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gif" ContentType="image/gi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/>
  <bookViews>
    <workbookView xWindow="600" yWindow="180" windowWidth="19395" windowHeight="7515" firstSheet="2" activeTab="12"/>
  </bookViews>
  <sheets>
    <sheet name="クリーニング" sheetId="1" r:id="rId1"/>
    <sheet name="trip" sheetId="4" r:id="rId2"/>
    <sheet name="短距離" sheetId="2" r:id="rId3"/>
    <sheet name="短距離2" sheetId="9" r:id="rId4"/>
    <sheet name="クロス集計" sheetId="3" r:id="rId5"/>
    <sheet name="標高入力用" sheetId="5" r:id="rId6"/>
    <sheet name="天気" sheetId="7" r:id="rId7"/>
    <sheet name="天気 (保存)" sheetId="8" r:id="rId8"/>
    <sheet name="Sheet2" sheetId="10" r:id="rId9"/>
    <sheet name="Sheet6" sheetId="14" r:id="rId10"/>
    <sheet name="Sheet3" sheetId="11" r:id="rId11"/>
    <sheet name="850以下" sheetId="16" r:id="rId12"/>
    <sheet name="850以上" sheetId="17" r:id="rId13"/>
    <sheet name="jitaku" sheetId="18" r:id="rId14"/>
    <sheet name="Sheet8" sheetId="20" r:id="rId15"/>
    <sheet name="Sheet7" sheetId="19" r:id="rId16"/>
  </sheets>
  <definedNames>
    <definedName name="_xlnm._FilterDatabase" localSheetId="11" hidden="1">'850以下'!$A$2:$CQ$129</definedName>
    <definedName name="_xlnm._FilterDatabase" localSheetId="12" hidden="1">'850以上'!$A$2:$CG$2</definedName>
    <definedName name="_xlnm._FilterDatabase" localSheetId="10" hidden="1">Sheet3!$A$2:$CQ$291</definedName>
    <definedName name="_xlnm._FilterDatabase" localSheetId="0" hidden="1">クリーニング!$A$2:$BH$1524</definedName>
    <definedName name="_xlnm._FilterDatabase" localSheetId="2" hidden="1">短距離!$A$2:$BY$423</definedName>
    <definedName name="_xlnm._FilterDatabase" localSheetId="3" hidden="1">短距離2!$A$2:$CK$423</definedName>
    <definedName name="_xlnm._FilterDatabase" localSheetId="6" hidden="1">天気!$A$1:$J$1</definedName>
    <definedName name="_xlnm._FilterDatabase" localSheetId="7" hidden="1">'天気 (保存)'!$A$1:$J$1</definedName>
  </definedNames>
  <calcPr calcId="145621"/>
</workbook>
</file>

<file path=xl/calcChain.xml><?xml version="1.0" encoding="utf-8"?>
<calcChain xmlns="http://schemas.openxmlformats.org/spreadsheetml/2006/main">
  <c r="Q97" i="17" l="1"/>
  <c r="A97" i="17"/>
  <c r="Q96" i="17"/>
  <c r="A96" i="17"/>
  <c r="Q95" i="17"/>
  <c r="A95" i="17"/>
  <c r="Q94" i="17"/>
  <c r="A94" i="17"/>
  <c r="Q93" i="17"/>
  <c r="A93" i="17"/>
  <c r="Q92" i="17"/>
  <c r="A92" i="17"/>
  <c r="Q58" i="17"/>
  <c r="A58" i="17"/>
  <c r="Q57" i="17"/>
  <c r="A57" i="17"/>
  <c r="Q91" i="17"/>
  <c r="A91" i="17"/>
  <c r="Q90" i="17"/>
  <c r="A90" i="17"/>
  <c r="Q56" i="17"/>
  <c r="A56" i="17"/>
  <c r="Q55" i="17"/>
  <c r="A55" i="17"/>
  <c r="Q89" i="17"/>
  <c r="A89" i="17"/>
  <c r="Q54" i="17"/>
  <c r="A54" i="17"/>
  <c r="Q164" i="17"/>
  <c r="A164" i="17"/>
  <c r="Q53" i="17"/>
  <c r="A53" i="17"/>
  <c r="Q163" i="17"/>
  <c r="A163" i="17"/>
  <c r="Q52" i="17"/>
  <c r="A52" i="17"/>
  <c r="Q51" i="17"/>
  <c r="A51" i="17"/>
  <c r="Q88" i="17"/>
  <c r="A88" i="17"/>
  <c r="Q87" i="17"/>
  <c r="A87" i="17"/>
  <c r="Q50" i="17"/>
  <c r="A50" i="17"/>
  <c r="Q86" i="17"/>
  <c r="A86" i="17"/>
  <c r="Q162" i="17"/>
  <c r="A162" i="17"/>
  <c r="Q49" i="17"/>
  <c r="A49" i="17"/>
  <c r="Q48" i="17"/>
  <c r="A48" i="17"/>
  <c r="Q47" i="17"/>
  <c r="A47" i="17"/>
  <c r="Q46" i="17"/>
  <c r="A46" i="17"/>
  <c r="Q45" i="17"/>
  <c r="A45" i="17"/>
  <c r="Q85" i="17"/>
  <c r="A85" i="17"/>
  <c r="Q161" i="17"/>
  <c r="A161" i="17"/>
  <c r="Q44" i="17"/>
  <c r="A44" i="17"/>
  <c r="Q160" i="17"/>
  <c r="A160" i="17"/>
  <c r="Q43" i="17"/>
  <c r="A43" i="17"/>
  <c r="Q84" i="17"/>
  <c r="A84" i="17"/>
  <c r="Q42" i="17"/>
  <c r="A42" i="17"/>
  <c r="Q41" i="17"/>
  <c r="A41" i="17"/>
  <c r="Q40" i="17"/>
  <c r="A40" i="17"/>
  <c r="Q39" i="17"/>
  <c r="A39" i="17"/>
  <c r="Q38" i="17"/>
  <c r="A38" i="17"/>
  <c r="Q159" i="17"/>
  <c r="A159" i="17"/>
  <c r="Q158" i="17"/>
  <c r="A158" i="17"/>
  <c r="Q37" i="17"/>
  <c r="A37" i="17"/>
  <c r="Q36" i="17"/>
  <c r="A36" i="17"/>
  <c r="Q35" i="17"/>
  <c r="A35" i="17"/>
  <c r="Q157" i="17"/>
  <c r="A157" i="17"/>
  <c r="Q34" i="17"/>
  <c r="A34" i="17"/>
  <c r="Q156" i="17"/>
  <c r="A156" i="17"/>
  <c r="Q155" i="17"/>
  <c r="A155" i="17"/>
  <c r="Q33" i="17"/>
  <c r="A33" i="17"/>
  <c r="Q83" i="17"/>
  <c r="A83" i="17"/>
  <c r="Q154" i="17"/>
  <c r="A154" i="17"/>
  <c r="Q32" i="17"/>
  <c r="A32" i="17"/>
  <c r="Q82" i="17"/>
  <c r="A82" i="17"/>
  <c r="Q81" i="17"/>
  <c r="A81" i="17"/>
  <c r="Q153" i="17"/>
  <c r="A153" i="17"/>
  <c r="Q152" i="17"/>
  <c r="A152" i="17"/>
  <c r="Q31" i="17"/>
  <c r="A31" i="17"/>
  <c r="Q80" i="17"/>
  <c r="A80" i="17"/>
  <c r="Q151" i="17"/>
  <c r="A151" i="17"/>
  <c r="Q150" i="17"/>
  <c r="A150" i="17"/>
  <c r="Q149" i="17"/>
  <c r="A149" i="17"/>
  <c r="Q30" i="17"/>
  <c r="A30" i="17"/>
  <c r="Q148" i="17"/>
  <c r="A148" i="17"/>
  <c r="Q147" i="17"/>
  <c r="A147" i="17"/>
  <c r="Q146" i="17"/>
  <c r="A146" i="17"/>
  <c r="Q145" i="17"/>
  <c r="A145" i="17"/>
  <c r="Q144" i="17"/>
  <c r="A144" i="17"/>
  <c r="Q143" i="17"/>
  <c r="A143" i="17"/>
  <c r="Q142" i="17"/>
  <c r="A142" i="17"/>
  <c r="Q141" i="17"/>
  <c r="A141" i="17"/>
  <c r="Q140" i="17"/>
  <c r="A140" i="17"/>
  <c r="Q139" i="17"/>
  <c r="A139" i="17"/>
  <c r="Q79" i="17"/>
  <c r="A79" i="17"/>
  <c r="Q138" i="17"/>
  <c r="A138" i="17"/>
  <c r="Q78" i="17"/>
  <c r="A78" i="17"/>
  <c r="Q29" i="17"/>
  <c r="A29" i="17"/>
  <c r="Q137" i="17"/>
  <c r="A137" i="17"/>
  <c r="Q28" i="17"/>
  <c r="A28" i="17"/>
  <c r="Q77" i="17"/>
  <c r="A77" i="17"/>
  <c r="Q136" i="17"/>
  <c r="A136" i="17"/>
  <c r="Q27" i="17"/>
  <c r="A27" i="17"/>
  <c r="Q26" i="17"/>
  <c r="A26" i="17"/>
  <c r="Q76" i="17"/>
  <c r="A76" i="17"/>
  <c r="Q3" i="17"/>
  <c r="A3" i="17"/>
  <c r="Q135" i="17"/>
  <c r="A135" i="17"/>
  <c r="Q75" i="17"/>
  <c r="A75" i="17"/>
  <c r="Q134" i="17"/>
  <c r="A134" i="17"/>
  <c r="Q133" i="17"/>
  <c r="A133" i="17"/>
  <c r="Q25" i="17"/>
  <c r="A25" i="17"/>
  <c r="Q24" i="17"/>
  <c r="A24" i="17"/>
  <c r="Q23" i="17"/>
  <c r="A23" i="17"/>
  <c r="Q132" i="17"/>
  <c r="A132" i="17"/>
  <c r="Q74" i="17"/>
  <c r="A74" i="17"/>
  <c r="Q22" i="17"/>
  <c r="A22" i="17"/>
  <c r="Q131" i="17"/>
  <c r="A131" i="17"/>
  <c r="Q130" i="17"/>
  <c r="A130" i="17"/>
  <c r="Q73" i="17"/>
  <c r="A73" i="17"/>
  <c r="Q129" i="17"/>
  <c r="A129" i="17"/>
  <c r="Q72" i="17"/>
  <c r="A72" i="17"/>
  <c r="Q128" i="17"/>
  <c r="A128" i="17"/>
  <c r="Q127" i="17"/>
  <c r="A127" i="17"/>
  <c r="Q126" i="17"/>
  <c r="A126" i="17"/>
  <c r="Q21" i="17"/>
  <c r="A21" i="17"/>
  <c r="Q20" i="17"/>
  <c r="A20" i="17"/>
  <c r="Q19" i="17"/>
  <c r="A19" i="17"/>
  <c r="Q125" i="17"/>
  <c r="A125" i="17"/>
  <c r="Q18" i="17"/>
  <c r="A18" i="17"/>
  <c r="Q17" i="17"/>
  <c r="A17" i="17"/>
  <c r="Q16" i="17"/>
  <c r="A16" i="17"/>
  <c r="Q15" i="17"/>
  <c r="A15" i="17"/>
  <c r="Q71" i="17"/>
  <c r="A71" i="17"/>
  <c r="Q70" i="17"/>
  <c r="A70" i="17"/>
  <c r="Q124" i="17"/>
  <c r="A124" i="17"/>
  <c r="Q14" i="17"/>
  <c r="A14" i="17"/>
  <c r="Q13" i="17"/>
  <c r="A13" i="17"/>
  <c r="Q123" i="17"/>
  <c r="A123" i="17"/>
  <c r="Q69" i="17"/>
  <c r="A69" i="17"/>
  <c r="Q12" i="17"/>
  <c r="A12" i="17"/>
  <c r="Q11" i="17"/>
  <c r="A11" i="17"/>
  <c r="Q68" i="17"/>
  <c r="A68" i="17"/>
  <c r="Q122" i="17"/>
  <c r="A122" i="17"/>
  <c r="Q121" i="17"/>
  <c r="A121" i="17"/>
  <c r="Q120" i="17"/>
  <c r="A120" i="17"/>
  <c r="Q119" i="17"/>
  <c r="A119" i="17"/>
  <c r="Q10" i="17"/>
  <c r="A10" i="17"/>
  <c r="Q118" i="17"/>
  <c r="A118" i="17"/>
  <c r="Q117" i="17"/>
  <c r="A117" i="17"/>
  <c r="Q67" i="17"/>
  <c r="A67" i="17"/>
  <c r="Q116" i="17"/>
  <c r="A116" i="17"/>
  <c r="Q66" i="17"/>
  <c r="A66" i="17"/>
  <c r="Q115" i="17"/>
  <c r="A115" i="17"/>
  <c r="Q114" i="17"/>
  <c r="A114" i="17"/>
  <c r="Q113" i="17"/>
  <c r="A113" i="17"/>
  <c r="Q9" i="17"/>
  <c r="A9" i="17"/>
  <c r="Q112" i="17"/>
  <c r="A112" i="17"/>
  <c r="Q65" i="17"/>
  <c r="A65" i="17"/>
  <c r="Q111" i="17"/>
  <c r="A111" i="17"/>
  <c r="Q110" i="17"/>
  <c r="A110" i="17"/>
  <c r="Q109" i="17"/>
  <c r="A109" i="17"/>
  <c r="Q8" i="17"/>
  <c r="A8" i="17"/>
  <c r="Q108" i="17"/>
  <c r="A108" i="17"/>
  <c r="Q107" i="17"/>
  <c r="A107" i="17"/>
  <c r="Q64" i="17"/>
  <c r="A64" i="17"/>
  <c r="Q7" i="17"/>
  <c r="A7" i="17"/>
  <c r="Q106" i="17"/>
  <c r="A106" i="17"/>
  <c r="Q105" i="17"/>
  <c r="A105" i="17"/>
  <c r="Q63" i="17"/>
  <c r="A63" i="17"/>
  <c r="Q104" i="17"/>
  <c r="A104" i="17"/>
  <c r="Q103" i="17"/>
  <c r="A103" i="17"/>
  <c r="Q102" i="17"/>
  <c r="A102" i="17"/>
  <c r="Q101" i="17"/>
  <c r="A101" i="17"/>
  <c r="Q100" i="17"/>
  <c r="A100" i="17"/>
  <c r="Q62" i="17"/>
  <c r="A62" i="17"/>
  <c r="Q6" i="17"/>
  <c r="A6" i="17"/>
  <c r="Q61" i="17"/>
  <c r="A61" i="17"/>
  <c r="Q60" i="17"/>
  <c r="A60" i="17"/>
  <c r="Q5" i="17"/>
  <c r="A5" i="17"/>
  <c r="Q99" i="17"/>
  <c r="A99" i="17"/>
  <c r="Q98" i="17"/>
  <c r="A98" i="17"/>
  <c r="Q59" i="17"/>
  <c r="A59" i="17"/>
  <c r="Q4" i="17"/>
  <c r="A4" i="17"/>
  <c r="Q45" i="16"/>
  <c r="A45" i="16"/>
  <c r="Q44" i="16"/>
  <c r="A44" i="16"/>
  <c r="Q129" i="16"/>
  <c r="A129" i="16"/>
  <c r="Q128" i="16"/>
  <c r="A128" i="16"/>
  <c r="Q127" i="16"/>
  <c r="A127" i="16"/>
  <c r="Q26" i="16"/>
  <c r="A26" i="16"/>
  <c r="Q126" i="16"/>
  <c r="A126" i="16"/>
  <c r="Q25" i="16"/>
  <c r="A25" i="16"/>
  <c r="Q24" i="16"/>
  <c r="A24" i="16"/>
  <c r="Q43" i="16"/>
  <c r="A43" i="16"/>
  <c r="Q23" i="16"/>
  <c r="A23" i="16"/>
  <c r="Q42" i="16"/>
  <c r="A42" i="16"/>
  <c r="Q22" i="16"/>
  <c r="A22" i="16"/>
  <c r="Q41" i="16"/>
  <c r="A41" i="16"/>
  <c r="Q21" i="16"/>
  <c r="A21" i="16"/>
  <c r="Q125" i="16"/>
  <c r="A125" i="16"/>
  <c r="Q124" i="16"/>
  <c r="A124" i="16"/>
  <c r="Q40" i="16"/>
  <c r="A40" i="16"/>
  <c r="Q123" i="16"/>
  <c r="A123" i="16"/>
  <c r="Q20" i="16"/>
  <c r="A20" i="16"/>
  <c r="Q39" i="16"/>
  <c r="A39" i="16"/>
  <c r="Q19" i="16"/>
  <c r="A19" i="16"/>
  <c r="Q38" i="16"/>
  <c r="A38" i="16"/>
  <c r="Q18" i="16"/>
  <c r="A18" i="16"/>
  <c r="Q37" i="16"/>
  <c r="A37" i="16"/>
  <c r="Q122" i="16"/>
  <c r="A122" i="16"/>
  <c r="Q17" i="16"/>
  <c r="A17" i="16"/>
  <c r="Q121" i="16"/>
  <c r="A121" i="16"/>
  <c r="Q36" i="16"/>
  <c r="A36" i="16"/>
  <c r="Q16" i="16"/>
  <c r="A16" i="16"/>
  <c r="Q120" i="16"/>
  <c r="A120" i="16"/>
  <c r="Q119" i="16"/>
  <c r="A119" i="16"/>
  <c r="Q118" i="16"/>
  <c r="A118" i="16"/>
  <c r="Q15" i="16"/>
  <c r="A15" i="16"/>
  <c r="Q14" i="16"/>
  <c r="A14" i="16"/>
  <c r="Q117" i="16"/>
  <c r="A117" i="16"/>
  <c r="Q35" i="16"/>
  <c r="A35" i="16"/>
  <c r="Q34" i="16"/>
  <c r="A34" i="16"/>
  <c r="Q116" i="16"/>
  <c r="A116" i="16"/>
  <c r="Q115" i="16"/>
  <c r="A115" i="16"/>
  <c r="Q114" i="16"/>
  <c r="A114" i="16"/>
  <c r="Q13" i="16"/>
  <c r="A13" i="16"/>
  <c r="Q12" i="16"/>
  <c r="A12" i="16"/>
  <c r="Q33" i="16"/>
  <c r="A33" i="16"/>
  <c r="Q113" i="16"/>
  <c r="A113" i="16"/>
  <c r="Q112" i="16"/>
  <c r="A112" i="16"/>
  <c r="Q111" i="16"/>
  <c r="A111" i="16"/>
  <c r="Q110" i="16"/>
  <c r="A110" i="16"/>
  <c r="Q109" i="16"/>
  <c r="A109" i="16"/>
  <c r="Q108" i="16"/>
  <c r="A108" i="16"/>
  <c r="Q107" i="16"/>
  <c r="A107" i="16"/>
  <c r="Q106" i="16"/>
  <c r="A106" i="16"/>
  <c r="Q105" i="16"/>
  <c r="A105" i="16"/>
  <c r="Q11" i="16"/>
  <c r="A11" i="16"/>
  <c r="Q104" i="16"/>
  <c r="A104" i="16"/>
  <c r="Q10" i="16"/>
  <c r="A10" i="16"/>
  <c r="Q32" i="16"/>
  <c r="A32" i="16"/>
  <c r="Q9" i="16"/>
  <c r="A9" i="16"/>
  <c r="Q103" i="16"/>
  <c r="A103" i="16"/>
  <c r="Q8" i="16"/>
  <c r="A8" i="16"/>
  <c r="Q31" i="16"/>
  <c r="A31" i="16"/>
  <c r="Q102" i="16"/>
  <c r="A102" i="16"/>
  <c r="Q101" i="16"/>
  <c r="A101" i="16"/>
  <c r="Q7" i="16"/>
  <c r="A7" i="16"/>
  <c r="Q100" i="16"/>
  <c r="A100" i="16"/>
  <c r="Q6" i="16"/>
  <c r="A6" i="16"/>
  <c r="Q30" i="16"/>
  <c r="A30" i="16"/>
  <c r="Q5" i="16"/>
  <c r="A5" i="16"/>
  <c r="Q99" i="16"/>
  <c r="A99" i="16"/>
  <c r="Q4" i="16"/>
  <c r="A4" i="16"/>
  <c r="Q98" i="16"/>
  <c r="A98" i="16"/>
  <c r="Q97" i="16"/>
  <c r="A97" i="16"/>
  <c r="Q96" i="16"/>
  <c r="A96" i="16"/>
  <c r="Q95" i="16"/>
  <c r="A95" i="16"/>
  <c r="Q94" i="16"/>
  <c r="A94" i="16"/>
  <c r="Q93" i="16"/>
  <c r="A93" i="16"/>
  <c r="Q92" i="16"/>
  <c r="A92" i="16"/>
  <c r="Q91" i="16"/>
  <c r="A91" i="16"/>
  <c r="Q90" i="16"/>
  <c r="A90" i="16"/>
  <c r="Q89" i="16"/>
  <c r="A89" i="16"/>
  <c r="Q88" i="16"/>
  <c r="A88" i="16"/>
  <c r="Q29" i="16"/>
  <c r="A29" i="16"/>
  <c r="Q87" i="16"/>
  <c r="A87" i="16"/>
  <c r="Q86" i="16"/>
  <c r="A86" i="16"/>
  <c r="Q85" i="16"/>
  <c r="A85" i="16"/>
  <c r="Q84" i="16"/>
  <c r="A84" i="16"/>
  <c r="Q83" i="16"/>
  <c r="A83" i="16"/>
  <c r="Q28" i="16"/>
  <c r="A28" i="16"/>
  <c r="Q82" i="16"/>
  <c r="A82" i="16"/>
  <c r="Q81" i="16"/>
  <c r="A81" i="16"/>
  <c r="Q80" i="16"/>
  <c r="A80" i="16"/>
  <c r="Q79" i="16"/>
  <c r="A79" i="16"/>
  <c r="Q78" i="16"/>
  <c r="A78" i="16"/>
  <c r="Q77" i="16"/>
  <c r="A77" i="16"/>
  <c r="Q76" i="16"/>
  <c r="A76" i="16"/>
  <c r="Q75" i="16"/>
  <c r="A75" i="16"/>
  <c r="Q74" i="16"/>
  <c r="A74" i="16"/>
  <c r="Q73" i="16"/>
  <c r="A73" i="16"/>
  <c r="Q72" i="16"/>
  <c r="A72" i="16"/>
  <c r="Q71" i="16"/>
  <c r="A71" i="16"/>
  <c r="Q3" i="16"/>
  <c r="A3" i="16"/>
  <c r="Q27" i="16"/>
  <c r="A27" i="16"/>
  <c r="Q70" i="16"/>
  <c r="A70" i="16"/>
  <c r="Q69" i="16"/>
  <c r="A69" i="16"/>
  <c r="Q68" i="16"/>
  <c r="A68" i="16"/>
  <c r="Q67" i="16"/>
  <c r="A67" i="16"/>
  <c r="Q66" i="16"/>
  <c r="A66" i="16"/>
  <c r="Q65" i="16"/>
  <c r="A65" i="16"/>
  <c r="Q64" i="16"/>
  <c r="A64" i="16"/>
  <c r="Q63" i="16"/>
  <c r="A63" i="16"/>
  <c r="Q62" i="16"/>
  <c r="A62" i="16"/>
  <c r="Q61" i="16"/>
  <c r="A61" i="16"/>
  <c r="Q60" i="16"/>
  <c r="A60" i="16"/>
  <c r="Q59" i="16"/>
  <c r="A59" i="16"/>
  <c r="Q58" i="16"/>
  <c r="A58" i="16"/>
  <c r="Q57" i="16"/>
  <c r="A57" i="16"/>
  <c r="Q56" i="16"/>
  <c r="A56" i="16"/>
  <c r="Q55" i="16"/>
  <c r="A55" i="16"/>
  <c r="Q54" i="16"/>
  <c r="A54" i="16"/>
  <c r="Q53" i="16"/>
  <c r="A53" i="16"/>
  <c r="Q52" i="16"/>
  <c r="A52" i="16"/>
  <c r="Q51" i="16"/>
  <c r="A51" i="16"/>
  <c r="Q50" i="16"/>
  <c r="A50" i="16"/>
  <c r="Q49" i="16"/>
  <c r="A49" i="16"/>
  <c r="Q48" i="16"/>
  <c r="A48" i="16"/>
  <c r="Q47" i="16"/>
  <c r="A47" i="16"/>
  <c r="Q46" i="16"/>
  <c r="A46" i="16"/>
  <c r="Q4" i="11" l="1"/>
  <c r="Q5" i="11"/>
  <c r="Q6" i="11"/>
  <c r="Q7" i="11"/>
  <c r="Q8" i="11"/>
  <c r="Q9" i="11"/>
  <c r="Q10" i="11"/>
  <c r="Q11" i="11"/>
  <c r="Q12" i="11"/>
  <c r="Q13" i="11"/>
  <c r="Q14" i="11"/>
  <c r="Q15" i="11"/>
  <c r="Q16" i="11"/>
  <c r="Q17" i="11"/>
  <c r="Q18" i="11"/>
  <c r="Q19" i="11"/>
  <c r="Q20" i="11"/>
  <c r="Q21" i="11"/>
  <c r="Q22" i="11"/>
  <c r="Q23" i="11"/>
  <c r="Q24" i="11"/>
  <c r="Q25" i="11"/>
  <c r="Q26" i="11"/>
  <c r="Q27" i="11"/>
  <c r="Q28" i="11"/>
  <c r="Q29" i="11"/>
  <c r="Q30" i="11"/>
  <c r="Q31" i="11"/>
  <c r="Q32" i="11"/>
  <c r="Q33" i="11"/>
  <c r="Q34" i="11"/>
  <c r="Q35" i="11"/>
  <c r="Q36" i="11"/>
  <c r="Q37" i="11"/>
  <c r="Q38" i="11"/>
  <c r="Q39" i="11"/>
  <c r="Q40" i="11"/>
  <c r="Q41" i="11"/>
  <c r="Q42" i="11"/>
  <c r="Q43" i="11"/>
  <c r="Q44" i="11"/>
  <c r="Q45" i="11"/>
  <c r="Q46" i="11"/>
  <c r="Q47" i="11"/>
  <c r="Q48" i="11"/>
  <c r="Q49" i="11"/>
  <c r="Q50" i="11"/>
  <c r="Q51" i="11"/>
  <c r="Q52" i="11"/>
  <c r="Q53" i="11"/>
  <c r="Q54" i="11"/>
  <c r="Q55" i="11"/>
  <c r="Q56" i="11"/>
  <c r="Q57" i="11"/>
  <c r="Q58" i="11"/>
  <c r="Q59" i="11"/>
  <c r="Q60" i="11"/>
  <c r="Q61" i="11"/>
  <c r="Q62" i="11"/>
  <c r="Q63" i="11"/>
  <c r="Q64" i="11"/>
  <c r="Q65" i="11"/>
  <c r="Q66" i="11"/>
  <c r="Q67" i="11"/>
  <c r="Q68" i="11"/>
  <c r="Q69" i="11"/>
  <c r="Q70" i="11"/>
  <c r="Q71" i="11"/>
  <c r="Q72" i="11"/>
  <c r="Q73" i="11"/>
  <c r="Q74" i="11"/>
  <c r="Q75" i="11"/>
  <c r="Q76" i="11"/>
  <c r="Q77" i="11"/>
  <c r="Q78" i="11"/>
  <c r="Q79" i="11"/>
  <c r="Q80" i="11"/>
  <c r="Q81" i="11"/>
  <c r="Q82" i="11"/>
  <c r="Q83" i="11"/>
  <c r="Q84" i="11"/>
  <c r="Q85" i="11"/>
  <c r="Q86" i="11"/>
  <c r="Q87" i="11"/>
  <c r="Q88" i="11"/>
  <c r="Q89" i="11"/>
  <c r="Q90" i="11"/>
  <c r="Q91" i="11"/>
  <c r="Q92" i="11"/>
  <c r="Q93" i="11"/>
  <c r="Q94" i="11"/>
  <c r="Q95" i="11"/>
  <c r="Q96" i="11"/>
  <c r="Q97" i="11"/>
  <c r="Q98" i="11"/>
  <c r="Q99" i="11"/>
  <c r="Q100" i="11"/>
  <c r="Q101" i="11"/>
  <c r="Q102" i="11"/>
  <c r="Q103" i="11"/>
  <c r="Q104" i="11"/>
  <c r="Q105" i="11"/>
  <c r="Q106" i="11"/>
  <c r="Q107" i="11"/>
  <c r="Q108" i="11"/>
  <c r="Q109" i="11"/>
  <c r="Q110" i="11"/>
  <c r="Q111" i="11"/>
  <c r="Q112" i="11"/>
  <c r="Q113" i="11"/>
  <c r="Q114" i="11"/>
  <c r="Q115" i="11"/>
  <c r="Q116" i="11"/>
  <c r="Q117" i="11"/>
  <c r="Q118" i="11"/>
  <c r="Q119" i="11"/>
  <c r="Q120" i="11"/>
  <c r="Q121" i="11"/>
  <c r="Q122" i="11"/>
  <c r="Q123" i="11"/>
  <c r="Q124" i="11"/>
  <c r="Q125" i="11"/>
  <c r="Q126" i="11"/>
  <c r="Q127" i="11"/>
  <c r="Q128" i="11"/>
  <c r="Q129" i="11"/>
  <c r="Q130" i="11"/>
  <c r="Q131" i="11"/>
  <c r="Q132" i="11"/>
  <c r="Q133" i="11"/>
  <c r="Q134" i="11"/>
  <c r="Q135" i="11"/>
  <c r="Q136" i="11"/>
  <c r="Q137" i="11"/>
  <c r="Q138" i="11"/>
  <c r="Q139" i="11"/>
  <c r="Q140" i="11"/>
  <c r="Q141" i="11"/>
  <c r="Q142" i="11"/>
  <c r="Q143" i="11"/>
  <c r="Q144" i="11"/>
  <c r="Q145" i="11"/>
  <c r="Q146" i="11"/>
  <c r="Q147" i="11"/>
  <c r="Q148" i="11"/>
  <c r="Q149" i="11"/>
  <c r="Q150" i="11"/>
  <c r="Q151" i="11"/>
  <c r="Q152" i="11"/>
  <c r="Q153" i="11"/>
  <c r="Q154" i="11"/>
  <c r="Q155" i="11"/>
  <c r="Q156" i="11"/>
  <c r="Q157" i="11"/>
  <c r="Q158" i="11"/>
  <c r="Q159" i="11"/>
  <c r="Q160" i="11"/>
  <c r="Q161" i="11"/>
  <c r="Q162" i="11"/>
  <c r="Q163" i="11"/>
  <c r="Q164" i="11"/>
  <c r="Q165" i="11"/>
  <c r="Q166" i="11"/>
  <c r="Q167" i="11"/>
  <c r="Q168" i="11"/>
  <c r="Q169" i="11"/>
  <c r="Q170" i="11"/>
  <c r="Q171" i="11"/>
  <c r="Q172" i="11"/>
  <c r="Q173" i="11"/>
  <c r="Q174" i="11"/>
  <c r="Q175" i="11"/>
  <c r="Q176" i="11"/>
  <c r="Q177" i="11"/>
  <c r="Q178" i="11"/>
  <c r="Q179" i="11"/>
  <c r="Q180" i="11"/>
  <c r="Q181" i="11"/>
  <c r="Q182" i="11"/>
  <c r="Q183" i="11"/>
  <c r="Q184" i="11"/>
  <c r="Q185" i="11"/>
  <c r="Q186" i="11"/>
  <c r="Q187" i="11"/>
  <c r="Q188" i="11"/>
  <c r="Q189" i="11"/>
  <c r="Q190" i="11"/>
  <c r="Q191" i="11"/>
  <c r="Q192" i="11"/>
  <c r="Q193" i="11"/>
  <c r="Q194" i="11"/>
  <c r="Q195" i="11"/>
  <c r="Q196" i="11"/>
  <c r="Q197" i="11"/>
  <c r="Q198" i="11"/>
  <c r="Q199" i="11"/>
  <c r="Q200" i="11"/>
  <c r="Q201" i="11"/>
  <c r="Q202" i="11"/>
  <c r="Q203" i="11"/>
  <c r="Q204" i="11"/>
  <c r="Q205" i="11"/>
  <c r="Q206" i="11"/>
  <c r="Q207" i="11"/>
  <c r="Q208" i="11"/>
  <c r="Q209" i="11"/>
  <c r="Q210" i="11"/>
  <c r="Q211" i="11"/>
  <c r="Q212" i="11"/>
  <c r="Q213" i="11"/>
  <c r="Q214" i="11"/>
  <c r="Q215" i="11"/>
  <c r="Q216" i="11"/>
  <c r="Q217" i="11"/>
  <c r="Q218" i="11"/>
  <c r="Q219" i="11"/>
  <c r="Q220" i="11"/>
  <c r="Q221" i="11"/>
  <c r="Q222" i="11"/>
  <c r="Q223" i="11"/>
  <c r="Q224" i="11"/>
  <c r="Q225" i="11"/>
  <c r="Q226" i="11"/>
  <c r="Q227" i="11"/>
  <c r="Q228" i="11"/>
  <c r="Q229" i="11"/>
  <c r="Q230" i="11"/>
  <c r="Q231" i="11"/>
  <c r="Q232" i="11"/>
  <c r="Q233" i="11"/>
  <c r="Q234" i="11"/>
  <c r="Q235" i="11"/>
  <c r="Q236" i="11"/>
  <c r="Q237" i="11"/>
  <c r="Q238" i="11"/>
  <c r="Q239" i="11"/>
  <c r="Q240" i="11"/>
  <c r="Q241" i="11"/>
  <c r="Q242" i="11"/>
  <c r="Q243" i="11"/>
  <c r="Q244" i="11"/>
  <c r="Q245" i="11"/>
  <c r="Q246" i="11"/>
  <c r="Q247" i="11"/>
  <c r="Q248" i="11"/>
  <c r="Q249" i="11"/>
  <c r="Q250" i="11"/>
  <c r="Q251" i="11"/>
  <c r="Q252" i="11"/>
  <c r="Q253" i="11"/>
  <c r="Q254" i="11"/>
  <c r="Q255" i="11"/>
  <c r="Q256" i="11"/>
  <c r="Q257" i="11"/>
  <c r="Q258" i="11"/>
  <c r="Q259" i="11"/>
  <c r="Q260" i="11"/>
  <c r="Q261" i="11"/>
  <c r="Q262" i="11"/>
  <c r="Q263" i="11"/>
  <c r="Q264" i="11"/>
  <c r="Q265" i="11"/>
  <c r="Q266" i="11"/>
  <c r="Q267" i="11"/>
  <c r="Q268" i="11"/>
  <c r="Q269" i="11"/>
  <c r="Q270" i="11"/>
  <c r="Q271" i="11"/>
  <c r="Q272" i="11"/>
  <c r="Q273" i="11"/>
  <c r="Q274" i="11"/>
  <c r="Q275" i="11"/>
  <c r="Q276" i="11"/>
  <c r="Q277" i="11"/>
  <c r="Q278" i="11"/>
  <c r="Q279" i="11"/>
  <c r="Q280" i="11"/>
  <c r="Q281" i="11"/>
  <c r="Q282" i="11"/>
  <c r="Q283" i="11"/>
  <c r="Q284" i="11"/>
  <c r="Q285" i="11"/>
  <c r="Q286" i="11"/>
  <c r="Q287" i="11"/>
  <c r="Q288" i="11"/>
  <c r="Q289" i="11"/>
  <c r="Q290" i="11"/>
  <c r="Q291" i="11"/>
  <c r="Q3" i="11"/>
  <c r="A4" i="11" l="1"/>
  <c r="A5" i="11"/>
  <c r="A6" i="11"/>
  <c r="A7" i="11"/>
  <c r="A8" i="11"/>
  <c r="A9" i="11"/>
  <c r="A10" i="11"/>
  <c r="A11" i="11"/>
  <c r="A12" i="11"/>
  <c r="A13" i="11"/>
  <c r="A14" i="11"/>
  <c r="A15" i="11"/>
  <c r="A16" i="11"/>
  <c r="A17" i="11"/>
  <c r="A18" i="11"/>
  <c r="A19" i="11"/>
  <c r="A20" i="11"/>
  <c r="A21" i="11"/>
  <c r="A22" i="11"/>
  <c r="A23" i="11"/>
  <c r="A24" i="11"/>
  <c r="A25" i="11"/>
  <c r="A26" i="11"/>
  <c r="A27" i="11"/>
  <c r="A28" i="11"/>
  <c r="A29" i="11"/>
  <c r="A30" i="11"/>
  <c r="A31" i="11"/>
  <c r="A32" i="11"/>
  <c r="A33" i="11"/>
  <c r="A34" i="11"/>
  <c r="A35" i="11"/>
  <c r="A36" i="11"/>
  <c r="A37" i="11"/>
  <c r="A38" i="11"/>
  <c r="A39" i="11"/>
  <c r="A40" i="11"/>
  <c r="A41" i="11"/>
  <c r="A42" i="11"/>
  <c r="A43" i="11"/>
  <c r="A44" i="11"/>
  <c r="A45" i="11"/>
  <c r="A46" i="11"/>
  <c r="A47" i="11"/>
  <c r="A48" i="11"/>
  <c r="A49" i="11"/>
  <c r="A50" i="11"/>
  <c r="A51" i="11"/>
  <c r="A52" i="11"/>
  <c r="A53" i="11"/>
  <c r="A54" i="11"/>
  <c r="A55" i="11"/>
  <c r="A56" i="11"/>
  <c r="A57" i="11"/>
  <c r="A58" i="11"/>
  <c r="A59" i="11"/>
  <c r="A60" i="11"/>
  <c r="A61" i="11"/>
  <c r="A62" i="11"/>
  <c r="A63" i="11"/>
  <c r="A64" i="11"/>
  <c r="A65" i="11"/>
  <c r="A66" i="11"/>
  <c r="A67" i="11"/>
  <c r="A68" i="11"/>
  <c r="A69" i="11"/>
  <c r="A70" i="11"/>
  <c r="A71" i="11"/>
  <c r="A72" i="11"/>
  <c r="A73" i="11"/>
  <c r="A74" i="11"/>
  <c r="A75" i="11"/>
  <c r="A76" i="11"/>
  <c r="A77" i="11"/>
  <c r="A78" i="11"/>
  <c r="A79" i="11"/>
  <c r="A80" i="11"/>
  <c r="A81" i="11"/>
  <c r="A82" i="11"/>
  <c r="A83" i="11"/>
  <c r="A84" i="11"/>
  <c r="A85" i="11"/>
  <c r="A86" i="11"/>
  <c r="A87" i="11"/>
  <c r="A88" i="11"/>
  <c r="A89" i="11"/>
  <c r="A90" i="11"/>
  <c r="A91" i="11"/>
  <c r="A92" i="11"/>
  <c r="A93" i="11"/>
  <c r="A94" i="11"/>
  <c r="A95" i="11"/>
  <c r="A96" i="11"/>
  <c r="A97" i="11"/>
  <c r="A98" i="11"/>
  <c r="A99" i="11"/>
  <c r="A100" i="11"/>
  <c r="A101" i="11"/>
  <c r="A102" i="11"/>
  <c r="A103" i="11"/>
  <c r="A104" i="11"/>
  <c r="A105" i="11"/>
  <c r="A106" i="11"/>
  <c r="A107" i="11"/>
  <c r="A108" i="11"/>
  <c r="A109" i="11"/>
  <c r="A110" i="11"/>
  <c r="A111" i="11"/>
  <c r="A112" i="11"/>
  <c r="A113" i="11"/>
  <c r="A114" i="11"/>
  <c r="A115" i="11"/>
  <c r="A116" i="11"/>
  <c r="A117" i="11"/>
  <c r="A118" i="11"/>
  <c r="A119" i="11"/>
  <c r="A120" i="11"/>
  <c r="A121" i="11"/>
  <c r="A122" i="11"/>
  <c r="A123" i="11"/>
  <c r="A124" i="11"/>
  <c r="A125" i="11"/>
  <c r="A126" i="11"/>
  <c r="A127" i="11"/>
  <c r="A128" i="11"/>
  <c r="A129" i="11"/>
  <c r="A130" i="11"/>
  <c r="A131" i="11"/>
  <c r="A132" i="11"/>
  <c r="A133" i="11"/>
  <c r="A134" i="11"/>
  <c r="A135" i="11"/>
  <c r="A136" i="11"/>
  <c r="A137" i="11"/>
  <c r="A138" i="11"/>
  <c r="A139" i="11"/>
  <c r="A140" i="11"/>
  <c r="A141" i="11"/>
  <c r="A142" i="11"/>
  <c r="A143" i="11"/>
  <c r="A144" i="11"/>
  <c r="A145" i="11"/>
  <c r="A146" i="11"/>
  <c r="A147" i="11"/>
  <c r="A148" i="11"/>
  <c r="A149" i="11"/>
  <c r="A150" i="11"/>
  <c r="A151" i="11"/>
  <c r="A152" i="11"/>
  <c r="A153" i="11"/>
  <c r="A154" i="11"/>
  <c r="A155" i="11"/>
  <c r="A156" i="11"/>
  <c r="A157" i="11"/>
  <c r="A158" i="11"/>
  <c r="A159" i="11"/>
  <c r="A160" i="11"/>
  <c r="A161" i="11"/>
  <c r="A162" i="11"/>
  <c r="A163" i="11"/>
  <c r="A164" i="11"/>
  <c r="A165" i="11"/>
  <c r="A166" i="11"/>
  <c r="A167" i="11"/>
  <c r="A168" i="11"/>
  <c r="A169" i="11"/>
  <c r="A170" i="11"/>
  <c r="A171" i="11"/>
  <c r="A172" i="11"/>
  <c r="A173" i="11"/>
  <c r="A174" i="11"/>
  <c r="A175" i="11"/>
  <c r="A176" i="11"/>
  <c r="A177" i="11"/>
  <c r="A178" i="11"/>
  <c r="A179" i="11"/>
  <c r="A180" i="11"/>
  <c r="A181" i="11"/>
  <c r="A182" i="11"/>
  <c r="A183" i="11"/>
  <c r="A184" i="11"/>
  <c r="A185" i="11"/>
  <c r="A186" i="11"/>
  <c r="A187" i="11"/>
  <c r="A188" i="11"/>
  <c r="A189" i="11"/>
  <c r="A190" i="11"/>
  <c r="A191" i="11"/>
  <c r="A192" i="11"/>
  <c r="A193" i="11"/>
  <c r="A194" i="11"/>
  <c r="A195" i="11"/>
  <c r="A196" i="11"/>
  <c r="A197" i="11"/>
  <c r="A198" i="11"/>
  <c r="A199" i="11"/>
  <c r="A200" i="11"/>
  <c r="A201" i="11"/>
  <c r="A202" i="11"/>
  <c r="A203" i="11"/>
  <c r="A204" i="11"/>
  <c r="A205" i="11"/>
  <c r="A206" i="11"/>
  <c r="A207" i="11"/>
  <c r="A208" i="11"/>
  <c r="A209" i="11"/>
  <c r="A210" i="11"/>
  <c r="A211" i="11"/>
  <c r="A212" i="11"/>
  <c r="A213" i="11"/>
  <c r="A214" i="11"/>
  <c r="A215" i="11"/>
  <c r="A216" i="11"/>
  <c r="A217" i="11"/>
  <c r="A218" i="11"/>
  <c r="A219" i="11"/>
  <c r="A220" i="11"/>
  <c r="A221" i="11"/>
  <c r="A222" i="11"/>
  <c r="A223" i="11"/>
  <c r="A224" i="11"/>
  <c r="A225" i="11"/>
  <c r="A226" i="11"/>
  <c r="A227" i="11"/>
  <c r="A228" i="11"/>
  <c r="A229" i="11"/>
  <c r="A230" i="11"/>
  <c r="A231" i="11"/>
  <c r="A232" i="11"/>
  <c r="A233" i="11"/>
  <c r="A234" i="11"/>
  <c r="A235" i="11"/>
  <c r="A236" i="11"/>
  <c r="A237" i="11"/>
  <c r="A238" i="11"/>
  <c r="A239" i="11"/>
  <c r="A240" i="11"/>
  <c r="A241" i="11"/>
  <c r="A242" i="11"/>
  <c r="A243" i="11"/>
  <c r="A244" i="11"/>
  <c r="A245" i="11"/>
  <c r="A246" i="11"/>
  <c r="A247" i="11"/>
  <c r="A248" i="11"/>
  <c r="A249" i="11"/>
  <c r="A250" i="11"/>
  <c r="A251" i="11"/>
  <c r="A252" i="11"/>
  <c r="A253" i="11"/>
  <c r="A254" i="11"/>
  <c r="A255" i="11"/>
  <c r="A256" i="11"/>
  <c r="A257" i="11"/>
  <c r="A258" i="11"/>
  <c r="A259" i="11"/>
  <c r="A260" i="11"/>
  <c r="A261" i="11"/>
  <c r="A262" i="11"/>
  <c r="A263" i="11"/>
  <c r="A264" i="11"/>
  <c r="A265" i="11"/>
  <c r="A266" i="11"/>
  <c r="A267" i="11"/>
  <c r="A268" i="11"/>
  <c r="A269" i="11"/>
  <c r="A270" i="11"/>
  <c r="A271" i="11"/>
  <c r="A272" i="11"/>
  <c r="A273" i="11"/>
  <c r="A274" i="11"/>
  <c r="A275" i="11"/>
  <c r="A276" i="11"/>
  <c r="A277" i="11"/>
  <c r="A278" i="11"/>
  <c r="A279" i="11"/>
  <c r="A280" i="11"/>
  <c r="A281" i="11"/>
  <c r="A282" i="11"/>
  <c r="A283" i="11"/>
  <c r="A284" i="11"/>
  <c r="A285" i="11"/>
  <c r="A286" i="11"/>
  <c r="A287" i="11"/>
  <c r="A288" i="11"/>
  <c r="A289" i="11"/>
  <c r="A290" i="11"/>
  <c r="A291" i="11"/>
  <c r="A3" i="11"/>
  <c r="V4" i="9"/>
  <c r="V5" i="9"/>
  <c r="V6" i="9"/>
  <c r="V7" i="9"/>
  <c r="V8" i="9"/>
  <c r="V9" i="9"/>
  <c r="V10" i="9"/>
  <c r="V11" i="9"/>
  <c r="V12" i="9"/>
  <c r="V13" i="9"/>
  <c r="V14" i="9"/>
  <c r="V15" i="9"/>
  <c r="V16" i="9"/>
  <c r="V17" i="9"/>
  <c r="V18" i="9"/>
  <c r="V19" i="9"/>
  <c r="V20" i="9"/>
  <c r="V21" i="9"/>
  <c r="V22" i="9"/>
  <c r="V23" i="9"/>
  <c r="V24" i="9"/>
  <c r="V25" i="9"/>
  <c r="V26" i="9"/>
  <c r="V27" i="9"/>
  <c r="V28" i="9"/>
  <c r="V29" i="9"/>
  <c r="V30" i="9"/>
  <c r="V31" i="9"/>
  <c r="V32" i="9"/>
  <c r="V33" i="9"/>
  <c r="V34" i="9"/>
  <c r="V35" i="9"/>
  <c r="V36" i="9"/>
  <c r="V37" i="9"/>
  <c r="V38" i="9"/>
  <c r="V39" i="9"/>
  <c r="V40" i="9"/>
  <c r="V41" i="9"/>
  <c r="V42" i="9"/>
  <c r="V43" i="9"/>
  <c r="V44" i="9"/>
  <c r="V45" i="9"/>
  <c r="V46" i="9"/>
  <c r="V47" i="9"/>
  <c r="V48" i="9"/>
  <c r="V49" i="9"/>
  <c r="V50" i="9"/>
  <c r="V51" i="9"/>
  <c r="V52" i="9"/>
  <c r="V53" i="9"/>
  <c r="V54" i="9"/>
  <c r="V55" i="9"/>
  <c r="V56" i="9"/>
  <c r="V57" i="9"/>
  <c r="V58" i="9"/>
  <c r="V59" i="9"/>
  <c r="V60" i="9"/>
  <c r="V61" i="9"/>
  <c r="V62" i="9"/>
  <c r="V63" i="9"/>
  <c r="V64" i="9"/>
  <c r="V65" i="9"/>
  <c r="V66" i="9"/>
  <c r="V67" i="9"/>
  <c r="V68" i="9"/>
  <c r="V69" i="9"/>
  <c r="V70" i="9"/>
  <c r="V71" i="9"/>
  <c r="V72" i="9"/>
  <c r="V73" i="9"/>
  <c r="V74" i="9"/>
  <c r="V75" i="9"/>
  <c r="V76" i="9"/>
  <c r="V77" i="9"/>
  <c r="V78" i="9"/>
  <c r="V79" i="9"/>
  <c r="V80" i="9"/>
  <c r="V81" i="9"/>
  <c r="V82" i="9"/>
  <c r="V83" i="9"/>
  <c r="V84" i="9"/>
  <c r="V85" i="9"/>
  <c r="V86" i="9"/>
  <c r="V87" i="9"/>
  <c r="V88" i="9"/>
  <c r="V89" i="9"/>
  <c r="V90" i="9"/>
  <c r="V91" i="9"/>
  <c r="V92" i="9"/>
  <c r="V93" i="9"/>
  <c r="V94" i="9"/>
  <c r="V95" i="9"/>
  <c r="V96" i="9"/>
  <c r="V97" i="9"/>
  <c r="V98" i="9"/>
  <c r="V99" i="9"/>
  <c r="V100" i="9"/>
  <c r="V101" i="9"/>
  <c r="V102" i="9"/>
  <c r="V103" i="9"/>
  <c r="V104" i="9"/>
  <c r="V105" i="9"/>
  <c r="V106" i="9"/>
  <c r="V107" i="9"/>
  <c r="V108" i="9"/>
  <c r="V109" i="9"/>
  <c r="V110" i="9"/>
  <c r="V111" i="9"/>
  <c r="V112" i="9"/>
  <c r="V113" i="9"/>
  <c r="V114" i="9"/>
  <c r="V115" i="9"/>
  <c r="V116" i="9"/>
  <c r="V117" i="9"/>
  <c r="V118" i="9"/>
  <c r="V119" i="9"/>
  <c r="V120" i="9"/>
  <c r="V121" i="9"/>
  <c r="V122" i="9"/>
  <c r="V123" i="9"/>
  <c r="V124" i="9"/>
  <c r="V125" i="9"/>
  <c r="V126" i="9"/>
  <c r="V127" i="9"/>
  <c r="V128" i="9"/>
  <c r="V129" i="9"/>
  <c r="V130" i="9"/>
  <c r="V131" i="9"/>
  <c r="V132" i="9"/>
  <c r="V133" i="9"/>
  <c r="V134" i="9"/>
  <c r="V135" i="9"/>
  <c r="V136" i="9"/>
  <c r="V137" i="9"/>
  <c r="V138" i="9"/>
  <c r="V139" i="9"/>
  <c r="V140" i="9"/>
  <c r="V141" i="9"/>
  <c r="V142" i="9"/>
  <c r="V143" i="9"/>
  <c r="V144" i="9"/>
  <c r="V145" i="9"/>
  <c r="V146" i="9"/>
  <c r="V147" i="9"/>
  <c r="V148" i="9"/>
  <c r="V149" i="9"/>
  <c r="V150" i="9"/>
  <c r="V151" i="9"/>
  <c r="V152" i="9"/>
  <c r="V153" i="9"/>
  <c r="V154" i="9"/>
  <c r="V155" i="9"/>
  <c r="V156" i="9"/>
  <c r="V157" i="9"/>
  <c r="V158" i="9"/>
  <c r="V159" i="9"/>
  <c r="V160" i="9"/>
  <c r="V161" i="9"/>
  <c r="V162" i="9"/>
  <c r="V163" i="9"/>
  <c r="V164" i="9"/>
  <c r="V165" i="9"/>
  <c r="V166" i="9"/>
  <c r="V167" i="9"/>
  <c r="V168" i="9"/>
  <c r="V169" i="9"/>
  <c r="V170" i="9"/>
  <c r="V171" i="9"/>
  <c r="V172" i="9"/>
  <c r="V173" i="9"/>
  <c r="V174" i="9"/>
  <c r="V175" i="9"/>
  <c r="V176" i="9"/>
  <c r="V177" i="9"/>
  <c r="V178" i="9"/>
  <c r="V179" i="9"/>
  <c r="V180" i="9"/>
  <c r="V181" i="9"/>
  <c r="V182" i="9"/>
  <c r="V183" i="9"/>
  <c r="V184" i="9"/>
  <c r="V185" i="9"/>
  <c r="V186" i="9"/>
  <c r="V187" i="9"/>
  <c r="V188" i="9"/>
  <c r="V189" i="9"/>
  <c r="V190" i="9"/>
  <c r="V191" i="9"/>
  <c r="V192" i="9"/>
  <c r="V193" i="9"/>
  <c r="V194" i="9"/>
  <c r="V195" i="9"/>
  <c r="V196" i="9"/>
  <c r="V197" i="9"/>
  <c r="V198" i="9"/>
  <c r="V199" i="9"/>
  <c r="V200" i="9"/>
  <c r="V201" i="9"/>
  <c r="V202" i="9"/>
  <c r="V203" i="9"/>
  <c r="V204" i="9"/>
  <c r="V205" i="9"/>
  <c r="V206" i="9"/>
  <c r="V207" i="9"/>
  <c r="V208" i="9"/>
  <c r="V209" i="9"/>
  <c r="V210" i="9"/>
  <c r="V211" i="9"/>
  <c r="V212" i="9"/>
  <c r="V213" i="9"/>
  <c r="V214" i="9"/>
  <c r="V215" i="9"/>
  <c r="V216" i="9"/>
  <c r="V217" i="9"/>
  <c r="V218" i="9"/>
  <c r="V219" i="9"/>
  <c r="V220" i="9"/>
  <c r="V221" i="9"/>
  <c r="V222" i="9"/>
  <c r="V223" i="9"/>
  <c r="V224" i="9"/>
  <c r="V225" i="9"/>
  <c r="V226" i="9"/>
  <c r="V227" i="9"/>
  <c r="V228" i="9"/>
  <c r="V229" i="9"/>
  <c r="V230" i="9"/>
  <c r="V231" i="9"/>
  <c r="V232" i="9"/>
  <c r="V233" i="9"/>
  <c r="V234" i="9"/>
  <c r="V235" i="9"/>
  <c r="V236" i="9"/>
  <c r="V237" i="9"/>
  <c r="V238" i="9"/>
  <c r="V239" i="9"/>
  <c r="V240" i="9"/>
  <c r="V241" i="9"/>
  <c r="V242" i="9"/>
  <c r="V243" i="9"/>
  <c r="V244" i="9"/>
  <c r="V245" i="9"/>
  <c r="V246" i="9"/>
  <c r="V247" i="9"/>
  <c r="V248" i="9"/>
  <c r="V249" i="9"/>
  <c r="V250" i="9"/>
  <c r="V251" i="9"/>
  <c r="V252" i="9"/>
  <c r="V253" i="9"/>
  <c r="V254" i="9"/>
  <c r="V255" i="9"/>
  <c r="V256" i="9"/>
  <c r="V257" i="9"/>
  <c r="V258" i="9"/>
  <c r="V259" i="9"/>
  <c r="V260" i="9"/>
  <c r="V261" i="9"/>
  <c r="V262" i="9"/>
  <c r="V263" i="9"/>
  <c r="V264" i="9"/>
  <c r="V265" i="9"/>
  <c r="V266" i="9"/>
  <c r="V267" i="9"/>
  <c r="V268" i="9"/>
  <c r="V269" i="9"/>
  <c r="V270" i="9"/>
  <c r="V271" i="9"/>
  <c r="V272" i="9"/>
  <c r="V273" i="9"/>
  <c r="V274" i="9"/>
  <c r="V275" i="9"/>
  <c r="V276" i="9"/>
  <c r="V277" i="9"/>
  <c r="V278" i="9"/>
  <c r="V279" i="9"/>
  <c r="V280" i="9"/>
  <c r="V281" i="9"/>
  <c r="V282" i="9"/>
  <c r="V283" i="9"/>
  <c r="V284" i="9"/>
  <c r="V285" i="9"/>
  <c r="V286" i="9"/>
  <c r="V287" i="9"/>
  <c r="V288" i="9"/>
  <c r="V289" i="9"/>
  <c r="V290" i="9"/>
  <c r="V291" i="9"/>
  <c r="V292" i="9"/>
  <c r="V293" i="9"/>
  <c r="V294" i="9"/>
  <c r="V295" i="9"/>
  <c r="V296" i="9"/>
  <c r="V297" i="9"/>
  <c r="V298" i="9"/>
  <c r="V299" i="9"/>
  <c r="V300" i="9"/>
  <c r="V301" i="9"/>
  <c r="V302" i="9"/>
  <c r="V303" i="9"/>
  <c r="V304" i="9"/>
  <c r="V305" i="9"/>
  <c r="V306" i="9"/>
  <c r="V307" i="9"/>
  <c r="V308" i="9"/>
  <c r="V309" i="9"/>
  <c r="V310" i="9"/>
  <c r="V311" i="9"/>
  <c r="V312" i="9"/>
  <c r="V313" i="9"/>
  <c r="V314" i="9"/>
  <c r="V315" i="9"/>
  <c r="V316" i="9"/>
  <c r="V317" i="9"/>
  <c r="V318" i="9"/>
  <c r="V319" i="9"/>
  <c r="V320" i="9"/>
  <c r="V321" i="9"/>
  <c r="V322" i="9"/>
  <c r="V323" i="9"/>
  <c r="V324" i="9"/>
  <c r="V325" i="9"/>
  <c r="V326" i="9"/>
  <c r="V327" i="9"/>
  <c r="V328" i="9"/>
  <c r="V329" i="9"/>
  <c r="V330" i="9"/>
  <c r="V331" i="9"/>
  <c r="V332" i="9"/>
  <c r="V333" i="9"/>
  <c r="V334" i="9"/>
  <c r="V335" i="9"/>
  <c r="V336" i="9"/>
  <c r="V337" i="9"/>
  <c r="V338" i="9"/>
  <c r="V339" i="9"/>
  <c r="V340" i="9"/>
  <c r="V341" i="9"/>
  <c r="V342" i="9"/>
  <c r="V343" i="9"/>
  <c r="V344" i="9"/>
  <c r="V345" i="9"/>
  <c r="V346" i="9"/>
  <c r="V347" i="9"/>
  <c r="V348" i="9"/>
  <c r="V349" i="9"/>
  <c r="V350" i="9"/>
  <c r="V351" i="9"/>
  <c r="V352" i="9"/>
  <c r="V353" i="9"/>
  <c r="V354" i="9"/>
  <c r="V355" i="9"/>
  <c r="V356" i="9"/>
  <c r="V357" i="9"/>
  <c r="V358" i="9"/>
  <c r="V359" i="9"/>
  <c r="V360" i="9"/>
  <c r="V361" i="9"/>
  <c r="V362" i="9"/>
  <c r="V363" i="9"/>
  <c r="V364" i="9"/>
  <c r="V365" i="9"/>
  <c r="V366" i="9"/>
  <c r="V367" i="9"/>
  <c r="V368" i="9"/>
  <c r="V369" i="9"/>
  <c r="V370" i="9"/>
  <c r="V371" i="9"/>
  <c r="V372" i="9"/>
  <c r="V373" i="9"/>
  <c r="V374" i="9"/>
  <c r="V375" i="9"/>
  <c r="V376" i="9"/>
  <c r="V377" i="9"/>
  <c r="V378" i="9"/>
  <c r="V379" i="9"/>
  <c r="V380" i="9"/>
  <c r="V381" i="9"/>
  <c r="V382" i="9"/>
  <c r="V383" i="9"/>
  <c r="V384" i="9"/>
  <c r="V385" i="9"/>
  <c r="V386" i="9"/>
  <c r="V387" i="9"/>
  <c r="V388" i="9"/>
  <c r="V389" i="9"/>
  <c r="V390" i="9"/>
  <c r="V391" i="9"/>
  <c r="V392" i="9"/>
  <c r="V393" i="9"/>
  <c r="V394" i="9"/>
  <c r="V395" i="9"/>
  <c r="V396" i="9"/>
  <c r="V397" i="9"/>
  <c r="V398" i="9"/>
  <c r="V399" i="9"/>
  <c r="V400" i="9"/>
  <c r="V401" i="9"/>
  <c r="V402" i="9"/>
  <c r="V403" i="9"/>
  <c r="V404" i="9"/>
  <c r="V405" i="9"/>
  <c r="V406" i="9"/>
  <c r="V407" i="9"/>
  <c r="V408" i="9"/>
  <c r="V409" i="9"/>
  <c r="V410" i="9"/>
  <c r="V411" i="9"/>
  <c r="V412" i="9"/>
  <c r="V413" i="9"/>
  <c r="V414" i="9"/>
  <c r="V415" i="9"/>
  <c r="V416" i="9"/>
  <c r="V417" i="9"/>
  <c r="V418" i="9"/>
  <c r="V419" i="9"/>
  <c r="V420" i="9"/>
  <c r="V421" i="9"/>
  <c r="V422" i="9"/>
  <c r="V423" i="9"/>
  <c r="V3" i="9"/>
  <c r="M3" i="2"/>
  <c r="M4" i="2" l="1"/>
  <c r="M5" i="2"/>
  <c r="M6" i="2"/>
  <c r="M7" i="2"/>
  <c r="M8" i="2"/>
  <c r="M9" i="2"/>
  <c r="M10" i="2"/>
  <c r="M11" i="2"/>
  <c r="M12" i="2"/>
  <c r="M13" i="2"/>
  <c r="M14" i="2"/>
  <c r="M15" i="2"/>
  <c r="M16" i="2"/>
  <c r="M17" i="2"/>
  <c r="M18" i="2"/>
  <c r="M19" i="2"/>
  <c r="M20" i="2"/>
  <c r="M21" i="2"/>
  <c r="M22" i="2"/>
  <c r="M23" i="2"/>
  <c r="M24" i="2"/>
  <c r="M25" i="2"/>
  <c r="M26" i="2"/>
  <c r="M27" i="2"/>
  <c r="M28" i="2"/>
  <c r="M29" i="2"/>
  <c r="M30" i="2"/>
  <c r="M31" i="2"/>
  <c r="M32" i="2"/>
  <c r="M33" i="2"/>
  <c r="M34" i="2"/>
  <c r="M35" i="2"/>
  <c r="M36" i="2"/>
  <c r="M37" i="2"/>
  <c r="M38" i="2"/>
  <c r="M39" i="2"/>
  <c r="M40" i="2"/>
  <c r="M41" i="2"/>
  <c r="M42" i="2"/>
  <c r="M43" i="2"/>
  <c r="M44" i="2"/>
  <c r="M45" i="2"/>
  <c r="M46" i="2"/>
  <c r="M47" i="2"/>
  <c r="M48" i="2"/>
  <c r="M49" i="2"/>
  <c r="M50" i="2"/>
  <c r="M51" i="2"/>
  <c r="M52" i="2"/>
  <c r="M53" i="2"/>
  <c r="M54" i="2"/>
  <c r="M55" i="2"/>
  <c r="M56" i="2"/>
  <c r="M57" i="2"/>
  <c r="M58" i="2"/>
  <c r="M59" i="2"/>
  <c r="M60" i="2"/>
  <c r="M61" i="2"/>
  <c r="M62" i="2"/>
  <c r="M63" i="2"/>
  <c r="M64" i="2"/>
  <c r="M65" i="2"/>
  <c r="M66" i="2"/>
  <c r="M67" i="2"/>
  <c r="M68" i="2"/>
  <c r="M69" i="2"/>
  <c r="M70" i="2"/>
  <c r="M71" i="2"/>
  <c r="M72" i="2"/>
  <c r="M73" i="2"/>
  <c r="M74" i="2"/>
  <c r="M75" i="2"/>
  <c r="M76" i="2"/>
  <c r="M77" i="2"/>
  <c r="M78" i="2"/>
  <c r="M79" i="2"/>
  <c r="M80" i="2"/>
  <c r="M81" i="2"/>
  <c r="M82" i="2"/>
  <c r="M83" i="2"/>
  <c r="M84" i="2"/>
  <c r="M85" i="2"/>
  <c r="M86" i="2"/>
  <c r="M87" i="2"/>
  <c r="M88" i="2"/>
  <c r="M89" i="2"/>
  <c r="M90" i="2"/>
  <c r="M91" i="2"/>
  <c r="M92" i="2"/>
  <c r="M93" i="2"/>
  <c r="M94" i="2"/>
  <c r="M95" i="2"/>
  <c r="M96" i="2"/>
  <c r="M97" i="2"/>
  <c r="M98" i="2"/>
  <c r="M99" i="2"/>
  <c r="M100" i="2"/>
  <c r="M101" i="2"/>
  <c r="M102" i="2"/>
  <c r="M103" i="2"/>
  <c r="M104" i="2"/>
  <c r="M105" i="2"/>
  <c r="M106" i="2"/>
  <c r="M107" i="2"/>
  <c r="M108" i="2"/>
  <c r="M109" i="2"/>
  <c r="M110" i="2"/>
  <c r="M111" i="2"/>
  <c r="M112" i="2"/>
  <c r="M113" i="2"/>
  <c r="M114" i="2"/>
  <c r="M115" i="2"/>
  <c r="M116" i="2"/>
  <c r="M117" i="2"/>
  <c r="M118" i="2"/>
  <c r="M119" i="2"/>
  <c r="M120" i="2"/>
  <c r="M121" i="2"/>
  <c r="M122" i="2"/>
  <c r="M123" i="2"/>
  <c r="M124" i="2"/>
  <c r="M125" i="2"/>
  <c r="M126" i="2"/>
  <c r="M127" i="2"/>
  <c r="M128" i="2"/>
  <c r="M129" i="2"/>
  <c r="M130" i="2"/>
  <c r="M131" i="2"/>
  <c r="M132" i="2"/>
  <c r="M133" i="2"/>
  <c r="M134" i="2"/>
  <c r="M135" i="2"/>
  <c r="M136" i="2"/>
  <c r="M137" i="2"/>
  <c r="M138" i="2"/>
  <c r="M139" i="2"/>
  <c r="M140" i="2"/>
  <c r="M141" i="2"/>
  <c r="M142" i="2"/>
  <c r="M143" i="2"/>
  <c r="M144" i="2"/>
  <c r="M145" i="2"/>
  <c r="M146" i="2"/>
  <c r="M147" i="2"/>
  <c r="M148" i="2"/>
  <c r="M149" i="2"/>
  <c r="M150" i="2"/>
  <c r="M151" i="2"/>
  <c r="M152" i="2"/>
  <c r="M153" i="2"/>
  <c r="M154" i="2"/>
  <c r="M155" i="2"/>
  <c r="M156" i="2"/>
  <c r="M157" i="2"/>
  <c r="M158" i="2"/>
  <c r="M159" i="2"/>
  <c r="M160" i="2"/>
  <c r="M161" i="2"/>
  <c r="M162" i="2"/>
  <c r="M163" i="2"/>
  <c r="M164" i="2"/>
  <c r="M165" i="2"/>
  <c r="M166" i="2"/>
  <c r="M167" i="2"/>
  <c r="M168" i="2"/>
  <c r="M169" i="2"/>
  <c r="M170" i="2"/>
  <c r="M171" i="2"/>
  <c r="M172" i="2"/>
  <c r="M173" i="2"/>
  <c r="M174" i="2"/>
  <c r="M175" i="2"/>
  <c r="M176" i="2"/>
  <c r="M177" i="2"/>
  <c r="M178" i="2"/>
  <c r="M179" i="2"/>
  <c r="M180" i="2"/>
  <c r="M181" i="2"/>
  <c r="M182" i="2"/>
  <c r="M183" i="2"/>
  <c r="M184" i="2"/>
  <c r="M185" i="2"/>
  <c r="M186" i="2"/>
  <c r="M187" i="2"/>
  <c r="M188" i="2"/>
  <c r="M189" i="2"/>
  <c r="M190" i="2"/>
  <c r="M191" i="2"/>
  <c r="M192" i="2"/>
  <c r="M193" i="2"/>
  <c r="M194" i="2"/>
  <c r="M195" i="2"/>
  <c r="M196" i="2"/>
  <c r="M197" i="2"/>
  <c r="M198" i="2"/>
  <c r="M199" i="2"/>
  <c r="M200" i="2"/>
  <c r="M201" i="2"/>
  <c r="M202" i="2"/>
  <c r="M203" i="2"/>
  <c r="M204" i="2"/>
  <c r="M205" i="2"/>
  <c r="M206" i="2"/>
  <c r="M207" i="2"/>
  <c r="M208" i="2"/>
  <c r="M209" i="2"/>
  <c r="M210" i="2"/>
  <c r="M211" i="2"/>
  <c r="M212" i="2"/>
  <c r="M213" i="2"/>
  <c r="M214" i="2"/>
  <c r="M215" i="2"/>
  <c r="M216" i="2"/>
  <c r="M217" i="2"/>
  <c r="M218" i="2"/>
  <c r="M219" i="2"/>
  <c r="M220" i="2"/>
  <c r="M221" i="2"/>
  <c r="M222" i="2"/>
  <c r="M223" i="2"/>
  <c r="M224" i="2"/>
  <c r="M225" i="2"/>
  <c r="M226" i="2"/>
  <c r="M227" i="2"/>
  <c r="M228" i="2"/>
  <c r="M229" i="2"/>
  <c r="M230" i="2"/>
  <c r="M231" i="2"/>
  <c r="M232" i="2"/>
  <c r="M233" i="2"/>
  <c r="M234" i="2"/>
  <c r="M235" i="2"/>
  <c r="M236" i="2"/>
  <c r="M237" i="2"/>
  <c r="M238" i="2"/>
  <c r="M239" i="2"/>
  <c r="M240" i="2"/>
  <c r="M241" i="2"/>
  <c r="M242" i="2"/>
  <c r="M243" i="2"/>
  <c r="M244" i="2"/>
  <c r="M245" i="2"/>
  <c r="M246" i="2"/>
  <c r="M247" i="2"/>
  <c r="M248" i="2"/>
  <c r="M249" i="2"/>
  <c r="M250" i="2"/>
  <c r="M251" i="2"/>
  <c r="M252" i="2"/>
  <c r="M253" i="2"/>
  <c r="M254" i="2"/>
  <c r="M255" i="2"/>
  <c r="M256" i="2"/>
  <c r="M257" i="2"/>
  <c r="M258" i="2"/>
  <c r="M259" i="2"/>
  <c r="M260" i="2"/>
  <c r="M261" i="2"/>
  <c r="M262" i="2"/>
  <c r="M263" i="2"/>
  <c r="M264" i="2"/>
  <c r="M265" i="2"/>
  <c r="M266" i="2"/>
  <c r="M267" i="2"/>
  <c r="M268" i="2"/>
  <c r="M269" i="2"/>
  <c r="M270" i="2"/>
  <c r="M271" i="2"/>
  <c r="M272" i="2"/>
  <c r="M273" i="2"/>
  <c r="M274" i="2"/>
  <c r="M275" i="2"/>
  <c r="M276" i="2"/>
  <c r="M277" i="2"/>
  <c r="M278" i="2"/>
  <c r="M279" i="2"/>
  <c r="M280" i="2"/>
  <c r="M281" i="2"/>
  <c r="M282" i="2"/>
  <c r="M283" i="2"/>
  <c r="M284" i="2"/>
  <c r="M285" i="2"/>
  <c r="M286" i="2"/>
  <c r="M287" i="2"/>
  <c r="M288" i="2"/>
  <c r="M289" i="2"/>
  <c r="M290" i="2"/>
  <c r="M291" i="2"/>
  <c r="M292" i="2"/>
  <c r="M293" i="2"/>
  <c r="M294" i="2"/>
  <c r="M295" i="2"/>
  <c r="M296" i="2"/>
  <c r="M297" i="2"/>
  <c r="M298" i="2"/>
  <c r="M299" i="2"/>
  <c r="M300" i="2"/>
  <c r="M301" i="2"/>
  <c r="M302" i="2"/>
  <c r="M303" i="2"/>
  <c r="M304" i="2"/>
  <c r="M305" i="2"/>
  <c r="M306" i="2"/>
  <c r="M307" i="2"/>
  <c r="M308" i="2"/>
  <c r="M309" i="2"/>
  <c r="M310" i="2"/>
  <c r="M311" i="2"/>
  <c r="M312" i="2"/>
  <c r="M313" i="2"/>
  <c r="M314" i="2"/>
  <c r="M315" i="2"/>
  <c r="M316" i="2"/>
  <c r="M317" i="2"/>
  <c r="M318" i="2"/>
  <c r="M319" i="2"/>
  <c r="M320" i="2"/>
  <c r="M321" i="2"/>
  <c r="M322" i="2"/>
  <c r="M323" i="2"/>
  <c r="M324" i="2"/>
  <c r="M325" i="2"/>
  <c r="M326" i="2"/>
  <c r="M327" i="2"/>
  <c r="M328" i="2"/>
  <c r="M329" i="2"/>
  <c r="M330" i="2"/>
  <c r="M331" i="2"/>
  <c r="M332" i="2"/>
  <c r="M333" i="2"/>
  <c r="M334" i="2"/>
  <c r="M335" i="2"/>
  <c r="M336" i="2"/>
  <c r="M337" i="2"/>
  <c r="M338" i="2"/>
  <c r="M339" i="2"/>
  <c r="M340" i="2"/>
  <c r="M341" i="2"/>
  <c r="M342" i="2"/>
  <c r="M343" i="2"/>
  <c r="M344" i="2"/>
  <c r="M345" i="2"/>
  <c r="M346" i="2"/>
  <c r="M347" i="2"/>
  <c r="M348" i="2"/>
  <c r="M349" i="2"/>
  <c r="M350" i="2"/>
  <c r="M351" i="2"/>
  <c r="M352" i="2"/>
  <c r="M353" i="2"/>
  <c r="M354" i="2"/>
  <c r="M355" i="2"/>
  <c r="M356" i="2"/>
  <c r="M357" i="2"/>
  <c r="M358" i="2"/>
  <c r="M359" i="2"/>
  <c r="M360" i="2"/>
  <c r="M361" i="2"/>
  <c r="M362" i="2"/>
  <c r="M363" i="2"/>
  <c r="M364" i="2"/>
  <c r="M365" i="2"/>
  <c r="M366" i="2"/>
  <c r="M367" i="2"/>
  <c r="M368" i="2"/>
  <c r="M369" i="2"/>
  <c r="M370" i="2"/>
  <c r="M371" i="2"/>
  <c r="M372" i="2"/>
  <c r="M373" i="2"/>
  <c r="M374" i="2"/>
  <c r="M375" i="2"/>
  <c r="M376" i="2"/>
  <c r="M377" i="2"/>
  <c r="M378" i="2"/>
  <c r="M379" i="2"/>
  <c r="M380" i="2"/>
  <c r="M381" i="2"/>
  <c r="M382" i="2"/>
  <c r="M383" i="2"/>
  <c r="M384" i="2"/>
  <c r="M385" i="2"/>
  <c r="M386" i="2"/>
  <c r="M387" i="2"/>
  <c r="M388" i="2"/>
  <c r="M389" i="2"/>
  <c r="M390" i="2"/>
  <c r="M391" i="2"/>
  <c r="M392" i="2"/>
  <c r="M393" i="2"/>
  <c r="M394" i="2"/>
  <c r="M395" i="2"/>
  <c r="M396" i="2"/>
  <c r="M397" i="2"/>
  <c r="M398" i="2"/>
  <c r="M399" i="2"/>
  <c r="M400" i="2"/>
  <c r="M401" i="2"/>
  <c r="M402" i="2"/>
  <c r="M403" i="2"/>
  <c r="M404" i="2"/>
  <c r="M405" i="2"/>
  <c r="M406" i="2"/>
  <c r="M407" i="2"/>
  <c r="M408" i="2"/>
  <c r="M409" i="2"/>
  <c r="M410" i="2"/>
  <c r="M411" i="2"/>
  <c r="M412" i="2"/>
  <c r="M413" i="2"/>
  <c r="M414" i="2"/>
  <c r="M415" i="2"/>
  <c r="M416" i="2"/>
  <c r="M417" i="2"/>
  <c r="M418" i="2"/>
  <c r="M419" i="2"/>
  <c r="M420" i="2"/>
  <c r="M421" i="2"/>
  <c r="M422" i="2"/>
  <c r="M423" i="2"/>
  <c r="D721" i="8"/>
  <c r="D720" i="8"/>
  <c r="D719" i="8"/>
  <c r="D718" i="8"/>
  <c r="D717" i="8"/>
  <c r="D716" i="8"/>
  <c r="D715" i="8"/>
  <c r="D714" i="8"/>
  <c r="D713" i="8"/>
  <c r="D712" i="8"/>
  <c r="D711" i="8"/>
  <c r="D710" i="8"/>
  <c r="D709" i="8"/>
  <c r="D708" i="8"/>
  <c r="D707" i="8"/>
  <c r="D706" i="8"/>
  <c r="D705" i="8"/>
  <c r="D704" i="8"/>
  <c r="D703" i="8"/>
  <c r="D702" i="8"/>
  <c r="D701" i="8"/>
  <c r="D700" i="8"/>
  <c r="D699" i="8"/>
  <c r="D698" i="8"/>
  <c r="D697" i="8"/>
  <c r="D696" i="8"/>
  <c r="D695" i="8"/>
  <c r="D694" i="8"/>
  <c r="D693" i="8"/>
  <c r="D692" i="8"/>
  <c r="D691" i="8"/>
  <c r="D690" i="8"/>
  <c r="D689" i="8"/>
  <c r="D688" i="8"/>
  <c r="D687" i="8"/>
  <c r="D686" i="8"/>
  <c r="D685" i="8"/>
  <c r="D684" i="8"/>
  <c r="D683" i="8"/>
  <c r="D682" i="8"/>
  <c r="D681" i="8"/>
  <c r="D680" i="8"/>
  <c r="D679" i="8"/>
  <c r="D678" i="8"/>
  <c r="D677" i="8"/>
  <c r="D676" i="8"/>
  <c r="D675" i="8"/>
  <c r="D674" i="8"/>
  <c r="D673" i="8"/>
  <c r="D672" i="8"/>
  <c r="D671" i="8"/>
  <c r="D670" i="8"/>
  <c r="D669" i="8"/>
  <c r="D668" i="8"/>
  <c r="D667" i="8"/>
  <c r="D666" i="8"/>
  <c r="D665" i="8"/>
  <c r="D664" i="8"/>
  <c r="D663" i="8"/>
  <c r="D662" i="8"/>
  <c r="D661" i="8"/>
  <c r="D660" i="8"/>
  <c r="D659" i="8"/>
  <c r="D658" i="8"/>
  <c r="D657" i="8"/>
  <c r="D656" i="8"/>
  <c r="D655" i="8"/>
  <c r="D654" i="8"/>
  <c r="D653" i="8"/>
  <c r="D652" i="8"/>
  <c r="D651" i="8"/>
  <c r="D650" i="8"/>
  <c r="D649" i="8"/>
  <c r="D648" i="8"/>
  <c r="D647" i="8"/>
  <c r="D646" i="8"/>
  <c r="D645" i="8"/>
  <c r="D644" i="8"/>
  <c r="D643" i="8"/>
  <c r="D642" i="8"/>
  <c r="D641" i="8"/>
  <c r="D640" i="8"/>
  <c r="D639" i="8"/>
  <c r="D638" i="8"/>
  <c r="D637" i="8"/>
  <c r="D636" i="8"/>
  <c r="D635" i="8"/>
  <c r="D634" i="8"/>
  <c r="D633" i="8"/>
  <c r="D632" i="8"/>
  <c r="D631" i="8"/>
  <c r="D630" i="8"/>
  <c r="D629" i="8"/>
  <c r="D628" i="8"/>
  <c r="D627" i="8"/>
  <c r="D626" i="8"/>
  <c r="D625" i="8"/>
  <c r="D624" i="8"/>
  <c r="D623" i="8"/>
  <c r="D622" i="8"/>
  <c r="D621" i="8"/>
  <c r="D620" i="8"/>
  <c r="D619" i="8"/>
  <c r="D618" i="8"/>
  <c r="D617" i="8"/>
  <c r="D616" i="8"/>
  <c r="D615" i="8"/>
  <c r="D614" i="8"/>
  <c r="D613" i="8"/>
  <c r="D612" i="8"/>
  <c r="D611" i="8"/>
  <c r="D610" i="8"/>
  <c r="D609" i="8"/>
  <c r="D608" i="8"/>
  <c r="D607" i="8"/>
  <c r="D606" i="8"/>
  <c r="D605" i="8"/>
  <c r="D604" i="8"/>
  <c r="D603" i="8"/>
  <c r="D602" i="8"/>
  <c r="D601" i="8"/>
  <c r="D600" i="8"/>
  <c r="D599" i="8"/>
  <c r="D598" i="8"/>
  <c r="D597" i="8"/>
  <c r="D596" i="8"/>
  <c r="D595" i="8"/>
  <c r="D594" i="8"/>
  <c r="D593" i="8"/>
  <c r="D592" i="8"/>
  <c r="D591" i="8"/>
  <c r="D590" i="8"/>
  <c r="D589" i="8"/>
  <c r="D588" i="8"/>
  <c r="D587" i="8"/>
  <c r="D586" i="8"/>
  <c r="D585" i="8"/>
  <c r="D584" i="8"/>
  <c r="D583" i="8"/>
  <c r="D582" i="8"/>
  <c r="D581" i="8"/>
  <c r="D580" i="8"/>
  <c r="D579" i="8"/>
  <c r="D578" i="8"/>
  <c r="D577" i="8"/>
  <c r="D576" i="8"/>
  <c r="D575" i="8"/>
  <c r="D574" i="8"/>
  <c r="D573" i="8"/>
  <c r="D572" i="8"/>
  <c r="D571" i="8"/>
  <c r="D570" i="8"/>
  <c r="D569" i="8"/>
  <c r="D568" i="8"/>
  <c r="D567" i="8"/>
  <c r="D566" i="8"/>
  <c r="D565" i="8"/>
  <c r="D564" i="8"/>
  <c r="D563" i="8"/>
  <c r="D562" i="8"/>
  <c r="D561" i="8"/>
  <c r="D560" i="8"/>
  <c r="D559" i="8"/>
  <c r="D558" i="8"/>
  <c r="D557" i="8"/>
  <c r="D556" i="8"/>
  <c r="D555" i="8"/>
  <c r="D554" i="8"/>
  <c r="D553" i="8"/>
  <c r="D552" i="8"/>
  <c r="D551" i="8"/>
  <c r="D550" i="8"/>
  <c r="D549" i="8"/>
  <c r="D548" i="8"/>
  <c r="D547" i="8"/>
  <c r="D546" i="8"/>
  <c r="D545" i="8"/>
  <c r="D544" i="8"/>
  <c r="D543" i="8"/>
  <c r="D542" i="8"/>
  <c r="D541" i="8"/>
  <c r="D540" i="8"/>
  <c r="D539" i="8"/>
  <c r="D538" i="8"/>
  <c r="D537" i="8"/>
  <c r="D536" i="8"/>
  <c r="D535" i="8"/>
  <c r="D534" i="8"/>
  <c r="D533" i="8"/>
  <c r="D532" i="8"/>
  <c r="D531" i="8"/>
  <c r="D530" i="8"/>
  <c r="D529" i="8"/>
  <c r="D528" i="8"/>
  <c r="D527" i="8"/>
  <c r="D526" i="8"/>
  <c r="D525" i="8"/>
  <c r="D524" i="8"/>
  <c r="D523" i="8"/>
  <c r="D522" i="8"/>
  <c r="D521" i="8"/>
  <c r="D520" i="8"/>
  <c r="D519" i="8"/>
  <c r="D518" i="8"/>
  <c r="D517" i="8"/>
  <c r="D516" i="8"/>
  <c r="D515" i="8"/>
  <c r="D514" i="8"/>
  <c r="D513" i="8"/>
  <c r="D512" i="8"/>
  <c r="D511" i="8"/>
  <c r="D510" i="8"/>
  <c r="D509" i="8"/>
  <c r="D508" i="8"/>
  <c r="D507" i="8"/>
  <c r="D506" i="8"/>
  <c r="D505" i="8"/>
  <c r="D504" i="8"/>
  <c r="D503" i="8"/>
  <c r="D502" i="8"/>
  <c r="D501" i="8"/>
  <c r="D500" i="8"/>
  <c r="D499" i="8"/>
  <c r="D498" i="8"/>
  <c r="D497" i="8"/>
  <c r="D496" i="8"/>
  <c r="D495" i="8"/>
  <c r="D494" i="8"/>
  <c r="D493" i="8"/>
  <c r="D492" i="8"/>
  <c r="D491" i="8"/>
  <c r="D490" i="8"/>
  <c r="D489" i="8"/>
  <c r="D488" i="8"/>
  <c r="D487" i="8"/>
  <c r="D486" i="8"/>
  <c r="D485" i="8"/>
  <c r="D484" i="8"/>
  <c r="D483" i="8"/>
  <c r="D482" i="8"/>
  <c r="D481" i="8"/>
  <c r="D480" i="8"/>
  <c r="D479" i="8"/>
  <c r="D478" i="8"/>
  <c r="D477" i="8"/>
  <c r="D476" i="8"/>
  <c r="D475" i="8"/>
  <c r="D474" i="8"/>
  <c r="D473" i="8"/>
  <c r="D472" i="8"/>
  <c r="D471" i="8"/>
  <c r="D470" i="8"/>
  <c r="D469" i="8"/>
  <c r="D468" i="8"/>
  <c r="D467" i="8"/>
  <c r="D466" i="8"/>
  <c r="D465" i="8"/>
  <c r="D464" i="8"/>
  <c r="D463" i="8"/>
  <c r="D462" i="8"/>
  <c r="D461" i="8"/>
  <c r="D460" i="8"/>
  <c r="D459" i="8"/>
  <c r="D458" i="8"/>
  <c r="D457" i="8"/>
  <c r="D456" i="8"/>
  <c r="D455" i="8"/>
  <c r="D454" i="8"/>
  <c r="D453" i="8"/>
  <c r="D452" i="8"/>
  <c r="D451" i="8"/>
  <c r="D450" i="8"/>
  <c r="D449" i="8"/>
  <c r="D448" i="8"/>
  <c r="D447" i="8"/>
  <c r="D446" i="8"/>
  <c r="D445" i="8"/>
  <c r="D444" i="8"/>
  <c r="D443" i="8"/>
  <c r="D442" i="8"/>
  <c r="D441" i="8"/>
  <c r="D440" i="8"/>
  <c r="D439" i="8"/>
  <c r="D438" i="8"/>
  <c r="D437" i="8"/>
  <c r="D436" i="8"/>
  <c r="D435" i="8"/>
  <c r="D434" i="8"/>
  <c r="D433" i="8"/>
  <c r="D432" i="8"/>
  <c r="D431" i="8"/>
  <c r="D430" i="8"/>
  <c r="D429" i="8"/>
  <c r="D428" i="8"/>
  <c r="D427" i="8"/>
  <c r="D426" i="8"/>
  <c r="D425" i="8"/>
  <c r="D424" i="8"/>
  <c r="D423" i="8"/>
  <c r="D422" i="8"/>
  <c r="D421" i="8"/>
  <c r="D420" i="8"/>
  <c r="D419" i="8"/>
  <c r="D418" i="8"/>
  <c r="D417" i="8"/>
  <c r="D416" i="8"/>
  <c r="D415" i="8"/>
  <c r="D414" i="8"/>
  <c r="D413" i="8"/>
  <c r="D412" i="8"/>
  <c r="D411" i="8"/>
  <c r="D410" i="8"/>
  <c r="D409" i="8"/>
  <c r="D408" i="8"/>
  <c r="D407" i="8"/>
  <c r="D406" i="8"/>
  <c r="D405" i="8"/>
  <c r="D404" i="8"/>
  <c r="D403" i="8"/>
  <c r="D402" i="8"/>
  <c r="D401" i="8"/>
  <c r="D400" i="8"/>
  <c r="D399" i="8"/>
  <c r="D398" i="8"/>
  <c r="D397" i="8"/>
  <c r="D396" i="8"/>
  <c r="D395" i="8"/>
  <c r="D394" i="8"/>
  <c r="D393" i="8"/>
  <c r="D392" i="8"/>
  <c r="D391" i="8"/>
  <c r="D390" i="8"/>
  <c r="D389" i="8"/>
  <c r="D388" i="8"/>
  <c r="D387" i="8"/>
  <c r="D386" i="8"/>
  <c r="D385" i="8"/>
  <c r="D384" i="8"/>
  <c r="D383" i="8"/>
  <c r="D382" i="8"/>
  <c r="D381" i="8"/>
  <c r="D380" i="8"/>
  <c r="D379" i="8"/>
  <c r="D378" i="8"/>
  <c r="D377" i="8"/>
  <c r="D376" i="8"/>
  <c r="D375" i="8"/>
  <c r="D374" i="8"/>
  <c r="D373" i="8"/>
  <c r="D372" i="8"/>
  <c r="D371" i="8"/>
  <c r="D370" i="8"/>
  <c r="D369" i="8"/>
  <c r="D368" i="8"/>
  <c r="D367" i="8"/>
  <c r="D366" i="8"/>
  <c r="D365" i="8"/>
  <c r="D364" i="8"/>
  <c r="D363" i="8"/>
  <c r="D362" i="8"/>
  <c r="D361" i="8"/>
  <c r="D360" i="8"/>
  <c r="D359" i="8"/>
  <c r="D358" i="8"/>
  <c r="D357" i="8"/>
  <c r="D356" i="8"/>
  <c r="D355" i="8"/>
  <c r="D354" i="8"/>
  <c r="D353" i="8"/>
  <c r="D352" i="8"/>
  <c r="D351" i="8"/>
  <c r="D350" i="8"/>
  <c r="D349" i="8"/>
  <c r="D348" i="8"/>
  <c r="D347" i="8"/>
  <c r="D346" i="8"/>
  <c r="D345" i="8"/>
  <c r="D344" i="8"/>
  <c r="D343" i="8"/>
  <c r="D342" i="8"/>
  <c r="D341" i="8"/>
  <c r="D340" i="8"/>
  <c r="D339" i="8"/>
  <c r="D338" i="8"/>
  <c r="D337" i="8"/>
  <c r="D336" i="8"/>
  <c r="D335" i="8"/>
  <c r="D334" i="8"/>
  <c r="D333" i="8"/>
  <c r="D332" i="8"/>
  <c r="D331" i="8"/>
  <c r="D330" i="8"/>
  <c r="D329" i="8"/>
  <c r="D328" i="8"/>
  <c r="D327" i="8"/>
  <c r="D326" i="8"/>
  <c r="D325" i="8"/>
  <c r="D324" i="8"/>
  <c r="D323" i="8"/>
  <c r="D322" i="8"/>
  <c r="D321" i="8"/>
  <c r="D320" i="8"/>
  <c r="D319" i="8"/>
  <c r="D318" i="8"/>
  <c r="D317" i="8"/>
  <c r="D316" i="8"/>
  <c r="D315" i="8"/>
  <c r="D314" i="8"/>
  <c r="D313" i="8"/>
  <c r="D312" i="8"/>
  <c r="D311" i="8"/>
  <c r="D310" i="8"/>
  <c r="D309" i="8"/>
  <c r="D308" i="8"/>
  <c r="D307" i="8"/>
  <c r="D306" i="8"/>
  <c r="D305" i="8"/>
  <c r="D304" i="8"/>
  <c r="D303" i="8"/>
  <c r="D302" i="8"/>
  <c r="D301" i="8"/>
  <c r="D300" i="8"/>
  <c r="D299" i="8"/>
  <c r="D298" i="8"/>
  <c r="D297" i="8"/>
  <c r="D296" i="8"/>
  <c r="D295" i="8"/>
  <c r="D294" i="8"/>
  <c r="D293" i="8"/>
  <c r="D292" i="8"/>
  <c r="D291" i="8"/>
  <c r="D290" i="8"/>
  <c r="D289" i="8"/>
  <c r="D288" i="8"/>
  <c r="D287" i="8"/>
  <c r="D286" i="8"/>
  <c r="D285" i="8"/>
  <c r="D284" i="8"/>
  <c r="D283" i="8"/>
  <c r="D282" i="8"/>
  <c r="D281" i="8"/>
  <c r="D280" i="8"/>
  <c r="D279" i="8"/>
  <c r="D278" i="8"/>
  <c r="D277" i="8"/>
  <c r="D276" i="8"/>
  <c r="D275" i="8"/>
  <c r="D274" i="8"/>
  <c r="D273" i="8"/>
  <c r="D272" i="8"/>
  <c r="D271" i="8"/>
  <c r="D270" i="8"/>
  <c r="D269" i="8"/>
  <c r="D268" i="8"/>
  <c r="D267" i="8"/>
  <c r="D266" i="8"/>
  <c r="D265" i="8"/>
  <c r="D264" i="8"/>
  <c r="D263" i="8"/>
  <c r="D262" i="8"/>
  <c r="D261" i="8"/>
  <c r="D260" i="8"/>
  <c r="D259" i="8"/>
  <c r="D258" i="8"/>
  <c r="D257" i="8"/>
  <c r="D256" i="8"/>
  <c r="D255" i="8"/>
  <c r="D254" i="8"/>
  <c r="D253" i="8"/>
  <c r="D252" i="8"/>
  <c r="D251" i="8"/>
  <c r="D250" i="8"/>
  <c r="D249" i="8"/>
  <c r="D248" i="8"/>
  <c r="D247" i="8"/>
  <c r="D246" i="8"/>
  <c r="D245" i="8"/>
  <c r="D244" i="8"/>
  <c r="D243" i="8"/>
  <c r="D242" i="8"/>
  <c r="D241" i="8"/>
  <c r="D240" i="8"/>
  <c r="D239" i="8"/>
  <c r="D238" i="8"/>
  <c r="D237" i="8"/>
  <c r="D236" i="8"/>
  <c r="D235" i="8"/>
  <c r="D234" i="8"/>
  <c r="D233" i="8"/>
  <c r="D232" i="8"/>
  <c r="D231" i="8"/>
  <c r="D230" i="8"/>
  <c r="D229" i="8"/>
  <c r="D228" i="8"/>
  <c r="D227" i="8"/>
  <c r="D226" i="8"/>
  <c r="D225" i="8"/>
  <c r="D224" i="8"/>
  <c r="D223" i="8"/>
  <c r="D222" i="8"/>
  <c r="D221" i="8"/>
  <c r="D220" i="8"/>
  <c r="D219" i="8"/>
  <c r="D218" i="8"/>
  <c r="D217" i="8"/>
  <c r="D216" i="8"/>
  <c r="D215" i="8"/>
  <c r="D214" i="8"/>
  <c r="D213" i="8"/>
  <c r="D212" i="8"/>
  <c r="D211" i="8"/>
  <c r="D210" i="8"/>
  <c r="D209" i="8"/>
  <c r="D208" i="8"/>
  <c r="D207" i="8"/>
  <c r="D206" i="8"/>
  <c r="D205" i="8"/>
  <c r="D204" i="8"/>
  <c r="D203" i="8"/>
  <c r="D202" i="8"/>
  <c r="D201" i="8"/>
  <c r="D200" i="8"/>
  <c r="D199" i="8"/>
  <c r="D198" i="8"/>
  <c r="D197" i="8"/>
  <c r="D196" i="8"/>
  <c r="D195" i="8"/>
  <c r="D194" i="8"/>
  <c r="D193" i="8"/>
  <c r="D192" i="8"/>
  <c r="D191" i="8"/>
  <c r="D190" i="8"/>
  <c r="D189" i="8"/>
  <c r="D188" i="8"/>
  <c r="D187" i="8"/>
  <c r="D186" i="8"/>
  <c r="D185" i="8"/>
  <c r="D184" i="8"/>
  <c r="D183" i="8"/>
  <c r="D182" i="8"/>
  <c r="D181" i="8"/>
  <c r="D180" i="8"/>
  <c r="D179" i="8"/>
  <c r="D178" i="8"/>
  <c r="D177" i="8"/>
  <c r="D176" i="8"/>
  <c r="D175" i="8"/>
  <c r="D174" i="8"/>
  <c r="D173" i="8"/>
  <c r="D172" i="8"/>
  <c r="D171" i="8"/>
  <c r="D170" i="8"/>
  <c r="D169" i="8"/>
  <c r="D168" i="8"/>
  <c r="D167" i="8"/>
  <c r="D166" i="8"/>
  <c r="D165" i="8"/>
  <c r="D164" i="8"/>
  <c r="D163" i="8"/>
  <c r="D162" i="8"/>
  <c r="D161" i="8"/>
  <c r="D160" i="8"/>
  <c r="D159" i="8"/>
  <c r="D158" i="8"/>
  <c r="D157" i="8"/>
  <c r="D156" i="8"/>
  <c r="D155" i="8"/>
  <c r="D154" i="8"/>
  <c r="D153" i="8"/>
  <c r="D152" i="8"/>
  <c r="D151" i="8"/>
  <c r="D150" i="8"/>
  <c r="D149" i="8"/>
  <c r="D148" i="8"/>
  <c r="D147" i="8"/>
  <c r="D146" i="8"/>
  <c r="D145" i="8"/>
  <c r="D144" i="8"/>
  <c r="D143" i="8"/>
  <c r="D142" i="8"/>
  <c r="D141" i="8"/>
  <c r="D140" i="8"/>
  <c r="D139" i="8"/>
  <c r="D138" i="8"/>
  <c r="D137" i="8"/>
  <c r="D136" i="8"/>
  <c r="D135" i="8"/>
  <c r="D134" i="8"/>
  <c r="D133" i="8"/>
  <c r="D132" i="8"/>
  <c r="D131" i="8"/>
  <c r="D130" i="8"/>
  <c r="D129" i="8"/>
  <c r="D128" i="8"/>
  <c r="D127" i="8"/>
  <c r="D126" i="8"/>
  <c r="D125" i="8"/>
  <c r="D124" i="8"/>
  <c r="D123" i="8"/>
  <c r="D122" i="8"/>
  <c r="D121" i="8"/>
  <c r="D120" i="8"/>
  <c r="D119" i="8"/>
  <c r="D118" i="8"/>
  <c r="D117" i="8"/>
  <c r="D116" i="8"/>
  <c r="D115" i="8"/>
  <c r="D114" i="8"/>
  <c r="D113" i="8"/>
  <c r="D112" i="8"/>
  <c r="D111" i="8"/>
  <c r="D110" i="8"/>
  <c r="D109" i="8"/>
  <c r="D108" i="8"/>
  <c r="D107" i="8"/>
  <c r="D106" i="8"/>
  <c r="D105" i="8"/>
  <c r="D104" i="8"/>
  <c r="D103" i="8"/>
  <c r="D102" i="8"/>
  <c r="D101" i="8"/>
  <c r="D100" i="8"/>
  <c r="D99" i="8"/>
  <c r="D98" i="8"/>
  <c r="D97" i="8"/>
  <c r="D96" i="8"/>
  <c r="D95" i="8"/>
  <c r="D94" i="8"/>
  <c r="D93" i="8"/>
  <c r="D92" i="8"/>
  <c r="D91" i="8"/>
  <c r="D90" i="8"/>
  <c r="D89" i="8"/>
  <c r="D88" i="8"/>
  <c r="D87" i="8"/>
  <c r="D86" i="8"/>
  <c r="D85" i="8"/>
  <c r="D84" i="8"/>
  <c r="D83" i="8"/>
  <c r="D82" i="8"/>
  <c r="D81" i="8"/>
  <c r="D80" i="8"/>
  <c r="D79" i="8"/>
  <c r="D78" i="8"/>
  <c r="D77" i="8"/>
  <c r="D76" i="8"/>
  <c r="D75" i="8"/>
  <c r="D74" i="8"/>
  <c r="D73" i="8"/>
  <c r="D72" i="8"/>
  <c r="D71" i="8"/>
  <c r="D70" i="8"/>
  <c r="D69" i="8"/>
  <c r="D68" i="8"/>
  <c r="D67" i="8"/>
  <c r="D66" i="8"/>
  <c r="D65" i="8"/>
  <c r="D64" i="8"/>
  <c r="D63" i="8"/>
  <c r="D62" i="8"/>
  <c r="D61" i="8"/>
  <c r="D60" i="8"/>
  <c r="D59" i="8"/>
  <c r="D58" i="8"/>
  <c r="D57" i="8"/>
  <c r="D56" i="8"/>
  <c r="D55" i="8"/>
  <c r="D54" i="8"/>
  <c r="D53" i="8"/>
  <c r="D52" i="8"/>
  <c r="D51" i="8"/>
  <c r="D50" i="8"/>
  <c r="D49" i="8"/>
  <c r="D48" i="8"/>
  <c r="D47" i="8"/>
  <c r="D46" i="8"/>
  <c r="D45" i="8"/>
  <c r="D44" i="8"/>
  <c r="D43" i="8"/>
  <c r="D42" i="8"/>
  <c r="D41" i="8"/>
  <c r="D40" i="8"/>
  <c r="D39" i="8"/>
  <c r="D38" i="8"/>
  <c r="D37" i="8"/>
  <c r="D36" i="8"/>
  <c r="D35" i="8"/>
  <c r="D34" i="8"/>
  <c r="D33" i="8"/>
  <c r="D32" i="8"/>
  <c r="D31" i="8"/>
  <c r="D30" i="8"/>
  <c r="D29" i="8"/>
  <c r="D28" i="8"/>
  <c r="D27" i="8"/>
  <c r="D26" i="8"/>
  <c r="D25" i="8"/>
  <c r="D24" i="8"/>
  <c r="D23" i="8"/>
  <c r="D22" i="8"/>
  <c r="D21" i="8"/>
  <c r="D20" i="8"/>
  <c r="D19" i="8"/>
  <c r="D18" i="8"/>
  <c r="D17" i="8"/>
  <c r="D16" i="8"/>
  <c r="D15" i="8"/>
  <c r="D14" i="8"/>
  <c r="D13" i="8"/>
  <c r="D12" i="8"/>
  <c r="D11" i="8"/>
  <c r="D10" i="8"/>
  <c r="D9" i="8"/>
  <c r="D8" i="8"/>
  <c r="D7" i="8"/>
  <c r="D6" i="8"/>
  <c r="D5" i="8"/>
  <c r="D4" i="8"/>
  <c r="D3" i="8"/>
  <c r="D2" i="8"/>
  <c r="J4" i="2"/>
  <c r="J5" i="2"/>
  <c r="J6" i="2"/>
  <c r="J7" i="2"/>
  <c r="J8" i="2"/>
  <c r="J9" i="2"/>
  <c r="J10" i="2"/>
  <c r="J11" i="2"/>
  <c r="J12" i="2"/>
  <c r="J13" i="2"/>
  <c r="J14" i="2"/>
  <c r="J15" i="2"/>
  <c r="J16" i="2"/>
  <c r="J17" i="2"/>
  <c r="J18" i="2"/>
  <c r="J19" i="2"/>
  <c r="J20" i="2"/>
  <c r="J21" i="2"/>
  <c r="J22" i="2"/>
  <c r="J23" i="2"/>
  <c r="J24" i="2"/>
  <c r="J25" i="2"/>
  <c r="J26" i="2"/>
  <c r="J27" i="2"/>
  <c r="J28" i="2"/>
  <c r="J29" i="2"/>
  <c r="J30" i="2"/>
  <c r="J31" i="2"/>
  <c r="J32" i="2"/>
  <c r="J33" i="2"/>
  <c r="J34" i="2"/>
  <c r="J35" i="2"/>
  <c r="J36" i="2"/>
  <c r="J37" i="2"/>
  <c r="J38" i="2"/>
  <c r="J39" i="2"/>
  <c r="J40" i="2"/>
  <c r="J41" i="2"/>
  <c r="J42" i="2"/>
  <c r="J43" i="2"/>
  <c r="J44" i="2"/>
  <c r="J45" i="2"/>
  <c r="J46" i="2"/>
  <c r="J47" i="2"/>
  <c r="J48" i="2"/>
  <c r="J49" i="2"/>
  <c r="J50" i="2"/>
  <c r="J51" i="2"/>
  <c r="J52" i="2"/>
  <c r="J53" i="2"/>
  <c r="J54" i="2"/>
  <c r="J55" i="2"/>
  <c r="J56" i="2"/>
  <c r="J57" i="2"/>
  <c r="J58" i="2"/>
  <c r="J59" i="2"/>
  <c r="J60" i="2"/>
  <c r="J61" i="2"/>
  <c r="J62" i="2"/>
  <c r="J63" i="2"/>
  <c r="J64" i="2"/>
  <c r="J65" i="2"/>
  <c r="J66" i="2"/>
  <c r="J67" i="2"/>
  <c r="J68" i="2"/>
  <c r="J69" i="2"/>
  <c r="J70" i="2"/>
  <c r="J71" i="2"/>
  <c r="J72" i="2"/>
  <c r="J73" i="2"/>
  <c r="J74" i="2"/>
  <c r="J75" i="2"/>
  <c r="J76" i="2"/>
  <c r="J77" i="2"/>
  <c r="J78" i="2"/>
  <c r="J79" i="2"/>
  <c r="J80" i="2"/>
  <c r="J81" i="2"/>
  <c r="J82" i="2"/>
  <c r="J83" i="2"/>
  <c r="J84" i="2"/>
  <c r="J85" i="2"/>
  <c r="J86" i="2"/>
  <c r="J87" i="2"/>
  <c r="J88" i="2"/>
  <c r="J89" i="2"/>
  <c r="J90" i="2"/>
  <c r="J91" i="2"/>
  <c r="J92" i="2"/>
  <c r="J93" i="2"/>
  <c r="J94" i="2"/>
  <c r="J95" i="2"/>
  <c r="J96" i="2"/>
  <c r="J97" i="2"/>
  <c r="J98" i="2"/>
  <c r="J99" i="2"/>
  <c r="J100" i="2"/>
  <c r="J101" i="2"/>
  <c r="J102" i="2"/>
  <c r="J103" i="2"/>
  <c r="J104" i="2"/>
  <c r="J105" i="2"/>
  <c r="J106" i="2"/>
  <c r="J107" i="2"/>
  <c r="J108" i="2"/>
  <c r="J109" i="2"/>
  <c r="J110" i="2"/>
  <c r="J111" i="2"/>
  <c r="J112" i="2"/>
  <c r="J113" i="2"/>
  <c r="J114" i="2"/>
  <c r="J115" i="2"/>
  <c r="J116" i="2"/>
  <c r="J117" i="2"/>
  <c r="J118" i="2"/>
  <c r="J119" i="2"/>
  <c r="J120" i="2"/>
  <c r="J121" i="2"/>
  <c r="J122" i="2"/>
  <c r="J123" i="2"/>
  <c r="J124" i="2"/>
  <c r="J125" i="2"/>
  <c r="J126" i="2"/>
  <c r="J127" i="2"/>
  <c r="J128" i="2"/>
  <c r="J129" i="2"/>
  <c r="J130" i="2"/>
  <c r="J131" i="2"/>
  <c r="J132" i="2"/>
  <c r="J133" i="2"/>
  <c r="J134" i="2"/>
  <c r="J135" i="2"/>
  <c r="J136" i="2"/>
  <c r="J137" i="2"/>
  <c r="J138" i="2"/>
  <c r="J139" i="2"/>
  <c r="J140" i="2"/>
  <c r="J141" i="2"/>
  <c r="J142" i="2"/>
  <c r="J143" i="2"/>
  <c r="J144" i="2"/>
  <c r="J145" i="2"/>
  <c r="J146" i="2"/>
  <c r="J147" i="2"/>
  <c r="J148" i="2"/>
  <c r="J149" i="2"/>
  <c r="J150" i="2"/>
  <c r="J151" i="2"/>
  <c r="J152" i="2"/>
  <c r="J153" i="2"/>
  <c r="J154" i="2"/>
  <c r="J155" i="2"/>
  <c r="J156" i="2"/>
  <c r="J157" i="2"/>
  <c r="J158" i="2"/>
  <c r="J159" i="2"/>
  <c r="J160" i="2"/>
  <c r="J161" i="2"/>
  <c r="J162" i="2"/>
  <c r="J163" i="2"/>
  <c r="J164" i="2"/>
  <c r="J165" i="2"/>
  <c r="J166" i="2"/>
  <c r="J167" i="2"/>
  <c r="J168" i="2"/>
  <c r="J169" i="2"/>
  <c r="J170" i="2"/>
  <c r="J171" i="2"/>
  <c r="J172" i="2"/>
  <c r="J173" i="2"/>
  <c r="J174" i="2"/>
  <c r="J175" i="2"/>
  <c r="J176" i="2"/>
  <c r="J177" i="2"/>
  <c r="J178" i="2"/>
  <c r="J179" i="2"/>
  <c r="J180" i="2"/>
  <c r="J181" i="2"/>
  <c r="J182" i="2"/>
  <c r="J183" i="2"/>
  <c r="J184" i="2"/>
  <c r="J185" i="2"/>
  <c r="J186" i="2"/>
  <c r="J187" i="2"/>
  <c r="J188" i="2"/>
  <c r="J189" i="2"/>
  <c r="J190" i="2"/>
  <c r="J191" i="2"/>
  <c r="J192" i="2"/>
  <c r="J193" i="2"/>
  <c r="J194" i="2"/>
  <c r="J195" i="2"/>
  <c r="J196" i="2"/>
  <c r="J197" i="2"/>
  <c r="J198" i="2"/>
  <c r="J199" i="2"/>
  <c r="J200" i="2"/>
  <c r="J201" i="2"/>
  <c r="J202" i="2"/>
  <c r="J203" i="2"/>
  <c r="J204" i="2"/>
  <c r="J205" i="2"/>
  <c r="J206" i="2"/>
  <c r="J207" i="2"/>
  <c r="J208" i="2"/>
  <c r="J209" i="2"/>
  <c r="J210" i="2"/>
  <c r="J211" i="2"/>
  <c r="J212" i="2"/>
  <c r="J213" i="2"/>
  <c r="J214" i="2"/>
  <c r="J215" i="2"/>
  <c r="J216" i="2"/>
  <c r="J217" i="2"/>
  <c r="J218" i="2"/>
  <c r="J219" i="2"/>
  <c r="J220" i="2"/>
  <c r="J221" i="2"/>
  <c r="J222" i="2"/>
  <c r="J223" i="2"/>
  <c r="J224" i="2"/>
  <c r="J225" i="2"/>
  <c r="J226" i="2"/>
  <c r="J227" i="2"/>
  <c r="J228" i="2"/>
  <c r="J229" i="2"/>
  <c r="J230" i="2"/>
  <c r="J231" i="2"/>
  <c r="J232" i="2"/>
  <c r="J233" i="2"/>
  <c r="J234" i="2"/>
  <c r="J235" i="2"/>
  <c r="J236" i="2"/>
  <c r="J237" i="2"/>
  <c r="J238" i="2"/>
  <c r="J239" i="2"/>
  <c r="J240" i="2"/>
  <c r="J241" i="2"/>
  <c r="J242" i="2"/>
  <c r="J243" i="2"/>
  <c r="J244" i="2"/>
  <c r="J245" i="2"/>
  <c r="J246" i="2"/>
  <c r="J247" i="2"/>
  <c r="J248" i="2"/>
  <c r="J249" i="2"/>
  <c r="J250" i="2"/>
  <c r="J251" i="2"/>
  <c r="J252" i="2"/>
  <c r="J253" i="2"/>
  <c r="J254" i="2"/>
  <c r="J255" i="2"/>
  <c r="J256" i="2"/>
  <c r="J257" i="2"/>
  <c r="J258" i="2"/>
  <c r="J259" i="2"/>
  <c r="J260" i="2"/>
  <c r="J261" i="2"/>
  <c r="J262" i="2"/>
  <c r="J263" i="2"/>
  <c r="J264" i="2"/>
  <c r="J265" i="2"/>
  <c r="J266" i="2"/>
  <c r="J267" i="2"/>
  <c r="J268" i="2"/>
  <c r="J269" i="2"/>
  <c r="J270" i="2"/>
  <c r="J271" i="2"/>
  <c r="J272" i="2"/>
  <c r="J273" i="2"/>
  <c r="J274" i="2"/>
  <c r="J275" i="2"/>
  <c r="J276" i="2"/>
  <c r="J277" i="2"/>
  <c r="J278" i="2"/>
  <c r="J279" i="2"/>
  <c r="J280" i="2"/>
  <c r="J281" i="2"/>
  <c r="J282" i="2"/>
  <c r="J283" i="2"/>
  <c r="J284" i="2"/>
  <c r="J285" i="2"/>
  <c r="J286" i="2"/>
  <c r="J287" i="2"/>
  <c r="J288" i="2"/>
  <c r="J289" i="2"/>
  <c r="J290" i="2"/>
  <c r="J291" i="2"/>
  <c r="J292" i="2"/>
  <c r="J293" i="2"/>
  <c r="J294" i="2"/>
  <c r="J295" i="2"/>
  <c r="J296" i="2"/>
  <c r="J297" i="2"/>
  <c r="J298" i="2"/>
  <c r="J299" i="2"/>
  <c r="J300" i="2"/>
  <c r="J301" i="2"/>
  <c r="J302" i="2"/>
  <c r="J303" i="2"/>
  <c r="J304" i="2"/>
  <c r="J305" i="2"/>
  <c r="J306" i="2"/>
  <c r="J307" i="2"/>
  <c r="J308" i="2"/>
  <c r="J309" i="2"/>
  <c r="J310" i="2"/>
  <c r="J311" i="2"/>
  <c r="J312" i="2"/>
  <c r="J313" i="2"/>
  <c r="J314" i="2"/>
  <c r="J315" i="2"/>
  <c r="J316" i="2"/>
  <c r="J317" i="2"/>
  <c r="J318" i="2"/>
  <c r="J319" i="2"/>
  <c r="J320" i="2"/>
  <c r="J321" i="2"/>
  <c r="J322" i="2"/>
  <c r="J323" i="2"/>
  <c r="J324" i="2"/>
  <c r="J325" i="2"/>
  <c r="J326" i="2"/>
  <c r="J327" i="2"/>
  <c r="J328" i="2"/>
  <c r="J329" i="2"/>
  <c r="J330" i="2"/>
  <c r="J331" i="2"/>
  <c r="J332" i="2"/>
  <c r="J333" i="2"/>
  <c r="J334" i="2"/>
  <c r="J335" i="2"/>
  <c r="J336" i="2"/>
  <c r="J337" i="2"/>
  <c r="J338" i="2"/>
  <c r="J339" i="2"/>
  <c r="J340" i="2"/>
  <c r="J341" i="2"/>
  <c r="J342" i="2"/>
  <c r="J343" i="2"/>
  <c r="J344" i="2"/>
  <c r="J345" i="2"/>
  <c r="J346" i="2"/>
  <c r="J347" i="2"/>
  <c r="J348" i="2"/>
  <c r="J349" i="2"/>
  <c r="J350" i="2"/>
  <c r="J351" i="2"/>
  <c r="J352" i="2"/>
  <c r="J353" i="2"/>
  <c r="J354" i="2"/>
  <c r="J355" i="2"/>
  <c r="J356" i="2"/>
  <c r="J357" i="2"/>
  <c r="J358" i="2"/>
  <c r="J359" i="2"/>
  <c r="J360" i="2"/>
  <c r="J361" i="2"/>
  <c r="J362" i="2"/>
  <c r="J363" i="2"/>
  <c r="J364" i="2"/>
  <c r="J365" i="2"/>
  <c r="J366" i="2"/>
  <c r="J367" i="2"/>
  <c r="J368" i="2"/>
  <c r="J369" i="2"/>
  <c r="J370" i="2"/>
  <c r="J371" i="2"/>
  <c r="J372" i="2"/>
  <c r="J373" i="2"/>
  <c r="J374" i="2"/>
  <c r="J375" i="2"/>
  <c r="J376" i="2"/>
  <c r="J377" i="2"/>
  <c r="J378" i="2"/>
  <c r="J379" i="2"/>
  <c r="J380" i="2"/>
  <c r="J381" i="2"/>
  <c r="J382" i="2"/>
  <c r="J383" i="2"/>
  <c r="J384" i="2"/>
  <c r="J385" i="2"/>
  <c r="J386" i="2"/>
  <c r="J387" i="2"/>
  <c r="J388" i="2"/>
  <c r="J389" i="2"/>
  <c r="J390" i="2"/>
  <c r="J391" i="2"/>
  <c r="J392" i="2"/>
  <c r="J393" i="2"/>
  <c r="J394" i="2"/>
  <c r="J395" i="2"/>
  <c r="J396" i="2"/>
  <c r="J397" i="2"/>
  <c r="J398" i="2"/>
  <c r="J399" i="2"/>
  <c r="J400" i="2"/>
  <c r="J401" i="2"/>
  <c r="J402" i="2"/>
  <c r="J403" i="2"/>
  <c r="J404" i="2"/>
  <c r="J405" i="2"/>
  <c r="J406" i="2"/>
  <c r="J407" i="2"/>
  <c r="J408" i="2"/>
  <c r="J409" i="2"/>
  <c r="J410" i="2"/>
  <c r="J411" i="2"/>
  <c r="J412" i="2"/>
  <c r="J413" i="2"/>
  <c r="J414" i="2"/>
  <c r="J415" i="2"/>
  <c r="J416" i="2"/>
  <c r="J417" i="2"/>
  <c r="J418" i="2"/>
  <c r="J419" i="2"/>
  <c r="J420" i="2"/>
  <c r="J421" i="2"/>
  <c r="J422" i="2"/>
  <c r="J423" i="2"/>
  <c r="J3" i="2"/>
  <c r="H4" i="2"/>
  <c r="H5" i="2"/>
  <c r="H6" i="2"/>
  <c r="H7" i="2"/>
  <c r="H8" i="2"/>
  <c r="H9" i="2"/>
  <c r="H10" i="2"/>
  <c r="H11" i="2"/>
  <c r="H12" i="2"/>
  <c r="H13" i="2"/>
  <c r="H14" i="2"/>
  <c r="H15" i="2"/>
  <c r="H16" i="2"/>
  <c r="H17" i="2"/>
  <c r="H18" i="2"/>
  <c r="H19" i="2"/>
  <c r="H20" i="2"/>
  <c r="H21" i="2"/>
  <c r="H22" i="2"/>
  <c r="H23" i="2"/>
  <c r="H24" i="2"/>
  <c r="H25" i="2"/>
  <c r="H26" i="2"/>
  <c r="H27" i="2"/>
  <c r="H28" i="2"/>
  <c r="H29" i="2"/>
  <c r="H30" i="2"/>
  <c r="H31" i="2"/>
  <c r="H32" i="2"/>
  <c r="H33" i="2"/>
  <c r="H34" i="2"/>
  <c r="H35" i="2"/>
  <c r="H36" i="2"/>
  <c r="H37" i="2"/>
  <c r="H38" i="2"/>
  <c r="H39" i="2"/>
  <c r="H40" i="2"/>
  <c r="H41" i="2"/>
  <c r="H42" i="2"/>
  <c r="H43" i="2"/>
  <c r="H44" i="2"/>
  <c r="H45" i="2"/>
  <c r="H46" i="2"/>
  <c r="H47" i="2"/>
  <c r="H48" i="2"/>
  <c r="H49" i="2"/>
  <c r="H50" i="2"/>
  <c r="H51" i="2"/>
  <c r="H52" i="2"/>
  <c r="H53" i="2"/>
  <c r="H54" i="2"/>
  <c r="H55" i="2"/>
  <c r="H56" i="2"/>
  <c r="H57" i="2"/>
  <c r="H58" i="2"/>
  <c r="H59" i="2"/>
  <c r="H60" i="2"/>
  <c r="H61" i="2"/>
  <c r="H62" i="2"/>
  <c r="H63" i="2"/>
  <c r="H64" i="2"/>
  <c r="H65" i="2"/>
  <c r="H66" i="2"/>
  <c r="H67" i="2"/>
  <c r="H68" i="2"/>
  <c r="H69" i="2"/>
  <c r="H70" i="2"/>
  <c r="H71" i="2"/>
  <c r="H72" i="2"/>
  <c r="H73" i="2"/>
  <c r="H74" i="2"/>
  <c r="H75" i="2"/>
  <c r="H76" i="2"/>
  <c r="H77" i="2"/>
  <c r="H78" i="2"/>
  <c r="H79" i="2"/>
  <c r="H80" i="2"/>
  <c r="H81" i="2"/>
  <c r="H82" i="2"/>
  <c r="H83" i="2"/>
  <c r="H84" i="2"/>
  <c r="H85" i="2"/>
  <c r="H86" i="2"/>
  <c r="H87" i="2"/>
  <c r="H88" i="2"/>
  <c r="H89" i="2"/>
  <c r="H90" i="2"/>
  <c r="H91" i="2"/>
  <c r="H92" i="2"/>
  <c r="H93" i="2"/>
  <c r="H94" i="2"/>
  <c r="H95" i="2"/>
  <c r="H96" i="2"/>
  <c r="H97" i="2"/>
  <c r="H98" i="2"/>
  <c r="H99" i="2"/>
  <c r="H100" i="2"/>
  <c r="H101" i="2"/>
  <c r="H102" i="2"/>
  <c r="H103" i="2"/>
  <c r="H104" i="2"/>
  <c r="H105" i="2"/>
  <c r="H106" i="2"/>
  <c r="H107" i="2"/>
  <c r="H108" i="2"/>
  <c r="H109" i="2"/>
  <c r="H110" i="2"/>
  <c r="H111" i="2"/>
  <c r="H112" i="2"/>
  <c r="H113" i="2"/>
  <c r="H114" i="2"/>
  <c r="H115" i="2"/>
  <c r="H116" i="2"/>
  <c r="H117" i="2"/>
  <c r="H118" i="2"/>
  <c r="H119" i="2"/>
  <c r="H120" i="2"/>
  <c r="H121" i="2"/>
  <c r="H122" i="2"/>
  <c r="H123" i="2"/>
  <c r="H124" i="2"/>
  <c r="H125" i="2"/>
  <c r="H126" i="2"/>
  <c r="H127" i="2"/>
  <c r="H128" i="2"/>
  <c r="H129" i="2"/>
  <c r="H130" i="2"/>
  <c r="H131" i="2"/>
  <c r="H132" i="2"/>
  <c r="H133" i="2"/>
  <c r="H134" i="2"/>
  <c r="H135" i="2"/>
  <c r="H136" i="2"/>
  <c r="H137" i="2"/>
  <c r="H138" i="2"/>
  <c r="H139" i="2"/>
  <c r="H140" i="2"/>
  <c r="H141" i="2"/>
  <c r="H142" i="2"/>
  <c r="H143" i="2"/>
  <c r="H144" i="2"/>
  <c r="H145" i="2"/>
  <c r="H146" i="2"/>
  <c r="H147" i="2"/>
  <c r="H148" i="2"/>
  <c r="H149" i="2"/>
  <c r="H150" i="2"/>
  <c r="H151" i="2"/>
  <c r="H152" i="2"/>
  <c r="H153" i="2"/>
  <c r="H154" i="2"/>
  <c r="H155" i="2"/>
  <c r="H156" i="2"/>
  <c r="H157" i="2"/>
  <c r="H158" i="2"/>
  <c r="H159" i="2"/>
  <c r="H160" i="2"/>
  <c r="H161" i="2"/>
  <c r="H162" i="2"/>
  <c r="H163" i="2"/>
  <c r="H164" i="2"/>
  <c r="H165" i="2"/>
  <c r="H166" i="2"/>
  <c r="H167" i="2"/>
  <c r="H168" i="2"/>
  <c r="H169" i="2"/>
  <c r="H170" i="2"/>
  <c r="H171" i="2"/>
  <c r="H172" i="2"/>
  <c r="H173" i="2"/>
  <c r="H174" i="2"/>
  <c r="H175" i="2"/>
  <c r="H176" i="2"/>
  <c r="H177" i="2"/>
  <c r="H178" i="2"/>
  <c r="H179" i="2"/>
  <c r="H180" i="2"/>
  <c r="H181" i="2"/>
  <c r="H182" i="2"/>
  <c r="H183" i="2"/>
  <c r="H184" i="2"/>
  <c r="H185" i="2"/>
  <c r="H186" i="2"/>
  <c r="H187" i="2"/>
  <c r="H188" i="2"/>
  <c r="H189" i="2"/>
  <c r="H190" i="2"/>
  <c r="H191" i="2"/>
  <c r="H192" i="2"/>
  <c r="H193" i="2"/>
  <c r="H194" i="2"/>
  <c r="H195" i="2"/>
  <c r="H196" i="2"/>
  <c r="H197" i="2"/>
  <c r="H198" i="2"/>
  <c r="H199" i="2"/>
  <c r="H200" i="2"/>
  <c r="H201" i="2"/>
  <c r="H202" i="2"/>
  <c r="H203" i="2"/>
  <c r="H204" i="2"/>
  <c r="H205" i="2"/>
  <c r="H206" i="2"/>
  <c r="H207" i="2"/>
  <c r="H208" i="2"/>
  <c r="H209" i="2"/>
  <c r="H210" i="2"/>
  <c r="H211" i="2"/>
  <c r="H212" i="2"/>
  <c r="H213" i="2"/>
  <c r="H214" i="2"/>
  <c r="H215" i="2"/>
  <c r="H216" i="2"/>
  <c r="H217" i="2"/>
  <c r="H218" i="2"/>
  <c r="H219" i="2"/>
  <c r="H220" i="2"/>
  <c r="H221" i="2"/>
  <c r="H222" i="2"/>
  <c r="H223" i="2"/>
  <c r="H224" i="2"/>
  <c r="H225" i="2"/>
  <c r="H226" i="2"/>
  <c r="H227" i="2"/>
  <c r="H228" i="2"/>
  <c r="H229" i="2"/>
  <c r="H230" i="2"/>
  <c r="H231" i="2"/>
  <c r="H232" i="2"/>
  <c r="H233" i="2"/>
  <c r="H234" i="2"/>
  <c r="H235" i="2"/>
  <c r="H236" i="2"/>
  <c r="H237" i="2"/>
  <c r="H238" i="2"/>
  <c r="H239" i="2"/>
  <c r="H240" i="2"/>
  <c r="H241" i="2"/>
  <c r="H242" i="2"/>
  <c r="H243" i="2"/>
  <c r="H244" i="2"/>
  <c r="H245" i="2"/>
  <c r="H246" i="2"/>
  <c r="H247" i="2"/>
  <c r="H248" i="2"/>
  <c r="H249" i="2"/>
  <c r="H250" i="2"/>
  <c r="H251" i="2"/>
  <c r="H252" i="2"/>
  <c r="H253" i="2"/>
  <c r="H254" i="2"/>
  <c r="H255" i="2"/>
  <c r="H256" i="2"/>
  <c r="H257" i="2"/>
  <c r="H258" i="2"/>
  <c r="H259" i="2"/>
  <c r="H260" i="2"/>
  <c r="H261" i="2"/>
  <c r="H262" i="2"/>
  <c r="H263" i="2"/>
  <c r="H264" i="2"/>
  <c r="H265" i="2"/>
  <c r="H266" i="2"/>
  <c r="H267" i="2"/>
  <c r="H268" i="2"/>
  <c r="H269" i="2"/>
  <c r="H270" i="2"/>
  <c r="H271" i="2"/>
  <c r="H272" i="2"/>
  <c r="H273" i="2"/>
  <c r="H274" i="2"/>
  <c r="H275" i="2"/>
  <c r="H276" i="2"/>
  <c r="H277" i="2"/>
  <c r="H278" i="2"/>
  <c r="H279" i="2"/>
  <c r="H280" i="2"/>
  <c r="H281" i="2"/>
  <c r="H282" i="2"/>
  <c r="H283" i="2"/>
  <c r="H284" i="2"/>
  <c r="H285" i="2"/>
  <c r="H286" i="2"/>
  <c r="H287" i="2"/>
  <c r="H288" i="2"/>
  <c r="H289" i="2"/>
  <c r="H290" i="2"/>
  <c r="H291" i="2"/>
  <c r="H292" i="2"/>
  <c r="H293" i="2"/>
  <c r="H294" i="2"/>
  <c r="H295" i="2"/>
  <c r="H296" i="2"/>
  <c r="H297" i="2"/>
  <c r="H298" i="2"/>
  <c r="H299" i="2"/>
  <c r="H300" i="2"/>
  <c r="H301" i="2"/>
  <c r="H302" i="2"/>
  <c r="H303" i="2"/>
  <c r="H304" i="2"/>
  <c r="H305" i="2"/>
  <c r="H306" i="2"/>
  <c r="H307" i="2"/>
  <c r="H308" i="2"/>
  <c r="H309" i="2"/>
  <c r="H310" i="2"/>
  <c r="H311" i="2"/>
  <c r="H312" i="2"/>
  <c r="H313" i="2"/>
  <c r="H314" i="2"/>
  <c r="H315" i="2"/>
  <c r="H316" i="2"/>
  <c r="H317" i="2"/>
  <c r="H318" i="2"/>
  <c r="H319" i="2"/>
  <c r="H320" i="2"/>
  <c r="H321" i="2"/>
  <c r="H322" i="2"/>
  <c r="H323" i="2"/>
  <c r="H324" i="2"/>
  <c r="H325" i="2"/>
  <c r="H326" i="2"/>
  <c r="H327" i="2"/>
  <c r="H328" i="2"/>
  <c r="H329" i="2"/>
  <c r="H330" i="2"/>
  <c r="H331" i="2"/>
  <c r="H332" i="2"/>
  <c r="H333" i="2"/>
  <c r="H334" i="2"/>
  <c r="H335" i="2"/>
  <c r="H336" i="2"/>
  <c r="H337" i="2"/>
  <c r="H338" i="2"/>
  <c r="H339" i="2"/>
  <c r="H340" i="2"/>
  <c r="H341" i="2"/>
  <c r="H342" i="2"/>
  <c r="H343" i="2"/>
  <c r="H344" i="2"/>
  <c r="H345" i="2"/>
  <c r="H346" i="2"/>
  <c r="H347" i="2"/>
  <c r="H348" i="2"/>
  <c r="H349" i="2"/>
  <c r="H350" i="2"/>
  <c r="H351" i="2"/>
  <c r="H352" i="2"/>
  <c r="H353" i="2"/>
  <c r="H354" i="2"/>
  <c r="H355" i="2"/>
  <c r="H356" i="2"/>
  <c r="H357" i="2"/>
  <c r="H358" i="2"/>
  <c r="H359" i="2"/>
  <c r="H360" i="2"/>
  <c r="H361" i="2"/>
  <c r="H362" i="2"/>
  <c r="H363" i="2"/>
  <c r="H364" i="2"/>
  <c r="H365" i="2"/>
  <c r="H366" i="2"/>
  <c r="H367" i="2"/>
  <c r="H368" i="2"/>
  <c r="H369" i="2"/>
  <c r="H370" i="2"/>
  <c r="H371" i="2"/>
  <c r="H372" i="2"/>
  <c r="H373" i="2"/>
  <c r="H374" i="2"/>
  <c r="H375" i="2"/>
  <c r="H376" i="2"/>
  <c r="H377" i="2"/>
  <c r="H378" i="2"/>
  <c r="H379" i="2"/>
  <c r="H380" i="2"/>
  <c r="H381" i="2"/>
  <c r="H382" i="2"/>
  <c r="H383" i="2"/>
  <c r="H384" i="2"/>
  <c r="H385" i="2"/>
  <c r="H386" i="2"/>
  <c r="H387" i="2"/>
  <c r="H388" i="2"/>
  <c r="H389" i="2"/>
  <c r="H390" i="2"/>
  <c r="H391" i="2"/>
  <c r="H392" i="2"/>
  <c r="H393" i="2"/>
  <c r="H394" i="2"/>
  <c r="H395" i="2"/>
  <c r="H396" i="2"/>
  <c r="H397" i="2"/>
  <c r="H398" i="2"/>
  <c r="H399" i="2"/>
  <c r="H400" i="2"/>
  <c r="H401" i="2"/>
  <c r="H402" i="2"/>
  <c r="H403" i="2"/>
  <c r="H404" i="2"/>
  <c r="H405" i="2"/>
  <c r="H406" i="2"/>
  <c r="H407" i="2"/>
  <c r="H408" i="2"/>
  <c r="H409" i="2"/>
  <c r="H410" i="2"/>
  <c r="H411" i="2"/>
  <c r="H412" i="2"/>
  <c r="H413" i="2"/>
  <c r="H414" i="2"/>
  <c r="H415" i="2"/>
  <c r="H416" i="2"/>
  <c r="H417" i="2"/>
  <c r="H418" i="2"/>
  <c r="H419" i="2"/>
  <c r="H420" i="2"/>
  <c r="H421" i="2"/>
  <c r="H422" i="2"/>
  <c r="H423" i="2"/>
  <c r="H3" i="2"/>
  <c r="G423" i="2"/>
  <c r="F423" i="2"/>
  <c r="F422" i="2"/>
  <c r="G422" i="2" s="1"/>
  <c r="G421" i="2"/>
  <c r="F421" i="2"/>
  <c r="F420" i="2"/>
  <c r="G420" i="2" s="1"/>
  <c r="G419" i="2"/>
  <c r="F419" i="2"/>
  <c r="F418" i="2"/>
  <c r="G418" i="2" s="1"/>
  <c r="G417" i="2"/>
  <c r="F417" i="2"/>
  <c r="F416" i="2"/>
  <c r="G416" i="2" s="1"/>
  <c r="F415" i="2"/>
  <c r="G415" i="2" s="1"/>
  <c r="F414" i="2"/>
  <c r="G414" i="2" s="1"/>
  <c r="F413" i="2"/>
  <c r="G413" i="2" s="1"/>
  <c r="G412" i="2"/>
  <c r="F412" i="2"/>
  <c r="F411" i="2"/>
  <c r="G411" i="2" s="1"/>
  <c r="G410" i="2"/>
  <c r="F410" i="2"/>
  <c r="F409" i="2"/>
  <c r="G409" i="2" s="1"/>
  <c r="F408" i="2"/>
  <c r="G408" i="2" s="1"/>
  <c r="F407" i="2"/>
  <c r="G407" i="2" s="1"/>
  <c r="F406" i="2"/>
  <c r="G406" i="2" s="1"/>
  <c r="F405" i="2"/>
  <c r="G405" i="2" s="1"/>
  <c r="G404" i="2"/>
  <c r="F404" i="2"/>
  <c r="F403" i="2"/>
  <c r="G403" i="2" s="1"/>
  <c r="G402" i="2"/>
  <c r="F402" i="2"/>
  <c r="F401" i="2"/>
  <c r="G401" i="2" s="1"/>
  <c r="F400" i="2"/>
  <c r="G400" i="2" s="1"/>
  <c r="F399" i="2"/>
  <c r="G399" i="2" s="1"/>
  <c r="F398" i="2"/>
  <c r="G398" i="2" s="1"/>
  <c r="F397" i="2"/>
  <c r="G397" i="2" s="1"/>
  <c r="G396" i="2"/>
  <c r="F396" i="2"/>
  <c r="F395" i="2"/>
  <c r="G395" i="2" s="1"/>
  <c r="G394" i="2"/>
  <c r="F394" i="2"/>
  <c r="F393" i="2"/>
  <c r="G393" i="2" s="1"/>
  <c r="G392" i="2"/>
  <c r="F392" i="2"/>
  <c r="F391" i="2"/>
  <c r="G391" i="2" s="1"/>
  <c r="F390" i="2"/>
  <c r="G390" i="2" s="1"/>
  <c r="F389" i="2"/>
  <c r="G389" i="2" s="1"/>
  <c r="G388" i="2"/>
  <c r="F388" i="2"/>
  <c r="F387" i="2"/>
  <c r="G387" i="2" s="1"/>
  <c r="G386" i="2"/>
  <c r="F386" i="2"/>
  <c r="F385" i="2"/>
  <c r="G385" i="2" s="1"/>
  <c r="F384" i="2"/>
  <c r="G384" i="2" s="1"/>
  <c r="F383" i="2"/>
  <c r="G383" i="2" s="1"/>
  <c r="F382" i="2"/>
  <c r="G382" i="2" s="1"/>
  <c r="F381" i="2"/>
  <c r="G381" i="2" s="1"/>
  <c r="G380" i="2"/>
  <c r="F380" i="2"/>
  <c r="F379" i="2"/>
  <c r="G379" i="2" s="1"/>
  <c r="G378" i="2"/>
  <c r="F378" i="2"/>
  <c r="F377" i="2"/>
  <c r="G377" i="2" s="1"/>
  <c r="F376" i="2"/>
  <c r="G376" i="2" s="1"/>
  <c r="F375" i="2"/>
  <c r="G375" i="2" s="1"/>
  <c r="F374" i="2"/>
  <c r="G374" i="2" s="1"/>
  <c r="F373" i="2"/>
  <c r="G373" i="2" s="1"/>
  <c r="G372" i="2"/>
  <c r="F372" i="2"/>
  <c r="F371" i="2"/>
  <c r="G371" i="2" s="1"/>
  <c r="G370" i="2"/>
  <c r="F370" i="2"/>
  <c r="F369" i="2"/>
  <c r="G369" i="2" s="1"/>
  <c r="F368" i="2"/>
  <c r="G368" i="2" s="1"/>
  <c r="F367" i="2"/>
  <c r="G367" i="2" s="1"/>
  <c r="F366" i="2"/>
  <c r="G366" i="2" s="1"/>
  <c r="F365" i="2"/>
  <c r="G365" i="2" s="1"/>
  <c r="G364" i="2"/>
  <c r="F364" i="2"/>
  <c r="F363" i="2"/>
  <c r="G363" i="2" s="1"/>
  <c r="G362" i="2"/>
  <c r="F362" i="2"/>
  <c r="F361" i="2"/>
  <c r="G361" i="2" s="1"/>
  <c r="G360" i="2"/>
  <c r="F360" i="2"/>
  <c r="F359" i="2"/>
  <c r="G359" i="2" s="1"/>
  <c r="F358" i="2"/>
  <c r="G358" i="2" s="1"/>
  <c r="F357" i="2"/>
  <c r="G357" i="2" s="1"/>
  <c r="G356" i="2"/>
  <c r="F356" i="2"/>
  <c r="F355" i="2"/>
  <c r="G355" i="2" s="1"/>
  <c r="G354" i="2"/>
  <c r="F354" i="2"/>
  <c r="F353" i="2"/>
  <c r="G353" i="2" s="1"/>
  <c r="F352" i="2"/>
  <c r="G352" i="2" s="1"/>
  <c r="F351" i="2"/>
  <c r="G351" i="2" s="1"/>
  <c r="F350" i="2"/>
  <c r="G350" i="2" s="1"/>
  <c r="F349" i="2"/>
  <c r="G349" i="2" s="1"/>
  <c r="G348" i="2"/>
  <c r="F348" i="2"/>
  <c r="F347" i="2"/>
  <c r="G347" i="2" s="1"/>
  <c r="G346" i="2"/>
  <c r="F346" i="2"/>
  <c r="F345" i="2"/>
  <c r="G345" i="2" s="1"/>
  <c r="F344" i="2"/>
  <c r="G344" i="2" s="1"/>
  <c r="F343" i="2"/>
  <c r="G343" i="2" s="1"/>
  <c r="F342" i="2"/>
  <c r="G342" i="2" s="1"/>
  <c r="F341" i="2"/>
  <c r="G341" i="2" s="1"/>
  <c r="G340" i="2"/>
  <c r="F340" i="2"/>
  <c r="F339" i="2"/>
  <c r="G339" i="2" s="1"/>
  <c r="G338" i="2"/>
  <c r="F338" i="2"/>
  <c r="F337" i="2"/>
  <c r="G337" i="2" s="1"/>
  <c r="F336" i="2"/>
  <c r="G336" i="2" s="1"/>
  <c r="F335" i="2"/>
  <c r="G335" i="2" s="1"/>
  <c r="F334" i="2"/>
  <c r="G334" i="2" s="1"/>
  <c r="F333" i="2"/>
  <c r="G333" i="2" s="1"/>
  <c r="G332" i="2"/>
  <c r="F332" i="2"/>
  <c r="F331" i="2"/>
  <c r="G331" i="2" s="1"/>
  <c r="G330" i="2"/>
  <c r="F330" i="2"/>
  <c r="F329" i="2"/>
  <c r="G329" i="2" s="1"/>
  <c r="G328" i="2"/>
  <c r="F328" i="2"/>
  <c r="F327" i="2"/>
  <c r="G327" i="2" s="1"/>
  <c r="F326" i="2"/>
  <c r="G326" i="2" s="1"/>
  <c r="F325" i="2"/>
  <c r="G325" i="2" s="1"/>
  <c r="G324" i="2"/>
  <c r="F324" i="2"/>
  <c r="F323" i="2"/>
  <c r="G323" i="2" s="1"/>
  <c r="G322" i="2"/>
  <c r="F322" i="2"/>
  <c r="F321" i="2"/>
  <c r="G321" i="2" s="1"/>
  <c r="F320" i="2"/>
  <c r="G320" i="2" s="1"/>
  <c r="F319" i="2"/>
  <c r="G319" i="2" s="1"/>
  <c r="F318" i="2"/>
  <c r="G318" i="2" s="1"/>
  <c r="F317" i="2"/>
  <c r="G317" i="2" s="1"/>
  <c r="G316" i="2"/>
  <c r="F316" i="2"/>
  <c r="F315" i="2"/>
  <c r="G315" i="2" s="1"/>
  <c r="G314" i="2"/>
  <c r="F314" i="2"/>
  <c r="F313" i="2"/>
  <c r="G313" i="2" s="1"/>
  <c r="F312" i="2"/>
  <c r="G312" i="2" s="1"/>
  <c r="F311" i="2"/>
  <c r="G311" i="2" s="1"/>
  <c r="F310" i="2"/>
  <c r="G310" i="2" s="1"/>
  <c r="F309" i="2"/>
  <c r="G309" i="2" s="1"/>
  <c r="G308" i="2"/>
  <c r="F308" i="2"/>
  <c r="F307" i="2"/>
  <c r="G307" i="2" s="1"/>
  <c r="G306" i="2"/>
  <c r="F306" i="2"/>
  <c r="F305" i="2"/>
  <c r="G305" i="2" s="1"/>
  <c r="F304" i="2"/>
  <c r="G304" i="2" s="1"/>
  <c r="F303" i="2"/>
  <c r="G303" i="2" s="1"/>
  <c r="F302" i="2"/>
  <c r="G302" i="2" s="1"/>
  <c r="F301" i="2"/>
  <c r="G301" i="2" s="1"/>
  <c r="G300" i="2"/>
  <c r="F300" i="2"/>
  <c r="F299" i="2"/>
  <c r="G299" i="2" s="1"/>
  <c r="G298" i="2"/>
  <c r="F298" i="2"/>
  <c r="F297" i="2"/>
  <c r="G297" i="2" s="1"/>
  <c r="G296" i="2"/>
  <c r="F296" i="2"/>
  <c r="F295" i="2"/>
  <c r="G295" i="2" s="1"/>
  <c r="F294" i="2"/>
  <c r="G294" i="2" s="1"/>
  <c r="F293" i="2"/>
  <c r="G293" i="2" s="1"/>
  <c r="G292" i="2"/>
  <c r="F292" i="2"/>
  <c r="F291" i="2"/>
  <c r="G291" i="2" s="1"/>
  <c r="G290" i="2"/>
  <c r="F290" i="2"/>
  <c r="F289" i="2"/>
  <c r="G289" i="2" s="1"/>
  <c r="F288" i="2"/>
  <c r="G288" i="2" s="1"/>
  <c r="F287" i="2"/>
  <c r="G287" i="2" s="1"/>
  <c r="F286" i="2"/>
  <c r="G286" i="2" s="1"/>
  <c r="F285" i="2"/>
  <c r="G285" i="2" s="1"/>
  <c r="G284" i="2"/>
  <c r="F284" i="2"/>
  <c r="F283" i="2"/>
  <c r="G283" i="2" s="1"/>
  <c r="G282" i="2"/>
  <c r="F282" i="2"/>
  <c r="F281" i="2"/>
  <c r="G281" i="2" s="1"/>
  <c r="F280" i="2"/>
  <c r="G280" i="2" s="1"/>
  <c r="F279" i="2"/>
  <c r="G279" i="2" s="1"/>
  <c r="F278" i="2"/>
  <c r="G278" i="2" s="1"/>
  <c r="F277" i="2"/>
  <c r="G277" i="2" s="1"/>
  <c r="G276" i="2"/>
  <c r="F276" i="2"/>
  <c r="F275" i="2"/>
  <c r="G275" i="2" s="1"/>
  <c r="G274" i="2"/>
  <c r="F274" i="2"/>
  <c r="F273" i="2"/>
  <c r="G273" i="2" s="1"/>
  <c r="F272" i="2"/>
  <c r="G272" i="2" s="1"/>
  <c r="F271" i="2"/>
  <c r="G271" i="2" s="1"/>
  <c r="F270" i="2"/>
  <c r="G270" i="2" s="1"/>
  <c r="F269" i="2"/>
  <c r="G269" i="2" s="1"/>
  <c r="G268" i="2"/>
  <c r="F268" i="2"/>
  <c r="F267" i="2"/>
  <c r="G267" i="2" s="1"/>
  <c r="G266" i="2"/>
  <c r="F266" i="2"/>
  <c r="F265" i="2"/>
  <c r="G265" i="2" s="1"/>
  <c r="G264" i="2"/>
  <c r="F264" i="2"/>
  <c r="F263" i="2"/>
  <c r="G263" i="2" s="1"/>
  <c r="F262" i="2"/>
  <c r="G262" i="2" s="1"/>
  <c r="F261" i="2"/>
  <c r="G261" i="2" s="1"/>
  <c r="G260" i="2"/>
  <c r="F260" i="2"/>
  <c r="F259" i="2"/>
  <c r="G259" i="2" s="1"/>
  <c r="G258" i="2"/>
  <c r="F258" i="2"/>
  <c r="F257" i="2"/>
  <c r="G257" i="2" s="1"/>
  <c r="F256" i="2"/>
  <c r="G256" i="2" s="1"/>
  <c r="F255" i="2"/>
  <c r="G255" i="2" s="1"/>
  <c r="F254" i="2"/>
  <c r="G254" i="2" s="1"/>
  <c r="F253" i="2"/>
  <c r="G253" i="2" s="1"/>
  <c r="G252" i="2"/>
  <c r="F252" i="2"/>
  <c r="F251" i="2"/>
  <c r="G251" i="2" s="1"/>
  <c r="F250" i="2"/>
  <c r="G250" i="2" s="1"/>
  <c r="F249" i="2"/>
  <c r="G249" i="2" s="1"/>
  <c r="F248" i="2"/>
  <c r="G248" i="2" s="1"/>
  <c r="F247" i="2"/>
  <c r="G247" i="2" s="1"/>
  <c r="F246" i="2"/>
  <c r="G246" i="2" s="1"/>
  <c r="F245" i="2"/>
  <c r="G245" i="2" s="1"/>
  <c r="F244" i="2"/>
  <c r="G244" i="2" s="1"/>
  <c r="G243" i="2"/>
  <c r="F243" i="2"/>
  <c r="F242" i="2"/>
  <c r="G242" i="2" s="1"/>
  <c r="G241" i="2"/>
  <c r="F241" i="2"/>
  <c r="F240" i="2"/>
  <c r="G240" i="2" s="1"/>
  <c r="F239" i="2"/>
  <c r="G239" i="2" s="1"/>
  <c r="F238" i="2"/>
  <c r="G238" i="2" s="1"/>
  <c r="F237" i="2"/>
  <c r="G237" i="2" s="1"/>
  <c r="F236" i="2"/>
  <c r="G236" i="2" s="1"/>
  <c r="G235" i="2"/>
  <c r="F235" i="2"/>
  <c r="F234" i="2"/>
  <c r="G234" i="2" s="1"/>
  <c r="G233" i="2"/>
  <c r="F233" i="2"/>
  <c r="F232" i="2"/>
  <c r="G232" i="2" s="1"/>
  <c r="F231" i="2"/>
  <c r="G231" i="2" s="1"/>
  <c r="F230" i="2"/>
  <c r="G230" i="2" s="1"/>
  <c r="F229" i="2"/>
  <c r="G229" i="2" s="1"/>
  <c r="F228" i="2"/>
  <c r="G228" i="2" s="1"/>
  <c r="G227" i="2"/>
  <c r="F227" i="2"/>
  <c r="F226" i="2"/>
  <c r="G226" i="2" s="1"/>
  <c r="G225" i="2"/>
  <c r="F225" i="2"/>
  <c r="F224" i="2"/>
  <c r="G224" i="2" s="1"/>
  <c r="F223" i="2"/>
  <c r="G223" i="2" s="1"/>
  <c r="F222" i="2"/>
  <c r="G222" i="2" s="1"/>
  <c r="F221" i="2"/>
  <c r="G221" i="2" s="1"/>
  <c r="F220" i="2"/>
  <c r="G220" i="2" s="1"/>
  <c r="G219" i="2"/>
  <c r="F219" i="2"/>
  <c r="F218" i="2"/>
  <c r="G218" i="2" s="1"/>
  <c r="G217" i="2"/>
  <c r="F217" i="2"/>
  <c r="F216" i="2"/>
  <c r="G216" i="2" s="1"/>
  <c r="F215" i="2"/>
  <c r="G215" i="2" s="1"/>
  <c r="F214" i="2"/>
  <c r="G214" i="2" s="1"/>
  <c r="F213" i="2"/>
  <c r="G213" i="2" s="1"/>
  <c r="F212" i="2"/>
  <c r="G212" i="2" s="1"/>
  <c r="G211" i="2"/>
  <c r="F211" i="2"/>
  <c r="F210" i="2"/>
  <c r="G210" i="2" s="1"/>
  <c r="G209" i="2"/>
  <c r="F209" i="2"/>
  <c r="F208" i="2"/>
  <c r="G208" i="2" s="1"/>
  <c r="F207" i="2"/>
  <c r="G207" i="2" s="1"/>
  <c r="F206" i="2"/>
  <c r="G206" i="2" s="1"/>
  <c r="F205" i="2"/>
  <c r="G205" i="2" s="1"/>
  <c r="F204" i="2"/>
  <c r="G204" i="2" s="1"/>
  <c r="G203" i="2"/>
  <c r="F203" i="2"/>
  <c r="F202" i="2"/>
  <c r="G202" i="2" s="1"/>
  <c r="G201" i="2"/>
  <c r="F201" i="2"/>
  <c r="F200" i="2"/>
  <c r="G200" i="2" s="1"/>
  <c r="F199" i="2"/>
  <c r="G199" i="2" s="1"/>
  <c r="F198" i="2"/>
  <c r="G198" i="2" s="1"/>
  <c r="F197" i="2"/>
  <c r="G197" i="2" s="1"/>
  <c r="F196" i="2"/>
  <c r="G196" i="2" s="1"/>
  <c r="G195" i="2"/>
  <c r="F195" i="2"/>
  <c r="F194" i="2"/>
  <c r="G194" i="2" s="1"/>
  <c r="G193" i="2"/>
  <c r="F193" i="2"/>
  <c r="F192" i="2"/>
  <c r="G192" i="2" s="1"/>
  <c r="F191" i="2"/>
  <c r="G191" i="2" s="1"/>
  <c r="F190" i="2"/>
  <c r="G190" i="2" s="1"/>
  <c r="F189" i="2"/>
  <c r="G189" i="2" s="1"/>
  <c r="F188" i="2"/>
  <c r="G188" i="2" s="1"/>
  <c r="G187" i="2"/>
  <c r="F187" i="2"/>
  <c r="F186" i="2"/>
  <c r="G186" i="2" s="1"/>
  <c r="G185" i="2"/>
  <c r="F185" i="2"/>
  <c r="F184" i="2"/>
  <c r="G184" i="2" s="1"/>
  <c r="F183" i="2"/>
  <c r="G183" i="2" s="1"/>
  <c r="F182" i="2"/>
  <c r="G182" i="2" s="1"/>
  <c r="F181" i="2"/>
  <c r="G181" i="2" s="1"/>
  <c r="F180" i="2"/>
  <c r="G180" i="2" s="1"/>
  <c r="G179" i="2"/>
  <c r="F179" i="2"/>
  <c r="F178" i="2"/>
  <c r="G178" i="2" s="1"/>
  <c r="G177" i="2"/>
  <c r="F177" i="2"/>
  <c r="F176" i="2"/>
  <c r="G176" i="2" s="1"/>
  <c r="F175" i="2"/>
  <c r="G175" i="2" s="1"/>
  <c r="F174" i="2"/>
  <c r="G174" i="2" s="1"/>
  <c r="F173" i="2"/>
  <c r="G173" i="2" s="1"/>
  <c r="F172" i="2"/>
  <c r="G172" i="2" s="1"/>
  <c r="G171" i="2"/>
  <c r="F171" i="2"/>
  <c r="F170" i="2"/>
  <c r="G170" i="2" s="1"/>
  <c r="G169" i="2"/>
  <c r="F169" i="2"/>
  <c r="F168" i="2"/>
  <c r="G168" i="2" s="1"/>
  <c r="F167" i="2"/>
  <c r="G167" i="2" s="1"/>
  <c r="F166" i="2"/>
  <c r="G166" i="2" s="1"/>
  <c r="F165" i="2"/>
  <c r="G165" i="2" s="1"/>
  <c r="F164" i="2"/>
  <c r="G164" i="2" s="1"/>
  <c r="G163" i="2"/>
  <c r="F163" i="2"/>
  <c r="F162" i="2"/>
  <c r="G162" i="2" s="1"/>
  <c r="G161" i="2"/>
  <c r="F161" i="2"/>
  <c r="F160" i="2"/>
  <c r="G160" i="2" s="1"/>
  <c r="F159" i="2"/>
  <c r="G159" i="2" s="1"/>
  <c r="F158" i="2"/>
  <c r="G158" i="2" s="1"/>
  <c r="F157" i="2"/>
  <c r="G157" i="2" s="1"/>
  <c r="F156" i="2"/>
  <c r="G156" i="2" s="1"/>
  <c r="G155" i="2"/>
  <c r="F155" i="2"/>
  <c r="F154" i="2"/>
  <c r="G154" i="2" s="1"/>
  <c r="G153" i="2"/>
  <c r="F153" i="2"/>
  <c r="F152" i="2"/>
  <c r="G152" i="2" s="1"/>
  <c r="F151" i="2"/>
  <c r="G151" i="2" s="1"/>
  <c r="F150" i="2"/>
  <c r="G150" i="2" s="1"/>
  <c r="F149" i="2"/>
  <c r="G149" i="2" s="1"/>
  <c r="F148" i="2"/>
  <c r="G148" i="2" s="1"/>
  <c r="G147" i="2"/>
  <c r="F147" i="2"/>
  <c r="F146" i="2"/>
  <c r="G146" i="2" s="1"/>
  <c r="G145" i="2"/>
  <c r="F145" i="2"/>
  <c r="F144" i="2"/>
  <c r="G144" i="2" s="1"/>
  <c r="F143" i="2"/>
  <c r="G143" i="2" s="1"/>
  <c r="F142" i="2"/>
  <c r="G142" i="2" s="1"/>
  <c r="F141" i="2"/>
  <c r="G141" i="2" s="1"/>
  <c r="F140" i="2"/>
  <c r="G140" i="2" s="1"/>
  <c r="G139" i="2"/>
  <c r="F139" i="2"/>
  <c r="F138" i="2"/>
  <c r="G138" i="2" s="1"/>
  <c r="G137" i="2"/>
  <c r="F137" i="2"/>
  <c r="F136" i="2"/>
  <c r="G136" i="2" s="1"/>
  <c r="F135" i="2"/>
  <c r="G135" i="2" s="1"/>
  <c r="F134" i="2"/>
  <c r="G134" i="2" s="1"/>
  <c r="F133" i="2"/>
  <c r="G133" i="2" s="1"/>
  <c r="F132" i="2"/>
  <c r="G132" i="2" s="1"/>
  <c r="G131" i="2"/>
  <c r="F131" i="2"/>
  <c r="F130" i="2"/>
  <c r="G130" i="2" s="1"/>
  <c r="G129" i="2"/>
  <c r="F129" i="2"/>
  <c r="F128" i="2"/>
  <c r="G128" i="2" s="1"/>
  <c r="F127" i="2"/>
  <c r="G127" i="2" s="1"/>
  <c r="F126" i="2"/>
  <c r="G126" i="2" s="1"/>
  <c r="F125" i="2"/>
  <c r="G125" i="2" s="1"/>
  <c r="F124" i="2"/>
  <c r="G124" i="2" s="1"/>
  <c r="G123" i="2"/>
  <c r="F123" i="2"/>
  <c r="F122" i="2"/>
  <c r="G122" i="2" s="1"/>
  <c r="G121" i="2"/>
  <c r="F121" i="2"/>
  <c r="F120" i="2"/>
  <c r="G120" i="2" s="1"/>
  <c r="F119" i="2"/>
  <c r="G119" i="2" s="1"/>
  <c r="F118" i="2"/>
  <c r="G118" i="2" s="1"/>
  <c r="F117" i="2"/>
  <c r="G117" i="2" s="1"/>
  <c r="F116" i="2"/>
  <c r="G116" i="2" s="1"/>
  <c r="F115" i="2"/>
  <c r="G115" i="2" s="1"/>
  <c r="F114" i="2"/>
  <c r="G114" i="2" s="1"/>
  <c r="F113" i="2"/>
  <c r="G113" i="2" s="1"/>
  <c r="F112" i="2"/>
  <c r="G112" i="2" s="1"/>
  <c r="F111" i="2"/>
  <c r="G111" i="2" s="1"/>
  <c r="F110" i="2"/>
  <c r="G110" i="2" s="1"/>
  <c r="F109" i="2"/>
  <c r="G109" i="2" s="1"/>
  <c r="F108" i="2"/>
  <c r="G108" i="2" s="1"/>
  <c r="F107" i="2"/>
  <c r="G107" i="2" s="1"/>
  <c r="F106" i="2"/>
  <c r="G106" i="2" s="1"/>
  <c r="F105" i="2"/>
  <c r="G105" i="2" s="1"/>
  <c r="F104" i="2"/>
  <c r="G104" i="2" s="1"/>
  <c r="F103" i="2"/>
  <c r="G103" i="2" s="1"/>
  <c r="F102" i="2"/>
  <c r="G102" i="2" s="1"/>
  <c r="F101" i="2"/>
  <c r="G101" i="2" s="1"/>
  <c r="F100" i="2"/>
  <c r="G100" i="2" s="1"/>
  <c r="F99" i="2"/>
  <c r="G99" i="2" s="1"/>
  <c r="F98" i="2"/>
  <c r="G98" i="2" s="1"/>
  <c r="F97" i="2"/>
  <c r="G97" i="2" s="1"/>
  <c r="F96" i="2"/>
  <c r="G96" i="2" s="1"/>
  <c r="F95" i="2"/>
  <c r="G95" i="2" s="1"/>
  <c r="F94" i="2"/>
  <c r="G94" i="2" s="1"/>
  <c r="F93" i="2"/>
  <c r="G93" i="2" s="1"/>
  <c r="F92" i="2"/>
  <c r="G92" i="2" s="1"/>
  <c r="F91" i="2"/>
  <c r="G91" i="2" s="1"/>
  <c r="F90" i="2"/>
  <c r="G90" i="2" s="1"/>
  <c r="F89" i="2"/>
  <c r="G89" i="2" s="1"/>
  <c r="F88" i="2"/>
  <c r="G88" i="2" s="1"/>
  <c r="F87" i="2"/>
  <c r="G87" i="2" s="1"/>
  <c r="F86" i="2"/>
  <c r="G86" i="2" s="1"/>
  <c r="F85" i="2"/>
  <c r="G85" i="2" s="1"/>
  <c r="F84" i="2"/>
  <c r="G84" i="2" s="1"/>
  <c r="F83" i="2"/>
  <c r="G83" i="2" s="1"/>
  <c r="F82" i="2"/>
  <c r="G82" i="2" s="1"/>
  <c r="F81" i="2"/>
  <c r="G81" i="2" s="1"/>
  <c r="F80" i="2"/>
  <c r="G80" i="2" s="1"/>
  <c r="F79" i="2"/>
  <c r="G79" i="2" s="1"/>
  <c r="F78" i="2"/>
  <c r="G78" i="2" s="1"/>
  <c r="F77" i="2"/>
  <c r="G77" i="2" s="1"/>
  <c r="F76" i="2"/>
  <c r="G76" i="2" s="1"/>
  <c r="F75" i="2"/>
  <c r="G75" i="2" s="1"/>
  <c r="F74" i="2"/>
  <c r="G74" i="2" s="1"/>
  <c r="F73" i="2"/>
  <c r="G73" i="2" s="1"/>
  <c r="F72" i="2"/>
  <c r="G72" i="2" s="1"/>
  <c r="F71" i="2"/>
  <c r="G71" i="2" s="1"/>
  <c r="F70" i="2"/>
  <c r="G70" i="2" s="1"/>
  <c r="F69" i="2"/>
  <c r="G69" i="2" s="1"/>
  <c r="F68" i="2"/>
  <c r="G68" i="2" s="1"/>
  <c r="F67" i="2"/>
  <c r="G67" i="2" s="1"/>
  <c r="F66" i="2"/>
  <c r="G66" i="2" s="1"/>
  <c r="F65" i="2"/>
  <c r="G65" i="2" s="1"/>
  <c r="F64" i="2"/>
  <c r="G64" i="2" s="1"/>
  <c r="F63" i="2"/>
  <c r="G63" i="2" s="1"/>
  <c r="F62" i="2"/>
  <c r="G62" i="2" s="1"/>
  <c r="F61" i="2"/>
  <c r="G61" i="2" s="1"/>
  <c r="F60" i="2"/>
  <c r="G60" i="2" s="1"/>
  <c r="F59" i="2"/>
  <c r="G59" i="2" s="1"/>
  <c r="F58" i="2"/>
  <c r="G58" i="2" s="1"/>
  <c r="F57" i="2"/>
  <c r="G57" i="2" s="1"/>
  <c r="F56" i="2"/>
  <c r="G56" i="2" s="1"/>
  <c r="F55" i="2"/>
  <c r="G55" i="2" s="1"/>
  <c r="F54" i="2"/>
  <c r="G54" i="2" s="1"/>
  <c r="F53" i="2"/>
  <c r="G53" i="2" s="1"/>
  <c r="F52" i="2"/>
  <c r="G52" i="2" s="1"/>
  <c r="F51" i="2"/>
  <c r="G51" i="2" s="1"/>
  <c r="F50" i="2"/>
  <c r="G50" i="2" s="1"/>
  <c r="F49" i="2"/>
  <c r="G49" i="2" s="1"/>
  <c r="F48" i="2"/>
  <c r="G48" i="2" s="1"/>
  <c r="F47" i="2"/>
  <c r="G47" i="2" s="1"/>
  <c r="F46" i="2"/>
  <c r="G46" i="2" s="1"/>
  <c r="F45" i="2"/>
  <c r="G45" i="2" s="1"/>
  <c r="F44" i="2"/>
  <c r="G44" i="2" s="1"/>
  <c r="F43" i="2"/>
  <c r="G43" i="2" s="1"/>
  <c r="F42" i="2"/>
  <c r="G42" i="2" s="1"/>
  <c r="F41" i="2"/>
  <c r="G41" i="2" s="1"/>
  <c r="F40" i="2"/>
  <c r="G40" i="2" s="1"/>
  <c r="F39" i="2"/>
  <c r="G39" i="2" s="1"/>
  <c r="F38" i="2"/>
  <c r="G38" i="2" s="1"/>
  <c r="F37" i="2"/>
  <c r="G37" i="2" s="1"/>
  <c r="F36" i="2"/>
  <c r="G36" i="2" s="1"/>
  <c r="F35" i="2"/>
  <c r="G35" i="2" s="1"/>
  <c r="F34" i="2"/>
  <c r="G34" i="2" s="1"/>
  <c r="F33" i="2"/>
  <c r="G33" i="2" s="1"/>
  <c r="F32" i="2"/>
  <c r="G32" i="2" s="1"/>
  <c r="F31" i="2"/>
  <c r="G31" i="2" s="1"/>
  <c r="F30" i="2"/>
  <c r="G30" i="2" s="1"/>
  <c r="F29" i="2"/>
  <c r="G29" i="2" s="1"/>
  <c r="F28" i="2"/>
  <c r="G28" i="2" s="1"/>
  <c r="F27" i="2"/>
  <c r="G27" i="2" s="1"/>
  <c r="F26" i="2"/>
  <c r="G26" i="2" s="1"/>
  <c r="F25" i="2"/>
  <c r="G25" i="2" s="1"/>
  <c r="F24" i="2"/>
  <c r="G24" i="2" s="1"/>
  <c r="F23" i="2"/>
  <c r="G23" i="2" s="1"/>
  <c r="F22" i="2"/>
  <c r="G22" i="2" s="1"/>
  <c r="F21" i="2"/>
  <c r="G21" i="2" s="1"/>
  <c r="F20" i="2"/>
  <c r="G20" i="2" s="1"/>
  <c r="F19" i="2"/>
  <c r="G19" i="2" s="1"/>
  <c r="F18" i="2"/>
  <c r="G18" i="2" s="1"/>
  <c r="F17" i="2"/>
  <c r="G17" i="2" s="1"/>
  <c r="F16" i="2"/>
  <c r="G16" i="2" s="1"/>
  <c r="F15" i="2"/>
  <c r="G15" i="2" s="1"/>
  <c r="F14" i="2"/>
  <c r="G14" i="2" s="1"/>
  <c r="F13" i="2"/>
  <c r="G13" i="2" s="1"/>
  <c r="F12" i="2"/>
  <c r="G12" i="2" s="1"/>
  <c r="F11" i="2"/>
  <c r="G11" i="2" s="1"/>
  <c r="F10" i="2"/>
  <c r="G10" i="2" s="1"/>
  <c r="F9" i="2"/>
  <c r="G9" i="2" s="1"/>
  <c r="F8" i="2"/>
  <c r="G8" i="2" s="1"/>
  <c r="F7" i="2"/>
  <c r="G7" i="2" s="1"/>
  <c r="F6" i="2"/>
  <c r="G6" i="2" s="1"/>
  <c r="F5" i="2"/>
  <c r="G5" i="2" s="1"/>
  <c r="F4" i="2"/>
  <c r="G4" i="2" s="1"/>
  <c r="G3" i="2"/>
  <c r="F3" i="2"/>
  <c r="D3" i="7" l="1"/>
  <c r="D4" i="7"/>
  <c r="D5" i="7"/>
  <c r="D6" i="7"/>
  <c r="D7" i="7"/>
  <c r="D8" i="7"/>
  <c r="D9" i="7"/>
  <c r="D10" i="7"/>
  <c r="D11" i="7"/>
  <c r="D12" i="7"/>
  <c r="D13" i="7"/>
  <c r="D14" i="7"/>
  <c r="D15" i="7"/>
  <c r="D16" i="7"/>
  <c r="D17" i="7"/>
  <c r="D18" i="7"/>
  <c r="D19" i="7"/>
  <c r="D20" i="7"/>
  <c r="D21" i="7"/>
  <c r="D22" i="7"/>
  <c r="D23" i="7"/>
  <c r="D24" i="7"/>
  <c r="D25" i="7"/>
  <c r="D26" i="7"/>
  <c r="D27" i="7"/>
  <c r="D28" i="7"/>
  <c r="D29" i="7"/>
  <c r="D30" i="7"/>
  <c r="D31" i="7"/>
  <c r="D32" i="7"/>
  <c r="D33" i="7"/>
  <c r="D34" i="7"/>
  <c r="D35" i="7"/>
  <c r="D36" i="7"/>
  <c r="D37" i="7"/>
  <c r="D38" i="7"/>
  <c r="D39" i="7"/>
  <c r="D40" i="7"/>
  <c r="D41" i="7"/>
  <c r="D42" i="7"/>
  <c r="D43" i="7"/>
  <c r="D44" i="7"/>
  <c r="D45" i="7"/>
  <c r="D46" i="7"/>
  <c r="D47" i="7"/>
  <c r="D48" i="7"/>
  <c r="D49" i="7"/>
  <c r="D50" i="7"/>
  <c r="D51" i="7"/>
  <c r="D52" i="7"/>
  <c r="D53" i="7"/>
  <c r="D54" i="7"/>
  <c r="D55" i="7"/>
  <c r="D56" i="7"/>
  <c r="D57" i="7"/>
  <c r="D58" i="7"/>
  <c r="D59" i="7"/>
  <c r="D60" i="7"/>
  <c r="D61" i="7"/>
  <c r="D62" i="7"/>
  <c r="D63" i="7"/>
  <c r="D64" i="7"/>
  <c r="D65" i="7"/>
  <c r="D66" i="7"/>
  <c r="D67" i="7"/>
  <c r="D68" i="7"/>
  <c r="D69" i="7"/>
  <c r="D70" i="7"/>
  <c r="D71" i="7"/>
  <c r="D72" i="7"/>
  <c r="D73" i="7"/>
  <c r="D74" i="7"/>
  <c r="D75" i="7"/>
  <c r="D76" i="7"/>
  <c r="D77" i="7"/>
  <c r="D78" i="7"/>
  <c r="D79" i="7"/>
  <c r="D80" i="7"/>
  <c r="D81" i="7"/>
  <c r="D82" i="7"/>
  <c r="D83" i="7"/>
  <c r="D84" i="7"/>
  <c r="D85" i="7"/>
  <c r="D86" i="7"/>
  <c r="D87" i="7"/>
  <c r="D88" i="7"/>
  <c r="D89" i="7"/>
  <c r="D90" i="7"/>
  <c r="D91" i="7"/>
  <c r="D92" i="7"/>
  <c r="D93" i="7"/>
  <c r="D94" i="7"/>
  <c r="D95" i="7"/>
  <c r="D96" i="7"/>
  <c r="D97" i="7"/>
  <c r="D98" i="7"/>
  <c r="D99" i="7"/>
  <c r="D100" i="7"/>
  <c r="D101" i="7"/>
  <c r="D102" i="7"/>
  <c r="D103" i="7"/>
  <c r="D104" i="7"/>
  <c r="D105" i="7"/>
  <c r="D106" i="7"/>
  <c r="D107" i="7"/>
  <c r="D108" i="7"/>
  <c r="D109" i="7"/>
  <c r="D110" i="7"/>
  <c r="D111" i="7"/>
  <c r="D112" i="7"/>
  <c r="D113" i="7"/>
  <c r="D114" i="7"/>
  <c r="D115" i="7"/>
  <c r="D116" i="7"/>
  <c r="D117" i="7"/>
  <c r="D118" i="7"/>
  <c r="D119" i="7"/>
  <c r="D120" i="7"/>
  <c r="D121" i="7"/>
  <c r="D122" i="7"/>
  <c r="D123" i="7"/>
  <c r="D124" i="7"/>
  <c r="D125" i="7"/>
  <c r="D126" i="7"/>
  <c r="D127" i="7"/>
  <c r="D128" i="7"/>
  <c r="D129" i="7"/>
  <c r="D130" i="7"/>
  <c r="D131" i="7"/>
  <c r="D132" i="7"/>
  <c r="D133" i="7"/>
  <c r="D134" i="7"/>
  <c r="D135" i="7"/>
  <c r="D136" i="7"/>
  <c r="D137" i="7"/>
  <c r="D138" i="7"/>
  <c r="D139" i="7"/>
  <c r="D140" i="7"/>
  <c r="D141" i="7"/>
  <c r="D142" i="7"/>
  <c r="D143" i="7"/>
  <c r="D144" i="7"/>
  <c r="D145" i="7"/>
  <c r="D146" i="7"/>
  <c r="D147" i="7"/>
  <c r="D148" i="7"/>
  <c r="D149" i="7"/>
  <c r="D150" i="7"/>
  <c r="D151" i="7"/>
  <c r="D152" i="7"/>
  <c r="D153" i="7"/>
  <c r="D154" i="7"/>
  <c r="D155" i="7"/>
  <c r="D156" i="7"/>
  <c r="D157" i="7"/>
  <c r="D158" i="7"/>
  <c r="D159" i="7"/>
  <c r="D160" i="7"/>
  <c r="D161" i="7"/>
  <c r="D162" i="7"/>
  <c r="D163" i="7"/>
  <c r="D164" i="7"/>
  <c r="D165" i="7"/>
  <c r="D166" i="7"/>
  <c r="D167" i="7"/>
  <c r="D168" i="7"/>
  <c r="D169" i="7"/>
  <c r="D170" i="7"/>
  <c r="D171" i="7"/>
  <c r="D172" i="7"/>
  <c r="D173" i="7"/>
  <c r="D174" i="7"/>
  <c r="D175" i="7"/>
  <c r="D176" i="7"/>
  <c r="D177" i="7"/>
  <c r="D178" i="7"/>
  <c r="D179" i="7"/>
  <c r="D180" i="7"/>
  <c r="D181" i="7"/>
  <c r="D182" i="7"/>
  <c r="D183" i="7"/>
  <c r="D184" i="7"/>
  <c r="D185" i="7"/>
  <c r="D186" i="7"/>
  <c r="D187" i="7"/>
  <c r="D188" i="7"/>
  <c r="D189" i="7"/>
  <c r="D190" i="7"/>
  <c r="D191" i="7"/>
  <c r="D192" i="7"/>
  <c r="D193" i="7"/>
  <c r="D194" i="7"/>
  <c r="D195" i="7"/>
  <c r="D196" i="7"/>
  <c r="D197" i="7"/>
  <c r="D198" i="7"/>
  <c r="D199" i="7"/>
  <c r="D200" i="7"/>
  <c r="D201" i="7"/>
  <c r="D202" i="7"/>
  <c r="D203" i="7"/>
  <c r="D204" i="7"/>
  <c r="D205" i="7"/>
  <c r="D206" i="7"/>
  <c r="D207" i="7"/>
  <c r="D208" i="7"/>
  <c r="D209" i="7"/>
  <c r="D210" i="7"/>
  <c r="D211" i="7"/>
  <c r="D212" i="7"/>
  <c r="D213" i="7"/>
  <c r="D214" i="7"/>
  <c r="D215" i="7"/>
  <c r="D216" i="7"/>
  <c r="D217" i="7"/>
  <c r="D218" i="7"/>
  <c r="D219" i="7"/>
  <c r="D220" i="7"/>
  <c r="D221" i="7"/>
  <c r="D222" i="7"/>
  <c r="D223" i="7"/>
  <c r="D224" i="7"/>
  <c r="D225" i="7"/>
  <c r="D226" i="7"/>
  <c r="D227" i="7"/>
  <c r="D228" i="7"/>
  <c r="D229" i="7"/>
  <c r="D230" i="7"/>
  <c r="D231" i="7"/>
  <c r="D232" i="7"/>
  <c r="D233" i="7"/>
  <c r="D234" i="7"/>
  <c r="D235" i="7"/>
  <c r="D236" i="7"/>
  <c r="D237" i="7"/>
  <c r="D238" i="7"/>
  <c r="D239" i="7"/>
  <c r="D240" i="7"/>
  <c r="D241" i="7"/>
  <c r="D242" i="7"/>
  <c r="D243" i="7"/>
  <c r="D244" i="7"/>
  <c r="D245" i="7"/>
  <c r="D246" i="7"/>
  <c r="D247" i="7"/>
  <c r="D248" i="7"/>
  <c r="D249" i="7"/>
  <c r="D250" i="7"/>
  <c r="D251" i="7"/>
  <c r="D252" i="7"/>
  <c r="D253" i="7"/>
  <c r="D254" i="7"/>
  <c r="D255" i="7"/>
  <c r="D256" i="7"/>
  <c r="D257" i="7"/>
  <c r="D258" i="7"/>
  <c r="D259" i="7"/>
  <c r="D260" i="7"/>
  <c r="D261" i="7"/>
  <c r="D262" i="7"/>
  <c r="D263" i="7"/>
  <c r="D264" i="7"/>
  <c r="D265" i="7"/>
  <c r="D266" i="7"/>
  <c r="D267" i="7"/>
  <c r="D268" i="7"/>
  <c r="D269" i="7"/>
  <c r="D270" i="7"/>
  <c r="D271" i="7"/>
  <c r="D272" i="7"/>
  <c r="D273" i="7"/>
  <c r="D274" i="7"/>
  <c r="D275" i="7"/>
  <c r="D276" i="7"/>
  <c r="D277" i="7"/>
  <c r="D278" i="7"/>
  <c r="D279" i="7"/>
  <c r="D280" i="7"/>
  <c r="D281" i="7"/>
  <c r="D282" i="7"/>
  <c r="D283" i="7"/>
  <c r="D284" i="7"/>
  <c r="D285" i="7"/>
  <c r="D286" i="7"/>
  <c r="D287" i="7"/>
  <c r="D288" i="7"/>
  <c r="D289" i="7"/>
  <c r="D290" i="7"/>
  <c r="D291" i="7"/>
  <c r="D292" i="7"/>
  <c r="D293" i="7"/>
  <c r="D294" i="7"/>
  <c r="D295" i="7"/>
  <c r="D296" i="7"/>
  <c r="D297" i="7"/>
  <c r="D298" i="7"/>
  <c r="D299" i="7"/>
  <c r="D300" i="7"/>
  <c r="D301" i="7"/>
  <c r="D302" i="7"/>
  <c r="D303" i="7"/>
  <c r="D304" i="7"/>
  <c r="D305" i="7"/>
  <c r="D306" i="7"/>
  <c r="D307" i="7"/>
  <c r="D308" i="7"/>
  <c r="D309" i="7"/>
  <c r="D310" i="7"/>
  <c r="D311" i="7"/>
  <c r="D312" i="7"/>
  <c r="D313" i="7"/>
  <c r="D314" i="7"/>
  <c r="D315" i="7"/>
  <c r="D316" i="7"/>
  <c r="D317" i="7"/>
  <c r="D318" i="7"/>
  <c r="D319" i="7"/>
  <c r="D320" i="7"/>
  <c r="D321" i="7"/>
  <c r="D322" i="7"/>
  <c r="D323" i="7"/>
  <c r="D324" i="7"/>
  <c r="D325" i="7"/>
  <c r="D326" i="7"/>
  <c r="D327" i="7"/>
  <c r="D328" i="7"/>
  <c r="D329" i="7"/>
  <c r="D330" i="7"/>
  <c r="D331" i="7"/>
  <c r="D332" i="7"/>
  <c r="D333" i="7"/>
  <c r="D334" i="7"/>
  <c r="D335" i="7"/>
  <c r="D336" i="7"/>
  <c r="D337" i="7"/>
  <c r="D338" i="7"/>
  <c r="D339" i="7"/>
  <c r="D340" i="7"/>
  <c r="D341" i="7"/>
  <c r="D342" i="7"/>
  <c r="D343" i="7"/>
  <c r="D344" i="7"/>
  <c r="D345" i="7"/>
  <c r="D346" i="7"/>
  <c r="D347" i="7"/>
  <c r="D348" i="7"/>
  <c r="D349" i="7"/>
  <c r="D350" i="7"/>
  <c r="D351" i="7"/>
  <c r="D352" i="7"/>
  <c r="D353" i="7"/>
  <c r="D354" i="7"/>
  <c r="D355" i="7"/>
  <c r="D356" i="7"/>
  <c r="D357" i="7"/>
  <c r="D358" i="7"/>
  <c r="D359" i="7"/>
  <c r="D360" i="7"/>
  <c r="D361" i="7"/>
  <c r="D362" i="7"/>
  <c r="D363" i="7"/>
  <c r="D364" i="7"/>
  <c r="D365" i="7"/>
  <c r="D366" i="7"/>
  <c r="D367" i="7"/>
  <c r="D368" i="7"/>
  <c r="D369" i="7"/>
  <c r="D370" i="7"/>
  <c r="D371" i="7"/>
  <c r="D372" i="7"/>
  <c r="D373" i="7"/>
  <c r="D374" i="7"/>
  <c r="D375" i="7"/>
  <c r="D376" i="7"/>
  <c r="D377" i="7"/>
  <c r="D378" i="7"/>
  <c r="D379" i="7"/>
  <c r="D380" i="7"/>
  <c r="D381" i="7"/>
  <c r="D382" i="7"/>
  <c r="D383" i="7"/>
  <c r="D384" i="7"/>
  <c r="D385" i="7"/>
  <c r="D386" i="7"/>
  <c r="D387" i="7"/>
  <c r="D388" i="7"/>
  <c r="D389" i="7"/>
  <c r="D390" i="7"/>
  <c r="D391" i="7"/>
  <c r="D392" i="7"/>
  <c r="D393" i="7"/>
  <c r="D394" i="7"/>
  <c r="D395" i="7"/>
  <c r="D396" i="7"/>
  <c r="D397" i="7"/>
  <c r="D398" i="7"/>
  <c r="D399" i="7"/>
  <c r="D400" i="7"/>
  <c r="D401" i="7"/>
  <c r="D402" i="7"/>
  <c r="D403" i="7"/>
  <c r="D404" i="7"/>
  <c r="D405" i="7"/>
  <c r="D406" i="7"/>
  <c r="D407" i="7"/>
  <c r="D408" i="7"/>
  <c r="D409" i="7"/>
  <c r="D410" i="7"/>
  <c r="D411" i="7"/>
  <c r="D412" i="7"/>
  <c r="D413" i="7"/>
  <c r="D414" i="7"/>
  <c r="D415" i="7"/>
  <c r="D416" i="7"/>
  <c r="D417" i="7"/>
  <c r="D418" i="7"/>
  <c r="D419" i="7"/>
  <c r="D420" i="7"/>
  <c r="D421" i="7"/>
  <c r="D422" i="7"/>
  <c r="D423" i="7"/>
  <c r="D424" i="7"/>
  <c r="D425" i="7"/>
  <c r="D426" i="7"/>
  <c r="D427" i="7"/>
  <c r="D428" i="7"/>
  <c r="D429" i="7"/>
  <c r="D430" i="7"/>
  <c r="D431" i="7"/>
  <c r="D432" i="7"/>
  <c r="D433" i="7"/>
  <c r="D434" i="7"/>
  <c r="D435" i="7"/>
  <c r="D436" i="7"/>
  <c r="D437" i="7"/>
  <c r="D438" i="7"/>
  <c r="D439" i="7"/>
  <c r="D440" i="7"/>
  <c r="D441" i="7"/>
  <c r="D442" i="7"/>
  <c r="D443" i="7"/>
  <c r="D444" i="7"/>
  <c r="D445" i="7"/>
  <c r="D446" i="7"/>
  <c r="D447" i="7"/>
  <c r="D448" i="7"/>
  <c r="D449" i="7"/>
  <c r="D450" i="7"/>
  <c r="D451" i="7"/>
  <c r="D452" i="7"/>
  <c r="D453" i="7"/>
  <c r="D454" i="7"/>
  <c r="D455" i="7"/>
  <c r="D456" i="7"/>
  <c r="D457" i="7"/>
  <c r="D458" i="7"/>
  <c r="D459" i="7"/>
  <c r="D460" i="7"/>
  <c r="D461" i="7"/>
  <c r="D462" i="7"/>
  <c r="D463" i="7"/>
  <c r="D464" i="7"/>
  <c r="D465" i="7"/>
  <c r="D466" i="7"/>
  <c r="D467" i="7"/>
  <c r="D468" i="7"/>
  <c r="D469" i="7"/>
  <c r="D470" i="7"/>
  <c r="D471" i="7"/>
  <c r="D472" i="7"/>
  <c r="D473" i="7"/>
  <c r="D474" i="7"/>
  <c r="D475" i="7"/>
  <c r="D476" i="7"/>
  <c r="D477" i="7"/>
  <c r="D478" i="7"/>
  <c r="D479" i="7"/>
  <c r="D480" i="7"/>
  <c r="D481" i="7"/>
  <c r="D482" i="7"/>
  <c r="D483" i="7"/>
  <c r="D484" i="7"/>
  <c r="D485" i="7"/>
  <c r="D486" i="7"/>
  <c r="D487" i="7"/>
  <c r="D488" i="7"/>
  <c r="D489" i="7"/>
  <c r="D490" i="7"/>
  <c r="D491" i="7"/>
  <c r="D492" i="7"/>
  <c r="D493" i="7"/>
  <c r="D494" i="7"/>
  <c r="D495" i="7"/>
  <c r="D496" i="7"/>
  <c r="D497" i="7"/>
  <c r="D498" i="7"/>
  <c r="D499" i="7"/>
  <c r="D500" i="7"/>
  <c r="D501" i="7"/>
  <c r="D502" i="7"/>
  <c r="D503" i="7"/>
  <c r="D504" i="7"/>
  <c r="D505" i="7"/>
  <c r="D506" i="7"/>
  <c r="D507" i="7"/>
  <c r="D508" i="7"/>
  <c r="D509" i="7"/>
  <c r="D510" i="7"/>
  <c r="D511" i="7"/>
  <c r="D512" i="7"/>
  <c r="D513" i="7"/>
  <c r="D514" i="7"/>
  <c r="D515" i="7"/>
  <c r="D516" i="7"/>
  <c r="D517" i="7"/>
  <c r="D518" i="7"/>
  <c r="D519" i="7"/>
  <c r="D520" i="7"/>
  <c r="D521" i="7"/>
  <c r="D522" i="7"/>
  <c r="D523" i="7"/>
  <c r="D524" i="7"/>
  <c r="D525" i="7"/>
  <c r="D526" i="7"/>
  <c r="D527" i="7"/>
  <c r="D528" i="7"/>
  <c r="D529" i="7"/>
  <c r="D530" i="7"/>
  <c r="D531" i="7"/>
  <c r="D532" i="7"/>
  <c r="D533" i="7"/>
  <c r="D534" i="7"/>
  <c r="D535" i="7"/>
  <c r="D536" i="7"/>
  <c r="D537" i="7"/>
  <c r="D538" i="7"/>
  <c r="D539" i="7"/>
  <c r="D540" i="7"/>
  <c r="D541" i="7"/>
  <c r="D542" i="7"/>
  <c r="D543" i="7"/>
  <c r="D544" i="7"/>
  <c r="D545" i="7"/>
  <c r="D546" i="7"/>
  <c r="D547" i="7"/>
  <c r="D548" i="7"/>
  <c r="D549" i="7"/>
  <c r="D550" i="7"/>
  <c r="D551" i="7"/>
  <c r="D552" i="7"/>
  <c r="D553" i="7"/>
  <c r="D554" i="7"/>
  <c r="D555" i="7"/>
  <c r="D556" i="7"/>
  <c r="D557" i="7"/>
  <c r="D558" i="7"/>
  <c r="D559" i="7"/>
  <c r="D560" i="7"/>
  <c r="D561" i="7"/>
  <c r="D562" i="7"/>
  <c r="D563" i="7"/>
  <c r="D564" i="7"/>
  <c r="D565" i="7"/>
  <c r="D566" i="7"/>
  <c r="D567" i="7"/>
  <c r="D568" i="7"/>
  <c r="D569" i="7"/>
  <c r="D570" i="7"/>
  <c r="D571" i="7"/>
  <c r="D572" i="7"/>
  <c r="D573" i="7"/>
  <c r="D574" i="7"/>
  <c r="D575" i="7"/>
  <c r="D576" i="7"/>
  <c r="D577" i="7"/>
  <c r="D578" i="7"/>
  <c r="D579" i="7"/>
  <c r="D580" i="7"/>
  <c r="D581" i="7"/>
  <c r="D582" i="7"/>
  <c r="D583" i="7"/>
  <c r="D584" i="7"/>
  <c r="D585" i="7"/>
  <c r="D586" i="7"/>
  <c r="D587" i="7"/>
  <c r="D588" i="7"/>
  <c r="D589" i="7"/>
  <c r="D590" i="7"/>
  <c r="D591" i="7"/>
  <c r="D592" i="7"/>
  <c r="D593" i="7"/>
  <c r="D594" i="7"/>
  <c r="D595" i="7"/>
  <c r="D596" i="7"/>
  <c r="D597" i="7"/>
  <c r="D598" i="7"/>
  <c r="D599" i="7"/>
  <c r="D600" i="7"/>
  <c r="D601" i="7"/>
  <c r="D602" i="7"/>
  <c r="D603" i="7"/>
  <c r="D604" i="7"/>
  <c r="D605" i="7"/>
  <c r="D606" i="7"/>
  <c r="D607" i="7"/>
  <c r="D608" i="7"/>
  <c r="D609" i="7"/>
  <c r="D610" i="7"/>
  <c r="D611" i="7"/>
  <c r="D612" i="7"/>
  <c r="D613" i="7"/>
  <c r="D614" i="7"/>
  <c r="D615" i="7"/>
  <c r="D616" i="7"/>
  <c r="D617" i="7"/>
  <c r="D618" i="7"/>
  <c r="D619" i="7"/>
  <c r="D620" i="7"/>
  <c r="D621" i="7"/>
  <c r="D622" i="7"/>
  <c r="D623" i="7"/>
  <c r="D624" i="7"/>
  <c r="D625" i="7"/>
  <c r="D626" i="7"/>
  <c r="D627" i="7"/>
  <c r="D628" i="7"/>
  <c r="D629" i="7"/>
  <c r="D630" i="7"/>
  <c r="D631" i="7"/>
  <c r="D632" i="7"/>
  <c r="D633" i="7"/>
  <c r="D634" i="7"/>
  <c r="D635" i="7"/>
  <c r="D636" i="7"/>
  <c r="D637" i="7"/>
  <c r="D638" i="7"/>
  <c r="D639" i="7"/>
  <c r="D640" i="7"/>
  <c r="D641" i="7"/>
  <c r="D642" i="7"/>
  <c r="D643" i="7"/>
  <c r="D644" i="7"/>
  <c r="D645" i="7"/>
  <c r="D646" i="7"/>
  <c r="D647" i="7"/>
  <c r="D648" i="7"/>
  <c r="D649" i="7"/>
  <c r="D650" i="7"/>
  <c r="D651" i="7"/>
  <c r="D652" i="7"/>
  <c r="D653" i="7"/>
  <c r="D654" i="7"/>
  <c r="D655" i="7"/>
  <c r="D656" i="7"/>
  <c r="D657" i="7"/>
  <c r="D658" i="7"/>
  <c r="D659" i="7"/>
  <c r="D660" i="7"/>
  <c r="D661" i="7"/>
  <c r="D662" i="7"/>
  <c r="D663" i="7"/>
  <c r="D664" i="7"/>
  <c r="D665" i="7"/>
  <c r="D666" i="7"/>
  <c r="D667" i="7"/>
  <c r="D668" i="7"/>
  <c r="D669" i="7"/>
  <c r="D670" i="7"/>
  <c r="D671" i="7"/>
  <c r="D672" i="7"/>
  <c r="D673" i="7"/>
  <c r="D674" i="7"/>
  <c r="D675" i="7"/>
  <c r="D676" i="7"/>
  <c r="D677" i="7"/>
  <c r="D678" i="7"/>
  <c r="D679" i="7"/>
  <c r="D680" i="7"/>
  <c r="D681" i="7"/>
  <c r="D682" i="7"/>
  <c r="D683" i="7"/>
  <c r="D684" i="7"/>
  <c r="D685" i="7"/>
  <c r="D686" i="7"/>
  <c r="D687" i="7"/>
  <c r="D688" i="7"/>
  <c r="D689" i="7"/>
  <c r="D690" i="7"/>
  <c r="D691" i="7"/>
  <c r="D692" i="7"/>
  <c r="D693" i="7"/>
  <c r="D694" i="7"/>
  <c r="D695" i="7"/>
  <c r="D696" i="7"/>
  <c r="D697" i="7"/>
  <c r="D698" i="7"/>
  <c r="D699" i="7"/>
  <c r="D700" i="7"/>
  <c r="D701" i="7"/>
  <c r="D702" i="7"/>
  <c r="D703" i="7"/>
  <c r="D704" i="7"/>
  <c r="D705" i="7"/>
  <c r="D706" i="7"/>
  <c r="D707" i="7"/>
  <c r="D708" i="7"/>
  <c r="D709" i="7"/>
  <c r="D710" i="7"/>
  <c r="D711" i="7"/>
  <c r="D712" i="7"/>
  <c r="D713" i="7"/>
  <c r="D714" i="7"/>
  <c r="D715" i="7"/>
  <c r="D716" i="7"/>
  <c r="D717" i="7"/>
  <c r="D718" i="7"/>
  <c r="D719" i="7"/>
  <c r="D720" i="7"/>
  <c r="D721" i="7"/>
  <c r="D2" i="7"/>
  <c r="J54" i="3"/>
  <c r="J55" i="3"/>
  <c r="J56" i="3"/>
  <c r="J57" i="3"/>
  <c r="J53" i="3"/>
  <c r="C54" i="3"/>
  <c r="C55" i="3"/>
  <c r="C56" i="3"/>
  <c r="C57" i="3"/>
  <c r="C53" i="3"/>
  <c r="C58" i="3" l="1"/>
  <c r="J58" i="3"/>
  <c r="D54" i="3"/>
  <c r="D53" i="3"/>
  <c r="E53" i="3" s="1"/>
  <c r="D56" i="3"/>
  <c r="E56" i="3" s="1"/>
  <c r="D57" i="3"/>
  <c r="D55" i="3"/>
  <c r="E55" i="3" s="1"/>
  <c r="E54" i="3"/>
  <c r="R422" i="2"/>
  <c r="L422" i="2" s="1"/>
  <c r="R421" i="2"/>
  <c r="L421" i="2" s="1"/>
  <c r="R420" i="2"/>
  <c r="L420" i="2" s="1"/>
  <c r="R419" i="2"/>
  <c r="L419" i="2" s="1"/>
  <c r="R418" i="2"/>
  <c r="L418" i="2" s="1"/>
  <c r="R417" i="2"/>
  <c r="L417" i="2" s="1"/>
  <c r="R416" i="2"/>
  <c r="L416" i="2" s="1"/>
  <c r="R415" i="2"/>
  <c r="L415" i="2" s="1"/>
  <c r="R414" i="2"/>
  <c r="L414" i="2" s="1"/>
  <c r="R413" i="2"/>
  <c r="L413" i="2" s="1"/>
  <c r="R412" i="2"/>
  <c r="L412" i="2" s="1"/>
  <c r="R411" i="2"/>
  <c r="L411" i="2" s="1"/>
  <c r="R410" i="2"/>
  <c r="L410" i="2" s="1"/>
  <c r="R409" i="2"/>
  <c r="L409" i="2" s="1"/>
  <c r="R408" i="2"/>
  <c r="L408" i="2" s="1"/>
  <c r="R407" i="2"/>
  <c r="L407" i="2" s="1"/>
  <c r="R406" i="2"/>
  <c r="L406" i="2" s="1"/>
  <c r="R405" i="2"/>
  <c r="L405" i="2" s="1"/>
  <c r="R404" i="2"/>
  <c r="L404" i="2" s="1"/>
  <c r="R403" i="2"/>
  <c r="L403" i="2" s="1"/>
  <c r="R402" i="2"/>
  <c r="L402" i="2" s="1"/>
  <c r="R401" i="2"/>
  <c r="L401" i="2" s="1"/>
  <c r="R400" i="2"/>
  <c r="L400" i="2" s="1"/>
  <c r="R399" i="2"/>
  <c r="L399" i="2" s="1"/>
  <c r="R398" i="2"/>
  <c r="L398" i="2" s="1"/>
  <c r="R397" i="2"/>
  <c r="L397" i="2" s="1"/>
  <c r="R396" i="2"/>
  <c r="L396" i="2" s="1"/>
  <c r="R395" i="2"/>
  <c r="L395" i="2" s="1"/>
  <c r="R394" i="2"/>
  <c r="L394" i="2" s="1"/>
  <c r="R393" i="2"/>
  <c r="L393" i="2" s="1"/>
  <c r="R392" i="2"/>
  <c r="L392" i="2" s="1"/>
  <c r="R391" i="2"/>
  <c r="L391" i="2" s="1"/>
  <c r="R390" i="2"/>
  <c r="L390" i="2" s="1"/>
  <c r="R389" i="2"/>
  <c r="L389" i="2" s="1"/>
  <c r="R388" i="2"/>
  <c r="L388" i="2" s="1"/>
  <c r="R387" i="2"/>
  <c r="L387" i="2" s="1"/>
  <c r="R386" i="2"/>
  <c r="L386" i="2" s="1"/>
  <c r="R385" i="2"/>
  <c r="L385" i="2" s="1"/>
  <c r="R384" i="2"/>
  <c r="L384" i="2" s="1"/>
  <c r="R383" i="2"/>
  <c r="L383" i="2" s="1"/>
  <c r="R382" i="2"/>
  <c r="L382" i="2" s="1"/>
  <c r="R381" i="2"/>
  <c r="L381" i="2" s="1"/>
  <c r="R380" i="2"/>
  <c r="L380" i="2" s="1"/>
  <c r="R379" i="2"/>
  <c r="L379" i="2" s="1"/>
  <c r="R378" i="2"/>
  <c r="L378" i="2" s="1"/>
  <c r="R377" i="2"/>
  <c r="L377" i="2" s="1"/>
  <c r="R376" i="2"/>
  <c r="L376" i="2" s="1"/>
  <c r="R375" i="2"/>
  <c r="L375" i="2" s="1"/>
  <c r="R374" i="2"/>
  <c r="L374" i="2" s="1"/>
  <c r="R373" i="2"/>
  <c r="L373" i="2" s="1"/>
  <c r="R372" i="2"/>
  <c r="L372" i="2" s="1"/>
  <c r="R371" i="2"/>
  <c r="L371" i="2" s="1"/>
  <c r="R370" i="2"/>
  <c r="L370" i="2" s="1"/>
  <c r="R369" i="2"/>
  <c r="L369" i="2" s="1"/>
  <c r="R368" i="2"/>
  <c r="L368" i="2" s="1"/>
  <c r="R367" i="2"/>
  <c r="L367" i="2" s="1"/>
  <c r="R366" i="2"/>
  <c r="L366" i="2" s="1"/>
  <c r="R365" i="2"/>
  <c r="L365" i="2" s="1"/>
  <c r="R364" i="2"/>
  <c r="L364" i="2" s="1"/>
  <c r="R363" i="2"/>
  <c r="L363" i="2" s="1"/>
  <c r="R362" i="2"/>
  <c r="L362" i="2" s="1"/>
  <c r="R361" i="2"/>
  <c r="L361" i="2" s="1"/>
  <c r="R360" i="2"/>
  <c r="L360" i="2" s="1"/>
  <c r="R359" i="2"/>
  <c r="L359" i="2" s="1"/>
  <c r="R358" i="2"/>
  <c r="L358" i="2" s="1"/>
  <c r="R357" i="2"/>
  <c r="L357" i="2" s="1"/>
  <c r="R356" i="2"/>
  <c r="L356" i="2" s="1"/>
  <c r="R355" i="2"/>
  <c r="L355" i="2" s="1"/>
  <c r="R354" i="2"/>
  <c r="L354" i="2" s="1"/>
  <c r="R353" i="2"/>
  <c r="L353" i="2" s="1"/>
  <c r="R352" i="2"/>
  <c r="L352" i="2" s="1"/>
  <c r="R351" i="2"/>
  <c r="L351" i="2" s="1"/>
  <c r="R350" i="2"/>
  <c r="L350" i="2" s="1"/>
  <c r="R349" i="2"/>
  <c r="L349" i="2" s="1"/>
  <c r="R348" i="2"/>
  <c r="L348" i="2" s="1"/>
  <c r="R347" i="2"/>
  <c r="L347" i="2" s="1"/>
  <c r="R346" i="2"/>
  <c r="L346" i="2" s="1"/>
  <c r="R345" i="2"/>
  <c r="L345" i="2" s="1"/>
  <c r="R344" i="2"/>
  <c r="L344" i="2" s="1"/>
  <c r="R343" i="2"/>
  <c r="L343" i="2" s="1"/>
  <c r="R342" i="2"/>
  <c r="L342" i="2" s="1"/>
  <c r="R341" i="2"/>
  <c r="L341" i="2" s="1"/>
  <c r="R340" i="2"/>
  <c r="L340" i="2" s="1"/>
  <c r="R339" i="2"/>
  <c r="L339" i="2" s="1"/>
  <c r="R338" i="2"/>
  <c r="L338" i="2" s="1"/>
  <c r="R337" i="2"/>
  <c r="L337" i="2" s="1"/>
  <c r="R336" i="2"/>
  <c r="L336" i="2" s="1"/>
  <c r="R335" i="2"/>
  <c r="L335" i="2" s="1"/>
  <c r="R334" i="2"/>
  <c r="L334" i="2" s="1"/>
  <c r="R333" i="2"/>
  <c r="L333" i="2" s="1"/>
  <c r="R332" i="2"/>
  <c r="L332" i="2" s="1"/>
  <c r="R331" i="2"/>
  <c r="L331" i="2" s="1"/>
  <c r="R330" i="2"/>
  <c r="L330" i="2" s="1"/>
  <c r="R329" i="2"/>
  <c r="L329" i="2" s="1"/>
  <c r="R328" i="2"/>
  <c r="L328" i="2" s="1"/>
  <c r="R327" i="2"/>
  <c r="L327" i="2" s="1"/>
  <c r="R326" i="2"/>
  <c r="L326" i="2" s="1"/>
  <c r="R325" i="2"/>
  <c r="L325" i="2" s="1"/>
  <c r="R324" i="2"/>
  <c r="L324" i="2" s="1"/>
  <c r="R323" i="2"/>
  <c r="L323" i="2" s="1"/>
  <c r="R322" i="2"/>
  <c r="L322" i="2" s="1"/>
  <c r="R321" i="2"/>
  <c r="L321" i="2" s="1"/>
  <c r="R320" i="2"/>
  <c r="L320" i="2" s="1"/>
  <c r="R319" i="2"/>
  <c r="L319" i="2" s="1"/>
  <c r="R318" i="2"/>
  <c r="L318" i="2" s="1"/>
  <c r="R317" i="2"/>
  <c r="L317" i="2" s="1"/>
  <c r="R316" i="2"/>
  <c r="L316" i="2" s="1"/>
  <c r="R315" i="2"/>
  <c r="L315" i="2" s="1"/>
  <c r="R314" i="2"/>
  <c r="L314" i="2" s="1"/>
  <c r="R313" i="2"/>
  <c r="L313" i="2" s="1"/>
  <c r="R312" i="2"/>
  <c r="L312" i="2" s="1"/>
  <c r="R311" i="2"/>
  <c r="L311" i="2" s="1"/>
  <c r="R310" i="2"/>
  <c r="L310" i="2" s="1"/>
  <c r="R309" i="2"/>
  <c r="L309" i="2" s="1"/>
  <c r="R308" i="2"/>
  <c r="L308" i="2" s="1"/>
  <c r="R307" i="2"/>
  <c r="L307" i="2" s="1"/>
  <c r="R306" i="2"/>
  <c r="L306" i="2" s="1"/>
  <c r="R305" i="2"/>
  <c r="L305" i="2" s="1"/>
  <c r="R304" i="2"/>
  <c r="L304" i="2" s="1"/>
  <c r="R303" i="2"/>
  <c r="L303" i="2" s="1"/>
  <c r="R302" i="2"/>
  <c r="L302" i="2" s="1"/>
  <c r="R301" i="2"/>
  <c r="L301" i="2" s="1"/>
  <c r="R300" i="2"/>
  <c r="L300" i="2" s="1"/>
  <c r="R299" i="2"/>
  <c r="L299" i="2" s="1"/>
  <c r="R298" i="2"/>
  <c r="L298" i="2" s="1"/>
  <c r="R297" i="2"/>
  <c r="L297" i="2" s="1"/>
  <c r="R296" i="2"/>
  <c r="L296" i="2" s="1"/>
  <c r="R295" i="2"/>
  <c r="L295" i="2" s="1"/>
  <c r="R294" i="2"/>
  <c r="L294" i="2" s="1"/>
  <c r="R293" i="2"/>
  <c r="L293" i="2" s="1"/>
  <c r="R292" i="2"/>
  <c r="L292" i="2" s="1"/>
  <c r="R291" i="2"/>
  <c r="L291" i="2" s="1"/>
  <c r="R290" i="2"/>
  <c r="L290" i="2" s="1"/>
  <c r="R289" i="2"/>
  <c r="L289" i="2" s="1"/>
  <c r="R288" i="2"/>
  <c r="L288" i="2" s="1"/>
  <c r="R287" i="2"/>
  <c r="L287" i="2" s="1"/>
  <c r="R286" i="2"/>
  <c r="L286" i="2" s="1"/>
  <c r="R285" i="2"/>
  <c r="L285" i="2" s="1"/>
  <c r="R284" i="2"/>
  <c r="L284" i="2" s="1"/>
  <c r="R283" i="2"/>
  <c r="L283" i="2" s="1"/>
  <c r="R282" i="2"/>
  <c r="L282" i="2" s="1"/>
  <c r="R281" i="2"/>
  <c r="L281" i="2" s="1"/>
  <c r="R280" i="2"/>
  <c r="L280" i="2" s="1"/>
  <c r="R279" i="2"/>
  <c r="L279" i="2" s="1"/>
  <c r="R278" i="2"/>
  <c r="L278" i="2" s="1"/>
  <c r="R277" i="2"/>
  <c r="L277" i="2" s="1"/>
  <c r="R276" i="2"/>
  <c r="L276" i="2" s="1"/>
  <c r="R275" i="2"/>
  <c r="L275" i="2" s="1"/>
  <c r="R274" i="2"/>
  <c r="L274" i="2" s="1"/>
  <c r="R273" i="2"/>
  <c r="L273" i="2" s="1"/>
  <c r="R272" i="2"/>
  <c r="L272" i="2" s="1"/>
  <c r="R271" i="2"/>
  <c r="L271" i="2" s="1"/>
  <c r="R270" i="2"/>
  <c r="L270" i="2" s="1"/>
  <c r="R269" i="2"/>
  <c r="L269" i="2" s="1"/>
  <c r="R268" i="2"/>
  <c r="L268" i="2" s="1"/>
  <c r="R267" i="2"/>
  <c r="L267" i="2" s="1"/>
  <c r="R266" i="2"/>
  <c r="L266" i="2" s="1"/>
  <c r="R265" i="2"/>
  <c r="L265" i="2" s="1"/>
  <c r="R264" i="2"/>
  <c r="L264" i="2" s="1"/>
  <c r="R263" i="2"/>
  <c r="L263" i="2" s="1"/>
  <c r="R262" i="2"/>
  <c r="L262" i="2" s="1"/>
  <c r="R261" i="2"/>
  <c r="L261" i="2" s="1"/>
  <c r="R260" i="2"/>
  <c r="L260" i="2" s="1"/>
  <c r="R259" i="2"/>
  <c r="L259" i="2" s="1"/>
  <c r="R258" i="2"/>
  <c r="L258" i="2" s="1"/>
  <c r="R257" i="2"/>
  <c r="L257" i="2" s="1"/>
  <c r="R256" i="2"/>
  <c r="L256" i="2" s="1"/>
  <c r="R255" i="2"/>
  <c r="L255" i="2" s="1"/>
  <c r="R254" i="2"/>
  <c r="L254" i="2" s="1"/>
  <c r="R253" i="2"/>
  <c r="L253" i="2" s="1"/>
  <c r="R252" i="2"/>
  <c r="L252" i="2" s="1"/>
  <c r="R251" i="2"/>
  <c r="L251" i="2" s="1"/>
  <c r="R250" i="2"/>
  <c r="L250" i="2" s="1"/>
  <c r="R249" i="2"/>
  <c r="L249" i="2" s="1"/>
  <c r="R248" i="2"/>
  <c r="L248" i="2" s="1"/>
  <c r="R247" i="2"/>
  <c r="L247" i="2" s="1"/>
  <c r="R246" i="2"/>
  <c r="L246" i="2" s="1"/>
  <c r="R245" i="2"/>
  <c r="L245" i="2" s="1"/>
  <c r="R244" i="2"/>
  <c r="L244" i="2" s="1"/>
  <c r="R243" i="2"/>
  <c r="L243" i="2" s="1"/>
  <c r="R242" i="2"/>
  <c r="L242" i="2" s="1"/>
  <c r="R241" i="2"/>
  <c r="L241" i="2" s="1"/>
  <c r="R240" i="2"/>
  <c r="L240" i="2" s="1"/>
  <c r="R239" i="2"/>
  <c r="L239" i="2" s="1"/>
  <c r="R238" i="2"/>
  <c r="L238" i="2" s="1"/>
  <c r="R237" i="2"/>
  <c r="L237" i="2" s="1"/>
  <c r="R236" i="2"/>
  <c r="L236" i="2" s="1"/>
  <c r="R235" i="2"/>
  <c r="L235" i="2" s="1"/>
  <c r="R234" i="2"/>
  <c r="L234" i="2" s="1"/>
  <c r="R233" i="2"/>
  <c r="L233" i="2" s="1"/>
  <c r="R232" i="2"/>
  <c r="L232" i="2" s="1"/>
  <c r="R231" i="2"/>
  <c r="L231" i="2" s="1"/>
  <c r="R230" i="2"/>
  <c r="L230" i="2" s="1"/>
  <c r="R229" i="2"/>
  <c r="L229" i="2" s="1"/>
  <c r="R228" i="2"/>
  <c r="L228" i="2" s="1"/>
  <c r="R227" i="2"/>
  <c r="L227" i="2" s="1"/>
  <c r="R226" i="2"/>
  <c r="L226" i="2" s="1"/>
  <c r="R225" i="2"/>
  <c r="L225" i="2" s="1"/>
  <c r="R224" i="2"/>
  <c r="L224" i="2" s="1"/>
  <c r="R223" i="2"/>
  <c r="L223" i="2" s="1"/>
  <c r="R222" i="2"/>
  <c r="L222" i="2" s="1"/>
  <c r="R221" i="2"/>
  <c r="L221" i="2" s="1"/>
  <c r="R220" i="2"/>
  <c r="L220" i="2" s="1"/>
  <c r="R219" i="2"/>
  <c r="L219" i="2" s="1"/>
  <c r="R218" i="2"/>
  <c r="L218" i="2" s="1"/>
  <c r="R217" i="2"/>
  <c r="L217" i="2" s="1"/>
  <c r="R216" i="2"/>
  <c r="L216" i="2" s="1"/>
  <c r="R215" i="2"/>
  <c r="L215" i="2" s="1"/>
  <c r="R214" i="2"/>
  <c r="L214" i="2" s="1"/>
  <c r="R213" i="2"/>
  <c r="L213" i="2" s="1"/>
  <c r="R212" i="2"/>
  <c r="L212" i="2" s="1"/>
  <c r="R211" i="2"/>
  <c r="L211" i="2" s="1"/>
  <c r="R210" i="2"/>
  <c r="L210" i="2" s="1"/>
  <c r="R209" i="2"/>
  <c r="L209" i="2" s="1"/>
  <c r="R208" i="2"/>
  <c r="L208" i="2" s="1"/>
  <c r="R207" i="2"/>
  <c r="L207" i="2" s="1"/>
  <c r="R206" i="2"/>
  <c r="L206" i="2" s="1"/>
  <c r="R205" i="2"/>
  <c r="L205" i="2" s="1"/>
  <c r="R204" i="2"/>
  <c r="L204" i="2" s="1"/>
  <c r="R203" i="2"/>
  <c r="L203" i="2" s="1"/>
  <c r="R202" i="2"/>
  <c r="L202" i="2" s="1"/>
  <c r="R201" i="2"/>
  <c r="L201" i="2" s="1"/>
  <c r="R200" i="2"/>
  <c r="L200" i="2" s="1"/>
  <c r="R199" i="2"/>
  <c r="L199" i="2" s="1"/>
  <c r="R198" i="2"/>
  <c r="L198" i="2" s="1"/>
  <c r="R197" i="2"/>
  <c r="L197" i="2" s="1"/>
  <c r="R196" i="2"/>
  <c r="L196" i="2" s="1"/>
  <c r="R195" i="2"/>
  <c r="L195" i="2" s="1"/>
  <c r="R194" i="2"/>
  <c r="L194" i="2" s="1"/>
  <c r="R193" i="2"/>
  <c r="L193" i="2" s="1"/>
  <c r="R192" i="2"/>
  <c r="L192" i="2" s="1"/>
  <c r="R191" i="2"/>
  <c r="L191" i="2" s="1"/>
  <c r="R190" i="2"/>
  <c r="L190" i="2" s="1"/>
  <c r="R189" i="2"/>
  <c r="L189" i="2" s="1"/>
  <c r="R188" i="2"/>
  <c r="L188" i="2" s="1"/>
  <c r="R187" i="2"/>
  <c r="L187" i="2" s="1"/>
  <c r="R186" i="2"/>
  <c r="L186" i="2" s="1"/>
  <c r="R185" i="2"/>
  <c r="L185" i="2" s="1"/>
  <c r="R184" i="2"/>
  <c r="L184" i="2" s="1"/>
  <c r="R183" i="2"/>
  <c r="L183" i="2" s="1"/>
  <c r="R182" i="2"/>
  <c r="L182" i="2" s="1"/>
  <c r="R181" i="2"/>
  <c r="L181" i="2" s="1"/>
  <c r="R180" i="2"/>
  <c r="L180" i="2" s="1"/>
  <c r="R179" i="2"/>
  <c r="L179" i="2" s="1"/>
  <c r="R178" i="2"/>
  <c r="L178" i="2" s="1"/>
  <c r="R177" i="2"/>
  <c r="L177" i="2" s="1"/>
  <c r="R176" i="2"/>
  <c r="L176" i="2" s="1"/>
  <c r="R175" i="2"/>
  <c r="L175" i="2" s="1"/>
  <c r="R174" i="2"/>
  <c r="L174" i="2" s="1"/>
  <c r="R173" i="2"/>
  <c r="L173" i="2" s="1"/>
  <c r="R172" i="2"/>
  <c r="L172" i="2" s="1"/>
  <c r="R171" i="2"/>
  <c r="L171" i="2" s="1"/>
  <c r="R170" i="2"/>
  <c r="L170" i="2" s="1"/>
  <c r="R169" i="2"/>
  <c r="L169" i="2" s="1"/>
  <c r="R168" i="2"/>
  <c r="L168" i="2" s="1"/>
  <c r="R167" i="2"/>
  <c r="L167" i="2" s="1"/>
  <c r="R166" i="2"/>
  <c r="L166" i="2" s="1"/>
  <c r="R165" i="2"/>
  <c r="L165" i="2" s="1"/>
  <c r="R164" i="2"/>
  <c r="L164" i="2" s="1"/>
  <c r="R163" i="2"/>
  <c r="L163" i="2" s="1"/>
  <c r="R162" i="2"/>
  <c r="L162" i="2" s="1"/>
  <c r="R161" i="2"/>
  <c r="L161" i="2" s="1"/>
  <c r="R160" i="2"/>
  <c r="L160" i="2" s="1"/>
  <c r="R159" i="2"/>
  <c r="L159" i="2" s="1"/>
  <c r="R158" i="2"/>
  <c r="L158" i="2" s="1"/>
  <c r="R157" i="2"/>
  <c r="L157" i="2" s="1"/>
  <c r="R156" i="2"/>
  <c r="L156" i="2" s="1"/>
  <c r="R155" i="2"/>
  <c r="L155" i="2" s="1"/>
  <c r="R154" i="2"/>
  <c r="L154" i="2" s="1"/>
  <c r="R153" i="2"/>
  <c r="L153" i="2" s="1"/>
  <c r="R152" i="2"/>
  <c r="L152" i="2" s="1"/>
  <c r="R151" i="2"/>
  <c r="L151" i="2" s="1"/>
  <c r="R150" i="2"/>
  <c r="L150" i="2" s="1"/>
  <c r="R149" i="2"/>
  <c r="L149" i="2" s="1"/>
  <c r="R148" i="2"/>
  <c r="L148" i="2" s="1"/>
  <c r="R147" i="2"/>
  <c r="L147" i="2" s="1"/>
  <c r="R146" i="2"/>
  <c r="L146" i="2" s="1"/>
  <c r="R145" i="2"/>
  <c r="L145" i="2" s="1"/>
  <c r="R144" i="2"/>
  <c r="L144" i="2" s="1"/>
  <c r="R143" i="2"/>
  <c r="L143" i="2" s="1"/>
  <c r="R142" i="2"/>
  <c r="L142" i="2" s="1"/>
  <c r="R141" i="2"/>
  <c r="L141" i="2" s="1"/>
  <c r="R140" i="2"/>
  <c r="L140" i="2" s="1"/>
  <c r="R139" i="2"/>
  <c r="L139" i="2" s="1"/>
  <c r="R138" i="2"/>
  <c r="L138" i="2" s="1"/>
  <c r="R137" i="2"/>
  <c r="L137" i="2" s="1"/>
  <c r="R136" i="2"/>
  <c r="L136" i="2" s="1"/>
  <c r="R135" i="2"/>
  <c r="L135" i="2" s="1"/>
  <c r="R134" i="2"/>
  <c r="L134" i="2" s="1"/>
  <c r="R133" i="2"/>
  <c r="L133" i="2" s="1"/>
  <c r="R132" i="2"/>
  <c r="L132" i="2" s="1"/>
  <c r="R131" i="2"/>
  <c r="L131" i="2" s="1"/>
  <c r="R130" i="2"/>
  <c r="L130" i="2" s="1"/>
  <c r="R129" i="2"/>
  <c r="L129" i="2" s="1"/>
  <c r="R128" i="2"/>
  <c r="L128" i="2" s="1"/>
  <c r="R127" i="2"/>
  <c r="L127" i="2" s="1"/>
  <c r="R126" i="2"/>
  <c r="L126" i="2" s="1"/>
  <c r="R125" i="2"/>
  <c r="L125" i="2" s="1"/>
  <c r="R124" i="2"/>
  <c r="L124" i="2" s="1"/>
  <c r="R123" i="2"/>
  <c r="L123" i="2" s="1"/>
  <c r="R122" i="2"/>
  <c r="L122" i="2" s="1"/>
  <c r="R121" i="2"/>
  <c r="L121" i="2" s="1"/>
  <c r="R120" i="2"/>
  <c r="L120" i="2" s="1"/>
  <c r="R119" i="2"/>
  <c r="L119" i="2" s="1"/>
  <c r="R118" i="2"/>
  <c r="L118" i="2" s="1"/>
  <c r="R117" i="2"/>
  <c r="L117" i="2" s="1"/>
  <c r="R116" i="2"/>
  <c r="L116" i="2" s="1"/>
  <c r="R115" i="2"/>
  <c r="L115" i="2" s="1"/>
  <c r="R114" i="2"/>
  <c r="L114" i="2" s="1"/>
  <c r="R113" i="2"/>
  <c r="L113" i="2" s="1"/>
  <c r="R112" i="2"/>
  <c r="L112" i="2" s="1"/>
  <c r="R111" i="2"/>
  <c r="L111" i="2" s="1"/>
  <c r="R110" i="2"/>
  <c r="L110" i="2" s="1"/>
  <c r="R109" i="2"/>
  <c r="L109" i="2" s="1"/>
  <c r="R108" i="2"/>
  <c r="L108" i="2" s="1"/>
  <c r="R107" i="2"/>
  <c r="L107" i="2" s="1"/>
  <c r="R106" i="2"/>
  <c r="L106" i="2" s="1"/>
  <c r="R105" i="2"/>
  <c r="L105" i="2" s="1"/>
  <c r="R104" i="2"/>
  <c r="L104" i="2" s="1"/>
  <c r="R103" i="2"/>
  <c r="L103" i="2" s="1"/>
  <c r="R102" i="2"/>
  <c r="L102" i="2" s="1"/>
  <c r="R101" i="2"/>
  <c r="L101" i="2" s="1"/>
  <c r="R100" i="2"/>
  <c r="L100" i="2" s="1"/>
  <c r="R99" i="2"/>
  <c r="L99" i="2" s="1"/>
  <c r="R98" i="2"/>
  <c r="L98" i="2" s="1"/>
  <c r="R97" i="2"/>
  <c r="L97" i="2" s="1"/>
  <c r="R96" i="2"/>
  <c r="L96" i="2" s="1"/>
  <c r="R95" i="2"/>
  <c r="L95" i="2" s="1"/>
  <c r="R94" i="2"/>
  <c r="L94" i="2" s="1"/>
  <c r="R93" i="2"/>
  <c r="L93" i="2" s="1"/>
  <c r="R92" i="2"/>
  <c r="L92" i="2" s="1"/>
  <c r="R91" i="2"/>
  <c r="L91" i="2" s="1"/>
  <c r="R90" i="2"/>
  <c r="L90" i="2" s="1"/>
  <c r="R89" i="2"/>
  <c r="L89" i="2" s="1"/>
  <c r="R88" i="2"/>
  <c r="L88" i="2" s="1"/>
  <c r="R87" i="2"/>
  <c r="L87" i="2" s="1"/>
  <c r="R86" i="2"/>
  <c r="L86" i="2" s="1"/>
  <c r="R85" i="2"/>
  <c r="L85" i="2" s="1"/>
  <c r="R84" i="2"/>
  <c r="L84" i="2" s="1"/>
  <c r="R83" i="2"/>
  <c r="L83" i="2" s="1"/>
  <c r="R82" i="2"/>
  <c r="L82" i="2" s="1"/>
  <c r="R81" i="2"/>
  <c r="L81" i="2" s="1"/>
  <c r="R80" i="2"/>
  <c r="L80" i="2" s="1"/>
  <c r="R79" i="2"/>
  <c r="L79" i="2" s="1"/>
  <c r="R78" i="2"/>
  <c r="L78" i="2" s="1"/>
  <c r="R77" i="2"/>
  <c r="L77" i="2" s="1"/>
  <c r="R76" i="2"/>
  <c r="L76" i="2" s="1"/>
  <c r="R75" i="2"/>
  <c r="L75" i="2" s="1"/>
  <c r="R74" i="2"/>
  <c r="L74" i="2" s="1"/>
  <c r="R73" i="2"/>
  <c r="L73" i="2" s="1"/>
  <c r="R72" i="2"/>
  <c r="L72" i="2" s="1"/>
  <c r="R71" i="2"/>
  <c r="L71" i="2" s="1"/>
  <c r="R70" i="2"/>
  <c r="L70" i="2" s="1"/>
  <c r="R69" i="2"/>
  <c r="L69" i="2" s="1"/>
  <c r="R68" i="2"/>
  <c r="L68" i="2" s="1"/>
  <c r="R67" i="2"/>
  <c r="L67" i="2" s="1"/>
  <c r="R66" i="2"/>
  <c r="L66" i="2" s="1"/>
  <c r="R65" i="2"/>
  <c r="L65" i="2" s="1"/>
  <c r="R64" i="2"/>
  <c r="L64" i="2" s="1"/>
  <c r="R63" i="2"/>
  <c r="L63" i="2" s="1"/>
  <c r="R62" i="2"/>
  <c r="L62" i="2" s="1"/>
  <c r="R61" i="2"/>
  <c r="L61" i="2" s="1"/>
  <c r="R60" i="2"/>
  <c r="L60" i="2" s="1"/>
  <c r="R59" i="2"/>
  <c r="L59" i="2" s="1"/>
  <c r="R58" i="2"/>
  <c r="L58" i="2" s="1"/>
  <c r="R57" i="2"/>
  <c r="L57" i="2" s="1"/>
  <c r="R56" i="2"/>
  <c r="L56" i="2" s="1"/>
  <c r="R55" i="2"/>
  <c r="L55" i="2" s="1"/>
  <c r="R54" i="2"/>
  <c r="L54" i="2" s="1"/>
  <c r="R53" i="2"/>
  <c r="L53" i="2" s="1"/>
  <c r="R52" i="2"/>
  <c r="L52" i="2" s="1"/>
  <c r="R51" i="2"/>
  <c r="L51" i="2" s="1"/>
  <c r="R50" i="2"/>
  <c r="L50" i="2" s="1"/>
  <c r="R49" i="2"/>
  <c r="L49" i="2" s="1"/>
  <c r="R48" i="2"/>
  <c r="L48" i="2" s="1"/>
  <c r="R47" i="2"/>
  <c r="L47" i="2" s="1"/>
  <c r="R46" i="2"/>
  <c r="L46" i="2" s="1"/>
  <c r="R45" i="2"/>
  <c r="L45" i="2" s="1"/>
  <c r="R44" i="2"/>
  <c r="L44" i="2" s="1"/>
  <c r="R43" i="2"/>
  <c r="L43" i="2" s="1"/>
  <c r="R42" i="2"/>
  <c r="L42" i="2" s="1"/>
  <c r="R41" i="2"/>
  <c r="L41" i="2" s="1"/>
  <c r="R40" i="2"/>
  <c r="L40" i="2" s="1"/>
  <c r="R39" i="2"/>
  <c r="L39" i="2" s="1"/>
  <c r="R38" i="2"/>
  <c r="L38" i="2" s="1"/>
  <c r="R37" i="2"/>
  <c r="L37" i="2" s="1"/>
  <c r="R36" i="2"/>
  <c r="L36" i="2" s="1"/>
  <c r="R35" i="2"/>
  <c r="L35" i="2" s="1"/>
  <c r="R34" i="2"/>
  <c r="L34" i="2" s="1"/>
  <c r="R33" i="2"/>
  <c r="L33" i="2" s="1"/>
  <c r="R32" i="2"/>
  <c r="L32" i="2" s="1"/>
  <c r="R31" i="2"/>
  <c r="L31" i="2" s="1"/>
  <c r="R30" i="2"/>
  <c r="L30" i="2" s="1"/>
  <c r="R29" i="2"/>
  <c r="L29" i="2" s="1"/>
  <c r="R28" i="2"/>
  <c r="L28" i="2" s="1"/>
  <c r="R27" i="2"/>
  <c r="L27" i="2" s="1"/>
  <c r="R26" i="2"/>
  <c r="L26" i="2" s="1"/>
  <c r="R25" i="2"/>
  <c r="L25" i="2" s="1"/>
  <c r="R24" i="2"/>
  <c r="L24" i="2" s="1"/>
  <c r="R23" i="2"/>
  <c r="L23" i="2" s="1"/>
  <c r="R22" i="2"/>
  <c r="L22" i="2" s="1"/>
  <c r="R21" i="2"/>
  <c r="L21" i="2" s="1"/>
  <c r="R20" i="2"/>
  <c r="L20" i="2" s="1"/>
  <c r="R19" i="2"/>
  <c r="L19" i="2" s="1"/>
  <c r="R18" i="2"/>
  <c r="L18" i="2" s="1"/>
  <c r="R17" i="2"/>
  <c r="L17" i="2" s="1"/>
  <c r="R16" i="2"/>
  <c r="L16" i="2" s="1"/>
  <c r="R15" i="2"/>
  <c r="L15" i="2" s="1"/>
  <c r="R14" i="2"/>
  <c r="L14" i="2" s="1"/>
  <c r="R13" i="2"/>
  <c r="L13" i="2" s="1"/>
  <c r="R12" i="2"/>
  <c r="L12" i="2" s="1"/>
  <c r="R11" i="2"/>
  <c r="L11" i="2" s="1"/>
  <c r="R10" i="2"/>
  <c r="L10" i="2" s="1"/>
  <c r="R9" i="2"/>
  <c r="L9" i="2" s="1"/>
  <c r="R8" i="2"/>
  <c r="L8" i="2" s="1"/>
  <c r="R7" i="2"/>
  <c r="L7" i="2" s="1"/>
  <c r="R6" i="2"/>
  <c r="L6" i="2" s="1"/>
  <c r="R5" i="2"/>
  <c r="L5" i="2" s="1"/>
  <c r="R4" i="2"/>
  <c r="L4" i="2" s="1"/>
  <c r="R3" i="2"/>
  <c r="L3" i="2" s="1"/>
  <c r="R423" i="2"/>
  <c r="L423" i="2" s="1"/>
  <c r="P4" i="2"/>
  <c r="P5" i="2"/>
  <c r="P6" i="2"/>
  <c r="P7" i="2"/>
  <c r="P8" i="2"/>
  <c r="P9" i="2"/>
  <c r="P10" i="2"/>
  <c r="P11" i="2"/>
  <c r="P12" i="2"/>
  <c r="P13" i="2"/>
  <c r="P14" i="2"/>
  <c r="P15" i="2"/>
  <c r="P16" i="2"/>
  <c r="P17" i="2"/>
  <c r="P18" i="2"/>
  <c r="P19" i="2"/>
  <c r="P20" i="2"/>
  <c r="P21" i="2"/>
  <c r="P22" i="2"/>
  <c r="P23" i="2"/>
  <c r="P24" i="2"/>
  <c r="P25" i="2"/>
  <c r="P26" i="2"/>
  <c r="P27" i="2"/>
  <c r="P28" i="2"/>
  <c r="P29" i="2"/>
  <c r="P30" i="2"/>
  <c r="P31" i="2"/>
  <c r="P32" i="2"/>
  <c r="P33" i="2"/>
  <c r="P34" i="2"/>
  <c r="P35" i="2"/>
  <c r="P36" i="2"/>
  <c r="P37" i="2"/>
  <c r="P38" i="2"/>
  <c r="P39" i="2"/>
  <c r="P40" i="2"/>
  <c r="P41" i="2"/>
  <c r="P42" i="2"/>
  <c r="P43" i="2"/>
  <c r="P44" i="2"/>
  <c r="P45" i="2"/>
  <c r="P46" i="2"/>
  <c r="P47" i="2"/>
  <c r="P48" i="2"/>
  <c r="P49" i="2"/>
  <c r="P50" i="2"/>
  <c r="P51" i="2"/>
  <c r="P52" i="2"/>
  <c r="P53" i="2"/>
  <c r="P54" i="2"/>
  <c r="P55" i="2"/>
  <c r="P56" i="2"/>
  <c r="P57" i="2"/>
  <c r="P58" i="2"/>
  <c r="P59" i="2"/>
  <c r="P60" i="2"/>
  <c r="P61" i="2"/>
  <c r="P62" i="2"/>
  <c r="P63" i="2"/>
  <c r="P64" i="2"/>
  <c r="P65" i="2"/>
  <c r="P66" i="2"/>
  <c r="P67" i="2"/>
  <c r="P68" i="2"/>
  <c r="P69" i="2"/>
  <c r="P70" i="2"/>
  <c r="P71" i="2"/>
  <c r="P72" i="2"/>
  <c r="P73" i="2"/>
  <c r="P74" i="2"/>
  <c r="P75" i="2"/>
  <c r="P76" i="2"/>
  <c r="P77" i="2"/>
  <c r="P78" i="2"/>
  <c r="P79" i="2"/>
  <c r="P80" i="2"/>
  <c r="P81" i="2"/>
  <c r="P82" i="2"/>
  <c r="P83" i="2"/>
  <c r="P84" i="2"/>
  <c r="P85" i="2"/>
  <c r="P86" i="2"/>
  <c r="P87" i="2"/>
  <c r="P88" i="2"/>
  <c r="P89" i="2"/>
  <c r="P90" i="2"/>
  <c r="P91" i="2"/>
  <c r="P92" i="2"/>
  <c r="P93" i="2"/>
  <c r="P94" i="2"/>
  <c r="P95" i="2"/>
  <c r="P96" i="2"/>
  <c r="P97" i="2"/>
  <c r="P98" i="2"/>
  <c r="P99" i="2"/>
  <c r="P100" i="2"/>
  <c r="P101" i="2"/>
  <c r="P102" i="2"/>
  <c r="P103" i="2"/>
  <c r="P104" i="2"/>
  <c r="P105" i="2"/>
  <c r="P106" i="2"/>
  <c r="P107" i="2"/>
  <c r="P108" i="2"/>
  <c r="P109" i="2"/>
  <c r="P110" i="2"/>
  <c r="P111" i="2"/>
  <c r="P112" i="2"/>
  <c r="P113" i="2"/>
  <c r="P114" i="2"/>
  <c r="P115" i="2"/>
  <c r="P116" i="2"/>
  <c r="P117" i="2"/>
  <c r="P118" i="2"/>
  <c r="P119" i="2"/>
  <c r="P120" i="2"/>
  <c r="P121" i="2"/>
  <c r="P122" i="2"/>
  <c r="P123" i="2"/>
  <c r="P124" i="2"/>
  <c r="P125" i="2"/>
  <c r="P126" i="2"/>
  <c r="P127" i="2"/>
  <c r="P128" i="2"/>
  <c r="P129" i="2"/>
  <c r="P130" i="2"/>
  <c r="P131" i="2"/>
  <c r="P132" i="2"/>
  <c r="P133" i="2"/>
  <c r="P134" i="2"/>
  <c r="P135" i="2"/>
  <c r="P136" i="2"/>
  <c r="P137" i="2"/>
  <c r="P138" i="2"/>
  <c r="P139" i="2"/>
  <c r="P140" i="2"/>
  <c r="P141" i="2"/>
  <c r="P142" i="2"/>
  <c r="P143" i="2"/>
  <c r="P144" i="2"/>
  <c r="P145" i="2"/>
  <c r="P146" i="2"/>
  <c r="P147" i="2"/>
  <c r="P148" i="2"/>
  <c r="P149" i="2"/>
  <c r="P150" i="2"/>
  <c r="P151" i="2"/>
  <c r="P152" i="2"/>
  <c r="P153" i="2"/>
  <c r="P154" i="2"/>
  <c r="P155" i="2"/>
  <c r="P156" i="2"/>
  <c r="P157" i="2"/>
  <c r="P158" i="2"/>
  <c r="P159" i="2"/>
  <c r="P160" i="2"/>
  <c r="P161" i="2"/>
  <c r="P162" i="2"/>
  <c r="P163" i="2"/>
  <c r="P164" i="2"/>
  <c r="P165" i="2"/>
  <c r="P166" i="2"/>
  <c r="P167" i="2"/>
  <c r="P168" i="2"/>
  <c r="P169" i="2"/>
  <c r="P170" i="2"/>
  <c r="P171" i="2"/>
  <c r="P172" i="2"/>
  <c r="P173" i="2"/>
  <c r="P174" i="2"/>
  <c r="P175" i="2"/>
  <c r="P176" i="2"/>
  <c r="P177" i="2"/>
  <c r="P178" i="2"/>
  <c r="P179" i="2"/>
  <c r="P180" i="2"/>
  <c r="P181" i="2"/>
  <c r="P182" i="2"/>
  <c r="P183" i="2"/>
  <c r="P184" i="2"/>
  <c r="P185" i="2"/>
  <c r="P186" i="2"/>
  <c r="P187" i="2"/>
  <c r="P188" i="2"/>
  <c r="P189" i="2"/>
  <c r="P190" i="2"/>
  <c r="P191" i="2"/>
  <c r="P192" i="2"/>
  <c r="P193" i="2"/>
  <c r="P194" i="2"/>
  <c r="P195" i="2"/>
  <c r="P196" i="2"/>
  <c r="P197" i="2"/>
  <c r="P198" i="2"/>
  <c r="P199" i="2"/>
  <c r="P200" i="2"/>
  <c r="P201" i="2"/>
  <c r="P202" i="2"/>
  <c r="P203" i="2"/>
  <c r="P204" i="2"/>
  <c r="P205" i="2"/>
  <c r="P206" i="2"/>
  <c r="P207" i="2"/>
  <c r="P208" i="2"/>
  <c r="P209" i="2"/>
  <c r="P210" i="2"/>
  <c r="P211" i="2"/>
  <c r="P212" i="2"/>
  <c r="P213" i="2"/>
  <c r="P214" i="2"/>
  <c r="P215" i="2"/>
  <c r="P216" i="2"/>
  <c r="P217" i="2"/>
  <c r="P218" i="2"/>
  <c r="P219" i="2"/>
  <c r="P220" i="2"/>
  <c r="P221" i="2"/>
  <c r="P222" i="2"/>
  <c r="P223" i="2"/>
  <c r="P224" i="2"/>
  <c r="P225" i="2"/>
  <c r="P226" i="2"/>
  <c r="P227" i="2"/>
  <c r="P228" i="2"/>
  <c r="P229" i="2"/>
  <c r="P230" i="2"/>
  <c r="P231" i="2"/>
  <c r="P232" i="2"/>
  <c r="P233" i="2"/>
  <c r="P234" i="2"/>
  <c r="P235" i="2"/>
  <c r="P236" i="2"/>
  <c r="P237" i="2"/>
  <c r="P238" i="2"/>
  <c r="P239" i="2"/>
  <c r="P240" i="2"/>
  <c r="P241" i="2"/>
  <c r="P242" i="2"/>
  <c r="P243" i="2"/>
  <c r="P244" i="2"/>
  <c r="P245" i="2"/>
  <c r="P246" i="2"/>
  <c r="P247" i="2"/>
  <c r="P248" i="2"/>
  <c r="P249" i="2"/>
  <c r="P250" i="2"/>
  <c r="P251" i="2"/>
  <c r="P252" i="2"/>
  <c r="P253" i="2"/>
  <c r="P254" i="2"/>
  <c r="P255" i="2"/>
  <c r="P256" i="2"/>
  <c r="P257" i="2"/>
  <c r="P258" i="2"/>
  <c r="P259" i="2"/>
  <c r="P260" i="2"/>
  <c r="P261" i="2"/>
  <c r="P262" i="2"/>
  <c r="P263" i="2"/>
  <c r="P264" i="2"/>
  <c r="P265" i="2"/>
  <c r="P266" i="2"/>
  <c r="P267" i="2"/>
  <c r="P268" i="2"/>
  <c r="P269" i="2"/>
  <c r="P270" i="2"/>
  <c r="P271" i="2"/>
  <c r="P272" i="2"/>
  <c r="P273" i="2"/>
  <c r="P274" i="2"/>
  <c r="P275" i="2"/>
  <c r="P276" i="2"/>
  <c r="P277" i="2"/>
  <c r="P278" i="2"/>
  <c r="P279" i="2"/>
  <c r="P280" i="2"/>
  <c r="P281" i="2"/>
  <c r="P282" i="2"/>
  <c r="P283" i="2"/>
  <c r="P284" i="2"/>
  <c r="P285" i="2"/>
  <c r="P286" i="2"/>
  <c r="P287" i="2"/>
  <c r="P288" i="2"/>
  <c r="P289" i="2"/>
  <c r="P290" i="2"/>
  <c r="P291" i="2"/>
  <c r="P292" i="2"/>
  <c r="P293" i="2"/>
  <c r="P294" i="2"/>
  <c r="P295" i="2"/>
  <c r="P296" i="2"/>
  <c r="P297" i="2"/>
  <c r="P298" i="2"/>
  <c r="P299" i="2"/>
  <c r="P300" i="2"/>
  <c r="P301" i="2"/>
  <c r="P302" i="2"/>
  <c r="P303" i="2"/>
  <c r="P304" i="2"/>
  <c r="P305" i="2"/>
  <c r="P306" i="2"/>
  <c r="P307" i="2"/>
  <c r="P308" i="2"/>
  <c r="P309" i="2"/>
  <c r="P310" i="2"/>
  <c r="P311" i="2"/>
  <c r="P312" i="2"/>
  <c r="P313" i="2"/>
  <c r="P314" i="2"/>
  <c r="P315" i="2"/>
  <c r="P316" i="2"/>
  <c r="P317" i="2"/>
  <c r="P318" i="2"/>
  <c r="P319" i="2"/>
  <c r="P320" i="2"/>
  <c r="P321" i="2"/>
  <c r="P322" i="2"/>
  <c r="P323" i="2"/>
  <c r="P324" i="2"/>
  <c r="P325" i="2"/>
  <c r="P326" i="2"/>
  <c r="P327" i="2"/>
  <c r="P328" i="2"/>
  <c r="P329" i="2"/>
  <c r="P330" i="2"/>
  <c r="P331" i="2"/>
  <c r="P332" i="2"/>
  <c r="P333" i="2"/>
  <c r="P334" i="2"/>
  <c r="P335" i="2"/>
  <c r="P336" i="2"/>
  <c r="P337" i="2"/>
  <c r="P338" i="2"/>
  <c r="P339" i="2"/>
  <c r="P340" i="2"/>
  <c r="P341" i="2"/>
  <c r="P342" i="2"/>
  <c r="P343" i="2"/>
  <c r="P344" i="2"/>
  <c r="P345" i="2"/>
  <c r="P346" i="2"/>
  <c r="P347" i="2"/>
  <c r="P348" i="2"/>
  <c r="P349" i="2"/>
  <c r="P350" i="2"/>
  <c r="P351" i="2"/>
  <c r="P352" i="2"/>
  <c r="P353" i="2"/>
  <c r="P354" i="2"/>
  <c r="P355" i="2"/>
  <c r="P356" i="2"/>
  <c r="P357" i="2"/>
  <c r="P358" i="2"/>
  <c r="P359" i="2"/>
  <c r="P360" i="2"/>
  <c r="P361" i="2"/>
  <c r="P362" i="2"/>
  <c r="P363" i="2"/>
  <c r="P364" i="2"/>
  <c r="P365" i="2"/>
  <c r="P366" i="2"/>
  <c r="P367" i="2"/>
  <c r="P368" i="2"/>
  <c r="P369" i="2"/>
  <c r="P370" i="2"/>
  <c r="P371" i="2"/>
  <c r="P372" i="2"/>
  <c r="P373" i="2"/>
  <c r="P374" i="2"/>
  <c r="P375" i="2"/>
  <c r="P376" i="2"/>
  <c r="P377" i="2"/>
  <c r="P378" i="2"/>
  <c r="P379" i="2"/>
  <c r="P380" i="2"/>
  <c r="P381" i="2"/>
  <c r="P382" i="2"/>
  <c r="P383" i="2"/>
  <c r="P384" i="2"/>
  <c r="P385" i="2"/>
  <c r="P386" i="2"/>
  <c r="P387" i="2"/>
  <c r="P388" i="2"/>
  <c r="P389" i="2"/>
  <c r="P390" i="2"/>
  <c r="P391" i="2"/>
  <c r="P392" i="2"/>
  <c r="P393" i="2"/>
  <c r="P394" i="2"/>
  <c r="P395" i="2"/>
  <c r="P396" i="2"/>
  <c r="P397" i="2"/>
  <c r="P398" i="2"/>
  <c r="P399" i="2"/>
  <c r="P400" i="2"/>
  <c r="P401" i="2"/>
  <c r="P402" i="2"/>
  <c r="P403" i="2"/>
  <c r="P404" i="2"/>
  <c r="P405" i="2"/>
  <c r="P406" i="2"/>
  <c r="P407" i="2"/>
  <c r="P408" i="2"/>
  <c r="P409" i="2"/>
  <c r="P410" i="2"/>
  <c r="P411" i="2"/>
  <c r="P412" i="2"/>
  <c r="P413" i="2"/>
  <c r="P414" i="2"/>
  <c r="P415" i="2"/>
  <c r="P416" i="2"/>
  <c r="P417" i="2"/>
  <c r="P418" i="2"/>
  <c r="P419" i="2"/>
  <c r="P420" i="2"/>
  <c r="P421" i="2"/>
  <c r="P422" i="2"/>
  <c r="P423" i="2"/>
  <c r="P3" i="2"/>
  <c r="F54" i="3" l="1"/>
  <c r="G54" i="3" s="1"/>
  <c r="H54" i="3" s="1"/>
  <c r="I54" i="3" s="1"/>
  <c r="K54" i="3" s="1"/>
  <c r="F56" i="3"/>
  <c r="G56" i="3"/>
  <c r="F53" i="3"/>
  <c r="F55" i="3"/>
  <c r="D58" i="3"/>
  <c r="E57" i="3"/>
  <c r="E58" i="3" s="1"/>
  <c r="C46" i="3"/>
  <c r="C45" i="3"/>
  <c r="J48" i="3"/>
  <c r="J47" i="3"/>
  <c r="C44" i="3"/>
  <c r="C48" i="3"/>
  <c r="C47" i="3"/>
  <c r="J46" i="3"/>
  <c r="D46" i="3"/>
  <c r="D45" i="3"/>
  <c r="J44" i="3"/>
  <c r="J45" i="3"/>
  <c r="O23" i="3"/>
  <c r="BY27" i="2"/>
  <c r="BY423" i="2"/>
  <c r="BY422" i="2"/>
  <c r="BY421" i="2"/>
  <c r="BY420" i="2"/>
  <c r="BY419" i="2"/>
  <c r="BY418" i="2"/>
  <c r="BY417" i="2"/>
  <c r="BY416" i="2"/>
  <c r="BY415" i="2"/>
  <c r="BY414" i="2"/>
  <c r="BY413" i="2"/>
  <c r="BY412" i="2"/>
  <c r="BY411" i="2"/>
  <c r="BY410" i="2"/>
  <c r="BY409" i="2"/>
  <c r="BY408" i="2"/>
  <c r="BY407" i="2"/>
  <c r="BY406" i="2"/>
  <c r="BY405" i="2"/>
  <c r="BY404" i="2"/>
  <c r="BY403" i="2"/>
  <c r="BY402" i="2"/>
  <c r="BY401" i="2"/>
  <c r="BY400" i="2"/>
  <c r="BY399" i="2"/>
  <c r="BY398" i="2"/>
  <c r="BY397" i="2"/>
  <c r="BY396" i="2"/>
  <c r="BY395" i="2"/>
  <c r="BY394" i="2"/>
  <c r="BY393" i="2"/>
  <c r="BY392" i="2"/>
  <c r="BY391" i="2"/>
  <c r="BY390" i="2"/>
  <c r="BY389" i="2"/>
  <c r="BY388" i="2"/>
  <c r="BY387" i="2"/>
  <c r="BY386" i="2"/>
  <c r="BY385" i="2"/>
  <c r="BY384" i="2"/>
  <c r="BY383" i="2"/>
  <c r="BY382" i="2"/>
  <c r="BY381" i="2"/>
  <c r="BY380" i="2"/>
  <c r="BY379" i="2"/>
  <c r="BY378" i="2"/>
  <c r="BY377" i="2"/>
  <c r="BY376" i="2"/>
  <c r="BY375" i="2"/>
  <c r="BY374" i="2"/>
  <c r="BY373" i="2"/>
  <c r="BY372" i="2"/>
  <c r="BY371" i="2"/>
  <c r="BY370" i="2"/>
  <c r="BY369" i="2"/>
  <c r="BY368" i="2"/>
  <c r="BY367" i="2"/>
  <c r="BY366" i="2"/>
  <c r="BY365" i="2"/>
  <c r="BY364" i="2"/>
  <c r="BY363" i="2"/>
  <c r="BY362" i="2"/>
  <c r="BY361" i="2"/>
  <c r="BY360" i="2"/>
  <c r="BY359" i="2"/>
  <c r="BY358" i="2"/>
  <c r="BY357" i="2"/>
  <c r="BY356" i="2"/>
  <c r="BY355" i="2"/>
  <c r="BY354" i="2"/>
  <c r="BY353" i="2"/>
  <c r="BY352" i="2"/>
  <c r="BY351" i="2"/>
  <c r="BY350" i="2"/>
  <c r="BY349" i="2"/>
  <c r="BY348" i="2"/>
  <c r="BY347" i="2"/>
  <c r="BY346" i="2"/>
  <c r="BY345" i="2"/>
  <c r="BY344" i="2"/>
  <c r="BY343" i="2"/>
  <c r="BY342" i="2"/>
  <c r="BY341" i="2"/>
  <c r="BY340" i="2"/>
  <c r="BY339" i="2"/>
  <c r="BY338" i="2"/>
  <c r="BY337" i="2"/>
  <c r="BY336" i="2"/>
  <c r="BY335" i="2"/>
  <c r="BY334" i="2"/>
  <c r="BY333" i="2"/>
  <c r="BY332" i="2"/>
  <c r="BY331" i="2"/>
  <c r="BY330" i="2"/>
  <c r="BY329" i="2"/>
  <c r="BY328" i="2"/>
  <c r="BY327" i="2"/>
  <c r="BY326" i="2"/>
  <c r="BY325" i="2"/>
  <c r="BY324" i="2"/>
  <c r="BY323" i="2"/>
  <c r="BY322" i="2"/>
  <c r="BY321" i="2"/>
  <c r="BY320" i="2"/>
  <c r="BY319" i="2"/>
  <c r="BY318" i="2"/>
  <c r="BY317" i="2"/>
  <c r="BY316" i="2"/>
  <c r="BY315" i="2"/>
  <c r="BY314" i="2"/>
  <c r="BY313" i="2"/>
  <c r="BY312" i="2"/>
  <c r="BY311" i="2"/>
  <c r="BY310" i="2"/>
  <c r="BY309" i="2"/>
  <c r="BY308" i="2"/>
  <c r="BY307" i="2"/>
  <c r="BY306" i="2"/>
  <c r="BY305" i="2"/>
  <c r="BY304" i="2"/>
  <c r="BY303" i="2"/>
  <c r="BY302" i="2"/>
  <c r="BY301" i="2"/>
  <c r="BY300" i="2"/>
  <c r="BY299" i="2"/>
  <c r="BY298" i="2"/>
  <c r="BY297" i="2"/>
  <c r="BY296" i="2"/>
  <c r="BY295" i="2"/>
  <c r="BY294" i="2"/>
  <c r="BY293" i="2"/>
  <c r="BY292" i="2"/>
  <c r="BY291" i="2"/>
  <c r="BY290" i="2"/>
  <c r="BY289" i="2"/>
  <c r="BY288" i="2"/>
  <c r="BY287" i="2"/>
  <c r="BY286" i="2"/>
  <c r="BY285" i="2"/>
  <c r="BY284" i="2"/>
  <c r="BY283" i="2"/>
  <c r="BY282" i="2"/>
  <c r="BY281" i="2"/>
  <c r="BY280" i="2"/>
  <c r="BY279" i="2"/>
  <c r="BY278" i="2"/>
  <c r="BY277" i="2"/>
  <c r="BY276" i="2"/>
  <c r="BY275" i="2"/>
  <c r="BY274" i="2"/>
  <c r="BY273" i="2"/>
  <c r="BY272" i="2"/>
  <c r="BY271" i="2"/>
  <c r="BY270" i="2"/>
  <c r="BY269" i="2"/>
  <c r="BY268" i="2"/>
  <c r="BY267" i="2"/>
  <c r="BY266" i="2"/>
  <c r="BY265" i="2"/>
  <c r="BY264" i="2"/>
  <c r="BY263" i="2"/>
  <c r="BY262" i="2"/>
  <c r="BY261" i="2"/>
  <c r="BY260" i="2"/>
  <c r="BY259" i="2"/>
  <c r="BY258" i="2"/>
  <c r="BY257" i="2"/>
  <c r="BY256" i="2"/>
  <c r="BY255" i="2"/>
  <c r="BY254" i="2"/>
  <c r="BY253" i="2"/>
  <c r="BY252" i="2"/>
  <c r="BY251" i="2"/>
  <c r="BY250" i="2"/>
  <c r="BY249" i="2"/>
  <c r="BY248" i="2"/>
  <c r="BY247" i="2"/>
  <c r="BY246" i="2"/>
  <c r="BY245" i="2"/>
  <c r="BY244" i="2"/>
  <c r="BY243" i="2"/>
  <c r="BY242" i="2"/>
  <c r="BY241" i="2"/>
  <c r="BY240" i="2"/>
  <c r="BY239" i="2"/>
  <c r="BY238" i="2"/>
  <c r="BY237" i="2"/>
  <c r="BY236" i="2"/>
  <c r="BY235" i="2"/>
  <c r="BY234" i="2"/>
  <c r="BY233" i="2"/>
  <c r="BY232" i="2"/>
  <c r="BY231" i="2"/>
  <c r="BY230" i="2"/>
  <c r="BY229" i="2"/>
  <c r="BY228" i="2"/>
  <c r="BY227" i="2"/>
  <c r="BY226" i="2"/>
  <c r="BY225" i="2"/>
  <c r="BY224" i="2"/>
  <c r="BY223" i="2"/>
  <c r="BY222" i="2"/>
  <c r="BY221" i="2"/>
  <c r="BY220" i="2"/>
  <c r="BY219" i="2"/>
  <c r="BY218" i="2"/>
  <c r="BY217" i="2"/>
  <c r="BY216" i="2"/>
  <c r="BY215" i="2"/>
  <c r="BY214" i="2"/>
  <c r="BY213" i="2"/>
  <c r="BY212" i="2"/>
  <c r="BY211" i="2"/>
  <c r="BY210" i="2"/>
  <c r="BY209" i="2"/>
  <c r="BY208" i="2"/>
  <c r="BY207" i="2"/>
  <c r="BY206" i="2"/>
  <c r="BY205" i="2"/>
  <c r="BY204" i="2"/>
  <c r="BY203" i="2"/>
  <c r="BY202" i="2"/>
  <c r="BY201" i="2"/>
  <c r="BY200" i="2"/>
  <c r="BY199" i="2"/>
  <c r="BY198" i="2"/>
  <c r="BY197" i="2"/>
  <c r="BY196" i="2"/>
  <c r="BY195" i="2"/>
  <c r="BY194" i="2"/>
  <c r="BY193" i="2"/>
  <c r="BY192" i="2"/>
  <c r="BY191" i="2"/>
  <c r="BY190" i="2"/>
  <c r="BY189" i="2"/>
  <c r="BY188" i="2"/>
  <c r="BY187" i="2"/>
  <c r="BY186" i="2"/>
  <c r="BY185" i="2"/>
  <c r="BY184" i="2"/>
  <c r="BY183" i="2"/>
  <c r="BY182" i="2"/>
  <c r="BY181" i="2"/>
  <c r="BY180" i="2"/>
  <c r="BY179" i="2"/>
  <c r="BY178" i="2"/>
  <c r="BY177" i="2"/>
  <c r="BY176" i="2"/>
  <c r="BY175" i="2"/>
  <c r="BY174" i="2"/>
  <c r="BY173" i="2"/>
  <c r="BY172" i="2"/>
  <c r="BY171" i="2"/>
  <c r="BY170" i="2"/>
  <c r="BY169" i="2"/>
  <c r="BY168" i="2"/>
  <c r="BY167" i="2"/>
  <c r="BY166" i="2"/>
  <c r="BY165" i="2"/>
  <c r="BY164" i="2"/>
  <c r="BY163" i="2"/>
  <c r="BY162" i="2"/>
  <c r="BY161" i="2"/>
  <c r="BY160" i="2"/>
  <c r="BY159" i="2"/>
  <c r="BY158" i="2"/>
  <c r="BY157" i="2"/>
  <c r="BY156" i="2"/>
  <c r="BY155" i="2"/>
  <c r="BY154" i="2"/>
  <c r="BY153" i="2"/>
  <c r="BY152" i="2"/>
  <c r="BY151" i="2"/>
  <c r="BY150" i="2"/>
  <c r="BY149" i="2"/>
  <c r="BY148" i="2"/>
  <c r="BY147" i="2"/>
  <c r="BY146" i="2"/>
  <c r="BY145" i="2"/>
  <c r="BY144" i="2"/>
  <c r="BY143" i="2"/>
  <c r="BY142" i="2"/>
  <c r="BY141" i="2"/>
  <c r="BY140" i="2"/>
  <c r="BY139" i="2"/>
  <c r="BY138" i="2"/>
  <c r="BY137" i="2"/>
  <c r="BY136" i="2"/>
  <c r="BY135" i="2"/>
  <c r="BY134" i="2"/>
  <c r="BY133" i="2"/>
  <c r="BY132" i="2"/>
  <c r="BY131" i="2"/>
  <c r="BY130" i="2"/>
  <c r="BY129" i="2"/>
  <c r="BY128" i="2"/>
  <c r="BY127" i="2"/>
  <c r="BY126" i="2"/>
  <c r="BY125" i="2"/>
  <c r="BY124" i="2"/>
  <c r="BY123" i="2"/>
  <c r="BY122" i="2"/>
  <c r="BY121" i="2"/>
  <c r="BY120" i="2"/>
  <c r="BY119" i="2"/>
  <c r="BY118" i="2"/>
  <c r="BY117" i="2"/>
  <c r="BY116" i="2"/>
  <c r="BY115" i="2"/>
  <c r="BY114" i="2"/>
  <c r="BY113" i="2"/>
  <c r="BY112" i="2"/>
  <c r="BY111" i="2"/>
  <c r="BY110" i="2"/>
  <c r="BY109" i="2"/>
  <c r="BY108" i="2"/>
  <c r="BY107" i="2"/>
  <c r="BY106" i="2"/>
  <c r="BY105" i="2"/>
  <c r="BY104" i="2"/>
  <c r="BY103" i="2"/>
  <c r="BY102" i="2"/>
  <c r="BY101" i="2"/>
  <c r="BY100" i="2"/>
  <c r="BY99" i="2"/>
  <c r="BY98" i="2"/>
  <c r="BY97" i="2"/>
  <c r="BY96" i="2"/>
  <c r="BY95" i="2"/>
  <c r="BY94" i="2"/>
  <c r="BY93" i="2"/>
  <c r="BY92" i="2"/>
  <c r="BY91" i="2"/>
  <c r="BY90" i="2"/>
  <c r="BY89" i="2"/>
  <c r="BY88" i="2"/>
  <c r="BY87" i="2"/>
  <c r="BY86" i="2"/>
  <c r="BY85" i="2"/>
  <c r="BY84" i="2"/>
  <c r="BY83" i="2"/>
  <c r="BY82" i="2"/>
  <c r="BY81" i="2"/>
  <c r="BY80" i="2"/>
  <c r="BY79" i="2"/>
  <c r="BY78" i="2"/>
  <c r="BY77" i="2"/>
  <c r="BY76" i="2"/>
  <c r="BY75" i="2"/>
  <c r="BY74" i="2"/>
  <c r="BY73" i="2"/>
  <c r="BY72" i="2"/>
  <c r="BY71" i="2"/>
  <c r="BY70" i="2"/>
  <c r="BY69" i="2"/>
  <c r="BY68" i="2"/>
  <c r="BY67" i="2"/>
  <c r="BY66" i="2"/>
  <c r="BY65" i="2"/>
  <c r="BY64" i="2"/>
  <c r="BY63" i="2"/>
  <c r="BY62" i="2"/>
  <c r="BY61" i="2"/>
  <c r="BY60" i="2"/>
  <c r="BY59" i="2"/>
  <c r="BY58" i="2"/>
  <c r="BY57" i="2"/>
  <c r="BY56" i="2"/>
  <c r="BY55" i="2"/>
  <c r="BY54" i="2"/>
  <c r="BY53" i="2"/>
  <c r="BY52" i="2"/>
  <c r="BY51" i="2"/>
  <c r="BY50" i="2"/>
  <c r="BY49" i="2"/>
  <c r="BY48" i="2"/>
  <c r="BY47" i="2"/>
  <c r="BY46" i="2"/>
  <c r="BY45" i="2"/>
  <c r="BY44" i="2"/>
  <c r="BY43" i="2"/>
  <c r="BY42" i="2"/>
  <c r="BY41" i="2"/>
  <c r="BY40" i="2"/>
  <c r="BY39" i="2"/>
  <c r="BY38" i="2"/>
  <c r="BY37" i="2"/>
  <c r="BY36" i="2"/>
  <c r="BY35" i="2"/>
  <c r="BY34" i="2"/>
  <c r="BY33" i="2"/>
  <c r="BY32" i="2"/>
  <c r="BY31" i="2"/>
  <c r="BY30" i="2"/>
  <c r="BY29" i="2"/>
  <c r="BY28" i="2"/>
  <c r="BY26" i="2"/>
  <c r="BY25" i="2"/>
  <c r="BY24" i="2"/>
  <c r="BY23" i="2"/>
  <c r="BY22" i="2"/>
  <c r="BY21" i="2"/>
  <c r="BY20" i="2"/>
  <c r="BY19" i="2"/>
  <c r="BY18" i="2"/>
  <c r="BY17" i="2"/>
  <c r="BY16" i="2"/>
  <c r="BY15" i="2"/>
  <c r="BY14" i="2"/>
  <c r="BY13" i="2"/>
  <c r="BY12" i="2"/>
  <c r="BY11" i="2"/>
  <c r="BY10" i="2"/>
  <c r="BY9" i="2"/>
  <c r="BY8" i="2"/>
  <c r="BY7" i="2"/>
  <c r="BY6" i="2"/>
  <c r="BY5" i="2"/>
  <c r="BY4" i="2"/>
  <c r="BY3" i="2"/>
  <c r="BV4" i="2"/>
  <c r="BW4" i="2"/>
  <c r="BX4" i="2"/>
  <c r="BV5" i="2"/>
  <c r="BW5" i="2"/>
  <c r="BX5" i="2"/>
  <c r="BV6" i="2"/>
  <c r="BW6" i="2"/>
  <c r="BX6" i="2"/>
  <c r="BV7" i="2"/>
  <c r="BW7" i="2"/>
  <c r="BX7" i="2"/>
  <c r="BV8" i="2"/>
  <c r="BW8" i="2"/>
  <c r="BX8" i="2"/>
  <c r="BV9" i="2"/>
  <c r="BW9" i="2"/>
  <c r="BX9" i="2"/>
  <c r="BV10" i="2"/>
  <c r="BW10" i="2"/>
  <c r="BX10" i="2"/>
  <c r="BV11" i="2"/>
  <c r="BW11" i="2"/>
  <c r="BX11" i="2"/>
  <c r="BV12" i="2"/>
  <c r="BW12" i="2"/>
  <c r="BX12" i="2"/>
  <c r="BV13" i="2"/>
  <c r="BW13" i="2"/>
  <c r="BX13" i="2"/>
  <c r="BV14" i="2"/>
  <c r="BW14" i="2"/>
  <c r="BX14" i="2"/>
  <c r="BV15" i="2"/>
  <c r="BW15" i="2"/>
  <c r="BX15" i="2"/>
  <c r="BV16" i="2"/>
  <c r="BW16" i="2"/>
  <c r="BX16" i="2"/>
  <c r="BV17" i="2"/>
  <c r="BW17" i="2"/>
  <c r="BX17" i="2"/>
  <c r="BV18" i="2"/>
  <c r="BW18" i="2"/>
  <c r="BX18" i="2"/>
  <c r="BV19" i="2"/>
  <c r="BW19" i="2"/>
  <c r="BX19" i="2"/>
  <c r="BV20" i="2"/>
  <c r="BW20" i="2"/>
  <c r="BX20" i="2"/>
  <c r="BV21" i="2"/>
  <c r="BW21" i="2"/>
  <c r="BX21" i="2"/>
  <c r="BV22" i="2"/>
  <c r="BW22" i="2"/>
  <c r="BX22" i="2"/>
  <c r="BV23" i="2"/>
  <c r="BW23" i="2"/>
  <c r="BX23" i="2"/>
  <c r="BV24" i="2"/>
  <c r="BW24" i="2"/>
  <c r="BX24" i="2"/>
  <c r="BV25" i="2"/>
  <c r="BW25" i="2"/>
  <c r="BX25" i="2"/>
  <c r="BV26" i="2"/>
  <c r="BW26" i="2"/>
  <c r="BX26" i="2"/>
  <c r="BV27" i="2"/>
  <c r="BW27" i="2"/>
  <c r="BX27" i="2"/>
  <c r="BV28" i="2"/>
  <c r="BW28" i="2"/>
  <c r="BX28" i="2"/>
  <c r="BV29" i="2"/>
  <c r="BW29" i="2"/>
  <c r="BX29" i="2"/>
  <c r="BV30" i="2"/>
  <c r="BW30" i="2"/>
  <c r="BX30" i="2"/>
  <c r="BV31" i="2"/>
  <c r="BW31" i="2"/>
  <c r="BX31" i="2"/>
  <c r="BV32" i="2"/>
  <c r="BW32" i="2"/>
  <c r="BX32" i="2"/>
  <c r="BV33" i="2"/>
  <c r="BW33" i="2"/>
  <c r="BX33" i="2"/>
  <c r="BV34" i="2"/>
  <c r="BW34" i="2"/>
  <c r="BX34" i="2"/>
  <c r="BV35" i="2"/>
  <c r="BW35" i="2"/>
  <c r="BX35" i="2"/>
  <c r="BV36" i="2"/>
  <c r="BW36" i="2"/>
  <c r="BX36" i="2"/>
  <c r="BV37" i="2"/>
  <c r="BW37" i="2"/>
  <c r="BX37" i="2"/>
  <c r="BV38" i="2"/>
  <c r="BW38" i="2"/>
  <c r="BX38" i="2"/>
  <c r="BV39" i="2"/>
  <c r="BW39" i="2"/>
  <c r="BX39" i="2"/>
  <c r="BV40" i="2"/>
  <c r="BW40" i="2"/>
  <c r="BX40" i="2"/>
  <c r="BV41" i="2"/>
  <c r="BW41" i="2"/>
  <c r="BX41" i="2"/>
  <c r="BV42" i="2"/>
  <c r="BW42" i="2"/>
  <c r="BX42" i="2"/>
  <c r="BV43" i="2"/>
  <c r="BW43" i="2"/>
  <c r="BX43" i="2"/>
  <c r="BV44" i="2"/>
  <c r="BW44" i="2"/>
  <c r="BX44" i="2"/>
  <c r="BV45" i="2"/>
  <c r="BW45" i="2"/>
  <c r="BX45" i="2"/>
  <c r="BV46" i="2"/>
  <c r="BW46" i="2"/>
  <c r="BX46" i="2"/>
  <c r="BV47" i="2"/>
  <c r="BW47" i="2"/>
  <c r="BX47" i="2"/>
  <c r="BV48" i="2"/>
  <c r="BW48" i="2"/>
  <c r="BX48" i="2"/>
  <c r="BV49" i="2"/>
  <c r="BW49" i="2"/>
  <c r="BX49" i="2"/>
  <c r="BV50" i="2"/>
  <c r="BW50" i="2"/>
  <c r="BX50" i="2"/>
  <c r="BV51" i="2"/>
  <c r="BW51" i="2"/>
  <c r="BX51" i="2"/>
  <c r="BV52" i="2"/>
  <c r="BW52" i="2"/>
  <c r="BX52" i="2"/>
  <c r="BV53" i="2"/>
  <c r="BW53" i="2"/>
  <c r="BX53" i="2"/>
  <c r="BV54" i="2"/>
  <c r="BW54" i="2"/>
  <c r="BX54" i="2"/>
  <c r="BV55" i="2"/>
  <c r="BW55" i="2"/>
  <c r="BX55" i="2"/>
  <c r="BV56" i="2"/>
  <c r="BW56" i="2"/>
  <c r="BX56" i="2"/>
  <c r="BV57" i="2"/>
  <c r="BW57" i="2"/>
  <c r="BX57" i="2"/>
  <c r="BV58" i="2"/>
  <c r="BW58" i="2"/>
  <c r="BX58" i="2"/>
  <c r="BV59" i="2"/>
  <c r="BW59" i="2"/>
  <c r="BX59" i="2"/>
  <c r="BV60" i="2"/>
  <c r="BW60" i="2"/>
  <c r="BX60" i="2"/>
  <c r="BV61" i="2"/>
  <c r="BW61" i="2"/>
  <c r="BX61" i="2"/>
  <c r="BV62" i="2"/>
  <c r="BW62" i="2"/>
  <c r="BX62" i="2"/>
  <c r="BV63" i="2"/>
  <c r="BW63" i="2"/>
  <c r="BX63" i="2"/>
  <c r="BV64" i="2"/>
  <c r="BW64" i="2"/>
  <c r="BX64" i="2"/>
  <c r="BV65" i="2"/>
  <c r="BW65" i="2"/>
  <c r="BX65" i="2"/>
  <c r="BV66" i="2"/>
  <c r="BW66" i="2"/>
  <c r="BX66" i="2"/>
  <c r="BV67" i="2"/>
  <c r="BW67" i="2"/>
  <c r="BX67" i="2"/>
  <c r="BV68" i="2"/>
  <c r="BW68" i="2"/>
  <c r="BX68" i="2"/>
  <c r="BV69" i="2"/>
  <c r="BW69" i="2"/>
  <c r="BX69" i="2"/>
  <c r="BV70" i="2"/>
  <c r="BW70" i="2"/>
  <c r="BX70" i="2"/>
  <c r="BV71" i="2"/>
  <c r="BW71" i="2"/>
  <c r="BX71" i="2"/>
  <c r="BV72" i="2"/>
  <c r="BW72" i="2"/>
  <c r="BX72" i="2"/>
  <c r="BV73" i="2"/>
  <c r="BW73" i="2"/>
  <c r="BX73" i="2"/>
  <c r="BV74" i="2"/>
  <c r="BW74" i="2"/>
  <c r="BX74" i="2"/>
  <c r="BV75" i="2"/>
  <c r="BW75" i="2"/>
  <c r="BX75" i="2"/>
  <c r="BV76" i="2"/>
  <c r="BW76" i="2"/>
  <c r="BX76" i="2"/>
  <c r="BV77" i="2"/>
  <c r="BW77" i="2"/>
  <c r="BX77" i="2"/>
  <c r="BV78" i="2"/>
  <c r="BW78" i="2"/>
  <c r="BX78" i="2"/>
  <c r="BV79" i="2"/>
  <c r="BW79" i="2"/>
  <c r="BX79" i="2"/>
  <c r="BV80" i="2"/>
  <c r="BW80" i="2"/>
  <c r="BX80" i="2"/>
  <c r="BV81" i="2"/>
  <c r="BW81" i="2"/>
  <c r="BX81" i="2"/>
  <c r="BV82" i="2"/>
  <c r="BW82" i="2"/>
  <c r="BX82" i="2"/>
  <c r="BV83" i="2"/>
  <c r="BW83" i="2"/>
  <c r="BX83" i="2"/>
  <c r="BV84" i="2"/>
  <c r="BW84" i="2"/>
  <c r="BX84" i="2"/>
  <c r="BV85" i="2"/>
  <c r="BW85" i="2"/>
  <c r="BX85" i="2"/>
  <c r="BV86" i="2"/>
  <c r="BW86" i="2"/>
  <c r="BX86" i="2"/>
  <c r="BV87" i="2"/>
  <c r="BW87" i="2"/>
  <c r="BX87" i="2"/>
  <c r="BV88" i="2"/>
  <c r="BW88" i="2"/>
  <c r="BX88" i="2"/>
  <c r="BV89" i="2"/>
  <c r="BW89" i="2"/>
  <c r="BX89" i="2"/>
  <c r="BV90" i="2"/>
  <c r="BW90" i="2"/>
  <c r="BX90" i="2"/>
  <c r="BV91" i="2"/>
  <c r="BW91" i="2"/>
  <c r="BX91" i="2"/>
  <c r="BV92" i="2"/>
  <c r="BW92" i="2"/>
  <c r="BX92" i="2"/>
  <c r="BV93" i="2"/>
  <c r="BW93" i="2"/>
  <c r="BX93" i="2"/>
  <c r="BV94" i="2"/>
  <c r="BW94" i="2"/>
  <c r="BX94" i="2"/>
  <c r="BV95" i="2"/>
  <c r="BW95" i="2"/>
  <c r="BX95" i="2"/>
  <c r="BV96" i="2"/>
  <c r="BW96" i="2"/>
  <c r="BX96" i="2"/>
  <c r="BV97" i="2"/>
  <c r="BW97" i="2"/>
  <c r="BX97" i="2"/>
  <c r="BV98" i="2"/>
  <c r="BW98" i="2"/>
  <c r="BX98" i="2"/>
  <c r="BV99" i="2"/>
  <c r="BW99" i="2"/>
  <c r="BX99" i="2"/>
  <c r="BV100" i="2"/>
  <c r="BW100" i="2"/>
  <c r="BX100" i="2"/>
  <c r="BV101" i="2"/>
  <c r="BW101" i="2"/>
  <c r="BX101" i="2"/>
  <c r="BV102" i="2"/>
  <c r="BW102" i="2"/>
  <c r="BX102" i="2"/>
  <c r="BV103" i="2"/>
  <c r="BW103" i="2"/>
  <c r="BX103" i="2"/>
  <c r="BV104" i="2"/>
  <c r="BW104" i="2"/>
  <c r="BX104" i="2"/>
  <c r="BV105" i="2"/>
  <c r="BW105" i="2"/>
  <c r="BX105" i="2"/>
  <c r="BV106" i="2"/>
  <c r="BW106" i="2"/>
  <c r="BX106" i="2"/>
  <c r="BV107" i="2"/>
  <c r="BW107" i="2"/>
  <c r="BX107" i="2"/>
  <c r="BV108" i="2"/>
  <c r="BW108" i="2"/>
  <c r="BX108" i="2"/>
  <c r="BV109" i="2"/>
  <c r="BW109" i="2"/>
  <c r="BX109" i="2"/>
  <c r="BV110" i="2"/>
  <c r="BW110" i="2"/>
  <c r="BX110" i="2"/>
  <c r="BV111" i="2"/>
  <c r="BW111" i="2"/>
  <c r="BX111" i="2"/>
  <c r="BV112" i="2"/>
  <c r="BW112" i="2"/>
  <c r="BX112" i="2"/>
  <c r="BV113" i="2"/>
  <c r="BW113" i="2"/>
  <c r="BX113" i="2"/>
  <c r="BV114" i="2"/>
  <c r="BW114" i="2"/>
  <c r="BX114" i="2"/>
  <c r="BV115" i="2"/>
  <c r="BW115" i="2"/>
  <c r="BX115" i="2"/>
  <c r="BV116" i="2"/>
  <c r="BW116" i="2"/>
  <c r="BX116" i="2"/>
  <c r="BV117" i="2"/>
  <c r="BW117" i="2"/>
  <c r="BX117" i="2"/>
  <c r="BV118" i="2"/>
  <c r="BW118" i="2"/>
  <c r="BX118" i="2"/>
  <c r="BV119" i="2"/>
  <c r="BW119" i="2"/>
  <c r="BX119" i="2"/>
  <c r="BV120" i="2"/>
  <c r="BW120" i="2"/>
  <c r="BX120" i="2"/>
  <c r="BV121" i="2"/>
  <c r="BW121" i="2"/>
  <c r="BX121" i="2"/>
  <c r="BV122" i="2"/>
  <c r="BW122" i="2"/>
  <c r="BX122" i="2"/>
  <c r="BV123" i="2"/>
  <c r="BW123" i="2"/>
  <c r="BX123" i="2"/>
  <c r="BV124" i="2"/>
  <c r="BW124" i="2"/>
  <c r="BX124" i="2"/>
  <c r="BV125" i="2"/>
  <c r="BW125" i="2"/>
  <c r="BX125" i="2"/>
  <c r="BV126" i="2"/>
  <c r="BW126" i="2"/>
  <c r="BX126" i="2"/>
  <c r="BV127" i="2"/>
  <c r="BW127" i="2"/>
  <c r="BX127" i="2"/>
  <c r="BV128" i="2"/>
  <c r="BW128" i="2"/>
  <c r="BX128" i="2"/>
  <c r="BV129" i="2"/>
  <c r="BW129" i="2"/>
  <c r="BX129" i="2"/>
  <c r="BV130" i="2"/>
  <c r="BW130" i="2"/>
  <c r="BX130" i="2"/>
  <c r="BV131" i="2"/>
  <c r="BW131" i="2"/>
  <c r="BX131" i="2"/>
  <c r="BV132" i="2"/>
  <c r="BW132" i="2"/>
  <c r="BX132" i="2"/>
  <c r="BV133" i="2"/>
  <c r="BW133" i="2"/>
  <c r="BX133" i="2"/>
  <c r="BV134" i="2"/>
  <c r="BW134" i="2"/>
  <c r="BX134" i="2"/>
  <c r="BV135" i="2"/>
  <c r="BW135" i="2"/>
  <c r="BX135" i="2"/>
  <c r="BV136" i="2"/>
  <c r="BW136" i="2"/>
  <c r="BX136" i="2"/>
  <c r="BV137" i="2"/>
  <c r="BW137" i="2"/>
  <c r="BX137" i="2"/>
  <c r="BV138" i="2"/>
  <c r="BW138" i="2"/>
  <c r="BX138" i="2"/>
  <c r="BV139" i="2"/>
  <c r="BW139" i="2"/>
  <c r="BX139" i="2"/>
  <c r="BV140" i="2"/>
  <c r="BW140" i="2"/>
  <c r="BX140" i="2"/>
  <c r="BV141" i="2"/>
  <c r="BW141" i="2"/>
  <c r="BX141" i="2"/>
  <c r="BV142" i="2"/>
  <c r="BW142" i="2"/>
  <c r="BX142" i="2"/>
  <c r="BV143" i="2"/>
  <c r="BW143" i="2"/>
  <c r="BX143" i="2"/>
  <c r="BV144" i="2"/>
  <c r="BW144" i="2"/>
  <c r="BX144" i="2"/>
  <c r="BV145" i="2"/>
  <c r="BW145" i="2"/>
  <c r="BX145" i="2"/>
  <c r="BV146" i="2"/>
  <c r="BW146" i="2"/>
  <c r="BX146" i="2"/>
  <c r="BV147" i="2"/>
  <c r="BW147" i="2"/>
  <c r="BX147" i="2"/>
  <c r="BV148" i="2"/>
  <c r="BW148" i="2"/>
  <c r="BX148" i="2"/>
  <c r="BV149" i="2"/>
  <c r="BW149" i="2"/>
  <c r="BX149" i="2"/>
  <c r="BV150" i="2"/>
  <c r="BW150" i="2"/>
  <c r="BX150" i="2"/>
  <c r="BV151" i="2"/>
  <c r="BW151" i="2"/>
  <c r="BX151" i="2"/>
  <c r="BV152" i="2"/>
  <c r="BW152" i="2"/>
  <c r="BX152" i="2"/>
  <c r="BV153" i="2"/>
  <c r="BW153" i="2"/>
  <c r="BX153" i="2"/>
  <c r="BV154" i="2"/>
  <c r="BW154" i="2"/>
  <c r="BX154" i="2"/>
  <c r="BV155" i="2"/>
  <c r="BW155" i="2"/>
  <c r="BX155" i="2"/>
  <c r="BV156" i="2"/>
  <c r="BW156" i="2"/>
  <c r="BX156" i="2"/>
  <c r="BV157" i="2"/>
  <c r="BW157" i="2"/>
  <c r="BX157" i="2"/>
  <c r="BV158" i="2"/>
  <c r="BW158" i="2"/>
  <c r="BX158" i="2"/>
  <c r="BV159" i="2"/>
  <c r="BW159" i="2"/>
  <c r="BX159" i="2"/>
  <c r="BV160" i="2"/>
  <c r="BW160" i="2"/>
  <c r="BX160" i="2"/>
  <c r="BV161" i="2"/>
  <c r="BW161" i="2"/>
  <c r="BX161" i="2"/>
  <c r="BV162" i="2"/>
  <c r="BW162" i="2"/>
  <c r="BX162" i="2"/>
  <c r="BV163" i="2"/>
  <c r="BW163" i="2"/>
  <c r="BX163" i="2"/>
  <c r="BV164" i="2"/>
  <c r="BW164" i="2"/>
  <c r="BX164" i="2"/>
  <c r="BV165" i="2"/>
  <c r="BW165" i="2"/>
  <c r="BX165" i="2"/>
  <c r="BV166" i="2"/>
  <c r="BW166" i="2"/>
  <c r="BX166" i="2"/>
  <c r="BV167" i="2"/>
  <c r="BW167" i="2"/>
  <c r="BX167" i="2"/>
  <c r="BV168" i="2"/>
  <c r="BW168" i="2"/>
  <c r="BX168" i="2"/>
  <c r="BV169" i="2"/>
  <c r="BW169" i="2"/>
  <c r="BX169" i="2"/>
  <c r="BV170" i="2"/>
  <c r="BW170" i="2"/>
  <c r="BX170" i="2"/>
  <c r="BV171" i="2"/>
  <c r="BW171" i="2"/>
  <c r="BX171" i="2"/>
  <c r="BV172" i="2"/>
  <c r="BW172" i="2"/>
  <c r="BX172" i="2"/>
  <c r="BV173" i="2"/>
  <c r="BW173" i="2"/>
  <c r="BX173" i="2"/>
  <c r="BV174" i="2"/>
  <c r="BW174" i="2"/>
  <c r="BX174" i="2"/>
  <c r="BV175" i="2"/>
  <c r="BW175" i="2"/>
  <c r="BX175" i="2"/>
  <c r="BV176" i="2"/>
  <c r="BW176" i="2"/>
  <c r="BX176" i="2"/>
  <c r="BV177" i="2"/>
  <c r="BW177" i="2"/>
  <c r="BX177" i="2"/>
  <c r="BV178" i="2"/>
  <c r="BW178" i="2"/>
  <c r="BX178" i="2"/>
  <c r="BV179" i="2"/>
  <c r="BW179" i="2"/>
  <c r="BX179" i="2"/>
  <c r="BV180" i="2"/>
  <c r="BW180" i="2"/>
  <c r="BX180" i="2"/>
  <c r="BV181" i="2"/>
  <c r="BW181" i="2"/>
  <c r="BX181" i="2"/>
  <c r="BV182" i="2"/>
  <c r="BW182" i="2"/>
  <c r="BX182" i="2"/>
  <c r="BV183" i="2"/>
  <c r="BW183" i="2"/>
  <c r="BX183" i="2"/>
  <c r="BV184" i="2"/>
  <c r="BW184" i="2"/>
  <c r="BX184" i="2"/>
  <c r="BV185" i="2"/>
  <c r="BW185" i="2"/>
  <c r="BX185" i="2"/>
  <c r="BV186" i="2"/>
  <c r="BW186" i="2"/>
  <c r="BX186" i="2"/>
  <c r="BV187" i="2"/>
  <c r="BW187" i="2"/>
  <c r="BX187" i="2"/>
  <c r="BV188" i="2"/>
  <c r="BW188" i="2"/>
  <c r="BX188" i="2"/>
  <c r="BV189" i="2"/>
  <c r="BW189" i="2"/>
  <c r="BX189" i="2"/>
  <c r="BV190" i="2"/>
  <c r="BW190" i="2"/>
  <c r="BX190" i="2"/>
  <c r="BV191" i="2"/>
  <c r="BW191" i="2"/>
  <c r="BX191" i="2"/>
  <c r="BV192" i="2"/>
  <c r="BW192" i="2"/>
  <c r="BX192" i="2"/>
  <c r="BV193" i="2"/>
  <c r="BW193" i="2"/>
  <c r="BX193" i="2"/>
  <c r="BV194" i="2"/>
  <c r="BW194" i="2"/>
  <c r="BX194" i="2"/>
  <c r="BV195" i="2"/>
  <c r="BW195" i="2"/>
  <c r="BX195" i="2"/>
  <c r="BV196" i="2"/>
  <c r="BW196" i="2"/>
  <c r="BX196" i="2"/>
  <c r="BV197" i="2"/>
  <c r="BW197" i="2"/>
  <c r="BX197" i="2"/>
  <c r="BV198" i="2"/>
  <c r="BW198" i="2"/>
  <c r="BX198" i="2"/>
  <c r="BV199" i="2"/>
  <c r="BW199" i="2"/>
  <c r="BX199" i="2"/>
  <c r="BV200" i="2"/>
  <c r="BW200" i="2"/>
  <c r="BX200" i="2"/>
  <c r="BV201" i="2"/>
  <c r="BW201" i="2"/>
  <c r="BX201" i="2"/>
  <c r="BV202" i="2"/>
  <c r="BW202" i="2"/>
  <c r="BX202" i="2"/>
  <c r="BV203" i="2"/>
  <c r="BW203" i="2"/>
  <c r="BX203" i="2"/>
  <c r="BV204" i="2"/>
  <c r="BW204" i="2"/>
  <c r="BX204" i="2"/>
  <c r="BV205" i="2"/>
  <c r="BW205" i="2"/>
  <c r="BX205" i="2"/>
  <c r="BV206" i="2"/>
  <c r="BW206" i="2"/>
  <c r="BX206" i="2"/>
  <c r="BV207" i="2"/>
  <c r="BW207" i="2"/>
  <c r="BX207" i="2"/>
  <c r="BV208" i="2"/>
  <c r="BW208" i="2"/>
  <c r="BX208" i="2"/>
  <c r="BV209" i="2"/>
  <c r="BW209" i="2"/>
  <c r="BX209" i="2"/>
  <c r="BV210" i="2"/>
  <c r="BW210" i="2"/>
  <c r="BX210" i="2"/>
  <c r="BV211" i="2"/>
  <c r="BW211" i="2"/>
  <c r="BX211" i="2"/>
  <c r="BV212" i="2"/>
  <c r="BW212" i="2"/>
  <c r="BX212" i="2"/>
  <c r="BV213" i="2"/>
  <c r="BW213" i="2"/>
  <c r="BX213" i="2"/>
  <c r="BV214" i="2"/>
  <c r="BW214" i="2"/>
  <c r="BX214" i="2"/>
  <c r="BV215" i="2"/>
  <c r="BW215" i="2"/>
  <c r="BX215" i="2"/>
  <c r="BV216" i="2"/>
  <c r="BW216" i="2"/>
  <c r="BX216" i="2"/>
  <c r="BV217" i="2"/>
  <c r="BW217" i="2"/>
  <c r="BX217" i="2"/>
  <c r="BV218" i="2"/>
  <c r="BW218" i="2"/>
  <c r="BX218" i="2"/>
  <c r="BV219" i="2"/>
  <c r="BW219" i="2"/>
  <c r="BX219" i="2"/>
  <c r="BV220" i="2"/>
  <c r="BW220" i="2"/>
  <c r="BX220" i="2"/>
  <c r="BV221" i="2"/>
  <c r="BW221" i="2"/>
  <c r="BX221" i="2"/>
  <c r="BV222" i="2"/>
  <c r="BW222" i="2"/>
  <c r="BX222" i="2"/>
  <c r="BV223" i="2"/>
  <c r="BW223" i="2"/>
  <c r="BX223" i="2"/>
  <c r="BV224" i="2"/>
  <c r="BW224" i="2"/>
  <c r="BX224" i="2"/>
  <c r="BV225" i="2"/>
  <c r="BW225" i="2"/>
  <c r="BX225" i="2"/>
  <c r="BV226" i="2"/>
  <c r="BW226" i="2"/>
  <c r="BX226" i="2"/>
  <c r="BV227" i="2"/>
  <c r="BW227" i="2"/>
  <c r="BX227" i="2"/>
  <c r="BV228" i="2"/>
  <c r="BW228" i="2"/>
  <c r="BX228" i="2"/>
  <c r="BV229" i="2"/>
  <c r="BW229" i="2"/>
  <c r="BX229" i="2"/>
  <c r="BV230" i="2"/>
  <c r="BW230" i="2"/>
  <c r="BX230" i="2"/>
  <c r="BV231" i="2"/>
  <c r="BW231" i="2"/>
  <c r="BX231" i="2"/>
  <c r="BV232" i="2"/>
  <c r="BW232" i="2"/>
  <c r="BX232" i="2"/>
  <c r="BV233" i="2"/>
  <c r="BW233" i="2"/>
  <c r="BX233" i="2"/>
  <c r="BV234" i="2"/>
  <c r="BW234" i="2"/>
  <c r="BX234" i="2"/>
  <c r="BV235" i="2"/>
  <c r="BW235" i="2"/>
  <c r="BX235" i="2"/>
  <c r="BV236" i="2"/>
  <c r="BW236" i="2"/>
  <c r="BX236" i="2"/>
  <c r="BV237" i="2"/>
  <c r="BW237" i="2"/>
  <c r="BX237" i="2"/>
  <c r="BV238" i="2"/>
  <c r="BW238" i="2"/>
  <c r="BX238" i="2"/>
  <c r="BV239" i="2"/>
  <c r="BW239" i="2"/>
  <c r="BX239" i="2"/>
  <c r="BV240" i="2"/>
  <c r="BW240" i="2"/>
  <c r="BX240" i="2"/>
  <c r="BV241" i="2"/>
  <c r="BW241" i="2"/>
  <c r="BX241" i="2"/>
  <c r="BV242" i="2"/>
  <c r="BW242" i="2"/>
  <c r="BX242" i="2"/>
  <c r="BV243" i="2"/>
  <c r="BW243" i="2"/>
  <c r="BX243" i="2"/>
  <c r="BV244" i="2"/>
  <c r="BW244" i="2"/>
  <c r="BX244" i="2"/>
  <c r="BV245" i="2"/>
  <c r="BW245" i="2"/>
  <c r="BX245" i="2"/>
  <c r="BV246" i="2"/>
  <c r="BW246" i="2"/>
  <c r="BX246" i="2"/>
  <c r="BV247" i="2"/>
  <c r="BW247" i="2"/>
  <c r="BX247" i="2"/>
  <c r="BV248" i="2"/>
  <c r="BW248" i="2"/>
  <c r="BX248" i="2"/>
  <c r="BV249" i="2"/>
  <c r="BW249" i="2"/>
  <c r="BX249" i="2"/>
  <c r="BV250" i="2"/>
  <c r="BW250" i="2"/>
  <c r="BX250" i="2"/>
  <c r="BV251" i="2"/>
  <c r="BW251" i="2"/>
  <c r="BX251" i="2"/>
  <c r="BV252" i="2"/>
  <c r="BW252" i="2"/>
  <c r="BX252" i="2"/>
  <c r="BV253" i="2"/>
  <c r="BW253" i="2"/>
  <c r="BX253" i="2"/>
  <c r="BV254" i="2"/>
  <c r="BW254" i="2"/>
  <c r="BX254" i="2"/>
  <c r="BV255" i="2"/>
  <c r="BW255" i="2"/>
  <c r="BX255" i="2"/>
  <c r="BV256" i="2"/>
  <c r="BW256" i="2"/>
  <c r="BX256" i="2"/>
  <c r="BV257" i="2"/>
  <c r="BW257" i="2"/>
  <c r="BX257" i="2"/>
  <c r="BV258" i="2"/>
  <c r="BW258" i="2"/>
  <c r="BX258" i="2"/>
  <c r="BV259" i="2"/>
  <c r="BW259" i="2"/>
  <c r="BX259" i="2"/>
  <c r="BV260" i="2"/>
  <c r="BW260" i="2"/>
  <c r="BX260" i="2"/>
  <c r="BV261" i="2"/>
  <c r="BW261" i="2"/>
  <c r="BX261" i="2"/>
  <c r="BV262" i="2"/>
  <c r="BW262" i="2"/>
  <c r="BX262" i="2"/>
  <c r="BV263" i="2"/>
  <c r="BW263" i="2"/>
  <c r="BX263" i="2"/>
  <c r="BV264" i="2"/>
  <c r="BW264" i="2"/>
  <c r="BX264" i="2"/>
  <c r="BV265" i="2"/>
  <c r="BW265" i="2"/>
  <c r="BX265" i="2"/>
  <c r="BV266" i="2"/>
  <c r="BW266" i="2"/>
  <c r="BX266" i="2"/>
  <c r="BV267" i="2"/>
  <c r="BW267" i="2"/>
  <c r="BX267" i="2"/>
  <c r="BV268" i="2"/>
  <c r="BW268" i="2"/>
  <c r="BX268" i="2"/>
  <c r="BV269" i="2"/>
  <c r="BW269" i="2"/>
  <c r="BX269" i="2"/>
  <c r="BV270" i="2"/>
  <c r="BW270" i="2"/>
  <c r="BX270" i="2"/>
  <c r="BV271" i="2"/>
  <c r="BW271" i="2"/>
  <c r="BX271" i="2"/>
  <c r="BV272" i="2"/>
  <c r="BW272" i="2"/>
  <c r="BX272" i="2"/>
  <c r="BV273" i="2"/>
  <c r="BW273" i="2"/>
  <c r="BX273" i="2"/>
  <c r="BV274" i="2"/>
  <c r="BW274" i="2"/>
  <c r="BX274" i="2"/>
  <c r="BV275" i="2"/>
  <c r="BW275" i="2"/>
  <c r="BX275" i="2"/>
  <c r="BV276" i="2"/>
  <c r="BW276" i="2"/>
  <c r="BX276" i="2"/>
  <c r="BV277" i="2"/>
  <c r="BW277" i="2"/>
  <c r="BX277" i="2"/>
  <c r="BV278" i="2"/>
  <c r="BW278" i="2"/>
  <c r="BX278" i="2"/>
  <c r="BV279" i="2"/>
  <c r="BW279" i="2"/>
  <c r="BX279" i="2"/>
  <c r="BV280" i="2"/>
  <c r="BW280" i="2"/>
  <c r="BX280" i="2"/>
  <c r="BV281" i="2"/>
  <c r="BW281" i="2"/>
  <c r="BX281" i="2"/>
  <c r="BV282" i="2"/>
  <c r="BW282" i="2"/>
  <c r="BX282" i="2"/>
  <c r="BV283" i="2"/>
  <c r="BW283" i="2"/>
  <c r="BX283" i="2"/>
  <c r="BV284" i="2"/>
  <c r="BW284" i="2"/>
  <c r="BX284" i="2"/>
  <c r="BV285" i="2"/>
  <c r="BW285" i="2"/>
  <c r="BX285" i="2"/>
  <c r="BV286" i="2"/>
  <c r="BW286" i="2"/>
  <c r="BX286" i="2"/>
  <c r="BV287" i="2"/>
  <c r="BW287" i="2"/>
  <c r="BX287" i="2"/>
  <c r="BV288" i="2"/>
  <c r="BW288" i="2"/>
  <c r="BX288" i="2"/>
  <c r="BV289" i="2"/>
  <c r="BW289" i="2"/>
  <c r="BX289" i="2"/>
  <c r="BV290" i="2"/>
  <c r="BW290" i="2"/>
  <c r="BX290" i="2"/>
  <c r="BV291" i="2"/>
  <c r="BW291" i="2"/>
  <c r="BX291" i="2"/>
  <c r="BV292" i="2"/>
  <c r="BW292" i="2"/>
  <c r="BX292" i="2"/>
  <c r="BV293" i="2"/>
  <c r="BW293" i="2"/>
  <c r="BX293" i="2"/>
  <c r="BV294" i="2"/>
  <c r="BW294" i="2"/>
  <c r="BX294" i="2"/>
  <c r="BV295" i="2"/>
  <c r="BW295" i="2"/>
  <c r="BX295" i="2"/>
  <c r="BV296" i="2"/>
  <c r="BW296" i="2"/>
  <c r="BX296" i="2"/>
  <c r="BV297" i="2"/>
  <c r="BW297" i="2"/>
  <c r="BX297" i="2"/>
  <c r="BV298" i="2"/>
  <c r="BW298" i="2"/>
  <c r="BX298" i="2"/>
  <c r="BV299" i="2"/>
  <c r="BW299" i="2"/>
  <c r="BX299" i="2"/>
  <c r="BV300" i="2"/>
  <c r="BW300" i="2"/>
  <c r="BX300" i="2"/>
  <c r="BV301" i="2"/>
  <c r="BW301" i="2"/>
  <c r="BX301" i="2"/>
  <c r="BV302" i="2"/>
  <c r="BW302" i="2"/>
  <c r="BX302" i="2"/>
  <c r="BV303" i="2"/>
  <c r="BW303" i="2"/>
  <c r="BX303" i="2"/>
  <c r="BV304" i="2"/>
  <c r="BW304" i="2"/>
  <c r="BX304" i="2"/>
  <c r="BV305" i="2"/>
  <c r="BW305" i="2"/>
  <c r="BX305" i="2"/>
  <c r="BV306" i="2"/>
  <c r="BW306" i="2"/>
  <c r="BX306" i="2"/>
  <c r="BV307" i="2"/>
  <c r="BW307" i="2"/>
  <c r="BX307" i="2"/>
  <c r="BV308" i="2"/>
  <c r="BW308" i="2"/>
  <c r="BX308" i="2"/>
  <c r="BV309" i="2"/>
  <c r="BW309" i="2"/>
  <c r="BX309" i="2"/>
  <c r="BV310" i="2"/>
  <c r="BW310" i="2"/>
  <c r="BX310" i="2"/>
  <c r="BV311" i="2"/>
  <c r="BW311" i="2"/>
  <c r="BX311" i="2"/>
  <c r="BV312" i="2"/>
  <c r="BW312" i="2"/>
  <c r="BX312" i="2"/>
  <c r="BV313" i="2"/>
  <c r="BW313" i="2"/>
  <c r="BX313" i="2"/>
  <c r="BV314" i="2"/>
  <c r="BW314" i="2"/>
  <c r="BX314" i="2"/>
  <c r="BV315" i="2"/>
  <c r="BW315" i="2"/>
  <c r="BX315" i="2"/>
  <c r="BV316" i="2"/>
  <c r="BW316" i="2"/>
  <c r="BX316" i="2"/>
  <c r="BV317" i="2"/>
  <c r="BW317" i="2"/>
  <c r="BX317" i="2"/>
  <c r="BV318" i="2"/>
  <c r="BW318" i="2"/>
  <c r="BX318" i="2"/>
  <c r="BV319" i="2"/>
  <c r="BW319" i="2"/>
  <c r="BX319" i="2"/>
  <c r="BV320" i="2"/>
  <c r="BW320" i="2"/>
  <c r="BX320" i="2"/>
  <c r="BV321" i="2"/>
  <c r="BW321" i="2"/>
  <c r="BX321" i="2"/>
  <c r="BV322" i="2"/>
  <c r="BW322" i="2"/>
  <c r="BX322" i="2"/>
  <c r="BV323" i="2"/>
  <c r="BW323" i="2"/>
  <c r="BX323" i="2"/>
  <c r="BV324" i="2"/>
  <c r="BW324" i="2"/>
  <c r="BX324" i="2"/>
  <c r="BV325" i="2"/>
  <c r="BW325" i="2"/>
  <c r="BX325" i="2"/>
  <c r="BV326" i="2"/>
  <c r="BW326" i="2"/>
  <c r="BX326" i="2"/>
  <c r="BV327" i="2"/>
  <c r="BW327" i="2"/>
  <c r="BX327" i="2"/>
  <c r="BV328" i="2"/>
  <c r="BW328" i="2"/>
  <c r="BX328" i="2"/>
  <c r="BV329" i="2"/>
  <c r="BW329" i="2"/>
  <c r="BX329" i="2"/>
  <c r="BV330" i="2"/>
  <c r="BW330" i="2"/>
  <c r="BX330" i="2"/>
  <c r="BV331" i="2"/>
  <c r="BW331" i="2"/>
  <c r="BX331" i="2"/>
  <c r="BV332" i="2"/>
  <c r="BW332" i="2"/>
  <c r="BX332" i="2"/>
  <c r="BV333" i="2"/>
  <c r="BW333" i="2"/>
  <c r="BX333" i="2"/>
  <c r="BV334" i="2"/>
  <c r="BW334" i="2"/>
  <c r="BX334" i="2"/>
  <c r="BV335" i="2"/>
  <c r="BW335" i="2"/>
  <c r="BX335" i="2"/>
  <c r="BV336" i="2"/>
  <c r="BW336" i="2"/>
  <c r="BX336" i="2"/>
  <c r="BV337" i="2"/>
  <c r="BW337" i="2"/>
  <c r="BX337" i="2"/>
  <c r="BV338" i="2"/>
  <c r="BW338" i="2"/>
  <c r="BX338" i="2"/>
  <c r="BV339" i="2"/>
  <c r="BW339" i="2"/>
  <c r="BX339" i="2"/>
  <c r="BV340" i="2"/>
  <c r="BW340" i="2"/>
  <c r="BX340" i="2"/>
  <c r="BV341" i="2"/>
  <c r="BW341" i="2"/>
  <c r="BX341" i="2"/>
  <c r="BV342" i="2"/>
  <c r="BW342" i="2"/>
  <c r="BX342" i="2"/>
  <c r="BV343" i="2"/>
  <c r="BW343" i="2"/>
  <c r="BX343" i="2"/>
  <c r="BV344" i="2"/>
  <c r="BW344" i="2"/>
  <c r="BX344" i="2"/>
  <c r="BV345" i="2"/>
  <c r="BW345" i="2"/>
  <c r="BX345" i="2"/>
  <c r="BV346" i="2"/>
  <c r="BW346" i="2"/>
  <c r="BX346" i="2"/>
  <c r="BV347" i="2"/>
  <c r="BW347" i="2"/>
  <c r="BX347" i="2"/>
  <c r="BV348" i="2"/>
  <c r="BW348" i="2"/>
  <c r="BX348" i="2"/>
  <c r="BV349" i="2"/>
  <c r="BW349" i="2"/>
  <c r="BX349" i="2"/>
  <c r="BV350" i="2"/>
  <c r="BW350" i="2"/>
  <c r="BX350" i="2"/>
  <c r="BV351" i="2"/>
  <c r="BW351" i="2"/>
  <c r="BX351" i="2"/>
  <c r="BV352" i="2"/>
  <c r="BW352" i="2"/>
  <c r="BX352" i="2"/>
  <c r="BV353" i="2"/>
  <c r="BW353" i="2"/>
  <c r="BX353" i="2"/>
  <c r="BV354" i="2"/>
  <c r="BW354" i="2"/>
  <c r="BX354" i="2"/>
  <c r="BV355" i="2"/>
  <c r="BW355" i="2"/>
  <c r="BX355" i="2"/>
  <c r="BV356" i="2"/>
  <c r="BW356" i="2"/>
  <c r="BX356" i="2"/>
  <c r="BV357" i="2"/>
  <c r="BW357" i="2"/>
  <c r="BX357" i="2"/>
  <c r="BV358" i="2"/>
  <c r="BW358" i="2"/>
  <c r="BX358" i="2"/>
  <c r="BV359" i="2"/>
  <c r="BW359" i="2"/>
  <c r="BX359" i="2"/>
  <c r="BV360" i="2"/>
  <c r="BW360" i="2"/>
  <c r="BX360" i="2"/>
  <c r="BV361" i="2"/>
  <c r="BW361" i="2"/>
  <c r="BX361" i="2"/>
  <c r="BV362" i="2"/>
  <c r="BW362" i="2"/>
  <c r="BX362" i="2"/>
  <c r="BV363" i="2"/>
  <c r="BW363" i="2"/>
  <c r="BX363" i="2"/>
  <c r="BV364" i="2"/>
  <c r="BW364" i="2"/>
  <c r="BX364" i="2"/>
  <c r="BV365" i="2"/>
  <c r="BW365" i="2"/>
  <c r="BX365" i="2"/>
  <c r="BV366" i="2"/>
  <c r="BW366" i="2"/>
  <c r="BX366" i="2"/>
  <c r="BV367" i="2"/>
  <c r="BW367" i="2"/>
  <c r="BX367" i="2"/>
  <c r="BV368" i="2"/>
  <c r="BW368" i="2"/>
  <c r="BX368" i="2"/>
  <c r="BV369" i="2"/>
  <c r="BW369" i="2"/>
  <c r="BX369" i="2"/>
  <c r="BV370" i="2"/>
  <c r="BW370" i="2"/>
  <c r="BX370" i="2"/>
  <c r="BV371" i="2"/>
  <c r="BW371" i="2"/>
  <c r="BX371" i="2"/>
  <c r="BV372" i="2"/>
  <c r="BW372" i="2"/>
  <c r="BX372" i="2"/>
  <c r="BV373" i="2"/>
  <c r="BW373" i="2"/>
  <c r="BX373" i="2"/>
  <c r="BV374" i="2"/>
  <c r="BW374" i="2"/>
  <c r="BX374" i="2"/>
  <c r="BV375" i="2"/>
  <c r="BW375" i="2"/>
  <c r="BX375" i="2"/>
  <c r="BV376" i="2"/>
  <c r="BW376" i="2"/>
  <c r="BX376" i="2"/>
  <c r="BV377" i="2"/>
  <c r="BW377" i="2"/>
  <c r="BX377" i="2"/>
  <c r="BV378" i="2"/>
  <c r="BW378" i="2"/>
  <c r="BX378" i="2"/>
  <c r="BV379" i="2"/>
  <c r="BW379" i="2"/>
  <c r="BX379" i="2"/>
  <c r="BV380" i="2"/>
  <c r="BW380" i="2"/>
  <c r="BX380" i="2"/>
  <c r="BV381" i="2"/>
  <c r="BW381" i="2"/>
  <c r="BX381" i="2"/>
  <c r="BV382" i="2"/>
  <c r="BW382" i="2"/>
  <c r="BX382" i="2"/>
  <c r="BV383" i="2"/>
  <c r="BW383" i="2"/>
  <c r="BX383" i="2"/>
  <c r="BV384" i="2"/>
  <c r="BW384" i="2"/>
  <c r="BX384" i="2"/>
  <c r="BV385" i="2"/>
  <c r="BW385" i="2"/>
  <c r="BX385" i="2"/>
  <c r="BV386" i="2"/>
  <c r="BW386" i="2"/>
  <c r="BX386" i="2"/>
  <c r="BV387" i="2"/>
  <c r="BW387" i="2"/>
  <c r="BX387" i="2"/>
  <c r="BV388" i="2"/>
  <c r="BW388" i="2"/>
  <c r="BX388" i="2"/>
  <c r="BV389" i="2"/>
  <c r="BW389" i="2"/>
  <c r="BX389" i="2"/>
  <c r="BV390" i="2"/>
  <c r="BW390" i="2"/>
  <c r="BX390" i="2"/>
  <c r="BV391" i="2"/>
  <c r="BW391" i="2"/>
  <c r="BX391" i="2"/>
  <c r="BV392" i="2"/>
  <c r="BW392" i="2"/>
  <c r="BX392" i="2"/>
  <c r="BV393" i="2"/>
  <c r="BW393" i="2"/>
  <c r="BX393" i="2"/>
  <c r="BV394" i="2"/>
  <c r="BW394" i="2"/>
  <c r="BX394" i="2"/>
  <c r="BV395" i="2"/>
  <c r="BW395" i="2"/>
  <c r="BX395" i="2"/>
  <c r="BV396" i="2"/>
  <c r="BW396" i="2"/>
  <c r="BX396" i="2"/>
  <c r="BV397" i="2"/>
  <c r="BW397" i="2"/>
  <c r="BX397" i="2"/>
  <c r="BV398" i="2"/>
  <c r="BW398" i="2"/>
  <c r="BX398" i="2"/>
  <c r="BV399" i="2"/>
  <c r="BW399" i="2"/>
  <c r="BX399" i="2"/>
  <c r="BV400" i="2"/>
  <c r="BW400" i="2"/>
  <c r="BX400" i="2"/>
  <c r="BV401" i="2"/>
  <c r="BW401" i="2"/>
  <c r="BX401" i="2"/>
  <c r="BV402" i="2"/>
  <c r="BW402" i="2"/>
  <c r="BX402" i="2"/>
  <c r="BV403" i="2"/>
  <c r="BW403" i="2"/>
  <c r="BX403" i="2"/>
  <c r="BV404" i="2"/>
  <c r="BW404" i="2"/>
  <c r="BX404" i="2"/>
  <c r="BV405" i="2"/>
  <c r="BW405" i="2"/>
  <c r="BX405" i="2"/>
  <c r="BV406" i="2"/>
  <c r="BW406" i="2"/>
  <c r="BX406" i="2"/>
  <c r="BV407" i="2"/>
  <c r="BW407" i="2"/>
  <c r="BX407" i="2"/>
  <c r="BV408" i="2"/>
  <c r="BW408" i="2"/>
  <c r="BX408" i="2"/>
  <c r="BV409" i="2"/>
  <c r="BW409" i="2"/>
  <c r="BX409" i="2"/>
  <c r="BV410" i="2"/>
  <c r="BW410" i="2"/>
  <c r="BX410" i="2"/>
  <c r="BV411" i="2"/>
  <c r="BW411" i="2"/>
  <c r="BX411" i="2"/>
  <c r="BV412" i="2"/>
  <c r="BW412" i="2"/>
  <c r="BX412" i="2"/>
  <c r="BV413" i="2"/>
  <c r="BW413" i="2"/>
  <c r="BX413" i="2"/>
  <c r="BV414" i="2"/>
  <c r="BW414" i="2"/>
  <c r="BX414" i="2"/>
  <c r="BV415" i="2"/>
  <c r="BW415" i="2"/>
  <c r="BX415" i="2"/>
  <c r="BV416" i="2"/>
  <c r="BW416" i="2"/>
  <c r="BX416" i="2"/>
  <c r="BV417" i="2"/>
  <c r="BW417" i="2"/>
  <c r="BX417" i="2"/>
  <c r="BV418" i="2"/>
  <c r="BW418" i="2"/>
  <c r="BX418" i="2"/>
  <c r="BV419" i="2"/>
  <c r="BW419" i="2"/>
  <c r="BX419" i="2"/>
  <c r="BV420" i="2"/>
  <c r="BW420" i="2"/>
  <c r="BX420" i="2"/>
  <c r="BV421" i="2"/>
  <c r="BW421" i="2"/>
  <c r="BX421" i="2"/>
  <c r="BV422" i="2"/>
  <c r="BW422" i="2"/>
  <c r="BX422" i="2"/>
  <c r="BV423" i="2"/>
  <c r="BW423" i="2"/>
  <c r="BX423" i="2"/>
  <c r="BX3" i="2"/>
  <c r="BW3" i="2"/>
  <c r="BV3" i="2"/>
  <c r="BU9" i="2"/>
  <c r="BU10" i="2"/>
  <c r="BU11" i="2"/>
  <c r="BU12" i="2"/>
  <c r="BU13" i="2"/>
  <c r="BU14" i="2"/>
  <c r="BU15" i="2"/>
  <c r="BU16" i="2"/>
  <c r="BU17" i="2"/>
  <c r="BU18" i="2"/>
  <c r="BU19" i="2"/>
  <c r="BU20" i="2"/>
  <c r="BU21" i="2"/>
  <c r="BU22" i="2"/>
  <c r="BU23" i="2"/>
  <c r="BU24" i="2"/>
  <c r="BU25" i="2"/>
  <c r="BU26" i="2"/>
  <c r="BU27" i="2"/>
  <c r="BU28" i="2"/>
  <c r="BU29" i="2"/>
  <c r="BU30" i="2"/>
  <c r="BU31" i="2"/>
  <c r="BU32" i="2"/>
  <c r="BU33" i="2"/>
  <c r="BU34" i="2"/>
  <c r="BU35" i="2"/>
  <c r="BU36" i="2"/>
  <c r="BU37" i="2"/>
  <c r="BU38" i="2"/>
  <c r="BU39" i="2"/>
  <c r="BU40" i="2"/>
  <c r="BU41" i="2"/>
  <c r="BU42" i="2"/>
  <c r="BU43" i="2"/>
  <c r="BU44" i="2"/>
  <c r="BU45" i="2"/>
  <c r="BU46" i="2"/>
  <c r="BU47" i="2"/>
  <c r="BU48" i="2"/>
  <c r="BU49" i="2"/>
  <c r="BU50" i="2"/>
  <c r="BU51" i="2"/>
  <c r="BU52" i="2"/>
  <c r="BU53" i="2"/>
  <c r="BU54" i="2"/>
  <c r="BU55" i="2"/>
  <c r="BU56" i="2"/>
  <c r="BU57" i="2"/>
  <c r="BU58" i="2"/>
  <c r="BU59" i="2"/>
  <c r="BU60" i="2"/>
  <c r="BU61" i="2"/>
  <c r="BU62" i="2"/>
  <c r="BU63" i="2"/>
  <c r="BU64" i="2"/>
  <c r="BU65" i="2"/>
  <c r="BU66" i="2"/>
  <c r="BU67" i="2"/>
  <c r="BU68" i="2"/>
  <c r="BU69" i="2"/>
  <c r="BU70" i="2"/>
  <c r="BU71" i="2"/>
  <c r="BU72" i="2"/>
  <c r="BU73" i="2"/>
  <c r="BU74" i="2"/>
  <c r="BU75" i="2"/>
  <c r="BU76" i="2"/>
  <c r="BU77" i="2"/>
  <c r="BU78" i="2"/>
  <c r="BU79" i="2"/>
  <c r="BU80" i="2"/>
  <c r="BU81" i="2"/>
  <c r="BU82" i="2"/>
  <c r="BU83" i="2"/>
  <c r="BU84" i="2"/>
  <c r="BU85" i="2"/>
  <c r="BU86" i="2"/>
  <c r="BU87" i="2"/>
  <c r="BU88" i="2"/>
  <c r="BU89" i="2"/>
  <c r="BU90" i="2"/>
  <c r="BU91" i="2"/>
  <c r="BU92" i="2"/>
  <c r="BU93" i="2"/>
  <c r="BU94" i="2"/>
  <c r="BU95" i="2"/>
  <c r="BU96" i="2"/>
  <c r="BU97" i="2"/>
  <c r="BU98" i="2"/>
  <c r="BU99" i="2"/>
  <c r="BU100" i="2"/>
  <c r="BU101" i="2"/>
  <c r="BU102" i="2"/>
  <c r="BU103" i="2"/>
  <c r="BU104" i="2"/>
  <c r="BU105" i="2"/>
  <c r="BU106" i="2"/>
  <c r="BU107" i="2"/>
  <c r="BU108" i="2"/>
  <c r="BU109" i="2"/>
  <c r="BU110" i="2"/>
  <c r="BU111" i="2"/>
  <c r="BU112" i="2"/>
  <c r="BU113" i="2"/>
  <c r="BU114" i="2"/>
  <c r="BU115" i="2"/>
  <c r="BU116" i="2"/>
  <c r="BU117" i="2"/>
  <c r="BU118" i="2"/>
  <c r="BU119" i="2"/>
  <c r="BU120" i="2"/>
  <c r="BU121" i="2"/>
  <c r="BU122" i="2"/>
  <c r="BU123" i="2"/>
  <c r="BU124" i="2"/>
  <c r="BU125" i="2"/>
  <c r="BU126" i="2"/>
  <c r="BU127" i="2"/>
  <c r="BU128" i="2"/>
  <c r="BU129" i="2"/>
  <c r="BU130" i="2"/>
  <c r="BU131" i="2"/>
  <c r="BU132" i="2"/>
  <c r="BU133" i="2"/>
  <c r="BU134" i="2"/>
  <c r="BU135" i="2"/>
  <c r="BU136" i="2"/>
  <c r="BU137" i="2"/>
  <c r="BU138" i="2"/>
  <c r="BU139" i="2"/>
  <c r="BU140" i="2"/>
  <c r="BU141" i="2"/>
  <c r="BU142" i="2"/>
  <c r="BU143" i="2"/>
  <c r="BU144" i="2"/>
  <c r="BU145" i="2"/>
  <c r="BU146" i="2"/>
  <c r="BU147" i="2"/>
  <c r="BU148" i="2"/>
  <c r="BU149" i="2"/>
  <c r="BU150" i="2"/>
  <c r="BU151" i="2"/>
  <c r="BU152" i="2"/>
  <c r="BU153" i="2"/>
  <c r="BU154" i="2"/>
  <c r="BU155" i="2"/>
  <c r="BU156" i="2"/>
  <c r="BU157" i="2"/>
  <c r="BU158" i="2"/>
  <c r="BU159" i="2"/>
  <c r="BU160" i="2"/>
  <c r="BU161" i="2"/>
  <c r="BU162" i="2"/>
  <c r="BU163" i="2"/>
  <c r="BU164" i="2"/>
  <c r="BU165" i="2"/>
  <c r="BU166" i="2"/>
  <c r="BU167" i="2"/>
  <c r="BU168" i="2"/>
  <c r="BU169" i="2"/>
  <c r="BU170" i="2"/>
  <c r="BU171" i="2"/>
  <c r="BU172" i="2"/>
  <c r="BU173" i="2"/>
  <c r="BU174" i="2"/>
  <c r="BU175" i="2"/>
  <c r="BU176" i="2"/>
  <c r="BU177" i="2"/>
  <c r="BU178" i="2"/>
  <c r="BU179" i="2"/>
  <c r="BU180" i="2"/>
  <c r="BU181" i="2"/>
  <c r="BU182" i="2"/>
  <c r="BU183" i="2"/>
  <c r="BU184" i="2"/>
  <c r="BU185" i="2"/>
  <c r="BU186" i="2"/>
  <c r="BU187" i="2"/>
  <c r="BU188" i="2"/>
  <c r="BU189" i="2"/>
  <c r="BU190" i="2"/>
  <c r="BU191" i="2"/>
  <c r="BU192" i="2"/>
  <c r="BU193" i="2"/>
  <c r="BU194" i="2"/>
  <c r="BU195" i="2"/>
  <c r="BU196" i="2"/>
  <c r="BU197" i="2"/>
  <c r="BU198" i="2"/>
  <c r="BU199" i="2"/>
  <c r="BU200" i="2"/>
  <c r="BU201" i="2"/>
  <c r="BU202" i="2"/>
  <c r="BU203" i="2"/>
  <c r="BU204" i="2"/>
  <c r="BU205" i="2"/>
  <c r="BU206" i="2"/>
  <c r="BU207" i="2"/>
  <c r="BU208" i="2"/>
  <c r="BU209" i="2"/>
  <c r="BU210" i="2"/>
  <c r="BU211" i="2"/>
  <c r="BU212" i="2"/>
  <c r="BU213" i="2"/>
  <c r="BU214" i="2"/>
  <c r="BU215" i="2"/>
  <c r="BU216" i="2"/>
  <c r="BU217" i="2"/>
  <c r="BU218" i="2"/>
  <c r="BU219" i="2"/>
  <c r="BU220" i="2"/>
  <c r="BU221" i="2"/>
  <c r="BU222" i="2"/>
  <c r="BU223" i="2"/>
  <c r="BU224" i="2"/>
  <c r="BU225" i="2"/>
  <c r="BU226" i="2"/>
  <c r="BU227" i="2"/>
  <c r="BU228" i="2"/>
  <c r="BU229" i="2"/>
  <c r="BU230" i="2"/>
  <c r="BU231" i="2"/>
  <c r="BU232" i="2"/>
  <c r="BU233" i="2"/>
  <c r="BU234" i="2"/>
  <c r="BU235" i="2"/>
  <c r="BU236" i="2"/>
  <c r="BU237" i="2"/>
  <c r="BU238" i="2"/>
  <c r="BU239" i="2"/>
  <c r="BU240" i="2"/>
  <c r="BU241" i="2"/>
  <c r="BU242" i="2"/>
  <c r="BU243" i="2"/>
  <c r="BU244" i="2"/>
  <c r="BU245" i="2"/>
  <c r="BU246" i="2"/>
  <c r="BU247" i="2"/>
  <c r="BU248" i="2"/>
  <c r="BU249" i="2"/>
  <c r="BU250" i="2"/>
  <c r="BU251" i="2"/>
  <c r="BU252" i="2"/>
  <c r="BU253" i="2"/>
  <c r="BU254" i="2"/>
  <c r="BU255" i="2"/>
  <c r="BU256" i="2"/>
  <c r="BU257" i="2"/>
  <c r="BU258" i="2"/>
  <c r="BU259" i="2"/>
  <c r="BU260" i="2"/>
  <c r="BU261" i="2"/>
  <c r="BU262" i="2"/>
  <c r="BU263" i="2"/>
  <c r="BU264" i="2"/>
  <c r="BU265" i="2"/>
  <c r="BU266" i="2"/>
  <c r="BU267" i="2"/>
  <c r="BU268" i="2"/>
  <c r="BU269" i="2"/>
  <c r="BU270" i="2"/>
  <c r="BU271" i="2"/>
  <c r="BU272" i="2"/>
  <c r="BU273" i="2"/>
  <c r="BU274" i="2"/>
  <c r="BU275" i="2"/>
  <c r="BU276" i="2"/>
  <c r="BU277" i="2"/>
  <c r="BU278" i="2"/>
  <c r="BU279" i="2"/>
  <c r="BU280" i="2"/>
  <c r="BU281" i="2"/>
  <c r="BU282" i="2"/>
  <c r="BU283" i="2"/>
  <c r="BU284" i="2"/>
  <c r="BU285" i="2"/>
  <c r="BU286" i="2"/>
  <c r="BU287" i="2"/>
  <c r="BU288" i="2"/>
  <c r="BU289" i="2"/>
  <c r="BU290" i="2"/>
  <c r="BU291" i="2"/>
  <c r="BU292" i="2"/>
  <c r="BU293" i="2"/>
  <c r="BU294" i="2"/>
  <c r="BU295" i="2"/>
  <c r="BU296" i="2"/>
  <c r="BU297" i="2"/>
  <c r="BU298" i="2"/>
  <c r="BU299" i="2"/>
  <c r="BU300" i="2"/>
  <c r="BU301" i="2"/>
  <c r="BU302" i="2"/>
  <c r="BU303" i="2"/>
  <c r="BU304" i="2"/>
  <c r="BU305" i="2"/>
  <c r="BU306" i="2"/>
  <c r="BU307" i="2"/>
  <c r="BU308" i="2"/>
  <c r="BU309" i="2"/>
  <c r="BU310" i="2"/>
  <c r="BU311" i="2"/>
  <c r="BU312" i="2"/>
  <c r="BU313" i="2"/>
  <c r="BU314" i="2"/>
  <c r="BU315" i="2"/>
  <c r="BU316" i="2"/>
  <c r="BU317" i="2"/>
  <c r="BU318" i="2"/>
  <c r="BU319" i="2"/>
  <c r="BU320" i="2"/>
  <c r="BU321" i="2"/>
  <c r="BU322" i="2"/>
  <c r="BU323" i="2"/>
  <c r="BU324" i="2"/>
  <c r="BU325" i="2"/>
  <c r="BU326" i="2"/>
  <c r="BU327" i="2"/>
  <c r="BU328" i="2"/>
  <c r="BU329" i="2"/>
  <c r="BU330" i="2"/>
  <c r="BU331" i="2"/>
  <c r="BU332" i="2"/>
  <c r="BU333" i="2"/>
  <c r="BU334" i="2"/>
  <c r="BU335" i="2"/>
  <c r="BU336" i="2"/>
  <c r="BU337" i="2"/>
  <c r="BU338" i="2"/>
  <c r="BU339" i="2"/>
  <c r="BU340" i="2"/>
  <c r="BU341" i="2"/>
  <c r="BU342" i="2"/>
  <c r="BU343" i="2"/>
  <c r="BU344" i="2"/>
  <c r="BU345" i="2"/>
  <c r="BU346" i="2"/>
  <c r="BU347" i="2"/>
  <c r="BU348" i="2"/>
  <c r="BU349" i="2"/>
  <c r="BU350" i="2"/>
  <c r="BU351" i="2"/>
  <c r="BU352" i="2"/>
  <c r="BU353" i="2"/>
  <c r="BU354" i="2"/>
  <c r="BU355" i="2"/>
  <c r="BU356" i="2"/>
  <c r="BU357" i="2"/>
  <c r="BU358" i="2"/>
  <c r="BU359" i="2"/>
  <c r="BU360" i="2"/>
  <c r="BU361" i="2"/>
  <c r="BU362" i="2"/>
  <c r="BU363" i="2"/>
  <c r="BU364" i="2"/>
  <c r="BU365" i="2"/>
  <c r="BU366" i="2"/>
  <c r="BU367" i="2"/>
  <c r="BU368" i="2"/>
  <c r="BU369" i="2"/>
  <c r="BU370" i="2"/>
  <c r="BU371" i="2"/>
  <c r="BU372" i="2"/>
  <c r="BU373" i="2"/>
  <c r="BU374" i="2"/>
  <c r="BU375" i="2"/>
  <c r="BU376" i="2"/>
  <c r="BU377" i="2"/>
  <c r="BU378" i="2"/>
  <c r="BU379" i="2"/>
  <c r="BU380" i="2"/>
  <c r="BU381" i="2"/>
  <c r="BU382" i="2"/>
  <c r="BU383" i="2"/>
  <c r="BU384" i="2"/>
  <c r="BU385" i="2"/>
  <c r="BU386" i="2"/>
  <c r="BU387" i="2"/>
  <c r="BU388" i="2"/>
  <c r="BU389" i="2"/>
  <c r="BU390" i="2"/>
  <c r="BU391" i="2"/>
  <c r="BU392" i="2"/>
  <c r="BU393" i="2"/>
  <c r="BU394" i="2"/>
  <c r="BU395" i="2"/>
  <c r="BU396" i="2"/>
  <c r="BU397" i="2"/>
  <c r="BU398" i="2"/>
  <c r="BU399" i="2"/>
  <c r="BU400" i="2"/>
  <c r="BU401" i="2"/>
  <c r="BU402" i="2"/>
  <c r="BU403" i="2"/>
  <c r="BU404" i="2"/>
  <c r="BU405" i="2"/>
  <c r="BU406" i="2"/>
  <c r="BU407" i="2"/>
  <c r="BU408" i="2"/>
  <c r="BU409" i="2"/>
  <c r="BU410" i="2"/>
  <c r="BU411" i="2"/>
  <c r="BU412" i="2"/>
  <c r="BU413" i="2"/>
  <c r="BU414" i="2"/>
  <c r="BU415" i="2"/>
  <c r="BU416" i="2"/>
  <c r="BU417" i="2"/>
  <c r="BU418" i="2"/>
  <c r="BU419" i="2"/>
  <c r="BU420" i="2"/>
  <c r="BU421" i="2"/>
  <c r="BU422" i="2"/>
  <c r="BU423" i="2"/>
  <c r="BU4" i="2"/>
  <c r="BU5" i="2"/>
  <c r="BU6" i="2"/>
  <c r="BU7" i="2"/>
  <c r="BU8" i="2"/>
  <c r="BU3" i="2"/>
  <c r="H56" i="3" l="1"/>
  <c r="I56" i="3" s="1"/>
  <c r="F57" i="3"/>
  <c r="F58" i="3" s="1"/>
  <c r="G55" i="3"/>
  <c r="G53" i="3"/>
  <c r="J49" i="3"/>
  <c r="C49" i="3"/>
  <c r="D44" i="3"/>
  <c r="E45" i="3"/>
  <c r="D47" i="3"/>
  <c r="E46" i="3"/>
  <c r="D48" i="3"/>
  <c r="D20" i="3"/>
  <c r="E20" i="3"/>
  <c r="F20" i="3"/>
  <c r="G20" i="3"/>
  <c r="H20" i="3"/>
  <c r="I20" i="3"/>
  <c r="J20" i="3"/>
  <c r="K20" i="3"/>
  <c r="L20" i="3"/>
  <c r="M20" i="3"/>
  <c r="N20" i="3"/>
  <c r="O20" i="3"/>
  <c r="P20" i="3"/>
  <c r="Q20" i="3"/>
  <c r="R20" i="3"/>
  <c r="S20" i="3"/>
  <c r="T20" i="3"/>
  <c r="U20" i="3"/>
  <c r="V20" i="3"/>
  <c r="W20" i="3"/>
  <c r="D21" i="3"/>
  <c r="E21" i="3"/>
  <c r="F21" i="3"/>
  <c r="G21" i="3"/>
  <c r="H21" i="3"/>
  <c r="I21" i="3"/>
  <c r="J21" i="3"/>
  <c r="K21" i="3"/>
  <c r="L21" i="3"/>
  <c r="M21" i="3"/>
  <c r="N21" i="3"/>
  <c r="O21" i="3"/>
  <c r="P21" i="3"/>
  <c r="Q21" i="3"/>
  <c r="R21" i="3"/>
  <c r="S21" i="3"/>
  <c r="T21" i="3"/>
  <c r="U21" i="3"/>
  <c r="V21" i="3"/>
  <c r="W21" i="3"/>
  <c r="D22" i="3"/>
  <c r="E22" i="3"/>
  <c r="F22" i="3"/>
  <c r="G22" i="3"/>
  <c r="H22" i="3"/>
  <c r="I22" i="3"/>
  <c r="J22" i="3"/>
  <c r="K22" i="3"/>
  <c r="L22" i="3"/>
  <c r="M22" i="3"/>
  <c r="N22" i="3"/>
  <c r="O22" i="3"/>
  <c r="P22" i="3"/>
  <c r="Q22" i="3"/>
  <c r="R22" i="3"/>
  <c r="S22" i="3"/>
  <c r="T22" i="3"/>
  <c r="U22" i="3"/>
  <c r="V22" i="3"/>
  <c r="W22" i="3"/>
  <c r="D23" i="3"/>
  <c r="E23" i="3"/>
  <c r="F23" i="3"/>
  <c r="G23" i="3"/>
  <c r="H23" i="3"/>
  <c r="I23" i="3"/>
  <c r="J23" i="3"/>
  <c r="K23" i="3"/>
  <c r="L23" i="3"/>
  <c r="M23" i="3"/>
  <c r="N23" i="3"/>
  <c r="P23" i="3"/>
  <c r="Q23" i="3"/>
  <c r="R23" i="3"/>
  <c r="S23" i="3"/>
  <c r="T23" i="3"/>
  <c r="U23" i="3"/>
  <c r="V23" i="3"/>
  <c r="W23" i="3"/>
  <c r="D24" i="3"/>
  <c r="E24" i="3"/>
  <c r="F24" i="3"/>
  <c r="G24" i="3"/>
  <c r="H24" i="3"/>
  <c r="I24" i="3"/>
  <c r="J24" i="3"/>
  <c r="K24" i="3"/>
  <c r="L24" i="3"/>
  <c r="M24" i="3"/>
  <c r="N24" i="3"/>
  <c r="O24" i="3"/>
  <c r="P24" i="3"/>
  <c r="Q24" i="3"/>
  <c r="R24" i="3"/>
  <c r="S24" i="3"/>
  <c r="T24" i="3"/>
  <c r="U24" i="3"/>
  <c r="V24" i="3"/>
  <c r="W24" i="3"/>
  <c r="C21" i="3"/>
  <c r="C22" i="3"/>
  <c r="C23" i="3"/>
  <c r="C24" i="3"/>
  <c r="C20" i="3"/>
  <c r="C4" i="3"/>
  <c r="D4" i="3"/>
  <c r="E4" i="3"/>
  <c r="F4" i="3"/>
  <c r="G4" i="3"/>
  <c r="H4" i="3"/>
  <c r="I4" i="3"/>
  <c r="J4" i="3"/>
  <c r="K4" i="3"/>
  <c r="L4" i="3"/>
  <c r="D5" i="3"/>
  <c r="E5" i="3"/>
  <c r="F5" i="3"/>
  <c r="G5" i="3"/>
  <c r="H5" i="3"/>
  <c r="I5" i="3"/>
  <c r="J5" i="3"/>
  <c r="K5" i="3"/>
  <c r="L5" i="3"/>
  <c r="D6" i="3"/>
  <c r="E6" i="3"/>
  <c r="F6" i="3"/>
  <c r="G6" i="3"/>
  <c r="H6" i="3"/>
  <c r="I6" i="3"/>
  <c r="J6" i="3"/>
  <c r="K6" i="3"/>
  <c r="L6" i="3"/>
  <c r="D7" i="3"/>
  <c r="E7" i="3"/>
  <c r="F7" i="3"/>
  <c r="G7" i="3"/>
  <c r="H7" i="3"/>
  <c r="I7" i="3"/>
  <c r="J7" i="3"/>
  <c r="K7" i="3"/>
  <c r="L7" i="3"/>
  <c r="D8" i="3"/>
  <c r="E8" i="3"/>
  <c r="F8" i="3"/>
  <c r="G8" i="3"/>
  <c r="H8" i="3"/>
  <c r="I8" i="3"/>
  <c r="J8" i="3"/>
  <c r="K8" i="3"/>
  <c r="L8" i="3"/>
  <c r="C5" i="3"/>
  <c r="C6" i="3"/>
  <c r="C7" i="3"/>
  <c r="C8" i="3"/>
  <c r="K56" i="3" l="1"/>
  <c r="G57" i="3"/>
  <c r="G58" i="3" s="1"/>
  <c r="H53" i="3"/>
  <c r="H55" i="3"/>
  <c r="I55" i="3" s="1"/>
  <c r="D49" i="3"/>
  <c r="E44" i="3"/>
  <c r="F46" i="3"/>
  <c r="G46" i="3" s="1"/>
  <c r="H46" i="3" s="1"/>
  <c r="I46" i="3" s="1"/>
  <c r="E47" i="3"/>
  <c r="E48" i="3"/>
  <c r="F48" i="3" s="1"/>
  <c r="G48" i="3" s="1"/>
  <c r="F45" i="3"/>
  <c r="U25" i="3"/>
  <c r="U29" i="3" s="1"/>
  <c r="M25" i="3"/>
  <c r="M30" i="3" s="1"/>
  <c r="E25" i="3"/>
  <c r="E29" i="3" s="1"/>
  <c r="X22" i="3"/>
  <c r="P25" i="3"/>
  <c r="P32" i="3" s="1"/>
  <c r="H25" i="3"/>
  <c r="H29" i="3" s="1"/>
  <c r="W25" i="3"/>
  <c r="W31" i="3" s="1"/>
  <c r="S25" i="3"/>
  <c r="S32" i="3" s="1"/>
  <c r="O25" i="3"/>
  <c r="O30" i="3" s="1"/>
  <c r="K25" i="3"/>
  <c r="K30" i="3" s="1"/>
  <c r="G25" i="3"/>
  <c r="G31" i="3" s="1"/>
  <c r="Q25" i="3"/>
  <c r="Q32" i="3" s="1"/>
  <c r="I25" i="3"/>
  <c r="I31" i="3" s="1"/>
  <c r="X23" i="3"/>
  <c r="X24" i="3"/>
  <c r="V25" i="3"/>
  <c r="V32" i="3" s="1"/>
  <c r="R25" i="3"/>
  <c r="R32" i="3" s="1"/>
  <c r="N25" i="3"/>
  <c r="N30" i="3" s="1"/>
  <c r="J25" i="3"/>
  <c r="F25" i="3"/>
  <c r="F31" i="3" s="1"/>
  <c r="T25" i="3"/>
  <c r="T29" i="3" s="1"/>
  <c r="L25" i="3"/>
  <c r="L29" i="3" s="1"/>
  <c r="D25" i="3"/>
  <c r="D31" i="3" s="1"/>
  <c r="C25" i="3"/>
  <c r="F9" i="3"/>
  <c r="F15" i="3" s="1"/>
  <c r="X20" i="3"/>
  <c r="X21" i="3"/>
  <c r="M7" i="3"/>
  <c r="J9" i="3"/>
  <c r="J14" i="3" s="1"/>
  <c r="M6" i="3"/>
  <c r="I9" i="3"/>
  <c r="I12" i="3" s="1"/>
  <c r="E9" i="3"/>
  <c r="E16" i="3" s="1"/>
  <c r="M4" i="3"/>
  <c r="L9" i="3"/>
  <c r="H9" i="3"/>
  <c r="D9" i="3"/>
  <c r="D12" i="3" s="1"/>
  <c r="K9" i="3"/>
  <c r="K13" i="3" s="1"/>
  <c r="G9" i="3"/>
  <c r="M5" i="3"/>
  <c r="C9" i="3"/>
  <c r="C14" i="3" s="1"/>
  <c r="M8" i="3"/>
  <c r="H57" i="3" l="1"/>
  <c r="I57" i="3" s="1"/>
  <c r="K57" i="3" s="1"/>
  <c r="I53" i="3"/>
  <c r="K55" i="3"/>
  <c r="G45" i="3"/>
  <c r="F47" i="3"/>
  <c r="G47" i="3" s="1"/>
  <c r="H48" i="3"/>
  <c r="I48" i="3" s="1"/>
  <c r="K46" i="3"/>
  <c r="F44" i="3"/>
  <c r="E49" i="3"/>
  <c r="H45" i="3"/>
  <c r="I45" i="3" s="1"/>
  <c r="U28" i="3"/>
  <c r="J16" i="3"/>
  <c r="P29" i="3"/>
  <c r="P31" i="3"/>
  <c r="O28" i="3"/>
  <c r="M28" i="3"/>
  <c r="N31" i="3"/>
  <c r="E12" i="3"/>
  <c r="M31" i="3"/>
  <c r="U30" i="3"/>
  <c r="E32" i="3"/>
  <c r="J12" i="3"/>
  <c r="E30" i="3"/>
  <c r="M32" i="3"/>
  <c r="O32" i="3"/>
  <c r="M29" i="3"/>
  <c r="U31" i="3"/>
  <c r="J13" i="3"/>
  <c r="T28" i="3"/>
  <c r="U32" i="3"/>
  <c r="P30" i="3"/>
  <c r="C29" i="3"/>
  <c r="E31" i="3"/>
  <c r="J31" i="3"/>
  <c r="R31" i="3"/>
  <c r="T30" i="3"/>
  <c r="E28" i="3"/>
  <c r="P28" i="3"/>
  <c r="K12" i="3"/>
  <c r="F14" i="3"/>
  <c r="S28" i="3"/>
  <c r="F28" i="3"/>
  <c r="F29" i="3"/>
  <c r="R30" i="3"/>
  <c r="H31" i="3"/>
  <c r="Q29" i="3"/>
  <c r="Q31" i="3"/>
  <c r="S30" i="3"/>
  <c r="L31" i="3"/>
  <c r="Q28" i="3"/>
  <c r="D16" i="3"/>
  <c r="F30" i="3"/>
  <c r="I28" i="3"/>
  <c r="F13" i="3"/>
  <c r="E15" i="3"/>
  <c r="R28" i="3"/>
  <c r="R29" i="3"/>
  <c r="V30" i="3"/>
  <c r="O29" i="3"/>
  <c r="K31" i="3"/>
  <c r="H28" i="3"/>
  <c r="T31" i="3"/>
  <c r="V28" i="3"/>
  <c r="V29" i="3"/>
  <c r="T32" i="3"/>
  <c r="S29" i="3"/>
  <c r="O31" i="3"/>
  <c r="J32" i="3"/>
  <c r="W32" i="3"/>
  <c r="F16" i="3"/>
  <c r="C28" i="3"/>
  <c r="D30" i="3"/>
  <c r="G29" i="3"/>
  <c r="K32" i="3"/>
  <c r="H30" i="3"/>
  <c r="I30" i="3"/>
  <c r="E13" i="3"/>
  <c r="F12" i="3"/>
  <c r="E14" i="3"/>
  <c r="C30" i="3"/>
  <c r="K28" i="3"/>
  <c r="J28" i="3"/>
  <c r="F32" i="3"/>
  <c r="C32" i="3"/>
  <c r="N29" i="3"/>
  <c r="J30" i="3"/>
  <c r="V31" i="3"/>
  <c r="L30" i="3"/>
  <c r="D32" i="3"/>
  <c r="I29" i="3"/>
  <c r="K29" i="3"/>
  <c r="G30" i="3"/>
  <c r="W30" i="3"/>
  <c r="S31" i="3"/>
  <c r="D29" i="3"/>
  <c r="H32" i="3"/>
  <c r="Q30" i="3"/>
  <c r="I32" i="3"/>
  <c r="G32" i="3"/>
  <c r="G28" i="3"/>
  <c r="W28" i="3"/>
  <c r="J29" i="3"/>
  <c r="N32" i="3"/>
  <c r="L28" i="3"/>
  <c r="W29" i="3"/>
  <c r="N28" i="3"/>
  <c r="C31" i="3"/>
  <c r="L32" i="3"/>
  <c r="D28" i="3"/>
  <c r="X25" i="3"/>
  <c r="J15" i="3"/>
  <c r="I13" i="3"/>
  <c r="I15" i="3"/>
  <c r="I16" i="3"/>
  <c r="I14" i="3"/>
  <c r="H13" i="3"/>
  <c r="H14" i="3"/>
  <c r="H15" i="3"/>
  <c r="C16" i="3"/>
  <c r="L13" i="3"/>
  <c r="L14" i="3"/>
  <c r="C13" i="3"/>
  <c r="L15" i="3"/>
  <c r="H12" i="3"/>
  <c r="G14" i="3"/>
  <c r="G15" i="3"/>
  <c r="C15" i="3"/>
  <c r="M9" i="3"/>
  <c r="C12" i="3"/>
  <c r="G16" i="3"/>
  <c r="L12" i="3"/>
  <c r="H16" i="3"/>
  <c r="K14" i="3"/>
  <c r="K15" i="3"/>
  <c r="D13" i="3"/>
  <c r="D14" i="3"/>
  <c r="G12" i="3"/>
  <c r="D15" i="3"/>
  <c r="K16" i="3"/>
  <c r="G13" i="3"/>
  <c r="L16" i="3"/>
  <c r="H58" i="3" l="1"/>
  <c r="I58" i="3"/>
  <c r="K53" i="3"/>
  <c r="K58" i="3" s="1"/>
  <c r="H47" i="3"/>
  <c r="I47" i="3" s="1"/>
  <c r="K48" i="3"/>
  <c r="K45" i="3"/>
  <c r="F49" i="3"/>
  <c r="G44" i="3"/>
  <c r="K47" i="3" l="1"/>
  <c r="G49" i="3"/>
  <c r="H44" i="3"/>
  <c r="I44" i="3" s="1"/>
  <c r="H49" i="3" l="1"/>
  <c r="I49" i="3" l="1"/>
  <c r="K44" i="3"/>
  <c r="K49" i="3" s="1"/>
</calcChain>
</file>

<file path=xl/sharedStrings.xml><?xml version="1.0" encoding="utf-8"?>
<sst xmlns="http://schemas.openxmlformats.org/spreadsheetml/2006/main" count="67805" uniqueCount="1536">
  <si>
    <t>基礎データ</t>
  </si>
  <si>
    <t>トリップデータ</t>
  </si>
  <si>
    <t>個人属性など</t>
  </si>
  <si>
    <t>選択結果</t>
  </si>
  <si>
    <t>自家用車(100)</t>
  </si>
  <si>
    <t>鉄道(200)</t>
  </si>
  <si>
    <t>自転車(410)</t>
  </si>
  <si>
    <t>徒歩(420)</t>
  </si>
  <si>
    <t>バス(240)</t>
  </si>
  <si>
    <t>トリップID</t>
  </si>
  <si>
    <t>モニターID</t>
  </si>
  <si>
    <t>目的コード</t>
  </si>
  <si>
    <t>目的</t>
  </si>
  <si>
    <t>出発日時</t>
  </si>
  <si>
    <t>到着日時</t>
  </si>
  <si>
    <t>実トリップ時間_秒</t>
    <rPh sb="0" eb="1">
      <t>ジツ</t>
    </rPh>
    <phoneticPr fontId="1"/>
  </si>
  <si>
    <t>OD直線距離_m</t>
    <rPh sb="2" eb="4">
      <t>チョクセン</t>
    </rPh>
    <rPh sb="4" eb="6">
      <t>キョリ</t>
    </rPh>
    <phoneticPr fontId="1"/>
  </si>
  <si>
    <t>LatO</t>
  </si>
  <si>
    <t>LonO</t>
  </si>
  <si>
    <t>shikucodeO</t>
  </si>
  <si>
    <t>shikunameO</t>
  </si>
  <si>
    <t>zone4codeO</t>
  </si>
  <si>
    <t>zone4nameO</t>
  </si>
  <si>
    <t>zone5codeO</t>
  </si>
  <si>
    <t>zone5nameO</t>
  </si>
  <si>
    <t>LatD</t>
  </si>
  <si>
    <t>LonD</t>
  </si>
  <si>
    <t>shikucodeD</t>
  </si>
  <si>
    <t>shikunameD</t>
  </si>
  <si>
    <t>zone4codeD</t>
  </si>
  <si>
    <t>zone4nameD</t>
  </si>
  <si>
    <t>zone5codeD</t>
  </si>
  <si>
    <t>zone5nameD</t>
  </si>
  <si>
    <t>年齢</t>
  </si>
  <si>
    <t>性別コード</t>
  </si>
  <si>
    <t>性別</t>
  </si>
  <si>
    <t>自宅位置</t>
  </si>
  <si>
    <t>代表交通手段コード</t>
  </si>
  <si>
    <t>代表交通手段</t>
  </si>
  <si>
    <t>選択結果時間</t>
    <rPh sb="0" eb="2">
      <t>センタク</t>
    </rPh>
    <rPh sb="2" eb="4">
      <t>ケッカ</t>
    </rPh>
    <rPh sb="4" eb="6">
      <t>ジカン</t>
    </rPh>
    <phoneticPr fontId="1"/>
  </si>
  <si>
    <t>代替手段生成可否car</t>
    <rPh sb="0" eb="2">
      <t>ダイタイ</t>
    </rPh>
    <rPh sb="2" eb="4">
      <t>シュダン</t>
    </rPh>
    <rPh sb="4" eb="6">
      <t>セイセイ</t>
    </rPh>
    <rPh sb="6" eb="8">
      <t>カヒ</t>
    </rPh>
    <phoneticPr fontId="1"/>
  </si>
  <si>
    <t>距離car</t>
  </si>
  <si>
    <t>所要時間car</t>
  </si>
  <si>
    <t>代替手段生成可否train</t>
    <rPh sb="0" eb="2">
      <t>ダイタイ</t>
    </rPh>
    <rPh sb="2" eb="4">
      <t>シュダン</t>
    </rPh>
    <rPh sb="4" eb="6">
      <t>セイセイ</t>
    </rPh>
    <rPh sb="6" eb="8">
      <t>カヒ</t>
    </rPh>
    <phoneticPr fontId="1"/>
  </si>
  <si>
    <t>所要時間train</t>
  </si>
  <si>
    <t>費用train</t>
  </si>
  <si>
    <t>出発駅</t>
  </si>
  <si>
    <t>到着駅</t>
  </si>
  <si>
    <t>乗換回数train</t>
  </si>
  <si>
    <t>アクセス距離train</t>
    <rPh sb="4" eb="6">
      <t>キョリ</t>
    </rPh>
    <phoneticPr fontId="1"/>
  </si>
  <si>
    <t>アクセス時間train</t>
  </si>
  <si>
    <t>イグレス距離train</t>
    <rPh sb="4" eb="6">
      <t>キョリ</t>
    </rPh>
    <phoneticPr fontId="1"/>
  </si>
  <si>
    <t>イグレス時間train</t>
  </si>
  <si>
    <t>総所要時間train</t>
    <rPh sb="0" eb="1">
      <t>ソウ</t>
    </rPh>
    <rPh sb="1" eb="3">
      <t>ショヨウ</t>
    </rPh>
    <rPh sb="3" eb="5">
      <t>ジカン</t>
    </rPh>
    <phoneticPr fontId="1"/>
  </si>
  <si>
    <t>代替手段生成可否bike</t>
    <rPh sb="0" eb="2">
      <t>ダイタイ</t>
    </rPh>
    <rPh sb="2" eb="4">
      <t>シュダン</t>
    </rPh>
    <rPh sb="4" eb="6">
      <t>セイセイ</t>
    </rPh>
    <rPh sb="6" eb="8">
      <t>カヒ</t>
    </rPh>
    <phoneticPr fontId="1"/>
  </si>
  <si>
    <t>距離bike</t>
  </si>
  <si>
    <t>所要時間bike</t>
  </si>
  <si>
    <t>代替手段生成可否walk</t>
    <rPh sb="0" eb="2">
      <t>ダイタイ</t>
    </rPh>
    <rPh sb="2" eb="4">
      <t>シュダン</t>
    </rPh>
    <rPh sb="4" eb="6">
      <t>セイセイ</t>
    </rPh>
    <rPh sb="6" eb="8">
      <t>カヒ</t>
    </rPh>
    <phoneticPr fontId="1"/>
  </si>
  <si>
    <t>距離walk</t>
  </si>
  <si>
    <t>所要時間walk</t>
  </si>
  <si>
    <t>代替手段生成可否bus</t>
    <rPh sb="0" eb="2">
      <t>ダイタイ</t>
    </rPh>
    <rPh sb="2" eb="4">
      <t>シュダン</t>
    </rPh>
    <rPh sb="4" eb="6">
      <t>セイセイ</t>
    </rPh>
    <rPh sb="6" eb="8">
      <t>カヒ</t>
    </rPh>
    <phoneticPr fontId="1"/>
  </si>
  <si>
    <t>距離bus</t>
  </si>
  <si>
    <t>所要時間bus</t>
  </si>
  <si>
    <t>費用bus</t>
  </si>
  <si>
    <t>アクセス距離bus</t>
    <rPh sb="4" eb="6">
      <t>キョリ</t>
    </rPh>
    <phoneticPr fontId="1"/>
  </si>
  <si>
    <t>アクセス時間bus</t>
  </si>
  <si>
    <t>イグレス距離bus</t>
    <rPh sb="4" eb="6">
      <t>キョリ</t>
    </rPh>
    <phoneticPr fontId="1"/>
  </si>
  <si>
    <t>イグレス時間bus</t>
  </si>
  <si>
    <t>総所要時間bus</t>
  </si>
  <si>
    <t>yd002</t>
  </si>
  <si>
    <t>その他</t>
  </si>
  <si>
    <t>西区</t>
  </si>
  <si>
    <t>西戸部</t>
  </si>
  <si>
    <t>西戸部町</t>
  </si>
  <si>
    <t>男</t>
  </si>
  <si>
    <t>神奈川県横浜市西区</t>
  </si>
  <si>
    <t>自動車</t>
  </si>
  <si>
    <t>戸部</t>
  </si>
  <si>
    <t>千歳船橋</t>
  </si>
  <si>
    <t>出勤</t>
  </si>
  <si>
    <t>厚木市</t>
  </si>
  <si>
    <t>森の里東</t>
  </si>
  <si>
    <t>青山１</t>
  </si>
  <si>
    <t>愛甲石田</t>
  </si>
  <si>
    <t>yd003</t>
  </si>
  <si>
    <t>幸区</t>
  </si>
  <si>
    <t>幸町</t>
  </si>
  <si>
    <t>中幸町４丁目</t>
  </si>
  <si>
    <t>横須賀市</t>
  </si>
  <si>
    <t>夏島</t>
  </si>
  <si>
    <t>夏島町</t>
  </si>
  <si>
    <t>神奈川県川崎市幸区</t>
  </si>
  <si>
    <t>矢向</t>
  </si>
  <si>
    <t>野島公園</t>
  </si>
  <si>
    <t>yd015</t>
  </si>
  <si>
    <t>戸塚区</t>
  </si>
  <si>
    <t>上矢部</t>
  </si>
  <si>
    <t>上矢部町Ｂ</t>
  </si>
  <si>
    <t>岡津古久</t>
  </si>
  <si>
    <t>日産テクニカル１</t>
  </si>
  <si>
    <t>女</t>
  </si>
  <si>
    <t>神奈川県横浜市戸塚区</t>
  </si>
  <si>
    <t>緑園都市</t>
  </si>
  <si>
    <t>yd016</t>
  </si>
  <si>
    <t>岡田</t>
  </si>
  <si>
    <t>インター南部１Ａ</t>
  </si>
  <si>
    <t>yd026</t>
  </si>
  <si>
    <t>海老名市</t>
  </si>
  <si>
    <t>下今泉</t>
  </si>
  <si>
    <t>下今泉一丁目</t>
  </si>
  <si>
    <t>中区</t>
  </si>
  <si>
    <t>寿</t>
  </si>
  <si>
    <t>万代町</t>
  </si>
  <si>
    <t>神奈川県海老名市</t>
  </si>
  <si>
    <t>鉄道</t>
  </si>
  <si>
    <t>海老名</t>
  </si>
  <si>
    <t>関内</t>
  </si>
  <si>
    <t>yd018</t>
  </si>
  <si>
    <t>神奈川区</t>
  </si>
  <si>
    <t>浦島丘</t>
  </si>
  <si>
    <t>白幡仲町</t>
  </si>
  <si>
    <t>神奈川県横浜市神奈川区</t>
  </si>
  <si>
    <t>白楽</t>
  </si>
  <si>
    <t>yd027</t>
  </si>
  <si>
    <t>常盤町</t>
  </si>
  <si>
    <t>東京都世田谷区</t>
  </si>
  <si>
    <t>学芸大学</t>
  </si>
  <si>
    <t>馬車道</t>
  </si>
  <si>
    <t>yd023</t>
  </si>
  <si>
    <t>旭区</t>
  </si>
  <si>
    <t>中希望ヶ丘</t>
  </si>
  <si>
    <t>中希望が丘</t>
  </si>
  <si>
    <t>真砂町</t>
  </si>
  <si>
    <t>神奈川県横浜市旭区</t>
  </si>
  <si>
    <t>希望ヶ丘</t>
  </si>
  <si>
    <t>yd022</t>
  </si>
  <si>
    <t>矢部</t>
  </si>
  <si>
    <t>矢部町Ａ</t>
  </si>
  <si>
    <t>戸塚</t>
  </si>
  <si>
    <t>yd025</t>
  </si>
  <si>
    <t>業務</t>
  </si>
  <si>
    <t>栄区</t>
  </si>
  <si>
    <t>上郷</t>
  </si>
  <si>
    <t>上郷町Ａ</t>
  </si>
  <si>
    <t>港町</t>
  </si>
  <si>
    <t>神奈川県横浜市栄区</t>
  </si>
  <si>
    <t>港南台</t>
  </si>
  <si>
    <t>yd010</t>
  </si>
  <si>
    <t>買い物</t>
  </si>
  <si>
    <t>公郷</t>
  </si>
  <si>
    <t>公郷３丁目</t>
  </si>
  <si>
    <t>北幸</t>
  </si>
  <si>
    <t>南幸一丁目</t>
  </si>
  <si>
    <t>神奈川県横須賀市</t>
  </si>
  <si>
    <t>衣笠</t>
  </si>
  <si>
    <t>横浜</t>
  </si>
  <si>
    <t>yd008</t>
  </si>
  <si>
    <t>西之谷</t>
  </si>
  <si>
    <t>本牧緑ケ丘</t>
  </si>
  <si>
    <t>本牧</t>
  </si>
  <si>
    <t>本牧町Ａ</t>
  </si>
  <si>
    <t>神奈川県横浜市中区</t>
  </si>
  <si>
    <t>自転車</t>
  </si>
  <si>
    <t>山手</t>
  </si>
  <si>
    <t>元町・中華街</t>
  </si>
  <si>
    <t>yd012</t>
  </si>
  <si>
    <t>今川</t>
  </si>
  <si>
    <t>今宿南町Ｃ</t>
  </si>
  <si>
    <t>伊勢原市</t>
  </si>
  <si>
    <t>東富岡</t>
  </si>
  <si>
    <t>東富岡公園</t>
  </si>
  <si>
    <t>三ツ境</t>
  </si>
  <si>
    <t>yd005</t>
  </si>
  <si>
    <t>柏尾</t>
  </si>
  <si>
    <t>前田町</t>
  </si>
  <si>
    <t>東戸塚</t>
  </si>
  <si>
    <t>品濃町Ｂ</t>
  </si>
  <si>
    <t>徒歩</t>
  </si>
  <si>
    <t>yd011</t>
  </si>
  <si>
    <t>駅南</t>
  </si>
  <si>
    <t>旭町５</t>
  </si>
  <si>
    <t>神奈川県厚木市</t>
  </si>
  <si>
    <t>本厚木</t>
  </si>
  <si>
    <t>yd028</t>
  </si>
  <si>
    <t>海岸通</t>
  </si>
  <si>
    <t>自動車</t>
    <rPh sb="0" eb="3">
      <t>ジドウシャ</t>
    </rPh>
    <phoneticPr fontId="1"/>
  </si>
  <si>
    <t>yd013</t>
  </si>
  <si>
    <t>岡野</t>
  </si>
  <si>
    <t>西平沼町</t>
  </si>
  <si>
    <t>みなとみらい</t>
  </si>
  <si>
    <t>みなとみらい三丁目</t>
  </si>
  <si>
    <t>平沼橋</t>
  </si>
  <si>
    <t>新高島</t>
  </si>
  <si>
    <t>yd017</t>
  </si>
  <si>
    <t>山手町</t>
  </si>
  <si>
    <t>石川町</t>
  </si>
  <si>
    <t>野毛</t>
  </si>
  <si>
    <t>桜木町Ａ</t>
  </si>
  <si>
    <t>桜木町</t>
  </si>
  <si>
    <t>娯楽</t>
  </si>
  <si>
    <t>北仲通五丁目</t>
  </si>
  <si>
    <t>海浜幕張</t>
  </si>
  <si>
    <t>鶴屋</t>
  </si>
  <si>
    <t>鶴屋町</t>
  </si>
  <si>
    <t>尾上町</t>
  </si>
  <si>
    <t>横浜公園</t>
  </si>
  <si>
    <t>帰宅</t>
  </si>
  <si>
    <t>三ッ沢下町</t>
  </si>
  <si>
    <t>帰社</t>
  </si>
  <si>
    <t>日本大通</t>
  </si>
  <si>
    <t>みなとみらい四丁目</t>
  </si>
  <si>
    <t>高島町</t>
  </si>
  <si>
    <t>食事</t>
  </si>
  <si>
    <t>高島</t>
  </si>
  <si>
    <t>高島二丁目</t>
  </si>
  <si>
    <t>川上町Ｃ</t>
  </si>
  <si>
    <t>南区</t>
  </si>
  <si>
    <t>中村</t>
  </si>
  <si>
    <t>中村町</t>
  </si>
  <si>
    <t>浦舟町</t>
  </si>
  <si>
    <t>高根町</t>
  </si>
  <si>
    <t>吉野町</t>
  </si>
  <si>
    <t>黄金町</t>
  </si>
  <si>
    <t>名瀬町Ｅ</t>
  </si>
  <si>
    <t>高森北</t>
  </si>
  <si>
    <t>日産テクニカルセンター</t>
  </si>
  <si>
    <t>岡野二丁目</t>
  </si>
  <si>
    <t>万騎が原</t>
  </si>
  <si>
    <t>南本宿町Ａ</t>
  </si>
  <si>
    <t>二俣川</t>
  </si>
  <si>
    <t>yd004</t>
  </si>
  <si>
    <t>駅北</t>
  </si>
  <si>
    <t>寿町１</t>
  </si>
  <si>
    <t>泉区</t>
  </si>
  <si>
    <t>岡津北</t>
  </si>
  <si>
    <t>緑園四丁目</t>
  </si>
  <si>
    <t>神奈川県横浜市泉区</t>
  </si>
  <si>
    <t>西太子堂</t>
  </si>
  <si>
    <t>上郷一丁目</t>
  </si>
  <si>
    <t>海老名駅東口</t>
  </si>
  <si>
    <t>yd029</t>
  </si>
  <si>
    <t>バス</t>
  </si>
  <si>
    <t>yd014</t>
  </si>
  <si>
    <t>等々力</t>
  </si>
  <si>
    <t>yd019</t>
  </si>
  <si>
    <t>鶴見区</t>
  </si>
  <si>
    <t>上の宮</t>
  </si>
  <si>
    <t>北寺尾六丁目</t>
  </si>
  <si>
    <t>大倉山</t>
  </si>
  <si>
    <t>保土ケ谷区</t>
  </si>
  <si>
    <t>岩井</t>
  </si>
  <si>
    <t>岩井町</t>
  </si>
  <si>
    <t>保土ヶ谷</t>
  </si>
  <si>
    <t>旭町１</t>
  </si>
  <si>
    <t>高島一丁目</t>
  </si>
  <si>
    <t>本牧原Ａ</t>
  </si>
  <si>
    <t>みなとみらい二丁目</t>
  </si>
  <si>
    <t>yd006</t>
  </si>
  <si>
    <t>戸塚町Ｂ</t>
  </si>
  <si>
    <t>元町</t>
  </si>
  <si>
    <t>平沼</t>
  </si>
  <si>
    <t>平沼二丁目</t>
  </si>
  <si>
    <t>山下</t>
  </si>
  <si>
    <t>山下町</t>
  </si>
  <si>
    <t>日本大通り</t>
  </si>
  <si>
    <t>港北区</t>
  </si>
  <si>
    <t>新横浜</t>
  </si>
  <si>
    <t>新横浜二丁目</t>
  </si>
  <si>
    <t>本町</t>
  </si>
  <si>
    <t>小港町</t>
  </si>
  <si>
    <t>水道橋</t>
  </si>
  <si>
    <t>港南区</t>
  </si>
  <si>
    <t>上大岡西</t>
  </si>
  <si>
    <t>上大岡西一丁目</t>
  </si>
  <si>
    <t>追浜</t>
  </si>
  <si>
    <t>上大岡</t>
  </si>
  <si>
    <t>みなとみらい６丁目Ｂ</t>
  </si>
  <si>
    <t>国分</t>
  </si>
  <si>
    <t>中央一丁目Ａ</t>
  </si>
  <si>
    <t>吉田町Ａ</t>
  </si>
  <si>
    <t>妻田</t>
  </si>
  <si>
    <t>妻田南１</t>
  </si>
  <si>
    <t>妻田南２Ｂ</t>
  </si>
  <si>
    <t>愛甲</t>
  </si>
  <si>
    <t>宮東</t>
  </si>
  <si>
    <t>散歩･回遊</t>
  </si>
  <si>
    <t>中里</t>
  </si>
  <si>
    <t>中里一丁目</t>
  </si>
  <si>
    <t>弘明寺</t>
  </si>
  <si>
    <t>yd021</t>
  </si>
  <si>
    <t>藤沢市</t>
  </si>
  <si>
    <t>本町一丁目</t>
  </si>
  <si>
    <t>緑区</t>
  </si>
  <si>
    <t>中山</t>
  </si>
  <si>
    <t>台村町Ａ</t>
  </si>
  <si>
    <t>神奈川県茅ヶ崎市</t>
  </si>
  <si>
    <t>藤沢本町</t>
  </si>
  <si>
    <t>小菅ヶ谷</t>
  </si>
  <si>
    <t>小菅ヶ谷一丁目</t>
  </si>
  <si>
    <t>本郷台</t>
  </si>
  <si>
    <t>茅ヶ崎市</t>
  </si>
  <si>
    <t>東海岸北</t>
  </si>
  <si>
    <t>東海岸北二丁目</t>
  </si>
  <si>
    <t>茅ヶ崎</t>
  </si>
  <si>
    <t>吉田</t>
  </si>
  <si>
    <t>吉田町Ｂ</t>
  </si>
  <si>
    <t>本宿</t>
  </si>
  <si>
    <t>本村町</t>
  </si>
  <si>
    <t>yd001</t>
  </si>
  <si>
    <t>新山下</t>
  </si>
  <si>
    <t>新山下二丁目</t>
  </si>
  <si>
    <t>仲手原</t>
  </si>
  <si>
    <t>仲手原二丁目</t>
  </si>
  <si>
    <t>妙蓮寺</t>
  </si>
  <si>
    <t>本郷</t>
  </si>
  <si>
    <t>麦田町</t>
  </si>
  <si>
    <t>金沢区</t>
  </si>
  <si>
    <t>幸浦南</t>
  </si>
  <si>
    <t>幸浦二丁目</t>
  </si>
  <si>
    <t>並木中央</t>
  </si>
  <si>
    <t>yd024</t>
  </si>
  <si>
    <t>多摩区</t>
  </si>
  <si>
    <t>宿河原</t>
  </si>
  <si>
    <t>宿河原４丁目Ａ</t>
  </si>
  <si>
    <t>篠原東</t>
  </si>
  <si>
    <t>菊名一丁目</t>
  </si>
  <si>
    <t>神奈川県川崎市多摩区</t>
  </si>
  <si>
    <t>登戸</t>
  </si>
  <si>
    <t>新本牧</t>
  </si>
  <si>
    <t>本牧原Ｂ</t>
  </si>
  <si>
    <t>紅葉ヶ丘</t>
  </si>
  <si>
    <t>戸部本町</t>
  </si>
  <si>
    <t>yd020</t>
  </si>
  <si>
    <t>大口通</t>
  </si>
  <si>
    <t>大口</t>
  </si>
  <si>
    <t>中野</t>
  </si>
  <si>
    <t>桂町</t>
  </si>
  <si>
    <t>yd007</t>
  </si>
  <si>
    <t>西台</t>
  </si>
  <si>
    <t>平沼一丁目</t>
  </si>
  <si>
    <t>赤坂</t>
  </si>
  <si>
    <t>吉浜町</t>
  </si>
  <si>
    <t>幸ヶ谷</t>
  </si>
  <si>
    <t>栄町</t>
  </si>
  <si>
    <t>反町</t>
  </si>
  <si>
    <t>池袋</t>
  </si>
  <si>
    <t>神奈川</t>
  </si>
  <si>
    <t>二俣川一丁目</t>
  </si>
  <si>
    <t>さちが丘</t>
  </si>
  <si>
    <t>二俣川２丁目</t>
  </si>
  <si>
    <t>金港町</t>
  </si>
  <si>
    <t>斉藤分町</t>
  </si>
  <si>
    <t>西神奈川二丁目</t>
  </si>
  <si>
    <t>東白楽</t>
  </si>
  <si>
    <t>代々木公園</t>
  </si>
  <si>
    <t>東海岸北一丁目</t>
  </si>
  <si>
    <t>北口</t>
  </si>
  <si>
    <t>新栄町</t>
  </si>
  <si>
    <t>北幸一丁目</t>
  </si>
  <si>
    <t>南口</t>
  </si>
  <si>
    <t>中町４</t>
  </si>
  <si>
    <t>中町２Ａ</t>
  </si>
  <si>
    <t>乃木坂</t>
  </si>
  <si>
    <t>六郷土手</t>
  </si>
  <si>
    <t>大宮町</t>
  </si>
  <si>
    <t>川崎</t>
  </si>
  <si>
    <t>みなとみらい一丁目</t>
  </si>
  <si>
    <t>宿河原３丁目</t>
  </si>
  <si>
    <t>二重橋前</t>
  </si>
  <si>
    <t>野毛町</t>
  </si>
  <si>
    <t>湯島</t>
  </si>
  <si>
    <t>自由が丘</t>
  </si>
  <si>
    <t>大矢部</t>
  </si>
  <si>
    <t>大矢部３丁目</t>
  </si>
  <si>
    <t>北久里浜</t>
  </si>
  <si>
    <t>表参道</t>
  </si>
  <si>
    <t>新港一丁目</t>
  </si>
  <si>
    <t>京成上野</t>
  </si>
  <si>
    <t>長者</t>
  </si>
  <si>
    <t>山田町</t>
  </si>
  <si>
    <t>伊勢佐木長者町</t>
  </si>
  <si>
    <t>菊名南</t>
  </si>
  <si>
    <t>菊名二丁目</t>
  </si>
  <si>
    <t>千歳町</t>
  </si>
  <si>
    <t>西神奈川</t>
  </si>
  <si>
    <t>西神奈川一丁目</t>
  </si>
  <si>
    <t>妻田東３</t>
  </si>
  <si>
    <t>松見</t>
  </si>
  <si>
    <t>松見町</t>
  </si>
  <si>
    <t>東神奈川</t>
  </si>
  <si>
    <t>東神奈川一丁目</t>
  </si>
  <si>
    <t>妻田北１Ａ</t>
  </si>
  <si>
    <t>踊場</t>
  </si>
  <si>
    <t>西新宿</t>
  </si>
  <si>
    <t>六角橋</t>
  </si>
  <si>
    <t>六角橋五丁目</t>
  </si>
  <si>
    <t>岸根公園</t>
  </si>
  <si>
    <t>神之木台</t>
  </si>
  <si>
    <t>神之木町</t>
  </si>
  <si>
    <t>都庁前［折返］</t>
  </si>
  <si>
    <t>入江二丁目</t>
  </si>
  <si>
    <t>南新宿</t>
  </si>
  <si>
    <t>六本木一丁目</t>
  </si>
  <si>
    <t>本郷町</t>
  </si>
  <si>
    <t>磯子区</t>
  </si>
  <si>
    <t>森２</t>
  </si>
  <si>
    <t>中原一丁目</t>
  </si>
  <si>
    <t>屏風浦</t>
  </si>
  <si>
    <t>森三丁目</t>
  </si>
  <si>
    <t>みなとみらい五丁目Ｂ</t>
  </si>
  <si>
    <t>新磯子</t>
  </si>
  <si>
    <t>磯子一丁目</t>
  </si>
  <si>
    <t>根岸</t>
  </si>
  <si>
    <t>新中原</t>
  </si>
  <si>
    <t>新中原町</t>
  </si>
  <si>
    <t>新山下三丁目</t>
  </si>
  <si>
    <t>菊名三丁目</t>
  </si>
  <si>
    <t>菊名</t>
  </si>
  <si>
    <t>麻布十番</t>
  </si>
  <si>
    <t>酒井</t>
  </si>
  <si>
    <t>インター南部２Ａ</t>
  </si>
  <si>
    <t>明治神宮前</t>
  </si>
  <si>
    <t>北本</t>
  </si>
  <si>
    <t>白幡</t>
  </si>
  <si>
    <t>白幡上町</t>
  </si>
  <si>
    <t>田園調布</t>
  </si>
  <si>
    <t>内田町</t>
  </si>
  <si>
    <t>原宿</t>
  </si>
  <si>
    <t>赤坂見附</t>
  </si>
  <si>
    <t>羽衣</t>
  </si>
  <si>
    <t>伊勢佐木町Ａ</t>
  </si>
  <si>
    <t>馬場１</t>
  </si>
  <si>
    <t>馬場三丁目</t>
  </si>
  <si>
    <t>東寺尾</t>
  </si>
  <si>
    <t>東寺尾一丁目</t>
  </si>
  <si>
    <t>ＪＲ海老名駅</t>
  </si>
  <si>
    <t>宮川町</t>
  </si>
  <si>
    <t>日ノ出町</t>
  </si>
  <si>
    <t>台町</t>
  </si>
  <si>
    <t>本町六丁目</t>
  </si>
  <si>
    <t>鉄道博物館</t>
  </si>
  <si>
    <t>堀川町Ａ</t>
  </si>
  <si>
    <t>川崎区</t>
  </si>
  <si>
    <t>桜本</t>
  </si>
  <si>
    <t>桜本１丁目</t>
  </si>
  <si>
    <t>浜川崎</t>
  </si>
  <si>
    <t>洗足</t>
  </si>
  <si>
    <t>尻手</t>
  </si>
  <si>
    <t>南幸二丁目</t>
  </si>
  <si>
    <t>登戸Ａ</t>
  </si>
  <si>
    <t>向ヶ丘遊園</t>
  </si>
  <si>
    <t>宮本</t>
  </si>
  <si>
    <t>駅前本町</t>
  </si>
  <si>
    <t>東希望ヶ丘</t>
  </si>
  <si>
    <t>東希望が丘</t>
  </si>
  <si>
    <t>上野町</t>
  </si>
  <si>
    <t>片倉１</t>
  </si>
  <si>
    <t>片倉一丁目</t>
  </si>
  <si>
    <t>片倉町</t>
  </si>
  <si>
    <t>天王寺</t>
  </si>
  <si>
    <t>神戸町</t>
  </si>
  <si>
    <t>星川</t>
  </si>
  <si>
    <t>子安通</t>
  </si>
  <si>
    <t>子安</t>
  </si>
  <si>
    <t>片倉町Ｂ</t>
  </si>
  <si>
    <t>緑園三丁目</t>
  </si>
  <si>
    <t>羽衣町</t>
  </si>
  <si>
    <t>新木場</t>
  </si>
  <si>
    <t>田谷西</t>
  </si>
  <si>
    <t>田谷町Ａ</t>
  </si>
  <si>
    <t>大船</t>
  </si>
  <si>
    <t>六角橋一丁目</t>
  </si>
  <si>
    <t>栗田谷</t>
  </si>
  <si>
    <t>六角橋四丁目</t>
  </si>
  <si>
    <t>森一丁目</t>
  </si>
  <si>
    <t>磯子</t>
  </si>
  <si>
    <t>鶴見</t>
  </si>
  <si>
    <t>鶴見中央三丁目Ａ</t>
  </si>
  <si>
    <t>住吉町</t>
  </si>
  <si>
    <t>渋谷</t>
  </si>
  <si>
    <t>鶴見中央一丁目</t>
  </si>
  <si>
    <t>鶴見中央四丁目Ａ</t>
  </si>
  <si>
    <t>白幡町</t>
  </si>
  <si>
    <t>柏町</t>
  </si>
  <si>
    <t>南万騎が原</t>
  </si>
  <si>
    <t>蓬莱町</t>
  </si>
  <si>
    <t>yd030</t>
  </si>
  <si>
    <t>宿</t>
  </si>
  <si>
    <t>神奈川県相模原市</t>
  </si>
  <si>
    <t>千若</t>
  </si>
  <si>
    <t>千若町</t>
  </si>
  <si>
    <t>仲木戸</t>
  </si>
  <si>
    <t>北仲通六丁目</t>
  </si>
  <si>
    <t>元浜町</t>
  </si>
  <si>
    <t>町田</t>
  </si>
  <si>
    <t>青山２</t>
  </si>
  <si>
    <t>大和市</t>
  </si>
  <si>
    <t>中央森林東</t>
  </si>
  <si>
    <t>中央森林東１北</t>
  </si>
  <si>
    <t>鶴間</t>
  </si>
  <si>
    <t>曙町</t>
  </si>
  <si>
    <t>国分北二丁目Ａ</t>
  </si>
  <si>
    <t>座間市</t>
  </si>
  <si>
    <t>栗原南部</t>
  </si>
  <si>
    <t>南栗原六丁目</t>
  </si>
  <si>
    <t>金田</t>
  </si>
  <si>
    <t>金ノ御嶽</t>
  </si>
  <si>
    <t>座間</t>
  </si>
  <si>
    <t>入谷</t>
  </si>
  <si>
    <t>大豆戸町Ａ</t>
  </si>
  <si>
    <t>愛名緑地Ａ</t>
  </si>
  <si>
    <t>立野</t>
  </si>
  <si>
    <t>新山下一丁目</t>
  </si>
  <si>
    <t>本牧荒井</t>
  </si>
  <si>
    <t>不老町</t>
  </si>
  <si>
    <t>国会議事堂前</t>
  </si>
  <si>
    <t>中之御所</t>
  </si>
  <si>
    <t>葉山町</t>
  </si>
  <si>
    <t>上山口</t>
    <rPh sb="0" eb="3">
      <t>カミヤマグチ</t>
    </rPh>
    <phoneticPr fontId="1"/>
  </si>
  <si>
    <t>正吟</t>
  </si>
  <si>
    <t>新逗子</t>
  </si>
  <si>
    <t>河原口</t>
  </si>
  <si>
    <t>河原口水道道</t>
  </si>
  <si>
    <t>中目黒</t>
  </si>
  <si>
    <t>yd009</t>
  </si>
  <si>
    <t>広尾</t>
  </si>
  <si>
    <t>多摩川</t>
  </si>
  <si>
    <t>六浦</t>
  </si>
  <si>
    <t>六浦東一丁目</t>
  </si>
  <si>
    <t>師岡</t>
  </si>
  <si>
    <t>師岡町</t>
  </si>
  <si>
    <t>綱島</t>
  </si>
  <si>
    <t>日野西</t>
  </si>
  <si>
    <t>港南台五丁目</t>
  </si>
  <si>
    <t>小菅ヶ谷三丁目</t>
  </si>
  <si>
    <t>相模原市</t>
  </si>
  <si>
    <t>若松</t>
  </si>
  <si>
    <t>若松５丁目</t>
  </si>
  <si>
    <t>国分南一丁目</t>
  </si>
  <si>
    <t>相模大野</t>
  </si>
  <si>
    <t>小田原市</t>
  </si>
  <si>
    <t>大同毛織</t>
  </si>
  <si>
    <t>鴨宮</t>
  </si>
  <si>
    <t>戸部町</t>
  </si>
  <si>
    <t>港南台四丁目</t>
  </si>
  <si>
    <t>箱根町</t>
  </si>
  <si>
    <t>湯本旧街道</t>
  </si>
  <si>
    <t>神明町</t>
  </si>
  <si>
    <t>箱根湯本</t>
  </si>
  <si>
    <t>白金台</t>
  </si>
  <si>
    <t>ｻｲｸﾘﾝｸﾞ</t>
  </si>
  <si>
    <t>北池袋</t>
  </si>
  <si>
    <t>中新田</t>
  </si>
  <si>
    <t>中新田一丁目Ｃ</t>
  </si>
  <si>
    <t>寒川町</t>
  </si>
  <si>
    <t>宮山北</t>
  </si>
  <si>
    <t>厚木</t>
  </si>
  <si>
    <t>宮山</t>
  </si>
  <si>
    <t>西横浜</t>
  </si>
  <si>
    <t>宮山南</t>
  </si>
  <si>
    <t>下</t>
  </si>
  <si>
    <t>幸浦</t>
  </si>
  <si>
    <t>宮崎町</t>
  </si>
  <si>
    <t>茗荷谷</t>
  </si>
  <si>
    <t>酒匂</t>
  </si>
  <si>
    <t>大道西</t>
  </si>
  <si>
    <t>南鴨宮</t>
  </si>
  <si>
    <t>南鴨宮２丁目住居</t>
  </si>
  <si>
    <t>富岡東</t>
  </si>
  <si>
    <t>富岡東二丁目</t>
  </si>
  <si>
    <t>南部市場</t>
  </si>
  <si>
    <t>下新田</t>
  </si>
  <si>
    <t>七畝田準工</t>
  </si>
  <si>
    <t>神泉</t>
  </si>
  <si>
    <t>新港二丁目</t>
  </si>
  <si>
    <t>中新田五丁目Ａ</t>
  </si>
  <si>
    <t>高津区</t>
  </si>
  <si>
    <t>久地</t>
  </si>
  <si>
    <t>久地４丁目</t>
  </si>
  <si>
    <t>青葉区</t>
  </si>
  <si>
    <t>奈良東</t>
  </si>
  <si>
    <t>奈良町Ａ</t>
  </si>
  <si>
    <t>こどもの国</t>
  </si>
  <si>
    <t>篠原東一丁目</t>
  </si>
  <si>
    <t>塩浜</t>
  </si>
  <si>
    <t>池上新町３丁目</t>
  </si>
  <si>
    <t>川崎大師</t>
  </si>
  <si>
    <t>古淵</t>
  </si>
  <si>
    <t>古淵３丁目</t>
  </si>
  <si>
    <t>港町Ａ</t>
  </si>
  <si>
    <t>平塚市</t>
  </si>
  <si>
    <t>八幡</t>
  </si>
  <si>
    <t>西八幡一丁目Ａ</t>
  </si>
  <si>
    <t>平塚</t>
  </si>
  <si>
    <t>岡沢</t>
  </si>
  <si>
    <t>常盤台Ａ</t>
  </si>
  <si>
    <t>三ッ沢上町</t>
  </si>
  <si>
    <t>間門</t>
  </si>
  <si>
    <t>本牧三之谷Ａ</t>
  </si>
  <si>
    <t>三軒茶屋</t>
  </si>
  <si>
    <t>富家町</t>
  </si>
  <si>
    <t>立町</t>
  </si>
  <si>
    <t>川辺町</t>
  </si>
  <si>
    <t>和田町</t>
  </si>
  <si>
    <t>峰岡</t>
  </si>
  <si>
    <t>峰岡町</t>
  </si>
  <si>
    <t>和田一丁目</t>
  </si>
  <si>
    <t>上平間</t>
  </si>
  <si>
    <t>上平間Ｂ</t>
  </si>
  <si>
    <t>伊勢原</t>
  </si>
  <si>
    <t>若松６丁目</t>
  </si>
  <si>
    <t>桜ヶ丘</t>
  </si>
  <si>
    <t>花見台</t>
  </si>
  <si>
    <t>仏向</t>
  </si>
  <si>
    <t>仏向町Ｂ</t>
  </si>
  <si>
    <t>上星川</t>
  </si>
  <si>
    <t>駒沢大学</t>
  </si>
  <si>
    <t>衣笠栄</t>
  </si>
  <si>
    <t>衣笠栄２丁目</t>
  </si>
  <si>
    <t>太尾</t>
  </si>
  <si>
    <t>太尾町Ａ</t>
  </si>
  <si>
    <t>本牧宮原Ｂ</t>
  </si>
  <si>
    <t>御成門</t>
  </si>
  <si>
    <t>田村町</t>
  </si>
  <si>
    <t>緑ヶ丘</t>
  </si>
  <si>
    <t>緑ヶ丘四丁目</t>
  </si>
  <si>
    <t>相武台前</t>
  </si>
  <si>
    <t>中原区</t>
  </si>
  <si>
    <t>丸子</t>
  </si>
  <si>
    <t>新丸子東３丁目</t>
  </si>
  <si>
    <t>武蔵小杉</t>
  </si>
  <si>
    <t>小田急電車基地</t>
  </si>
  <si>
    <t>中央二丁目Ｂ</t>
  </si>
  <si>
    <t>中央一丁目Ｄ</t>
  </si>
  <si>
    <t>愛名緑地Ｂ</t>
  </si>
  <si>
    <t>石田</t>
  </si>
  <si>
    <t>伊志田高校</t>
  </si>
  <si>
    <t>相模大塚</t>
  </si>
  <si>
    <t>桜森一丁目</t>
  </si>
  <si>
    <t>若宮Ａ</t>
  </si>
  <si>
    <t>海老名駅西口</t>
  </si>
  <si>
    <t>相生町</t>
  </si>
  <si>
    <t>中央二丁目</t>
  </si>
  <si>
    <t>左近山</t>
  </si>
  <si>
    <t>市沢町Ａ</t>
  </si>
  <si>
    <t>鶴ヶ峰</t>
  </si>
  <si>
    <t>中央一丁目</t>
  </si>
  <si>
    <t>東柏ヶ谷</t>
  </si>
  <si>
    <t>東柏ケ谷二丁目Ｂ</t>
  </si>
  <si>
    <t>さがみ野</t>
  </si>
  <si>
    <t>石田南口</t>
  </si>
  <si>
    <t>北仲通</t>
  </si>
  <si>
    <t>相模原</t>
  </si>
  <si>
    <t>相模原４丁目</t>
  </si>
  <si>
    <t>並木南</t>
  </si>
  <si>
    <t>並木二丁目</t>
  </si>
  <si>
    <t>京急富岡</t>
  </si>
  <si>
    <t>岡田四丁目Ａ</t>
  </si>
  <si>
    <t>寒川</t>
  </si>
  <si>
    <t>小野</t>
  </si>
  <si>
    <t>桂木</t>
  </si>
  <si>
    <t>岡田七丁目Ａ</t>
  </si>
  <si>
    <t>水道局</t>
  </si>
  <si>
    <t>西神奈川三丁目</t>
  </si>
  <si>
    <t>小杉</t>
  </si>
  <si>
    <t>小杉町３丁目</t>
  </si>
  <si>
    <t>みなとみらい６丁目Ａ</t>
  </si>
  <si>
    <t>都筑区</t>
  </si>
  <si>
    <t>茅ヶ崎中央</t>
  </si>
  <si>
    <t>センター南</t>
  </si>
  <si>
    <t>吉田町</t>
  </si>
  <si>
    <t>星川一丁目</t>
  </si>
  <si>
    <t>中幸町１丁目</t>
  </si>
  <si>
    <t>木月</t>
  </si>
  <si>
    <t>木月３丁目</t>
  </si>
  <si>
    <t>元住吉</t>
  </si>
  <si>
    <t>本牧和田</t>
  </si>
  <si>
    <t>井土ヶ谷下</t>
  </si>
  <si>
    <t>花之木町</t>
  </si>
  <si>
    <t>井土ヶ谷</t>
  </si>
  <si>
    <t>東逗子</t>
  </si>
  <si>
    <t>後楽園</t>
  </si>
  <si>
    <t>荏原中延</t>
  </si>
  <si>
    <t>伊勢町</t>
  </si>
  <si>
    <t>天王町</t>
  </si>
  <si>
    <t>用賀</t>
  </si>
  <si>
    <t>本町五丁目</t>
  </si>
  <si>
    <t>神奈川新町</t>
  </si>
  <si>
    <t>田端</t>
  </si>
  <si>
    <t>堰</t>
  </si>
  <si>
    <t>堰２丁目</t>
  </si>
  <si>
    <t>太田町</t>
  </si>
  <si>
    <t>今井</t>
  </si>
  <si>
    <t>今井町</t>
  </si>
  <si>
    <t>堰１丁目Ａ</t>
  </si>
  <si>
    <t>柏ヶ谷</t>
  </si>
  <si>
    <t>相鉄電車基地</t>
  </si>
  <si>
    <t>かしわ台</t>
  </si>
  <si>
    <t>鶴ヶ峰二丁目</t>
  </si>
  <si>
    <t>淡路町</t>
  </si>
  <si>
    <t>滝頭</t>
  </si>
  <si>
    <t>滝頭三丁目</t>
  </si>
  <si>
    <t>蒔田</t>
  </si>
  <si>
    <t>八潮</t>
  </si>
  <si>
    <t>麻溝台</t>
  </si>
  <si>
    <t>麻溝台５丁目</t>
  </si>
  <si>
    <t>下溝</t>
  </si>
  <si>
    <t>京王八王子</t>
  </si>
  <si>
    <t>岡野一丁目</t>
  </si>
  <si>
    <t>鎌倉市</t>
  </si>
  <si>
    <t>雪ノ下</t>
  </si>
  <si>
    <t>雪ノ下二丁目イ</t>
  </si>
  <si>
    <t>鎌倉</t>
  </si>
  <si>
    <t>雪ノ下三丁目</t>
  </si>
  <si>
    <t>山野上原</t>
  </si>
  <si>
    <t>中尾</t>
  </si>
  <si>
    <t>中尾二丁目</t>
  </si>
  <si>
    <t>八王子</t>
  </si>
  <si>
    <t>雪ノ下二丁目</t>
  </si>
  <si>
    <t>京王片倉</t>
  </si>
  <si>
    <t>下田</t>
  </si>
  <si>
    <t>日吉二丁目</t>
  </si>
  <si>
    <t>日吉</t>
  </si>
  <si>
    <t>堀切菖蒲園</t>
  </si>
  <si>
    <t>井田</t>
  </si>
  <si>
    <t>井田２丁目</t>
  </si>
  <si>
    <t>上丸子八幡町Ｂ</t>
  </si>
  <si>
    <t>代々木八幡</t>
  </si>
  <si>
    <t>東寺尾五丁目</t>
  </si>
  <si>
    <t>生麦</t>
  </si>
  <si>
    <t>岸谷</t>
  </si>
  <si>
    <t>岸谷三丁目</t>
  </si>
  <si>
    <t>六角橋三丁目</t>
  </si>
  <si>
    <t>篠原</t>
  </si>
  <si>
    <t>篠原町</t>
  </si>
  <si>
    <t>駒場東大前</t>
  </si>
  <si>
    <t>上郷三丁目</t>
  </si>
  <si>
    <t>八景島</t>
  </si>
  <si>
    <t>厚木航空基地</t>
  </si>
  <si>
    <t>厚木航空基地１</t>
  </si>
  <si>
    <t>江戸川橋</t>
  </si>
  <si>
    <t>石田北口</t>
  </si>
  <si>
    <t>代々木上原</t>
  </si>
  <si>
    <t>東柏ケ谷三丁目</t>
  </si>
  <si>
    <t>市の坪</t>
  </si>
  <si>
    <t>市ノ坪</t>
  </si>
  <si>
    <t>下神明</t>
  </si>
  <si>
    <t>桜森三丁目</t>
  </si>
  <si>
    <t>南幸町</t>
  </si>
  <si>
    <t>南幸町１丁目</t>
  </si>
  <si>
    <t>尾山台</t>
  </si>
  <si>
    <t>神奈川本町</t>
  </si>
  <si>
    <t>新代田</t>
  </si>
  <si>
    <t>新横浜一丁目</t>
  </si>
  <si>
    <t>小机</t>
  </si>
  <si>
    <t>木月１丁目</t>
  </si>
  <si>
    <t>岡沢町Ａ</t>
  </si>
  <si>
    <t>豊岡町</t>
  </si>
  <si>
    <t>新宿西口</t>
  </si>
  <si>
    <t>流通センター</t>
  </si>
  <si>
    <t>有楽町</t>
  </si>
  <si>
    <t>神明前</t>
  </si>
  <si>
    <t>代田橋</t>
  </si>
  <si>
    <t>京急川崎</t>
  </si>
  <si>
    <t>大鳥居</t>
  </si>
  <si>
    <t>釜利谷</t>
  </si>
  <si>
    <t>釜利谷西一丁目</t>
  </si>
  <si>
    <t>金沢文庫</t>
  </si>
  <si>
    <t>城南１</t>
  </si>
  <si>
    <t>城南四丁目</t>
  </si>
  <si>
    <t>辻堂</t>
  </si>
  <si>
    <t>綱島西</t>
  </si>
  <si>
    <t>綱島西一丁目</t>
  </si>
  <si>
    <t>永田</t>
  </si>
  <si>
    <t>永田みなみ台</t>
  </si>
  <si>
    <t>宮元町</t>
  </si>
  <si>
    <t>大黒</t>
  </si>
  <si>
    <t>大黒町</t>
  </si>
  <si>
    <t>生麦一丁目</t>
  </si>
  <si>
    <t>生麦二丁目Ａ</t>
  </si>
  <si>
    <t>飯田橋</t>
  </si>
  <si>
    <t>志村坂上</t>
  </si>
  <si>
    <t>芹沢</t>
  </si>
  <si>
    <t>中之谷</t>
  </si>
  <si>
    <t>香川</t>
  </si>
  <si>
    <t>六浦東二丁目</t>
  </si>
  <si>
    <t>国立競技場</t>
  </si>
  <si>
    <t>小林</t>
  </si>
  <si>
    <t>板橋</t>
  </si>
  <si>
    <t>大窪支所</t>
  </si>
  <si>
    <t>箱根板橋</t>
  </si>
  <si>
    <t>宿河原１丁目Ａ</t>
  </si>
  <si>
    <t>牛久保</t>
  </si>
  <si>
    <t>牛久保西三丁目</t>
  </si>
  <si>
    <t>荏田東</t>
  </si>
  <si>
    <t>荏田町Ｃ</t>
  </si>
  <si>
    <t>中川</t>
  </si>
  <si>
    <t>あざみ野</t>
  </si>
  <si>
    <t>都立大学</t>
  </si>
  <si>
    <t>栄町１丁目</t>
  </si>
  <si>
    <t>小田原</t>
  </si>
  <si>
    <t>小向</t>
  </si>
  <si>
    <t>小向仲野町</t>
  </si>
  <si>
    <t>山内</t>
  </si>
  <si>
    <t>橋本町</t>
  </si>
  <si>
    <t>矢口渡</t>
  </si>
  <si>
    <t>中堰</t>
  </si>
  <si>
    <t>二ッ谷町</t>
  </si>
  <si>
    <t>南大沢</t>
  </si>
  <si>
    <t>相模大野３丁目</t>
  </si>
  <si>
    <t>つきみ野</t>
  </si>
  <si>
    <t>羽沢</t>
  </si>
  <si>
    <t>羽沢町Ａ</t>
  </si>
  <si>
    <t>西谷</t>
  </si>
  <si>
    <t>老松</t>
  </si>
  <si>
    <t>老松町</t>
  </si>
  <si>
    <t>篠原東三丁目</t>
  </si>
  <si>
    <t>富士塚</t>
  </si>
  <si>
    <t>富士塚二丁目</t>
  </si>
  <si>
    <t>西寺尾</t>
  </si>
  <si>
    <t>西寺尾一丁目</t>
  </si>
  <si>
    <t>東神奈川二丁目</t>
  </si>
  <si>
    <t>鳥越</t>
  </si>
  <si>
    <t>和泉</t>
  </si>
  <si>
    <t>和泉町Ｂ</t>
  </si>
  <si>
    <t>いずみ野</t>
  </si>
  <si>
    <t>逗子市</t>
  </si>
  <si>
    <t>逗子</t>
  </si>
  <si>
    <t>逗子１丁目</t>
  </si>
  <si>
    <t>都岡</t>
  </si>
  <si>
    <t>都岡町Ａ</t>
  </si>
  <si>
    <t>茅ヶ崎南三丁目</t>
  </si>
  <si>
    <t>鶴見川</t>
  </si>
  <si>
    <t>綱島西二丁目Ｃ</t>
  </si>
  <si>
    <t>内幸町</t>
  </si>
  <si>
    <t>庄戸</t>
  </si>
  <si>
    <t>庄戸一丁目</t>
  </si>
  <si>
    <t>丸山</t>
  </si>
  <si>
    <t>丸山二丁目</t>
  </si>
  <si>
    <t>伊勢佐木町Ｂ</t>
  </si>
  <si>
    <t>新町</t>
  </si>
  <si>
    <t>瀬谷区</t>
  </si>
  <si>
    <t>阿久和西</t>
  </si>
  <si>
    <t>阿久和西一丁目</t>
  </si>
  <si>
    <t>中央一丁目Ｃ</t>
  </si>
  <si>
    <t>西武新宿</t>
  </si>
  <si>
    <t>東新宿</t>
  </si>
  <si>
    <t>新御茶ノ水</t>
  </si>
  <si>
    <t>仲手原一丁目</t>
  </si>
  <si>
    <t>岩間町</t>
  </si>
  <si>
    <t>霞台</t>
  </si>
  <si>
    <t>帷子町</t>
  </si>
  <si>
    <t>泉町</t>
  </si>
  <si>
    <t>寺谷</t>
  </si>
  <si>
    <t>下末吉一丁目</t>
  </si>
  <si>
    <t>上尾</t>
  </si>
  <si>
    <t>菊名六丁目</t>
  </si>
  <si>
    <t>追浜本町２丁目</t>
  </si>
  <si>
    <t>公所</t>
  </si>
  <si>
    <t>久根下</t>
  </si>
  <si>
    <t>大磯</t>
  </si>
  <si>
    <t>和田山</t>
  </si>
  <si>
    <t>成瀬</t>
  </si>
  <si>
    <t>相模大野８丁目</t>
  </si>
  <si>
    <t>妻田西１Ｂ</t>
  </si>
  <si>
    <t>中幸町２丁目</t>
  </si>
  <si>
    <t>南仲通</t>
  </si>
  <si>
    <t>潮田</t>
  </si>
  <si>
    <t>下野谷町Ａ</t>
  </si>
  <si>
    <t>国道</t>
  </si>
  <si>
    <t>桜木町Ｂ</t>
  </si>
  <si>
    <t>中央三丁目</t>
  </si>
  <si>
    <t>自転車</t>
    <rPh sb="0" eb="3">
      <t>ジテンシャ</t>
    </rPh>
    <phoneticPr fontId="1"/>
  </si>
  <si>
    <t>徒歩</t>
    <rPh sb="0" eb="2">
      <t>トホ</t>
    </rPh>
    <phoneticPr fontId="1"/>
  </si>
  <si>
    <t>鉄道</t>
    <rPh sb="0" eb="2">
      <t>テツドウ</t>
    </rPh>
    <phoneticPr fontId="1"/>
  </si>
  <si>
    <t>バス</t>
    <phoneticPr fontId="1"/>
  </si>
  <si>
    <t>娯楽</t>
    <rPh sb="0" eb="2">
      <t>ゴラク</t>
    </rPh>
    <phoneticPr fontId="1"/>
  </si>
  <si>
    <t>食事</t>
    <rPh sb="0" eb="2">
      <t>ショクジ</t>
    </rPh>
    <phoneticPr fontId="1"/>
  </si>
  <si>
    <t>買い物</t>
    <rPh sb="0" eb="1">
      <t>カ</t>
    </rPh>
    <rPh sb="2" eb="3">
      <t>モノ</t>
    </rPh>
    <phoneticPr fontId="1"/>
  </si>
  <si>
    <t>旭区</t>
    <rPh sb="0" eb="2">
      <t>アサヒク</t>
    </rPh>
    <phoneticPr fontId="1"/>
  </si>
  <si>
    <t>伊勢原市</t>
    <rPh sb="0" eb="4">
      <t>イセハラシ</t>
    </rPh>
    <phoneticPr fontId="1"/>
  </si>
  <si>
    <t>栄区</t>
    <rPh sb="0" eb="2">
      <t>サカエク</t>
    </rPh>
    <phoneticPr fontId="1"/>
  </si>
  <si>
    <t>横須賀市</t>
    <rPh sb="0" eb="4">
      <t>ヨコスカシ</t>
    </rPh>
    <phoneticPr fontId="1"/>
  </si>
  <si>
    <t>海老名市</t>
    <rPh sb="0" eb="4">
      <t>エビナシ</t>
    </rPh>
    <phoneticPr fontId="1"/>
  </si>
  <si>
    <t>茅ヶ崎市</t>
    <rPh sb="0" eb="4">
      <t>チガサキシ</t>
    </rPh>
    <phoneticPr fontId="1"/>
  </si>
  <si>
    <t>寒川町</t>
    <rPh sb="0" eb="3">
      <t>サムカワマチ</t>
    </rPh>
    <phoneticPr fontId="1"/>
  </si>
  <si>
    <t>戸塚区</t>
    <rPh sb="0" eb="3">
      <t>トツカク</t>
    </rPh>
    <phoneticPr fontId="1"/>
  </si>
  <si>
    <t>厚木市</t>
    <rPh sb="0" eb="2">
      <t>アツギ</t>
    </rPh>
    <rPh sb="2" eb="3">
      <t>シ</t>
    </rPh>
    <phoneticPr fontId="1"/>
  </si>
  <si>
    <t>幸区</t>
    <rPh sb="0" eb="2">
      <t>サイワイク</t>
    </rPh>
    <phoneticPr fontId="1"/>
  </si>
  <si>
    <t>港北区</t>
    <rPh sb="0" eb="3">
      <t>コウホクク</t>
    </rPh>
    <phoneticPr fontId="1"/>
  </si>
  <si>
    <t>小田原市</t>
    <rPh sb="0" eb="4">
      <t>オダワラシ</t>
    </rPh>
    <phoneticPr fontId="1"/>
  </si>
  <si>
    <t>神奈川区</t>
    <rPh sb="0" eb="4">
      <t>カナガワク</t>
    </rPh>
    <phoneticPr fontId="1"/>
  </si>
  <si>
    <t>西区</t>
    <rPh sb="0" eb="2">
      <t>ニシク</t>
    </rPh>
    <phoneticPr fontId="1"/>
  </si>
  <si>
    <t>泉区</t>
    <rPh sb="0" eb="2">
      <t>イズミク</t>
    </rPh>
    <phoneticPr fontId="1"/>
  </si>
  <si>
    <t>相模原市</t>
    <rPh sb="0" eb="4">
      <t>サガミハラシ</t>
    </rPh>
    <phoneticPr fontId="1"/>
  </si>
  <si>
    <t>多摩区</t>
    <rPh sb="0" eb="2">
      <t>タマ</t>
    </rPh>
    <rPh sb="2" eb="3">
      <t>ク</t>
    </rPh>
    <phoneticPr fontId="1"/>
  </si>
  <si>
    <t>中区</t>
    <rPh sb="0" eb="2">
      <t>ナカク</t>
    </rPh>
    <phoneticPr fontId="1"/>
  </si>
  <si>
    <t>鶴見区</t>
    <rPh sb="0" eb="3">
      <t>ツルミク</t>
    </rPh>
    <phoneticPr fontId="1"/>
  </si>
  <si>
    <t>南区</t>
    <rPh sb="0" eb="2">
      <t>ミナミク</t>
    </rPh>
    <phoneticPr fontId="1"/>
  </si>
  <si>
    <t>ユーザーコード</t>
  </si>
  <si>
    <t>出発日付</t>
  </si>
  <si>
    <t>到着日付</t>
  </si>
  <si>
    <t>トリップ時間_秒</t>
  </si>
  <si>
    <t>出発地コード</t>
  </si>
  <si>
    <t>出発地ユーザー施設名</t>
  </si>
  <si>
    <t>出発地施設属性コード</t>
  </si>
  <si>
    <t>出発地施設属性</t>
  </si>
  <si>
    <t>出発地施設緯度（日本測地系）</t>
  </si>
  <si>
    <t>出発地施設経度（日本測地系）</t>
  </si>
  <si>
    <t>出発地施設緯度（世界測地系）</t>
  </si>
  <si>
    <t>出発地施設経度（世界測地系）</t>
  </si>
  <si>
    <t>到着地コード</t>
  </si>
  <si>
    <t>到着地ユーザー施設名</t>
  </si>
  <si>
    <t>到着地施設属性コード</t>
  </si>
  <si>
    <t>到着地施設属性</t>
  </si>
  <si>
    <t>到着地施設緯度（日本測地系）</t>
  </si>
  <si>
    <t>到着地施設経度（日本測地系）</t>
  </si>
  <si>
    <t>到着地施設緯度（世界測地系）</t>
  </si>
  <si>
    <t>到着地施設経度（世界測地系）</t>
  </si>
  <si>
    <t>同乗人数コード</t>
  </si>
  <si>
    <t>同乗人数名</t>
  </si>
  <si>
    <t>適合性</t>
  </si>
  <si>
    <t>作成フラグ</t>
  </si>
  <si>
    <t>到着フラグ</t>
  </si>
  <si>
    <t>有効性</t>
  </si>
  <si>
    <t>移動手段コード</t>
  </si>
  <si>
    <t>移動手段</t>
  </si>
  <si>
    <t>移動手段変更1_CD</t>
  </si>
  <si>
    <t>移動手段変更1_名称</t>
  </si>
  <si>
    <t>移動手段変更1_時間</t>
  </si>
  <si>
    <t>移動手段変更2_CD</t>
  </si>
  <si>
    <t>移動手段変更2_名称</t>
  </si>
  <si>
    <t>移動手段変更2_時間</t>
  </si>
  <si>
    <t>移動手段変更3_CD</t>
  </si>
  <si>
    <t>移動手段変更3_名称</t>
  </si>
  <si>
    <t>移動手段変更3_時間</t>
  </si>
  <si>
    <t>移動手段変更4_CD</t>
  </si>
  <si>
    <t>移動手段変更4_名称</t>
  </si>
  <si>
    <t>移動手段変更4_時間</t>
  </si>
  <si>
    <t>移動手段変更5_CD</t>
  </si>
  <si>
    <t>移動手段変更5_名称</t>
  </si>
  <si>
    <t>移動手段変更5_時間</t>
  </si>
  <si>
    <t>移動手段変更6_CD</t>
  </si>
  <si>
    <t>移動手段変更6_名称</t>
  </si>
  <si>
    <t>移動手段変更6_時間</t>
  </si>
  <si>
    <t>移動手段変更7_CD</t>
  </si>
  <si>
    <t>移動手段変更7_名称</t>
  </si>
  <si>
    <t>移動手段変更7_時間</t>
  </si>
  <si>
    <t>移動手段変更8_CD</t>
  </si>
  <si>
    <t>移動手段変更8_名称</t>
  </si>
  <si>
    <t>移動手段変更8_時間</t>
  </si>
  <si>
    <t>移動手段変更9_CD</t>
  </si>
  <si>
    <t>移動手段変更9_名称</t>
  </si>
  <si>
    <t>移動手段変更9_時間</t>
  </si>
  <si>
    <t>移動手段変更10_CD</t>
  </si>
  <si>
    <t>移動手段変更10_名称</t>
  </si>
  <si>
    <t>移動手段変更10_時間</t>
  </si>
  <si>
    <t>移動手段変更11_CD</t>
  </si>
  <si>
    <t>移動手段変更11_名称</t>
  </si>
  <si>
    <t>移動手段変更11_時間</t>
  </si>
  <si>
    <t>移動手段変更12_CD</t>
  </si>
  <si>
    <t>移動手段変更12_名称</t>
  </si>
  <si>
    <t>移動手段変更12_時間</t>
  </si>
  <si>
    <t>移動手段変更13_CD</t>
  </si>
  <si>
    <t>移動手段変更13_名称</t>
  </si>
  <si>
    <t>移動手段変更13_時間</t>
  </si>
  <si>
    <t>移動手段変更14_CD</t>
  </si>
  <si>
    <t>移動手段変更14_名称</t>
  </si>
  <si>
    <t>移動手段変更14_時間</t>
  </si>
  <si>
    <t>自宅</t>
  </si>
  <si>
    <t>NTC</t>
  </si>
  <si>
    <t>勤務・通学・ﾊﾞｲﾄ先</t>
  </si>
  <si>
    <t>0人</t>
  </si>
  <si>
    <t>OK</t>
  </si>
  <si>
    <t>ｽｰﾊﾟｰ・食料品店</t>
  </si>
  <si>
    <t>カーシェアリング</t>
  </si>
  <si>
    <t>ﾃﾞﾊﾟｰﾄ・ﾓｰﾙ</t>
  </si>
  <si>
    <t>山下公園</t>
  </si>
  <si>
    <t>公園・道の駅</t>
  </si>
  <si>
    <t>待ち時間</t>
  </si>
  <si>
    <t>自家用車</t>
  </si>
  <si>
    <t>NGIC</t>
  </si>
  <si>
    <t>事務所・会社</t>
  </si>
  <si>
    <t>FA</t>
  </si>
  <si>
    <t>Parking</t>
  </si>
  <si>
    <t>NATC</t>
  </si>
  <si>
    <t>1人</t>
  </si>
  <si>
    <t>--</t>
  </si>
  <si>
    <t>---</t>
  </si>
  <si>
    <t>Parking2</t>
  </si>
  <si>
    <t>量販店１</t>
  </si>
  <si>
    <t>2人</t>
  </si>
  <si>
    <t>郵便局</t>
  </si>
  <si>
    <t>金融機関・郵便局</t>
  </si>
  <si>
    <t>元町ｼｮｯﾋﾟﾝｸﾞﾓｰﾙ</t>
  </si>
  <si>
    <t>ATM</t>
  </si>
  <si>
    <t>ランドマークタワー</t>
  </si>
  <si>
    <t>ジャックモール</t>
  </si>
  <si>
    <t>駅</t>
  </si>
  <si>
    <t>臨港ﾊﾟｰｸ</t>
  </si>
  <si>
    <t>量販店2</t>
  </si>
  <si>
    <t>洋食店</t>
  </si>
  <si>
    <t>飲食店・喫茶店</t>
  </si>
  <si>
    <t>幕張ﾒｯｾ</t>
  </si>
  <si>
    <t>Parking4</t>
  </si>
  <si>
    <t>Parking5</t>
  </si>
  <si>
    <t>病院</t>
  </si>
  <si>
    <t>病院・医療施設</t>
  </si>
  <si>
    <t>元町中華街</t>
  </si>
  <si>
    <t>3人</t>
  </si>
  <si>
    <t>駅ﾋﾞﾙ</t>
  </si>
  <si>
    <t>本屋</t>
  </si>
  <si>
    <t>本・文具・CDｼｮｯﾌﾟ</t>
  </si>
  <si>
    <t>車屋</t>
  </si>
  <si>
    <t>鶴見設計</t>
  </si>
  <si>
    <t>学校</t>
  </si>
  <si>
    <t>公共施設</t>
  </si>
  <si>
    <t>病院２</t>
  </si>
  <si>
    <t>量販店３</t>
  </si>
  <si>
    <t>会社</t>
  </si>
  <si>
    <t>タクシー</t>
  </si>
  <si>
    <t>太郎</t>
  </si>
  <si>
    <t>4人以上</t>
  </si>
  <si>
    <t>NHK</t>
  </si>
  <si>
    <t>ラゾーナ</t>
  </si>
  <si>
    <t>ymca</t>
  </si>
  <si>
    <t>skyBLD</t>
  </si>
  <si>
    <t>ランドマーク</t>
  </si>
  <si>
    <t>多摩川緑地</t>
  </si>
  <si>
    <t>娯楽施設</t>
  </si>
  <si>
    <t>仕事場</t>
  </si>
  <si>
    <t>東戸塚駅</t>
  </si>
  <si>
    <t>横浜駅</t>
  </si>
  <si>
    <t>親戚宅</t>
  </si>
  <si>
    <t>北本駅</t>
  </si>
  <si>
    <t>大宮駅</t>
  </si>
  <si>
    <t>日吉公園</t>
  </si>
  <si>
    <t>多摩川河川敷</t>
  </si>
  <si>
    <t>渋谷東急</t>
  </si>
  <si>
    <t>友人宅</t>
  </si>
  <si>
    <t>個人宅</t>
  </si>
  <si>
    <t>テニスコート</t>
  </si>
  <si>
    <t>グランドメゾン</t>
  </si>
  <si>
    <t>コープ</t>
  </si>
  <si>
    <t>北本実家</t>
  </si>
  <si>
    <t>レストラン</t>
  </si>
  <si>
    <t>ＪＣＢ</t>
  </si>
  <si>
    <t>床屋・美容室・ｻﾛﾝ</t>
  </si>
  <si>
    <t>ラフォーレ原宿</t>
  </si>
  <si>
    <t>洋品・雑貨・ｽﾎﾟｰﾂ</t>
  </si>
  <si>
    <t>保土ヶ谷公園</t>
  </si>
  <si>
    <t>ダイエー東戸塚店</t>
  </si>
  <si>
    <t>ヤマダ</t>
  </si>
  <si>
    <t>電気店・ﾎｰﾑｾﾝﾀｰ</t>
  </si>
  <si>
    <t>ハローワーク</t>
  </si>
  <si>
    <t>YBP</t>
  </si>
  <si>
    <t>保土ヶ谷駅</t>
  </si>
  <si>
    <t>研修センター</t>
  </si>
  <si>
    <t>日産自動車テクニカルセンター</t>
  </si>
  <si>
    <t>イタリアンレストラン</t>
  </si>
  <si>
    <t>イトーヨーカドー</t>
  </si>
  <si>
    <t>介護施設</t>
  </si>
  <si>
    <t>日産プリンス</t>
  </si>
  <si>
    <t>その他の商業施設</t>
  </si>
  <si>
    <t>寿し＃1</t>
  </si>
  <si>
    <t>ニトリ</t>
  </si>
  <si>
    <t>ホームズ</t>
  </si>
  <si>
    <t>ピッツェリア</t>
  </si>
  <si>
    <t>横浜高島屋</t>
  </si>
  <si>
    <t>横浜そごう</t>
  </si>
  <si>
    <t>インド料理</t>
  </si>
  <si>
    <t>MOVIX本牧</t>
  </si>
  <si>
    <t>日産栃木試験場</t>
  </si>
  <si>
    <t>マリンタワー</t>
  </si>
  <si>
    <t>居酒屋#1</t>
  </si>
  <si>
    <t>居酒屋#2</t>
  </si>
  <si>
    <t>実家</t>
  </si>
  <si>
    <t>大鳥中学校</t>
  </si>
  <si>
    <t>NOVA</t>
  </si>
  <si>
    <t>箏曲教室</t>
  </si>
  <si>
    <t>Mac</t>
  </si>
  <si>
    <t>本牧支店銀行</t>
  </si>
  <si>
    <t>寿司#1</t>
  </si>
  <si>
    <t>本郷町商店街</t>
  </si>
  <si>
    <t>サティ</t>
  </si>
  <si>
    <t>新本牧支店</t>
  </si>
  <si>
    <t>ヨドバシ横浜</t>
  </si>
  <si>
    <t>幕張メッセ</t>
  </si>
  <si>
    <t>クイーンズスクエア</t>
  </si>
  <si>
    <t>LABI1</t>
  </si>
  <si>
    <t>横須賀ハウジングセンター</t>
  </si>
  <si>
    <t>逗子宅</t>
  </si>
  <si>
    <t>ニチコン</t>
  </si>
  <si>
    <t>本厚木カラオケ</t>
  </si>
  <si>
    <t>渋谷西武デパート</t>
  </si>
  <si>
    <t>待ち合わせ場所（溜池）</t>
  </si>
  <si>
    <t>タイクーン</t>
  </si>
  <si>
    <t>イトーヨーカドー本厚木</t>
  </si>
  <si>
    <t>ルミネ横浜</t>
  </si>
  <si>
    <t>スターバックス横浜</t>
  </si>
  <si>
    <t>待ち合わせ場所（港南台）</t>
  </si>
  <si>
    <t>湯葉料理（箱根湯本）</t>
  </si>
  <si>
    <t>御殿場プレミアムアウトレット</t>
  </si>
  <si>
    <t>日産人材開発センター</t>
  </si>
  <si>
    <t>和食レストラン（本厚木）</t>
  </si>
  <si>
    <t>クイーンズスクエア横浜</t>
  </si>
  <si>
    <t>横浜モアーズ</t>
  </si>
  <si>
    <t>友人宅（足立区）</t>
  </si>
  <si>
    <t>レッドバロン葛飾</t>
  </si>
  <si>
    <t>羽田空港</t>
  </si>
  <si>
    <t>空港・ﾌｪﾘｰﾀｰﾐﾅﾙ</t>
  </si>
  <si>
    <t>北九州空港</t>
  </si>
  <si>
    <t>九州工場</t>
  </si>
  <si>
    <t>小倉ホテル</t>
  </si>
  <si>
    <t>ﾎﾃﾙ・温泉・民宿</t>
  </si>
  <si>
    <t>コレット小倉店</t>
  </si>
  <si>
    <t>天ぷら料理（小倉店）</t>
  </si>
  <si>
    <t>カラオケ（小倉店）</t>
  </si>
  <si>
    <t>ビナウォーク</t>
  </si>
  <si>
    <t>イタリアンレストラン（本厚木）</t>
  </si>
  <si>
    <t>home</t>
  </si>
  <si>
    <t>ＮＴＣ</t>
  </si>
  <si>
    <t>赤レンガ</t>
  </si>
  <si>
    <t>日産ＨＱ</t>
  </si>
  <si>
    <t>セキチュ</t>
  </si>
  <si>
    <t>sogo</t>
  </si>
  <si>
    <t>ＹＦＧ</t>
  </si>
  <si>
    <t>ビジネスパーク</t>
  </si>
  <si>
    <t>ＳＪ</t>
  </si>
  <si>
    <t>平塚美術館</t>
  </si>
  <si>
    <t>ＪＡＭＡ</t>
  </si>
  <si>
    <t>ＴＥ</t>
  </si>
  <si>
    <t>鶴岡八幡宮</t>
  </si>
  <si>
    <t>バーミアン</t>
  </si>
  <si>
    <t>ＴＪＫ</t>
  </si>
  <si>
    <t>コストコ</t>
  </si>
  <si>
    <t>日デ</t>
  </si>
  <si>
    <t>居酒屋</t>
  </si>
  <si>
    <t>kfc</t>
  </si>
  <si>
    <t>セキチュー</t>
  </si>
  <si>
    <t>歯医者</t>
  </si>
  <si>
    <t>医者</t>
  </si>
  <si>
    <t>SAPIX</t>
  </si>
  <si>
    <t>ダイエー</t>
  </si>
  <si>
    <t>SJ</t>
  </si>
  <si>
    <t>サティー</t>
  </si>
  <si>
    <t>マルエツ</t>
  </si>
  <si>
    <t>八幡宮</t>
  </si>
  <si>
    <t>文化堂</t>
  </si>
  <si>
    <t>サムラート</t>
  </si>
  <si>
    <t>図書館</t>
  </si>
  <si>
    <t>スシロー</t>
  </si>
  <si>
    <t>エイコー</t>
  </si>
  <si>
    <t>大学</t>
  </si>
  <si>
    <t>バイト</t>
  </si>
  <si>
    <t>スタジオ</t>
  </si>
  <si>
    <t>みなとみらい赤レンガ</t>
  </si>
  <si>
    <t>ドトール石川町店</t>
  </si>
  <si>
    <t>本社</t>
  </si>
  <si>
    <t>スカイスパ</t>
  </si>
  <si>
    <t>JR石川町駅</t>
  </si>
  <si>
    <t>NLC</t>
  </si>
  <si>
    <t>TOMAS</t>
  </si>
  <si>
    <t>東急ハンズ</t>
  </si>
  <si>
    <t>ヨドバシカメラ</t>
  </si>
  <si>
    <t>セブンイレブン</t>
  </si>
  <si>
    <t>ｺﾝﾋﾞﾆ</t>
  </si>
  <si>
    <t>ギャラリー</t>
  </si>
  <si>
    <t>生協デポー</t>
  </si>
  <si>
    <t>開成学園</t>
  </si>
  <si>
    <t>東天紅</t>
  </si>
  <si>
    <t>島忠</t>
  </si>
  <si>
    <t>家</t>
  </si>
  <si>
    <t>アクロスプラザ</t>
  </si>
  <si>
    <t>神奈川図書館</t>
  </si>
  <si>
    <t>塾</t>
  </si>
  <si>
    <t>料理教室</t>
  </si>
  <si>
    <t>武蔵中山台現場</t>
  </si>
  <si>
    <t>マイクス</t>
  </si>
  <si>
    <t>アサゾー</t>
  </si>
  <si>
    <t>職場</t>
  </si>
  <si>
    <t>ワイズロード</t>
  </si>
  <si>
    <t>港北区役所</t>
  </si>
  <si>
    <t>サムズ</t>
  </si>
  <si>
    <t>緑区役所</t>
  </si>
  <si>
    <t>日産本社</t>
  </si>
  <si>
    <t>栄土木事務所</t>
  </si>
  <si>
    <t>篠原会館</t>
  </si>
  <si>
    <t>神奈川県警本部</t>
  </si>
  <si>
    <t>南区役所</t>
  </si>
  <si>
    <t>善谷寺</t>
  </si>
  <si>
    <t>茅ヶ崎駅ビル</t>
  </si>
  <si>
    <t>プロムナード矢部</t>
  </si>
  <si>
    <t>横浜市役所</t>
  </si>
  <si>
    <t>横浜情報文化センター</t>
  </si>
  <si>
    <t>セルテ</t>
  </si>
  <si>
    <t>ラピス戸塚１モディ</t>
  </si>
  <si>
    <t>本郷中学校</t>
  </si>
  <si>
    <t>ケンタッキーフライドチキン本郷台駅前店</t>
  </si>
  <si>
    <t>戸塚図書館</t>
  </si>
  <si>
    <t>六本木ヒルズ</t>
  </si>
  <si>
    <t>インド居酒屋</t>
  </si>
  <si>
    <t>東京ミッドタウン</t>
  </si>
  <si>
    <t>檜町公園</t>
  </si>
  <si>
    <t>青山学院大学</t>
  </si>
  <si>
    <t>戸塚警察署</t>
  </si>
  <si>
    <t>新宿ファーストウェスト</t>
  </si>
  <si>
    <t>寿司屋（新宿）</t>
  </si>
  <si>
    <t>109シネマズ</t>
  </si>
  <si>
    <t>オーロラシティ</t>
  </si>
  <si>
    <t>ランドマークプラザ</t>
  </si>
  <si>
    <t>千秀小学校</t>
  </si>
  <si>
    <t>神奈川水再生センター</t>
  </si>
  <si>
    <t>神奈川中小企業センター</t>
  </si>
  <si>
    <t>ロビンソン</t>
  </si>
  <si>
    <t>友人</t>
  </si>
  <si>
    <t>戸塚ウェスト</t>
  </si>
  <si>
    <t>横浜国立大学</t>
  </si>
  <si>
    <t>マクドナルド（和田町）</t>
  </si>
  <si>
    <t>産業貿易センタービル</t>
  </si>
  <si>
    <t>大さん橋ふ頭事務所</t>
  </si>
  <si>
    <t>八王子宅</t>
  </si>
  <si>
    <t>八王子そごう</t>
  </si>
  <si>
    <t>赤レンガ倉庫</t>
  </si>
  <si>
    <t>ポルタ</t>
  </si>
  <si>
    <t>東京都庁</t>
  </si>
  <si>
    <t>香嵐渓</t>
  </si>
  <si>
    <t>下呂温泉</t>
  </si>
  <si>
    <t>高山</t>
  </si>
  <si>
    <t>白川郷</t>
  </si>
  <si>
    <t>板倉ラーメン</t>
  </si>
  <si>
    <t>久留里城</t>
  </si>
  <si>
    <t>海ほたる</t>
  </si>
  <si>
    <t>足柄城跡</t>
  </si>
  <si>
    <t>釜めし屋</t>
  </si>
  <si>
    <t>サクラス戸塚</t>
  </si>
  <si>
    <t>トレッサ横浜</t>
  </si>
  <si>
    <t>ロイヤルホスト</t>
  </si>
  <si>
    <t>コーナン</t>
  </si>
  <si>
    <t>篠原教会</t>
  </si>
  <si>
    <t>都南自動車学校</t>
  </si>
  <si>
    <t>海老名駅</t>
  </si>
  <si>
    <t>ヤマダ電機</t>
  </si>
  <si>
    <t>西区役所</t>
  </si>
  <si>
    <t>希望ヶ丘駅</t>
  </si>
  <si>
    <t>大桟橋埠頭ビル</t>
  </si>
  <si>
    <t>都筑公会堂</t>
  </si>
  <si>
    <t>戸塚公会堂</t>
  </si>
  <si>
    <t>横浜ベイクォーター</t>
  </si>
  <si>
    <t>サンハート</t>
  </si>
  <si>
    <t>東京港野鳥公園</t>
  </si>
  <si>
    <t>秩父宮ラグビー場</t>
  </si>
  <si>
    <t>港北東急</t>
  </si>
  <si>
    <t>西友ストア</t>
  </si>
  <si>
    <t>神奈川県庁</t>
  </si>
  <si>
    <t>マンション</t>
  </si>
  <si>
    <t>共同利用自転車</t>
  </si>
  <si>
    <t>皮膚科</t>
  </si>
  <si>
    <t>コーヒー豆屋</t>
  </si>
  <si>
    <t>美容室</t>
  </si>
  <si>
    <t>多摩図書館</t>
  </si>
  <si>
    <t>幼稚園</t>
  </si>
  <si>
    <t>久保田内科</t>
  </si>
  <si>
    <t>いせやま会館</t>
  </si>
  <si>
    <t>飲み屋</t>
  </si>
  <si>
    <t>神奈川ＬＰガス協会</t>
  </si>
  <si>
    <t>三ツ境南口商店街</t>
  </si>
  <si>
    <t>公園</t>
  </si>
  <si>
    <t>バー</t>
  </si>
  <si>
    <t>つくの商店街</t>
  </si>
  <si>
    <t>弘明寺商店街</t>
  </si>
  <si>
    <t>飲み屋２</t>
  </si>
  <si>
    <t>洋菓子店</t>
  </si>
  <si>
    <t>資源リサイクル事業協同組合</t>
  </si>
  <si>
    <t>町内会館</t>
  </si>
  <si>
    <t>開港記念会館</t>
  </si>
  <si>
    <t>関内駅と駅地下街</t>
  </si>
  <si>
    <t>中村地区セン</t>
  </si>
  <si>
    <t>阪東橋夕飯</t>
  </si>
  <si>
    <t>整骨院</t>
  </si>
  <si>
    <t>山下町地下駐車場</t>
  </si>
  <si>
    <t>中華街</t>
  </si>
  <si>
    <t>ポートサイド地下駐車場</t>
  </si>
  <si>
    <t>ゲーセン</t>
  </si>
  <si>
    <t>カレーやさん</t>
  </si>
  <si>
    <t>買物先</t>
  </si>
  <si>
    <t>鶴見会館</t>
  </si>
  <si>
    <t>鶴見で夕飯</t>
  </si>
  <si>
    <t>マック</t>
  </si>
  <si>
    <t>阪東橋食事２</t>
  </si>
  <si>
    <t>本郷台買物</t>
  </si>
  <si>
    <t>ランチ先</t>
  </si>
  <si>
    <t>ベイサイドマリーナ</t>
  </si>
  <si>
    <t>桜木町ご飯</t>
  </si>
  <si>
    <t>新千歳空港</t>
  </si>
  <si>
    <t>オリエンタルホテル</t>
  </si>
  <si>
    <t>札幌ドーム</t>
  </si>
  <si>
    <t>東宝公楽会館</t>
  </si>
  <si>
    <t>狸小路買物とカラオケ</t>
  </si>
  <si>
    <t>スパサフロ</t>
  </si>
  <si>
    <t>オーロラモール</t>
  </si>
  <si>
    <t>ワールドポータース</t>
  </si>
  <si>
    <t>神奈川地区センター</t>
  </si>
  <si>
    <t>東神奈川ご飯</t>
  </si>
  <si>
    <t>たきがしら会館</t>
  </si>
  <si>
    <t>夕飯先</t>
  </si>
  <si>
    <t>沼津お昼</t>
  </si>
  <si>
    <t>昭和の森会館</t>
  </si>
  <si>
    <t>もみじ林</t>
  </si>
  <si>
    <t>わさび店</t>
  </si>
  <si>
    <t>お土産店</t>
  </si>
  <si>
    <t>横浜市庁</t>
  </si>
  <si>
    <t>桜木町駅</t>
  </si>
  <si>
    <t>サイクルポート（桜木町駅）</t>
  </si>
  <si>
    <t>サイクルポート（みなとみらい駅）</t>
  </si>
  <si>
    <t>関内駅</t>
  </si>
  <si>
    <t>トイザらス厚木店</t>
  </si>
  <si>
    <t>ダイソー厚木妻田店</t>
  </si>
  <si>
    <t>サイクルポート（馬車道駅）</t>
  </si>
  <si>
    <t>町田駅</t>
  </si>
  <si>
    <t>靴屋</t>
  </si>
  <si>
    <t>寒川農協</t>
  </si>
  <si>
    <t>サイクルポート（パシフィコ横浜）</t>
  </si>
  <si>
    <t>サイクルポート（大さん橋）</t>
  </si>
  <si>
    <t>サイクルポート（マリンタワー）</t>
  </si>
  <si>
    <t>日産自動車本社</t>
  </si>
  <si>
    <t>新江ノ島水族館</t>
  </si>
  <si>
    <t>新横浜駅</t>
  </si>
  <si>
    <t>名古屋駅</t>
  </si>
  <si>
    <t>海老名サティ</t>
  </si>
  <si>
    <t>小児科</t>
  </si>
  <si>
    <t>耳鼻科</t>
  </si>
  <si>
    <t>関内駅ビル</t>
  </si>
  <si>
    <t>世田谷郵便局</t>
  </si>
  <si>
    <t>情報文化センタ</t>
  </si>
  <si>
    <t>庄や</t>
  </si>
  <si>
    <t>スリーエフ</t>
  </si>
  <si>
    <t>ジム</t>
  </si>
  <si>
    <t>シャツ屋さん</t>
  </si>
  <si>
    <t>東急ストア</t>
  </si>
  <si>
    <t>ラーメン研究所</t>
  </si>
  <si>
    <t>ＡＶＥＤＡ</t>
  </si>
  <si>
    <t>南青山２９１</t>
  </si>
  <si>
    <t>雑貨屋さん</t>
  </si>
  <si>
    <t>南原公園</t>
  </si>
  <si>
    <t>つるはドラッグ</t>
  </si>
  <si>
    <t>予防医学協会</t>
  </si>
  <si>
    <t>SMBC ATM</t>
  </si>
  <si>
    <t>白川</t>
  </si>
  <si>
    <t>富士宮やきそば</t>
  </si>
  <si>
    <t>outback</t>
  </si>
  <si>
    <t>六本木hills</t>
  </si>
  <si>
    <t>COSTCO</t>
  </si>
  <si>
    <t>ヤマダ電機川崎</t>
  </si>
  <si>
    <t>豆金餃子</t>
  </si>
  <si>
    <t>ＢＩＣカメラ</t>
  </si>
  <si>
    <t>東急プラザ</t>
  </si>
  <si>
    <t>ファミマ</t>
  </si>
  <si>
    <t>ケーキ屋さん</t>
  </si>
  <si>
    <t>さんぱつ（けんじさん宅）</t>
  </si>
  <si>
    <t>五本木皮膚科</t>
  </si>
  <si>
    <t>松澤薬局</t>
  </si>
  <si>
    <t>大分のからあげ</t>
  </si>
  <si>
    <t>POPHOT</t>
  </si>
  <si>
    <t>東横店</t>
  </si>
  <si>
    <t>成城石井</t>
  </si>
  <si>
    <t>東急ストア（高架下）</t>
  </si>
  <si>
    <t>南永田団地</t>
  </si>
  <si>
    <t>joinus</t>
  </si>
  <si>
    <t>GIRAFF</t>
  </si>
  <si>
    <t>オリビエ</t>
  </si>
  <si>
    <t>炙</t>
  </si>
  <si>
    <t>curry</t>
  </si>
  <si>
    <t>通販生活の店</t>
  </si>
  <si>
    <t>GLOBE</t>
  </si>
  <si>
    <t>九龍</t>
  </si>
  <si>
    <t>ピカデリー</t>
  </si>
  <si>
    <t>国大</t>
  </si>
  <si>
    <t>ひのみ薬局</t>
  </si>
  <si>
    <t>建設技術研究所</t>
  </si>
  <si>
    <t>リジェール南本宿</t>
  </si>
  <si>
    <t>大さん橋ｻｲｸﾙﾎﾟｰﾄ</t>
  </si>
  <si>
    <t>神奈川県予防医学協会中央診療所</t>
  </si>
  <si>
    <t>桜木町駅ｻｲｸﾙﾎﾟｰﾄ</t>
  </si>
  <si>
    <t>ｽｰﾊﾟｰｵｰﾄﾊﾞｯｸｽ　横浜みなとみらい</t>
  </si>
  <si>
    <t>相鉄ローゼン</t>
  </si>
  <si>
    <t>長崎屋</t>
  </si>
  <si>
    <t>マルイ</t>
  </si>
  <si>
    <t>横浜岡田屋モアーズ</t>
  </si>
  <si>
    <t>二俣川ライフ</t>
  </si>
  <si>
    <t>西友</t>
  </si>
  <si>
    <t>ラゾーナ川崎</t>
  </si>
  <si>
    <t>三井住友銀行</t>
  </si>
  <si>
    <t>ﾏﾘﾝﾀﾜｰｻｲｸﾙﾎﾟｰﾄ</t>
  </si>
  <si>
    <t>商工会館</t>
  </si>
  <si>
    <t>日産ギャラリー</t>
  </si>
  <si>
    <t>馬車道駅ｻｲｸﾙﾎﾟｰﾄ</t>
  </si>
  <si>
    <t>ｽｰﾊﾟｰｵｰﾄﾊﾞｯｸｽ　横浜ﾍﾞｲｻｲﾄﾞ</t>
  </si>
  <si>
    <t>三井ｱｳﾄﾚｯﾄﾊﾟｰｸ　横浜ﾍﾞｲｻｲﾄﾞ</t>
  </si>
  <si>
    <t>ハマボール</t>
  </si>
  <si>
    <t>関内中央ビル</t>
  </si>
  <si>
    <t>相模原市役所</t>
  </si>
  <si>
    <t>相模大野駅北口自転車駐車場</t>
  </si>
  <si>
    <t>餃子の王将　大和店</t>
  </si>
  <si>
    <t>そごう横浜店</t>
  </si>
  <si>
    <t>パシフィコ横浜</t>
  </si>
  <si>
    <t>千代乃</t>
  </si>
  <si>
    <t>ビックサン</t>
  </si>
  <si>
    <t>箱根湯本駅</t>
  </si>
  <si>
    <t>三井ｱｳﾄﾚｯﾄﾊﾟｰｸ　南大沢</t>
  </si>
  <si>
    <t>松村ビル別館</t>
  </si>
  <si>
    <t>ラピス戸塚３</t>
  </si>
  <si>
    <t>ロサブリーズ本牧</t>
  </si>
  <si>
    <t>市役所</t>
  </si>
  <si>
    <t>割烹</t>
  </si>
  <si>
    <t>中区図書館</t>
  </si>
  <si>
    <t>はまぎんホール</t>
  </si>
  <si>
    <t>ＰＣデポ</t>
  </si>
  <si>
    <t>元町商店街</t>
  </si>
  <si>
    <t>本牧サティ</t>
  </si>
  <si>
    <t>上州屋</t>
  </si>
  <si>
    <t>横浜国大</t>
  </si>
  <si>
    <t>中山書店</t>
  </si>
  <si>
    <t>スパイスバー</t>
  </si>
  <si>
    <t>六角橋商店街</t>
  </si>
  <si>
    <t>神奈川大学</t>
  </si>
  <si>
    <t>鳥良</t>
  </si>
  <si>
    <t>技能文化会館</t>
  </si>
  <si>
    <t>沖縄料理店</t>
  </si>
  <si>
    <t>半田市福祉文化会館</t>
  </si>
  <si>
    <t>中華料理店</t>
  </si>
  <si>
    <t>馬車道駅</t>
  </si>
  <si>
    <t>称名寺</t>
  </si>
  <si>
    <t>ブックオフ（六浦）</t>
  </si>
  <si>
    <t>鎌倉パスタ</t>
  </si>
  <si>
    <t>円覚寺</t>
  </si>
  <si>
    <t>岡崎勤労福祉会館</t>
  </si>
  <si>
    <t>海の公園</t>
  </si>
  <si>
    <t>柴シーサイドファーム</t>
  </si>
  <si>
    <t>美術館</t>
  </si>
  <si>
    <t>ブックオフ</t>
  </si>
  <si>
    <t>飲食店</t>
  </si>
  <si>
    <t>喫茶タンゴ</t>
  </si>
  <si>
    <t>つくも商店街</t>
  </si>
  <si>
    <t>名古屋駅地下街</t>
  </si>
  <si>
    <t>名鉄地下街</t>
  </si>
  <si>
    <t>ウイルあいち</t>
  </si>
  <si>
    <t>フランス料理店</t>
  </si>
  <si>
    <t>日本丸メモリアルパーク</t>
  </si>
  <si>
    <t>東京都市大学</t>
  </si>
  <si>
    <t>フィットケアデポ</t>
  </si>
  <si>
    <t>ブックオフ（青葉美しが丘）</t>
  </si>
  <si>
    <t>本牧コミュニティセンター</t>
  </si>
  <si>
    <t>みうら湯</t>
  </si>
  <si>
    <t>焼き鳥屋</t>
  </si>
  <si>
    <t>地球温暖化対策推進協議会事務局</t>
  </si>
  <si>
    <t>寿司屋</t>
  </si>
  <si>
    <t>元町・中華街駅</t>
  </si>
  <si>
    <t>中華料理店（本牧1丁目）</t>
  </si>
  <si>
    <t>知人宅</t>
  </si>
  <si>
    <t>クリニック</t>
  </si>
  <si>
    <t>レストラン（野毛）</t>
  </si>
  <si>
    <t>愛甲石田駅</t>
  </si>
  <si>
    <t>NHK青山荘</t>
  </si>
  <si>
    <t>京都市役所</t>
  </si>
  <si>
    <t>マクドナルド</t>
  </si>
  <si>
    <t>ゴルフ練習場</t>
  </si>
  <si>
    <t>運転試験場</t>
  </si>
  <si>
    <t>江戸川橋駅</t>
  </si>
  <si>
    <t>大手町駅</t>
  </si>
  <si>
    <t>伊勢丹</t>
  </si>
  <si>
    <t>ゴルフ用品店</t>
  </si>
  <si>
    <t>ﾓﾋﾞﾘﾃｨｶﾌｪ</t>
  </si>
  <si>
    <t>ライフ</t>
  </si>
  <si>
    <t>yd100</t>
  </si>
  <si>
    <t>品川駅</t>
  </si>
  <si>
    <t>東京都世田谷区</t>
    <phoneticPr fontId="1"/>
  </si>
  <si>
    <t>標高O</t>
    <rPh sb="0" eb="2">
      <t>ヒョウコウ</t>
    </rPh>
    <phoneticPr fontId="1"/>
  </si>
  <si>
    <t>標高D</t>
    <rPh sb="0" eb="2">
      <t>ヒョウコウ</t>
    </rPh>
    <phoneticPr fontId="1"/>
  </si>
  <si>
    <t>分担ID</t>
    <rPh sb="0" eb="2">
      <t>ブンタン</t>
    </rPh>
    <phoneticPr fontId="1"/>
  </si>
  <si>
    <t>標高差</t>
    <rPh sb="0" eb="3">
      <t>ヒョウコウサ</t>
    </rPh>
    <phoneticPr fontId="1"/>
  </si>
  <si>
    <t>～5m</t>
    <phoneticPr fontId="1"/>
  </si>
  <si>
    <t>～10m</t>
    <phoneticPr fontId="1"/>
  </si>
  <si>
    <t>～15m</t>
    <phoneticPr fontId="1"/>
  </si>
  <si>
    <t>～20m</t>
    <phoneticPr fontId="1"/>
  </si>
  <si>
    <t>～25m</t>
    <phoneticPr fontId="1"/>
  </si>
  <si>
    <t>～30m</t>
    <phoneticPr fontId="1"/>
  </si>
  <si>
    <t>～35m</t>
    <phoneticPr fontId="1"/>
  </si>
  <si>
    <t>35m～</t>
    <phoneticPr fontId="1"/>
  </si>
  <si>
    <t>勾配</t>
    <rPh sb="0" eb="2">
      <t>コウバイ</t>
    </rPh>
    <phoneticPr fontId="1"/>
  </si>
  <si>
    <t>～-30m</t>
    <phoneticPr fontId="1"/>
  </si>
  <si>
    <t>～-20m</t>
    <phoneticPr fontId="1"/>
  </si>
  <si>
    <t>～-10m</t>
    <phoneticPr fontId="1"/>
  </si>
  <si>
    <t>～0m</t>
    <phoneticPr fontId="1"/>
  </si>
  <si>
    <t>～10m</t>
    <phoneticPr fontId="1"/>
  </si>
  <si>
    <t>～20m</t>
    <phoneticPr fontId="1"/>
  </si>
  <si>
    <t>～30m</t>
    <phoneticPr fontId="1"/>
  </si>
  <si>
    <t>30m～</t>
    <phoneticPr fontId="1"/>
  </si>
  <si>
    <t>日付</t>
    <rPh sb="0" eb="2">
      <t>ヒヅケ</t>
    </rPh>
    <phoneticPr fontId="1"/>
  </si>
  <si>
    <t>時間</t>
    <rPh sb="0" eb="2">
      <t>ジカン</t>
    </rPh>
    <phoneticPr fontId="1"/>
  </si>
  <si>
    <t>降水量</t>
    <rPh sb="0" eb="3">
      <t>コウスイリョウ</t>
    </rPh>
    <phoneticPr fontId="1"/>
  </si>
  <si>
    <t>気温</t>
    <rPh sb="0" eb="2">
      <t>キオン</t>
    </rPh>
    <phoneticPr fontId="1"/>
  </si>
  <si>
    <t>湿度</t>
    <rPh sb="0" eb="2">
      <t>シツド</t>
    </rPh>
    <phoneticPr fontId="1"/>
  </si>
  <si>
    <t>降水量</t>
    <rPh sb="0" eb="3">
      <t>コウスイリョウ</t>
    </rPh>
    <phoneticPr fontId="1"/>
  </si>
  <si>
    <t>歩行上り</t>
  </si>
  <si>
    <t>歩行下り</t>
  </si>
  <si>
    <t>自転車上り</t>
  </si>
  <si>
    <t>自転車下り</t>
  </si>
  <si>
    <t>費用car</t>
  </si>
  <si>
    <t>気温</t>
  </si>
  <si>
    <t>高い標高</t>
  </si>
  <si>
    <t>高い標高</t>
    <rPh sb="0" eb="1">
      <t>タカ</t>
    </rPh>
    <rPh sb="2" eb="4">
      <t>ヒョウコウ</t>
    </rPh>
    <phoneticPr fontId="1"/>
  </si>
  <si>
    <t>低い標高</t>
  </si>
  <si>
    <t>低い標高</t>
    <rPh sb="0" eb="1">
      <t>ヒク</t>
    </rPh>
    <rPh sb="2" eb="4">
      <t>ヒョウコウ</t>
    </rPh>
    <phoneticPr fontId="1"/>
  </si>
  <si>
    <t>選択結果</t>
    <rPh sb="0" eb="2">
      <t>センタク</t>
    </rPh>
    <rPh sb="2" eb="4">
      <t>ケッカ</t>
    </rPh>
    <phoneticPr fontId="1"/>
  </si>
  <si>
    <t>勾配</t>
  </si>
  <si>
    <t>降水量</t>
  </si>
  <si>
    <t>実トリップ時間_秒</t>
  </si>
  <si>
    <t>OD直線距離_m</t>
  </si>
  <si>
    <t>横浜中心地ダミー</t>
  </si>
  <si>
    <t>横浜中心地ダミー</t>
    <rPh sb="0" eb="2">
      <t>ヨコハマ</t>
    </rPh>
    <rPh sb="2" eb="5">
      <t>チュウシンチ</t>
    </rPh>
    <phoneticPr fontId="1"/>
  </si>
  <si>
    <t>shikunameO</t>
    <phoneticPr fontId="1"/>
  </si>
  <si>
    <t>t-検定: 等分散を仮定した２標本による検定</t>
  </si>
  <si>
    <t>変数 1</t>
  </si>
  <si>
    <t>変数 2</t>
  </si>
  <si>
    <t>平均</t>
  </si>
  <si>
    <t>分散</t>
  </si>
  <si>
    <t>観測数</t>
  </si>
  <si>
    <t>プールされた分散</t>
  </si>
  <si>
    <t>仮説平均との差異</t>
  </si>
  <si>
    <t>自由度</t>
  </si>
  <si>
    <t xml:space="preserve">t </t>
  </si>
  <si>
    <t>P(T&lt;=t) 片側</t>
  </si>
  <si>
    <t>t 境界値 片側</t>
  </si>
  <si>
    <t>P(T&lt;=t) 両側</t>
  </si>
  <si>
    <t>t 境界値 両側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</si>
</sst>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76" formatCode="yyyy/mm/dd\ hh:mm:ss"/>
    <numFmt numFmtId="177" formatCode="0.0_ "/>
    <numFmt numFmtId="178" formatCode="[$-F400]h:mm:ss\ AM/PM"/>
  </numFmts>
  <fonts count="3" x14ac:knownFonts="1">
    <font>
      <sz val="11"/>
      <color theme="1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  <font>
      <sz val="12.1"/>
      <color rgb="FF333333"/>
      <name val="ＭＳ Ｐゴシック"/>
      <family val="3"/>
      <charset val="128"/>
      <scheme val="minor"/>
    </font>
  </fonts>
  <fills count="5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</borders>
  <cellStyleXfs count="1">
    <xf numFmtId="0" fontId="0" fillId="0" borderId="0">
      <alignment vertical="center"/>
    </xf>
  </cellStyleXfs>
  <cellXfs count="18">
    <xf numFmtId="0" fontId="0" fillId="0" borderId="0" xfId="0">
      <alignment vertical="center"/>
    </xf>
    <xf numFmtId="176" fontId="0" fillId="0" borderId="0" xfId="0" applyNumberFormat="1">
      <alignment vertical="center"/>
    </xf>
    <xf numFmtId="177" fontId="0" fillId="0" borderId="0" xfId="0" applyNumberFormat="1">
      <alignment vertical="center"/>
    </xf>
    <xf numFmtId="1" fontId="0" fillId="0" borderId="0" xfId="0" applyNumberFormat="1">
      <alignment vertical="center"/>
    </xf>
    <xf numFmtId="22" fontId="0" fillId="0" borderId="0" xfId="0" applyNumberFormat="1">
      <alignment vertical="center"/>
    </xf>
    <xf numFmtId="0" fontId="0" fillId="2" borderId="0" xfId="0" applyNumberFormat="1" applyFill="1" applyAlignment="1">
      <alignment horizontal="center" vertical="center"/>
    </xf>
    <xf numFmtId="0" fontId="0" fillId="0" borderId="0" xfId="0" applyNumberFormat="1">
      <alignment vertical="center"/>
    </xf>
    <xf numFmtId="49" fontId="0" fillId="0" borderId="0" xfId="0" applyNumberFormat="1">
      <alignment vertical="center"/>
    </xf>
    <xf numFmtId="0" fontId="2" fillId="4" borderId="0" xfId="0" applyFont="1" applyFill="1" applyAlignment="1">
      <alignment horizontal="right" vertical="center"/>
    </xf>
    <xf numFmtId="0" fontId="0" fillId="4" borderId="0" xfId="0" applyFill="1">
      <alignment vertical="center"/>
    </xf>
    <xf numFmtId="14" fontId="0" fillId="0" borderId="0" xfId="0" applyNumberFormat="1">
      <alignment vertical="center"/>
    </xf>
    <xf numFmtId="20" fontId="0" fillId="0" borderId="0" xfId="0" applyNumberFormat="1">
      <alignment vertical="center"/>
    </xf>
    <xf numFmtId="178" fontId="0" fillId="0" borderId="0" xfId="0" applyNumberFormat="1">
      <alignment vertical="center"/>
    </xf>
    <xf numFmtId="0" fontId="0" fillId="0" borderId="0" xfId="0" applyFill="1" applyBorder="1" applyAlignment="1">
      <alignment vertical="center"/>
    </xf>
    <xf numFmtId="0" fontId="0" fillId="0" borderId="1" xfId="0" applyFill="1" applyBorder="1" applyAlignment="1">
      <alignment vertical="center"/>
    </xf>
    <xf numFmtId="0" fontId="0" fillId="0" borderId="2" xfId="0" applyFont="1" applyFill="1" applyBorder="1" applyAlignment="1">
      <alignment horizontal="center" vertical="center"/>
    </xf>
    <xf numFmtId="0" fontId="0" fillId="2" borderId="0" xfId="0" applyFill="1" applyAlignment="1">
      <alignment horizontal="center" vertical="center"/>
    </xf>
    <xf numFmtId="0" fontId="0" fillId="3" borderId="0" xfId="0" applyFill="1" applyAlignment="1">
      <alignment horizontal="center" vertical="center"/>
    </xf>
  </cellXfs>
  <cellStyles count="1">
    <cellStyle name="標準" xfId="0" builtinId="0"/>
  </cellStyles>
  <dxfs count="1"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3664242789323467"/>
          <c:y val="0.10970641556403388"/>
          <c:w val="0.57634525192547648"/>
          <c:h val="0.76400005411694671"/>
        </c:manualLayout>
      </c:layout>
      <c:barChart>
        <c:barDir val="bar"/>
        <c:grouping val="percentStacked"/>
        <c:varyColors val="0"/>
        <c:ser>
          <c:idx val="0"/>
          <c:order val="0"/>
          <c:tx>
            <c:strRef>
              <c:f>クロス集計!$B$12</c:f>
              <c:strCache>
                <c:ptCount val="1"/>
                <c:pt idx="0">
                  <c:v>徒歩</c:v>
                </c:pt>
              </c:strCache>
            </c:strRef>
          </c:tx>
          <c:invertIfNegative val="0"/>
          <c:cat>
            <c:strRef>
              <c:f>クロス集計!$C$11:$L$11</c:f>
              <c:strCache>
                <c:ptCount val="10"/>
                <c:pt idx="0">
                  <c:v>ｻｲｸﾘﾝｸﾞ</c:v>
                </c:pt>
                <c:pt idx="1">
                  <c:v>その他</c:v>
                </c:pt>
                <c:pt idx="2">
                  <c:v>帰社</c:v>
                </c:pt>
                <c:pt idx="3">
                  <c:v>帰宅</c:v>
                </c:pt>
                <c:pt idx="4">
                  <c:v>業務</c:v>
                </c:pt>
                <c:pt idx="5">
                  <c:v>娯楽</c:v>
                </c:pt>
                <c:pt idx="6">
                  <c:v>散歩･回遊</c:v>
                </c:pt>
                <c:pt idx="7">
                  <c:v>出勤</c:v>
                </c:pt>
                <c:pt idx="8">
                  <c:v>食事</c:v>
                </c:pt>
                <c:pt idx="9">
                  <c:v>買い物</c:v>
                </c:pt>
              </c:strCache>
            </c:strRef>
          </c:cat>
          <c:val>
            <c:numRef>
              <c:f>クロス集計!$C$12:$L$12</c:f>
              <c:numCache>
                <c:formatCode>General</c:formatCode>
                <c:ptCount val="10"/>
                <c:pt idx="0">
                  <c:v>0</c:v>
                </c:pt>
                <c:pt idx="1">
                  <c:v>0.2413793103448276</c:v>
                </c:pt>
                <c:pt idx="2">
                  <c:v>0.5</c:v>
                </c:pt>
                <c:pt idx="3">
                  <c:v>0.47101449275362317</c:v>
                </c:pt>
                <c:pt idx="4">
                  <c:v>0.56666666666666665</c:v>
                </c:pt>
                <c:pt idx="5">
                  <c:v>0.9</c:v>
                </c:pt>
                <c:pt idx="6">
                  <c:v>0.8</c:v>
                </c:pt>
                <c:pt idx="7">
                  <c:v>0.29411764705882354</c:v>
                </c:pt>
                <c:pt idx="8">
                  <c:v>0.84313725490196079</c:v>
                </c:pt>
                <c:pt idx="9">
                  <c:v>0.52112676056338025</c:v>
                </c:pt>
              </c:numCache>
            </c:numRef>
          </c:val>
        </c:ser>
        <c:ser>
          <c:idx val="1"/>
          <c:order val="1"/>
          <c:tx>
            <c:strRef>
              <c:f>クロス集計!$B$13</c:f>
              <c:strCache>
                <c:ptCount val="1"/>
                <c:pt idx="0">
                  <c:v>自転車</c:v>
                </c:pt>
              </c:strCache>
            </c:strRef>
          </c:tx>
          <c:invertIfNegative val="0"/>
          <c:cat>
            <c:strRef>
              <c:f>クロス集計!$C$11:$L$11</c:f>
              <c:strCache>
                <c:ptCount val="10"/>
                <c:pt idx="0">
                  <c:v>ｻｲｸﾘﾝｸﾞ</c:v>
                </c:pt>
                <c:pt idx="1">
                  <c:v>その他</c:v>
                </c:pt>
                <c:pt idx="2">
                  <c:v>帰社</c:v>
                </c:pt>
                <c:pt idx="3">
                  <c:v>帰宅</c:v>
                </c:pt>
                <c:pt idx="4">
                  <c:v>業務</c:v>
                </c:pt>
                <c:pt idx="5">
                  <c:v>娯楽</c:v>
                </c:pt>
                <c:pt idx="6">
                  <c:v>散歩･回遊</c:v>
                </c:pt>
                <c:pt idx="7">
                  <c:v>出勤</c:v>
                </c:pt>
                <c:pt idx="8">
                  <c:v>食事</c:v>
                </c:pt>
                <c:pt idx="9">
                  <c:v>買い物</c:v>
                </c:pt>
              </c:strCache>
            </c:strRef>
          </c:cat>
          <c:val>
            <c:numRef>
              <c:f>クロス集計!$C$13:$L$13</c:f>
              <c:numCache>
                <c:formatCode>General</c:formatCode>
                <c:ptCount val="10"/>
                <c:pt idx="0">
                  <c:v>1</c:v>
                </c:pt>
                <c:pt idx="1">
                  <c:v>0.36206896551724138</c:v>
                </c:pt>
                <c:pt idx="2">
                  <c:v>0.33333333333333331</c:v>
                </c:pt>
                <c:pt idx="3">
                  <c:v>0.24637681159420291</c:v>
                </c:pt>
                <c:pt idx="4">
                  <c:v>0.23333333333333334</c:v>
                </c:pt>
                <c:pt idx="5">
                  <c:v>0.1</c:v>
                </c:pt>
                <c:pt idx="6">
                  <c:v>0.2</c:v>
                </c:pt>
                <c:pt idx="7">
                  <c:v>0.61764705882352944</c:v>
                </c:pt>
                <c:pt idx="8">
                  <c:v>3.9215686274509803E-2</c:v>
                </c:pt>
                <c:pt idx="9">
                  <c:v>0.25352112676056338</c:v>
                </c:pt>
              </c:numCache>
            </c:numRef>
          </c:val>
        </c:ser>
        <c:ser>
          <c:idx val="2"/>
          <c:order val="2"/>
          <c:tx>
            <c:strRef>
              <c:f>クロス集計!$B$14</c:f>
              <c:strCache>
                <c:ptCount val="1"/>
                <c:pt idx="0">
                  <c:v>自動車</c:v>
                </c:pt>
              </c:strCache>
            </c:strRef>
          </c:tx>
          <c:invertIfNegative val="0"/>
          <c:cat>
            <c:strRef>
              <c:f>クロス集計!$C$11:$L$11</c:f>
              <c:strCache>
                <c:ptCount val="10"/>
                <c:pt idx="0">
                  <c:v>ｻｲｸﾘﾝｸﾞ</c:v>
                </c:pt>
                <c:pt idx="1">
                  <c:v>その他</c:v>
                </c:pt>
                <c:pt idx="2">
                  <c:v>帰社</c:v>
                </c:pt>
                <c:pt idx="3">
                  <c:v>帰宅</c:v>
                </c:pt>
                <c:pt idx="4">
                  <c:v>業務</c:v>
                </c:pt>
                <c:pt idx="5">
                  <c:v>娯楽</c:v>
                </c:pt>
                <c:pt idx="6">
                  <c:v>散歩･回遊</c:v>
                </c:pt>
                <c:pt idx="7">
                  <c:v>出勤</c:v>
                </c:pt>
                <c:pt idx="8">
                  <c:v>食事</c:v>
                </c:pt>
                <c:pt idx="9">
                  <c:v>買い物</c:v>
                </c:pt>
              </c:strCache>
            </c:strRef>
          </c:cat>
          <c:val>
            <c:numRef>
              <c:f>クロス集計!$C$14:$L$14</c:f>
              <c:numCache>
                <c:formatCode>General</c:formatCode>
                <c:ptCount val="10"/>
                <c:pt idx="0">
                  <c:v>0</c:v>
                </c:pt>
                <c:pt idx="1">
                  <c:v>0.34482758620689657</c:v>
                </c:pt>
                <c:pt idx="2">
                  <c:v>5.5555555555555552E-2</c:v>
                </c:pt>
                <c:pt idx="3">
                  <c:v>0.2318840579710145</c:v>
                </c:pt>
                <c:pt idx="4">
                  <c:v>6.6666666666666666E-2</c:v>
                </c:pt>
                <c:pt idx="5">
                  <c:v>0</c:v>
                </c:pt>
                <c:pt idx="6">
                  <c:v>0</c:v>
                </c:pt>
                <c:pt idx="7">
                  <c:v>2.9411764705882353E-2</c:v>
                </c:pt>
                <c:pt idx="8">
                  <c:v>7.8431372549019607E-2</c:v>
                </c:pt>
                <c:pt idx="9">
                  <c:v>0.18309859154929578</c:v>
                </c:pt>
              </c:numCache>
            </c:numRef>
          </c:val>
        </c:ser>
        <c:ser>
          <c:idx val="3"/>
          <c:order val="3"/>
          <c:tx>
            <c:strRef>
              <c:f>クロス集計!$B$15</c:f>
              <c:strCache>
                <c:ptCount val="1"/>
                <c:pt idx="0">
                  <c:v>バス</c:v>
                </c:pt>
              </c:strCache>
            </c:strRef>
          </c:tx>
          <c:invertIfNegative val="0"/>
          <c:cat>
            <c:strRef>
              <c:f>クロス集計!$C$11:$L$11</c:f>
              <c:strCache>
                <c:ptCount val="10"/>
                <c:pt idx="0">
                  <c:v>ｻｲｸﾘﾝｸﾞ</c:v>
                </c:pt>
                <c:pt idx="1">
                  <c:v>その他</c:v>
                </c:pt>
                <c:pt idx="2">
                  <c:v>帰社</c:v>
                </c:pt>
                <c:pt idx="3">
                  <c:v>帰宅</c:v>
                </c:pt>
                <c:pt idx="4">
                  <c:v>業務</c:v>
                </c:pt>
                <c:pt idx="5">
                  <c:v>娯楽</c:v>
                </c:pt>
                <c:pt idx="6">
                  <c:v>散歩･回遊</c:v>
                </c:pt>
                <c:pt idx="7">
                  <c:v>出勤</c:v>
                </c:pt>
                <c:pt idx="8">
                  <c:v>食事</c:v>
                </c:pt>
                <c:pt idx="9">
                  <c:v>買い物</c:v>
                </c:pt>
              </c:strCache>
            </c:strRef>
          </c:cat>
          <c:val>
            <c:numRef>
              <c:f>クロス集計!$C$15:$L$15</c:f>
              <c:numCache>
                <c:formatCode>General</c:formatCode>
                <c:ptCount val="10"/>
                <c:pt idx="0">
                  <c:v>0</c:v>
                </c:pt>
                <c:pt idx="1">
                  <c:v>1.7241379310344827E-2</c:v>
                </c:pt>
                <c:pt idx="2">
                  <c:v>0</c:v>
                </c:pt>
                <c:pt idx="3">
                  <c:v>7.246376811594203E-3</c:v>
                </c:pt>
                <c:pt idx="4">
                  <c:v>3.3333333333333333E-2</c:v>
                </c:pt>
                <c:pt idx="5">
                  <c:v>0</c:v>
                </c:pt>
                <c:pt idx="6">
                  <c:v>0</c:v>
                </c:pt>
                <c:pt idx="7">
                  <c:v>2.9411764705882353E-2</c:v>
                </c:pt>
                <c:pt idx="8">
                  <c:v>0</c:v>
                </c:pt>
                <c:pt idx="9">
                  <c:v>1.4084507042253521E-2</c:v>
                </c:pt>
              </c:numCache>
            </c:numRef>
          </c:val>
        </c:ser>
        <c:ser>
          <c:idx val="4"/>
          <c:order val="4"/>
          <c:tx>
            <c:strRef>
              <c:f>クロス集計!$B$16</c:f>
              <c:strCache>
                <c:ptCount val="1"/>
                <c:pt idx="0">
                  <c:v>鉄道</c:v>
                </c:pt>
              </c:strCache>
            </c:strRef>
          </c:tx>
          <c:invertIfNegative val="0"/>
          <c:cat>
            <c:strRef>
              <c:f>クロス集計!$C$11:$L$11</c:f>
              <c:strCache>
                <c:ptCount val="10"/>
                <c:pt idx="0">
                  <c:v>ｻｲｸﾘﾝｸﾞ</c:v>
                </c:pt>
                <c:pt idx="1">
                  <c:v>その他</c:v>
                </c:pt>
                <c:pt idx="2">
                  <c:v>帰社</c:v>
                </c:pt>
                <c:pt idx="3">
                  <c:v>帰宅</c:v>
                </c:pt>
                <c:pt idx="4">
                  <c:v>業務</c:v>
                </c:pt>
                <c:pt idx="5">
                  <c:v>娯楽</c:v>
                </c:pt>
                <c:pt idx="6">
                  <c:v>散歩･回遊</c:v>
                </c:pt>
                <c:pt idx="7">
                  <c:v>出勤</c:v>
                </c:pt>
                <c:pt idx="8">
                  <c:v>食事</c:v>
                </c:pt>
                <c:pt idx="9">
                  <c:v>買い物</c:v>
                </c:pt>
              </c:strCache>
            </c:strRef>
          </c:cat>
          <c:val>
            <c:numRef>
              <c:f>クロス集計!$C$16:$L$16</c:f>
              <c:numCache>
                <c:formatCode>General</c:formatCode>
                <c:ptCount val="10"/>
                <c:pt idx="0">
                  <c:v>0</c:v>
                </c:pt>
                <c:pt idx="1">
                  <c:v>3.4482758620689655E-2</c:v>
                </c:pt>
                <c:pt idx="2">
                  <c:v>0.1111111111111111</c:v>
                </c:pt>
                <c:pt idx="3">
                  <c:v>4.3478260869565216E-2</c:v>
                </c:pt>
                <c:pt idx="4">
                  <c:v>0.1</c:v>
                </c:pt>
                <c:pt idx="5">
                  <c:v>0</c:v>
                </c:pt>
                <c:pt idx="6">
                  <c:v>0</c:v>
                </c:pt>
                <c:pt idx="7">
                  <c:v>2.9411764705882353E-2</c:v>
                </c:pt>
                <c:pt idx="8">
                  <c:v>3.9215686274509803E-2</c:v>
                </c:pt>
                <c:pt idx="9">
                  <c:v>2.8169014084507043E-2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180106240"/>
        <c:axId val="147171584"/>
      </c:barChart>
      <c:catAx>
        <c:axId val="180106240"/>
        <c:scaling>
          <c:orientation val="minMax"/>
        </c:scaling>
        <c:delete val="0"/>
        <c:axPos val="l"/>
        <c:majorTickMark val="out"/>
        <c:minorTickMark val="none"/>
        <c:tickLblPos val="nextTo"/>
        <c:crossAx val="147171584"/>
        <c:crosses val="autoZero"/>
        <c:auto val="1"/>
        <c:lblAlgn val="ctr"/>
        <c:lblOffset val="100"/>
        <c:noMultiLvlLbl val="0"/>
      </c:catAx>
      <c:valAx>
        <c:axId val="147171584"/>
        <c:scaling>
          <c:orientation val="minMax"/>
        </c:scaling>
        <c:delete val="0"/>
        <c:axPos val="b"/>
        <c:majorGridlines/>
        <c:numFmt formatCode="0%" sourceLinked="1"/>
        <c:majorTickMark val="out"/>
        <c:minorTickMark val="none"/>
        <c:tickLblPos val="nextTo"/>
        <c:crossAx val="180106240"/>
        <c:crosses val="autoZero"/>
        <c:crossBetween val="between"/>
      </c:valAx>
    </c:plotArea>
    <c:legend>
      <c:legendPos val="t"/>
      <c:layout/>
      <c:overlay val="0"/>
      <c:txPr>
        <a:bodyPr/>
        <a:lstStyle/>
        <a:p>
          <a:pPr>
            <a:defRPr sz="1400"/>
          </a:pPr>
          <a:endParaRPr lang="ja-JP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600"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クロス集計!$B$20</c:f>
              <c:strCache>
                <c:ptCount val="1"/>
                <c:pt idx="0">
                  <c:v>徒歩</c:v>
                </c:pt>
              </c:strCache>
            </c:strRef>
          </c:tx>
          <c:invertIfNegative val="0"/>
          <c:cat>
            <c:strRef>
              <c:f>クロス集計!$C$19:$W$19</c:f>
              <c:strCache>
                <c:ptCount val="21"/>
                <c:pt idx="0">
                  <c:v>旭区</c:v>
                </c:pt>
                <c:pt idx="1">
                  <c:v>伊勢原市</c:v>
                </c:pt>
                <c:pt idx="2">
                  <c:v>栄区</c:v>
                </c:pt>
                <c:pt idx="3">
                  <c:v>横須賀市</c:v>
                </c:pt>
                <c:pt idx="4">
                  <c:v>海老名市</c:v>
                </c:pt>
                <c:pt idx="5">
                  <c:v>茅ヶ崎市</c:v>
                </c:pt>
                <c:pt idx="6">
                  <c:v>寒川町</c:v>
                </c:pt>
                <c:pt idx="7">
                  <c:v>戸塚区</c:v>
                </c:pt>
                <c:pt idx="8">
                  <c:v>厚木市</c:v>
                </c:pt>
                <c:pt idx="9">
                  <c:v>幸区</c:v>
                </c:pt>
                <c:pt idx="10">
                  <c:v>港北区</c:v>
                </c:pt>
                <c:pt idx="11">
                  <c:v>小田原市</c:v>
                </c:pt>
                <c:pt idx="12">
                  <c:v>神奈川区</c:v>
                </c:pt>
                <c:pt idx="13">
                  <c:v>西区</c:v>
                </c:pt>
                <c:pt idx="14">
                  <c:v>泉区</c:v>
                </c:pt>
                <c:pt idx="15">
                  <c:v>相模原市</c:v>
                </c:pt>
                <c:pt idx="16">
                  <c:v>多摩区</c:v>
                </c:pt>
                <c:pt idx="17">
                  <c:v>中区</c:v>
                </c:pt>
                <c:pt idx="18">
                  <c:v>鶴見区</c:v>
                </c:pt>
                <c:pt idx="19">
                  <c:v>南区</c:v>
                </c:pt>
                <c:pt idx="20">
                  <c:v>保土ケ谷区</c:v>
                </c:pt>
              </c:strCache>
            </c:strRef>
          </c:cat>
          <c:val>
            <c:numRef>
              <c:f>クロス集計!$C$20:$W$20</c:f>
              <c:numCache>
                <c:formatCode>General</c:formatCode>
                <c:ptCount val="21"/>
                <c:pt idx="0">
                  <c:v>22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3</c:v>
                </c:pt>
                <c:pt idx="6">
                  <c:v>0</c:v>
                </c:pt>
                <c:pt idx="7">
                  <c:v>31</c:v>
                </c:pt>
                <c:pt idx="8">
                  <c:v>5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5</c:v>
                </c:pt>
                <c:pt idx="13">
                  <c:v>18</c:v>
                </c:pt>
                <c:pt idx="14">
                  <c:v>2</c:v>
                </c:pt>
                <c:pt idx="15">
                  <c:v>0</c:v>
                </c:pt>
                <c:pt idx="16">
                  <c:v>4</c:v>
                </c:pt>
                <c:pt idx="17">
                  <c:v>70</c:v>
                </c:pt>
                <c:pt idx="18">
                  <c:v>1</c:v>
                </c:pt>
                <c:pt idx="19">
                  <c:v>2</c:v>
                </c:pt>
                <c:pt idx="20">
                  <c:v>3</c:v>
                </c:pt>
              </c:numCache>
            </c:numRef>
          </c:val>
        </c:ser>
        <c:ser>
          <c:idx val="1"/>
          <c:order val="1"/>
          <c:tx>
            <c:strRef>
              <c:f>クロス集計!$B$21</c:f>
              <c:strCache>
                <c:ptCount val="1"/>
                <c:pt idx="0">
                  <c:v>自転車</c:v>
                </c:pt>
              </c:strCache>
            </c:strRef>
          </c:tx>
          <c:invertIfNegative val="0"/>
          <c:cat>
            <c:strRef>
              <c:f>クロス集計!$C$19:$W$19</c:f>
              <c:strCache>
                <c:ptCount val="21"/>
                <c:pt idx="0">
                  <c:v>旭区</c:v>
                </c:pt>
                <c:pt idx="1">
                  <c:v>伊勢原市</c:v>
                </c:pt>
                <c:pt idx="2">
                  <c:v>栄区</c:v>
                </c:pt>
                <c:pt idx="3">
                  <c:v>横須賀市</c:v>
                </c:pt>
                <c:pt idx="4">
                  <c:v>海老名市</c:v>
                </c:pt>
                <c:pt idx="5">
                  <c:v>茅ヶ崎市</c:v>
                </c:pt>
                <c:pt idx="6">
                  <c:v>寒川町</c:v>
                </c:pt>
                <c:pt idx="7">
                  <c:v>戸塚区</c:v>
                </c:pt>
                <c:pt idx="8">
                  <c:v>厚木市</c:v>
                </c:pt>
                <c:pt idx="9">
                  <c:v>幸区</c:v>
                </c:pt>
                <c:pt idx="10">
                  <c:v>港北区</c:v>
                </c:pt>
                <c:pt idx="11">
                  <c:v>小田原市</c:v>
                </c:pt>
                <c:pt idx="12">
                  <c:v>神奈川区</c:v>
                </c:pt>
                <c:pt idx="13">
                  <c:v>西区</c:v>
                </c:pt>
                <c:pt idx="14">
                  <c:v>泉区</c:v>
                </c:pt>
                <c:pt idx="15">
                  <c:v>相模原市</c:v>
                </c:pt>
                <c:pt idx="16">
                  <c:v>多摩区</c:v>
                </c:pt>
                <c:pt idx="17">
                  <c:v>中区</c:v>
                </c:pt>
                <c:pt idx="18">
                  <c:v>鶴見区</c:v>
                </c:pt>
                <c:pt idx="19">
                  <c:v>南区</c:v>
                </c:pt>
                <c:pt idx="20">
                  <c:v>保土ケ谷区</c:v>
                </c:pt>
              </c:strCache>
            </c:strRef>
          </c:cat>
          <c:val>
            <c:numRef>
              <c:f>クロス集計!$C$21:$W$21</c:f>
              <c:numCache>
                <c:formatCode>General</c:formatCode>
                <c:ptCount val="2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2</c:v>
                </c:pt>
                <c:pt idx="10">
                  <c:v>0</c:v>
                </c:pt>
                <c:pt idx="11">
                  <c:v>0</c:v>
                </c:pt>
                <c:pt idx="12">
                  <c:v>3</c:v>
                </c:pt>
                <c:pt idx="13">
                  <c:v>20</c:v>
                </c:pt>
                <c:pt idx="14">
                  <c:v>0</c:v>
                </c:pt>
                <c:pt idx="15">
                  <c:v>1</c:v>
                </c:pt>
                <c:pt idx="16">
                  <c:v>2</c:v>
                </c:pt>
                <c:pt idx="17">
                  <c:v>60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</c:numCache>
            </c:numRef>
          </c:val>
        </c:ser>
        <c:ser>
          <c:idx val="2"/>
          <c:order val="2"/>
          <c:tx>
            <c:strRef>
              <c:f>クロス集計!$B$22</c:f>
              <c:strCache>
                <c:ptCount val="1"/>
                <c:pt idx="0">
                  <c:v>自動車</c:v>
                </c:pt>
              </c:strCache>
            </c:strRef>
          </c:tx>
          <c:invertIfNegative val="0"/>
          <c:cat>
            <c:strRef>
              <c:f>クロス集計!$C$19:$W$19</c:f>
              <c:strCache>
                <c:ptCount val="21"/>
                <c:pt idx="0">
                  <c:v>旭区</c:v>
                </c:pt>
                <c:pt idx="1">
                  <c:v>伊勢原市</c:v>
                </c:pt>
                <c:pt idx="2">
                  <c:v>栄区</c:v>
                </c:pt>
                <c:pt idx="3">
                  <c:v>横須賀市</c:v>
                </c:pt>
                <c:pt idx="4">
                  <c:v>海老名市</c:v>
                </c:pt>
                <c:pt idx="5">
                  <c:v>茅ヶ崎市</c:v>
                </c:pt>
                <c:pt idx="6">
                  <c:v>寒川町</c:v>
                </c:pt>
                <c:pt idx="7">
                  <c:v>戸塚区</c:v>
                </c:pt>
                <c:pt idx="8">
                  <c:v>厚木市</c:v>
                </c:pt>
                <c:pt idx="9">
                  <c:v>幸区</c:v>
                </c:pt>
                <c:pt idx="10">
                  <c:v>港北区</c:v>
                </c:pt>
                <c:pt idx="11">
                  <c:v>小田原市</c:v>
                </c:pt>
                <c:pt idx="12">
                  <c:v>神奈川区</c:v>
                </c:pt>
                <c:pt idx="13">
                  <c:v>西区</c:v>
                </c:pt>
                <c:pt idx="14">
                  <c:v>泉区</c:v>
                </c:pt>
                <c:pt idx="15">
                  <c:v>相模原市</c:v>
                </c:pt>
                <c:pt idx="16">
                  <c:v>多摩区</c:v>
                </c:pt>
                <c:pt idx="17">
                  <c:v>中区</c:v>
                </c:pt>
                <c:pt idx="18">
                  <c:v>鶴見区</c:v>
                </c:pt>
                <c:pt idx="19">
                  <c:v>南区</c:v>
                </c:pt>
                <c:pt idx="20">
                  <c:v>保土ケ谷区</c:v>
                </c:pt>
              </c:strCache>
            </c:strRef>
          </c:cat>
          <c:val>
            <c:numRef>
              <c:f>クロス集計!$C$22:$W$22</c:f>
              <c:numCache>
                <c:formatCode>General</c:formatCode>
                <c:ptCount val="21"/>
                <c:pt idx="0">
                  <c:v>1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</c:v>
                </c:pt>
                <c:pt idx="7">
                  <c:v>1</c:v>
                </c:pt>
                <c:pt idx="8">
                  <c:v>0</c:v>
                </c:pt>
                <c:pt idx="9">
                  <c:v>0</c:v>
                </c:pt>
                <c:pt idx="10">
                  <c:v>1</c:v>
                </c:pt>
                <c:pt idx="11">
                  <c:v>1</c:v>
                </c:pt>
                <c:pt idx="12">
                  <c:v>22</c:v>
                </c:pt>
                <c:pt idx="13">
                  <c:v>24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20</c:v>
                </c:pt>
                <c:pt idx="18">
                  <c:v>0</c:v>
                </c:pt>
                <c:pt idx="19">
                  <c:v>0</c:v>
                </c:pt>
                <c:pt idx="20">
                  <c:v>1</c:v>
                </c:pt>
              </c:numCache>
            </c:numRef>
          </c:val>
        </c:ser>
        <c:ser>
          <c:idx val="3"/>
          <c:order val="3"/>
          <c:tx>
            <c:strRef>
              <c:f>クロス集計!$B$23</c:f>
              <c:strCache>
                <c:ptCount val="1"/>
                <c:pt idx="0">
                  <c:v>バス</c:v>
                </c:pt>
              </c:strCache>
            </c:strRef>
          </c:tx>
          <c:invertIfNegative val="0"/>
          <c:cat>
            <c:strRef>
              <c:f>クロス集計!$C$19:$W$19</c:f>
              <c:strCache>
                <c:ptCount val="21"/>
                <c:pt idx="0">
                  <c:v>旭区</c:v>
                </c:pt>
                <c:pt idx="1">
                  <c:v>伊勢原市</c:v>
                </c:pt>
                <c:pt idx="2">
                  <c:v>栄区</c:v>
                </c:pt>
                <c:pt idx="3">
                  <c:v>横須賀市</c:v>
                </c:pt>
                <c:pt idx="4">
                  <c:v>海老名市</c:v>
                </c:pt>
                <c:pt idx="5">
                  <c:v>茅ヶ崎市</c:v>
                </c:pt>
                <c:pt idx="6">
                  <c:v>寒川町</c:v>
                </c:pt>
                <c:pt idx="7">
                  <c:v>戸塚区</c:v>
                </c:pt>
                <c:pt idx="8">
                  <c:v>厚木市</c:v>
                </c:pt>
                <c:pt idx="9">
                  <c:v>幸区</c:v>
                </c:pt>
                <c:pt idx="10">
                  <c:v>港北区</c:v>
                </c:pt>
                <c:pt idx="11">
                  <c:v>小田原市</c:v>
                </c:pt>
                <c:pt idx="12">
                  <c:v>神奈川区</c:v>
                </c:pt>
                <c:pt idx="13">
                  <c:v>西区</c:v>
                </c:pt>
                <c:pt idx="14">
                  <c:v>泉区</c:v>
                </c:pt>
                <c:pt idx="15">
                  <c:v>相模原市</c:v>
                </c:pt>
                <c:pt idx="16">
                  <c:v>多摩区</c:v>
                </c:pt>
                <c:pt idx="17">
                  <c:v>中区</c:v>
                </c:pt>
                <c:pt idx="18">
                  <c:v>鶴見区</c:v>
                </c:pt>
                <c:pt idx="19">
                  <c:v>南区</c:v>
                </c:pt>
                <c:pt idx="20">
                  <c:v>保土ケ谷区</c:v>
                </c:pt>
              </c:strCache>
            </c:strRef>
          </c:cat>
          <c:val>
            <c:numRef>
              <c:f>クロス集計!$C$23:$W$23</c:f>
              <c:numCache>
                <c:formatCode>General</c:formatCode>
                <c:ptCount val="2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4</c:v>
                </c:pt>
                <c:pt idx="18">
                  <c:v>0</c:v>
                </c:pt>
                <c:pt idx="19">
                  <c:v>0</c:v>
                </c:pt>
                <c:pt idx="20">
                  <c:v>1</c:v>
                </c:pt>
              </c:numCache>
            </c:numRef>
          </c:val>
        </c:ser>
        <c:ser>
          <c:idx val="4"/>
          <c:order val="4"/>
          <c:tx>
            <c:strRef>
              <c:f>クロス集計!$B$24</c:f>
              <c:strCache>
                <c:ptCount val="1"/>
                <c:pt idx="0">
                  <c:v>鉄道</c:v>
                </c:pt>
              </c:strCache>
            </c:strRef>
          </c:tx>
          <c:invertIfNegative val="0"/>
          <c:cat>
            <c:strRef>
              <c:f>クロス集計!$C$19:$W$19</c:f>
              <c:strCache>
                <c:ptCount val="21"/>
                <c:pt idx="0">
                  <c:v>旭区</c:v>
                </c:pt>
                <c:pt idx="1">
                  <c:v>伊勢原市</c:v>
                </c:pt>
                <c:pt idx="2">
                  <c:v>栄区</c:v>
                </c:pt>
                <c:pt idx="3">
                  <c:v>横須賀市</c:v>
                </c:pt>
                <c:pt idx="4">
                  <c:v>海老名市</c:v>
                </c:pt>
                <c:pt idx="5">
                  <c:v>茅ヶ崎市</c:v>
                </c:pt>
                <c:pt idx="6">
                  <c:v>寒川町</c:v>
                </c:pt>
                <c:pt idx="7">
                  <c:v>戸塚区</c:v>
                </c:pt>
                <c:pt idx="8">
                  <c:v>厚木市</c:v>
                </c:pt>
                <c:pt idx="9">
                  <c:v>幸区</c:v>
                </c:pt>
                <c:pt idx="10">
                  <c:v>港北区</c:v>
                </c:pt>
                <c:pt idx="11">
                  <c:v>小田原市</c:v>
                </c:pt>
                <c:pt idx="12">
                  <c:v>神奈川区</c:v>
                </c:pt>
                <c:pt idx="13">
                  <c:v>西区</c:v>
                </c:pt>
                <c:pt idx="14">
                  <c:v>泉区</c:v>
                </c:pt>
                <c:pt idx="15">
                  <c:v>相模原市</c:v>
                </c:pt>
                <c:pt idx="16">
                  <c:v>多摩区</c:v>
                </c:pt>
                <c:pt idx="17">
                  <c:v>中区</c:v>
                </c:pt>
                <c:pt idx="18">
                  <c:v>鶴見区</c:v>
                </c:pt>
                <c:pt idx="19">
                  <c:v>南区</c:v>
                </c:pt>
                <c:pt idx="20">
                  <c:v>保土ケ谷区</c:v>
                </c:pt>
              </c:strCache>
            </c:strRef>
          </c:cat>
          <c:val>
            <c:numRef>
              <c:f>クロス集計!$C$24:$W$24</c:f>
              <c:numCache>
                <c:formatCode>General</c:formatCode>
                <c:ptCount val="21"/>
                <c:pt idx="0">
                  <c:v>1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3</c:v>
                </c:pt>
                <c:pt idx="13">
                  <c:v>8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5</c:v>
                </c:pt>
                <c:pt idx="18">
                  <c:v>0</c:v>
                </c:pt>
                <c:pt idx="19">
                  <c:v>1</c:v>
                </c:pt>
                <c:pt idx="20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80099584"/>
        <c:axId val="147173888"/>
      </c:barChart>
      <c:catAx>
        <c:axId val="180099584"/>
        <c:scaling>
          <c:orientation val="minMax"/>
        </c:scaling>
        <c:delete val="0"/>
        <c:axPos val="l"/>
        <c:majorTickMark val="out"/>
        <c:minorTickMark val="none"/>
        <c:tickLblPos val="nextTo"/>
        <c:crossAx val="147173888"/>
        <c:crosses val="autoZero"/>
        <c:auto val="1"/>
        <c:lblAlgn val="ctr"/>
        <c:lblOffset val="100"/>
        <c:noMultiLvlLbl val="0"/>
      </c:catAx>
      <c:valAx>
        <c:axId val="147173888"/>
        <c:scaling>
          <c:orientation val="minMax"/>
        </c:scaling>
        <c:delete val="0"/>
        <c:axPos val="b"/>
        <c:majorGridlines/>
        <c:numFmt formatCode="0%" sourceLinked="1"/>
        <c:majorTickMark val="out"/>
        <c:minorTickMark val="none"/>
        <c:tickLblPos val="nextTo"/>
        <c:crossAx val="180099584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23706496062992127"/>
          <c:y val="0.18481007582385536"/>
          <c:w val="0.69658792650918633"/>
          <c:h val="0.67080672207640712"/>
        </c:manualLayout>
      </c:layout>
      <c:barChart>
        <c:barDir val="bar"/>
        <c:grouping val="percentStacked"/>
        <c:varyColors val="0"/>
        <c:ser>
          <c:idx val="0"/>
          <c:order val="0"/>
          <c:tx>
            <c:strRef>
              <c:f>クロス集計!$B$35</c:f>
              <c:strCache>
                <c:ptCount val="1"/>
                <c:pt idx="0">
                  <c:v>徒歩</c:v>
                </c:pt>
              </c:strCache>
            </c:strRef>
          </c:tx>
          <c:invertIfNegative val="0"/>
          <c:cat>
            <c:strRef>
              <c:f>クロス集計!$C$34:$G$34</c:f>
              <c:strCache>
                <c:ptCount val="5"/>
                <c:pt idx="0">
                  <c:v>旭区</c:v>
                </c:pt>
                <c:pt idx="1">
                  <c:v>戸塚区</c:v>
                </c:pt>
                <c:pt idx="2">
                  <c:v>神奈川区</c:v>
                </c:pt>
                <c:pt idx="3">
                  <c:v>西区</c:v>
                </c:pt>
                <c:pt idx="4">
                  <c:v>中区</c:v>
                </c:pt>
              </c:strCache>
            </c:strRef>
          </c:cat>
          <c:val>
            <c:numRef>
              <c:f>クロス集計!$C$35:$G$35</c:f>
              <c:numCache>
                <c:formatCode>General</c:formatCode>
                <c:ptCount val="5"/>
                <c:pt idx="0">
                  <c:v>22</c:v>
                </c:pt>
                <c:pt idx="1">
                  <c:v>31</c:v>
                </c:pt>
                <c:pt idx="2">
                  <c:v>5</c:v>
                </c:pt>
                <c:pt idx="3">
                  <c:v>18</c:v>
                </c:pt>
                <c:pt idx="4">
                  <c:v>70</c:v>
                </c:pt>
              </c:numCache>
            </c:numRef>
          </c:val>
        </c:ser>
        <c:ser>
          <c:idx val="1"/>
          <c:order val="1"/>
          <c:tx>
            <c:strRef>
              <c:f>クロス集計!$B$36</c:f>
              <c:strCache>
                <c:ptCount val="1"/>
                <c:pt idx="0">
                  <c:v>自転車</c:v>
                </c:pt>
              </c:strCache>
            </c:strRef>
          </c:tx>
          <c:invertIfNegative val="0"/>
          <c:cat>
            <c:strRef>
              <c:f>クロス集計!$C$34:$G$34</c:f>
              <c:strCache>
                <c:ptCount val="5"/>
                <c:pt idx="0">
                  <c:v>旭区</c:v>
                </c:pt>
                <c:pt idx="1">
                  <c:v>戸塚区</c:v>
                </c:pt>
                <c:pt idx="2">
                  <c:v>神奈川区</c:v>
                </c:pt>
                <c:pt idx="3">
                  <c:v>西区</c:v>
                </c:pt>
                <c:pt idx="4">
                  <c:v>中区</c:v>
                </c:pt>
              </c:strCache>
            </c:strRef>
          </c:cat>
          <c:val>
            <c:numRef>
              <c:f>クロス集計!$C$36:$G$36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3</c:v>
                </c:pt>
                <c:pt idx="3">
                  <c:v>20</c:v>
                </c:pt>
                <c:pt idx="4">
                  <c:v>60</c:v>
                </c:pt>
              </c:numCache>
            </c:numRef>
          </c:val>
        </c:ser>
        <c:ser>
          <c:idx val="2"/>
          <c:order val="2"/>
          <c:tx>
            <c:strRef>
              <c:f>クロス集計!$B$37</c:f>
              <c:strCache>
                <c:ptCount val="1"/>
                <c:pt idx="0">
                  <c:v>自動車</c:v>
                </c:pt>
              </c:strCache>
            </c:strRef>
          </c:tx>
          <c:invertIfNegative val="0"/>
          <c:cat>
            <c:strRef>
              <c:f>クロス集計!$C$34:$G$34</c:f>
              <c:strCache>
                <c:ptCount val="5"/>
                <c:pt idx="0">
                  <c:v>旭区</c:v>
                </c:pt>
                <c:pt idx="1">
                  <c:v>戸塚区</c:v>
                </c:pt>
                <c:pt idx="2">
                  <c:v>神奈川区</c:v>
                </c:pt>
                <c:pt idx="3">
                  <c:v>西区</c:v>
                </c:pt>
                <c:pt idx="4">
                  <c:v>中区</c:v>
                </c:pt>
              </c:strCache>
            </c:strRef>
          </c:cat>
          <c:val>
            <c:numRef>
              <c:f>クロス集計!$C$37:$G$37</c:f>
              <c:numCache>
                <c:formatCode>General</c:formatCode>
                <c:ptCount val="5"/>
                <c:pt idx="0">
                  <c:v>1</c:v>
                </c:pt>
                <c:pt idx="1">
                  <c:v>1</c:v>
                </c:pt>
                <c:pt idx="2">
                  <c:v>22</c:v>
                </c:pt>
                <c:pt idx="3">
                  <c:v>24</c:v>
                </c:pt>
                <c:pt idx="4">
                  <c:v>20</c:v>
                </c:pt>
              </c:numCache>
            </c:numRef>
          </c:val>
        </c:ser>
        <c:ser>
          <c:idx val="3"/>
          <c:order val="3"/>
          <c:tx>
            <c:strRef>
              <c:f>クロス集計!$B$38</c:f>
              <c:strCache>
                <c:ptCount val="1"/>
                <c:pt idx="0">
                  <c:v>バス</c:v>
                </c:pt>
              </c:strCache>
            </c:strRef>
          </c:tx>
          <c:invertIfNegative val="0"/>
          <c:cat>
            <c:strRef>
              <c:f>クロス集計!$C$34:$G$34</c:f>
              <c:strCache>
                <c:ptCount val="5"/>
                <c:pt idx="0">
                  <c:v>旭区</c:v>
                </c:pt>
                <c:pt idx="1">
                  <c:v>戸塚区</c:v>
                </c:pt>
                <c:pt idx="2">
                  <c:v>神奈川区</c:v>
                </c:pt>
                <c:pt idx="3">
                  <c:v>西区</c:v>
                </c:pt>
                <c:pt idx="4">
                  <c:v>中区</c:v>
                </c:pt>
              </c:strCache>
            </c:strRef>
          </c:cat>
          <c:val>
            <c:numRef>
              <c:f>クロス集計!$C$38:$G$38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</c:v>
                </c:pt>
              </c:numCache>
            </c:numRef>
          </c:val>
        </c:ser>
        <c:ser>
          <c:idx val="4"/>
          <c:order val="4"/>
          <c:tx>
            <c:strRef>
              <c:f>クロス集計!$B$39</c:f>
              <c:strCache>
                <c:ptCount val="1"/>
                <c:pt idx="0">
                  <c:v>鉄道</c:v>
                </c:pt>
              </c:strCache>
            </c:strRef>
          </c:tx>
          <c:invertIfNegative val="0"/>
          <c:cat>
            <c:strRef>
              <c:f>クロス集計!$C$34:$G$34</c:f>
              <c:strCache>
                <c:ptCount val="5"/>
                <c:pt idx="0">
                  <c:v>旭区</c:v>
                </c:pt>
                <c:pt idx="1">
                  <c:v>戸塚区</c:v>
                </c:pt>
                <c:pt idx="2">
                  <c:v>神奈川区</c:v>
                </c:pt>
                <c:pt idx="3">
                  <c:v>西区</c:v>
                </c:pt>
                <c:pt idx="4">
                  <c:v>中区</c:v>
                </c:pt>
              </c:strCache>
            </c:strRef>
          </c:cat>
          <c:val>
            <c:numRef>
              <c:f>クロス集計!$C$39:$G$39</c:f>
              <c:numCache>
                <c:formatCode>General</c:formatCode>
                <c:ptCount val="5"/>
                <c:pt idx="0">
                  <c:v>1</c:v>
                </c:pt>
                <c:pt idx="1">
                  <c:v>0</c:v>
                </c:pt>
                <c:pt idx="2">
                  <c:v>3</c:v>
                </c:pt>
                <c:pt idx="3">
                  <c:v>8</c:v>
                </c:pt>
                <c:pt idx="4">
                  <c:v>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180107264"/>
        <c:axId val="147176768"/>
      </c:barChart>
      <c:catAx>
        <c:axId val="180107264"/>
        <c:scaling>
          <c:orientation val="minMax"/>
        </c:scaling>
        <c:delete val="0"/>
        <c:axPos val="l"/>
        <c:majorTickMark val="out"/>
        <c:minorTickMark val="none"/>
        <c:tickLblPos val="nextTo"/>
        <c:crossAx val="147176768"/>
        <c:crosses val="autoZero"/>
        <c:auto val="1"/>
        <c:lblAlgn val="ctr"/>
        <c:lblOffset val="100"/>
        <c:noMultiLvlLbl val="0"/>
      </c:catAx>
      <c:valAx>
        <c:axId val="147176768"/>
        <c:scaling>
          <c:orientation val="minMax"/>
        </c:scaling>
        <c:delete val="0"/>
        <c:axPos val="b"/>
        <c:majorGridlines/>
        <c:numFmt formatCode="0%" sourceLinked="1"/>
        <c:majorTickMark val="out"/>
        <c:minorTickMark val="none"/>
        <c:tickLblPos val="nextTo"/>
        <c:crossAx val="180107264"/>
        <c:crosses val="autoZero"/>
        <c:crossBetween val="between"/>
      </c:valAx>
    </c:plotArea>
    <c:legend>
      <c:legendPos val="t"/>
      <c:layout/>
      <c:overlay val="0"/>
      <c:txPr>
        <a:bodyPr/>
        <a:lstStyle/>
        <a:p>
          <a:pPr>
            <a:defRPr sz="1400"/>
          </a:pPr>
          <a:endParaRPr lang="ja-JP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600"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20733853473795227"/>
          <c:y val="0.10665856114503548"/>
          <c:w val="0.71517563976873255"/>
          <c:h val="0.78093351996467175"/>
        </c:manualLayout>
      </c:layout>
      <c:barChart>
        <c:barDir val="bar"/>
        <c:grouping val="percentStacked"/>
        <c:varyColors val="0"/>
        <c:ser>
          <c:idx val="0"/>
          <c:order val="0"/>
          <c:tx>
            <c:strRef>
              <c:f>クロス集計!$B$44</c:f>
              <c:strCache>
                <c:ptCount val="1"/>
                <c:pt idx="0">
                  <c:v>徒歩</c:v>
                </c:pt>
              </c:strCache>
            </c:strRef>
          </c:tx>
          <c:invertIfNegative val="0"/>
          <c:cat>
            <c:strRef>
              <c:f>クロス集計!$C$42:$J$42</c:f>
              <c:strCache>
                <c:ptCount val="8"/>
                <c:pt idx="0">
                  <c:v>～5m</c:v>
                </c:pt>
                <c:pt idx="1">
                  <c:v>～10m</c:v>
                </c:pt>
                <c:pt idx="2">
                  <c:v>～15m</c:v>
                </c:pt>
                <c:pt idx="3">
                  <c:v>～20m</c:v>
                </c:pt>
                <c:pt idx="4">
                  <c:v>～25m</c:v>
                </c:pt>
                <c:pt idx="5">
                  <c:v>～30m</c:v>
                </c:pt>
                <c:pt idx="6">
                  <c:v>～35m</c:v>
                </c:pt>
                <c:pt idx="7">
                  <c:v>35m～</c:v>
                </c:pt>
              </c:strCache>
            </c:strRef>
          </c:cat>
          <c:val>
            <c:numRef>
              <c:f>クロス集計!$C$44:$J$44</c:f>
              <c:numCache>
                <c:formatCode>General</c:formatCode>
                <c:ptCount val="8"/>
                <c:pt idx="0">
                  <c:v>121</c:v>
                </c:pt>
                <c:pt idx="1">
                  <c:v>40</c:v>
                </c:pt>
                <c:pt idx="2">
                  <c:v>23</c:v>
                </c:pt>
                <c:pt idx="3">
                  <c:v>9</c:v>
                </c:pt>
                <c:pt idx="4">
                  <c:v>8</c:v>
                </c:pt>
                <c:pt idx="5">
                  <c:v>7</c:v>
                </c:pt>
                <c:pt idx="6">
                  <c:v>1</c:v>
                </c:pt>
                <c:pt idx="7">
                  <c:v>3</c:v>
                </c:pt>
              </c:numCache>
            </c:numRef>
          </c:val>
        </c:ser>
        <c:ser>
          <c:idx val="1"/>
          <c:order val="1"/>
          <c:tx>
            <c:strRef>
              <c:f>クロス集計!$B$45</c:f>
              <c:strCache>
                <c:ptCount val="1"/>
                <c:pt idx="0">
                  <c:v>自転車</c:v>
                </c:pt>
              </c:strCache>
            </c:strRef>
          </c:tx>
          <c:invertIfNegative val="0"/>
          <c:cat>
            <c:strRef>
              <c:f>クロス集計!$C$42:$J$42</c:f>
              <c:strCache>
                <c:ptCount val="8"/>
                <c:pt idx="0">
                  <c:v>～5m</c:v>
                </c:pt>
                <c:pt idx="1">
                  <c:v>～10m</c:v>
                </c:pt>
                <c:pt idx="2">
                  <c:v>～15m</c:v>
                </c:pt>
                <c:pt idx="3">
                  <c:v>～20m</c:v>
                </c:pt>
                <c:pt idx="4">
                  <c:v>～25m</c:v>
                </c:pt>
                <c:pt idx="5">
                  <c:v>～30m</c:v>
                </c:pt>
                <c:pt idx="6">
                  <c:v>～35m</c:v>
                </c:pt>
                <c:pt idx="7">
                  <c:v>35m～</c:v>
                </c:pt>
              </c:strCache>
            </c:strRef>
          </c:cat>
          <c:val>
            <c:numRef>
              <c:f>クロス集計!$C$45:$J$45</c:f>
              <c:numCache>
                <c:formatCode>General</c:formatCode>
                <c:ptCount val="8"/>
                <c:pt idx="0">
                  <c:v>40</c:v>
                </c:pt>
                <c:pt idx="1">
                  <c:v>34</c:v>
                </c:pt>
                <c:pt idx="2">
                  <c:v>10</c:v>
                </c:pt>
                <c:pt idx="3">
                  <c:v>2</c:v>
                </c:pt>
                <c:pt idx="4">
                  <c:v>3</c:v>
                </c:pt>
                <c:pt idx="5">
                  <c:v>3</c:v>
                </c:pt>
                <c:pt idx="6">
                  <c:v>21</c:v>
                </c:pt>
                <c:pt idx="7">
                  <c:v>0</c:v>
                </c:pt>
              </c:numCache>
            </c:numRef>
          </c:val>
        </c:ser>
        <c:ser>
          <c:idx val="2"/>
          <c:order val="2"/>
          <c:tx>
            <c:strRef>
              <c:f>クロス集計!$B$46</c:f>
              <c:strCache>
                <c:ptCount val="1"/>
                <c:pt idx="0">
                  <c:v>自動車</c:v>
                </c:pt>
              </c:strCache>
            </c:strRef>
          </c:tx>
          <c:invertIfNegative val="0"/>
          <c:cat>
            <c:strRef>
              <c:f>クロス集計!$C$42:$J$42</c:f>
              <c:strCache>
                <c:ptCount val="8"/>
                <c:pt idx="0">
                  <c:v>～5m</c:v>
                </c:pt>
                <c:pt idx="1">
                  <c:v>～10m</c:v>
                </c:pt>
                <c:pt idx="2">
                  <c:v>～15m</c:v>
                </c:pt>
                <c:pt idx="3">
                  <c:v>～20m</c:v>
                </c:pt>
                <c:pt idx="4">
                  <c:v>～25m</c:v>
                </c:pt>
                <c:pt idx="5">
                  <c:v>～30m</c:v>
                </c:pt>
                <c:pt idx="6">
                  <c:v>～35m</c:v>
                </c:pt>
                <c:pt idx="7">
                  <c:v>35m～</c:v>
                </c:pt>
              </c:strCache>
            </c:strRef>
          </c:cat>
          <c:val>
            <c:numRef>
              <c:f>クロス集計!$C$46:$J$46</c:f>
              <c:numCache>
                <c:formatCode>General</c:formatCode>
                <c:ptCount val="8"/>
                <c:pt idx="0">
                  <c:v>22</c:v>
                </c:pt>
                <c:pt idx="1">
                  <c:v>16</c:v>
                </c:pt>
                <c:pt idx="2">
                  <c:v>9</c:v>
                </c:pt>
                <c:pt idx="3">
                  <c:v>7</c:v>
                </c:pt>
                <c:pt idx="4">
                  <c:v>6</c:v>
                </c:pt>
                <c:pt idx="5">
                  <c:v>12</c:v>
                </c:pt>
                <c:pt idx="6">
                  <c:v>0</c:v>
                </c:pt>
                <c:pt idx="7">
                  <c:v>1</c:v>
                </c:pt>
              </c:numCache>
            </c:numRef>
          </c:val>
        </c:ser>
        <c:ser>
          <c:idx val="3"/>
          <c:order val="3"/>
          <c:tx>
            <c:strRef>
              <c:f>クロス集計!$B$47</c:f>
              <c:strCache>
                <c:ptCount val="1"/>
                <c:pt idx="0">
                  <c:v>バス</c:v>
                </c:pt>
              </c:strCache>
            </c:strRef>
          </c:tx>
          <c:invertIfNegative val="0"/>
          <c:cat>
            <c:strRef>
              <c:f>クロス集計!$C$42:$J$42</c:f>
              <c:strCache>
                <c:ptCount val="8"/>
                <c:pt idx="0">
                  <c:v>～5m</c:v>
                </c:pt>
                <c:pt idx="1">
                  <c:v>～10m</c:v>
                </c:pt>
                <c:pt idx="2">
                  <c:v>～15m</c:v>
                </c:pt>
                <c:pt idx="3">
                  <c:v>～20m</c:v>
                </c:pt>
                <c:pt idx="4">
                  <c:v>～25m</c:v>
                </c:pt>
                <c:pt idx="5">
                  <c:v>～30m</c:v>
                </c:pt>
                <c:pt idx="6">
                  <c:v>～35m</c:v>
                </c:pt>
                <c:pt idx="7">
                  <c:v>35m～</c:v>
                </c:pt>
              </c:strCache>
            </c:strRef>
          </c:cat>
          <c:val>
            <c:numRef>
              <c:f>クロス集計!$C$47:$J$47</c:f>
              <c:numCache>
                <c:formatCode>General</c:formatCode>
                <c:ptCount val="8"/>
                <c:pt idx="0">
                  <c:v>3</c:v>
                </c:pt>
                <c:pt idx="1">
                  <c:v>1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</c:v>
                </c:pt>
              </c:numCache>
            </c:numRef>
          </c:val>
        </c:ser>
        <c:ser>
          <c:idx val="4"/>
          <c:order val="4"/>
          <c:tx>
            <c:strRef>
              <c:f>クロス集計!$B$48</c:f>
              <c:strCache>
                <c:ptCount val="1"/>
                <c:pt idx="0">
                  <c:v>鉄道</c:v>
                </c:pt>
              </c:strCache>
            </c:strRef>
          </c:tx>
          <c:invertIfNegative val="0"/>
          <c:cat>
            <c:strRef>
              <c:f>クロス集計!$C$42:$J$42</c:f>
              <c:strCache>
                <c:ptCount val="8"/>
                <c:pt idx="0">
                  <c:v>～5m</c:v>
                </c:pt>
                <c:pt idx="1">
                  <c:v>～10m</c:v>
                </c:pt>
                <c:pt idx="2">
                  <c:v>～15m</c:v>
                </c:pt>
                <c:pt idx="3">
                  <c:v>～20m</c:v>
                </c:pt>
                <c:pt idx="4">
                  <c:v>～25m</c:v>
                </c:pt>
                <c:pt idx="5">
                  <c:v>～30m</c:v>
                </c:pt>
                <c:pt idx="6">
                  <c:v>～35m</c:v>
                </c:pt>
                <c:pt idx="7">
                  <c:v>35m～</c:v>
                </c:pt>
              </c:strCache>
            </c:strRef>
          </c:cat>
          <c:val>
            <c:numRef>
              <c:f>クロス集計!$C$48:$J$48</c:f>
              <c:numCache>
                <c:formatCode>General</c:formatCode>
                <c:ptCount val="8"/>
                <c:pt idx="0">
                  <c:v>9</c:v>
                </c:pt>
                <c:pt idx="1">
                  <c:v>5</c:v>
                </c:pt>
                <c:pt idx="2">
                  <c:v>2</c:v>
                </c:pt>
                <c:pt idx="3">
                  <c:v>1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180120064"/>
        <c:axId val="200472768"/>
      </c:barChart>
      <c:catAx>
        <c:axId val="180120064"/>
        <c:scaling>
          <c:orientation val="maxMin"/>
        </c:scaling>
        <c:delete val="0"/>
        <c:axPos val="l"/>
        <c:majorTickMark val="out"/>
        <c:minorTickMark val="none"/>
        <c:tickLblPos val="nextTo"/>
        <c:crossAx val="200472768"/>
        <c:crosses val="autoZero"/>
        <c:auto val="1"/>
        <c:lblAlgn val="ctr"/>
        <c:lblOffset val="100"/>
        <c:noMultiLvlLbl val="0"/>
      </c:catAx>
      <c:valAx>
        <c:axId val="200472768"/>
        <c:scaling>
          <c:orientation val="minMax"/>
        </c:scaling>
        <c:delete val="0"/>
        <c:axPos val="b"/>
        <c:majorGridlines/>
        <c:numFmt formatCode="0%" sourceLinked="1"/>
        <c:majorTickMark val="out"/>
        <c:minorTickMark val="none"/>
        <c:tickLblPos val="nextTo"/>
        <c:crossAx val="180120064"/>
        <c:crosses val="max"/>
        <c:crossBetween val="between"/>
      </c:valAx>
    </c:plotArea>
    <c:legend>
      <c:legendPos val="t"/>
      <c:layout>
        <c:manualLayout>
          <c:xMode val="edge"/>
          <c:yMode val="edge"/>
          <c:x val="0"/>
          <c:y val="2.1626076621019185E-2"/>
          <c:w val="1"/>
          <c:h val="8.711449106065404E-2"/>
        </c:manualLayout>
      </c:layout>
      <c:overlay val="0"/>
      <c:txPr>
        <a:bodyPr/>
        <a:lstStyle/>
        <a:p>
          <a:pPr>
            <a:defRPr sz="1400"/>
          </a:pPr>
          <a:endParaRPr lang="ja-JP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600"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クロス集計!$B$53</c:f>
              <c:strCache>
                <c:ptCount val="1"/>
                <c:pt idx="0">
                  <c:v>徒歩</c:v>
                </c:pt>
              </c:strCache>
            </c:strRef>
          </c:tx>
          <c:invertIfNegative val="0"/>
          <c:cat>
            <c:strRef>
              <c:f>クロス集計!$C$51:$J$51</c:f>
              <c:strCache>
                <c:ptCount val="8"/>
                <c:pt idx="0">
                  <c:v>～-30m</c:v>
                </c:pt>
                <c:pt idx="1">
                  <c:v>～-20m</c:v>
                </c:pt>
                <c:pt idx="2">
                  <c:v>～-10m</c:v>
                </c:pt>
                <c:pt idx="3">
                  <c:v>～0m</c:v>
                </c:pt>
                <c:pt idx="4">
                  <c:v>～10m</c:v>
                </c:pt>
                <c:pt idx="5">
                  <c:v>～20m</c:v>
                </c:pt>
                <c:pt idx="6">
                  <c:v>～30m</c:v>
                </c:pt>
                <c:pt idx="7">
                  <c:v>30m～</c:v>
                </c:pt>
              </c:strCache>
            </c:strRef>
          </c:cat>
          <c:val>
            <c:numRef>
              <c:f>クロス集計!$C$53:$J$53</c:f>
              <c:numCache>
                <c:formatCode>General</c:formatCode>
                <c:ptCount val="8"/>
                <c:pt idx="0">
                  <c:v>1</c:v>
                </c:pt>
                <c:pt idx="1">
                  <c:v>8</c:v>
                </c:pt>
                <c:pt idx="2">
                  <c:v>17</c:v>
                </c:pt>
                <c:pt idx="3">
                  <c:v>76</c:v>
                </c:pt>
                <c:pt idx="4">
                  <c:v>85</c:v>
                </c:pt>
                <c:pt idx="5">
                  <c:v>15</c:v>
                </c:pt>
                <c:pt idx="6">
                  <c:v>7</c:v>
                </c:pt>
                <c:pt idx="7">
                  <c:v>3</c:v>
                </c:pt>
              </c:numCache>
            </c:numRef>
          </c:val>
        </c:ser>
        <c:ser>
          <c:idx val="1"/>
          <c:order val="1"/>
          <c:tx>
            <c:strRef>
              <c:f>クロス集計!$B$54</c:f>
              <c:strCache>
                <c:ptCount val="1"/>
                <c:pt idx="0">
                  <c:v>自転車</c:v>
                </c:pt>
              </c:strCache>
            </c:strRef>
          </c:tx>
          <c:invertIfNegative val="0"/>
          <c:cat>
            <c:strRef>
              <c:f>クロス集計!$C$51:$J$51</c:f>
              <c:strCache>
                <c:ptCount val="8"/>
                <c:pt idx="0">
                  <c:v>～-30m</c:v>
                </c:pt>
                <c:pt idx="1">
                  <c:v>～-20m</c:v>
                </c:pt>
                <c:pt idx="2">
                  <c:v>～-10m</c:v>
                </c:pt>
                <c:pt idx="3">
                  <c:v>～0m</c:v>
                </c:pt>
                <c:pt idx="4">
                  <c:v>～10m</c:v>
                </c:pt>
                <c:pt idx="5">
                  <c:v>～20m</c:v>
                </c:pt>
                <c:pt idx="6">
                  <c:v>～30m</c:v>
                </c:pt>
                <c:pt idx="7">
                  <c:v>30m～</c:v>
                </c:pt>
              </c:strCache>
            </c:strRef>
          </c:cat>
          <c:val>
            <c:numRef>
              <c:f>クロス集計!$C$54:$J$54</c:f>
              <c:numCache>
                <c:formatCode>General</c:formatCode>
                <c:ptCount val="8"/>
                <c:pt idx="0">
                  <c:v>14</c:v>
                </c:pt>
                <c:pt idx="1">
                  <c:v>4</c:v>
                </c:pt>
                <c:pt idx="2">
                  <c:v>8</c:v>
                </c:pt>
                <c:pt idx="3">
                  <c:v>39</c:v>
                </c:pt>
                <c:pt idx="4">
                  <c:v>35</c:v>
                </c:pt>
                <c:pt idx="5">
                  <c:v>4</c:v>
                </c:pt>
                <c:pt idx="6">
                  <c:v>2</c:v>
                </c:pt>
                <c:pt idx="7">
                  <c:v>7</c:v>
                </c:pt>
              </c:numCache>
            </c:numRef>
          </c:val>
        </c:ser>
        <c:ser>
          <c:idx val="2"/>
          <c:order val="2"/>
          <c:tx>
            <c:strRef>
              <c:f>クロス集計!$B$55</c:f>
              <c:strCache>
                <c:ptCount val="1"/>
                <c:pt idx="0">
                  <c:v>自動車</c:v>
                </c:pt>
              </c:strCache>
            </c:strRef>
          </c:tx>
          <c:invertIfNegative val="0"/>
          <c:cat>
            <c:strRef>
              <c:f>クロス集計!$C$51:$J$51</c:f>
              <c:strCache>
                <c:ptCount val="8"/>
                <c:pt idx="0">
                  <c:v>～-30m</c:v>
                </c:pt>
                <c:pt idx="1">
                  <c:v>～-20m</c:v>
                </c:pt>
                <c:pt idx="2">
                  <c:v>～-10m</c:v>
                </c:pt>
                <c:pt idx="3">
                  <c:v>～0m</c:v>
                </c:pt>
                <c:pt idx="4">
                  <c:v>～10m</c:v>
                </c:pt>
                <c:pt idx="5">
                  <c:v>～20m</c:v>
                </c:pt>
                <c:pt idx="6">
                  <c:v>～30m</c:v>
                </c:pt>
                <c:pt idx="7">
                  <c:v>30m～</c:v>
                </c:pt>
              </c:strCache>
            </c:strRef>
          </c:cat>
          <c:val>
            <c:numRef>
              <c:f>クロス集計!$C$55:$J$55</c:f>
              <c:numCache>
                <c:formatCode>General</c:formatCode>
                <c:ptCount val="8"/>
                <c:pt idx="0">
                  <c:v>1</c:v>
                </c:pt>
                <c:pt idx="1">
                  <c:v>8</c:v>
                </c:pt>
                <c:pt idx="2">
                  <c:v>10</c:v>
                </c:pt>
                <c:pt idx="3">
                  <c:v>15</c:v>
                </c:pt>
                <c:pt idx="4">
                  <c:v>23</c:v>
                </c:pt>
                <c:pt idx="5">
                  <c:v>6</c:v>
                </c:pt>
                <c:pt idx="6">
                  <c:v>10</c:v>
                </c:pt>
                <c:pt idx="7">
                  <c:v>0</c:v>
                </c:pt>
              </c:numCache>
            </c:numRef>
          </c:val>
        </c:ser>
        <c:ser>
          <c:idx val="3"/>
          <c:order val="3"/>
          <c:tx>
            <c:strRef>
              <c:f>クロス集計!$B$56</c:f>
              <c:strCache>
                <c:ptCount val="1"/>
                <c:pt idx="0">
                  <c:v>バス</c:v>
                </c:pt>
              </c:strCache>
            </c:strRef>
          </c:tx>
          <c:invertIfNegative val="0"/>
          <c:cat>
            <c:strRef>
              <c:f>クロス集計!$C$51:$J$51</c:f>
              <c:strCache>
                <c:ptCount val="8"/>
                <c:pt idx="0">
                  <c:v>～-30m</c:v>
                </c:pt>
                <c:pt idx="1">
                  <c:v>～-20m</c:v>
                </c:pt>
                <c:pt idx="2">
                  <c:v>～-10m</c:v>
                </c:pt>
                <c:pt idx="3">
                  <c:v>～0m</c:v>
                </c:pt>
                <c:pt idx="4">
                  <c:v>～10m</c:v>
                </c:pt>
                <c:pt idx="5">
                  <c:v>～20m</c:v>
                </c:pt>
                <c:pt idx="6">
                  <c:v>～30m</c:v>
                </c:pt>
                <c:pt idx="7">
                  <c:v>30m～</c:v>
                </c:pt>
              </c:strCache>
            </c:strRef>
          </c:cat>
          <c:val>
            <c:numRef>
              <c:f>クロス集計!$C$56:$J$56</c:f>
              <c:numCache>
                <c:formatCode>General</c:formatCode>
                <c:ptCount val="8"/>
                <c:pt idx="0">
                  <c:v>1</c:v>
                </c:pt>
                <c:pt idx="1">
                  <c:v>0</c:v>
                </c:pt>
                <c:pt idx="2">
                  <c:v>0</c:v>
                </c:pt>
                <c:pt idx="3">
                  <c:v>1</c:v>
                </c:pt>
                <c:pt idx="4">
                  <c:v>3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</c:numCache>
            </c:numRef>
          </c:val>
        </c:ser>
        <c:ser>
          <c:idx val="4"/>
          <c:order val="4"/>
          <c:tx>
            <c:strRef>
              <c:f>クロス集計!$B$57</c:f>
              <c:strCache>
                <c:ptCount val="1"/>
                <c:pt idx="0">
                  <c:v>鉄道</c:v>
                </c:pt>
              </c:strCache>
            </c:strRef>
          </c:tx>
          <c:invertIfNegative val="0"/>
          <c:cat>
            <c:strRef>
              <c:f>クロス集計!$C$51:$J$51</c:f>
              <c:strCache>
                <c:ptCount val="8"/>
                <c:pt idx="0">
                  <c:v>～-30m</c:v>
                </c:pt>
                <c:pt idx="1">
                  <c:v>～-20m</c:v>
                </c:pt>
                <c:pt idx="2">
                  <c:v>～-10m</c:v>
                </c:pt>
                <c:pt idx="3">
                  <c:v>～0m</c:v>
                </c:pt>
                <c:pt idx="4">
                  <c:v>～10m</c:v>
                </c:pt>
                <c:pt idx="5">
                  <c:v>～20m</c:v>
                </c:pt>
                <c:pt idx="6">
                  <c:v>～30m</c:v>
                </c:pt>
                <c:pt idx="7">
                  <c:v>30m～</c:v>
                </c:pt>
              </c:strCache>
            </c:strRef>
          </c:cat>
          <c:val>
            <c:numRef>
              <c:f>クロス集計!$C$57:$J$57</c:f>
              <c:numCache>
                <c:formatCode>General</c:formatCode>
                <c:ptCount val="8"/>
                <c:pt idx="0">
                  <c:v>1</c:v>
                </c:pt>
                <c:pt idx="1">
                  <c:v>0</c:v>
                </c:pt>
                <c:pt idx="2">
                  <c:v>0</c:v>
                </c:pt>
                <c:pt idx="3">
                  <c:v>10</c:v>
                </c:pt>
                <c:pt idx="4">
                  <c:v>4</c:v>
                </c:pt>
                <c:pt idx="5">
                  <c:v>3</c:v>
                </c:pt>
                <c:pt idx="6">
                  <c:v>0</c:v>
                </c:pt>
                <c:pt idx="7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80118528"/>
        <c:axId val="236310464"/>
      </c:barChart>
      <c:catAx>
        <c:axId val="180118528"/>
        <c:scaling>
          <c:orientation val="minMax"/>
        </c:scaling>
        <c:delete val="0"/>
        <c:axPos val="l"/>
        <c:majorTickMark val="out"/>
        <c:minorTickMark val="none"/>
        <c:tickLblPos val="nextTo"/>
        <c:crossAx val="236310464"/>
        <c:crosses val="autoZero"/>
        <c:auto val="1"/>
        <c:lblAlgn val="ctr"/>
        <c:lblOffset val="100"/>
        <c:noMultiLvlLbl val="0"/>
      </c:catAx>
      <c:valAx>
        <c:axId val="236310464"/>
        <c:scaling>
          <c:orientation val="minMax"/>
        </c:scaling>
        <c:delete val="0"/>
        <c:axPos val="b"/>
        <c:majorGridlines/>
        <c:numFmt formatCode="0%" sourceLinked="1"/>
        <c:majorTickMark val="out"/>
        <c:minorTickMark val="none"/>
        <c:tickLblPos val="nextTo"/>
        <c:crossAx val="180118528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gif"/><Relationship Id="rId2" Type="http://schemas.openxmlformats.org/officeDocument/2006/relationships/image" Target="../media/image2.gif"/><Relationship Id="rId1" Type="http://schemas.openxmlformats.org/officeDocument/2006/relationships/image" Target="../media/image1.gif"/><Relationship Id="rId5" Type="http://schemas.openxmlformats.org/officeDocument/2006/relationships/image" Target="../media/image5.gif"/><Relationship Id="rId4" Type="http://schemas.openxmlformats.org/officeDocument/2006/relationships/image" Target="../media/image4.gif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gif"/><Relationship Id="rId2" Type="http://schemas.openxmlformats.org/officeDocument/2006/relationships/image" Target="../media/image2.gif"/><Relationship Id="rId1" Type="http://schemas.openxmlformats.org/officeDocument/2006/relationships/image" Target="../media/image1.gif"/><Relationship Id="rId5" Type="http://schemas.openxmlformats.org/officeDocument/2006/relationships/image" Target="../media/image5.gif"/><Relationship Id="rId4" Type="http://schemas.openxmlformats.org/officeDocument/2006/relationships/image" Target="../media/image4.gi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285750</xdr:colOff>
      <xdr:row>3</xdr:row>
      <xdr:rowOff>19050</xdr:rowOff>
    </xdr:from>
    <xdr:to>
      <xdr:col>24</xdr:col>
      <xdr:colOff>400050</xdr:colOff>
      <xdr:row>24</xdr:row>
      <xdr:rowOff>114300</xdr:rowOff>
    </xdr:to>
    <xdr:graphicFrame macro="">
      <xdr:nvGraphicFramePr>
        <xdr:cNvPr id="2" name="グラフ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23</xdr:col>
      <xdr:colOff>457200</xdr:colOff>
      <xdr:row>25</xdr:row>
      <xdr:rowOff>95250</xdr:rowOff>
    </xdr:from>
    <xdr:to>
      <xdr:col>30</xdr:col>
      <xdr:colOff>228600</xdr:colOff>
      <xdr:row>51</xdr:row>
      <xdr:rowOff>123825</xdr:rowOff>
    </xdr:to>
    <xdr:graphicFrame macro="">
      <xdr:nvGraphicFramePr>
        <xdr:cNvPr id="6" name="グラフ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25</xdr:col>
      <xdr:colOff>295275</xdr:colOff>
      <xdr:row>38</xdr:row>
      <xdr:rowOff>133350</xdr:rowOff>
    </xdr:from>
    <xdr:to>
      <xdr:col>30</xdr:col>
      <xdr:colOff>352425</xdr:colOff>
      <xdr:row>59</xdr:row>
      <xdr:rowOff>38100</xdr:rowOff>
    </xdr:to>
    <xdr:graphicFrame macro="">
      <xdr:nvGraphicFramePr>
        <xdr:cNvPr id="7" name="グラフ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24</xdr:col>
      <xdr:colOff>114301</xdr:colOff>
      <xdr:row>36</xdr:row>
      <xdr:rowOff>76926</xdr:rowOff>
    </xdr:from>
    <xdr:to>
      <xdr:col>29</xdr:col>
      <xdr:colOff>390525</xdr:colOff>
      <xdr:row>57</xdr:row>
      <xdr:rowOff>0</xdr:rowOff>
    </xdr:to>
    <xdr:graphicFrame macro="">
      <xdr:nvGraphicFramePr>
        <xdr:cNvPr id="4" name="グラフ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13</xdr:col>
      <xdr:colOff>85725</xdr:colOff>
      <xdr:row>45</xdr:row>
      <xdr:rowOff>0</xdr:rowOff>
    </xdr:from>
    <xdr:to>
      <xdr:col>25</xdr:col>
      <xdr:colOff>238125</xdr:colOff>
      <xdr:row>61</xdr:row>
      <xdr:rowOff>0</xdr:rowOff>
    </xdr:to>
    <xdr:graphicFrame macro="">
      <xdr:nvGraphicFramePr>
        <xdr:cNvPr id="3" name="グラフ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15</xdr:row>
      <xdr:rowOff>0</xdr:rowOff>
    </xdr:from>
    <xdr:to>
      <xdr:col>9</xdr:col>
      <xdr:colOff>190500</xdr:colOff>
      <xdr:row>16</xdr:row>
      <xdr:rowOff>9525</xdr:rowOff>
    </xdr:to>
    <xdr:pic>
      <xdr:nvPicPr>
        <xdr:cNvPr id="2" name="図 1" descr="曇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43200" y="3076575"/>
          <a:ext cx="190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21</xdr:row>
      <xdr:rowOff>0</xdr:rowOff>
    </xdr:from>
    <xdr:to>
      <xdr:col>9</xdr:col>
      <xdr:colOff>190500</xdr:colOff>
      <xdr:row>22</xdr:row>
      <xdr:rowOff>9525</xdr:rowOff>
    </xdr:to>
    <xdr:pic>
      <xdr:nvPicPr>
        <xdr:cNvPr id="3" name="図 2" descr="晴れ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43200" y="4162425"/>
          <a:ext cx="190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27</xdr:row>
      <xdr:rowOff>0</xdr:rowOff>
    </xdr:from>
    <xdr:to>
      <xdr:col>9</xdr:col>
      <xdr:colOff>190500</xdr:colOff>
      <xdr:row>28</xdr:row>
      <xdr:rowOff>19050</xdr:rowOff>
    </xdr:to>
    <xdr:pic>
      <xdr:nvPicPr>
        <xdr:cNvPr id="4" name="図 3" descr="雨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43200" y="904875"/>
          <a:ext cx="190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33</xdr:row>
      <xdr:rowOff>0</xdr:rowOff>
    </xdr:from>
    <xdr:to>
      <xdr:col>9</xdr:col>
      <xdr:colOff>190500</xdr:colOff>
      <xdr:row>34</xdr:row>
      <xdr:rowOff>19050</xdr:rowOff>
    </xdr:to>
    <xdr:pic>
      <xdr:nvPicPr>
        <xdr:cNvPr id="5" name="図 4" descr="晴れ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43200" y="1990725"/>
          <a:ext cx="190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39</xdr:row>
      <xdr:rowOff>0</xdr:rowOff>
    </xdr:from>
    <xdr:to>
      <xdr:col>9</xdr:col>
      <xdr:colOff>190500</xdr:colOff>
      <xdr:row>40</xdr:row>
      <xdr:rowOff>19050</xdr:rowOff>
    </xdr:to>
    <xdr:pic>
      <xdr:nvPicPr>
        <xdr:cNvPr id="6" name="図 5" descr="晴れ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43200" y="3076575"/>
          <a:ext cx="190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45</xdr:row>
      <xdr:rowOff>0</xdr:rowOff>
    </xdr:from>
    <xdr:to>
      <xdr:col>9</xdr:col>
      <xdr:colOff>190500</xdr:colOff>
      <xdr:row>46</xdr:row>
      <xdr:rowOff>19050</xdr:rowOff>
    </xdr:to>
    <xdr:pic>
      <xdr:nvPicPr>
        <xdr:cNvPr id="7" name="図 6" descr="晴れ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43200" y="4162425"/>
          <a:ext cx="190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51</xdr:row>
      <xdr:rowOff>0</xdr:rowOff>
    </xdr:from>
    <xdr:to>
      <xdr:col>9</xdr:col>
      <xdr:colOff>190500</xdr:colOff>
      <xdr:row>52</xdr:row>
      <xdr:rowOff>19050</xdr:rowOff>
    </xdr:to>
    <xdr:pic>
      <xdr:nvPicPr>
        <xdr:cNvPr id="8" name="図 7" descr="快晴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43200" y="904875"/>
          <a:ext cx="190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57</xdr:row>
      <xdr:rowOff>0</xdr:rowOff>
    </xdr:from>
    <xdr:to>
      <xdr:col>9</xdr:col>
      <xdr:colOff>190500</xdr:colOff>
      <xdr:row>58</xdr:row>
      <xdr:rowOff>19050</xdr:rowOff>
    </xdr:to>
    <xdr:pic>
      <xdr:nvPicPr>
        <xdr:cNvPr id="9" name="図 8" descr="快晴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43200" y="1990725"/>
          <a:ext cx="190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63</xdr:row>
      <xdr:rowOff>0</xdr:rowOff>
    </xdr:from>
    <xdr:to>
      <xdr:col>9</xdr:col>
      <xdr:colOff>190500</xdr:colOff>
      <xdr:row>64</xdr:row>
      <xdr:rowOff>19050</xdr:rowOff>
    </xdr:to>
    <xdr:pic>
      <xdr:nvPicPr>
        <xdr:cNvPr id="10" name="図 9" descr="快晴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43200" y="3076575"/>
          <a:ext cx="190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69</xdr:row>
      <xdr:rowOff>0</xdr:rowOff>
    </xdr:from>
    <xdr:to>
      <xdr:col>9</xdr:col>
      <xdr:colOff>190500</xdr:colOff>
      <xdr:row>70</xdr:row>
      <xdr:rowOff>19050</xdr:rowOff>
    </xdr:to>
    <xdr:pic>
      <xdr:nvPicPr>
        <xdr:cNvPr id="11" name="図 10" descr="晴れ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43200" y="4162425"/>
          <a:ext cx="190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75</xdr:row>
      <xdr:rowOff>0</xdr:rowOff>
    </xdr:from>
    <xdr:to>
      <xdr:col>9</xdr:col>
      <xdr:colOff>190500</xdr:colOff>
      <xdr:row>76</xdr:row>
      <xdr:rowOff>19050</xdr:rowOff>
    </xdr:to>
    <xdr:pic>
      <xdr:nvPicPr>
        <xdr:cNvPr id="12" name="図 11" descr="曇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43200" y="904875"/>
          <a:ext cx="190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81</xdr:row>
      <xdr:rowOff>0</xdr:rowOff>
    </xdr:from>
    <xdr:to>
      <xdr:col>9</xdr:col>
      <xdr:colOff>190500</xdr:colOff>
      <xdr:row>82</xdr:row>
      <xdr:rowOff>19050</xdr:rowOff>
    </xdr:to>
    <xdr:pic>
      <xdr:nvPicPr>
        <xdr:cNvPr id="13" name="図 12" descr="薄曇"/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43200" y="1990725"/>
          <a:ext cx="190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87</xdr:row>
      <xdr:rowOff>0</xdr:rowOff>
    </xdr:from>
    <xdr:to>
      <xdr:col>9</xdr:col>
      <xdr:colOff>190500</xdr:colOff>
      <xdr:row>88</xdr:row>
      <xdr:rowOff>19050</xdr:rowOff>
    </xdr:to>
    <xdr:pic>
      <xdr:nvPicPr>
        <xdr:cNvPr id="14" name="図 13" descr="曇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43200" y="3076575"/>
          <a:ext cx="190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93</xdr:row>
      <xdr:rowOff>0</xdr:rowOff>
    </xdr:from>
    <xdr:to>
      <xdr:col>9</xdr:col>
      <xdr:colOff>190500</xdr:colOff>
      <xdr:row>94</xdr:row>
      <xdr:rowOff>19050</xdr:rowOff>
    </xdr:to>
    <xdr:pic>
      <xdr:nvPicPr>
        <xdr:cNvPr id="15" name="図 14" descr="雨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43200" y="4162425"/>
          <a:ext cx="190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99</xdr:row>
      <xdr:rowOff>0</xdr:rowOff>
    </xdr:from>
    <xdr:to>
      <xdr:col>9</xdr:col>
      <xdr:colOff>190500</xdr:colOff>
      <xdr:row>100</xdr:row>
      <xdr:rowOff>19050</xdr:rowOff>
    </xdr:to>
    <xdr:pic>
      <xdr:nvPicPr>
        <xdr:cNvPr id="16" name="図 15" descr="雨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43200" y="904875"/>
          <a:ext cx="190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105</xdr:row>
      <xdr:rowOff>0</xdr:rowOff>
    </xdr:from>
    <xdr:to>
      <xdr:col>9</xdr:col>
      <xdr:colOff>190500</xdr:colOff>
      <xdr:row>106</xdr:row>
      <xdr:rowOff>19050</xdr:rowOff>
    </xdr:to>
    <xdr:pic>
      <xdr:nvPicPr>
        <xdr:cNvPr id="17" name="図 16" descr="曇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43200" y="1990725"/>
          <a:ext cx="190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111</xdr:row>
      <xdr:rowOff>0</xdr:rowOff>
    </xdr:from>
    <xdr:to>
      <xdr:col>9</xdr:col>
      <xdr:colOff>190500</xdr:colOff>
      <xdr:row>112</xdr:row>
      <xdr:rowOff>19050</xdr:rowOff>
    </xdr:to>
    <xdr:pic>
      <xdr:nvPicPr>
        <xdr:cNvPr id="18" name="図 17" descr="雨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43200" y="3076575"/>
          <a:ext cx="190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117</xdr:row>
      <xdr:rowOff>0</xdr:rowOff>
    </xdr:from>
    <xdr:to>
      <xdr:col>9</xdr:col>
      <xdr:colOff>190500</xdr:colOff>
      <xdr:row>118</xdr:row>
      <xdr:rowOff>19050</xdr:rowOff>
    </xdr:to>
    <xdr:pic>
      <xdr:nvPicPr>
        <xdr:cNvPr id="19" name="図 18" descr="曇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43200" y="4162425"/>
          <a:ext cx="190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123</xdr:row>
      <xdr:rowOff>0</xdr:rowOff>
    </xdr:from>
    <xdr:to>
      <xdr:col>9</xdr:col>
      <xdr:colOff>190500</xdr:colOff>
      <xdr:row>124</xdr:row>
      <xdr:rowOff>19050</xdr:rowOff>
    </xdr:to>
    <xdr:pic>
      <xdr:nvPicPr>
        <xdr:cNvPr id="20" name="図 19" descr="曇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43200" y="904875"/>
          <a:ext cx="190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129</xdr:row>
      <xdr:rowOff>0</xdr:rowOff>
    </xdr:from>
    <xdr:to>
      <xdr:col>9</xdr:col>
      <xdr:colOff>190500</xdr:colOff>
      <xdr:row>130</xdr:row>
      <xdr:rowOff>19050</xdr:rowOff>
    </xdr:to>
    <xdr:pic>
      <xdr:nvPicPr>
        <xdr:cNvPr id="21" name="図 20" descr="快晴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43200" y="1990725"/>
          <a:ext cx="190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135</xdr:row>
      <xdr:rowOff>0</xdr:rowOff>
    </xdr:from>
    <xdr:to>
      <xdr:col>9</xdr:col>
      <xdr:colOff>190500</xdr:colOff>
      <xdr:row>136</xdr:row>
      <xdr:rowOff>19050</xdr:rowOff>
    </xdr:to>
    <xdr:pic>
      <xdr:nvPicPr>
        <xdr:cNvPr id="22" name="図 21" descr="快晴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43200" y="3076575"/>
          <a:ext cx="190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141</xdr:row>
      <xdr:rowOff>0</xdr:rowOff>
    </xdr:from>
    <xdr:to>
      <xdr:col>9</xdr:col>
      <xdr:colOff>190500</xdr:colOff>
      <xdr:row>142</xdr:row>
      <xdr:rowOff>19050</xdr:rowOff>
    </xdr:to>
    <xdr:pic>
      <xdr:nvPicPr>
        <xdr:cNvPr id="23" name="図 22" descr="快晴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43200" y="4162425"/>
          <a:ext cx="190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147</xdr:row>
      <xdr:rowOff>0</xdr:rowOff>
    </xdr:from>
    <xdr:to>
      <xdr:col>9</xdr:col>
      <xdr:colOff>190500</xdr:colOff>
      <xdr:row>148</xdr:row>
      <xdr:rowOff>19050</xdr:rowOff>
    </xdr:to>
    <xdr:pic>
      <xdr:nvPicPr>
        <xdr:cNvPr id="24" name="図 23" descr="快晴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43200" y="904875"/>
          <a:ext cx="190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153</xdr:row>
      <xdr:rowOff>0</xdr:rowOff>
    </xdr:from>
    <xdr:to>
      <xdr:col>9</xdr:col>
      <xdr:colOff>190500</xdr:colOff>
      <xdr:row>154</xdr:row>
      <xdr:rowOff>19050</xdr:rowOff>
    </xdr:to>
    <xdr:pic>
      <xdr:nvPicPr>
        <xdr:cNvPr id="25" name="図 24" descr="晴れ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43200" y="1990725"/>
          <a:ext cx="190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159</xdr:row>
      <xdr:rowOff>0</xdr:rowOff>
    </xdr:from>
    <xdr:to>
      <xdr:col>9</xdr:col>
      <xdr:colOff>190500</xdr:colOff>
      <xdr:row>160</xdr:row>
      <xdr:rowOff>19050</xdr:rowOff>
    </xdr:to>
    <xdr:pic>
      <xdr:nvPicPr>
        <xdr:cNvPr id="26" name="図 25" descr="薄曇"/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43200" y="3076575"/>
          <a:ext cx="190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165</xdr:row>
      <xdr:rowOff>0</xdr:rowOff>
    </xdr:from>
    <xdr:to>
      <xdr:col>9</xdr:col>
      <xdr:colOff>190500</xdr:colOff>
      <xdr:row>166</xdr:row>
      <xdr:rowOff>19050</xdr:rowOff>
    </xdr:to>
    <xdr:pic>
      <xdr:nvPicPr>
        <xdr:cNvPr id="27" name="図 26" descr="薄曇"/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43200" y="4162425"/>
          <a:ext cx="190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171</xdr:row>
      <xdr:rowOff>0</xdr:rowOff>
    </xdr:from>
    <xdr:to>
      <xdr:col>9</xdr:col>
      <xdr:colOff>190500</xdr:colOff>
      <xdr:row>172</xdr:row>
      <xdr:rowOff>19050</xdr:rowOff>
    </xdr:to>
    <xdr:pic>
      <xdr:nvPicPr>
        <xdr:cNvPr id="28" name="図 27" descr="薄曇"/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43200" y="904875"/>
          <a:ext cx="190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177</xdr:row>
      <xdr:rowOff>0</xdr:rowOff>
    </xdr:from>
    <xdr:to>
      <xdr:col>9</xdr:col>
      <xdr:colOff>190500</xdr:colOff>
      <xdr:row>178</xdr:row>
      <xdr:rowOff>19050</xdr:rowOff>
    </xdr:to>
    <xdr:pic>
      <xdr:nvPicPr>
        <xdr:cNvPr id="29" name="図 28" descr="薄曇"/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43200" y="1990725"/>
          <a:ext cx="190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183</xdr:row>
      <xdr:rowOff>0</xdr:rowOff>
    </xdr:from>
    <xdr:to>
      <xdr:col>9</xdr:col>
      <xdr:colOff>190500</xdr:colOff>
      <xdr:row>184</xdr:row>
      <xdr:rowOff>19050</xdr:rowOff>
    </xdr:to>
    <xdr:pic>
      <xdr:nvPicPr>
        <xdr:cNvPr id="30" name="図 29" descr="曇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43200" y="3076575"/>
          <a:ext cx="190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189</xdr:row>
      <xdr:rowOff>0</xdr:rowOff>
    </xdr:from>
    <xdr:to>
      <xdr:col>9</xdr:col>
      <xdr:colOff>190500</xdr:colOff>
      <xdr:row>190</xdr:row>
      <xdr:rowOff>19050</xdr:rowOff>
    </xdr:to>
    <xdr:pic>
      <xdr:nvPicPr>
        <xdr:cNvPr id="31" name="図 30" descr="曇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43200" y="4162425"/>
          <a:ext cx="190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195</xdr:row>
      <xdr:rowOff>0</xdr:rowOff>
    </xdr:from>
    <xdr:to>
      <xdr:col>9</xdr:col>
      <xdr:colOff>190500</xdr:colOff>
      <xdr:row>196</xdr:row>
      <xdr:rowOff>19050</xdr:rowOff>
    </xdr:to>
    <xdr:pic>
      <xdr:nvPicPr>
        <xdr:cNvPr id="32" name="図 31" descr="快晴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43200" y="533400"/>
          <a:ext cx="190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201</xdr:row>
      <xdr:rowOff>0</xdr:rowOff>
    </xdr:from>
    <xdr:to>
      <xdr:col>9</xdr:col>
      <xdr:colOff>190500</xdr:colOff>
      <xdr:row>202</xdr:row>
      <xdr:rowOff>19050</xdr:rowOff>
    </xdr:to>
    <xdr:pic>
      <xdr:nvPicPr>
        <xdr:cNvPr id="33" name="図 32" descr="快晴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43200" y="1619250"/>
          <a:ext cx="190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207</xdr:row>
      <xdr:rowOff>0</xdr:rowOff>
    </xdr:from>
    <xdr:to>
      <xdr:col>9</xdr:col>
      <xdr:colOff>190500</xdr:colOff>
      <xdr:row>208</xdr:row>
      <xdr:rowOff>19050</xdr:rowOff>
    </xdr:to>
    <xdr:pic>
      <xdr:nvPicPr>
        <xdr:cNvPr id="34" name="図 33" descr="快晴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43200" y="2705100"/>
          <a:ext cx="190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213</xdr:row>
      <xdr:rowOff>0</xdr:rowOff>
    </xdr:from>
    <xdr:to>
      <xdr:col>9</xdr:col>
      <xdr:colOff>190500</xdr:colOff>
      <xdr:row>214</xdr:row>
      <xdr:rowOff>19050</xdr:rowOff>
    </xdr:to>
    <xdr:pic>
      <xdr:nvPicPr>
        <xdr:cNvPr id="35" name="図 34" descr="快晴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43200" y="3790950"/>
          <a:ext cx="190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219</xdr:row>
      <xdr:rowOff>0</xdr:rowOff>
    </xdr:from>
    <xdr:to>
      <xdr:col>9</xdr:col>
      <xdr:colOff>190500</xdr:colOff>
      <xdr:row>220</xdr:row>
      <xdr:rowOff>19050</xdr:rowOff>
    </xdr:to>
    <xdr:pic>
      <xdr:nvPicPr>
        <xdr:cNvPr id="36" name="図 35" descr="曇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43200" y="904875"/>
          <a:ext cx="190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225</xdr:row>
      <xdr:rowOff>0</xdr:rowOff>
    </xdr:from>
    <xdr:to>
      <xdr:col>9</xdr:col>
      <xdr:colOff>190500</xdr:colOff>
      <xdr:row>226</xdr:row>
      <xdr:rowOff>19050</xdr:rowOff>
    </xdr:to>
    <xdr:pic>
      <xdr:nvPicPr>
        <xdr:cNvPr id="37" name="図 36" descr="曇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43200" y="1990725"/>
          <a:ext cx="190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231</xdr:row>
      <xdr:rowOff>0</xdr:rowOff>
    </xdr:from>
    <xdr:to>
      <xdr:col>9</xdr:col>
      <xdr:colOff>190500</xdr:colOff>
      <xdr:row>232</xdr:row>
      <xdr:rowOff>19050</xdr:rowOff>
    </xdr:to>
    <xdr:pic>
      <xdr:nvPicPr>
        <xdr:cNvPr id="38" name="図 37" descr="快晴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43200" y="3076575"/>
          <a:ext cx="190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237</xdr:row>
      <xdr:rowOff>0</xdr:rowOff>
    </xdr:from>
    <xdr:to>
      <xdr:col>9</xdr:col>
      <xdr:colOff>190500</xdr:colOff>
      <xdr:row>238</xdr:row>
      <xdr:rowOff>19050</xdr:rowOff>
    </xdr:to>
    <xdr:pic>
      <xdr:nvPicPr>
        <xdr:cNvPr id="39" name="図 38" descr="快晴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43200" y="4162425"/>
          <a:ext cx="190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243</xdr:row>
      <xdr:rowOff>0</xdr:rowOff>
    </xdr:from>
    <xdr:to>
      <xdr:col>9</xdr:col>
      <xdr:colOff>190500</xdr:colOff>
      <xdr:row>244</xdr:row>
      <xdr:rowOff>19050</xdr:rowOff>
    </xdr:to>
    <xdr:pic>
      <xdr:nvPicPr>
        <xdr:cNvPr id="40" name="図 39" descr="快晴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43200" y="904875"/>
          <a:ext cx="190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249</xdr:row>
      <xdr:rowOff>0</xdr:rowOff>
    </xdr:from>
    <xdr:to>
      <xdr:col>9</xdr:col>
      <xdr:colOff>190500</xdr:colOff>
      <xdr:row>250</xdr:row>
      <xdr:rowOff>19050</xdr:rowOff>
    </xdr:to>
    <xdr:pic>
      <xdr:nvPicPr>
        <xdr:cNvPr id="41" name="図 40" descr="晴れ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43200" y="1990725"/>
          <a:ext cx="190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255</xdr:row>
      <xdr:rowOff>0</xdr:rowOff>
    </xdr:from>
    <xdr:to>
      <xdr:col>9</xdr:col>
      <xdr:colOff>190500</xdr:colOff>
      <xdr:row>256</xdr:row>
      <xdr:rowOff>19050</xdr:rowOff>
    </xdr:to>
    <xdr:pic>
      <xdr:nvPicPr>
        <xdr:cNvPr id="42" name="図 41" descr="晴れ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43200" y="3076575"/>
          <a:ext cx="190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261</xdr:row>
      <xdr:rowOff>0</xdr:rowOff>
    </xdr:from>
    <xdr:to>
      <xdr:col>9</xdr:col>
      <xdr:colOff>190500</xdr:colOff>
      <xdr:row>262</xdr:row>
      <xdr:rowOff>19050</xdr:rowOff>
    </xdr:to>
    <xdr:pic>
      <xdr:nvPicPr>
        <xdr:cNvPr id="43" name="図 42" descr="快晴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43200" y="4162425"/>
          <a:ext cx="190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267</xdr:row>
      <xdr:rowOff>0</xdr:rowOff>
    </xdr:from>
    <xdr:to>
      <xdr:col>9</xdr:col>
      <xdr:colOff>190500</xdr:colOff>
      <xdr:row>268</xdr:row>
      <xdr:rowOff>19050</xdr:rowOff>
    </xdr:to>
    <xdr:pic>
      <xdr:nvPicPr>
        <xdr:cNvPr id="44" name="図 43" descr="快晴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43200" y="904875"/>
          <a:ext cx="190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273</xdr:row>
      <xdr:rowOff>0</xdr:rowOff>
    </xdr:from>
    <xdr:to>
      <xdr:col>9</xdr:col>
      <xdr:colOff>190500</xdr:colOff>
      <xdr:row>274</xdr:row>
      <xdr:rowOff>19050</xdr:rowOff>
    </xdr:to>
    <xdr:pic>
      <xdr:nvPicPr>
        <xdr:cNvPr id="45" name="図 44" descr="晴れ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43200" y="1990725"/>
          <a:ext cx="190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279</xdr:row>
      <xdr:rowOff>0</xdr:rowOff>
    </xdr:from>
    <xdr:to>
      <xdr:col>9</xdr:col>
      <xdr:colOff>190500</xdr:colOff>
      <xdr:row>280</xdr:row>
      <xdr:rowOff>19050</xdr:rowOff>
    </xdr:to>
    <xdr:pic>
      <xdr:nvPicPr>
        <xdr:cNvPr id="46" name="図 45" descr="薄曇"/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43200" y="3076575"/>
          <a:ext cx="190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285</xdr:row>
      <xdr:rowOff>0</xdr:rowOff>
    </xdr:from>
    <xdr:to>
      <xdr:col>9</xdr:col>
      <xdr:colOff>190500</xdr:colOff>
      <xdr:row>286</xdr:row>
      <xdr:rowOff>19050</xdr:rowOff>
    </xdr:to>
    <xdr:pic>
      <xdr:nvPicPr>
        <xdr:cNvPr id="47" name="図 46" descr="曇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43200" y="4162425"/>
          <a:ext cx="190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291</xdr:row>
      <xdr:rowOff>0</xdr:rowOff>
    </xdr:from>
    <xdr:to>
      <xdr:col>9</xdr:col>
      <xdr:colOff>190500</xdr:colOff>
      <xdr:row>292</xdr:row>
      <xdr:rowOff>19050</xdr:rowOff>
    </xdr:to>
    <xdr:pic>
      <xdr:nvPicPr>
        <xdr:cNvPr id="48" name="図 47" descr="晴れ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43200" y="361950"/>
          <a:ext cx="190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297</xdr:row>
      <xdr:rowOff>0</xdr:rowOff>
    </xdr:from>
    <xdr:to>
      <xdr:col>9</xdr:col>
      <xdr:colOff>190500</xdr:colOff>
      <xdr:row>298</xdr:row>
      <xdr:rowOff>19050</xdr:rowOff>
    </xdr:to>
    <xdr:pic>
      <xdr:nvPicPr>
        <xdr:cNvPr id="49" name="図 48" descr="晴れ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43200" y="1447800"/>
          <a:ext cx="190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303</xdr:row>
      <xdr:rowOff>0</xdr:rowOff>
    </xdr:from>
    <xdr:to>
      <xdr:col>9</xdr:col>
      <xdr:colOff>190500</xdr:colOff>
      <xdr:row>304</xdr:row>
      <xdr:rowOff>19050</xdr:rowOff>
    </xdr:to>
    <xdr:pic>
      <xdr:nvPicPr>
        <xdr:cNvPr id="50" name="図 49" descr="薄曇"/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43200" y="2533650"/>
          <a:ext cx="190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309</xdr:row>
      <xdr:rowOff>0</xdr:rowOff>
    </xdr:from>
    <xdr:to>
      <xdr:col>9</xdr:col>
      <xdr:colOff>190500</xdr:colOff>
      <xdr:row>310</xdr:row>
      <xdr:rowOff>19050</xdr:rowOff>
    </xdr:to>
    <xdr:pic>
      <xdr:nvPicPr>
        <xdr:cNvPr id="51" name="図 50" descr="雨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43200" y="3619500"/>
          <a:ext cx="190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315</xdr:row>
      <xdr:rowOff>0</xdr:rowOff>
    </xdr:from>
    <xdr:to>
      <xdr:col>9</xdr:col>
      <xdr:colOff>190500</xdr:colOff>
      <xdr:row>316</xdr:row>
      <xdr:rowOff>19050</xdr:rowOff>
    </xdr:to>
    <xdr:pic>
      <xdr:nvPicPr>
        <xdr:cNvPr id="52" name="図 51" descr="雨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43200" y="361950"/>
          <a:ext cx="190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321</xdr:row>
      <xdr:rowOff>0</xdr:rowOff>
    </xdr:from>
    <xdr:to>
      <xdr:col>9</xdr:col>
      <xdr:colOff>190500</xdr:colOff>
      <xdr:row>322</xdr:row>
      <xdr:rowOff>19050</xdr:rowOff>
    </xdr:to>
    <xdr:pic>
      <xdr:nvPicPr>
        <xdr:cNvPr id="53" name="図 52" descr="雨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43200" y="1447800"/>
          <a:ext cx="190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327</xdr:row>
      <xdr:rowOff>0</xdr:rowOff>
    </xdr:from>
    <xdr:to>
      <xdr:col>9</xdr:col>
      <xdr:colOff>190500</xdr:colOff>
      <xdr:row>328</xdr:row>
      <xdr:rowOff>19050</xdr:rowOff>
    </xdr:to>
    <xdr:pic>
      <xdr:nvPicPr>
        <xdr:cNvPr id="54" name="図 53" descr="雨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43200" y="2533650"/>
          <a:ext cx="190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333</xdr:row>
      <xdr:rowOff>0</xdr:rowOff>
    </xdr:from>
    <xdr:to>
      <xdr:col>9</xdr:col>
      <xdr:colOff>190500</xdr:colOff>
      <xdr:row>334</xdr:row>
      <xdr:rowOff>19050</xdr:rowOff>
    </xdr:to>
    <xdr:pic>
      <xdr:nvPicPr>
        <xdr:cNvPr id="55" name="図 54" descr="雨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43200" y="3619500"/>
          <a:ext cx="190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339</xdr:row>
      <xdr:rowOff>0</xdr:rowOff>
    </xdr:from>
    <xdr:to>
      <xdr:col>9</xdr:col>
      <xdr:colOff>190500</xdr:colOff>
      <xdr:row>340</xdr:row>
      <xdr:rowOff>19050</xdr:rowOff>
    </xdr:to>
    <xdr:pic>
      <xdr:nvPicPr>
        <xdr:cNvPr id="56" name="図 55" descr="雨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43200" y="361950"/>
          <a:ext cx="190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345</xdr:row>
      <xdr:rowOff>0</xdr:rowOff>
    </xdr:from>
    <xdr:to>
      <xdr:col>9</xdr:col>
      <xdr:colOff>190500</xdr:colOff>
      <xdr:row>346</xdr:row>
      <xdr:rowOff>19050</xdr:rowOff>
    </xdr:to>
    <xdr:pic>
      <xdr:nvPicPr>
        <xdr:cNvPr id="57" name="図 56" descr="曇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43200" y="1447800"/>
          <a:ext cx="190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351</xdr:row>
      <xdr:rowOff>0</xdr:rowOff>
    </xdr:from>
    <xdr:to>
      <xdr:col>9</xdr:col>
      <xdr:colOff>190500</xdr:colOff>
      <xdr:row>352</xdr:row>
      <xdr:rowOff>19050</xdr:rowOff>
    </xdr:to>
    <xdr:pic>
      <xdr:nvPicPr>
        <xdr:cNvPr id="58" name="図 57" descr="曇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43200" y="2533650"/>
          <a:ext cx="190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357</xdr:row>
      <xdr:rowOff>0</xdr:rowOff>
    </xdr:from>
    <xdr:to>
      <xdr:col>9</xdr:col>
      <xdr:colOff>190500</xdr:colOff>
      <xdr:row>358</xdr:row>
      <xdr:rowOff>19050</xdr:rowOff>
    </xdr:to>
    <xdr:pic>
      <xdr:nvPicPr>
        <xdr:cNvPr id="59" name="図 58" descr="曇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43200" y="3619500"/>
          <a:ext cx="190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363</xdr:row>
      <xdr:rowOff>0</xdr:rowOff>
    </xdr:from>
    <xdr:to>
      <xdr:col>9</xdr:col>
      <xdr:colOff>190500</xdr:colOff>
      <xdr:row>364</xdr:row>
      <xdr:rowOff>19050</xdr:rowOff>
    </xdr:to>
    <xdr:pic>
      <xdr:nvPicPr>
        <xdr:cNvPr id="60" name="図 59" descr="曇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43200" y="361950"/>
          <a:ext cx="190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369</xdr:row>
      <xdr:rowOff>0</xdr:rowOff>
    </xdr:from>
    <xdr:to>
      <xdr:col>9</xdr:col>
      <xdr:colOff>190500</xdr:colOff>
      <xdr:row>370</xdr:row>
      <xdr:rowOff>19050</xdr:rowOff>
    </xdr:to>
    <xdr:pic>
      <xdr:nvPicPr>
        <xdr:cNvPr id="61" name="図 60" descr="曇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43200" y="1447800"/>
          <a:ext cx="190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375</xdr:row>
      <xdr:rowOff>0</xdr:rowOff>
    </xdr:from>
    <xdr:to>
      <xdr:col>9</xdr:col>
      <xdr:colOff>190500</xdr:colOff>
      <xdr:row>376</xdr:row>
      <xdr:rowOff>19050</xdr:rowOff>
    </xdr:to>
    <xdr:pic>
      <xdr:nvPicPr>
        <xdr:cNvPr id="62" name="図 61" descr="雨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43200" y="2533650"/>
          <a:ext cx="190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381</xdr:row>
      <xdr:rowOff>0</xdr:rowOff>
    </xdr:from>
    <xdr:to>
      <xdr:col>9</xdr:col>
      <xdr:colOff>190500</xdr:colOff>
      <xdr:row>382</xdr:row>
      <xdr:rowOff>19050</xdr:rowOff>
    </xdr:to>
    <xdr:pic>
      <xdr:nvPicPr>
        <xdr:cNvPr id="63" name="図 62" descr="雨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43200" y="3619500"/>
          <a:ext cx="190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387</xdr:row>
      <xdr:rowOff>0</xdr:rowOff>
    </xdr:from>
    <xdr:to>
      <xdr:col>9</xdr:col>
      <xdr:colOff>190500</xdr:colOff>
      <xdr:row>388</xdr:row>
      <xdr:rowOff>19050</xdr:rowOff>
    </xdr:to>
    <xdr:pic>
      <xdr:nvPicPr>
        <xdr:cNvPr id="64" name="図 63" descr="雨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43200" y="904875"/>
          <a:ext cx="190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393</xdr:row>
      <xdr:rowOff>0</xdr:rowOff>
    </xdr:from>
    <xdr:to>
      <xdr:col>9</xdr:col>
      <xdr:colOff>190500</xdr:colOff>
      <xdr:row>394</xdr:row>
      <xdr:rowOff>19050</xdr:rowOff>
    </xdr:to>
    <xdr:pic>
      <xdr:nvPicPr>
        <xdr:cNvPr id="65" name="図 64" descr="雨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43200" y="1990725"/>
          <a:ext cx="190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399</xdr:row>
      <xdr:rowOff>0</xdr:rowOff>
    </xdr:from>
    <xdr:to>
      <xdr:col>9</xdr:col>
      <xdr:colOff>190500</xdr:colOff>
      <xdr:row>400</xdr:row>
      <xdr:rowOff>19050</xdr:rowOff>
    </xdr:to>
    <xdr:pic>
      <xdr:nvPicPr>
        <xdr:cNvPr id="66" name="図 65" descr="曇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43200" y="3076575"/>
          <a:ext cx="190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405</xdr:row>
      <xdr:rowOff>0</xdr:rowOff>
    </xdr:from>
    <xdr:to>
      <xdr:col>9</xdr:col>
      <xdr:colOff>190500</xdr:colOff>
      <xdr:row>406</xdr:row>
      <xdr:rowOff>19050</xdr:rowOff>
    </xdr:to>
    <xdr:pic>
      <xdr:nvPicPr>
        <xdr:cNvPr id="67" name="図 66" descr="晴れ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43200" y="4162425"/>
          <a:ext cx="190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411</xdr:row>
      <xdr:rowOff>0</xdr:rowOff>
    </xdr:from>
    <xdr:to>
      <xdr:col>9</xdr:col>
      <xdr:colOff>190500</xdr:colOff>
      <xdr:row>412</xdr:row>
      <xdr:rowOff>19050</xdr:rowOff>
    </xdr:to>
    <xdr:pic>
      <xdr:nvPicPr>
        <xdr:cNvPr id="68" name="図 67" descr="晴れ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43200" y="904875"/>
          <a:ext cx="190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417</xdr:row>
      <xdr:rowOff>0</xdr:rowOff>
    </xdr:from>
    <xdr:to>
      <xdr:col>9</xdr:col>
      <xdr:colOff>190500</xdr:colOff>
      <xdr:row>418</xdr:row>
      <xdr:rowOff>19050</xdr:rowOff>
    </xdr:to>
    <xdr:pic>
      <xdr:nvPicPr>
        <xdr:cNvPr id="69" name="図 68" descr="快晴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43200" y="1990725"/>
          <a:ext cx="190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423</xdr:row>
      <xdr:rowOff>0</xdr:rowOff>
    </xdr:from>
    <xdr:to>
      <xdr:col>9</xdr:col>
      <xdr:colOff>190500</xdr:colOff>
      <xdr:row>424</xdr:row>
      <xdr:rowOff>19050</xdr:rowOff>
    </xdr:to>
    <xdr:pic>
      <xdr:nvPicPr>
        <xdr:cNvPr id="70" name="図 69" descr="晴れ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43200" y="3076575"/>
          <a:ext cx="190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429</xdr:row>
      <xdr:rowOff>0</xdr:rowOff>
    </xdr:from>
    <xdr:to>
      <xdr:col>9</xdr:col>
      <xdr:colOff>190500</xdr:colOff>
      <xdr:row>430</xdr:row>
      <xdr:rowOff>19050</xdr:rowOff>
    </xdr:to>
    <xdr:pic>
      <xdr:nvPicPr>
        <xdr:cNvPr id="71" name="図 70" descr="晴れ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43200" y="4162425"/>
          <a:ext cx="190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435</xdr:row>
      <xdr:rowOff>0</xdr:rowOff>
    </xdr:from>
    <xdr:to>
      <xdr:col>9</xdr:col>
      <xdr:colOff>190500</xdr:colOff>
      <xdr:row>436</xdr:row>
      <xdr:rowOff>19050</xdr:rowOff>
    </xdr:to>
    <xdr:pic>
      <xdr:nvPicPr>
        <xdr:cNvPr id="72" name="図 71" descr="薄曇"/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43200" y="904875"/>
          <a:ext cx="190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441</xdr:row>
      <xdr:rowOff>0</xdr:rowOff>
    </xdr:from>
    <xdr:to>
      <xdr:col>9</xdr:col>
      <xdr:colOff>190500</xdr:colOff>
      <xdr:row>442</xdr:row>
      <xdr:rowOff>19050</xdr:rowOff>
    </xdr:to>
    <xdr:pic>
      <xdr:nvPicPr>
        <xdr:cNvPr id="73" name="図 72" descr="薄曇"/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43200" y="1990725"/>
          <a:ext cx="190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447</xdr:row>
      <xdr:rowOff>0</xdr:rowOff>
    </xdr:from>
    <xdr:to>
      <xdr:col>9</xdr:col>
      <xdr:colOff>190500</xdr:colOff>
      <xdr:row>448</xdr:row>
      <xdr:rowOff>19050</xdr:rowOff>
    </xdr:to>
    <xdr:pic>
      <xdr:nvPicPr>
        <xdr:cNvPr id="74" name="図 73" descr="曇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43200" y="3076575"/>
          <a:ext cx="190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453</xdr:row>
      <xdr:rowOff>0</xdr:rowOff>
    </xdr:from>
    <xdr:to>
      <xdr:col>9</xdr:col>
      <xdr:colOff>190500</xdr:colOff>
      <xdr:row>454</xdr:row>
      <xdr:rowOff>19050</xdr:rowOff>
    </xdr:to>
    <xdr:pic>
      <xdr:nvPicPr>
        <xdr:cNvPr id="75" name="図 74" descr="薄曇"/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43200" y="4162425"/>
          <a:ext cx="190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459</xdr:row>
      <xdr:rowOff>0</xdr:rowOff>
    </xdr:from>
    <xdr:to>
      <xdr:col>9</xdr:col>
      <xdr:colOff>190500</xdr:colOff>
      <xdr:row>460</xdr:row>
      <xdr:rowOff>19050</xdr:rowOff>
    </xdr:to>
    <xdr:pic>
      <xdr:nvPicPr>
        <xdr:cNvPr id="76" name="図 75" descr="曇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43200" y="904875"/>
          <a:ext cx="190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465</xdr:row>
      <xdr:rowOff>0</xdr:rowOff>
    </xdr:from>
    <xdr:to>
      <xdr:col>9</xdr:col>
      <xdr:colOff>190500</xdr:colOff>
      <xdr:row>466</xdr:row>
      <xdr:rowOff>19050</xdr:rowOff>
    </xdr:to>
    <xdr:pic>
      <xdr:nvPicPr>
        <xdr:cNvPr id="77" name="図 76" descr="雨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43200" y="1990725"/>
          <a:ext cx="190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471</xdr:row>
      <xdr:rowOff>0</xdr:rowOff>
    </xdr:from>
    <xdr:to>
      <xdr:col>9</xdr:col>
      <xdr:colOff>190500</xdr:colOff>
      <xdr:row>472</xdr:row>
      <xdr:rowOff>19050</xdr:rowOff>
    </xdr:to>
    <xdr:pic>
      <xdr:nvPicPr>
        <xdr:cNvPr id="78" name="図 77" descr="雨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43200" y="3076575"/>
          <a:ext cx="190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477</xdr:row>
      <xdr:rowOff>0</xdr:rowOff>
    </xdr:from>
    <xdr:to>
      <xdr:col>9</xdr:col>
      <xdr:colOff>190500</xdr:colOff>
      <xdr:row>478</xdr:row>
      <xdr:rowOff>19050</xdr:rowOff>
    </xdr:to>
    <xdr:pic>
      <xdr:nvPicPr>
        <xdr:cNvPr id="79" name="図 78" descr="雨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43200" y="4162425"/>
          <a:ext cx="190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483</xdr:row>
      <xdr:rowOff>0</xdr:rowOff>
    </xdr:from>
    <xdr:to>
      <xdr:col>9</xdr:col>
      <xdr:colOff>190500</xdr:colOff>
      <xdr:row>484</xdr:row>
      <xdr:rowOff>19050</xdr:rowOff>
    </xdr:to>
    <xdr:pic>
      <xdr:nvPicPr>
        <xdr:cNvPr id="80" name="図 79" descr="曇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43200" y="904875"/>
          <a:ext cx="190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489</xdr:row>
      <xdr:rowOff>0</xdr:rowOff>
    </xdr:from>
    <xdr:to>
      <xdr:col>9</xdr:col>
      <xdr:colOff>190500</xdr:colOff>
      <xdr:row>490</xdr:row>
      <xdr:rowOff>19050</xdr:rowOff>
    </xdr:to>
    <xdr:pic>
      <xdr:nvPicPr>
        <xdr:cNvPr id="81" name="図 80" descr="曇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43200" y="1990725"/>
          <a:ext cx="190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495</xdr:row>
      <xdr:rowOff>0</xdr:rowOff>
    </xdr:from>
    <xdr:to>
      <xdr:col>9</xdr:col>
      <xdr:colOff>190500</xdr:colOff>
      <xdr:row>496</xdr:row>
      <xdr:rowOff>19050</xdr:rowOff>
    </xdr:to>
    <xdr:pic>
      <xdr:nvPicPr>
        <xdr:cNvPr id="82" name="図 81" descr="晴れ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43200" y="3076575"/>
          <a:ext cx="190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501</xdr:row>
      <xdr:rowOff>0</xdr:rowOff>
    </xdr:from>
    <xdr:to>
      <xdr:col>9</xdr:col>
      <xdr:colOff>190500</xdr:colOff>
      <xdr:row>502</xdr:row>
      <xdr:rowOff>19050</xdr:rowOff>
    </xdr:to>
    <xdr:pic>
      <xdr:nvPicPr>
        <xdr:cNvPr id="83" name="図 82" descr="快晴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43200" y="4162425"/>
          <a:ext cx="190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507</xdr:row>
      <xdr:rowOff>0</xdr:rowOff>
    </xdr:from>
    <xdr:to>
      <xdr:col>9</xdr:col>
      <xdr:colOff>190500</xdr:colOff>
      <xdr:row>508</xdr:row>
      <xdr:rowOff>19050</xdr:rowOff>
    </xdr:to>
    <xdr:pic>
      <xdr:nvPicPr>
        <xdr:cNvPr id="84" name="図 83" descr="曇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43200" y="904875"/>
          <a:ext cx="190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513</xdr:row>
      <xdr:rowOff>0</xdr:rowOff>
    </xdr:from>
    <xdr:to>
      <xdr:col>9</xdr:col>
      <xdr:colOff>190500</xdr:colOff>
      <xdr:row>514</xdr:row>
      <xdr:rowOff>19050</xdr:rowOff>
    </xdr:to>
    <xdr:pic>
      <xdr:nvPicPr>
        <xdr:cNvPr id="85" name="図 84" descr="曇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43200" y="1990725"/>
          <a:ext cx="190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519</xdr:row>
      <xdr:rowOff>0</xdr:rowOff>
    </xdr:from>
    <xdr:to>
      <xdr:col>9</xdr:col>
      <xdr:colOff>190500</xdr:colOff>
      <xdr:row>520</xdr:row>
      <xdr:rowOff>19050</xdr:rowOff>
    </xdr:to>
    <xdr:pic>
      <xdr:nvPicPr>
        <xdr:cNvPr id="86" name="図 85" descr="雨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43200" y="3076575"/>
          <a:ext cx="190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525</xdr:row>
      <xdr:rowOff>0</xdr:rowOff>
    </xdr:from>
    <xdr:to>
      <xdr:col>9</xdr:col>
      <xdr:colOff>190500</xdr:colOff>
      <xdr:row>526</xdr:row>
      <xdr:rowOff>19050</xdr:rowOff>
    </xdr:to>
    <xdr:pic>
      <xdr:nvPicPr>
        <xdr:cNvPr id="87" name="図 86" descr="曇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43200" y="4162425"/>
          <a:ext cx="190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531</xdr:row>
      <xdr:rowOff>0</xdr:rowOff>
    </xdr:from>
    <xdr:to>
      <xdr:col>9</xdr:col>
      <xdr:colOff>190500</xdr:colOff>
      <xdr:row>532</xdr:row>
      <xdr:rowOff>19050</xdr:rowOff>
    </xdr:to>
    <xdr:pic>
      <xdr:nvPicPr>
        <xdr:cNvPr id="88" name="図 87" descr="快晴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43200" y="904875"/>
          <a:ext cx="190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537</xdr:row>
      <xdr:rowOff>0</xdr:rowOff>
    </xdr:from>
    <xdr:to>
      <xdr:col>9</xdr:col>
      <xdr:colOff>190500</xdr:colOff>
      <xdr:row>538</xdr:row>
      <xdr:rowOff>19050</xdr:rowOff>
    </xdr:to>
    <xdr:pic>
      <xdr:nvPicPr>
        <xdr:cNvPr id="89" name="図 88" descr="晴れ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43200" y="1990725"/>
          <a:ext cx="190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543</xdr:row>
      <xdr:rowOff>0</xdr:rowOff>
    </xdr:from>
    <xdr:to>
      <xdr:col>9</xdr:col>
      <xdr:colOff>190500</xdr:colOff>
      <xdr:row>544</xdr:row>
      <xdr:rowOff>19050</xdr:rowOff>
    </xdr:to>
    <xdr:pic>
      <xdr:nvPicPr>
        <xdr:cNvPr id="90" name="図 89" descr="晴れ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43200" y="3076575"/>
          <a:ext cx="190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549</xdr:row>
      <xdr:rowOff>0</xdr:rowOff>
    </xdr:from>
    <xdr:to>
      <xdr:col>9</xdr:col>
      <xdr:colOff>190500</xdr:colOff>
      <xdr:row>550</xdr:row>
      <xdr:rowOff>19050</xdr:rowOff>
    </xdr:to>
    <xdr:pic>
      <xdr:nvPicPr>
        <xdr:cNvPr id="91" name="図 90" descr="曇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43200" y="4162425"/>
          <a:ext cx="190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555</xdr:row>
      <xdr:rowOff>0</xdr:rowOff>
    </xdr:from>
    <xdr:to>
      <xdr:col>9</xdr:col>
      <xdr:colOff>190500</xdr:colOff>
      <xdr:row>556</xdr:row>
      <xdr:rowOff>19050</xdr:rowOff>
    </xdr:to>
    <xdr:pic>
      <xdr:nvPicPr>
        <xdr:cNvPr id="92" name="図 91" descr="晴れ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43200" y="904875"/>
          <a:ext cx="190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561</xdr:row>
      <xdr:rowOff>0</xdr:rowOff>
    </xdr:from>
    <xdr:to>
      <xdr:col>9</xdr:col>
      <xdr:colOff>190500</xdr:colOff>
      <xdr:row>562</xdr:row>
      <xdr:rowOff>19050</xdr:rowOff>
    </xdr:to>
    <xdr:pic>
      <xdr:nvPicPr>
        <xdr:cNvPr id="93" name="図 92" descr="快晴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43200" y="1990725"/>
          <a:ext cx="190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567</xdr:row>
      <xdr:rowOff>0</xdr:rowOff>
    </xdr:from>
    <xdr:to>
      <xdr:col>9</xdr:col>
      <xdr:colOff>190500</xdr:colOff>
      <xdr:row>568</xdr:row>
      <xdr:rowOff>19050</xdr:rowOff>
    </xdr:to>
    <xdr:pic>
      <xdr:nvPicPr>
        <xdr:cNvPr id="94" name="図 93" descr="快晴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43200" y="3076575"/>
          <a:ext cx="190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573</xdr:row>
      <xdr:rowOff>0</xdr:rowOff>
    </xdr:from>
    <xdr:to>
      <xdr:col>9</xdr:col>
      <xdr:colOff>190500</xdr:colOff>
      <xdr:row>574</xdr:row>
      <xdr:rowOff>19050</xdr:rowOff>
    </xdr:to>
    <xdr:pic>
      <xdr:nvPicPr>
        <xdr:cNvPr id="95" name="図 94" descr="晴れ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43200" y="4162425"/>
          <a:ext cx="190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579</xdr:row>
      <xdr:rowOff>0</xdr:rowOff>
    </xdr:from>
    <xdr:to>
      <xdr:col>9</xdr:col>
      <xdr:colOff>190500</xdr:colOff>
      <xdr:row>580</xdr:row>
      <xdr:rowOff>19050</xdr:rowOff>
    </xdr:to>
    <xdr:pic>
      <xdr:nvPicPr>
        <xdr:cNvPr id="96" name="図 95" descr="曇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43200" y="904875"/>
          <a:ext cx="190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585</xdr:row>
      <xdr:rowOff>0</xdr:rowOff>
    </xdr:from>
    <xdr:to>
      <xdr:col>9</xdr:col>
      <xdr:colOff>190500</xdr:colOff>
      <xdr:row>586</xdr:row>
      <xdr:rowOff>19050</xdr:rowOff>
    </xdr:to>
    <xdr:pic>
      <xdr:nvPicPr>
        <xdr:cNvPr id="97" name="図 96" descr="曇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43200" y="1990725"/>
          <a:ext cx="190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591</xdr:row>
      <xdr:rowOff>0</xdr:rowOff>
    </xdr:from>
    <xdr:to>
      <xdr:col>9</xdr:col>
      <xdr:colOff>190500</xdr:colOff>
      <xdr:row>592</xdr:row>
      <xdr:rowOff>19050</xdr:rowOff>
    </xdr:to>
    <xdr:pic>
      <xdr:nvPicPr>
        <xdr:cNvPr id="98" name="図 97" descr="雨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43200" y="3076575"/>
          <a:ext cx="190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597</xdr:row>
      <xdr:rowOff>0</xdr:rowOff>
    </xdr:from>
    <xdr:to>
      <xdr:col>9</xdr:col>
      <xdr:colOff>190500</xdr:colOff>
      <xdr:row>598</xdr:row>
      <xdr:rowOff>19050</xdr:rowOff>
    </xdr:to>
    <xdr:pic>
      <xdr:nvPicPr>
        <xdr:cNvPr id="99" name="図 98" descr="曇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43200" y="4162425"/>
          <a:ext cx="190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603</xdr:row>
      <xdr:rowOff>0</xdr:rowOff>
    </xdr:from>
    <xdr:to>
      <xdr:col>9</xdr:col>
      <xdr:colOff>190500</xdr:colOff>
      <xdr:row>604</xdr:row>
      <xdr:rowOff>19050</xdr:rowOff>
    </xdr:to>
    <xdr:pic>
      <xdr:nvPicPr>
        <xdr:cNvPr id="100" name="図 99" descr="雨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43200" y="904875"/>
          <a:ext cx="190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609</xdr:row>
      <xdr:rowOff>0</xdr:rowOff>
    </xdr:from>
    <xdr:to>
      <xdr:col>9</xdr:col>
      <xdr:colOff>190500</xdr:colOff>
      <xdr:row>610</xdr:row>
      <xdr:rowOff>19050</xdr:rowOff>
    </xdr:to>
    <xdr:pic>
      <xdr:nvPicPr>
        <xdr:cNvPr id="101" name="図 100" descr="晴れ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43200" y="1990725"/>
          <a:ext cx="190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615</xdr:row>
      <xdr:rowOff>0</xdr:rowOff>
    </xdr:from>
    <xdr:to>
      <xdr:col>9</xdr:col>
      <xdr:colOff>190500</xdr:colOff>
      <xdr:row>616</xdr:row>
      <xdr:rowOff>19050</xdr:rowOff>
    </xdr:to>
    <xdr:pic>
      <xdr:nvPicPr>
        <xdr:cNvPr id="102" name="図 101" descr="快晴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43200" y="3076575"/>
          <a:ext cx="190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621</xdr:row>
      <xdr:rowOff>0</xdr:rowOff>
    </xdr:from>
    <xdr:to>
      <xdr:col>9</xdr:col>
      <xdr:colOff>190500</xdr:colOff>
      <xdr:row>622</xdr:row>
      <xdr:rowOff>19050</xdr:rowOff>
    </xdr:to>
    <xdr:pic>
      <xdr:nvPicPr>
        <xdr:cNvPr id="103" name="図 102" descr="快晴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43200" y="4162425"/>
          <a:ext cx="190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627</xdr:row>
      <xdr:rowOff>0</xdr:rowOff>
    </xdr:from>
    <xdr:to>
      <xdr:col>9</xdr:col>
      <xdr:colOff>190500</xdr:colOff>
      <xdr:row>628</xdr:row>
      <xdr:rowOff>19050</xdr:rowOff>
    </xdr:to>
    <xdr:pic>
      <xdr:nvPicPr>
        <xdr:cNvPr id="104" name="図 103" descr="曇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43200" y="904875"/>
          <a:ext cx="190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633</xdr:row>
      <xdr:rowOff>0</xdr:rowOff>
    </xdr:from>
    <xdr:to>
      <xdr:col>9</xdr:col>
      <xdr:colOff>190500</xdr:colOff>
      <xdr:row>634</xdr:row>
      <xdr:rowOff>19050</xdr:rowOff>
    </xdr:to>
    <xdr:pic>
      <xdr:nvPicPr>
        <xdr:cNvPr id="105" name="図 104" descr="曇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43200" y="1990725"/>
          <a:ext cx="190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639</xdr:row>
      <xdr:rowOff>0</xdr:rowOff>
    </xdr:from>
    <xdr:to>
      <xdr:col>9</xdr:col>
      <xdr:colOff>190500</xdr:colOff>
      <xdr:row>640</xdr:row>
      <xdr:rowOff>19050</xdr:rowOff>
    </xdr:to>
    <xdr:pic>
      <xdr:nvPicPr>
        <xdr:cNvPr id="106" name="図 105" descr="雨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43200" y="3076575"/>
          <a:ext cx="190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645</xdr:row>
      <xdr:rowOff>0</xdr:rowOff>
    </xdr:from>
    <xdr:to>
      <xdr:col>9</xdr:col>
      <xdr:colOff>190500</xdr:colOff>
      <xdr:row>646</xdr:row>
      <xdr:rowOff>19050</xdr:rowOff>
    </xdr:to>
    <xdr:pic>
      <xdr:nvPicPr>
        <xdr:cNvPr id="107" name="図 106" descr="雨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43200" y="4162425"/>
          <a:ext cx="190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651</xdr:row>
      <xdr:rowOff>0</xdr:rowOff>
    </xdr:from>
    <xdr:to>
      <xdr:col>9</xdr:col>
      <xdr:colOff>190500</xdr:colOff>
      <xdr:row>652</xdr:row>
      <xdr:rowOff>19050</xdr:rowOff>
    </xdr:to>
    <xdr:pic>
      <xdr:nvPicPr>
        <xdr:cNvPr id="108" name="図 107" descr="雨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43200" y="361950"/>
          <a:ext cx="190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657</xdr:row>
      <xdr:rowOff>0</xdr:rowOff>
    </xdr:from>
    <xdr:to>
      <xdr:col>9</xdr:col>
      <xdr:colOff>190500</xdr:colOff>
      <xdr:row>658</xdr:row>
      <xdr:rowOff>19050</xdr:rowOff>
    </xdr:to>
    <xdr:pic>
      <xdr:nvPicPr>
        <xdr:cNvPr id="109" name="図 108" descr="曇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43200" y="1447800"/>
          <a:ext cx="190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663</xdr:row>
      <xdr:rowOff>0</xdr:rowOff>
    </xdr:from>
    <xdr:to>
      <xdr:col>9</xdr:col>
      <xdr:colOff>190500</xdr:colOff>
      <xdr:row>664</xdr:row>
      <xdr:rowOff>19050</xdr:rowOff>
    </xdr:to>
    <xdr:pic>
      <xdr:nvPicPr>
        <xdr:cNvPr id="110" name="図 109" descr="快晴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43200" y="2533650"/>
          <a:ext cx="190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669</xdr:row>
      <xdr:rowOff>0</xdr:rowOff>
    </xdr:from>
    <xdr:to>
      <xdr:col>9</xdr:col>
      <xdr:colOff>190500</xdr:colOff>
      <xdr:row>670</xdr:row>
      <xdr:rowOff>19050</xdr:rowOff>
    </xdr:to>
    <xdr:pic>
      <xdr:nvPicPr>
        <xdr:cNvPr id="111" name="図 110" descr="晴れ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43200" y="3619500"/>
          <a:ext cx="190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675</xdr:row>
      <xdr:rowOff>0</xdr:rowOff>
    </xdr:from>
    <xdr:to>
      <xdr:col>9</xdr:col>
      <xdr:colOff>190500</xdr:colOff>
      <xdr:row>676</xdr:row>
      <xdr:rowOff>19050</xdr:rowOff>
    </xdr:to>
    <xdr:pic>
      <xdr:nvPicPr>
        <xdr:cNvPr id="112" name="図 111" descr="曇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43200" y="904875"/>
          <a:ext cx="190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681</xdr:row>
      <xdr:rowOff>0</xdr:rowOff>
    </xdr:from>
    <xdr:to>
      <xdr:col>9</xdr:col>
      <xdr:colOff>190500</xdr:colOff>
      <xdr:row>682</xdr:row>
      <xdr:rowOff>19050</xdr:rowOff>
    </xdr:to>
    <xdr:pic>
      <xdr:nvPicPr>
        <xdr:cNvPr id="113" name="図 112" descr="曇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43200" y="1990725"/>
          <a:ext cx="190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687</xdr:row>
      <xdr:rowOff>0</xdr:rowOff>
    </xdr:from>
    <xdr:to>
      <xdr:col>9</xdr:col>
      <xdr:colOff>190500</xdr:colOff>
      <xdr:row>688</xdr:row>
      <xdr:rowOff>19050</xdr:rowOff>
    </xdr:to>
    <xdr:pic>
      <xdr:nvPicPr>
        <xdr:cNvPr id="114" name="図 113" descr="快晴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43200" y="3076575"/>
          <a:ext cx="190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693</xdr:row>
      <xdr:rowOff>0</xdr:rowOff>
    </xdr:from>
    <xdr:to>
      <xdr:col>9</xdr:col>
      <xdr:colOff>190500</xdr:colOff>
      <xdr:row>694</xdr:row>
      <xdr:rowOff>19050</xdr:rowOff>
    </xdr:to>
    <xdr:pic>
      <xdr:nvPicPr>
        <xdr:cNvPr id="115" name="図 114" descr="快晴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43200" y="4162425"/>
          <a:ext cx="190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699</xdr:row>
      <xdr:rowOff>0</xdr:rowOff>
    </xdr:from>
    <xdr:to>
      <xdr:col>9</xdr:col>
      <xdr:colOff>190500</xdr:colOff>
      <xdr:row>700</xdr:row>
      <xdr:rowOff>19050</xdr:rowOff>
    </xdr:to>
    <xdr:pic>
      <xdr:nvPicPr>
        <xdr:cNvPr id="116" name="図 115" descr="快晴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43200" y="904875"/>
          <a:ext cx="190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705</xdr:row>
      <xdr:rowOff>0</xdr:rowOff>
    </xdr:from>
    <xdr:to>
      <xdr:col>9</xdr:col>
      <xdr:colOff>190500</xdr:colOff>
      <xdr:row>706</xdr:row>
      <xdr:rowOff>19050</xdr:rowOff>
    </xdr:to>
    <xdr:pic>
      <xdr:nvPicPr>
        <xdr:cNvPr id="117" name="図 116" descr="晴れ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43200" y="1990725"/>
          <a:ext cx="190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711</xdr:row>
      <xdr:rowOff>0</xdr:rowOff>
    </xdr:from>
    <xdr:to>
      <xdr:col>9</xdr:col>
      <xdr:colOff>190500</xdr:colOff>
      <xdr:row>712</xdr:row>
      <xdr:rowOff>19050</xdr:rowOff>
    </xdr:to>
    <xdr:pic>
      <xdr:nvPicPr>
        <xdr:cNvPr id="118" name="図 117" descr="薄曇"/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43200" y="3076575"/>
          <a:ext cx="190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717</xdr:row>
      <xdr:rowOff>0</xdr:rowOff>
    </xdr:from>
    <xdr:to>
      <xdr:col>9</xdr:col>
      <xdr:colOff>190500</xdr:colOff>
      <xdr:row>718</xdr:row>
      <xdr:rowOff>19050</xdr:rowOff>
    </xdr:to>
    <xdr:pic>
      <xdr:nvPicPr>
        <xdr:cNvPr id="119" name="図 118" descr="晴れ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43200" y="4162425"/>
          <a:ext cx="190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15</xdr:row>
      <xdr:rowOff>0</xdr:rowOff>
    </xdr:from>
    <xdr:to>
      <xdr:col>9</xdr:col>
      <xdr:colOff>190500</xdr:colOff>
      <xdr:row>16</xdr:row>
      <xdr:rowOff>9525</xdr:rowOff>
    </xdr:to>
    <xdr:pic>
      <xdr:nvPicPr>
        <xdr:cNvPr id="2" name="図 1" descr="曇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72300" y="2705100"/>
          <a:ext cx="190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21</xdr:row>
      <xdr:rowOff>0</xdr:rowOff>
    </xdr:from>
    <xdr:to>
      <xdr:col>9</xdr:col>
      <xdr:colOff>190500</xdr:colOff>
      <xdr:row>22</xdr:row>
      <xdr:rowOff>9525</xdr:rowOff>
    </xdr:to>
    <xdr:pic>
      <xdr:nvPicPr>
        <xdr:cNvPr id="3" name="図 2" descr="晴れ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72300" y="3790950"/>
          <a:ext cx="190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27</xdr:row>
      <xdr:rowOff>0</xdr:rowOff>
    </xdr:from>
    <xdr:to>
      <xdr:col>9</xdr:col>
      <xdr:colOff>190500</xdr:colOff>
      <xdr:row>28</xdr:row>
      <xdr:rowOff>19050</xdr:rowOff>
    </xdr:to>
    <xdr:pic>
      <xdr:nvPicPr>
        <xdr:cNvPr id="4" name="図 3" descr="雨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72300" y="4876800"/>
          <a:ext cx="19050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33</xdr:row>
      <xdr:rowOff>0</xdr:rowOff>
    </xdr:from>
    <xdr:to>
      <xdr:col>9</xdr:col>
      <xdr:colOff>190500</xdr:colOff>
      <xdr:row>34</xdr:row>
      <xdr:rowOff>19050</xdr:rowOff>
    </xdr:to>
    <xdr:pic>
      <xdr:nvPicPr>
        <xdr:cNvPr id="5" name="図 4" descr="晴れ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72300" y="5962650"/>
          <a:ext cx="19050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39</xdr:row>
      <xdr:rowOff>0</xdr:rowOff>
    </xdr:from>
    <xdr:to>
      <xdr:col>9</xdr:col>
      <xdr:colOff>190500</xdr:colOff>
      <xdr:row>40</xdr:row>
      <xdr:rowOff>19050</xdr:rowOff>
    </xdr:to>
    <xdr:pic>
      <xdr:nvPicPr>
        <xdr:cNvPr id="6" name="図 5" descr="晴れ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72300" y="7048500"/>
          <a:ext cx="19050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45</xdr:row>
      <xdr:rowOff>0</xdr:rowOff>
    </xdr:from>
    <xdr:to>
      <xdr:col>9</xdr:col>
      <xdr:colOff>190500</xdr:colOff>
      <xdr:row>46</xdr:row>
      <xdr:rowOff>19050</xdr:rowOff>
    </xdr:to>
    <xdr:pic>
      <xdr:nvPicPr>
        <xdr:cNvPr id="7" name="図 6" descr="晴れ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72300" y="8134350"/>
          <a:ext cx="19050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51</xdr:row>
      <xdr:rowOff>0</xdr:rowOff>
    </xdr:from>
    <xdr:to>
      <xdr:col>9</xdr:col>
      <xdr:colOff>190500</xdr:colOff>
      <xdr:row>52</xdr:row>
      <xdr:rowOff>19050</xdr:rowOff>
    </xdr:to>
    <xdr:pic>
      <xdr:nvPicPr>
        <xdr:cNvPr id="8" name="図 7" descr="快晴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72300" y="9220200"/>
          <a:ext cx="19050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57</xdr:row>
      <xdr:rowOff>0</xdr:rowOff>
    </xdr:from>
    <xdr:to>
      <xdr:col>9</xdr:col>
      <xdr:colOff>190500</xdr:colOff>
      <xdr:row>58</xdr:row>
      <xdr:rowOff>19050</xdr:rowOff>
    </xdr:to>
    <xdr:pic>
      <xdr:nvPicPr>
        <xdr:cNvPr id="9" name="図 8" descr="快晴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72300" y="10306050"/>
          <a:ext cx="19050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63</xdr:row>
      <xdr:rowOff>0</xdr:rowOff>
    </xdr:from>
    <xdr:to>
      <xdr:col>9</xdr:col>
      <xdr:colOff>190500</xdr:colOff>
      <xdr:row>64</xdr:row>
      <xdr:rowOff>19050</xdr:rowOff>
    </xdr:to>
    <xdr:pic>
      <xdr:nvPicPr>
        <xdr:cNvPr id="10" name="図 9" descr="快晴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72300" y="11391900"/>
          <a:ext cx="19050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69</xdr:row>
      <xdr:rowOff>0</xdr:rowOff>
    </xdr:from>
    <xdr:to>
      <xdr:col>9</xdr:col>
      <xdr:colOff>190500</xdr:colOff>
      <xdr:row>70</xdr:row>
      <xdr:rowOff>19050</xdr:rowOff>
    </xdr:to>
    <xdr:pic>
      <xdr:nvPicPr>
        <xdr:cNvPr id="11" name="図 10" descr="晴れ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72300" y="12477750"/>
          <a:ext cx="19050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75</xdr:row>
      <xdr:rowOff>0</xdr:rowOff>
    </xdr:from>
    <xdr:to>
      <xdr:col>9</xdr:col>
      <xdr:colOff>190500</xdr:colOff>
      <xdr:row>76</xdr:row>
      <xdr:rowOff>19050</xdr:rowOff>
    </xdr:to>
    <xdr:pic>
      <xdr:nvPicPr>
        <xdr:cNvPr id="12" name="図 11" descr="曇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72300" y="13563600"/>
          <a:ext cx="19050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81</xdr:row>
      <xdr:rowOff>0</xdr:rowOff>
    </xdr:from>
    <xdr:to>
      <xdr:col>9</xdr:col>
      <xdr:colOff>190500</xdr:colOff>
      <xdr:row>82</xdr:row>
      <xdr:rowOff>19050</xdr:rowOff>
    </xdr:to>
    <xdr:pic>
      <xdr:nvPicPr>
        <xdr:cNvPr id="13" name="図 12" descr="薄曇"/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72300" y="14649450"/>
          <a:ext cx="19050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87</xdr:row>
      <xdr:rowOff>0</xdr:rowOff>
    </xdr:from>
    <xdr:to>
      <xdr:col>9</xdr:col>
      <xdr:colOff>190500</xdr:colOff>
      <xdr:row>88</xdr:row>
      <xdr:rowOff>19050</xdr:rowOff>
    </xdr:to>
    <xdr:pic>
      <xdr:nvPicPr>
        <xdr:cNvPr id="14" name="図 13" descr="曇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72300" y="15735300"/>
          <a:ext cx="19050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93</xdr:row>
      <xdr:rowOff>0</xdr:rowOff>
    </xdr:from>
    <xdr:to>
      <xdr:col>9</xdr:col>
      <xdr:colOff>190500</xdr:colOff>
      <xdr:row>94</xdr:row>
      <xdr:rowOff>19050</xdr:rowOff>
    </xdr:to>
    <xdr:pic>
      <xdr:nvPicPr>
        <xdr:cNvPr id="15" name="図 14" descr="雨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72300" y="16821150"/>
          <a:ext cx="19050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99</xdr:row>
      <xdr:rowOff>0</xdr:rowOff>
    </xdr:from>
    <xdr:to>
      <xdr:col>9</xdr:col>
      <xdr:colOff>190500</xdr:colOff>
      <xdr:row>100</xdr:row>
      <xdr:rowOff>19050</xdr:rowOff>
    </xdr:to>
    <xdr:pic>
      <xdr:nvPicPr>
        <xdr:cNvPr id="16" name="図 15" descr="雨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72300" y="17907000"/>
          <a:ext cx="19050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105</xdr:row>
      <xdr:rowOff>0</xdr:rowOff>
    </xdr:from>
    <xdr:to>
      <xdr:col>9</xdr:col>
      <xdr:colOff>190500</xdr:colOff>
      <xdr:row>106</xdr:row>
      <xdr:rowOff>19050</xdr:rowOff>
    </xdr:to>
    <xdr:pic>
      <xdr:nvPicPr>
        <xdr:cNvPr id="17" name="図 16" descr="曇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72300" y="18992850"/>
          <a:ext cx="19050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111</xdr:row>
      <xdr:rowOff>0</xdr:rowOff>
    </xdr:from>
    <xdr:to>
      <xdr:col>9</xdr:col>
      <xdr:colOff>190500</xdr:colOff>
      <xdr:row>112</xdr:row>
      <xdr:rowOff>19050</xdr:rowOff>
    </xdr:to>
    <xdr:pic>
      <xdr:nvPicPr>
        <xdr:cNvPr id="18" name="図 17" descr="雨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72300" y="20078700"/>
          <a:ext cx="19050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117</xdr:row>
      <xdr:rowOff>0</xdr:rowOff>
    </xdr:from>
    <xdr:to>
      <xdr:col>9</xdr:col>
      <xdr:colOff>190500</xdr:colOff>
      <xdr:row>118</xdr:row>
      <xdr:rowOff>19050</xdr:rowOff>
    </xdr:to>
    <xdr:pic>
      <xdr:nvPicPr>
        <xdr:cNvPr id="19" name="図 18" descr="曇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72300" y="21164550"/>
          <a:ext cx="19050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123</xdr:row>
      <xdr:rowOff>0</xdr:rowOff>
    </xdr:from>
    <xdr:to>
      <xdr:col>9</xdr:col>
      <xdr:colOff>190500</xdr:colOff>
      <xdr:row>124</xdr:row>
      <xdr:rowOff>19050</xdr:rowOff>
    </xdr:to>
    <xdr:pic>
      <xdr:nvPicPr>
        <xdr:cNvPr id="20" name="図 19" descr="曇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72300" y="22250400"/>
          <a:ext cx="19050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129</xdr:row>
      <xdr:rowOff>0</xdr:rowOff>
    </xdr:from>
    <xdr:to>
      <xdr:col>9</xdr:col>
      <xdr:colOff>190500</xdr:colOff>
      <xdr:row>130</xdr:row>
      <xdr:rowOff>19050</xdr:rowOff>
    </xdr:to>
    <xdr:pic>
      <xdr:nvPicPr>
        <xdr:cNvPr id="21" name="図 20" descr="快晴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72300" y="23336250"/>
          <a:ext cx="19050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135</xdr:row>
      <xdr:rowOff>0</xdr:rowOff>
    </xdr:from>
    <xdr:to>
      <xdr:col>9</xdr:col>
      <xdr:colOff>190500</xdr:colOff>
      <xdr:row>136</xdr:row>
      <xdr:rowOff>19050</xdr:rowOff>
    </xdr:to>
    <xdr:pic>
      <xdr:nvPicPr>
        <xdr:cNvPr id="22" name="図 21" descr="快晴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72300" y="24422100"/>
          <a:ext cx="19050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141</xdr:row>
      <xdr:rowOff>0</xdr:rowOff>
    </xdr:from>
    <xdr:to>
      <xdr:col>9</xdr:col>
      <xdr:colOff>190500</xdr:colOff>
      <xdr:row>142</xdr:row>
      <xdr:rowOff>19050</xdr:rowOff>
    </xdr:to>
    <xdr:pic>
      <xdr:nvPicPr>
        <xdr:cNvPr id="23" name="図 22" descr="快晴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72300" y="25507950"/>
          <a:ext cx="19050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147</xdr:row>
      <xdr:rowOff>0</xdr:rowOff>
    </xdr:from>
    <xdr:to>
      <xdr:col>9</xdr:col>
      <xdr:colOff>190500</xdr:colOff>
      <xdr:row>148</xdr:row>
      <xdr:rowOff>19050</xdr:rowOff>
    </xdr:to>
    <xdr:pic>
      <xdr:nvPicPr>
        <xdr:cNvPr id="24" name="図 23" descr="快晴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72300" y="26593800"/>
          <a:ext cx="19050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153</xdr:row>
      <xdr:rowOff>0</xdr:rowOff>
    </xdr:from>
    <xdr:to>
      <xdr:col>9</xdr:col>
      <xdr:colOff>190500</xdr:colOff>
      <xdr:row>154</xdr:row>
      <xdr:rowOff>19050</xdr:rowOff>
    </xdr:to>
    <xdr:pic>
      <xdr:nvPicPr>
        <xdr:cNvPr id="25" name="図 24" descr="晴れ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72300" y="27679650"/>
          <a:ext cx="19050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159</xdr:row>
      <xdr:rowOff>0</xdr:rowOff>
    </xdr:from>
    <xdr:to>
      <xdr:col>9</xdr:col>
      <xdr:colOff>190500</xdr:colOff>
      <xdr:row>160</xdr:row>
      <xdr:rowOff>19050</xdr:rowOff>
    </xdr:to>
    <xdr:pic>
      <xdr:nvPicPr>
        <xdr:cNvPr id="26" name="図 25" descr="薄曇"/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72300" y="28765500"/>
          <a:ext cx="19050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165</xdr:row>
      <xdr:rowOff>0</xdr:rowOff>
    </xdr:from>
    <xdr:to>
      <xdr:col>9</xdr:col>
      <xdr:colOff>190500</xdr:colOff>
      <xdr:row>166</xdr:row>
      <xdr:rowOff>19050</xdr:rowOff>
    </xdr:to>
    <xdr:pic>
      <xdr:nvPicPr>
        <xdr:cNvPr id="27" name="図 26" descr="薄曇"/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72300" y="29851350"/>
          <a:ext cx="19050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171</xdr:row>
      <xdr:rowOff>0</xdr:rowOff>
    </xdr:from>
    <xdr:to>
      <xdr:col>9</xdr:col>
      <xdr:colOff>190500</xdr:colOff>
      <xdr:row>172</xdr:row>
      <xdr:rowOff>19050</xdr:rowOff>
    </xdr:to>
    <xdr:pic>
      <xdr:nvPicPr>
        <xdr:cNvPr id="28" name="図 27" descr="薄曇"/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72300" y="30937200"/>
          <a:ext cx="19050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177</xdr:row>
      <xdr:rowOff>0</xdr:rowOff>
    </xdr:from>
    <xdr:to>
      <xdr:col>9</xdr:col>
      <xdr:colOff>190500</xdr:colOff>
      <xdr:row>178</xdr:row>
      <xdr:rowOff>19050</xdr:rowOff>
    </xdr:to>
    <xdr:pic>
      <xdr:nvPicPr>
        <xdr:cNvPr id="29" name="図 28" descr="薄曇"/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72300" y="32023050"/>
          <a:ext cx="19050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183</xdr:row>
      <xdr:rowOff>0</xdr:rowOff>
    </xdr:from>
    <xdr:to>
      <xdr:col>9</xdr:col>
      <xdr:colOff>190500</xdr:colOff>
      <xdr:row>184</xdr:row>
      <xdr:rowOff>19050</xdr:rowOff>
    </xdr:to>
    <xdr:pic>
      <xdr:nvPicPr>
        <xdr:cNvPr id="30" name="図 29" descr="曇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72300" y="33108900"/>
          <a:ext cx="19050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189</xdr:row>
      <xdr:rowOff>0</xdr:rowOff>
    </xdr:from>
    <xdr:to>
      <xdr:col>9</xdr:col>
      <xdr:colOff>190500</xdr:colOff>
      <xdr:row>190</xdr:row>
      <xdr:rowOff>19050</xdr:rowOff>
    </xdr:to>
    <xdr:pic>
      <xdr:nvPicPr>
        <xdr:cNvPr id="31" name="図 30" descr="曇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72300" y="34194750"/>
          <a:ext cx="19050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195</xdr:row>
      <xdr:rowOff>0</xdr:rowOff>
    </xdr:from>
    <xdr:to>
      <xdr:col>9</xdr:col>
      <xdr:colOff>190500</xdr:colOff>
      <xdr:row>196</xdr:row>
      <xdr:rowOff>19050</xdr:rowOff>
    </xdr:to>
    <xdr:pic>
      <xdr:nvPicPr>
        <xdr:cNvPr id="32" name="図 31" descr="快晴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72300" y="35280600"/>
          <a:ext cx="19050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201</xdr:row>
      <xdr:rowOff>0</xdr:rowOff>
    </xdr:from>
    <xdr:to>
      <xdr:col>9</xdr:col>
      <xdr:colOff>190500</xdr:colOff>
      <xdr:row>202</xdr:row>
      <xdr:rowOff>19050</xdr:rowOff>
    </xdr:to>
    <xdr:pic>
      <xdr:nvPicPr>
        <xdr:cNvPr id="33" name="図 32" descr="快晴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72300" y="36366450"/>
          <a:ext cx="19050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207</xdr:row>
      <xdr:rowOff>0</xdr:rowOff>
    </xdr:from>
    <xdr:to>
      <xdr:col>9</xdr:col>
      <xdr:colOff>190500</xdr:colOff>
      <xdr:row>208</xdr:row>
      <xdr:rowOff>19050</xdr:rowOff>
    </xdr:to>
    <xdr:pic>
      <xdr:nvPicPr>
        <xdr:cNvPr id="34" name="図 33" descr="快晴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72300" y="37452300"/>
          <a:ext cx="19050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213</xdr:row>
      <xdr:rowOff>0</xdr:rowOff>
    </xdr:from>
    <xdr:to>
      <xdr:col>9</xdr:col>
      <xdr:colOff>190500</xdr:colOff>
      <xdr:row>214</xdr:row>
      <xdr:rowOff>19050</xdr:rowOff>
    </xdr:to>
    <xdr:pic>
      <xdr:nvPicPr>
        <xdr:cNvPr id="35" name="図 34" descr="快晴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72300" y="38538150"/>
          <a:ext cx="19050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219</xdr:row>
      <xdr:rowOff>0</xdr:rowOff>
    </xdr:from>
    <xdr:to>
      <xdr:col>9</xdr:col>
      <xdr:colOff>190500</xdr:colOff>
      <xdr:row>220</xdr:row>
      <xdr:rowOff>19050</xdr:rowOff>
    </xdr:to>
    <xdr:pic>
      <xdr:nvPicPr>
        <xdr:cNvPr id="36" name="図 35" descr="曇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72300" y="39624000"/>
          <a:ext cx="19050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225</xdr:row>
      <xdr:rowOff>0</xdr:rowOff>
    </xdr:from>
    <xdr:to>
      <xdr:col>9</xdr:col>
      <xdr:colOff>190500</xdr:colOff>
      <xdr:row>226</xdr:row>
      <xdr:rowOff>19050</xdr:rowOff>
    </xdr:to>
    <xdr:pic>
      <xdr:nvPicPr>
        <xdr:cNvPr id="37" name="図 36" descr="曇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72300" y="40709850"/>
          <a:ext cx="19050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231</xdr:row>
      <xdr:rowOff>0</xdr:rowOff>
    </xdr:from>
    <xdr:to>
      <xdr:col>9</xdr:col>
      <xdr:colOff>190500</xdr:colOff>
      <xdr:row>232</xdr:row>
      <xdr:rowOff>19050</xdr:rowOff>
    </xdr:to>
    <xdr:pic>
      <xdr:nvPicPr>
        <xdr:cNvPr id="38" name="図 37" descr="快晴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72300" y="41795700"/>
          <a:ext cx="19050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237</xdr:row>
      <xdr:rowOff>0</xdr:rowOff>
    </xdr:from>
    <xdr:to>
      <xdr:col>9</xdr:col>
      <xdr:colOff>190500</xdr:colOff>
      <xdr:row>238</xdr:row>
      <xdr:rowOff>19050</xdr:rowOff>
    </xdr:to>
    <xdr:pic>
      <xdr:nvPicPr>
        <xdr:cNvPr id="39" name="図 38" descr="快晴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72300" y="42881550"/>
          <a:ext cx="19050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243</xdr:row>
      <xdr:rowOff>0</xdr:rowOff>
    </xdr:from>
    <xdr:to>
      <xdr:col>9</xdr:col>
      <xdr:colOff>190500</xdr:colOff>
      <xdr:row>244</xdr:row>
      <xdr:rowOff>19050</xdr:rowOff>
    </xdr:to>
    <xdr:pic>
      <xdr:nvPicPr>
        <xdr:cNvPr id="40" name="図 39" descr="快晴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72300" y="43967400"/>
          <a:ext cx="19050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249</xdr:row>
      <xdr:rowOff>0</xdr:rowOff>
    </xdr:from>
    <xdr:to>
      <xdr:col>9</xdr:col>
      <xdr:colOff>190500</xdr:colOff>
      <xdr:row>250</xdr:row>
      <xdr:rowOff>19050</xdr:rowOff>
    </xdr:to>
    <xdr:pic>
      <xdr:nvPicPr>
        <xdr:cNvPr id="41" name="図 40" descr="晴れ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72300" y="45053250"/>
          <a:ext cx="19050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255</xdr:row>
      <xdr:rowOff>0</xdr:rowOff>
    </xdr:from>
    <xdr:to>
      <xdr:col>9</xdr:col>
      <xdr:colOff>190500</xdr:colOff>
      <xdr:row>256</xdr:row>
      <xdr:rowOff>19050</xdr:rowOff>
    </xdr:to>
    <xdr:pic>
      <xdr:nvPicPr>
        <xdr:cNvPr id="42" name="図 41" descr="晴れ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72300" y="46139100"/>
          <a:ext cx="19050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261</xdr:row>
      <xdr:rowOff>0</xdr:rowOff>
    </xdr:from>
    <xdr:to>
      <xdr:col>9</xdr:col>
      <xdr:colOff>190500</xdr:colOff>
      <xdr:row>262</xdr:row>
      <xdr:rowOff>19050</xdr:rowOff>
    </xdr:to>
    <xdr:pic>
      <xdr:nvPicPr>
        <xdr:cNvPr id="43" name="図 42" descr="快晴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72300" y="47224950"/>
          <a:ext cx="19050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267</xdr:row>
      <xdr:rowOff>0</xdr:rowOff>
    </xdr:from>
    <xdr:to>
      <xdr:col>9</xdr:col>
      <xdr:colOff>190500</xdr:colOff>
      <xdr:row>268</xdr:row>
      <xdr:rowOff>19050</xdr:rowOff>
    </xdr:to>
    <xdr:pic>
      <xdr:nvPicPr>
        <xdr:cNvPr id="44" name="図 43" descr="快晴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72300" y="48310800"/>
          <a:ext cx="19050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273</xdr:row>
      <xdr:rowOff>0</xdr:rowOff>
    </xdr:from>
    <xdr:to>
      <xdr:col>9</xdr:col>
      <xdr:colOff>190500</xdr:colOff>
      <xdr:row>274</xdr:row>
      <xdr:rowOff>19050</xdr:rowOff>
    </xdr:to>
    <xdr:pic>
      <xdr:nvPicPr>
        <xdr:cNvPr id="45" name="図 44" descr="晴れ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72300" y="49396650"/>
          <a:ext cx="19050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279</xdr:row>
      <xdr:rowOff>0</xdr:rowOff>
    </xdr:from>
    <xdr:to>
      <xdr:col>9</xdr:col>
      <xdr:colOff>190500</xdr:colOff>
      <xdr:row>280</xdr:row>
      <xdr:rowOff>19050</xdr:rowOff>
    </xdr:to>
    <xdr:pic>
      <xdr:nvPicPr>
        <xdr:cNvPr id="46" name="図 45" descr="薄曇"/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72300" y="50482500"/>
          <a:ext cx="19050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285</xdr:row>
      <xdr:rowOff>0</xdr:rowOff>
    </xdr:from>
    <xdr:to>
      <xdr:col>9</xdr:col>
      <xdr:colOff>190500</xdr:colOff>
      <xdr:row>286</xdr:row>
      <xdr:rowOff>19050</xdr:rowOff>
    </xdr:to>
    <xdr:pic>
      <xdr:nvPicPr>
        <xdr:cNvPr id="47" name="図 46" descr="曇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72300" y="51568350"/>
          <a:ext cx="19050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291</xdr:row>
      <xdr:rowOff>0</xdr:rowOff>
    </xdr:from>
    <xdr:to>
      <xdr:col>9</xdr:col>
      <xdr:colOff>190500</xdr:colOff>
      <xdr:row>292</xdr:row>
      <xdr:rowOff>19050</xdr:rowOff>
    </xdr:to>
    <xdr:pic>
      <xdr:nvPicPr>
        <xdr:cNvPr id="48" name="図 47" descr="晴れ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72300" y="52654200"/>
          <a:ext cx="19050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297</xdr:row>
      <xdr:rowOff>0</xdr:rowOff>
    </xdr:from>
    <xdr:to>
      <xdr:col>9</xdr:col>
      <xdr:colOff>190500</xdr:colOff>
      <xdr:row>298</xdr:row>
      <xdr:rowOff>19050</xdr:rowOff>
    </xdr:to>
    <xdr:pic>
      <xdr:nvPicPr>
        <xdr:cNvPr id="49" name="図 48" descr="晴れ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72300" y="53740050"/>
          <a:ext cx="19050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303</xdr:row>
      <xdr:rowOff>0</xdr:rowOff>
    </xdr:from>
    <xdr:to>
      <xdr:col>9</xdr:col>
      <xdr:colOff>190500</xdr:colOff>
      <xdr:row>304</xdr:row>
      <xdr:rowOff>19050</xdr:rowOff>
    </xdr:to>
    <xdr:pic>
      <xdr:nvPicPr>
        <xdr:cNvPr id="50" name="図 49" descr="薄曇"/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72300" y="54825900"/>
          <a:ext cx="19050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309</xdr:row>
      <xdr:rowOff>0</xdr:rowOff>
    </xdr:from>
    <xdr:to>
      <xdr:col>9</xdr:col>
      <xdr:colOff>190500</xdr:colOff>
      <xdr:row>310</xdr:row>
      <xdr:rowOff>19050</xdr:rowOff>
    </xdr:to>
    <xdr:pic>
      <xdr:nvPicPr>
        <xdr:cNvPr id="51" name="図 50" descr="雨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72300" y="55911750"/>
          <a:ext cx="19050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315</xdr:row>
      <xdr:rowOff>0</xdr:rowOff>
    </xdr:from>
    <xdr:to>
      <xdr:col>9</xdr:col>
      <xdr:colOff>190500</xdr:colOff>
      <xdr:row>316</xdr:row>
      <xdr:rowOff>19050</xdr:rowOff>
    </xdr:to>
    <xdr:pic>
      <xdr:nvPicPr>
        <xdr:cNvPr id="52" name="図 51" descr="雨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72300" y="56997600"/>
          <a:ext cx="19050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321</xdr:row>
      <xdr:rowOff>0</xdr:rowOff>
    </xdr:from>
    <xdr:to>
      <xdr:col>9</xdr:col>
      <xdr:colOff>190500</xdr:colOff>
      <xdr:row>322</xdr:row>
      <xdr:rowOff>19050</xdr:rowOff>
    </xdr:to>
    <xdr:pic>
      <xdr:nvPicPr>
        <xdr:cNvPr id="53" name="図 52" descr="雨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72300" y="58083450"/>
          <a:ext cx="19050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327</xdr:row>
      <xdr:rowOff>0</xdr:rowOff>
    </xdr:from>
    <xdr:to>
      <xdr:col>9</xdr:col>
      <xdr:colOff>190500</xdr:colOff>
      <xdr:row>328</xdr:row>
      <xdr:rowOff>19050</xdr:rowOff>
    </xdr:to>
    <xdr:pic>
      <xdr:nvPicPr>
        <xdr:cNvPr id="54" name="図 53" descr="雨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72300" y="59169300"/>
          <a:ext cx="19050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333</xdr:row>
      <xdr:rowOff>0</xdr:rowOff>
    </xdr:from>
    <xdr:to>
      <xdr:col>9</xdr:col>
      <xdr:colOff>190500</xdr:colOff>
      <xdr:row>334</xdr:row>
      <xdr:rowOff>19050</xdr:rowOff>
    </xdr:to>
    <xdr:pic>
      <xdr:nvPicPr>
        <xdr:cNvPr id="55" name="図 54" descr="雨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72300" y="60255150"/>
          <a:ext cx="19050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339</xdr:row>
      <xdr:rowOff>0</xdr:rowOff>
    </xdr:from>
    <xdr:to>
      <xdr:col>9</xdr:col>
      <xdr:colOff>190500</xdr:colOff>
      <xdr:row>340</xdr:row>
      <xdr:rowOff>19050</xdr:rowOff>
    </xdr:to>
    <xdr:pic>
      <xdr:nvPicPr>
        <xdr:cNvPr id="56" name="図 55" descr="雨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72300" y="61341000"/>
          <a:ext cx="19050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345</xdr:row>
      <xdr:rowOff>0</xdr:rowOff>
    </xdr:from>
    <xdr:to>
      <xdr:col>9</xdr:col>
      <xdr:colOff>190500</xdr:colOff>
      <xdr:row>346</xdr:row>
      <xdr:rowOff>19050</xdr:rowOff>
    </xdr:to>
    <xdr:pic>
      <xdr:nvPicPr>
        <xdr:cNvPr id="57" name="図 56" descr="曇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72300" y="62426850"/>
          <a:ext cx="19050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351</xdr:row>
      <xdr:rowOff>0</xdr:rowOff>
    </xdr:from>
    <xdr:to>
      <xdr:col>9</xdr:col>
      <xdr:colOff>190500</xdr:colOff>
      <xdr:row>352</xdr:row>
      <xdr:rowOff>19050</xdr:rowOff>
    </xdr:to>
    <xdr:pic>
      <xdr:nvPicPr>
        <xdr:cNvPr id="58" name="図 57" descr="曇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72300" y="63512700"/>
          <a:ext cx="19050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357</xdr:row>
      <xdr:rowOff>0</xdr:rowOff>
    </xdr:from>
    <xdr:to>
      <xdr:col>9</xdr:col>
      <xdr:colOff>190500</xdr:colOff>
      <xdr:row>358</xdr:row>
      <xdr:rowOff>19050</xdr:rowOff>
    </xdr:to>
    <xdr:pic>
      <xdr:nvPicPr>
        <xdr:cNvPr id="59" name="図 58" descr="曇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72300" y="64598550"/>
          <a:ext cx="19050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363</xdr:row>
      <xdr:rowOff>0</xdr:rowOff>
    </xdr:from>
    <xdr:to>
      <xdr:col>9</xdr:col>
      <xdr:colOff>190500</xdr:colOff>
      <xdr:row>364</xdr:row>
      <xdr:rowOff>19050</xdr:rowOff>
    </xdr:to>
    <xdr:pic>
      <xdr:nvPicPr>
        <xdr:cNvPr id="60" name="図 59" descr="曇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72300" y="65684400"/>
          <a:ext cx="19050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369</xdr:row>
      <xdr:rowOff>0</xdr:rowOff>
    </xdr:from>
    <xdr:to>
      <xdr:col>9</xdr:col>
      <xdr:colOff>190500</xdr:colOff>
      <xdr:row>370</xdr:row>
      <xdr:rowOff>19050</xdr:rowOff>
    </xdr:to>
    <xdr:pic>
      <xdr:nvPicPr>
        <xdr:cNvPr id="61" name="図 60" descr="曇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72300" y="66770250"/>
          <a:ext cx="19050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375</xdr:row>
      <xdr:rowOff>0</xdr:rowOff>
    </xdr:from>
    <xdr:to>
      <xdr:col>9</xdr:col>
      <xdr:colOff>190500</xdr:colOff>
      <xdr:row>376</xdr:row>
      <xdr:rowOff>19050</xdr:rowOff>
    </xdr:to>
    <xdr:pic>
      <xdr:nvPicPr>
        <xdr:cNvPr id="62" name="図 61" descr="雨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72300" y="67856100"/>
          <a:ext cx="19050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381</xdr:row>
      <xdr:rowOff>0</xdr:rowOff>
    </xdr:from>
    <xdr:to>
      <xdr:col>9</xdr:col>
      <xdr:colOff>190500</xdr:colOff>
      <xdr:row>382</xdr:row>
      <xdr:rowOff>19050</xdr:rowOff>
    </xdr:to>
    <xdr:pic>
      <xdr:nvPicPr>
        <xdr:cNvPr id="63" name="図 62" descr="雨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72300" y="68941950"/>
          <a:ext cx="19050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387</xdr:row>
      <xdr:rowOff>0</xdr:rowOff>
    </xdr:from>
    <xdr:to>
      <xdr:col>9</xdr:col>
      <xdr:colOff>190500</xdr:colOff>
      <xdr:row>388</xdr:row>
      <xdr:rowOff>19050</xdr:rowOff>
    </xdr:to>
    <xdr:pic>
      <xdr:nvPicPr>
        <xdr:cNvPr id="64" name="図 63" descr="雨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72300" y="70027800"/>
          <a:ext cx="19050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393</xdr:row>
      <xdr:rowOff>0</xdr:rowOff>
    </xdr:from>
    <xdr:to>
      <xdr:col>9</xdr:col>
      <xdr:colOff>190500</xdr:colOff>
      <xdr:row>394</xdr:row>
      <xdr:rowOff>19050</xdr:rowOff>
    </xdr:to>
    <xdr:pic>
      <xdr:nvPicPr>
        <xdr:cNvPr id="65" name="図 64" descr="雨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72300" y="71113650"/>
          <a:ext cx="19050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399</xdr:row>
      <xdr:rowOff>0</xdr:rowOff>
    </xdr:from>
    <xdr:to>
      <xdr:col>9</xdr:col>
      <xdr:colOff>190500</xdr:colOff>
      <xdr:row>400</xdr:row>
      <xdr:rowOff>19050</xdr:rowOff>
    </xdr:to>
    <xdr:pic>
      <xdr:nvPicPr>
        <xdr:cNvPr id="66" name="図 65" descr="曇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72300" y="72199500"/>
          <a:ext cx="19050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405</xdr:row>
      <xdr:rowOff>0</xdr:rowOff>
    </xdr:from>
    <xdr:to>
      <xdr:col>9</xdr:col>
      <xdr:colOff>190500</xdr:colOff>
      <xdr:row>406</xdr:row>
      <xdr:rowOff>19050</xdr:rowOff>
    </xdr:to>
    <xdr:pic>
      <xdr:nvPicPr>
        <xdr:cNvPr id="67" name="図 66" descr="晴れ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72300" y="73285350"/>
          <a:ext cx="19050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411</xdr:row>
      <xdr:rowOff>0</xdr:rowOff>
    </xdr:from>
    <xdr:to>
      <xdr:col>9</xdr:col>
      <xdr:colOff>190500</xdr:colOff>
      <xdr:row>412</xdr:row>
      <xdr:rowOff>19050</xdr:rowOff>
    </xdr:to>
    <xdr:pic>
      <xdr:nvPicPr>
        <xdr:cNvPr id="68" name="図 67" descr="晴れ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72300" y="74371200"/>
          <a:ext cx="19050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417</xdr:row>
      <xdr:rowOff>0</xdr:rowOff>
    </xdr:from>
    <xdr:to>
      <xdr:col>9</xdr:col>
      <xdr:colOff>190500</xdr:colOff>
      <xdr:row>418</xdr:row>
      <xdr:rowOff>19050</xdr:rowOff>
    </xdr:to>
    <xdr:pic>
      <xdr:nvPicPr>
        <xdr:cNvPr id="69" name="図 68" descr="快晴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72300" y="75457050"/>
          <a:ext cx="19050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423</xdr:row>
      <xdr:rowOff>0</xdr:rowOff>
    </xdr:from>
    <xdr:to>
      <xdr:col>9</xdr:col>
      <xdr:colOff>190500</xdr:colOff>
      <xdr:row>424</xdr:row>
      <xdr:rowOff>19050</xdr:rowOff>
    </xdr:to>
    <xdr:pic>
      <xdr:nvPicPr>
        <xdr:cNvPr id="70" name="図 69" descr="晴れ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72300" y="76542900"/>
          <a:ext cx="19050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429</xdr:row>
      <xdr:rowOff>0</xdr:rowOff>
    </xdr:from>
    <xdr:to>
      <xdr:col>9</xdr:col>
      <xdr:colOff>190500</xdr:colOff>
      <xdr:row>430</xdr:row>
      <xdr:rowOff>19050</xdr:rowOff>
    </xdr:to>
    <xdr:pic>
      <xdr:nvPicPr>
        <xdr:cNvPr id="71" name="図 70" descr="晴れ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72300" y="77628750"/>
          <a:ext cx="19050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435</xdr:row>
      <xdr:rowOff>0</xdr:rowOff>
    </xdr:from>
    <xdr:to>
      <xdr:col>9</xdr:col>
      <xdr:colOff>190500</xdr:colOff>
      <xdr:row>436</xdr:row>
      <xdr:rowOff>19050</xdr:rowOff>
    </xdr:to>
    <xdr:pic>
      <xdr:nvPicPr>
        <xdr:cNvPr id="72" name="図 71" descr="薄曇"/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72300" y="78714600"/>
          <a:ext cx="19050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441</xdr:row>
      <xdr:rowOff>0</xdr:rowOff>
    </xdr:from>
    <xdr:to>
      <xdr:col>9</xdr:col>
      <xdr:colOff>190500</xdr:colOff>
      <xdr:row>442</xdr:row>
      <xdr:rowOff>19050</xdr:rowOff>
    </xdr:to>
    <xdr:pic>
      <xdr:nvPicPr>
        <xdr:cNvPr id="73" name="図 72" descr="薄曇"/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72300" y="79800450"/>
          <a:ext cx="19050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447</xdr:row>
      <xdr:rowOff>0</xdr:rowOff>
    </xdr:from>
    <xdr:to>
      <xdr:col>9</xdr:col>
      <xdr:colOff>190500</xdr:colOff>
      <xdr:row>448</xdr:row>
      <xdr:rowOff>19050</xdr:rowOff>
    </xdr:to>
    <xdr:pic>
      <xdr:nvPicPr>
        <xdr:cNvPr id="74" name="図 73" descr="曇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72300" y="80886300"/>
          <a:ext cx="19050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453</xdr:row>
      <xdr:rowOff>0</xdr:rowOff>
    </xdr:from>
    <xdr:to>
      <xdr:col>9</xdr:col>
      <xdr:colOff>190500</xdr:colOff>
      <xdr:row>454</xdr:row>
      <xdr:rowOff>19050</xdr:rowOff>
    </xdr:to>
    <xdr:pic>
      <xdr:nvPicPr>
        <xdr:cNvPr id="75" name="図 74" descr="薄曇"/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72300" y="81972150"/>
          <a:ext cx="19050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459</xdr:row>
      <xdr:rowOff>0</xdr:rowOff>
    </xdr:from>
    <xdr:to>
      <xdr:col>9</xdr:col>
      <xdr:colOff>190500</xdr:colOff>
      <xdr:row>460</xdr:row>
      <xdr:rowOff>19050</xdr:rowOff>
    </xdr:to>
    <xdr:pic>
      <xdr:nvPicPr>
        <xdr:cNvPr id="76" name="図 75" descr="曇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72300" y="83058000"/>
          <a:ext cx="19050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465</xdr:row>
      <xdr:rowOff>0</xdr:rowOff>
    </xdr:from>
    <xdr:to>
      <xdr:col>9</xdr:col>
      <xdr:colOff>190500</xdr:colOff>
      <xdr:row>466</xdr:row>
      <xdr:rowOff>19050</xdr:rowOff>
    </xdr:to>
    <xdr:pic>
      <xdr:nvPicPr>
        <xdr:cNvPr id="77" name="図 76" descr="雨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72300" y="84143850"/>
          <a:ext cx="19050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471</xdr:row>
      <xdr:rowOff>0</xdr:rowOff>
    </xdr:from>
    <xdr:to>
      <xdr:col>9</xdr:col>
      <xdr:colOff>190500</xdr:colOff>
      <xdr:row>472</xdr:row>
      <xdr:rowOff>19050</xdr:rowOff>
    </xdr:to>
    <xdr:pic>
      <xdr:nvPicPr>
        <xdr:cNvPr id="78" name="図 77" descr="雨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72300" y="85229700"/>
          <a:ext cx="19050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477</xdr:row>
      <xdr:rowOff>0</xdr:rowOff>
    </xdr:from>
    <xdr:to>
      <xdr:col>9</xdr:col>
      <xdr:colOff>190500</xdr:colOff>
      <xdr:row>478</xdr:row>
      <xdr:rowOff>19050</xdr:rowOff>
    </xdr:to>
    <xdr:pic>
      <xdr:nvPicPr>
        <xdr:cNvPr id="79" name="図 78" descr="雨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72300" y="86315550"/>
          <a:ext cx="19050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483</xdr:row>
      <xdr:rowOff>0</xdr:rowOff>
    </xdr:from>
    <xdr:to>
      <xdr:col>9</xdr:col>
      <xdr:colOff>190500</xdr:colOff>
      <xdr:row>484</xdr:row>
      <xdr:rowOff>19050</xdr:rowOff>
    </xdr:to>
    <xdr:pic>
      <xdr:nvPicPr>
        <xdr:cNvPr id="80" name="図 79" descr="曇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72300" y="87401400"/>
          <a:ext cx="19050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489</xdr:row>
      <xdr:rowOff>0</xdr:rowOff>
    </xdr:from>
    <xdr:to>
      <xdr:col>9</xdr:col>
      <xdr:colOff>190500</xdr:colOff>
      <xdr:row>490</xdr:row>
      <xdr:rowOff>19050</xdr:rowOff>
    </xdr:to>
    <xdr:pic>
      <xdr:nvPicPr>
        <xdr:cNvPr id="81" name="図 80" descr="曇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72300" y="88487250"/>
          <a:ext cx="19050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495</xdr:row>
      <xdr:rowOff>0</xdr:rowOff>
    </xdr:from>
    <xdr:to>
      <xdr:col>9</xdr:col>
      <xdr:colOff>190500</xdr:colOff>
      <xdr:row>496</xdr:row>
      <xdr:rowOff>19050</xdr:rowOff>
    </xdr:to>
    <xdr:pic>
      <xdr:nvPicPr>
        <xdr:cNvPr id="82" name="図 81" descr="晴れ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72300" y="89573100"/>
          <a:ext cx="19050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501</xdr:row>
      <xdr:rowOff>0</xdr:rowOff>
    </xdr:from>
    <xdr:to>
      <xdr:col>9</xdr:col>
      <xdr:colOff>190500</xdr:colOff>
      <xdr:row>502</xdr:row>
      <xdr:rowOff>19050</xdr:rowOff>
    </xdr:to>
    <xdr:pic>
      <xdr:nvPicPr>
        <xdr:cNvPr id="83" name="図 82" descr="快晴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72300" y="90658950"/>
          <a:ext cx="19050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507</xdr:row>
      <xdr:rowOff>0</xdr:rowOff>
    </xdr:from>
    <xdr:to>
      <xdr:col>9</xdr:col>
      <xdr:colOff>190500</xdr:colOff>
      <xdr:row>508</xdr:row>
      <xdr:rowOff>19050</xdr:rowOff>
    </xdr:to>
    <xdr:pic>
      <xdr:nvPicPr>
        <xdr:cNvPr id="84" name="図 83" descr="曇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72300" y="91744800"/>
          <a:ext cx="19050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513</xdr:row>
      <xdr:rowOff>0</xdr:rowOff>
    </xdr:from>
    <xdr:to>
      <xdr:col>9</xdr:col>
      <xdr:colOff>190500</xdr:colOff>
      <xdr:row>514</xdr:row>
      <xdr:rowOff>19050</xdr:rowOff>
    </xdr:to>
    <xdr:pic>
      <xdr:nvPicPr>
        <xdr:cNvPr id="85" name="図 84" descr="曇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72300" y="92830650"/>
          <a:ext cx="19050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519</xdr:row>
      <xdr:rowOff>0</xdr:rowOff>
    </xdr:from>
    <xdr:to>
      <xdr:col>9</xdr:col>
      <xdr:colOff>190500</xdr:colOff>
      <xdr:row>520</xdr:row>
      <xdr:rowOff>19050</xdr:rowOff>
    </xdr:to>
    <xdr:pic>
      <xdr:nvPicPr>
        <xdr:cNvPr id="86" name="図 85" descr="雨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72300" y="93916500"/>
          <a:ext cx="19050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525</xdr:row>
      <xdr:rowOff>0</xdr:rowOff>
    </xdr:from>
    <xdr:to>
      <xdr:col>9</xdr:col>
      <xdr:colOff>190500</xdr:colOff>
      <xdr:row>526</xdr:row>
      <xdr:rowOff>19050</xdr:rowOff>
    </xdr:to>
    <xdr:pic>
      <xdr:nvPicPr>
        <xdr:cNvPr id="87" name="図 86" descr="曇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72300" y="95002350"/>
          <a:ext cx="19050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531</xdr:row>
      <xdr:rowOff>0</xdr:rowOff>
    </xdr:from>
    <xdr:to>
      <xdr:col>9</xdr:col>
      <xdr:colOff>190500</xdr:colOff>
      <xdr:row>532</xdr:row>
      <xdr:rowOff>19050</xdr:rowOff>
    </xdr:to>
    <xdr:pic>
      <xdr:nvPicPr>
        <xdr:cNvPr id="88" name="図 87" descr="快晴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72300" y="96088200"/>
          <a:ext cx="19050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537</xdr:row>
      <xdr:rowOff>0</xdr:rowOff>
    </xdr:from>
    <xdr:to>
      <xdr:col>9</xdr:col>
      <xdr:colOff>190500</xdr:colOff>
      <xdr:row>538</xdr:row>
      <xdr:rowOff>19050</xdr:rowOff>
    </xdr:to>
    <xdr:pic>
      <xdr:nvPicPr>
        <xdr:cNvPr id="89" name="図 88" descr="晴れ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72300" y="97174050"/>
          <a:ext cx="19050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543</xdr:row>
      <xdr:rowOff>0</xdr:rowOff>
    </xdr:from>
    <xdr:to>
      <xdr:col>9</xdr:col>
      <xdr:colOff>190500</xdr:colOff>
      <xdr:row>544</xdr:row>
      <xdr:rowOff>19050</xdr:rowOff>
    </xdr:to>
    <xdr:pic>
      <xdr:nvPicPr>
        <xdr:cNvPr id="90" name="図 89" descr="晴れ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72300" y="98259900"/>
          <a:ext cx="19050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549</xdr:row>
      <xdr:rowOff>0</xdr:rowOff>
    </xdr:from>
    <xdr:to>
      <xdr:col>9</xdr:col>
      <xdr:colOff>190500</xdr:colOff>
      <xdr:row>550</xdr:row>
      <xdr:rowOff>19050</xdr:rowOff>
    </xdr:to>
    <xdr:pic>
      <xdr:nvPicPr>
        <xdr:cNvPr id="91" name="図 90" descr="曇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72300" y="99345750"/>
          <a:ext cx="19050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555</xdr:row>
      <xdr:rowOff>0</xdr:rowOff>
    </xdr:from>
    <xdr:to>
      <xdr:col>9</xdr:col>
      <xdr:colOff>190500</xdr:colOff>
      <xdr:row>556</xdr:row>
      <xdr:rowOff>19050</xdr:rowOff>
    </xdr:to>
    <xdr:pic>
      <xdr:nvPicPr>
        <xdr:cNvPr id="92" name="図 91" descr="晴れ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72300" y="100431600"/>
          <a:ext cx="19050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561</xdr:row>
      <xdr:rowOff>0</xdr:rowOff>
    </xdr:from>
    <xdr:to>
      <xdr:col>9</xdr:col>
      <xdr:colOff>190500</xdr:colOff>
      <xdr:row>562</xdr:row>
      <xdr:rowOff>19050</xdr:rowOff>
    </xdr:to>
    <xdr:pic>
      <xdr:nvPicPr>
        <xdr:cNvPr id="93" name="図 92" descr="快晴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72300" y="101517450"/>
          <a:ext cx="19050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567</xdr:row>
      <xdr:rowOff>0</xdr:rowOff>
    </xdr:from>
    <xdr:to>
      <xdr:col>9</xdr:col>
      <xdr:colOff>190500</xdr:colOff>
      <xdr:row>568</xdr:row>
      <xdr:rowOff>19050</xdr:rowOff>
    </xdr:to>
    <xdr:pic>
      <xdr:nvPicPr>
        <xdr:cNvPr id="94" name="図 93" descr="快晴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72300" y="102603300"/>
          <a:ext cx="19050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573</xdr:row>
      <xdr:rowOff>0</xdr:rowOff>
    </xdr:from>
    <xdr:to>
      <xdr:col>9</xdr:col>
      <xdr:colOff>190500</xdr:colOff>
      <xdr:row>574</xdr:row>
      <xdr:rowOff>19050</xdr:rowOff>
    </xdr:to>
    <xdr:pic>
      <xdr:nvPicPr>
        <xdr:cNvPr id="95" name="図 94" descr="晴れ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72300" y="103689150"/>
          <a:ext cx="19050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579</xdr:row>
      <xdr:rowOff>0</xdr:rowOff>
    </xdr:from>
    <xdr:to>
      <xdr:col>9</xdr:col>
      <xdr:colOff>190500</xdr:colOff>
      <xdr:row>580</xdr:row>
      <xdr:rowOff>19050</xdr:rowOff>
    </xdr:to>
    <xdr:pic>
      <xdr:nvPicPr>
        <xdr:cNvPr id="96" name="図 95" descr="曇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72300" y="104775000"/>
          <a:ext cx="19050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585</xdr:row>
      <xdr:rowOff>0</xdr:rowOff>
    </xdr:from>
    <xdr:to>
      <xdr:col>9</xdr:col>
      <xdr:colOff>190500</xdr:colOff>
      <xdr:row>586</xdr:row>
      <xdr:rowOff>19050</xdr:rowOff>
    </xdr:to>
    <xdr:pic>
      <xdr:nvPicPr>
        <xdr:cNvPr id="97" name="図 96" descr="曇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72300" y="105860850"/>
          <a:ext cx="19050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591</xdr:row>
      <xdr:rowOff>0</xdr:rowOff>
    </xdr:from>
    <xdr:to>
      <xdr:col>9</xdr:col>
      <xdr:colOff>190500</xdr:colOff>
      <xdr:row>592</xdr:row>
      <xdr:rowOff>19050</xdr:rowOff>
    </xdr:to>
    <xdr:pic>
      <xdr:nvPicPr>
        <xdr:cNvPr id="98" name="図 97" descr="雨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72300" y="106946700"/>
          <a:ext cx="19050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597</xdr:row>
      <xdr:rowOff>0</xdr:rowOff>
    </xdr:from>
    <xdr:to>
      <xdr:col>9</xdr:col>
      <xdr:colOff>190500</xdr:colOff>
      <xdr:row>598</xdr:row>
      <xdr:rowOff>19050</xdr:rowOff>
    </xdr:to>
    <xdr:pic>
      <xdr:nvPicPr>
        <xdr:cNvPr id="99" name="図 98" descr="曇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72300" y="108032550"/>
          <a:ext cx="19050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603</xdr:row>
      <xdr:rowOff>0</xdr:rowOff>
    </xdr:from>
    <xdr:to>
      <xdr:col>9</xdr:col>
      <xdr:colOff>190500</xdr:colOff>
      <xdr:row>604</xdr:row>
      <xdr:rowOff>19050</xdr:rowOff>
    </xdr:to>
    <xdr:pic>
      <xdr:nvPicPr>
        <xdr:cNvPr id="100" name="図 99" descr="雨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72300" y="109118400"/>
          <a:ext cx="19050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609</xdr:row>
      <xdr:rowOff>0</xdr:rowOff>
    </xdr:from>
    <xdr:to>
      <xdr:col>9</xdr:col>
      <xdr:colOff>190500</xdr:colOff>
      <xdr:row>610</xdr:row>
      <xdr:rowOff>19050</xdr:rowOff>
    </xdr:to>
    <xdr:pic>
      <xdr:nvPicPr>
        <xdr:cNvPr id="101" name="図 100" descr="晴れ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72300" y="110204250"/>
          <a:ext cx="19050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615</xdr:row>
      <xdr:rowOff>0</xdr:rowOff>
    </xdr:from>
    <xdr:to>
      <xdr:col>9</xdr:col>
      <xdr:colOff>190500</xdr:colOff>
      <xdr:row>616</xdr:row>
      <xdr:rowOff>19050</xdr:rowOff>
    </xdr:to>
    <xdr:pic>
      <xdr:nvPicPr>
        <xdr:cNvPr id="102" name="図 101" descr="快晴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72300" y="111290100"/>
          <a:ext cx="19050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621</xdr:row>
      <xdr:rowOff>0</xdr:rowOff>
    </xdr:from>
    <xdr:to>
      <xdr:col>9</xdr:col>
      <xdr:colOff>190500</xdr:colOff>
      <xdr:row>622</xdr:row>
      <xdr:rowOff>19050</xdr:rowOff>
    </xdr:to>
    <xdr:pic>
      <xdr:nvPicPr>
        <xdr:cNvPr id="103" name="図 102" descr="快晴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72300" y="112375950"/>
          <a:ext cx="19050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627</xdr:row>
      <xdr:rowOff>0</xdr:rowOff>
    </xdr:from>
    <xdr:to>
      <xdr:col>9</xdr:col>
      <xdr:colOff>190500</xdr:colOff>
      <xdr:row>628</xdr:row>
      <xdr:rowOff>19050</xdr:rowOff>
    </xdr:to>
    <xdr:pic>
      <xdr:nvPicPr>
        <xdr:cNvPr id="104" name="図 103" descr="曇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72300" y="113461800"/>
          <a:ext cx="19050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633</xdr:row>
      <xdr:rowOff>0</xdr:rowOff>
    </xdr:from>
    <xdr:to>
      <xdr:col>9</xdr:col>
      <xdr:colOff>190500</xdr:colOff>
      <xdr:row>634</xdr:row>
      <xdr:rowOff>19050</xdr:rowOff>
    </xdr:to>
    <xdr:pic>
      <xdr:nvPicPr>
        <xdr:cNvPr id="105" name="図 104" descr="曇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72300" y="114547650"/>
          <a:ext cx="19050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639</xdr:row>
      <xdr:rowOff>0</xdr:rowOff>
    </xdr:from>
    <xdr:to>
      <xdr:col>9</xdr:col>
      <xdr:colOff>190500</xdr:colOff>
      <xdr:row>640</xdr:row>
      <xdr:rowOff>19050</xdr:rowOff>
    </xdr:to>
    <xdr:pic>
      <xdr:nvPicPr>
        <xdr:cNvPr id="106" name="図 105" descr="雨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72300" y="115633500"/>
          <a:ext cx="19050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645</xdr:row>
      <xdr:rowOff>0</xdr:rowOff>
    </xdr:from>
    <xdr:to>
      <xdr:col>9</xdr:col>
      <xdr:colOff>190500</xdr:colOff>
      <xdr:row>646</xdr:row>
      <xdr:rowOff>19050</xdr:rowOff>
    </xdr:to>
    <xdr:pic>
      <xdr:nvPicPr>
        <xdr:cNvPr id="107" name="図 106" descr="雨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72300" y="116719350"/>
          <a:ext cx="19050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651</xdr:row>
      <xdr:rowOff>0</xdr:rowOff>
    </xdr:from>
    <xdr:to>
      <xdr:col>9</xdr:col>
      <xdr:colOff>190500</xdr:colOff>
      <xdr:row>652</xdr:row>
      <xdr:rowOff>19050</xdr:rowOff>
    </xdr:to>
    <xdr:pic>
      <xdr:nvPicPr>
        <xdr:cNvPr id="108" name="図 107" descr="雨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72300" y="117805200"/>
          <a:ext cx="19050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657</xdr:row>
      <xdr:rowOff>0</xdr:rowOff>
    </xdr:from>
    <xdr:to>
      <xdr:col>9</xdr:col>
      <xdr:colOff>190500</xdr:colOff>
      <xdr:row>658</xdr:row>
      <xdr:rowOff>19050</xdr:rowOff>
    </xdr:to>
    <xdr:pic>
      <xdr:nvPicPr>
        <xdr:cNvPr id="109" name="図 108" descr="曇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72300" y="118891050"/>
          <a:ext cx="19050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663</xdr:row>
      <xdr:rowOff>0</xdr:rowOff>
    </xdr:from>
    <xdr:to>
      <xdr:col>9</xdr:col>
      <xdr:colOff>190500</xdr:colOff>
      <xdr:row>664</xdr:row>
      <xdr:rowOff>19050</xdr:rowOff>
    </xdr:to>
    <xdr:pic>
      <xdr:nvPicPr>
        <xdr:cNvPr id="110" name="図 109" descr="快晴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72300" y="119976900"/>
          <a:ext cx="19050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669</xdr:row>
      <xdr:rowOff>0</xdr:rowOff>
    </xdr:from>
    <xdr:to>
      <xdr:col>9</xdr:col>
      <xdr:colOff>190500</xdr:colOff>
      <xdr:row>670</xdr:row>
      <xdr:rowOff>19050</xdr:rowOff>
    </xdr:to>
    <xdr:pic>
      <xdr:nvPicPr>
        <xdr:cNvPr id="111" name="図 110" descr="晴れ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72300" y="121062750"/>
          <a:ext cx="19050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675</xdr:row>
      <xdr:rowOff>0</xdr:rowOff>
    </xdr:from>
    <xdr:to>
      <xdr:col>9</xdr:col>
      <xdr:colOff>190500</xdr:colOff>
      <xdr:row>676</xdr:row>
      <xdr:rowOff>19050</xdr:rowOff>
    </xdr:to>
    <xdr:pic>
      <xdr:nvPicPr>
        <xdr:cNvPr id="112" name="図 111" descr="曇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72300" y="122148600"/>
          <a:ext cx="19050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681</xdr:row>
      <xdr:rowOff>0</xdr:rowOff>
    </xdr:from>
    <xdr:to>
      <xdr:col>9</xdr:col>
      <xdr:colOff>190500</xdr:colOff>
      <xdr:row>682</xdr:row>
      <xdr:rowOff>19050</xdr:rowOff>
    </xdr:to>
    <xdr:pic>
      <xdr:nvPicPr>
        <xdr:cNvPr id="113" name="図 112" descr="曇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72300" y="123234450"/>
          <a:ext cx="19050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687</xdr:row>
      <xdr:rowOff>0</xdr:rowOff>
    </xdr:from>
    <xdr:to>
      <xdr:col>9</xdr:col>
      <xdr:colOff>190500</xdr:colOff>
      <xdr:row>688</xdr:row>
      <xdr:rowOff>19050</xdr:rowOff>
    </xdr:to>
    <xdr:pic>
      <xdr:nvPicPr>
        <xdr:cNvPr id="114" name="図 113" descr="快晴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72300" y="124320300"/>
          <a:ext cx="19050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693</xdr:row>
      <xdr:rowOff>0</xdr:rowOff>
    </xdr:from>
    <xdr:to>
      <xdr:col>9</xdr:col>
      <xdr:colOff>190500</xdr:colOff>
      <xdr:row>694</xdr:row>
      <xdr:rowOff>19050</xdr:rowOff>
    </xdr:to>
    <xdr:pic>
      <xdr:nvPicPr>
        <xdr:cNvPr id="115" name="図 114" descr="快晴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72300" y="125406150"/>
          <a:ext cx="19050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699</xdr:row>
      <xdr:rowOff>0</xdr:rowOff>
    </xdr:from>
    <xdr:to>
      <xdr:col>9</xdr:col>
      <xdr:colOff>190500</xdr:colOff>
      <xdr:row>700</xdr:row>
      <xdr:rowOff>19050</xdr:rowOff>
    </xdr:to>
    <xdr:pic>
      <xdr:nvPicPr>
        <xdr:cNvPr id="116" name="図 115" descr="快晴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72300" y="126492000"/>
          <a:ext cx="19050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705</xdr:row>
      <xdr:rowOff>0</xdr:rowOff>
    </xdr:from>
    <xdr:to>
      <xdr:col>9</xdr:col>
      <xdr:colOff>190500</xdr:colOff>
      <xdr:row>706</xdr:row>
      <xdr:rowOff>19050</xdr:rowOff>
    </xdr:to>
    <xdr:pic>
      <xdr:nvPicPr>
        <xdr:cNvPr id="117" name="図 116" descr="晴れ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72300" y="127577850"/>
          <a:ext cx="19050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711</xdr:row>
      <xdr:rowOff>0</xdr:rowOff>
    </xdr:from>
    <xdr:to>
      <xdr:col>9</xdr:col>
      <xdr:colOff>190500</xdr:colOff>
      <xdr:row>712</xdr:row>
      <xdr:rowOff>19050</xdr:rowOff>
    </xdr:to>
    <xdr:pic>
      <xdr:nvPicPr>
        <xdr:cNvPr id="118" name="図 117" descr="薄曇"/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72300" y="128663700"/>
          <a:ext cx="19050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717</xdr:row>
      <xdr:rowOff>0</xdr:rowOff>
    </xdr:from>
    <xdr:to>
      <xdr:col>9</xdr:col>
      <xdr:colOff>190500</xdr:colOff>
      <xdr:row>718</xdr:row>
      <xdr:rowOff>19050</xdr:rowOff>
    </xdr:to>
    <xdr:pic>
      <xdr:nvPicPr>
        <xdr:cNvPr id="119" name="図 118" descr="晴れ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72300" y="129749550"/>
          <a:ext cx="19050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ユーザー定義 1">
      <a:dk1>
        <a:sysClr val="windowText" lastClr="000000"/>
      </a:dk1>
      <a:lt1>
        <a:sysClr val="window" lastClr="FFFFFF"/>
      </a:lt1>
      <a:dk2>
        <a:srgbClr val="002060"/>
      </a:dk2>
      <a:lt2>
        <a:srgbClr val="EEECE1"/>
      </a:lt2>
      <a:accent1>
        <a:srgbClr val="FF0000"/>
      </a:accent1>
      <a:accent2>
        <a:srgbClr val="FFC000"/>
      </a:accent2>
      <a:accent3>
        <a:srgbClr val="FFFF00"/>
      </a:accent3>
      <a:accent4>
        <a:srgbClr val="92D050"/>
      </a:accent4>
      <a:accent5>
        <a:srgbClr val="00B050"/>
      </a:accent5>
      <a:accent6>
        <a:srgbClr val="0070C0"/>
      </a:accent6>
      <a:hlink>
        <a:srgbClr val="0070C0"/>
      </a:hlink>
      <a:folHlink>
        <a:srgbClr val="7030A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BH1524"/>
  <sheetViews>
    <sheetView topLeftCell="G1" workbookViewId="0">
      <selection sqref="A1:BH1524"/>
    </sheetView>
  </sheetViews>
  <sheetFormatPr defaultRowHeight="13.5" x14ac:dyDescent="0.15"/>
  <cols>
    <col min="5" max="6" width="19.875" bestFit="1" customWidth="1"/>
  </cols>
  <sheetData>
    <row r="1" spans="1:60" x14ac:dyDescent="0.15">
      <c r="A1" s="16" t="s">
        <v>0</v>
      </c>
      <c r="B1" s="16"/>
      <c r="C1" s="16"/>
      <c r="D1" s="16"/>
      <c r="E1" s="16"/>
      <c r="F1" s="16"/>
      <c r="G1" s="17" t="s">
        <v>1</v>
      </c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6" t="s">
        <v>2</v>
      </c>
      <c r="Z1" s="16"/>
      <c r="AA1" s="16"/>
      <c r="AB1" s="16"/>
      <c r="AC1" s="17" t="s">
        <v>3</v>
      </c>
      <c r="AD1" s="17"/>
      <c r="AE1" s="17"/>
      <c r="AF1" s="16" t="s">
        <v>4</v>
      </c>
      <c r="AG1" s="16"/>
      <c r="AH1" s="16"/>
      <c r="AI1" s="17" t="s">
        <v>5</v>
      </c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6" t="s">
        <v>6</v>
      </c>
      <c r="AU1" s="16"/>
      <c r="AV1" s="16"/>
      <c r="AW1" s="17" t="s">
        <v>7</v>
      </c>
      <c r="AX1" s="17"/>
      <c r="AY1" s="17"/>
      <c r="AZ1" s="16" t="s">
        <v>8</v>
      </c>
      <c r="BA1" s="16"/>
      <c r="BB1" s="16"/>
      <c r="BC1" s="16"/>
      <c r="BD1" s="16"/>
      <c r="BE1" s="16"/>
      <c r="BF1" s="16"/>
      <c r="BG1" s="16"/>
      <c r="BH1" s="16"/>
    </row>
    <row r="2" spans="1:60" x14ac:dyDescent="0.15">
      <c r="A2" t="s">
        <v>9</v>
      </c>
      <c r="B2" t="s">
        <v>10</v>
      </c>
      <c r="C2" t="s">
        <v>11</v>
      </c>
      <c r="D2" t="s">
        <v>12</v>
      </c>
      <c r="E2" s="1" t="s">
        <v>13</v>
      </c>
      <c r="F2" s="1" t="s">
        <v>14</v>
      </c>
      <c r="G2" t="s">
        <v>15</v>
      </c>
      <c r="H2" t="s">
        <v>16</v>
      </c>
      <c r="I2" t="s">
        <v>17</v>
      </c>
      <c r="J2" t="s">
        <v>18</v>
      </c>
      <c r="K2" t="s">
        <v>19</v>
      </c>
      <c r="L2" t="s">
        <v>20</v>
      </c>
      <c r="M2" t="s">
        <v>21</v>
      </c>
      <c r="N2" t="s">
        <v>22</v>
      </c>
      <c r="O2" t="s">
        <v>23</v>
      </c>
      <c r="P2" t="s">
        <v>24</v>
      </c>
      <c r="Q2" t="s">
        <v>25</v>
      </c>
      <c r="R2" t="s">
        <v>26</v>
      </c>
      <c r="S2" t="s">
        <v>27</v>
      </c>
      <c r="T2" t="s">
        <v>28</v>
      </c>
      <c r="U2" t="s">
        <v>29</v>
      </c>
      <c r="V2" t="s">
        <v>30</v>
      </c>
      <c r="W2" t="s">
        <v>31</v>
      </c>
      <c r="X2" t="s">
        <v>32</v>
      </c>
      <c r="Y2" t="s">
        <v>33</v>
      </c>
      <c r="Z2" t="s">
        <v>34</v>
      </c>
      <c r="AA2" t="s">
        <v>35</v>
      </c>
      <c r="AB2" t="s">
        <v>36</v>
      </c>
      <c r="AC2" t="s">
        <v>37</v>
      </c>
      <c r="AD2" t="s">
        <v>38</v>
      </c>
      <c r="AE2" t="s">
        <v>39</v>
      </c>
      <c r="AF2" t="s">
        <v>40</v>
      </c>
      <c r="AG2" t="s">
        <v>41</v>
      </c>
      <c r="AH2" t="s">
        <v>42</v>
      </c>
      <c r="AI2" t="s">
        <v>43</v>
      </c>
      <c r="AJ2" t="s">
        <v>44</v>
      </c>
      <c r="AK2" t="s">
        <v>45</v>
      </c>
      <c r="AL2" t="s">
        <v>46</v>
      </c>
      <c r="AM2" t="s">
        <v>47</v>
      </c>
      <c r="AN2" t="s">
        <v>48</v>
      </c>
      <c r="AO2" t="s">
        <v>49</v>
      </c>
      <c r="AP2" t="s">
        <v>50</v>
      </c>
      <c r="AQ2" t="s">
        <v>51</v>
      </c>
      <c r="AR2" t="s">
        <v>52</v>
      </c>
      <c r="AS2" t="s">
        <v>53</v>
      </c>
      <c r="AT2" t="s">
        <v>54</v>
      </c>
      <c r="AU2" t="s">
        <v>55</v>
      </c>
      <c r="AV2" t="s">
        <v>56</v>
      </c>
      <c r="AW2" t="s">
        <v>57</v>
      </c>
      <c r="AX2" t="s">
        <v>58</v>
      </c>
      <c r="AY2" t="s">
        <v>59</v>
      </c>
      <c r="AZ2" t="s">
        <v>60</v>
      </c>
      <c r="BA2" t="s">
        <v>61</v>
      </c>
      <c r="BB2" s="2" t="s">
        <v>62</v>
      </c>
      <c r="BC2" t="s">
        <v>63</v>
      </c>
      <c r="BD2" s="2" t="s">
        <v>64</v>
      </c>
      <c r="BE2" s="2" t="s">
        <v>65</v>
      </c>
      <c r="BF2" t="s">
        <v>66</v>
      </c>
      <c r="BG2" t="s">
        <v>67</v>
      </c>
      <c r="BH2" t="s">
        <v>68</v>
      </c>
    </row>
    <row r="3" spans="1:60" hidden="1" x14ac:dyDescent="0.15">
      <c r="A3">
        <v>255279</v>
      </c>
      <c r="B3" t="s">
        <v>69</v>
      </c>
      <c r="C3">
        <v>999</v>
      </c>
      <c r="D3" t="s">
        <v>70</v>
      </c>
      <c r="E3" s="1">
        <v>40115.250474537039</v>
      </c>
      <c r="F3" s="1">
        <v>40115.27071759259</v>
      </c>
      <c r="G3">
        <v>1749</v>
      </c>
      <c r="H3">
        <v>20637.425673916154</v>
      </c>
      <c r="I3">
        <v>35.450107449999997</v>
      </c>
      <c r="J3">
        <v>139.62076490000001</v>
      </c>
      <c r="K3">
        <v>103</v>
      </c>
      <c r="L3" t="s">
        <v>71</v>
      </c>
      <c r="M3">
        <v>1002004</v>
      </c>
      <c r="N3" t="s">
        <v>72</v>
      </c>
      <c r="O3">
        <v>100200401</v>
      </c>
      <c r="P3" t="s">
        <v>73</v>
      </c>
      <c r="Q3">
        <v>35.63563594</v>
      </c>
      <c r="R3">
        <v>139.62815699999999</v>
      </c>
      <c r="Y3">
        <v>44</v>
      </c>
      <c r="Z3">
        <v>1</v>
      </c>
      <c r="AA3" t="s">
        <v>74</v>
      </c>
      <c r="AB3" t="s">
        <v>75</v>
      </c>
      <c r="AC3">
        <v>100</v>
      </c>
      <c r="AD3" t="s">
        <v>76</v>
      </c>
      <c r="AE3">
        <v>50.8</v>
      </c>
      <c r="AF3">
        <v>1</v>
      </c>
      <c r="AG3">
        <v>23955</v>
      </c>
      <c r="AH3">
        <v>50.8</v>
      </c>
      <c r="AI3">
        <v>1</v>
      </c>
      <c r="AJ3">
        <v>64</v>
      </c>
      <c r="AK3">
        <v>780</v>
      </c>
      <c r="AL3" t="s">
        <v>77</v>
      </c>
      <c r="AM3" t="s">
        <v>78</v>
      </c>
      <c r="AN3">
        <v>3</v>
      </c>
      <c r="AO3">
        <v>942</v>
      </c>
      <c r="AP3">
        <v>11.4</v>
      </c>
      <c r="AQ3">
        <v>1636</v>
      </c>
      <c r="AR3">
        <v>20.100000000000001</v>
      </c>
      <c r="AS3">
        <v>95.5</v>
      </c>
      <c r="AT3">
        <v>1</v>
      </c>
      <c r="AU3">
        <v>23523</v>
      </c>
      <c r="AV3">
        <v>117.6</v>
      </c>
      <c r="AW3">
        <v>1</v>
      </c>
      <c r="AX3">
        <v>23523</v>
      </c>
      <c r="AY3">
        <v>291.7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</row>
    <row r="4" spans="1:60" hidden="1" x14ac:dyDescent="0.15">
      <c r="A4">
        <v>255281</v>
      </c>
      <c r="B4" t="s">
        <v>69</v>
      </c>
      <c r="C4">
        <v>100</v>
      </c>
      <c r="D4" t="s">
        <v>79</v>
      </c>
      <c r="E4" s="1">
        <v>40115.273611111108</v>
      </c>
      <c r="F4" s="1">
        <v>40115.312314814815</v>
      </c>
      <c r="G4">
        <v>3344</v>
      </c>
      <c r="H4">
        <v>35409.61592750316</v>
      </c>
      <c r="I4">
        <v>35.635324769999997</v>
      </c>
      <c r="J4">
        <v>139.62819999999999</v>
      </c>
      <c r="Q4">
        <v>35.444415820000003</v>
      </c>
      <c r="R4">
        <v>139.3148965</v>
      </c>
      <c r="S4">
        <v>212</v>
      </c>
      <c r="T4" t="s">
        <v>80</v>
      </c>
      <c r="U4">
        <v>2120601</v>
      </c>
      <c r="V4" t="s">
        <v>81</v>
      </c>
      <c r="W4">
        <v>212060102</v>
      </c>
      <c r="X4" t="s">
        <v>82</v>
      </c>
      <c r="Y4">
        <v>44</v>
      </c>
      <c r="Z4">
        <v>1</v>
      </c>
      <c r="AA4" t="s">
        <v>74</v>
      </c>
      <c r="AB4" t="s">
        <v>75</v>
      </c>
      <c r="AC4">
        <v>100</v>
      </c>
      <c r="AD4" t="s">
        <v>76</v>
      </c>
      <c r="AE4">
        <v>84.7</v>
      </c>
      <c r="AF4">
        <v>1</v>
      </c>
      <c r="AG4">
        <v>43066</v>
      </c>
      <c r="AH4">
        <v>84.7</v>
      </c>
      <c r="AI4">
        <v>1</v>
      </c>
      <c r="AJ4">
        <v>50</v>
      </c>
      <c r="AK4">
        <v>440</v>
      </c>
      <c r="AL4" t="s">
        <v>78</v>
      </c>
      <c r="AM4" t="s">
        <v>83</v>
      </c>
      <c r="AN4">
        <v>1</v>
      </c>
      <c r="AO4">
        <v>1671</v>
      </c>
      <c r="AP4">
        <v>20.5</v>
      </c>
      <c r="AQ4">
        <v>4898</v>
      </c>
      <c r="AR4">
        <v>63.1</v>
      </c>
      <c r="AS4">
        <v>133.6</v>
      </c>
      <c r="AT4">
        <v>1</v>
      </c>
      <c r="AU4">
        <v>40713</v>
      </c>
      <c r="AV4">
        <v>203.6</v>
      </c>
      <c r="AW4">
        <v>1</v>
      </c>
      <c r="AX4">
        <v>40713</v>
      </c>
      <c r="AY4">
        <v>515.79999999999995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0</v>
      </c>
    </row>
    <row r="5" spans="1:60" hidden="1" x14ac:dyDescent="0.15">
      <c r="A5">
        <v>255282</v>
      </c>
      <c r="B5" t="s">
        <v>84</v>
      </c>
      <c r="C5">
        <v>100</v>
      </c>
      <c r="D5" t="s">
        <v>79</v>
      </c>
      <c r="E5" s="1">
        <v>40115.273622685185</v>
      </c>
      <c r="F5" s="1">
        <v>40115.325532407405</v>
      </c>
      <c r="G5">
        <v>4485</v>
      </c>
      <c r="H5">
        <v>23353.865940535095</v>
      </c>
      <c r="I5">
        <v>35.535519770000001</v>
      </c>
      <c r="J5">
        <v>139.69249790000001</v>
      </c>
      <c r="K5">
        <v>132</v>
      </c>
      <c r="L5" t="s">
        <v>85</v>
      </c>
      <c r="M5">
        <v>1300201</v>
      </c>
      <c r="N5" t="s">
        <v>86</v>
      </c>
      <c r="O5">
        <v>130020112</v>
      </c>
      <c r="P5" t="s">
        <v>87</v>
      </c>
      <c r="Q5">
        <v>35.329778269999998</v>
      </c>
      <c r="R5">
        <v>139.6404952</v>
      </c>
      <c r="S5">
        <v>201</v>
      </c>
      <c r="T5" t="s">
        <v>88</v>
      </c>
      <c r="U5">
        <v>2010104</v>
      </c>
      <c r="V5" t="s">
        <v>89</v>
      </c>
      <c r="W5">
        <v>201010401</v>
      </c>
      <c r="X5" t="s">
        <v>90</v>
      </c>
      <c r="Y5">
        <v>36</v>
      </c>
      <c r="Z5">
        <v>1</v>
      </c>
      <c r="AA5" t="s">
        <v>74</v>
      </c>
      <c r="AB5" t="s">
        <v>91</v>
      </c>
      <c r="AC5">
        <v>100</v>
      </c>
      <c r="AD5" t="s">
        <v>76</v>
      </c>
      <c r="AE5">
        <v>53.7</v>
      </c>
      <c r="AF5">
        <v>1</v>
      </c>
      <c r="AG5">
        <v>30158</v>
      </c>
      <c r="AH5">
        <v>53.7</v>
      </c>
      <c r="AI5">
        <v>1</v>
      </c>
      <c r="AJ5">
        <v>52</v>
      </c>
      <c r="AK5">
        <v>710</v>
      </c>
      <c r="AL5" t="s">
        <v>92</v>
      </c>
      <c r="AM5" t="s">
        <v>93</v>
      </c>
      <c r="AN5">
        <v>2</v>
      </c>
      <c r="AO5">
        <v>1350</v>
      </c>
      <c r="AP5">
        <v>17</v>
      </c>
      <c r="AQ5">
        <v>868</v>
      </c>
      <c r="AR5">
        <v>10.6</v>
      </c>
      <c r="AS5">
        <v>79.599999999999994</v>
      </c>
      <c r="AT5">
        <v>1</v>
      </c>
      <c r="AU5">
        <v>28903</v>
      </c>
      <c r="AV5">
        <v>144.5</v>
      </c>
      <c r="AW5">
        <v>1</v>
      </c>
      <c r="AX5">
        <v>28903</v>
      </c>
      <c r="AY5">
        <v>357.6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</row>
    <row r="6" spans="1:60" hidden="1" x14ac:dyDescent="0.15">
      <c r="A6">
        <v>255283</v>
      </c>
      <c r="B6" t="s">
        <v>94</v>
      </c>
      <c r="C6">
        <v>100</v>
      </c>
      <c r="D6" t="s">
        <v>79</v>
      </c>
      <c r="E6" s="1">
        <v>40115.282013888886</v>
      </c>
      <c r="F6" s="1">
        <v>40115.323414351849</v>
      </c>
      <c r="G6">
        <v>3577</v>
      </c>
      <c r="H6">
        <v>19756.908796211908</v>
      </c>
      <c r="I6">
        <v>35.41918699</v>
      </c>
      <c r="J6">
        <v>139.53642550000001</v>
      </c>
      <c r="K6">
        <v>110</v>
      </c>
      <c r="L6" t="s">
        <v>95</v>
      </c>
      <c r="M6">
        <v>1009030</v>
      </c>
      <c r="N6" t="s">
        <v>96</v>
      </c>
      <c r="O6">
        <v>100903004</v>
      </c>
      <c r="P6" t="s">
        <v>97</v>
      </c>
      <c r="Q6">
        <v>35.423998859999998</v>
      </c>
      <c r="R6">
        <v>139.31843699999999</v>
      </c>
      <c r="S6">
        <v>212</v>
      </c>
      <c r="T6" t="s">
        <v>80</v>
      </c>
      <c r="U6">
        <v>2120802</v>
      </c>
      <c r="V6" t="s">
        <v>98</v>
      </c>
      <c r="W6">
        <v>212080201</v>
      </c>
      <c r="X6" t="s">
        <v>99</v>
      </c>
      <c r="Y6">
        <v>39</v>
      </c>
      <c r="Z6">
        <v>2</v>
      </c>
      <c r="AA6" t="s">
        <v>100</v>
      </c>
      <c r="AB6" t="s">
        <v>101</v>
      </c>
      <c r="AC6">
        <v>100</v>
      </c>
      <c r="AD6" t="s">
        <v>76</v>
      </c>
      <c r="AE6">
        <v>65.5</v>
      </c>
      <c r="AF6">
        <v>1</v>
      </c>
      <c r="AG6">
        <v>24966</v>
      </c>
      <c r="AH6">
        <v>65.5</v>
      </c>
      <c r="AI6">
        <v>1</v>
      </c>
      <c r="AJ6">
        <v>49</v>
      </c>
      <c r="AK6">
        <v>420</v>
      </c>
      <c r="AL6" t="s">
        <v>102</v>
      </c>
      <c r="AM6" t="s">
        <v>83</v>
      </c>
      <c r="AN6">
        <v>2</v>
      </c>
      <c r="AO6">
        <v>3162</v>
      </c>
      <c r="AP6">
        <v>39.799999999999997</v>
      </c>
      <c r="AQ6">
        <v>3055</v>
      </c>
      <c r="AR6">
        <v>38.299999999999997</v>
      </c>
      <c r="AS6">
        <v>127.1</v>
      </c>
      <c r="AT6">
        <v>1</v>
      </c>
      <c r="AU6">
        <v>22770</v>
      </c>
      <c r="AV6">
        <v>113.9</v>
      </c>
      <c r="AW6">
        <v>1</v>
      </c>
      <c r="AX6">
        <v>22770</v>
      </c>
      <c r="AY6">
        <v>282.60000000000002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</row>
    <row r="7" spans="1:60" hidden="1" x14ac:dyDescent="0.15">
      <c r="A7">
        <v>255284</v>
      </c>
      <c r="B7" t="s">
        <v>103</v>
      </c>
      <c r="C7">
        <v>100</v>
      </c>
      <c r="D7" t="s">
        <v>79</v>
      </c>
      <c r="E7" s="1">
        <v>40115.282025462962</v>
      </c>
      <c r="F7" s="1">
        <v>40115.331759259258</v>
      </c>
      <c r="G7">
        <v>4297</v>
      </c>
      <c r="H7">
        <v>15959.425076892505</v>
      </c>
      <c r="I7">
        <v>35.419347870000003</v>
      </c>
      <c r="J7">
        <v>139.53665620000001</v>
      </c>
      <c r="K7">
        <v>110</v>
      </c>
      <c r="L7" t="s">
        <v>95</v>
      </c>
      <c r="M7">
        <v>1009030</v>
      </c>
      <c r="N7" t="s">
        <v>96</v>
      </c>
      <c r="O7">
        <v>100903004</v>
      </c>
      <c r="P7" t="s">
        <v>97</v>
      </c>
      <c r="Q7">
        <v>35.422926009999998</v>
      </c>
      <c r="R7">
        <v>139.3605585</v>
      </c>
      <c r="S7">
        <v>212</v>
      </c>
      <c r="T7" t="s">
        <v>80</v>
      </c>
      <c r="U7">
        <v>2120901</v>
      </c>
      <c r="V7" t="s">
        <v>104</v>
      </c>
      <c r="W7">
        <v>212090107</v>
      </c>
      <c r="X7" t="s">
        <v>105</v>
      </c>
      <c r="Y7">
        <v>0</v>
      </c>
      <c r="Z7">
        <v>1</v>
      </c>
      <c r="AA7" t="s">
        <v>74</v>
      </c>
      <c r="AB7" t="s">
        <v>101</v>
      </c>
      <c r="AC7">
        <v>100</v>
      </c>
      <c r="AD7" t="s">
        <v>76</v>
      </c>
      <c r="AE7">
        <v>52.8</v>
      </c>
      <c r="AF7">
        <v>1</v>
      </c>
      <c r="AG7">
        <v>21528</v>
      </c>
      <c r="AH7">
        <v>52.8</v>
      </c>
      <c r="AI7">
        <v>1</v>
      </c>
      <c r="AJ7">
        <v>49</v>
      </c>
      <c r="AK7">
        <v>420</v>
      </c>
      <c r="AL7" t="s">
        <v>102</v>
      </c>
      <c r="AM7" t="s">
        <v>83</v>
      </c>
      <c r="AN7">
        <v>2</v>
      </c>
      <c r="AO7">
        <v>3160</v>
      </c>
      <c r="AP7">
        <v>39.799999999999997</v>
      </c>
      <c r="AQ7">
        <v>1978</v>
      </c>
      <c r="AR7">
        <v>24.9</v>
      </c>
      <c r="AS7">
        <v>113.69999999999999</v>
      </c>
      <c r="AT7">
        <v>1</v>
      </c>
      <c r="AU7">
        <v>19151</v>
      </c>
      <c r="AV7">
        <v>95.8</v>
      </c>
      <c r="AW7">
        <v>1</v>
      </c>
      <c r="AX7">
        <v>19151</v>
      </c>
      <c r="AY7">
        <v>235.9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</row>
    <row r="8" spans="1:60" hidden="1" x14ac:dyDescent="0.15">
      <c r="A8">
        <v>255286</v>
      </c>
      <c r="B8" t="s">
        <v>106</v>
      </c>
      <c r="C8">
        <v>100</v>
      </c>
      <c r="D8" t="s">
        <v>79</v>
      </c>
      <c r="E8" s="1">
        <v>40115.284722222219</v>
      </c>
      <c r="F8" s="1">
        <v>40115.335347222222</v>
      </c>
      <c r="G8">
        <v>4374</v>
      </c>
      <c r="H8">
        <v>22889.77494426446</v>
      </c>
      <c r="I8">
        <v>35.460594899999997</v>
      </c>
      <c r="J8">
        <v>139.38421550000001</v>
      </c>
      <c r="K8">
        <v>215</v>
      </c>
      <c r="L8" t="s">
        <v>107</v>
      </c>
      <c r="M8" s="3">
        <v>2150101</v>
      </c>
      <c r="N8" s="3" t="s">
        <v>108</v>
      </c>
      <c r="O8">
        <v>215010105</v>
      </c>
      <c r="P8" t="s">
        <v>109</v>
      </c>
      <c r="Q8">
        <v>35.443139160000001</v>
      </c>
      <c r="R8">
        <v>139.6360482</v>
      </c>
      <c r="S8">
        <v>104</v>
      </c>
      <c r="T8" t="s">
        <v>110</v>
      </c>
      <c r="U8">
        <v>1003018</v>
      </c>
      <c r="V8" t="s">
        <v>111</v>
      </c>
      <c r="W8">
        <v>100301801</v>
      </c>
      <c r="X8" t="s">
        <v>112</v>
      </c>
      <c r="Y8">
        <v>33</v>
      </c>
      <c r="Z8">
        <v>1</v>
      </c>
      <c r="AA8" t="s">
        <v>74</v>
      </c>
      <c r="AB8" t="s">
        <v>113</v>
      </c>
      <c r="AC8">
        <v>200</v>
      </c>
      <c r="AD8" t="s">
        <v>114</v>
      </c>
      <c r="AE8">
        <v>65.900000000000006</v>
      </c>
      <c r="AF8">
        <v>1</v>
      </c>
      <c r="AG8">
        <v>30323</v>
      </c>
      <c r="AH8">
        <v>63</v>
      </c>
      <c r="AI8">
        <v>1</v>
      </c>
      <c r="AJ8">
        <v>44</v>
      </c>
      <c r="AK8">
        <v>430</v>
      </c>
      <c r="AL8" t="s">
        <v>115</v>
      </c>
      <c r="AM8" t="s">
        <v>116</v>
      </c>
      <c r="AN8">
        <v>1</v>
      </c>
      <c r="AO8">
        <v>1370</v>
      </c>
      <c r="AP8">
        <v>16.600000000000001</v>
      </c>
      <c r="AQ8">
        <v>441</v>
      </c>
      <c r="AR8">
        <v>5.3</v>
      </c>
      <c r="AS8">
        <v>65.900000000000006</v>
      </c>
      <c r="AT8">
        <v>1</v>
      </c>
      <c r="AU8">
        <v>26154</v>
      </c>
      <c r="AV8">
        <v>130.80000000000001</v>
      </c>
      <c r="AW8">
        <v>1</v>
      </c>
      <c r="AX8">
        <v>26154</v>
      </c>
      <c r="AY8">
        <v>323.8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</row>
    <row r="9" spans="1:60" hidden="1" x14ac:dyDescent="0.15">
      <c r="A9">
        <v>255287</v>
      </c>
      <c r="B9" t="s">
        <v>117</v>
      </c>
      <c r="C9">
        <v>100</v>
      </c>
      <c r="D9" t="s">
        <v>79</v>
      </c>
      <c r="E9" s="1">
        <v>40115.291990740741</v>
      </c>
      <c r="F9" s="1">
        <v>40115.343159722222</v>
      </c>
      <c r="G9">
        <v>4421</v>
      </c>
      <c r="H9">
        <v>29639.669888955439</v>
      </c>
      <c r="I9">
        <v>35.488355830000003</v>
      </c>
      <c r="J9">
        <v>139.63614469999999</v>
      </c>
      <c r="K9">
        <v>102</v>
      </c>
      <c r="L9" t="s">
        <v>118</v>
      </c>
      <c r="M9">
        <v>1001014</v>
      </c>
      <c r="N9" t="s">
        <v>119</v>
      </c>
      <c r="O9">
        <v>100101403</v>
      </c>
      <c r="P9" t="s">
        <v>120</v>
      </c>
      <c r="Q9">
        <v>35.424208040000003</v>
      </c>
      <c r="R9">
        <v>139.31846920000001</v>
      </c>
      <c r="S9">
        <v>212</v>
      </c>
      <c r="T9" t="s">
        <v>80</v>
      </c>
      <c r="U9">
        <v>2120802</v>
      </c>
      <c r="V9" t="s">
        <v>98</v>
      </c>
      <c r="W9">
        <v>212080201</v>
      </c>
      <c r="X9" t="s">
        <v>99</v>
      </c>
      <c r="Y9">
        <v>54</v>
      </c>
      <c r="Z9">
        <v>1</v>
      </c>
      <c r="AA9" t="s">
        <v>74</v>
      </c>
      <c r="AB9" t="s">
        <v>121</v>
      </c>
      <c r="AC9">
        <v>100</v>
      </c>
      <c r="AD9" t="s">
        <v>76</v>
      </c>
      <c r="AE9">
        <v>77.900000000000006</v>
      </c>
      <c r="AF9">
        <v>1</v>
      </c>
      <c r="AG9">
        <v>40932</v>
      </c>
      <c r="AH9">
        <v>77.900000000000006</v>
      </c>
      <c r="AI9">
        <v>1</v>
      </c>
      <c r="AJ9">
        <v>66</v>
      </c>
      <c r="AK9">
        <v>680</v>
      </c>
      <c r="AL9" t="s">
        <v>122</v>
      </c>
      <c r="AM9" t="s">
        <v>83</v>
      </c>
      <c r="AN9">
        <v>2</v>
      </c>
      <c r="AO9">
        <v>1087</v>
      </c>
      <c r="AP9">
        <v>13.6</v>
      </c>
      <c r="AQ9">
        <v>3053</v>
      </c>
      <c r="AR9">
        <v>38.299999999999997</v>
      </c>
      <c r="AS9">
        <v>117.89999999999999</v>
      </c>
      <c r="AT9">
        <v>1</v>
      </c>
      <c r="AU9">
        <v>34613</v>
      </c>
      <c r="AV9">
        <v>173.1</v>
      </c>
      <c r="AW9">
        <v>1</v>
      </c>
      <c r="AX9">
        <v>34613</v>
      </c>
      <c r="AY9">
        <v>433.9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</row>
    <row r="10" spans="1:60" hidden="1" x14ac:dyDescent="0.15">
      <c r="A10">
        <v>255288</v>
      </c>
      <c r="B10" t="s">
        <v>123</v>
      </c>
      <c r="C10">
        <v>100</v>
      </c>
      <c r="D10" t="s">
        <v>79</v>
      </c>
      <c r="E10" s="1">
        <v>40115.301018518519</v>
      </c>
      <c r="F10" s="1">
        <v>40115.347662037035</v>
      </c>
      <c r="G10">
        <v>4030</v>
      </c>
      <c r="H10">
        <v>21002.595069453324</v>
      </c>
      <c r="I10">
        <v>35.630866949999998</v>
      </c>
      <c r="J10">
        <v>139.67963940000001</v>
      </c>
      <c r="Q10">
        <v>35.444995200000001</v>
      </c>
      <c r="R10">
        <v>139.6381671</v>
      </c>
      <c r="S10">
        <v>104</v>
      </c>
      <c r="T10" t="s">
        <v>110</v>
      </c>
      <c r="U10">
        <v>1003002</v>
      </c>
      <c r="V10" t="s">
        <v>116</v>
      </c>
      <c r="W10">
        <v>100300213</v>
      </c>
      <c r="X10" t="s">
        <v>124</v>
      </c>
      <c r="Y10">
        <v>38</v>
      </c>
      <c r="Z10">
        <v>1</v>
      </c>
      <c r="AA10" t="s">
        <v>74</v>
      </c>
      <c r="AB10" t="s">
        <v>125</v>
      </c>
      <c r="AC10">
        <v>200</v>
      </c>
      <c r="AD10" t="s">
        <v>114</v>
      </c>
      <c r="AE10">
        <v>51.1</v>
      </c>
      <c r="AF10">
        <v>1</v>
      </c>
      <c r="AG10">
        <v>26590</v>
      </c>
      <c r="AH10">
        <v>49.8</v>
      </c>
      <c r="AI10">
        <v>1</v>
      </c>
      <c r="AJ10">
        <v>33</v>
      </c>
      <c r="AK10">
        <v>420</v>
      </c>
      <c r="AL10" t="s">
        <v>126</v>
      </c>
      <c r="AM10" t="s">
        <v>127</v>
      </c>
      <c r="AN10">
        <v>2</v>
      </c>
      <c r="AO10">
        <v>626</v>
      </c>
      <c r="AP10">
        <v>8.1</v>
      </c>
      <c r="AQ10">
        <v>837</v>
      </c>
      <c r="AR10">
        <v>10</v>
      </c>
      <c r="AS10">
        <v>51.1</v>
      </c>
      <c r="AT10">
        <v>1</v>
      </c>
      <c r="AU10">
        <v>23812</v>
      </c>
      <c r="AV10">
        <v>119.1</v>
      </c>
      <c r="AW10">
        <v>1</v>
      </c>
      <c r="AX10">
        <v>23812</v>
      </c>
      <c r="AY10">
        <v>294.39999999999998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</row>
    <row r="11" spans="1:60" hidden="1" x14ac:dyDescent="0.15">
      <c r="A11">
        <v>255289</v>
      </c>
      <c r="B11" t="s">
        <v>128</v>
      </c>
      <c r="C11">
        <v>100</v>
      </c>
      <c r="D11" t="s">
        <v>79</v>
      </c>
      <c r="E11" s="1">
        <v>40115.310613425929</v>
      </c>
      <c r="F11" s="1">
        <v>40115.343368055554</v>
      </c>
      <c r="G11">
        <v>2830</v>
      </c>
      <c r="H11">
        <v>10927.421653473355</v>
      </c>
      <c r="I11">
        <v>35.459918989999998</v>
      </c>
      <c r="J11">
        <v>139.51716730000001</v>
      </c>
      <c r="K11">
        <v>112</v>
      </c>
      <c r="L11" t="s">
        <v>129</v>
      </c>
      <c r="M11">
        <v>1005103</v>
      </c>
      <c r="N11" t="s">
        <v>130</v>
      </c>
      <c r="O11">
        <v>100510301</v>
      </c>
      <c r="P11" t="s">
        <v>131</v>
      </c>
      <c r="Q11">
        <v>35.444587509999998</v>
      </c>
      <c r="R11">
        <v>139.63634859999999</v>
      </c>
      <c r="S11">
        <v>104</v>
      </c>
      <c r="T11" t="s">
        <v>110</v>
      </c>
      <c r="U11">
        <v>1003002</v>
      </c>
      <c r="V11" t="s">
        <v>116</v>
      </c>
      <c r="W11">
        <v>100300215</v>
      </c>
      <c r="X11" t="s">
        <v>132</v>
      </c>
      <c r="Y11">
        <v>45</v>
      </c>
      <c r="Z11">
        <v>1</v>
      </c>
      <c r="AA11" t="s">
        <v>74</v>
      </c>
      <c r="AB11" t="s">
        <v>133</v>
      </c>
      <c r="AC11">
        <v>200</v>
      </c>
      <c r="AD11" t="s">
        <v>114</v>
      </c>
      <c r="AE11">
        <v>45.900000000000006</v>
      </c>
      <c r="AF11">
        <v>1</v>
      </c>
      <c r="AG11">
        <v>15472</v>
      </c>
      <c r="AH11">
        <v>36.5</v>
      </c>
      <c r="AI11">
        <v>1</v>
      </c>
      <c r="AJ11">
        <v>30</v>
      </c>
      <c r="AK11">
        <v>400</v>
      </c>
      <c r="AL11" t="s">
        <v>134</v>
      </c>
      <c r="AM11" t="s">
        <v>127</v>
      </c>
      <c r="AN11">
        <v>1</v>
      </c>
      <c r="AO11">
        <v>464</v>
      </c>
      <c r="AP11">
        <v>5.7</v>
      </c>
      <c r="AQ11">
        <v>856</v>
      </c>
      <c r="AR11">
        <v>10.199999999999999</v>
      </c>
      <c r="AS11">
        <v>45.900000000000006</v>
      </c>
      <c r="AT11">
        <v>1</v>
      </c>
      <c r="AU11">
        <v>12961</v>
      </c>
      <c r="AV11">
        <v>64.8</v>
      </c>
      <c r="AW11">
        <v>1</v>
      </c>
      <c r="AX11">
        <v>12961</v>
      </c>
      <c r="AY11">
        <v>157.69999999999999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</row>
    <row r="12" spans="1:60" hidden="1" x14ac:dyDescent="0.15">
      <c r="A12">
        <v>255290</v>
      </c>
      <c r="B12" t="s">
        <v>135</v>
      </c>
      <c r="C12">
        <v>100</v>
      </c>
      <c r="D12" t="s">
        <v>79</v>
      </c>
      <c r="E12" s="1">
        <v>40115.311886574076</v>
      </c>
      <c r="F12" s="1">
        <v>40115.334849537037</v>
      </c>
      <c r="G12">
        <v>1984</v>
      </c>
      <c r="H12">
        <v>10097.313000920582</v>
      </c>
      <c r="I12">
        <v>35.406505520000003</v>
      </c>
      <c r="J12">
        <v>139.5354385</v>
      </c>
      <c r="K12">
        <v>110</v>
      </c>
      <c r="L12" t="s">
        <v>95</v>
      </c>
      <c r="M12">
        <v>1009029</v>
      </c>
      <c r="N12" t="s">
        <v>136</v>
      </c>
      <c r="O12">
        <v>100902901</v>
      </c>
      <c r="P12" t="s">
        <v>137</v>
      </c>
      <c r="Q12">
        <v>35.444474829999997</v>
      </c>
      <c r="R12">
        <v>139.6366864</v>
      </c>
      <c r="S12">
        <v>104</v>
      </c>
      <c r="T12" t="s">
        <v>110</v>
      </c>
      <c r="U12">
        <v>1003002</v>
      </c>
      <c r="V12" t="s">
        <v>116</v>
      </c>
      <c r="W12">
        <v>100300215</v>
      </c>
      <c r="X12" t="s">
        <v>132</v>
      </c>
      <c r="Y12">
        <v>37</v>
      </c>
      <c r="Z12">
        <v>1</v>
      </c>
      <c r="AA12" t="s">
        <v>74</v>
      </c>
      <c r="AB12" t="s">
        <v>101</v>
      </c>
      <c r="AC12">
        <v>200</v>
      </c>
      <c r="AD12" t="s">
        <v>114</v>
      </c>
      <c r="AE12">
        <v>42.7</v>
      </c>
      <c r="AF12">
        <v>1</v>
      </c>
      <c r="AG12">
        <v>14277</v>
      </c>
      <c r="AH12">
        <v>25.6</v>
      </c>
      <c r="AI12">
        <v>1</v>
      </c>
      <c r="AJ12">
        <v>22</v>
      </c>
      <c r="AK12">
        <v>390</v>
      </c>
      <c r="AL12" t="s">
        <v>138</v>
      </c>
      <c r="AM12" t="s">
        <v>127</v>
      </c>
      <c r="AN12">
        <v>1</v>
      </c>
      <c r="AO12">
        <v>848</v>
      </c>
      <c r="AP12">
        <v>10.7</v>
      </c>
      <c r="AQ12">
        <v>840</v>
      </c>
      <c r="AR12">
        <v>10</v>
      </c>
      <c r="AS12">
        <v>42.7</v>
      </c>
      <c r="AT12">
        <v>1</v>
      </c>
      <c r="AU12">
        <v>11968</v>
      </c>
      <c r="AV12">
        <v>59.8</v>
      </c>
      <c r="AW12">
        <v>1</v>
      </c>
      <c r="AX12">
        <v>11968</v>
      </c>
      <c r="AY12">
        <v>148.1</v>
      </c>
      <c r="AZ12">
        <v>1</v>
      </c>
      <c r="BA12">
        <v>1.34</v>
      </c>
      <c r="BB12">
        <v>8</v>
      </c>
      <c r="BC12">
        <v>210</v>
      </c>
      <c r="BD12">
        <v>597</v>
      </c>
      <c r="BE12">
        <v>9</v>
      </c>
      <c r="BF12">
        <v>305</v>
      </c>
      <c r="BG12">
        <v>4.5999999999999996</v>
      </c>
      <c r="BH12">
        <v>21.6</v>
      </c>
    </row>
    <row r="13" spans="1:60" hidden="1" x14ac:dyDescent="0.15">
      <c r="A13">
        <v>255291</v>
      </c>
      <c r="B13" t="s">
        <v>139</v>
      </c>
      <c r="C13">
        <v>400</v>
      </c>
      <c r="D13" t="s">
        <v>140</v>
      </c>
      <c r="E13" s="1">
        <v>40115.316701388889</v>
      </c>
      <c r="F13" s="1">
        <v>40115.34814814815</v>
      </c>
      <c r="G13">
        <v>2717</v>
      </c>
      <c r="H13">
        <v>10421.324310324066</v>
      </c>
      <c r="I13">
        <v>35.366739109999997</v>
      </c>
      <c r="J13">
        <v>139.57152489999999</v>
      </c>
      <c r="K13">
        <v>115</v>
      </c>
      <c r="L13" t="s">
        <v>141</v>
      </c>
      <c r="M13">
        <v>1009248</v>
      </c>
      <c r="N13" t="s">
        <v>142</v>
      </c>
      <c r="O13">
        <v>100924801</v>
      </c>
      <c r="P13" t="s">
        <v>143</v>
      </c>
      <c r="Q13">
        <v>35.443997379999999</v>
      </c>
      <c r="R13">
        <v>139.63664900000001</v>
      </c>
      <c r="S13">
        <v>104</v>
      </c>
      <c r="T13" t="s">
        <v>110</v>
      </c>
      <c r="U13">
        <v>1003002</v>
      </c>
      <c r="V13" t="s">
        <v>116</v>
      </c>
      <c r="W13">
        <v>100300216</v>
      </c>
      <c r="X13" t="s">
        <v>144</v>
      </c>
      <c r="Y13">
        <v>39</v>
      </c>
      <c r="Z13">
        <v>2</v>
      </c>
      <c r="AA13" t="s">
        <v>100</v>
      </c>
      <c r="AB13" t="s">
        <v>145</v>
      </c>
      <c r="AC13">
        <v>200</v>
      </c>
      <c r="AD13" t="s">
        <v>114</v>
      </c>
      <c r="AE13">
        <v>38.599999999999994</v>
      </c>
      <c r="AF13">
        <v>1</v>
      </c>
      <c r="AG13">
        <v>13775</v>
      </c>
      <c r="AH13">
        <v>35.700000000000003</v>
      </c>
      <c r="AI13">
        <v>1</v>
      </c>
      <c r="AJ13">
        <v>18</v>
      </c>
      <c r="AK13">
        <v>210</v>
      </c>
      <c r="AL13" t="s">
        <v>146</v>
      </c>
      <c r="AM13" t="s">
        <v>116</v>
      </c>
      <c r="AN13">
        <v>0</v>
      </c>
      <c r="AO13">
        <v>1320</v>
      </c>
      <c r="AP13">
        <v>16.8</v>
      </c>
      <c r="AQ13">
        <v>311</v>
      </c>
      <c r="AR13">
        <v>3.8</v>
      </c>
      <c r="AS13">
        <v>38.599999999999994</v>
      </c>
      <c r="AT13">
        <v>1</v>
      </c>
      <c r="AU13">
        <v>11604</v>
      </c>
      <c r="AV13">
        <v>58</v>
      </c>
      <c r="AW13">
        <v>1</v>
      </c>
      <c r="AX13">
        <v>11604</v>
      </c>
      <c r="AY13">
        <v>143.4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0</v>
      </c>
    </row>
    <row r="14" spans="1:60" hidden="1" x14ac:dyDescent="0.15">
      <c r="A14">
        <v>255295</v>
      </c>
      <c r="B14" t="s">
        <v>147</v>
      </c>
      <c r="C14">
        <v>500</v>
      </c>
      <c r="D14" t="s">
        <v>148</v>
      </c>
      <c r="E14" s="1">
        <v>40115.328125</v>
      </c>
      <c r="F14" s="1">
        <v>40115.384837962964</v>
      </c>
      <c r="G14">
        <v>4900</v>
      </c>
      <c r="H14">
        <v>23649.947261238995</v>
      </c>
      <c r="I14">
        <v>35.256274990000001</v>
      </c>
      <c r="J14">
        <v>139.6728856</v>
      </c>
      <c r="K14">
        <v>201</v>
      </c>
      <c r="L14" t="s">
        <v>88</v>
      </c>
      <c r="M14">
        <v>2010407</v>
      </c>
      <c r="N14" t="s">
        <v>149</v>
      </c>
      <c r="O14">
        <v>201040703</v>
      </c>
      <c r="P14" t="s">
        <v>150</v>
      </c>
      <c r="Q14">
        <v>35.464575289999999</v>
      </c>
      <c r="R14">
        <v>139.61997629999999</v>
      </c>
      <c r="S14">
        <v>103</v>
      </c>
      <c r="T14" t="s">
        <v>71</v>
      </c>
      <c r="U14">
        <v>1002006</v>
      </c>
      <c r="V14" t="s">
        <v>151</v>
      </c>
      <c r="W14">
        <v>100200601</v>
      </c>
      <c r="X14" t="s">
        <v>152</v>
      </c>
      <c r="Y14">
        <v>36</v>
      </c>
      <c r="Z14">
        <v>1</v>
      </c>
      <c r="AA14" t="s">
        <v>74</v>
      </c>
      <c r="AB14" t="s">
        <v>153</v>
      </c>
      <c r="AC14">
        <v>200</v>
      </c>
      <c r="AD14" t="s">
        <v>114</v>
      </c>
      <c r="AE14">
        <v>69.8</v>
      </c>
      <c r="AF14">
        <v>1</v>
      </c>
      <c r="AG14">
        <v>32267</v>
      </c>
      <c r="AH14">
        <v>62.5</v>
      </c>
      <c r="AI14">
        <v>1</v>
      </c>
      <c r="AJ14">
        <v>50</v>
      </c>
      <c r="AK14">
        <v>620</v>
      </c>
      <c r="AL14" t="s">
        <v>154</v>
      </c>
      <c r="AM14" t="s">
        <v>155</v>
      </c>
      <c r="AN14">
        <v>0</v>
      </c>
      <c r="AO14">
        <v>1338</v>
      </c>
      <c r="AP14">
        <v>16.8</v>
      </c>
      <c r="AQ14">
        <v>241</v>
      </c>
      <c r="AR14">
        <v>3</v>
      </c>
      <c r="AS14">
        <v>69.8</v>
      </c>
      <c r="AT14">
        <v>1</v>
      </c>
      <c r="AU14">
        <v>28735</v>
      </c>
      <c r="AV14">
        <v>143.69999999999999</v>
      </c>
      <c r="AW14">
        <v>1</v>
      </c>
      <c r="AX14">
        <v>28735</v>
      </c>
      <c r="AY14">
        <v>361.4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0</v>
      </c>
    </row>
    <row r="15" spans="1:60" x14ac:dyDescent="0.15">
      <c r="A15">
        <v>255296</v>
      </c>
      <c r="B15" t="s">
        <v>156</v>
      </c>
      <c r="C15">
        <v>100</v>
      </c>
      <c r="D15" t="s">
        <v>79</v>
      </c>
      <c r="E15" s="1">
        <v>40115.339143518519</v>
      </c>
      <c r="F15" s="1">
        <v>40115.345150462963</v>
      </c>
      <c r="G15">
        <v>519</v>
      </c>
      <c r="H15">
        <v>1039.2209769179483</v>
      </c>
      <c r="I15">
        <v>35.425565319999997</v>
      </c>
      <c r="J15">
        <v>139.65181960000001</v>
      </c>
      <c r="K15">
        <v>104</v>
      </c>
      <c r="L15" t="s">
        <v>110</v>
      </c>
      <c r="M15">
        <v>1003012</v>
      </c>
      <c r="N15" t="s">
        <v>157</v>
      </c>
      <c r="O15">
        <v>100301201</v>
      </c>
      <c r="P15" t="s">
        <v>158</v>
      </c>
      <c r="Q15">
        <v>35.430146499999999</v>
      </c>
      <c r="R15">
        <v>139.66181879999999</v>
      </c>
      <c r="S15">
        <v>104</v>
      </c>
      <c r="T15" t="s">
        <v>110</v>
      </c>
      <c r="U15">
        <v>1003010</v>
      </c>
      <c r="V15" t="s">
        <v>159</v>
      </c>
      <c r="W15">
        <v>100301003</v>
      </c>
      <c r="X15" t="s">
        <v>160</v>
      </c>
      <c r="Y15">
        <v>0</v>
      </c>
      <c r="Z15">
        <v>2</v>
      </c>
      <c r="AA15" t="s">
        <v>100</v>
      </c>
      <c r="AB15" t="s">
        <v>161</v>
      </c>
      <c r="AC15">
        <v>410</v>
      </c>
      <c r="AD15" t="s">
        <v>162</v>
      </c>
      <c r="AE15">
        <v>7.3</v>
      </c>
      <c r="AF15">
        <v>1</v>
      </c>
      <c r="AG15">
        <v>1501</v>
      </c>
      <c r="AH15">
        <v>7.9</v>
      </c>
      <c r="AI15">
        <v>1</v>
      </c>
      <c r="AJ15">
        <v>19</v>
      </c>
      <c r="AK15">
        <v>210</v>
      </c>
      <c r="AL15" t="s">
        <v>163</v>
      </c>
      <c r="AM15" t="s">
        <v>164</v>
      </c>
      <c r="AN15">
        <v>0</v>
      </c>
      <c r="AO15">
        <v>764</v>
      </c>
      <c r="AP15">
        <v>8.9</v>
      </c>
      <c r="AQ15">
        <v>2042</v>
      </c>
      <c r="AR15">
        <v>24.8</v>
      </c>
      <c r="AS15">
        <v>52.7</v>
      </c>
      <c r="AT15">
        <v>1</v>
      </c>
      <c r="AU15">
        <v>1462</v>
      </c>
      <c r="AV15">
        <v>7.3</v>
      </c>
      <c r="AW15">
        <v>1</v>
      </c>
      <c r="AX15">
        <v>1462</v>
      </c>
      <c r="AY15">
        <v>17.2</v>
      </c>
      <c r="AZ15">
        <v>1</v>
      </c>
      <c r="BA15">
        <v>0.73</v>
      </c>
      <c r="BB15">
        <v>4</v>
      </c>
      <c r="BC15">
        <v>210</v>
      </c>
      <c r="BD15">
        <v>421</v>
      </c>
      <c r="BE15">
        <v>6.3</v>
      </c>
      <c r="BF15">
        <v>247</v>
      </c>
      <c r="BG15">
        <v>3.7</v>
      </c>
      <c r="BH15">
        <v>14</v>
      </c>
    </row>
    <row r="16" spans="1:60" hidden="1" x14ac:dyDescent="0.15">
      <c r="A16">
        <v>255297</v>
      </c>
      <c r="B16" t="s">
        <v>165</v>
      </c>
      <c r="C16">
        <v>100</v>
      </c>
      <c r="D16" t="s">
        <v>79</v>
      </c>
      <c r="E16" s="1">
        <v>40115.347129629627</v>
      </c>
      <c r="F16" s="1">
        <v>40115.3753125</v>
      </c>
      <c r="G16">
        <v>2435</v>
      </c>
      <c r="H16">
        <v>19423.816439404123</v>
      </c>
      <c r="I16">
        <v>35.47953673</v>
      </c>
      <c r="J16">
        <v>139.51946860000001</v>
      </c>
      <c r="K16">
        <v>112</v>
      </c>
      <c r="L16" t="s">
        <v>129</v>
      </c>
      <c r="M16">
        <v>1005124</v>
      </c>
      <c r="N16" t="s">
        <v>166</v>
      </c>
      <c r="O16">
        <v>100512403</v>
      </c>
      <c r="P16" t="s">
        <v>167</v>
      </c>
      <c r="Q16">
        <v>35.421209339999997</v>
      </c>
      <c r="R16">
        <v>139.3173051</v>
      </c>
      <c r="S16">
        <v>214</v>
      </c>
      <c r="T16" t="s">
        <v>168</v>
      </c>
      <c r="U16">
        <v>2140503</v>
      </c>
      <c r="V16" t="s">
        <v>169</v>
      </c>
      <c r="W16">
        <v>214050306</v>
      </c>
      <c r="X16" t="s">
        <v>170</v>
      </c>
      <c r="Y16">
        <v>46</v>
      </c>
      <c r="Z16">
        <v>1</v>
      </c>
      <c r="AA16" t="s">
        <v>74</v>
      </c>
      <c r="AB16" t="s">
        <v>75</v>
      </c>
      <c r="AC16">
        <v>100</v>
      </c>
      <c r="AD16" t="s">
        <v>76</v>
      </c>
      <c r="AE16">
        <v>53.3</v>
      </c>
      <c r="AF16">
        <v>1</v>
      </c>
      <c r="AG16">
        <v>26853</v>
      </c>
      <c r="AH16">
        <v>53.3</v>
      </c>
      <c r="AI16">
        <v>0</v>
      </c>
      <c r="AJ16">
        <v>37</v>
      </c>
      <c r="AK16">
        <v>340</v>
      </c>
      <c r="AL16" t="s">
        <v>171</v>
      </c>
      <c r="AM16" t="s">
        <v>83</v>
      </c>
      <c r="AN16">
        <v>1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1</v>
      </c>
      <c r="AU16">
        <v>22989</v>
      </c>
      <c r="AV16">
        <v>114.9</v>
      </c>
      <c r="AW16">
        <v>1</v>
      </c>
      <c r="AX16">
        <v>22989</v>
      </c>
      <c r="AY16">
        <v>287.3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</row>
    <row r="17" spans="1:60" x14ac:dyDescent="0.15">
      <c r="A17">
        <v>255298</v>
      </c>
      <c r="B17" t="s">
        <v>172</v>
      </c>
      <c r="C17">
        <v>100</v>
      </c>
      <c r="D17" t="s">
        <v>79</v>
      </c>
      <c r="E17" s="1">
        <v>40115.365810185183</v>
      </c>
      <c r="F17" s="1">
        <v>40115.375289351854</v>
      </c>
      <c r="G17">
        <v>819</v>
      </c>
      <c r="H17">
        <v>695.80693882226217</v>
      </c>
      <c r="I17">
        <v>35.423864790000003</v>
      </c>
      <c r="J17">
        <v>139.553935</v>
      </c>
      <c r="K17">
        <v>110</v>
      </c>
      <c r="L17" t="s">
        <v>95</v>
      </c>
      <c r="M17">
        <v>1009034</v>
      </c>
      <c r="N17" t="s">
        <v>173</v>
      </c>
      <c r="O17">
        <v>100903403</v>
      </c>
      <c r="P17" t="s">
        <v>174</v>
      </c>
      <c r="Q17">
        <v>35.429615429999998</v>
      </c>
      <c r="R17">
        <v>139.5569658</v>
      </c>
      <c r="S17">
        <v>110</v>
      </c>
      <c r="T17" t="s">
        <v>95</v>
      </c>
      <c r="U17">
        <v>1009032</v>
      </c>
      <c r="V17" t="s">
        <v>175</v>
      </c>
      <c r="W17">
        <v>100903201</v>
      </c>
      <c r="X17" t="s">
        <v>176</v>
      </c>
      <c r="Y17">
        <v>28</v>
      </c>
      <c r="Z17">
        <v>1</v>
      </c>
      <c r="AA17" t="s">
        <v>74</v>
      </c>
      <c r="AB17" t="s">
        <v>101</v>
      </c>
      <c r="AC17">
        <v>420</v>
      </c>
      <c r="AD17" t="s">
        <v>177</v>
      </c>
      <c r="AE17">
        <v>12.5</v>
      </c>
      <c r="AF17">
        <v>1</v>
      </c>
      <c r="AG17">
        <v>2538</v>
      </c>
      <c r="AH17">
        <v>9.1999999999999993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1</v>
      </c>
      <c r="AU17">
        <v>952</v>
      </c>
      <c r="AV17">
        <v>4.8</v>
      </c>
      <c r="AW17">
        <v>1</v>
      </c>
      <c r="AX17">
        <v>952</v>
      </c>
      <c r="AY17">
        <v>12.5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</row>
    <row r="18" spans="1:60" hidden="1" x14ac:dyDescent="0.15">
      <c r="A18">
        <v>255300</v>
      </c>
      <c r="B18" t="s">
        <v>178</v>
      </c>
      <c r="C18">
        <v>100</v>
      </c>
      <c r="D18" t="s">
        <v>79</v>
      </c>
      <c r="E18" s="1">
        <v>40115.377743055556</v>
      </c>
      <c r="F18" s="1">
        <v>40115.392094907409</v>
      </c>
      <c r="G18">
        <v>1240</v>
      </c>
      <c r="H18">
        <v>4188.4622748388592</v>
      </c>
      <c r="I18">
        <v>35.435446579999997</v>
      </c>
      <c r="J18">
        <v>139.36101980000001</v>
      </c>
      <c r="K18">
        <v>212</v>
      </c>
      <c r="L18" t="s">
        <v>80</v>
      </c>
      <c r="M18">
        <v>2120102</v>
      </c>
      <c r="N18" t="s">
        <v>179</v>
      </c>
      <c r="O18">
        <v>212010207</v>
      </c>
      <c r="P18" t="s">
        <v>180</v>
      </c>
      <c r="Q18">
        <v>35.443825799999999</v>
      </c>
      <c r="R18">
        <v>139.31593720000001</v>
      </c>
      <c r="S18">
        <v>212</v>
      </c>
      <c r="T18" t="s">
        <v>80</v>
      </c>
      <c r="U18">
        <v>2120601</v>
      </c>
      <c r="V18" t="s">
        <v>81</v>
      </c>
      <c r="W18">
        <v>212060102</v>
      </c>
      <c r="X18" t="s">
        <v>82</v>
      </c>
      <c r="Y18">
        <v>31</v>
      </c>
      <c r="Z18">
        <v>1</v>
      </c>
      <c r="AA18" t="s">
        <v>74</v>
      </c>
      <c r="AB18" t="s">
        <v>181</v>
      </c>
      <c r="AC18">
        <v>100</v>
      </c>
      <c r="AD18" t="s">
        <v>76</v>
      </c>
      <c r="AE18">
        <v>16.899999999999999</v>
      </c>
      <c r="AF18">
        <v>1</v>
      </c>
      <c r="AG18">
        <v>5195</v>
      </c>
      <c r="AH18">
        <v>16.899999999999999</v>
      </c>
      <c r="AI18">
        <v>1</v>
      </c>
      <c r="AJ18">
        <v>3</v>
      </c>
      <c r="AK18">
        <v>150</v>
      </c>
      <c r="AL18" t="s">
        <v>182</v>
      </c>
      <c r="AM18" t="s">
        <v>83</v>
      </c>
      <c r="AN18">
        <v>0</v>
      </c>
      <c r="AO18">
        <v>484</v>
      </c>
      <c r="AP18">
        <v>6</v>
      </c>
      <c r="AQ18">
        <v>5064</v>
      </c>
      <c r="AR18">
        <v>64.8</v>
      </c>
      <c r="AS18">
        <v>73.8</v>
      </c>
      <c r="AT18">
        <v>1</v>
      </c>
      <c r="AU18">
        <v>5130</v>
      </c>
      <c r="AV18">
        <v>25.7</v>
      </c>
      <c r="AW18">
        <v>1</v>
      </c>
      <c r="AX18">
        <v>5130</v>
      </c>
      <c r="AY18">
        <v>66.900000000000006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</row>
    <row r="19" spans="1:60" x14ac:dyDescent="0.15">
      <c r="A19">
        <v>255301</v>
      </c>
      <c r="B19" t="s">
        <v>183</v>
      </c>
      <c r="C19">
        <v>400</v>
      </c>
      <c r="D19" t="s">
        <v>140</v>
      </c>
      <c r="E19" s="1">
        <v>40115.379560185182</v>
      </c>
      <c r="F19" s="1">
        <v>40115.397222222222</v>
      </c>
      <c r="G19">
        <v>1526</v>
      </c>
      <c r="H19">
        <v>999.79465457437141</v>
      </c>
      <c r="I19">
        <v>35.443294680000001</v>
      </c>
      <c r="J19">
        <v>139.6376789</v>
      </c>
      <c r="K19">
        <v>104</v>
      </c>
      <c r="L19" t="s">
        <v>110</v>
      </c>
      <c r="M19">
        <v>1003002</v>
      </c>
      <c r="N19" t="s">
        <v>116</v>
      </c>
      <c r="O19">
        <v>100300216</v>
      </c>
      <c r="P19" t="s">
        <v>144</v>
      </c>
      <c r="Q19">
        <v>35.449308180000003</v>
      </c>
      <c r="R19">
        <v>139.64588649999999</v>
      </c>
      <c r="S19">
        <v>104</v>
      </c>
      <c r="T19" t="s">
        <v>110</v>
      </c>
      <c r="U19">
        <v>1003002</v>
      </c>
      <c r="V19" t="s">
        <v>116</v>
      </c>
      <c r="W19">
        <v>100300204</v>
      </c>
      <c r="X19" t="s">
        <v>184</v>
      </c>
      <c r="Y19">
        <v>37</v>
      </c>
      <c r="Z19">
        <v>1</v>
      </c>
      <c r="AA19" t="s">
        <v>74</v>
      </c>
      <c r="AB19" t="s">
        <v>133</v>
      </c>
      <c r="AC19">
        <v>500</v>
      </c>
      <c r="AD19" t="s">
        <v>185</v>
      </c>
      <c r="AE19">
        <v>7.5</v>
      </c>
      <c r="AF19">
        <v>1</v>
      </c>
      <c r="AG19">
        <v>3457</v>
      </c>
      <c r="AH19">
        <v>7.5</v>
      </c>
      <c r="AI19">
        <v>1</v>
      </c>
      <c r="AJ19">
        <v>15</v>
      </c>
      <c r="AK19">
        <v>410</v>
      </c>
      <c r="AL19" t="s">
        <v>116</v>
      </c>
      <c r="AM19" t="s">
        <v>127</v>
      </c>
      <c r="AN19">
        <v>1</v>
      </c>
      <c r="AO19">
        <v>465</v>
      </c>
      <c r="AP19">
        <v>5.6</v>
      </c>
      <c r="AQ19">
        <v>1157</v>
      </c>
      <c r="AR19">
        <v>13.9</v>
      </c>
      <c r="AS19">
        <v>34.5</v>
      </c>
      <c r="AT19">
        <v>1</v>
      </c>
      <c r="AU19">
        <v>1194</v>
      </c>
      <c r="AV19">
        <v>6</v>
      </c>
      <c r="AW19">
        <v>1</v>
      </c>
      <c r="AX19">
        <v>1194</v>
      </c>
      <c r="AY19">
        <v>14.4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</row>
    <row r="20" spans="1:60" hidden="1" x14ac:dyDescent="0.15">
      <c r="A20">
        <v>255302</v>
      </c>
      <c r="B20" t="s">
        <v>186</v>
      </c>
      <c r="C20">
        <v>100</v>
      </c>
      <c r="D20" t="s">
        <v>79</v>
      </c>
      <c r="E20" s="1">
        <v>40115.385023148148</v>
      </c>
      <c r="F20" s="1">
        <v>40115.398217592592</v>
      </c>
      <c r="G20">
        <v>1140</v>
      </c>
      <c r="H20">
        <v>1681.808724268999</v>
      </c>
      <c r="I20">
        <v>35.459457639999997</v>
      </c>
      <c r="J20">
        <v>139.614687</v>
      </c>
      <c r="K20">
        <v>103</v>
      </c>
      <c r="L20" t="s">
        <v>71</v>
      </c>
      <c r="M20">
        <v>1002008</v>
      </c>
      <c r="N20" t="s">
        <v>187</v>
      </c>
      <c r="O20">
        <v>100200801</v>
      </c>
      <c r="P20" t="s">
        <v>188</v>
      </c>
      <c r="Q20">
        <v>35.456796949999998</v>
      </c>
      <c r="R20">
        <v>139.632969</v>
      </c>
      <c r="S20">
        <v>103</v>
      </c>
      <c r="T20" t="s">
        <v>71</v>
      </c>
      <c r="U20">
        <v>1002002</v>
      </c>
      <c r="V20" t="s">
        <v>189</v>
      </c>
      <c r="W20">
        <v>100200206</v>
      </c>
      <c r="X20" t="s">
        <v>190</v>
      </c>
      <c r="Y20">
        <v>0</v>
      </c>
      <c r="Z20">
        <v>2</v>
      </c>
      <c r="AA20" t="s">
        <v>100</v>
      </c>
      <c r="AB20" t="s">
        <v>75</v>
      </c>
      <c r="AC20">
        <v>410</v>
      </c>
      <c r="AD20" t="s">
        <v>162</v>
      </c>
      <c r="AE20">
        <v>11.6</v>
      </c>
      <c r="AF20">
        <v>1</v>
      </c>
      <c r="AG20">
        <v>2721</v>
      </c>
      <c r="AH20">
        <v>13.4</v>
      </c>
      <c r="AI20">
        <v>1</v>
      </c>
      <c r="AJ20">
        <v>18</v>
      </c>
      <c r="AK20">
        <v>300</v>
      </c>
      <c r="AL20" t="s">
        <v>191</v>
      </c>
      <c r="AM20" t="s">
        <v>192</v>
      </c>
      <c r="AN20">
        <v>1</v>
      </c>
      <c r="AO20">
        <v>302</v>
      </c>
      <c r="AP20">
        <v>3.7</v>
      </c>
      <c r="AQ20">
        <v>949</v>
      </c>
      <c r="AR20">
        <v>11.4</v>
      </c>
      <c r="AS20">
        <v>33.1</v>
      </c>
      <c r="AT20">
        <v>1</v>
      </c>
      <c r="AU20">
        <v>2327</v>
      </c>
      <c r="AV20">
        <v>11.6</v>
      </c>
      <c r="AW20">
        <v>1</v>
      </c>
      <c r="AX20">
        <v>2327</v>
      </c>
      <c r="AY20">
        <v>28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</row>
    <row r="21" spans="1:60" hidden="1" x14ac:dyDescent="0.15">
      <c r="A21">
        <v>255303</v>
      </c>
      <c r="B21" t="s">
        <v>193</v>
      </c>
      <c r="C21">
        <v>100</v>
      </c>
      <c r="D21" t="s">
        <v>79</v>
      </c>
      <c r="E21" s="1">
        <v>40115.391597222224</v>
      </c>
      <c r="F21" s="1">
        <v>40115.432881944442</v>
      </c>
      <c r="G21">
        <v>3567</v>
      </c>
      <c r="H21">
        <v>12360.412644063981</v>
      </c>
      <c r="I21">
        <v>35.435827369999998</v>
      </c>
      <c r="J21">
        <v>139.64889590000001</v>
      </c>
      <c r="K21">
        <v>104</v>
      </c>
      <c r="L21" t="s">
        <v>110</v>
      </c>
      <c r="M21">
        <v>1003017</v>
      </c>
      <c r="N21" t="s">
        <v>163</v>
      </c>
      <c r="O21">
        <v>100301703</v>
      </c>
      <c r="P21" t="s">
        <v>194</v>
      </c>
      <c r="Q21">
        <v>35.324655180000001</v>
      </c>
      <c r="R21">
        <v>139.65020480000001</v>
      </c>
      <c r="S21">
        <v>201</v>
      </c>
      <c r="T21" t="s">
        <v>88</v>
      </c>
      <c r="U21">
        <v>2010104</v>
      </c>
      <c r="V21" t="s">
        <v>89</v>
      </c>
      <c r="W21">
        <v>201010401</v>
      </c>
      <c r="X21" t="s">
        <v>90</v>
      </c>
      <c r="Y21">
        <v>47</v>
      </c>
      <c r="Z21">
        <v>1</v>
      </c>
      <c r="AA21" t="s">
        <v>74</v>
      </c>
      <c r="AB21" t="s">
        <v>161</v>
      </c>
      <c r="AC21">
        <v>100</v>
      </c>
      <c r="AD21" t="s">
        <v>76</v>
      </c>
      <c r="AE21">
        <v>41.7</v>
      </c>
      <c r="AF21">
        <v>1</v>
      </c>
      <c r="AG21">
        <v>20597</v>
      </c>
      <c r="AH21">
        <v>41.7</v>
      </c>
      <c r="AI21">
        <v>1</v>
      </c>
      <c r="AJ21">
        <v>41</v>
      </c>
      <c r="AK21">
        <v>460</v>
      </c>
      <c r="AL21" t="s">
        <v>195</v>
      </c>
      <c r="AM21" t="s">
        <v>93</v>
      </c>
      <c r="AN21">
        <v>1</v>
      </c>
      <c r="AO21">
        <v>1021</v>
      </c>
      <c r="AP21">
        <v>12.3</v>
      </c>
      <c r="AQ21">
        <v>4024</v>
      </c>
      <c r="AR21">
        <v>48.9</v>
      </c>
      <c r="AS21">
        <v>102.19999999999999</v>
      </c>
      <c r="AT21">
        <v>1</v>
      </c>
      <c r="AU21">
        <v>18688</v>
      </c>
      <c r="AV21">
        <v>93.4</v>
      </c>
      <c r="AW21">
        <v>1</v>
      </c>
      <c r="AX21">
        <v>18688</v>
      </c>
      <c r="AY21">
        <v>232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0</v>
      </c>
    </row>
    <row r="22" spans="1:60" x14ac:dyDescent="0.15">
      <c r="A22">
        <v>255304</v>
      </c>
      <c r="B22" t="s">
        <v>106</v>
      </c>
      <c r="C22">
        <v>400</v>
      </c>
      <c r="D22" t="s">
        <v>140</v>
      </c>
      <c r="E22" s="1">
        <v>40115.447314814817</v>
      </c>
      <c r="F22" s="1">
        <v>40115.481226851851</v>
      </c>
      <c r="G22">
        <v>2930</v>
      </c>
      <c r="H22">
        <v>986.96230095237343</v>
      </c>
      <c r="I22">
        <v>35.443836490000002</v>
      </c>
      <c r="J22">
        <v>139.63637</v>
      </c>
      <c r="K22">
        <v>104</v>
      </c>
      <c r="L22" t="s">
        <v>110</v>
      </c>
      <c r="M22">
        <v>1003002</v>
      </c>
      <c r="N22" t="s">
        <v>116</v>
      </c>
      <c r="O22">
        <v>100300216</v>
      </c>
      <c r="P22" t="s">
        <v>144</v>
      </c>
      <c r="Q22">
        <v>35.45161487</v>
      </c>
      <c r="R22">
        <v>139.6311182</v>
      </c>
      <c r="S22">
        <v>104</v>
      </c>
      <c r="T22" t="s">
        <v>110</v>
      </c>
      <c r="U22">
        <v>1003001</v>
      </c>
      <c r="V22" t="s">
        <v>196</v>
      </c>
      <c r="W22">
        <v>100300102</v>
      </c>
      <c r="X22" t="s">
        <v>197</v>
      </c>
      <c r="Y22">
        <v>33</v>
      </c>
      <c r="Z22">
        <v>1</v>
      </c>
      <c r="AA22" t="s">
        <v>74</v>
      </c>
      <c r="AB22" t="s">
        <v>113</v>
      </c>
      <c r="AC22">
        <v>700</v>
      </c>
      <c r="AD22" t="s">
        <v>162</v>
      </c>
      <c r="AE22">
        <v>5.7</v>
      </c>
      <c r="AF22">
        <v>1</v>
      </c>
      <c r="AG22">
        <v>1655</v>
      </c>
      <c r="AH22">
        <v>7.1</v>
      </c>
      <c r="AI22">
        <v>1</v>
      </c>
      <c r="AJ22">
        <v>2</v>
      </c>
      <c r="AK22">
        <v>200</v>
      </c>
      <c r="AL22" t="s">
        <v>116</v>
      </c>
      <c r="AM22" t="s">
        <v>198</v>
      </c>
      <c r="AN22">
        <v>0</v>
      </c>
      <c r="AO22">
        <v>355</v>
      </c>
      <c r="AP22">
        <v>4.3</v>
      </c>
      <c r="AQ22">
        <v>256</v>
      </c>
      <c r="AR22">
        <v>3.1</v>
      </c>
      <c r="AS22">
        <v>9.4</v>
      </c>
      <c r="AT22">
        <v>1</v>
      </c>
      <c r="AU22">
        <v>1149</v>
      </c>
      <c r="AV22">
        <v>5.7</v>
      </c>
      <c r="AW22">
        <v>1</v>
      </c>
      <c r="AX22">
        <v>1149</v>
      </c>
      <c r="AY22">
        <v>13.9</v>
      </c>
      <c r="AZ22">
        <v>1</v>
      </c>
      <c r="BA22">
        <v>0.44</v>
      </c>
      <c r="BB22">
        <v>1</v>
      </c>
      <c r="BC22">
        <v>210</v>
      </c>
      <c r="BD22">
        <v>244</v>
      </c>
      <c r="BE22">
        <v>3.7</v>
      </c>
      <c r="BF22">
        <v>241</v>
      </c>
      <c r="BG22">
        <v>3.6</v>
      </c>
      <c r="BH22">
        <v>8.3000000000000007</v>
      </c>
    </row>
    <row r="23" spans="1:60" hidden="1" x14ac:dyDescent="0.15">
      <c r="A23">
        <v>255308</v>
      </c>
      <c r="B23" t="s">
        <v>147</v>
      </c>
      <c r="C23">
        <v>700</v>
      </c>
      <c r="D23" t="s">
        <v>199</v>
      </c>
      <c r="E23" s="1">
        <v>40115.477175925924</v>
      </c>
      <c r="F23" s="1">
        <v>40115.557673611111</v>
      </c>
      <c r="G23">
        <v>6955</v>
      </c>
      <c r="H23">
        <v>42150.588343283045</v>
      </c>
      <c r="I23">
        <v>35.450606370000003</v>
      </c>
      <c r="J23">
        <v>139.63651479999999</v>
      </c>
      <c r="K23">
        <v>104</v>
      </c>
      <c r="L23" t="s">
        <v>110</v>
      </c>
      <c r="M23">
        <v>1003002</v>
      </c>
      <c r="N23" t="s">
        <v>116</v>
      </c>
      <c r="O23">
        <v>100300218</v>
      </c>
      <c r="P23" t="s">
        <v>200</v>
      </c>
      <c r="Q23">
        <v>35.64960482</v>
      </c>
      <c r="R23">
        <v>140.0331492</v>
      </c>
      <c r="Y23">
        <v>36</v>
      </c>
      <c r="Z23">
        <v>1</v>
      </c>
      <c r="AA23" t="s">
        <v>74</v>
      </c>
      <c r="AB23" t="s">
        <v>153</v>
      </c>
      <c r="AC23">
        <v>200</v>
      </c>
      <c r="AD23" t="s">
        <v>114</v>
      </c>
      <c r="AE23">
        <v>92.5</v>
      </c>
      <c r="AF23">
        <v>1</v>
      </c>
      <c r="AG23">
        <v>61510</v>
      </c>
      <c r="AH23">
        <v>114</v>
      </c>
      <c r="AI23">
        <v>1</v>
      </c>
      <c r="AJ23">
        <v>72</v>
      </c>
      <c r="AK23">
        <v>2260</v>
      </c>
      <c r="AL23" t="s">
        <v>198</v>
      </c>
      <c r="AM23" t="s">
        <v>201</v>
      </c>
      <c r="AN23">
        <v>2</v>
      </c>
      <c r="AO23">
        <v>593</v>
      </c>
      <c r="AP23">
        <v>7.6</v>
      </c>
      <c r="AQ23">
        <v>1073</v>
      </c>
      <c r="AR23">
        <v>12.9</v>
      </c>
      <c r="AS23">
        <v>92.5</v>
      </c>
      <c r="AT23">
        <v>1</v>
      </c>
      <c r="AU23">
        <v>57517</v>
      </c>
      <c r="AV23">
        <v>287.60000000000002</v>
      </c>
      <c r="AW23">
        <v>1</v>
      </c>
      <c r="AX23">
        <v>57517</v>
      </c>
      <c r="AY23">
        <v>711.9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</row>
    <row r="24" spans="1:60" hidden="1" x14ac:dyDescent="0.15">
      <c r="A24">
        <v>255311</v>
      </c>
      <c r="B24" t="s">
        <v>106</v>
      </c>
      <c r="C24">
        <v>400</v>
      </c>
      <c r="D24" t="s">
        <v>140</v>
      </c>
      <c r="E24" s="1">
        <v>40115.511990740742</v>
      </c>
      <c r="F24" s="1">
        <v>40115.531921296293</v>
      </c>
      <c r="G24">
        <v>1722</v>
      </c>
      <c r="H24">
        <v>1789.8434001550534</v>
      </c>
      <c r="I24">
        <v>35.45867982</v>
      </c>
      <c r="J24">
        <v>139.63166000000001</v>
      </c>
      <c r="K24">
        <v>103</v>
      </c>
      <c r="L24" t="s">
        <v>71</v>
      </c>
      <c r="M24">
        <v>1002002</v>
      </c>
      <c r="N24" t="s">
        <v>189</v>
      </c>
      <c r="O24">
        <v>100200206</v>
      </c>
      <c r="P24" t="s">
        <v>190</v>
      </c>
      <c r="Q24">
        <v>35.44323567</v>
      </c>
      <c r="R24">
        <v>139.63723909999999</v>
      </c>
      <c r="S24">
        <v>104</v>
      </c>
      <c r="T24" t="s">
        <v>110</v>
      </c>
      <c r="U24">
        <v>1003002</v>
      </c>
      <c r="V24" t="s">
        <v>116</v>
      </c>
      <c r="W24">
        <v>100300216</v>
      </c>
      <c r="X24" t="s">
        <v>144</v>
      </c>
      <c r="Y24">
        <v>33</v>
      </c>
      <c r="Z24">
        <v>1</v>
      </c>
      <c r="AA24" t="s">
        <v>74</v>
      </c>
      <c r="AB24" t="s">
        <v>113</v>
      </c>
      <c r="AC24">
        <v>700</v>
      </c>
      <c r="AD24" t="s">
        <v>162</v>
      </c>
      <c r="AE24">
        <v>11.3</v>
      </c>
      <c r="AF24">
        <v>1</v>
      </c>
      <c r="AG24">
        <v>2408</v>
      </c>
      <c r="AH24">
        <v>4.8</v>
      </c>
      <c r="AI24">
        <v>1</v>
      </c>
      <c r="AJ24">
        <v>16</v>
      </c>
      <c r="AK24">
        <v>310</v>
      </c>
      <c r="AL24" t="s">
        <v>192</v>
      </c>
      <c r="AM24" t="s">
        <v>116</v>
      </c>
      <c r="AN24">
        <v>1</v>
      </c>
      <c r="AO24">
        <v>752</v>
      </c>
      <c r="AP24">
        <v>9</v>
      </c>
      <c r="AQ24">
        <v>444</v>
      </c>
      <c r="AR24">
        <v>5.3</v>
      </c>
      <c r="AS24">
        <v>30.3</v>
      </c>
      <c r="AT24">
        <v>1</v>
      </c>
      <c r="AU24">
        <v>2268</v>
      </c>
      <c r="AV24">
        <v>11.3</v>
      </c>
      <c r="AW24">
        <v>1</v>
      </c>
      <c r="AX24">
        <v>2268</v>
      </c>
      <c r="AY24">
        <v>27.2</v>
      </c>
      <c r="AZ24">
        <v>1</v>
      </c>
      <c r="BA24">
        <v>1.58</v>
      </c>
      <c r="BB24">
        <v>7</v>
      </c>
      <c r="BC24">
        <v>210</v>
      </c>
      <c r="BD24">
        <v>435</v>
      </c>
      <c r="BE24">
        <v>6.5</v>
      </c>
      <c r="BF24">
        <v>64</v>
      </c>
      <c r="BG24">
        <v>1</v>
      </c>
      <c r="BH24">
        <v>14.5</v>
      </c>
    </row>
    <row r="25" spans="1:60" hidden="1" x14ac:dyDescent="0.15">
      <c r="A25">
        <v>255312</v>
      </c>
      <c r="B25" t="s">
        <v>128</v>
      </c>
      <c r="C25">
        <v>999</v>
      </c>
      <c r="D25" t="s">
        <v>70</v>
      </c>
      <c r="E25" s="1">
        <v>40115.5237037037</v>
      </c>
      <c r="F25" s="1">
        <v>40115.53943287037</v>
      </c>
      <c r="G25">
        <v>1359</v>
      </c>
      <c r="H25">
        <v>2895.5029668283341</v>
      </c>
      <c r="I25">
        <v>35.444485630000003</v>
      </c>
      <c r="J25">
        <v>139.63664890000001</v>
      </c>
      <c r="K25">
        <v>104</v>
      </c>
      <c r="L25" t="s">
        <v>110</v>
      </c>
      <c r="M25">
        <v>1003002</v>
      </c>
      <c r="N25" t="s">
        <v>116</v>
      </c>
      <c r="O25">
        <v>100300215</v>
      </c>
      <c r="P25" t="s">
        <v>132</v>
      </c>
      <c r="Q25">
        <v>35.467697389999998</v>
      </c>
      <c r="R25">
        <v>139.62214890000001</v>
      </c>
      <c r="S25">
        <v>102</v>
      </c>
      <c r="T25" t="s">
        <v>118</v>
      </c>
      <c r="U25">
        <v>1001021</v>
      </c>
      <c r="V25" t="s">
        <v>202</v>
      </c>
      <c r="W25">
        <v>100102102</v>
      </c>
      <c r="X25" t="s">
        <v>203</v>
      </c>
      <c r="Y25">
        <v>45</v>
      </c>
      <c r="Z25">
        <v>1</v>
      </c>
      <c r="AA25" t="s">
        <v>74</v>
      </c>
      <c r="AB25" t="s">
        <v>133</v>
      </c>
      <c r="AC25">
        <v>200</v>
      </c>
      <c r="AD25" t="s">
        <v>114</v>
      </c>
      <c r="AE25">
        <v>19</v>
      </c>
      <c r="AF25">
        <v>1</v>
      </c>
      <c r="AG25">
        <v>3620</v>
      </c>
      <c r="AH25">
        <v>9.5</v>
      </c>
      <c r="AI25">
        <v>1</v>
      </c>
      <c r="AJ25">
        <v>5</v>
      </c>
      <c r="AK25">
        <v>180</v>
      </c>
      <c r="AL25" t="s">
        <v>127</v>
      </c>
      <c r="AM25" t="s">
        <v>155</v>
      </c>
      <c r="AN25">
        <v>0</v>
      </c>
      <c r="AO25">
        <v>828</v>
      </c>
      <c r="AP25">
        <v>9.9</v>
      </c>
      <c r="AQ25">
        <v>339</v>
      </c>
      <c r="AR25">
        <v>4.0999999999999996</v>
      </c>
      <c r="AS25">
        <v>19</v>
      </c>
      <c r="AT25">
        <v>1</v>
      </c>
      <c r="AU25">
        <v>3233</v>
      </c>
      <c r="AV25">
        <v>16.2</v>
      </c>
      <c r="AW25">
        <v>1</v>
      </c>
      <c r="AX25">
        <v>3233</v>
      </c>
      <c r="AY25">
        <v>38.9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</row>
    <row r="26" spans="1:60" x14ac:dyDescent="0.15">
      <c r="A26">
        <v>255315</v>
      </c>
      <c r="B26" t="s">
        <v>183</v>
      </c>
      <c r="C26">
        <v>400</v>
      </c>
      <c r="D26" t="s">
        <v>140</v>
      </c>
      <c r="E26" s="1">
        <v>40115.557129629633</v>
      </c>
      <c r="F26" s="1">
        <v>40115.561423611114</v>
      </c>
      <c r="G26">
        <v>371</v>
      </c>
      <c r="H26">
        <v>212.83255439579079</v>
      </c>
      <c r="I26">
        <v>35.443815039999997</v>
      </c>
      <c r="J26">
        <v>139.63856939999999</v>
      </c>
      <c r="K26">
        <v>104</v>
      </c>
      <c r="L26" t="s">
        <v>110</v>
      </c>
      <c r="M26">
        <v>1003002</v>
      </c>
      <c r="N26" t="s">
        <v>116</v>
      </c>
      <c r="O26">
        <v>100300214</v>
      </c>
      <c r="P26" t="s">
        <v>204</v>
      </c>
      <c r="Q26">
        <v>35.445027439999997</v>
      </c>
      <c r="R26">
        <v>139.64038790000001</v>
      </c>
      <c r="S26">
        <v>104</v>
      </c>
      <c r="T26" t="s">
        <v>110</v>
      </c>
      <c r="U26">
        <v>1003002</v>
      </c>
      <c r="V26" t="s">
        <v>116</v>
      </c>
      <c r="W26">
        <v>100300202</v>
      </c>
      <c r="X26" t="s">
        <v>205</v>
      </c>
      <c r="Y26">
        <v>37</v>
      </c>
      <c r="Z26">
        <v>1</v>
      </c>
      <c r="AA26" t="s">
        <v>74</v>
      </c>
      <c r="AB26" t="s">
        <v>133</v>
      </c>
      <c r="AC26">
        <v>420</v>
      </c>
      <c r="AD26" t="s">
        <v>177</v>
      </c>
      <c r="AE26">
        <v>3</v>
      </c>
      <c r="AF26">
        <v>1</v>
      </c>
      <c r="AG26">
        <v>276</v>
      </c>
      <c r="AH26">
        <v>1</v>
      </c>
      <c r="AI26">
        <v>1</v>
      </c>
      <c r="AJ26">
        <v>15</v>
      </c>
      <c r="AK26">
        <v>410</v>
      </c>
      <c r="AL26" t="s">
        <v>116</v>
      </c>
      <c r="AM26" t="s">
        <v>127</v>
      </c>
      <c r="AN26">
        <v>1</v>
      </c>
      <c r="AO26">
        <v>448</v>
      </c>
      <c r="AP26">
        <v>5.4</v>
      </c>
      <c r="AQ26">
        <v>893</v>
      </c>
      <c r="AR26">
        <v>10.7</v>
      </c>
      <c r="AS26">
        <v>31.099999999999998</v>
      </c>
      <c r="AT26">
        <v>1</v>
      </c>
      <c r="AU26">
        <v>249</v>
      </c>
      <c r="AV26">
        <v>1.2</v>
      </c>
      <c r="AW26">
        <v>1</v>
      </c>
      <c r="AX26">
        <v>249</v>
      </c>
      <c r="AY26">
        <v>3</v>
      </c>
      <c r="AZ26">
        <v>1</v>
      </c>
      <c r="BA26">
        <v>0.28000000000000003</v>
      </c>
      <c r="BB26">
        <v>2</v>
      </c>
      <c r="BC26">
        <v>210</v>
      </c>
      <c r="BD26">
        <v>82</v>
      </c>
      <c r="BE26">
        <v>1.2</v>
      </c>
      <c r="BF26">
        <v>219</v>
      </c>
      <c r="BG26">
        <v>3.3</v>
      </c>
      <c r="BH26">
        <v>6.5</v>
      </c>
    </row>
    <row r="27" spans="1:60" hidden="1" x14ac:dyDescent="0.15">
      <c r="A27">
        <v>255317</v>
      </c>
      <c r="B27" t="s">
        <v>128</v>
      </c>
      <c r="C27">
        <v>200</v>
      </c>
      <c r="D27" t="s">
        <v>206</v>
      </c>
      <c r="E27" s="1">
        <v>40115.603877314818</v>
      </c>
      <c r="F27" s="1">
        <v>40115.634525462963</v>
      </c>
      <c r="G27">
        <v>2648</v>
      </c>
      <c r="H27">
        <v>9517.5474875788841</v>
      </c>
      <c r="I27">
        <v>35.46809975</v>
      </c>
      <c r="J27">
        <v>139.62204700000001</v>
      </c>
      <c r="K27">
        <v>102</v>
      </c>
      <c r="L27" t="s">
        <v>118</v>
      </c>
      <c r="M27">
        <v>1001021</v>
      </c>
      <c r="N27" t="s">
        <v>202</v>
      </c>
      <c r="O27">
        <v>100102102</v>
      </c>
      <c r="P27" t="s">
        <v>203</v>
      </c>
      <c r="Q27">
        <v>35.459629329999999</v>
      </c>
      <c r="R27">
        <v>139.51745690000001</v>
      </c>
      <c r="S27">
        <v>112</v>
      </c>
      <c r="T27" t="s">
        <v>129</v>
      </c>
      <c r="U27">
        <v>1005103</v>
      </c>
      <c r="V27" t="s">
        <v>130</v>
      </c>
      <c r="W27">
        <v>100510301</v>
      </c>
      <c r="X27" t="s">
        <v>131</v>
      </c>
      <c r="Y27">
        <v>45</v>
      </c>
      <c r="Z27">
        <v>1</v>
      </c>
      <c r="AA27" t="s">
        <v>74</v>
      </c>
      <c r="AB27" t="s">
        <v>133</v>
      </c>
      <c r="AC27">
        <v>200</v>
      </c>
      <c r="AD27" t="s">
        <v>114</v>
      </c>
      <c r="AE27">
        <v>44.8</v>
      </c>
      <c r="AF27">
        <v>1</v>
      </c>
      <c r="AG27">
        <v>12973</v>
      </c>
      <c r="AH27">
        <v>29.3</v>
      </c>
      <c r="AI27">
        <v>1</v>
      </c>
      <c r="AJ27">
        <v>20</v>
      </c>
      <c r="AK27">
        <v>420</v>
      </c>
      <c r="AL27" t="s">
        <v>207</v>
      </c>
      <c r="AM27" t="s">
        <v>134</v>
      </c>
      <c r="AN27">
        <v>1</v>
      </c>
      <c r="AO27">
        <v>1508</v>
      </c>
      <c r="AP27">
        <v>18.5</v>
      </c>
      <c r="AQ27">
        <v>461</v>
      </c>
      <c r="AR27">
        <v>6.3</v>
      </c>
      <c r="AS27">
        <v>44.8</v>
      </c>
      <c r="AT27">
        <v>1</v>
      </c>
      <c r="AU27">
        <v>11280</v>
      </c>
      <c r="AV27">
        <v>56.4</v>
      </c>
      <c r="AW27">
        <v>1</v>
      </c>
      <c r="AX27">
        <v>11280</v>
      </c>
      <c r="AY27">
        <v>141.80000000000001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</row>
    <row r="28" spans="1:60" x14ac:dyDescent="0.15">
      <c r="A28">
        <v>255319</v>
      </c>
      <c r="B28" t="s">
        <v>183</v>
      </c>
      <c r="C28">
        <v>300</v>
      </c>
      <c r="D28" t="s">
        <v>208</v>
      </c>
      <c r="E28" s="1">
        <v>40115.62327546296</v>
      </c>
      <c r="F28" s="1">
        <v>40115.629270833335</v>
      </c>
      <c r="G28">
        <v>518</v>
      </c>
      <c r="H28">
        <v>243.74000499245921</v>
      </c>
      <c r="I28">
        <v>35.445279509999999</v>
      </c>
      <c r="J28">
        <v>139.6403665</v>
      </c>
      <c r="K28">
        <v>104</v>
      </c>
      <c r="L28" t="s">
        <v>110</v>
      </c>
      <c r="M28">
        <v>1003002</v>
      </c>
      <c r="N28" t="s">
        <v>116</v>
      </c>
      <c r="O28">
        <v>100300201</v>
      </c>
      <c r="P28" t="s">
        <v>209</v>
      </c>
      <c r="Q28">
        <v>35.444657229999997</v>
      </c>
      <c r="R28">
        <v>139.6377861</v>
      </c>
      <c r="S28">
        <v>104</v>
      </c>
      <c r="T28" t="s">
        <v>110</v>
      </c>
      <c r="U28">
        <v>1003002</v>
      </c>
      <c r="V28" t="s">
        <v>116</v>
      </c>
      <c r="W28">
        <v>100300214</v>
      </c>
      <c r="X28" t="s">
        <v>204</v>
      </c>
      <c r="Y28">
        <v>37</v>
      </c>
      <c r="Z28">
        <v>1</v>
      </c>
      <c r="AA28" t="s">
        <v>74</v>
      </c>
      <c r="AB28" t="s">
        <v>133</v>
      </c>
      <c r="AC28">
        <v>420</v>
      </c>
      <c r="AD28" t="s">
        <v>177</v>
      </c>
      <c r="AE28">
        <v>4</v>
      </c>
      <c r="AF28">
        <v>1</v>
      </c>
      <c r="AG28">
        <v>341</v>
      </c>
      <c r="AH28">
        <v>1.5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1</v>
      </c>
      <c r="AU28">
        <v>337</v>
      </c>
      <c r="AV28">
        <v>1.7</v>
      </c>
      <c r="AW28">
        <v>1</v>
      </c>
      <c r="AX28">
        <v>337</v>
      </c>
      <c r="AY28">
        <v>4</v>
      </c>
      <c r="AZ28">
        <v>1</v>
      </c>
      <c r="BA28">
        <v>0.28000000000000003</v>
      </c>
      <c r="BB28">
        <v>2</v>
      </c>
      <c r="BC28">
        <v>210</v>
      </c>
      <c r="BD28">
        <v>245</v>
      </c>
      <c r="BE28">
        <v>3.7</v>
      </c>
      <c r="BF28">
        <v>153</v>
      </c>
      <c r="BG28">
        <v>2.2999999999999998</v>
      </c>
      <c r="BH28">
        <v>8</v>
      </c>
    </row>
    <row r="29" spans="1:60" x14ac:dyDescent="0.15">
      <c r="A29">
        <v>255320</v>
      </c>
      <c r="B29" t="s">
        <v>186</v>
      </c>
      <c r="C29">
        <v>500</v>
      </c>
      <c r="D29" t="s">
        <v>148</v>
      </c>
      <c r="E29" s="1">
        <v>40115.63554398148</v>
      </c>
      <c r="F29" s="1">
        <v>40115.656041666669</v>
      </c>
      <c r="G29">
        <v>1771</v>
      </c>
      <c r="H29">
        <v>579.39795732990672</v>
      </c>
      <c r="I29">
        <v>35.457006130000003</v>
      </c>
      <c r="J29">
        <v>139.6330494</v>
      </c>
      <c r="K29">
        <v>103</v>
      </c>
      <c r="L29" t="s">
        <v>71</v>
      </c>
      <c r="M29">
        <v>1002002</v>
      </c>
      <c r="N29" t="s">
        <v>189</v>
      </c>
      <c r="O29">
        <v>100200206</v>
      </c>
      <c r="P29" t="s">
        <v>190</v>
      </c>
      <c r="Q29">
        <v>35.457848329999997</v>
      </c>
      <c r="R29">
        <v>139.6267355</v>
      </c>
      <c r="S29">
        <v>103</v>
      </c>
      <c r="T29" t="s">
        <v>71</v>
      </c>
      <c r="U29">
        <v>1002002</v>
      </c>
      <c r="V29" t="s">
        <v>189</v>
      </c>
      <c r="W29">
        <v>100200207</v>
      </c>
      <c r="X29" t="s">
        <v>210</v>
      </c>
      <c r="Y29">
        <v>0</v>
      </c>
      <c r="Z29">
        <v>2</v>
      </c>
      <c r="AA29" t="s">
        <v>100</v>
      </c>
      <c r="AB29" t="s">
        <v>75</v>
      </c>
      <c r="AC29">
        <v>410</v>
      </c>
      <c r="AD29" t="s">
        <v>162</v>
      </c>
      <c r="AE29">
        <v>3.8</v>
      </c>
      <c r="AF29">
        <v>1</v>
      </c>
      <c r="AG29">
        <v>749</v>
      </c>
      <c r="AH29">
        <v>3.2</v>
      </c>
      <c r="AI29">
        <v>1</v>
      </c>
      <c r="AJ29">
        <v>18</v>
      </c>
      <c r="AK29">
        <v>380</v>
      </c>
      <c r="AL29" t="s">
        <v>192</v>
      </c>
      <c r="AM29" t="s">
        <v>211</v>
      </c>
      <c r="AN29">
        <v>1</v>
      </c>
      <c r="AO29">
        <v>948</v>
      </c>
      <c r="AP29">
        <v>11.4</v>
      </c>
      <c r="AQ29">
        <v>716</v>
      </c>
      <c r="AR29">
        <v>8.6</v>
      </c>
      <c r="AS29">
        <v>38</v>
      </c>
      <c r="AT29">
        <v>1</v>
      </c>
      <c r="AU29">
        <v>766</v>
      </c>
      <c r="AV29">
        <v>3.8</v>
      </c>
      <c r="AW29">
        <v>1</v>
      </c>
      <c r="AX29">
        <v>766</v>
      </c>
      <c r="AY29">
        <v>9.1999999999999993</v>
      </c>
      <c r="AZ29">
        <v>1</v>
      </c>
      <c r="BA29">
        <v>0.53</v>
      </c>
      <c r="BB29">
        <v>2</v>
      </c>
      <c r="BC29">
        <v>210</v>
      </c>
      <c r="BD29">
        <v>328</v>
      </c>
      <c r="BE29">
        <v>4.9000000000000004</v>
      </c>
      <c r="BF29">
        <v>32</v>
      </c>
      <c r="BG29">
        <v>0.5</v>
      </c>
      <c r="BH29">
        <v>7.4</v>
      </c>
    </row>
    <row r="30" spans="1:60" x14ac:dyDescent="0.15">
      <c r="A30">
        <v>255324</v>
      </c>
      <c r="B30" t="s">
        <v>139</v>
      </c>
      <c r="C30">
        <v>500</v>
      </c>
      <c r="D30" t="s">
        <v>148</v>
      </c>
      <c r="E30" s="1">
        <v>40115.724814814814</v>
      </c>
      <c r="F30" s="1">
        <v>40115.732499999998</v>
      </c>
      <c r="G30">
        <v>664</v>
      </c>
      <c r="H30">
        <v>238.90643558942503</v>
      </c>
      <c r="I30">
        <v>35.444265649999998</v>
      </c>
      <c r="J30">
        <v>139.6366275</v>
      </c>
      <c r="K30">
        <v>104</v>
      </c>
      <c r="L30" t="s">
        <v>110</v>
      </c>
      <c r="M30">
        <v>1003002</v>
      </c>
      <c r="N30" t="s">
        <v>116</v>
      </c>
      <c r="O30">
        <v>100300215</v>
      </c>
      <c r="P30" t="s">
        <v>132</v>
      </c>
      <c r="Q30">
        <v>35.445756959999997</v>
      </c>
      <c r="R30">
        <v>139.6347284</v>
      </c>
      <c r="S30">
        <v>104</v>
      </c>
      <c r="T30" t="s">
        <v>110</v>
      </c>
      <c r="U30">
        <v>1003002</v>
      </c>
      <c r="V30" t="s">
        <v>116</v>
      </c>
      <c r="W30">
        <v>100300215</v>
      </c>
      <c r="X30" t="s">
        <v>132</v>
      </c>
      <c r="Y30">
        <v>39</v>
      </c>
      <c r="Z30">
        <v>2</v>
      </c>
      <c r="AA30" t="s">
        <v>100</v>
      </c>
      <c r="AB30" t="s">
        <v>145</v>
      </c>
      <c r="AC30">
        <v>420</v>
      </c>
      <c r="AD30" t="s">
        <v>177</v>
      </c>
      <c r="AE30">
        <v>3.3</v>
      </c>
      <c r="AF30">
        <v>1</v>
      </c>
      <c r="AG30">
        <v>407</v>
      </c>
      <c r="AH30">
        <v>2.8</v>
      </c>
      <c r="AI30">
        <v>1</v>
      </c>
      <c r="AJ30">
        <v>12</v>
      </c>
      <c r="AK30">
        <v>210</v>
      </c>
      <c r="AL30" t="s">
        <v>127</v>
      </c>
      <c r="AM30" t="s">
        <v>198</v>
      </c>
      <c r="AN30">
        <v>0</v>
      </c>
      <c r="AO30">
        <v>851</v>
      </c>
      <c r="AP30">
        <v>10.1</v>
      </c>
      <c r="AQ30">
        <v>676</v>
      </c>
      <c r="AR30">
        <v>8.1</v>
      </c>
      <c r="AS30">
        <v>30.200000000000003</v>
      </c>
      <c r="AT30">
        <v>1</v>
      </c>
      <c r="AU30">
        <v>273</v>
      </c>
      <c r="AV30">
        <v>1.4</v>
      </c>
      <c r="AW30">
        <v>1</v>
      </c>
      <c r="AX30">
        <v>273</v>
      </c>
      <c r="AY30">
        <v>3.3</v>
      </c>
      <c r="AZ30">
        <v>1</v>
      </c>
      <c r="BA30">
        <v>0.21</v>
      </c>
      <c r="BB30">
        <v>2</v>
      </c>
      <c r="BC30">
        <v>210</v>
      </c>
      <c r="BD30">
        <v>162</v>
      </c>
      <c r="BE30">
        <v>2.4</v>
      </c>
      <c r="BF30">
        <v>26</v>
      </c>
      <c r="BG30">
        <v>0.4</v>
      </c>
      <c r="BH30">
        <v>4.8000000000000007</v>
      </c>
    </row>
    <row r="31" spans="1:60" hidden="1" x14ac:dyDescent="0.15">
      <c r="A31">
        <v>255327</v>
      </c>
      <c r="B31" t="s">
        <v>193</v>
      </c>
      <c r="C31">
        <v>200</v>
      </c>
      <c r="D31" t="s">
        <v>206</v>
      </c>
      <c r="E31" s="1">
        <v>40115.763252314813</v>
      </c>
      <c r="F31" s="1">
        <v>40115.799398148149</v>
      </c>
      <c r="G31">
        <v>3123</v>
      </c>
      <c r="H31">
        <v>12375.751549834111</v>
      </c>
      <c r="I31">
        <v>35.324708880000003</v>
      </c>
      <c r="J31">
        <v>139.650237</v>
      </c>
      <c r="K31">
        <v>201</v>
      </c>
      <c r="L31" t="s">
        <v>88</v>
      </c>
      <c r="M31">
        <v>2010104</v>
      </c>
      <c r="N31" t="s">
        <v>89</v>
      </c>
      <c r="O31">
        <v>201010401</v>
      </c>
      <c r="P31" t="s">
        <v>90</v>
      </c>
      <c r="Q31">
        <v>35.436015140000002</v>
      </c>
      <c r="R31">
        <v>139.64849899999999</v>
      </c>
      <c r="S31">
        <v>104</v>
      </c>
      <c r="T31" t="s">
        <v>110</v>
      </c>
      <c r="U31">
        <v>1003017</v>
      </c>
      <c r="V31" t="s">
        <v>163</v>
      </c>
      <c r="W31">
        <v>100301703</v>
      </c>
      <c r="X31" t="s">
        <v>194</v>
      </c>
      <c r="Y31">
        <v>47</v>
      </c>
      <c r="Z31">
        <v>1</v>
      </c>
      <c r="AA31" t="s">
        <v>74</v>
      </c>
      <c r="AB31" t="s">
        <v>161</v>
      </c>
      <c r="AC31">
        <v>100</v>
      </c>
      <c r="AD31" t="s">
        <v>76</v>
      </c>
      <c r="AE31">
        <v>44.1</v>
      </c>
      <c r="AF31">
        <v>1</v>
      </c>
      <c r="AG31">
        <v>20882</v>
      </c>
      <c r="AH31">
        <v>44.1</v>
      </c>
      <c r="AI31">
        <v>1</v>
      </c>
      <c r="AJ31">
        <v>41</v>
      </c>
      <c r="AK31">
        <v>650</v>
      </c>
      <c r="AL31" t="s">
        <v>93</v>
      </c>
      <c r="AM31" t="s">
        <v>195</v>
      </c>
      <c r="AN31">
        <v>2</v>
      </c>
      <c r="AO31">
        <v>4024</v>
      </c>
      <c r="AP31">
        <v>49.1</v>
      </c>
      <c r="AQ31">
        <v>1008</v>
      </c>
      <c r="AR31">
        <v>12.1</v>
      </c>
      <c r="AS31">
        <v>102.19999999999999</v>
      </c>
      <c r="AT31">
        <v>1</v>
      </c>
      <c r="AU31">
        <v>18666</v>
      </c>
      <c r="AV31">
        <v>93.3</v>
      </c>
      <c r="AW31">
        <v>1</v>
      </c>
      <c r="AX31">
        <v>18666</v>
      </c>
      <c r="AY31">
        <v>231.8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</row>
    <row r="32" spans="1:60" hidden="1" x14ac:dyDescent="0.15">
      <c r="A32">
        <v>255328</v>
      </c>
      <c r="B32" t="s">
        <v>135</v>
      </c>
      <c r="C32">
        <v>200</v>
      </c>
      <c r="D32" t="s">
        <v>206</v>
      </c>
      <c r="E32" s="1">
        <v>40115.765173611115</v>
      </c>
      <c r="F32" s="1">
        <v>40115.796319444446</v>
      </c>
      <c r="G32">
        <v>2691</v>
      </c>
      <c r="H32">
        <v>10065.391241735701</v>
      </c>
      <c r="I32">
        <v>35.444549909999999</v>
      </c>
      <c r="J32">
        <v>139.6359569</v>
      </c>
      <c r="K32">
        <v>104</v>
      </c>
      <c r="L32" t="s">
        <v>110</v>
      </c>
      <c r="M32">
        <v>1003002</v>
      </c>
      <c r="N32" t="s">
        <v>116</v>
      </c>
      <c r="O32">
        <v>100300216</v>
      </c>
      <c r="P32" t="s">
        <v>144</v>
      </c>
      <c r="Q32">
        <v>35.40622655</v>
      </c>
      <c r="R32">
        <v>139.53529900000001</v>
      </c>
      <c r="S32">
        <v>110</v>
      </c>
      <c r="T32" t="s">
        <v>95</v>
      </c>
      <c r="U32">
        <v>1009029</v>
      </c>
      <c r="V32" t="s">
        <v>136</v>
      </c>
      <c r="W32">
        <v>100902901</v>
      </c>
      <c r="X32" t="s">
        <v>137</v>
      </c>
      <c r="Y32">
        <v>37</v>
      </c>
      <c r="Z32">
        <v>1</v>
      </c>
      <c r="AA32" t="s">
        <v>74</v>
      </c>
      <c r="AB32" t="s">
        <v>101</v>
      </c>
      <c r="AC32">
        <v>200</v>
      </c>
      <c r="AD32" t="s">
        <v>114</v>
      </c>
      <c r="AE32">
        <v>37.700000000000003</v>
      </c>
      <c r="AF32">
        <v>1</v>
      </c>
      <c r="AG32">
        <v>13927</v>
      </c>
      <c r="AH32">
        <v>24</v>
      </c>
      <c r="AI32">
        <v>1</v>
      </c>
      <c r="AJ32">
        <v>17</v>
      </c>
      <c r="AK32">
        <v>210</v>
      </c>
      <c r="AL32" t="s">
        <v>198</v>
      </c>
      <c r="AM32" t="s">
        <v>138</v>
      </c>
      <c r="AN32">
        <v>1</v>
      </c>
      <c r="AO32">
        <v>850</v>
      </c>
      <c r="AP32">
        <v>10.199999999999999</v>
      </c>
      <c r="AQ32">
        <v>824</v>
      </c>
      <c r="AR32">
        <v>10.5</v>
      </c>
      <c r="AS32">
        <v>37.700000000000003</v>
      </c>
      <c r="AT32">
        <v>1</v>
      </c>
      <c r="AU32">
        <v>11675</v>
      </c>
      <c r="AV32">
        <v>58.4</v>
      </c>
      <c r="AW32">
        <v>1</v>
      </c>
      <c r="AX32">
        <v>11675</v>
      </c>
      <c r="AY32">
        <v>146.9</v>
      </c>
      <c r="AZ32">
        <v>1</v>
      </c>
      <c r="BA32">
        <v>1.62</v>
      </c>
      <c r="BB32">
        <v>8</v>
      </c>
      <c r="BC32">
        <v>210</v>
      </c>
      <c r="BD32">
        <v>228</v>
      </c>
      <c r="BE32">
        <v>3.4</v>
      </c>
      <c r="BF32">
        <v>595</v>
      </c>
      <c r="BG32">
        <v>8.9</v>
      </c>
      <c r="BH32">
        <v>20.3</v>
      </c>
    </row>
    <row r="33" spans="1:60" x14ac:dyDescent="0.15">
      <c r="A33">
        <v>255329</v>
      </c>
      <c r="B33" t="s">
        <v>128</v>
      </c>
      <c r="C33">
        <v>999</v>
      </c>
      <c r="D33" t="s">
        <v>70</v>
      </c>
      <c r="E33" s="1">
        <v>40115.772245370368</v>
      </c>
      <c r="F33" s="1">
        <v>40115.794988425929</v>
      </c>
      <c r="G33">
        <v>1965</v>
      </c>
      <c r="H33">
        <v>47.924527390875355</v>
      </c>
      <c r="I33">
        <v>35.460026280000001</v>
      </c>
      <c r="J33">
        <v>139.51703850000001</v>
      </c>
      <c r="K33">
        <v>112</v>
      </c>
      <c r="L33" t="s">
        <v>129</v>
      </c>
      <c r="M33">
        <v>1005103</v>
      </c>
      <c r="N33" t="s">
        <v>130</v>
      </c>
      <c r="O33">
        <v>100510301</v>
      </c>
      <c r="P33" t="s">
        <v>131</v>
      </c>
      <c r="Q33">
        <v>35.459677620000001</v>
      </c>
      <c r="R33">
        <v>139.51734970000001</v>
      </c>
      <c r="S33">
        <v>112</v>
      </c>
      <c r="T33" t="s">
        <v>129</v>
      </c>
      <c r="U33">
        <v>1005103</v>
      </c>
      <c r="V33" t="s">
        <v>130</v>
      </c>
      <c r="W33">
        <v>100510301</v>
      </c>
      <c r="X33" t="s">
        <v>131</v>
      </c>
      <c r="Y33">
        <v>45</v>
      </c>
      <c r="Z33">
        <v>1</v>
      </c>
      <c r="AA33" t="s">
        <v>74</v>
      </c>
      <c r="AB33" t="s">
        <v>133</v>
      </c>
      <c r="AC33">
        <v>100</v>
      </c>
      <c r="AD33" t="s">
        <v>76</v>
      </c>
      <c r="AE33">
        <v>4.9000000000000004</v>
      </c>
      <c r="AF33">
        <v>1</v>
      </c>
      <c r="AG33">
        <v>760</v>
      </c>
      <c r="AH33">
        <v>4.9000000000000004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1</v>
      </c>
      <c r="AU33">
        <v>651</v>
      </c>
      <c r="AV33">
        <v>3.3</v>
      </c>
      <c r="AW33">
        <v>1</v>
      </c>
      <c r="AX33">
        <v>651</v>
      </c>
      <c r="AY33">
        <v>8.6999999999999993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0</v>
      </c>
    </row>
    <row r="34" spans="1:60" x14ac:dyDescent="0.15">
      <c r="A34">
        <v>255332</v>
      </c>
      <c r="B34" t="s">
        <v>106</v>
      </c>
      <c r="C34">
        <v>600</v>
      </c>
      <c r="D34" t="s">
        <v>212</v>
      </c>
      <c r="E34" s="1">
        <v>40115.79446759259</v>
      </c>
      <c r="F34" s="1">
        <v>40115.801979166667</v>
      </c>
      <c r="G34">
        <v>649</v>
      </c>
      <c r="H34">
        <v>242.99977758595188</v>
      </c>
      <c r="I34">
        <v>35.443595139999999</v>
      </c>
      <c r="J34">
        <v>139.6374375</v>
      </c>
      <c r="K34">
        <v>104</v>
      </c>
      <c r="L34" t="s">
        <v>110</v>
      </c>
      <c r="M34">
        <v>1003002</v>
      </c>
      <c r="N34" t="s">
        <v>116</v>
      </c>
      <c r="O34">
        <v>100300216</v>
      </c>
      <c r="P34" t="s">
        <v>144</v>
      </c>
      <c r="Q34">
        <v>35.444946960000003</v>
      </c>
      <c r="R34">
        <v>139.6353293</v>
      </c>
      <c r="S34">
        <v>104</v>
      </c>
      <c r="T34" t="s">
        <v>110</v>
      </c>
      <c r="U34">
        <v>1003002</v>
      </c>
      <c r="V34" t="s">
        <v>116</v>
      </c>
      <c r="W34">
        <v>100300216</v>
      </c>
      <c r="X34" t="s">
        <v>144</v>
      </c>
      <c r="Y34">
        <v>33</v>
      </c>
      <c r="Z34">
        <v>1</v>
      </c>
      <c r="AA34" t="s">
        <v>74</v>
      </c>
      <c r="AB34" t="s">
        <v>113</v>
      </c>
      <c r="AC34">
        <v>420</v>
      </c>
      <c r="AD34" t="s">
        <v>177</v>
      </c>
      <c r="AE34">
        <v>3</v>
      </c>
      <c r="AF34">
        <v>1</v>
      </c>
      <c r="AG34">
        <v>784</v>
      </c>
      <c r="AH34">
        <v>3</v>
      </c>
      <c r="AI34">
        <v>1</v>
      </c>
      <c r="AJ34">
        <v>2</v>
      </c>
      <c r="AK34">
        <v>200</v>
      </c>
      <c r="AL34" t="s">
        <v>116</v>
      </c>
      <c r="AM34" t="s">
        <v>198</v>
      </c>
      <c r="AN34">
        <v>0</v>
      </c>
      <c r="AO34">
        <v>426</v>
      </c>
      <c r="AP34">
        <v>5.0999999999999996</v>
      </c>
      <c r="AQ34">
        <v>773</v>
      </c>
      <c r="AR34">
        <v>9.3000000000000007</v>
      </c>
      <c r="AS34">
        <v>16.399999999999999</v>
      </c>
      <c r="AT34">
        <v>1</v>
      </c>
      <c r="AU34">
        <v>248</v>
      </c>
      <c r="AV34">
        <v>1.2</v>
      </c>
      <c r="AW34">
        <v>1</v>
      </c>
      <c r="AX34">
        <v>248</v>
      </c>
      <c r="AY34">
        <v>3</v>
      </c>
      <c r="AZ34">
        <v>1</v>
      </c>
      <c r="BA34">
        <v>0.21</v>
      </c>
      <c r="BB34">
        <v>2</v>
      </c>
      <c r="BC34">
        <v>210</v>
      </c>
      <c r="BD34">
        <v>58</v>
      </c>
      <c r="BE34">
        <v>0.9</v>
      </c>
      <c r="BF34">
        <v>92</v>
      </c>
      <c r="BG34">
        <v>1.4</v>
      </c>
      <c r="BH34">
        <v>4.3</v>
      </c>
    </row>
    <row r="35" spans="1:60" x14ac:dyDescent="0.15">
      <c r="A35">
        <v>255334</v>
      </c>
      <c r="B35" t="s">
        <v>156</v>
      </c>
      <c r="C35">
        <v>200</v>
      </c>
      <c r="D35" t="s">
        <v>206</v>
      </c>
      <c r="E35" s="1">
        <v>40115.799456018518</v>
      </c>
      <c r="F35" s="1">
        <v>40115.813206018516</v>
      </c>
      <c r="G35">
        <v>1188</v>
      </c>
      <c r="H35">
        <v>1016.9388978934521</v>
      </c>
      <c r="I35">
        <v>35.429717349999997</v>
      </c>
      <c r="J35">
        <v>139.66169540000001</v>
      </c>
      <c r="K35">
        <v>104</v>
      </c>
      <c r="L35" t="s">
        <v>110</v>
      </c>
      <c r="M35">
        <v>1003010</v>
      </c>
      <c r="N35" t="s">
        <v>159</v>
      </c>
      <c r="O35">
        <v>100301003</v>
      </c>
      <c r="P35" t="s">
        <v>160</v>
      </c>
      <c r="Q35">
        <v>35.425297049999998</v>
      </c>
      <c r="R35">
        <v>139.65186779999999</v>
      </c>
      <c r="S35">
        <v>104</v>
      </c>
      <c r="T35" t="s">
        <v>110</v>
      </c>
      <c r="U35">
        <v>1003012</v>
      </c>
      <c r="V35" t="s">
        <v>157</v>
      </c>
      <c r="W35">
        <v>100301201</v>
      </c>
      <c r="X35" t="s">
        <v>158</v>
      </c>
      <c r="Y35">
        <v>0</v>
      </c>
      <c r="Z35">
        <v>2</v>
      </c>
      <c r="AA35" t="s">
        <v>100</v>
      </c>
      <c r="AB35" t="s">
        <v>161</v>
      </c>
      <c r="AC35">
        <v>410</v>
      </c>
      <c r="AD35" t="s">
        <v>162</v>
      </c>
      <c r="AE35">
        <v>6.9</v>
      </c>
      <c r="AF35">
        <v>1</v>
      </c>
      <c r="AG35">
        <v>1730</v>
      </c>
      <c r="AH35">
        <v>10</v>
      </c>
      <c r="AI35">
        <v>1</v>
      </c>
      <c r="AJ35">
        <v>24</v>
      </c>
      <c r="AK35">
        <v>340</v>
      </c>
      <c r="AL35" t="s">
        <v>164</v>
      </c>
      <c r="AM35" t="s">
        <v>163</v>
      </c>
      <c r="AN35">
        <v>1</v>
      </c>
      <c r="AO35">
        <v>2132</v>
      </c>
      <c r="AP35">
        <v>26.7</v>
      </c>
      <c r="AQ35">
        <v>792</v>
      </c>
      <c r="AR35">
        <v>10</v>
      </c>
      <c r="AS35">
        <v>60.7</v>
      </c>
      <c r="AT35">
        <v>1</v>
      </c>
      <c r="AU35">
        <v>1385</v>
      </c>
      <c r="AV35">
        <v>6.9</v>
      </c>
      <c r="AW35">
        <v>1</v>
      </c>
      <c r="AX35">
        <v>1385</v>
      </c>
      <c r="AY35">
        <v>18.100000000000001</v>
      </c>
      <c r="AZ35">
        <v>1</v>
      </c>
      <c r="BA35">
        <v>0.48</v>
      </c>
      <c r="BB35">
        <v>3</v>
      </c>
      <c r="BC35">
        <v>210</v>
      </c>
      <c r="BD35">
        <v>435</v>
      </c>
      <c r="BE35">
        <v>6.5</v>
      </c>
      <c r="BF35">
        <v>450</v>
      </c>
      <c r="BG35">
        <v>6.8</v>
      </c>
      <c r="BH35">
        <v>16.3</v>
      </c>
    </row>
    <row r="36" spans="1:60" x14ac:dyDescent="0.15">
      <c r="A36">
        <v>255336</v>
      </c>
      <c r="B36" t="s">
        <v>193</v>
      </c>
      <c r="C36">
        <v>500</v>
      </c>
      <c r="D36" t="s">
        <v>148</v>
      </c>
      <c r="E36" s="1">
        <v>40115.80846064815</v>
      </c>
      <c r="F36" s="1">
        <v>40115.8359837963</v>
      </c>
      <c r="G36">
        <v>2378</v>
      </c>
      <c r="H36">
        <v>483.01457638738208</v>
      </c>
      <c r="I36">
        <v>35.435559189999999</v>
      </c>
      <c r="J36">
        <v>139.64852579999999</v>
      </c>
      <c r="K36">
        <v>104</v>
      </c>
      <c r="L36" t="s">
        <v>110</v>
      </c>
      <c r="M36">
        <v>1003017</v>
      </c>
      <c r="N36" t="s">
        <v>163</v>
      </c>
      <c r="O36">
        <v>100301703</v>
      </c>
      <c r="P36" t="s">
        <v>194</v>
      </c>
      <c r="Q36">
        <v>35.438665190000002</v>
      </c>
      <c r="R36">
        <v>139.64479739999999</v>
      </c>
      <c r="S36">
        <v>104</v>
      </c>
      <c r="T36" t="s">
        <v>110</v>
      </c>
      <c r="U36">
        <v>1003017</v>
      </c>
      <c r="V36" t="s">
        <v>163</v>
      </c>
      <c r="W36">
        <v>100301702</v>
      </c>
      <c r="X36" t="s">
        <v>195</v>
      </c>
      <c r="Y36">
        <v>47</v>
      </c>
      <c r="Z36">
        <v>1</v>
      </c>
      <c r="AA36" t="s">
        <v>74</v>
      </c>
      <c r="AB36" t="s">
        <v>161</v>
      </c>
      <c r="AC36">
        <v>420</v>
      </c>
      <c r="AD36" t="s">
        <v>177</v>
      </c>
      <c r="AE36">
        <v>8.3000000000000007</v>
      </c>
      <c r="AF36">
        <v>1</v>
      </c>
      <c r="AG36">
        <v>3905</v>
      </c>
      <c r="AH36">
        <v>12.4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1</v>
      </c>
      <c r="AU36">
        <v>692</v>
      </c>
      <c r="AV36">
        <v>3.5</v>
      </c>
      <c r="AW36">
        <v>1</v>
      </c>
      <c r="AX36">
        <v>692</v>
      </c>
      <c r="AY36">
        <v>8.3000000000000007</v>
      </c>
      <c r="AZ36">
        <v>1</v>
      </c>
      <c r="BA36">
        <v>0.3</v>
      </c>
      <c r="BB36">
        <v>2</v>
      </c>
      <c r="BC36">
        <v>210</v>
      </c>
      <c r="BD36">
        <v>68</v>
      </c>
      <c r="BE36">
        <v>1</v>
      </c>
      <c r="BF36">
        <v>229</v>
      </c>
      <c r="BG36">
        <v>3.4</v>
      </c>
      <c r="BH36">
        <v>6.4</v>
      </c>
    </row>
    <row r="37" spans="1:60" hidden="1" x14ac:dyDescent="0.15">
      <c r="A37">
        <v>255340</v>
      </c>
      <c r="B37" t="s">
        <v>172</v>
      </c>
      <c r="C37">
        <v>200</v>
      </c>
      <c r="D37" t="s">
        <v>206</v>
      </c>
      <c r="E37" s="1">
        <v>40115.816064814811</v>
      </c>
      <c r="F37" s="1">
        <v>40115.848229166666</v>
      </c>
      <c r="G37">
        <v>2779</v>
      </c>
      <c r="H37">
        <v>7268.9832781035184</v>
      </c>
      <c r="I37">
        <v>35.465229800000003</v>
      </c>
      <c r="J37">
        <v>139.62468630000001</v>
      </c>
      <c r="K37">
        <v>103</v>
      </c>
      <c r="L37" t="s">
        <v>71</v>
      </c>
      <c r="M37">
        <v>1002001</v>
      </c>
      <c r="N37" t="s">
        <v>213</v>
      </c>
      <c r="O37">
        <v>100200102</v>
      </c>
      <c r="P37" t="s">
        <v>214</v>
      </c>
      <c r="Q37">
        <v>35.431106759999999</v>
      </c>
      <c r="R37">
        <v>139.55622550000001</v>
      </c>
      <c r="S37">
        <v>110</v>
      </c>
      <c r="T37" t="s">
        <v>95</v>
      </c>
      <c r="U37">
        <v>1009032</v>
      </c>
      <c r="V37" t="s">
        <v>175</v>
      </c>
      <c r="W37">
        <v>100903202</v>
      </c>
      <c r="X37" t="s">
        <v>215</v>
      </c>
      <c r="Y37">
        <v>28</v>
      </c>
      <c r="Z37">
        <v>1</v>
      </c>
      <c r="AA37" t="s">
        <v>74</v>
      </c>
      <c r="AB37" t="s">
        <v>101</v>
      </c>
      <c r="AC37">
        <v>200</v>
      </c>
      <c r="AD37" t="s">
        <v>114</v>
      </c>
      <c r="AE37">
        <v>15.6</v>
      </c>
      <c r="AF37">
        <v>1</v>
      </c>
      <c r="AG37">
        <v>11263</v>
      </c>
      <c r="AH37">
        <v>18.399999999999999</v>
      </c>
      <c r="AI37">
        <v>1</v>
      </c>
      <c r="AJ37">
        <v>7</v>
      </c>
      <c r="AK37">
        <v>160</v>
      </c>
      <c r="AL37" t="s">
        <v>155</v>
      </c>
      <c r="AM37" t="s">
        <v>175</v>
      </c>
      <c r="AN37">
        <v>0</v>
      </c>
      <c r="AO37">
        <v>433</v>
      </c>
      <c r="AP37">
        <v>5.2</v>
      </c>
      <c r="AQ37">
        <v>283</v>
      </c>
      <c r="AR37">
        <v>3.4</v>
      </c>
      <c r="AS37">
        <v>15.6</v>
      </c>
      <c r="AT37">
        <v>1</v>
      </c>
      <c r="AU37">
        <v>8634</v>
      </c>
      <c r="AV37">
        <v>43.2</v>
      </c>
      <c r="AW37">
        <v>1</v>
      </c>
      <c r="AX37">
        <v>8634</v>
      </c>
      <c r="AY37">
        <v>107.8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0</v>
      </c>
    </row>
    <row r="38" spans="1:60" hidden="1" x14ac:dyDescent="0.15">
      <c r="A38">
        <v>255341</v>
      </c>
      <c r="B38" t="s">
        <v>69</v>
      </c>
      <c r="C38">
        <v>200</v>
      </c>
      <c r="D38" t="s">
        <v>206</v>
      </c>
      <c r="E38" s="1">
        <v>40115.817187499997</v>
      </c>
      <c r="F38" s="1">
        <v>40115.859340277777</v>
      </c>
      <c r="G38">
        <v>3642</v>
      </c>
      <c r="H38">
        <v>27753.47631074574</v>
      </c>
      <c r="I38">
        <v>35.444855760000003</v>
      </c>
      <c r="J38">
        <v>139.31439760000001</v>
      </c>
      <c r="K38">
        <v>212</v>
      </c>
      <c r="L38" t="s">
        <v>80</v>
      </c>
      <c r="M38">
        <v>2120601</v>
      </c>
      <c r="N38" t="s">
        <v>81</v>
      </c>
      <c r="O38">
        <v>212060102</v>
      </c>
      <c r="P38" t="s">
        <v>82</v>
      </c>
      <c r="Q38">
        <v>35.450107449999997</v>
      </c>
      <c r="R38">
        <v>139.62075949999999</v>
      </c>
      <c r="S38">
        <v>103</v>
      </c>
      <c r="T38" t="s">
        <v>71</v>
      </c>
      <c r="U38">
        <v>1002004</v>
      </c>
      <c r="V38" t="s">
        <v>72</v>
      </c>
      <c r="W38">
        <v>100200401</v>
      </c>
      <c r="X38" t="s">
        <v>73</v>
      </c>
      <c r="Y38">
        <v>44</v>
      </c>
      <c r="Z38">
        <v>1</v>
      </c>
      <c r="AA38" t="s">
        <v>74</v>
      </c>
      <c r="AB38" t="s">
        <v>75</v>
      </c>
      <c r="AC38">
        <v>100</v>
      </c>
      <c r="AD38" t="s">
        <v>76</v>
      </c>
      <c r="AE38">
        <v>72.7</v>
      </c>
      <c r="AF38">
        <v>1</v>
      </c>
      <c r="AG38">
        <v>37346</v>
      </c>
      <c r="AH38">
        <v>72.7</v>
      </c>
      <c r="AI38">
        <v>1</v>
      </c>
      <c r="AJ38">
        <v>65</v>
      </c>
      <c r="AK38">
        <v>580</v>
      </c>
      <c r="AL38" t="s">
        <v>83</v>
      </c>
      <c r="AM38" t="s">
        <v>77</v>
      </c>
      <c r="AN38">
        <v>2</v>
      </c>
      <c r="AO38">
        <v>4998</v>
      </c>
      <c r="AP38">
        <v>59.3</v>
      </c>
      <c r="AQ38">
        <v>941</v>
      </c>
      <c r="AR38">
        <v>11.3</v>
      </c>
      <c r="AS38">
        <v>135.6</v>
      </c>
      <c r="AT38">
        <v>1</v>
      </c>
      <c r="AU38">
        <v>32898</v>
      </c>
      <c r="AV38">
        <v>164.5</v>
      </c>
      <c r="AW38">
        <v>1</v>
      </c>
      <c r="AX38">
        <v>32898</v>
      </c>
      <c r="AY38">
        <v>406.2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0</v>
      </c>
    </row>
    <row r="39" spans="1:60" x14ac:dyDescent="0.15">
      <c r="A39">
        <v>255342</v>
      </c>
      <c r="B39" t="s">
        <v>193</v>
      </c>
      <c r="C39">
        <v>200</v>
      </c>
      <c r="D39" t="s">
        <v>206</v>
      </c>
      <c r="E39" s="1">
        <v>40115.84138888889</v>
      </c>
      <c r="F39" s="1">
        <v>40115.861990740741</v>
      </c>
      <c r="G39">
        <v>1780</v>
      </c>
      <c r="H39">
        <v>478.30754549266743</v>
      </c>
      <c r="I39">
        <v>35.439035349999997</v>
      </c>
      <c r="J39">
        <v>139.64471700000001</v>
      </c>
      <c r="K39">
        <v>104</v>
      </c>
      <c r="L39" t="s">
        <v>110</v>
      </c>
      <c r="M39">
        <v>1003017</v>
      </c>
      <c r="N39" t="s">
        <v>163</v>
      </c>
      <c r="O39">
        <v>100301702</v>
      </c>
      <c r="P39" t="s">
        <v>195</v>
      </c>
      <c r="Q39">
        <v>35.436015140000002</v>
      </c>
      <c r="R39">
        <v>139.64847750000001</v>
      </c>
      <c r="S39">
        <v>104</v>
      </c>
      <c r="T39" t="s">
        <v>110</v>
      </c>
      <c r="U39">
        <v>1003017</v>
      </c>
      <c r="V39" t="s">
        <v>163</v>
      </c>
      <c r="W39">
        <v>100301703</v>
      </c>
      <c r="X39" t="s">
        <v>194</v>
      </c>
      <c r="Y39">
        <v>47</v>
      </c>
      <c r="Z39">
        <v>1</v>
      </c>
      <c r="AA39" t="s">
        <v>74</v>
      </c>
      <c r="AB39" t="s">
        <v>161</v>
      </c>
      <c r="AC39">
        <v>420</v>
      </c>
      <c r="AD39" t="s">
        <v>177</v>
      </c>
      <c r="AE39">
        <v>9.6999999999999993</v>
      </c>
      <c r="AF39">
        <v>1</v>
      </c>
      <c r="AG39">
        <v>7970</v>
      </c>
      <c r="AH39">
        <v>19.3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1</v>
      </c>
      <c r="AU39">
        <v>805</v>
      </c>
      <c r="AV39">
        <v>4</v>
      </c>
      <c r="AW39">
        <v>1</v>
      </c>
      <c r="AX39">
        <v>805</v>
      </c>
      <c r="AY39">
        <v>9.6999999999999993</v>
      </c>
      <c r="AZ39">
        <v>1</v>
      </c>
      <c r="BA39">
        <v>0.3</v>
      </c>
      <c r="BB39">
        <v>1</v>
      </c>
      <c r="BC39">
        <v>210</v>
      </c>
      <c r="BD39">
        <v>264</v>
      </c>
      <c r="BE39">
        <v>4</v>
      </c>
      <c r="BF39">
        <v>115</v>
      </c>
      <c r="BG39">
        <v>1.7</v>
      </c>
      <c r="BH39">
        <v>6.7</v>
      </c>
    </row>
    <row r="40" spans="1:60" x14ac:dyDescent="0.15">
      <c r="A40">
        <v>255343</v>
      </c>
      <c r="B40" t="s">
        <v>139</v>
      </c>
      <c r="C40">
        <v>700</v>
      </c>
      <c r="D40" t="s">
        <v>199</v>
      </c>
      <c r="E40" s="1">
        <v>40115.842951388891</v>
      </c>
      <c r="F40" s="1">
        <v>40115.848900462966</v>
      </c>
      <c r="G40">
        <v>514</v>
      </c>
      <c r="H40">
        <v>399.20089737936019</v>
      </c>
      <c r="I40">
        <v>35.433005739999999</v>
      </c>
      <c r="J40">
        <v>139.6244288</v>
      </c>
      <c r="K40">
        <v>105</v>
      </c>
      <c r="L40" t="s">
        <v>216</v>
      </c>
      <c r="M40">
        <v>1004006</v>
      </c>
      <c r="N40" t="s">
        <v>217</v>
      </c>
      <c r="O40">
        <v>100400601</v>
      </c>
      <c r="P40" t="s">
        <v>218</v>
      </c>
      <c r="Q40">
        <v>35.436578470000001</v>
      </c>
      <c r="R40">
        <v>139.62486870000001</v>
      </c>
      <c r="S40">
        <v>105</v>
      </c>
      <c r="T40" t="s">
        <v>216</v>
      </c>
      <c r="U40">
        <v>1004005</v>
      </c>
      <c r="V40" t="s">
        <v>219</v>
      </c>
      <c r="W40">
        <v>100400504</v>
      </c>
      <c r="X40" t="s">
        <v>220</v>
      </c>
      <c r="Y40">
        <v>39</v>
      </c>
      <c r="Z40">
        <v>2</v>
      </c>
      <c r="AA40" t="s">
        <v>100</v>
      </c>
      <c r="AB40" t="s">
        <v>145</v>
      </c>
      <c r="AC40">
        <v>420</v>
      </c>
      <c r="AD40" t="s">
        <v>177</v>
      </c>
      <c r="AE40">
        <v>7.4</v>
      </c>
      <c r="AF40">
        <v>1</v>
      </c>
      <c r="AG40">
        <v>3547</v>
      </c>
      <c r="AH40">
        <v>9.9</v>
      </c>
      <c r="AI40">
        <v>1</v>
      </c>
      <c r="AJ40">
        <v>14</v>
      </c>
      <c r="AK40">
        <v>210</v>
      </c>
      <c r="AL40" t="s">
        <v>221</v>
      </c>
      <c r="AM40" t="s">
        <v>222</v>
      </c>
      <c r="AN40">
        <v>0</v>
      </c>
      <c r="AO40">
        <v>871</v>
      </c>
      <c r="AP40">
        <v>10.7</v>
      </c>
      <c r="AQ40">
        <v>456</v>
      </c>
      <c r="AR40">
        <v>6.3</v>
      </c>
      <c r="AS40">
        <v>31</v>
      </c>
      <c r="AT40">
        <v>1</v>
      </c>
      <c r="AU40">
        <v>588</v>
      </c>
      <c r="AV40">
        <v>2.9</v>
      </c>
      <c r="AW40">
        <v>1</v>
      </c>
      <c r="AX40">
        <v>588</v>
      </c>
      <c r="AY40">
        <v>7.4</v>
      </c>
      <c r="AZ40">
        <v>1</v>
      </c>
      <c r="BA40">
        <v>0.99</v>
      </c>
      <c r="BB40">
        <v>4</v>
      </c>
      <c r="BC40">
        <v>210</v>
      </c>
      <c r="BD40">
        <v>304</v>
      </c>
      <c r="BE40">
        <v>4.5999999999999996</v>
      </c>
      <c r="BF40">
        <v>234</v>
      </c>
      <c r="BG40">
        <v>3.5</v>
      </c>
      <c r="BH40">
        <v>12.1</v>
      </c>
    </row>
    <row r="41" spans="1:60" x14ac:dyDescent="0.15">
      <c r="A41">
        <v>255344</v>
      </c>
      <c r="B41" t="s">
        <v>172</v>
      </c>
      <c r="C41">
        <v>200</v>
      </c>
      <c r="D41" t="s">
        <v>206</v>
      </c>
      <c r="E41" s="1">
        <v>40115.848287037035</v>
      </c>
      <c r="F41" s="1">
        <v>40115.868645833332</v>
      </c>
      <c r="G41">
        <v>1759</v>
      </c>
      <c r="H41">
        <v>723.99951233662853</v>
      </c>
      <c r="I41">
        <v>35.431289120000002</v>
      </c>
      <c r="J41">
        <v>139.55511509999999</v>
      </c>
      <c r="K41">
        <v>110</v>
      </c>
      <c r="L41" t="s">
        <v>95</v>
      </c>
      <c r="M41">
        <v>1009032</v>
      </c>
      <c r="N41" t="s">
        <v>175</v>
      </c>
      <c r="O41">
        <v>100903202</v>
      </c>
      <c r="P41" t="s">
        <v>215</v>
      </c>
      <c r="Q41">
        <v>35.424867880000001</v>
      </c>
      <c r="R41">
        <v>139.55378469999999</v>
      </c>
      <c r="S41">
        <v>110</v>
      </c>
      <c r="T41" t="s">
        <v>95</v>
      </c>
      <c r="U41">
        <v>1009034</v>
      </c>
      <c r="V41" t="s">
        <v>173</v>
      </c>
      <c r="W41">
        <v>100903403</v>
      </c>
      <c r="X41" t="s">
        <v>174</v>
      </c>
      <c r="Y41">
        <v>28</v>
      </c>
      <c r="Z41">
        <v>1</v>
      </c>
      <c r="AA41" t="s">
        <v>74</v>
      </c>
      <c r="AB41" t="s">
        <v>101</v>
      </c>
      <c r="AC41">
        <v>420</v>
      </c>
      <c r="AD41" t="s">
        <v>177</v>
      </c>
      <c r="AE41">
        <v>11.1</v>
      </c>
      <c r="AF41">
        <v>1</v>
      </c>
      <c r="AG41">
        <v>2171</v>
      </c>
      <c r="AH41">
        <v>8.6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232</v>
      </c>
      <c r="AP41">
        <v>2.9</v>
      </c>
      <c r="AQ41">
        <v>1020</v>
      </c>
      <c r="AR41">
        <v>12.4</v>
      </c>
      <c r="AS41">
        <v>0</v>
      </c>
      <c r="AT41">
        <v>1</v>
      </c>
      <c r="AU41">
        <v>912</v>
      </c>
      <c r="AV41">
        <v>4.5999999999999996</v>
      </c>
      <c r="AW41">
        <v>1</v>
      </c>
      <c r="AX41">
        <v>912</v>
      </c>
      <c r="AY41">
        <v>11.1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0</v>
      </c>
    </row>
    <row r="42" spans="1:60" hidden="1" x14ac:dyDescent="0.15">
      <c r="A42">
        <v>255345</v>
      </c>
      <c r="B42" t="s">
        <v>117</v>
      </c>
      <c r="C42">
        <v>200</v>
      </c>
      <c r="D42" t="s">
        <v>206</v>
      </c>
      <c r="E42" s="1">
        <v>40115.864259259259</v>
      </c>
      <c r="F42" s="1">
        <v>40115.909108796295</v>
      </c>
      <c r="G42">
        <v>3875</v>
      </c>
      <c r="H42">
        <v>29625.126294576166</v>
      </c>
      <c r="I42">
        <v>35.424438719999998</v>
      </c>
      <c r="J42">
        <v>139.3184048</v>
      </c>
      <c r="K42">
        <v>212</v>
      </c>
      <c r="L42" t="s">
        <v>80</v>
      </c>
      <c r="M42">
        <v>2120802</v>
      </c>
      <c r="N42" t="s">
        <v>98</v>
      </c>
      <c r="O42">
        <v>212080201</v>
      </c>
      <c r="P42" t="s">
        <v>99</v>
      </c>
      <c r="Q42">
        <v>35.488645490000003</v>
      </c>
      <c r="R42">
        <v>139.6358979</v>
      </c>
      <c r="S42">
        <v>102</v>
      </c>
      <c r="T42" t="s">
        <v>118</v>
      </c>
      <c r="U42">
        <v>1001014</v>
      </c>
      <c r="V42" t="s">
        <v>119</v>
      </c>
      <c r="W42">
        <v>100101403</v>
      </c>
      <c r="X42" t="s">
        <v>120</v>
      </c>
      <c r="Y42">
        <v>54</v>
      </c>
      <c r="Z42">
        <v>1</v>
      </c>
      <c r="AA42" t="s">
        <v>74</v>
      </c>
      <c r="AB42" t="s">
        <v>121</v>
      </c>
      <c r="AC42">
        <v>100</v>
      </c>
      <c r="AD42" t="s">
        <v>76</v>
      </c>
      <c r="AE42">
        <v>77.7</v>
      </c>
      <c r="AF42">
        <v>1</v>
      </c>
      <c r="AG42">
        <v>41015</v>
      </c>
      <c r="AH42">
        <v>77.7</v>
      </c>
      <c r="AI42">
        <v>1</v>
      </c>
      <c r="AJ42">
        <v>61</v>
      </c>
      <c r="AK42">
        <v>680</v>
      </c>
      <c r="AL42" t="s">
        <v>83</v>
      </c>
      <c r="AM42" t="s">
        <v>122</v>
      </c>
      <c r="AN42">
        <v>2</v>
      </c>
      <c r="AO42">
        <v>3067</v>
      </c>
      <c r="AP42">
        <v>37.299999999999997</v>
      </c>
      <c r="AQ42">
        <v>1167</v>
      </c>
      <c r="AR42">
        <v>14</v>
      </c>
      <c r="AS42">
        <v>112.3</v>
      </c>
      <c r="AT42">
        <v>1</v>
      </c>
      <c r="AU42">
        <v>34323</v>
      </c>
      <c r="AV42">
        <v>171.6</v>
      </c>
      <c r="AW42">
        <v>1</v>
      </c>
      <c r="AX42">
        <v>34323</v>
      </c>
      <c r="AY42">
        <v>430.2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0</v>
      </c>
    </row>
    <row r="43" spans="1:60" hidden="1" x14ac:dyDescent="0.15">
      <c r="A43">
        <v>255346</v>
      </c>
      <c r="B43" t="s">
        <v>103</v>
      </c>
      <c r="C43">
        <v>200</v>
      </c>
      <c r="D43" t="s">
        <v>206</v>
      </c>
      <c r="E43" s="1">
        <v>40115.873437499999</v>
      </c>
      <c r="F43" s="1">
        <v>40115.915682870371</v>
      </c>
      <c r="G43">
        <v>3650</v>
      </c>
      <c r="H43">
        <v>15997.729016415213</v>
      </c>
      <c r="I43">
        <v>35.422309079999998</v>
      </c>
      <c r="J43">
        <v>139.36085890000001</v>
      </c>
      <c r="K43">
        <v>212</v>
      </c>
      <c r="L43" t="s">
        <v>80</v>
      </c>
      <c r="M43">
        <v>2120901</v>
      </c>
      <c r="N43" t="s">
        <v>104</v>
      </c>
      <c r="O43">
        <v>212090107</v>
      </c>
      <c r="P43" t="s">
        <v>105</v>
      </c>
      <c r="Q43">
        <v>35.42033498</v>
      </c>
      <c r="R43">
        <v>139.53741790000001</v>
      </c>
      <c r="S43">
        <v>110</v>
      </c>
      <c r="T43" t="s">
        <v>95</v>
      </c>
      <c r="U43">
        <v>1009030</v>
      </c>
      <c r="V43" t="s">
        <v>96</v>
      </c>
      <c r="W43">
        <v>100903002</v>
      </c>
      <c r="X43" t="s">
        <v>223</v>
      </c>
      <c r="Y43">
        <v>0</v>
      </c>
      <c r="Z43">
        <v>1</v>
      </c>
      <c r="AA43" t="s">
        <v>74</v>
      </c>
      <c r="AB43" t="s">
        <v>101</v>
      </c>
      <c r="AC43">
        <v>100</v>
      </c>
      <c r="AD43" t="s">
        <v>76</v>
      </c>
      <c r="AE43">
        <v>48.9</v>
      </c>
      <c r="AF43">
        <v>1</v>
      </c>
      <c r="AG43">
        <v>21400</v>
      </c>
      <c r="AH43">
        <v>48.9</v>
      </c>
      <c r="AI43">
        <v>1</v>
      </c>
      <c r="AJ43">
        <v>50</v>
      </c>
      <c r="AK43">
        <v>420</v>
      </c>
      <c r="AL43" t="s">
        <v>83</v>
      </c>
      <c r="AM43" t="s">
        <v>102</v>
      </c>
      <c r="AN43">
        <v>2</v>
      </c>
      <c r="AO43">
        <v>1934</v>
      </c>
      <c r="AP43">
        <v>25</v>
      </c>
      <c r="AQ43">
        <v>3381</v>
      </c>
      <c r="AR43">
        <v>41.1</v>
      </c>
      <c r="AS43">
        <v>116.1</v>
      </c>
      <c r="AT43">
        <v>1</v>
      </c>
      <c r="AU43">
        <v>19374</v>
      </c>
      <c r="AV43">
        <v>96.9</v>
      </c>
      <c r="AW43">
        <v>1</v>
      </c>
      <c r="AX43">
        <v>19374</v>
      </c>
      <c r="AY43">
        <v>240.4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0</v>
      </c>
    </row>
    <row r="44" spans="1:60" hidden="1" x14ac:dyDescent="0.15">
      <c r="A44">
        <v>255347</v>
      </c>
      <c r="B44" t="s">
        <v>178</v>
      </c>
      <c r="C44">
        <v>200</v>
      </c>
      <c r="D44" t="s">
        <v>206</v>
      </c>
      <c r="E44" s="1">
        <v>40115.900208333333</v>
      </c>
      <c r="F44" s="1">
        <v>40115.910104166665</v>
      </c>
      <c r="G44">
        <v>855</v>
      </c>
      <c r="H44">
        <v>4328.8484179201132</v>
      </c>
      <c r="I44">
        <v>35.444330020000002</v>
      </c>
      <c r="J44">
        <v>139.3145585</v>
      </c>
      <c r="K44">
        <v>212</v>
      </c>
      <c r="L44" t="s">
        <v>80</v>
      </c>
      <c r="M44">
        <v>2120601</v>
      </c>
      <c r="N44" t="s">
        <v>81</v>
      </c>
      <c r="O44">
        <v>212060102</v>
      </c>
      <c r="P44" t="s">
        <v>82</v>
      </c>
      <c r="Q44">
        <v>35.435618169999998</v>
      </c>
      <c r="R44">
        <v>139.36113779999999</v>
      </c>
      <c r="S44">
        <v>212</v>
      </c>
      <c r="T44" t="s">
        <v>80</v>
      </c>
      <c r="U44">
        <v>2120102</v>
      </c>
      <c r="V44" t="s">
        <v>179</v>
      </c>
      <c r="W44">
        <v>212010207</v>
      </c>
      <c r="X44" t="s">
        <v>180</v>
      </c>
      <c r="Y44">
        <v>31</v>
      </c>
      <c r="Z44">
        <v>1</v>
      </c>
      <c r="AA44" t="s">
        <v>74</v>
      </c>
      <c r="AB44" t="s">
        <v>181</v>
      </c>
      <c r="AC44">
        <v>100</v>
      </c>
      <c r="AD44" t="s">
        <v>76</v>
      </c>
      <c r="AE44">
        <v>20.7</v>
      </c>
      <c r="AF44">
        <v>1</v>
      </c>
      <c r="AG44">
        <v>6032</v>
      </c>
      <c r="AH44">
        <v>20.7</v>
      </c>
      <c r="AI44">
        <v>1</v>
      </c>
      <c r="AJ44">
        <v>3</v>
      </c>
      <c r="AK44">
        <v>150</v>
      </c>
      <c r="AL44" t="s">
        <v>83</v>
      </c>
      <c r="AM44" t="s">
        <v>182</v>
      </c>
      <c r="AN44">
        <v>0</v>
      </c>
      <c r="AO44">
        <v>4941</v>
      </c>
      <c r="AP44">
        <v>58.8</v>
      </c>
      <c r="AQ44">
        <v>475</v>
      </c>
      <c r="AR44">
        <v>5.7</v>
      </c>
      <c r="AS44">
        <v>67.5</v>
      </c>
      <c r="AT44">
        <v>1</v>
      </c>
      <c r="AU44">
        <v>5824</v>
      </c>
      <c r="AV44">
        <v>29.1</v>
      </c>
      <c r="AW44">
        <v>1</v>
      </c>
      <c r="AX44">
        <v>5824</v>
      </c>
      <c r="AY44">
        <v>71.400000000000006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0</v>
      </c>
    </row>
    <row r="45" spans="1:60" hidden="1" x14ac:dyDescent="0.15">
      <c r="A45">
        <v>255348</v>
      </c>
      <c r="B45" t="s">
        <v>165</v>
      </c>
      <c r="C45">
        <v>200</v>
      </c>
      <c r="D45" t="s">
        <v>206</v>
      </c>
      <c r="E45" s="1">
        <v>40115.9059375</v>
      </c>
      <c r="F45" s="1">
        <v>40115.943993055553</v>
      </c>
      <c r="G45">
        <v>3288</v>
      </c>
      <c r="H45">
        <v>27201.458211815363</v>
      </c>
      <c r="I45">
        <v>35.421155749999997</v>
      </c>
      <c r="J45">
        <v>139.31759479999999</v>
      </c>
      <c r="K45">
        <v>214</v>
      </c>
      <c r="L45" t="s">
        <v>168</v>
      </c>
      <c r="M45">
        <v>2140502</v>
      </c>
      <c r="N45" t="s">
        <v>224</v>
      </c>
      <c r="O45">
        <v>214050201</v>
      </c>
      <c r="P45" t="s">
        <v>225</v>
      </c>
      <c r="Q45">
        <v>35.459935080000001</v>
      </c>
      <c r="R45">
        <v>139.61410760000001</v>
      </c>
      <c r="S45">
        <v>103</v>
      </c>
      <c r="T45" t="s">
        <v>71</v>
      </c>
      <c r="U45">
        <v>1002008</v>
      </c>
      <c r="V45" t="s">
        <v>187</v>
      </c>
      <c r="W45">
        <v>100200803</v>
      </c>
      <c r="X45" t="s">
        <v>226</v>
      </c>
      <c r="Y45">
        <v>46</v>
      </c>
      <c r="Z45">
        <v>1</v>
      </c>
      <c r="AA45" t="s">
        <v>74</v>
      </c>
      <c r="AB45" t="s">
        <v>75</v>
      </c>
      <c r="AC45">
        <v>100</v>
      </c>
      <c r="AD45" t="s">
        <v>76</v>
      </c>
      <c r="AE45">
        <v>74.599999999999994</v>
      </c>
      <c r="AF45">
        <v>1</v>
      </c>
      <c r="AG45">
        <v>36893</v>
      </c>
      <c r="AH45">
        <v>74.599999999999994</v>
      </c>
      <c r="AI45">
        <v>1</v>
      </c>
      <c r="AJ45">
        <v>57</v>
      </c>
      <c r="AK45">
        <v>450</v>
      </c>
      <c r="AL45" t="s">
        <v>83</v>
      </c>
      <c r="AM45" t="s">
        <v>191</v>
      </c>
      <c r="AN45">
        <v>2</v>
      </c>
      <c r="AO45">
        <v>3323</v>
      </c>
      <c r="AP45">
        <v>41</v>
      </c>
      <c r="AQ45">
        <v>318</v>
      </c>
      <c r="AR45">
        <v>3.9</v>
      </c>
      <c r="AS45">
        <v>101.9</v>
      </c>
      <c r="AT45">
        <v>1</v>
      </c>
      <c r="AU45">
        <v>32600</v>
      </c>
      <c r="AV45">
        <v>163</v>
      </c>
      <c r="AW45">
        <v>1</v>
      </c>
      <c r="AX45">
        <v>32600</v>
      </c>
      <c r="AY45">
        <v>403.7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0</v>
      </c>
    </row>
    <row r="46" spans="1:60" hidden="1" x14ac:dyDescent="0.15">
      <c r="A46">
        <v>255352</v>
      </c>
      <c r="B46" t="s">
        <v>123</v>
      </c>
      <c r="C46">
        <v>200</v>
      </c>
      <c r="D46" t="s">
        <v>206</v>
      </c>
      <c r="E46" s="1">
        <v>40115.938148148147</v>
      </c>
      <c r="F46" s="1">
        <v>40115.982847222222</v>
      </c>
      <c r="G46">
        <v>3862</v>
      </c>
      <c r="H46">
        <v>21027.482989047756</v>
      </c>
      <c r="I46">
        <v>35.445177549999997</v>
      </c>
      <c r="J46">
        <v>139.6360857</v>
      </c>
      <c r="K46">
        <v>104</v>
      </c>
      <c r="L46" t="s">
        <v>110</v>
      </c>
      <c r="M46">
        <v>1003002</v>
      </c>
      <c r="N46" t="s">
        <v>116</v>
      </c>
      <c r="O46">
        <v>100300215</v>
      </c>
      <c r="P46" t="s">
        <v>132</v>
      </c>
      <c r="Q46">
        <v>35.630834759999999</v>
      </c>
      <c r="R46">
        <v>139.68044939999999</v>
      </c>
      <c r="Y46">
        <v>38</v>
      </c>
      <c r="Z46">
        <v>1</v>
      </c>
      <c r="AA46" t="s">
        <v>74</v>
      </c>
      <c r="AB46" t="s">
        <v>125</v>
      </c>
      <c r="AC46">
        <v>200</v>
      </c>
      <c r="AD46" t="s">
        <v>114</v>
      </c>
      <c r="AE46">
        <v>53.4</v>
      </c>
      <c r="AF46">
        <v>1</v>
      </c>
      <c r="AG46">
        <v>25913</v>
      </c>
      <c r="AH46">
        <v>49.5</v>
      </c>
      <c r="AI46">
        <v>1</v>
      </c>
      <c r="AJ46">
        <v>37</v>
      </c>
      <c r="AK46">
        <v>370</v>
      </c>
      <c r="AL46" t="s">
        <v>198</v>
      </c>
      <c r="AM46" t="s">
        <v>126</v>
      </c>
      <c r="AN46">
        <v>1</v>
      </c>
      <c r="AO46">
        <v>787</v>
      </c>
      <c r="AP46">
        <v>9.4</v>
      </c>
      <c r="AQ46">
        <v>574</v>
      </c>
      <c r="AR46">
        <v>7</v>
      </c>
      <c r="AS46">
        <v>53.4</v>
      </c>
      <c r="AT46">
        <v>1</v>
      </c>
      <c r="AU46">
        <v>23719</v>
      </c>
      <c r="AV46">
        <v>118.6</v>
      </c>
      <c r="AW46">
        <v>1</v>
      </c>
      <c r="AX46">
        <v>23719</v>
      </c>
      <c r="AY46">
        <v>294.7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0</v>
      </c>
    </row>
    <row r="47" spans="1:60" hidden="1" x14ac:dyDescent="0.15">
      <c r="A47">
        <v>255353</v>
      </c>
      <c r="B47" t="s">
        <v>183</v>
      </c>
      <c r="C47">
        <v>200</v>
      </c>
      <c r="D47" t="s">
        <v>206</v>
      </c>
      <c r="E47" s="1">
        <v>40115.938206018516</v>
      </c>
      <c r="F47" s="1">
        <v>40115.989108796297</v>
      </c>
      <c r="G47">
        <v>4398</v>
      </c>
      <c r="H47">
        <v>8676.7302379802477</v>
      </c>
      <c r="I47">
        <v>35.444356829999997</v>
      </c>
      <c r="J47">
        <v>139.63563500000001</v>
      </c>
      <c r="K47">
        <v>104</v>
      </c>
      <c r="L47" t="s">
        <v>110</v>
      </c>
      <c r="M47">
        <v>1003002</v>
      </c>
      <c r="N47" t="s">
        <v>116</v>
      </c>
      <c r="O47">
        <v>100300216</v>
      </c>
      <c r="P47" t="s">
        <v>144</v>
      </c>
      <c r="Q47">
        <v>35.460755839999997</v>
      </c>
      <c r="R47">
        <v>139.541967</v>
      </c>
      <c r="S47">
        <v>112</v>
      </c>
      <c r="T47" t="s">
        <v>129</v>
      </c>
      <c r="U47">
        <v>1005105</v>
      </c>
      <c r="V47" t="s">
        <v>227</v>
      </c>
      <c r="W47">
        <v>100510501</v>
      </c>
      <c r="X47" t="s">
        <v>228</v>
      </c>
      <c r="Y47">
        <v>37</v>
      </c>
      <c r="Z47">
        <v>1</v>
      </c>
      <c r="AA47" t="s">
        <v>74</v>
      </c>
      <c r="AB47" t="s">
        <v>133</v>
      </c>
      <c r="AC47">
        <v>200</v>
      </c>
      <c r="AD47" t="s">
        <v>114</v>
      </c>
      <c r="AE47">
        <v>43.9</v>
      </c>
      <c r="AF47">
        <v>1</v>
      </c>
      <c r="AG47">
        <v>11510</v>
      </c>
      <c r="AH47">
        <v>20.6</v>
      </c>
      <c r="AI47">
        <v>1</v>
      </c>
      <c r="AJ47">
        <v>18</v>
      </c>
      <c r="AK47">
        <v>390</v>
      </c>
      <c r="AL47" t="s">
        <v>198</v>
      </c>
      <c r="AM47" t="s">
        <v>229</v>
      </c>
      <c r="AN47">
        <v>1</v>
      </c>
      <c r="AO47">
        <v>857</v>
      </c>
      <c r="AP47">
        <v>10.3</v>
      </c>
      <c r="AQ47">
        <v>1254</v>
      </c>
      <c r="AR47">
        <v>15.6</v>
      </c>
      <c r="AS47">
        <v>43.9</v>
      </c>
      <c r="AT47">
        <v>1</v>
      </c>
      <c r="AU47">
        <v>10139</v>
      </c>
      <c r="AV47">
        <v>50.7</v>
      </c>
      <c r="AW47">
        <v>1</v>
      </c>
      <c r="AX47">
        <v>10139</v>
      </c>
      <c r="AY47">
        <v>126.8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0</v>
      </c>
    </row>
    <row r="48" spans="1:60" hidden="1" x14ac:dyDescent="0.15">
      <c r="A48">
        <v>255354</v>
      </c>
      <c r="B48" t="s">
        <v>106</v>
      </c>
      <c r="C48">
        <v>200</v>
      </c>
      <c r="D48" t="s">
        <v>206</v>
      </c>
      <c r="E48" s="1">
        <v>40115.938321759262</v>
      </c>
      <c r="F48" s="1">
        <v>40116.005486111113</v>
      </c>
      <c r="G48">
        <v>5803</v>
      </c>
      <c r="H48">
        <v>22863.246837869225</v>
      </c>
      <c r="I48">
        <v>35.44501666</v>
      </c>
      <c r="J48">
        <v>139.63598909999999</v>
      </c>
      <c r="K48">
        <v>104</v>
      </c>
      <c r="L48" t="s">
        <v>110</v>
      </c>
      <c r="M48">
        <v>1003002</v>
      </c>
      <c r="N48" t="s">
        <v>116</v>
      </c>
      <c r="O48">
        <v>100300215</v>
      </c>
      <c r="P48" t="s">
        <v>132</v>
      </c>
      <c r="Q48">
        <v>35.461077750000001</v>
      </c>
      <c r="R48">
        <v>139.3843067</v>
      </c>
      <c r="S48">
        <v>215</v>
      </c>
      <c r="T48" t="s">
        <v>107</v>
      </c>
      <c r="U48" s="3">
        <v>2150101</v>
      </c>
      <c r="V48" s="3" t="s">
        <v>108</v>
      </c>
      <c r="W48">
        <v>215010105</v>
      </c>
      <c r="X48" t="s">
        <v>109</v>
      </c>
      <c r="Y48">
        <v>33</v>
      </c>
      <c r="Z48">
        <v>1</v>
      </c>
      <c r="AA48" t="s">
        <v>74</v>
      </c>
      <c r="AB48" t="s">
        <v>113</v>
      </c>
      <c r="AC48">
        <v>200</v>
      </c>
      <c r="AD48" t="s">
        <v>114</v>
      </c>
      <c r="AE48">
        <v>65.8</v>
      </c>
      <c r="AF48">
        <v>1</v>
      </c>
      <c r="AG48">
        <v>29980</v>
      </c>
      <c r="AH48">
        <v>57.5</v>
      </c>
      <c r="AI48">
        <v>1</v>
      </c>
      <c r="AJ48">
        <v>39</v>
      </c>
      <c r="AK48">
        <v>500</v>
      </c>
      <c r="AL48" t="s">
        <v>198</v>
      </c>
      <c r="AM48" t="s">
        <v>115</v>
      </c>
      <c r="AN48">
        <v>1</v>
      </c>
      <c r="AO48">
        <v>823</v>
      </c>
      <c r="AP48">
        <v>9.9</v>
      </c>
      <c r="AQ48">
        <v>1350</v>
      </c>
      <c r="AR48">
        <v>16.899999999999999</v>
      </c>
      <c r="AS48">
        <v>65.8</v>
      </c>
      <c r="AT48">
        <v>1</v>
      </c>
      <c r="AU48">
        <v>25918</v>
      </c>
      <c r="AV48">
        <v>129.6</v>
      </c>
      <c r="AW48">
        <v>1</v>
      </c>
      <c r="AX48">
        <v>25918</v>
      </c>
      <c r="AY48">
        <v>321.7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0</v>
      </c>
    </row>
    <row r="49" spans="1:60" hidden="1" x14ac:dyDescent="0.15">
      <c r="A49">
        <v>255355</v>
      </c>
      <c r="B49" t="s">
        <v>230</v>
      </c>
      <c r="C49">
        <v>200</v>
      </c>
      <c r="D49" t="s">
        <v>206</v>
      </c>
      <c r="E49" s="1">
        <v>40115.949930555558</v>
      </c>
      <c r="F49" s="1">
        <v>40116.005520833336</v>
      </c>
      <c r="G49">
        <v>4803</v>
      </c>
      <c r="H49">
        <v>14261.643388683024</v>
      </c>
      <c r="I49">
        <v>35.443487840000003</v>
      </c>
      <c r="J49">
        <v>139.36752680000001</v>
      </c>
      <c r="K49">
        <v>212</v>
      </c>
      <c r="L49" t="s">
        <v>80</v>
      </c>
      <c r="M49">
        <v>2120101</v>
      </c>
      <c r="N49" t="s">
        <v>231</v>
      </c>
      <c r="O49">
        <v>211010114</v>
      </c>
      <c r="P49" t="s">
        <v>232</v>
      </c>
      <c r="Q49">
        <v>35.441728269999999</v>
      </c>
      <c r="R49">
        <v>139.5249671</v>
      </c>
      <c r="S49">
        <v>116</v>
      </c>
      <c r="T49" t="s">
        <v>233</v>
      </c>
      <c r="U49">
        <v>1009326</v>
      </c>
      <c r="V49" t="s">
        <v>234</v>
      </c>
      <c r="W49">
        <v>100932606</v>
      </c>
      <c r="X49" t="s">
        <v>235</v>
      </c>
      <c r="Y49">
        <v>36</v>
      </c>
      <c r="Z49">
        <v>1</v>
      </c>
      <c r="AA49" t="s">
        <v>74</v>
      </c>
      <c r="AB49" t="s">
        <v>236</v>
      </c>
      <c r="AC49">
        <v>200</v>
      </c>
      <c r="AD49" t="s">
        <v>114</v>
      </c>
      <c r="AE49">
        <v>63.199999999999996</v>
      </c>
      <c r="AF49">
        <v>1</v>
      </c>
      <c r="AG49">
        <v>19840</v>
      </c>
      <c r="AH49">
        <v>52.4</v>
      </c>
      <c r="AI49">
        <v>1</v>
      </c>
      <c r="AJ49">
        <v>46</v>
      </c>
      <c r="AK49">
        <v>390</v>
      </c>
      <c r="AL49" t="s">
        <v>182</v>
      </c>
      <c r="AM49" t="s">
        <v>102</v>
      </c>
      <c r="AN49">
        <v>2</v>
      </c>
      <c r="AO49">
        <v>736</v>
      </c>
      <c r="AP49">
        <v>9.4</v>
      </c>
      <c r="AQ49">
        <v>553</v>
      </c>
      <c r="AR49">
        <v>7.8</v>
      </c>
      <c r="AS49">
        <v>63.199999999999996</v>
      </c>
      <c r="AT49">
        <v>1</v>
      </c>
      <c r="AU49">
        <v>16638</v>
      </c>
      <c r="AV49">
        <v>83.2</v>
      </c>
      <c r="AW49">
        <v>1</v>
      </c>
      <c r="AX49">
        <v>16638</v>
      </c>
      <c r="AY49">
        <v>208.9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</row>
    <row r="50" spans="1:60" hidden="1" x14ac:dyDescent="0.15">
      <c r="A50">
        <v>255356</v>
      </c>
      <c r="B50" t="s">
        <v>123</v>
      </c>
      <c r="C50">
        <v>999</v>
      </c>
      <c r="D50" t="s">
        <v>70</v>
      </c>
      <c r="E50" s="1">
        <v>40115.994097222225</v>
      </c>
      <c r="F50" s="1">
        <v>40116.000752314816</v>
      </c>
      <c r="G50">
        <v>575</v>
      </c>
      <c r="H50">
        <v>1449.350911221931</v>
      </c>
      <c r="I50">
        <v>35.631258510000002</v>
      </c>
      <c r="J50">
        <v>139.68011680000001</v>
      </c>
      <c r="Q50">
        <v>35.639417819999998</v>
      </c>
      <c r="R50">
        <v>139.667607</v>
      </c>
      <c r="Y50">
        <v>38</v>
      </c>
      <c r="Z50">
        <v>1</v>
      </c>
      <c r="AA50" t="s">
        <v>74</v>
      </c>
      <c r="AB50" t="s">
        <v>125</v>
      </c>
      <c r="AC50">
        <v>410</v>
      </c>
      <c r="AD50" t="s">
        <v>162</v>
      </c>
      <c r="AE50">
        <v>8.9</v>
      </c>
      <c r="AF50">
        <v>1</v>
      </c>
      <c r="AG50">
        <v>2414</v>
      </c>
      <c r="AH50">
        <v>10.5</v>
      </c>
      <c r="AI50">
        <v>1</v>
      </c>
      <c r="AJ50">
        <v>29</v>
      </c>
      <c r="AK50">
        <v>330</v>
      </c>
      <c r="AL50" t="s">
        <v>126</v>
      </c>
      <c r="AM50" t="s">
        <v>237</v>
      </c>
      <c r="AN50">
        <v>2</v>
      </c>
      <c r="AO50">
        <v>674</v>
      </c>
      <c r="AP50">
        <v>8.6999999999999993</v>
      </c>
      <c r="AQ50">
        <v>699</v>
      </c>
      <c r="AR50">
        <v>9.1</v>
      </c>
      <c r="AS50">
        <v>46.800000000000004</v>
      </c>
      <c r="AT50">
        <v>1</v>
      </c>
      <c r="AU50">
        <v>1776</v>
      </c>
      <c r="AV50">
        <v>8.9</v>
      </c>
      <c r="AW50">
        <v>1</v>
      </c>
      <c r="AX50">
        <v>1776</v>
      </c>
      <c r="AY50">
        <v>21.5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</row>
    <row r="51" spans="1:60" hidden="1" x14ac:dyDescent="0.15">
      <c r="A51">
        <v>255357</v>
      </c>
      <c r="B51" t="s">
        <v>123</v>
      </c>
      <c r="C51">
        <v>200</v>
      </c>
      <c r="D51" t="s">
        <v>206</v>
      </c>
      <c r="E51" s="1">
        <v>40116.006574074076</v>
      </c>
      <c r="F51" s="1">
        <v>40116.012743055559</v>
      </c>
      <c r="G51">
        <v>533</v>
      </c>
      <c r="H51">
        <v>1426.7184295801499</v>
      </c>
      <c r="I51">
        <v>35.639648510000001</v>
      </c>
      <c r="J51">
        <v>139.66825610000001</v>
      </c>
      <c r="Q51">
        <v>35.631339009999998</v>
      </c>
      <c r="R51">
        <v>139.68028849999999</v>
      </c>
      <c r="Y51">
        <v>38</v>
      </c>
      <c r="Z51">
        <v>1</v>
      </c>
      <c r="AA51" t="s">
        <v>74</v>
      </c>
      <c r="AB51" t="s">
        <v>125</v>
      </c>
      <c r="AC51">
        <v>410</v>
      </c>
      <c r="AD51" t="s">
        <v>162</v>
      </c>
      <c r="AE51">
        <v>8.5</v>
      </c>
      <c r="AF51">
        <v>1</v>
      </c>
      <c r="AG51">
        <v>2573</v>
      </c>
      <c r="AH51">
        <v>7.4</v>
      </c>
      <c r="AI51">
        <v>1</v>
      </c>
      <c r="AJ51">
        <v>25</v>
      </c>
      <c r="AK51">
        <v>330</v>
      </c>
      <c r="AL51" t="s">
        <v>237</v>
      </c>
      <c r="AM51" t="s">
        <v>126</v>
      </c>
      <c r="AN51">
        <v>2</v>
      </c>
      <c r="AO51">
        <v>684</v>
      </c>
      <c r="AP51">
        <v>8.5</v>
      </c>
      <c r="AQ51">
        <v>662</v>
      </c>
      <c r="AR51">
        <v>7.9</v>
      </c>
      <c r="AS51">
        <v>41.4</v>
      </c>
      <c r="AT51">
        <v>1</v>
      </c>
      <c r="AU51">
        <v>1702</v>
      </c>
      <c r="AV51">
        <v>8.5</v>
      </c>
      <c r="AW51">
        <v>1</v>
      </c>
      <c r="AX51">
        <v>1702</v>
      </c>
      <c r="AY51">
        <v>20.6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0</v>
      </c>
    </row>
    <row r="52" spans="1:60" hidden="1" x14ac:dyDescent="0.15">
      <c r="A52">
        <v>255359</v>
      </c>
      <c r="B52" t="s">
        <v>69</v>
      </c>
      <c r="C52">
        <v>100</v>
      </c>
      <c r="D52" t="s">
        <v>79</v>
      </c>
      <c r="E52" s="1">
        <v>40116.252280092594</v>
      </c>
      <c r="F52" s="1">
        <v>40116.284131944441</v>
      </c>
      <c r="G52">
        <v>2752</v>
      </c>
      <c r="H52">
        <v>27751.093908424024</v>
      </c>
      <c r="I52">
        <v>35.450075259999998</v>
      </c>
      <c r="J52">
        <v>139.62101699999999</v>
      </c>
      <c r="K52">
        <v>103</v>
      </c>
      <c r="L52" t="s">
        <v>71</v>
      </c>
      <c r="M52">
        <v>1002004</v>
      </c>
      <c r="N52" t="s">
        <v>72</v>
      </c>
      <c r="O52">
        <v>100200401</v>
      </c>
      <c r="P52" t="s">
        <v>73</v>
      </c>
      <c r="Q52">
        <v>35.443916969999997</v>
      </c>
      <c r="R52">
        <v>139.31470870000001</v>
      </c>
      <c r="S52">
        <v>212</v>
      </c>
      <c r="T52" t="s">
        <v>80</v>
      </c>
      <c r="U52">
        <v>2120601</v>
      </c>
      <c r="V52" t="s">
        <v>81</v>
      </c>
      <c r="W52">
        <v>212060102</v>
      </c>
      <c r="X52" t="s">
        <v>82</v>
      </c>
      <c r="Y52">
        <v>44</v>
      </c>
      <c r="Z52">
        <v>1</v>
      </c>
      <c r="AA52" t="s">
        <v>74</v>
      </c>
      <c r="AB52" t="s">
        <v>75</v>
      </c>
      <c r="AC52">
        <v>100</v>
      </c>
      <c r="AD52" t="s">
        <v>76</v>
      </c>
      <c r="AE52">
        <v>72.3</v>
      </c>
      <c r="AF52">
        <v>1</v>
      </c>
      <c r="AG52">
        <v>37342</v>
      </c>
      <c r="AH52">
        <v>72.3</v>
      </c>
      <c r="AI52">
        <v>1</v>
      </c>
      <c r="AJ52">
        <v>63</v>
      </c>
      <c r="AK52">
        <v>580</v>
      </c>
      <c r="AL52" t="s">
        <v>77</v>
      </c>
      <c r="AM52" t="s">
        <v>83</v>
      </c>
      <c r="AN52">
        <v>2</v>
      </c>
      <c r="AO52">
        <v>972</v>
      </c>
      <c r="AP52">
        <v>11.6</v>
      </c>
      <c r="AQ52">
        <v>4864</v>
      </c>
      <c r="AR52">
        <v>62.6</v>
      </c>
      <c r="AS52">
        <v>137.19999999999999</v>
      </c>
      <c r="AT52">
        <v>1</v>
      </c>
      <c r="AU52">
        <v>32756</v>
      </c>
      <c r="AV52">
        <v>163.80000000000001</v>
      </c>
      <c r="AW52">
        <v>1</v>
      </c>
      <c r="AX52">
        <v>32756</v>
      </c>
      <c r="AY52">
        <v>411.2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0</v>
      </c>
    </row>
    <row r="53" spans="1:60" hidden="1" x14ac:dyDescent="0.15">
      <c r="A53">
        <v>255361</v>
      </c>
      <c r="B53" t="s">
        <v>117</v>
      </c>
      <c r="C53">
        <v>100</v>
      </c>
      <c r="D53" t="s">
        <v>79</v>
      </c>
      <c r="E53" s="1">
        <v>40116.260694444441</v>
      </c>
      <c r="F53" s="1">
        <v>40116.326574074075</v>
      </c>
      <c r="G53">
        <v>5692</v>
      </c>
      <c r="H53">
        <v>29614.584623657571</v>
      </c>
      <c r="I53">
        <v>35.488414820000003</v>
      </c>
      <c r="J53">
        <v>139.63587649999999</v>
      </c>
      <c r="K53">
        <v>102</v>
      </c>
      <c r="L53" t="s">
        <v>118</v>
      </c>
      <c r="M53">
        <v>1001014</v>
      </c>
      <c r="N53" t="s">
        <v>119</v>
      </c>
      <c r="O53">
        <v>100101403</v>
      </c>
      <c r="P53" t="s">
        <v>120</v>
      </c>
      <c r="Q53">
        <v>35.424234939999998</v>
      </c>
      <c r="R53">
        <v>139.31849600000001</v>
      </c>
      <c r="S53">
        <v>212</v>
      </c>
      <c r="T53" t="s">
        <v>80</v>
      </c>
      <c r="U53">
        <v>2120802</v>
      </c>
      <c r="V53" t="s">
        <v>98</v>
      </c>
      <c r="W53">
        <v>212080201</v>
      </c>
      <c r="X53" t="s">
        <v>99</v>
      </c>
      <c r="Y53">
        <v>54</v>
      </c>
      <c r="Z53">
        <v>1</v>
      </c>
      <c r="AA53" t="s">
        <v>74</v>
      </c>
      <c r="AB53" t="s">
        <v>121</v>
      </c>
      <c r="AC53">
        <v>100</v>
      </c>
      <c r="AD53" t="s">
        <v>76</v>
      </c>
      <c r="AE53">
        <v>78.3</v>
      </c>
      <c r="AF53">
        <v>1</v>
      </c>
      <c r="AG53">
        <v>40960</v>
      </c>
      <c r="AH53">
        <v>78.3</v>
      </c>
      <c r="AI53">
        <v>1</v>
      </c>
      <c r="AJ53">
        <v>66</v>
      </c>
      <c r="AK53">
        <v>680</v>
      </c>
      <c r="AL53" t="s">
        <v>122</v>
      </c>
      <c r="AM53" t="s">
        <v>83</v>
      </c>
      <c r="AN53">
        <v>2</v>
      </c>
      <c r="AO53">
        <v>1085</v>
      </c>
      <c r="AP53">
        <v>13.6</v>
      </c>
      <c r="AQ53">
        <v>3050</v>
      </c>
      <c r="AR53">
        <v>38.200000000000003</v>
      </c>
      <c r="AS53">
        <v>117.8</v>
      </c>
      <c r="AT53">
        <v>1</v>
      </c>
      <c r="AU53">
        <v>34608</v>
      </c>
      <c r="AV53">
        <v>173</v>
      </c>
      <c r="AW53">
        <v>1</v>
      </c>
      <c r="AX53">
        <v>34608</v>
      </c>
      <c r="AY53">
        <v>433.9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0</v>
      </c>
    </row>
    <row r="54" spans="1:60" hidden="1" x14ac:dyDescent="0.15">
      <c r="A54">
        <v>255362</v>
      </c>
      <c r="B54" t="s">
        <v>84</v>
      </c>
      <c r="C54">
        <v>100</v>
      </c>
      <c r="D54" t="s">
        <v>79</v>
      </c>
      <c r="E54" s="1">
        <v>40116.270092592589</v>
      </c>
      <c r="F54" s="1">
        <v>40116.324803240743</v>
      </c>
      <c r="G54">
        <v>4727</v>
      </c>
      <c r="H54">
        <v>23424.459290324612</v>
      </c>
      <c r="I54">
        <v>35.535407079999999</v>
      </c>
      <c r="J54">
        <v>139.69241740000001</v>
      </c>
      <c r="K54">
        <v>132</v>
      </c>
      <c r="L54" t="s">
        <v>85</v>
      </c>
      <c r="M54">
        <v>1300201</v>
      </c>
      <c r="N54" t="s">
        <v>86</v>
      </c>
      <c r="O54">
        <v>130020112</v>
      </c>
      <c r="P54" t="s">
        <v>87</v>
      </c>
      <c r="Q54">
        <v>35.329027240000002</v>
      </c>
      <c r="R54">
        <v>139.64035580000001</v>
      </c>
      <c r="S54">
        <v>201</v>
      </c>
      <c r="T54" t="s">
        <v>88</v>
      </c>
      <c r="U54">
        <v>2010104</v>
      </c>
      <c r="V54" t="s">
        <v>89</v>
      </c>
      <c r="W54">
        <v>201010401</v>
      </c>
      <c r="X54" t="s">
        <v>90</v>
      </c>
      <c r="Y54">
        <v>36</v>
      </c>
      <c r="Z54">
        <v>1</v>
      </c>
      <c r="AA54" t="s">
        <v>74</v>
      </c>
      <c r="AB54" t="s">
        <v>91</v>
      </c>
      <c r="AC54">
        <v>200</v>
      </c>
      <c r="AD54" t="s">
        <v>114</v>
      </c>
      <c r="AE54">
        <v>80.100000000000009</v>
      </c>
      <c r="AF54">
        <v>1</v>
      </c>
      <c r="AG54">
        <v>30145</v>
      </c>
      <c r="AH54">
        <v>53.5</v>
      </c>
      <c r="AI54">
        <v>1</v>
      </c>
      <c r="AJ54">
        <v>52</v>
      </c>
      <c r="AK54">
        <v>710</v>
      </c>
      <c r="AL54" t="s">
        <v>92</v>
      </c>
      <c r="AM54" t="s">
        <v>93</v>
      </c>
      <c r="AN54">
        <v>2</v>
      </c>
      <c r="AO54">
        <v>1369</v>
      </c>
      <c r="AP54">
        <v>17.2</v>
      </c>
      <c r="AQ54">
        <v>893</v>
      </c>
      <c r="AR54">
        <v>10.9</v>
      </c>
      <c r="AS54">
        <v>80.100000000000009</v>
      </c>
      <c r="AT54">
        <v>1</v>
      </c>
      <c r="AU54">
        <v>28916</v>
      </c>
      <c r="AV54">
        <v>144.6</v>
      </c>
      <c r="AW54">
        <v>1</v>
      </c>
      <c r="AX54">
        <v>28916</v>
      </c>
      <c r="AY54">
        <v>357.8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0</v>
      </c>
    </row>
    <row r="55" spans="1:60" hidden="1" x14ac:dyDescent="0.15">
      <c r="A55">
        <v>255363</v>
      </c>
      <c r="B55" t="s">
        <v>147</v>
      </c>
      <c r="C55">
        <v>100</v>
      </c>
      <c r="D55" t="s">
        <v>79</v>
      </c>
      <c r="E55" s="1">
        <v>40116.279768518521</v>
      </c>
      <c r="F55" s="1">
        <v>40116.393263888887</v>
      </c>
      <c r="G55">
        <v>9806</v>
      </c>
      <c r="H55">
        <v>37175.511414489665</v>
      </c>
      <c r="I55">
        <v>35.256425180000001</v>
      </c>
      <c r="J55">
        <v>139.67295530000001</v>
      </c>
      <c r="K55">
        <v>201</v>
      </c>
      <c r="L55" t="s">
        <v>88</v>
      </c>
      <c r="M55">
        <v>2010407</v>
      </c>
      <c r="N55" t="s">
        <v>149</v>
      </c>
      <c r="O55">
        <v>201040703</v>
      </c>
      <c r="P55" t="s">
        <v>150</v>
      </c>
      <c r="Q55">
        <v>35.426455730000001</v>
      </c>
      <c r="R55">
        <v>139.3199874</v>
      </c>
      <c r="S55">
        <v>212</v>
      </c>
      <c r="T55" t="s">
        <v>80</v>
      </c>
      <c r="U55">
        <v>2120802</v>
      </c>
      <c r="V55" t="s">
        <v>98</v>
      </c>
      <c r="W55">
        <v>212080201</v>
      </c>
      <c r="X55" t="s">
        <v>99</v>
      </c>
      <c r="Y55">
        <v>36</v>
      </c>
      <c r="Z55">
        <v>1</v>
      </c>
      <c r="AA55" t="s">
        <v>74</v>
      </c>
      <c r="AB55" t="s">
        <v>153</v>
      </c>
      <c r="AC55">
        <v>100</v>
      </c>
      <c r="AD55" t="s">
        <v>76</v>
      </c>
      <c r="AE55">
        <v>104.2</v>
      </c>
      <c r="AF55">
        <v>1</v>
      </c>
      <c r="AG55">
        <v>49608</v>
      </c>
      <c r="AH55">
        <v>104.2</v>
      </c>
      <c r="AI55">
        <v>1</v>
      </c>
      <c r="AJ55">
        <v>85</v>
      </c>
      <c r="AK55">
        <v>1140</v>
      </c>
      <c r="AL55" t="s">
        <v>154</v>
      </c>
      <c r="AM55" t="s">
        <v>83</v>
      </c>
      <c r="AN55">
        <v>3</v>
      </c>
      <c r="AO55">
        <v>1378</v>
      </c>
      <c r="AP55">
        <v>17.2</v>
      </c>
      <c r="AQ55">
        <v>2822</v>
      </c>
      <c r="AR55">
        <v>35.6</v>
      </c>
      <c r="AS55">
        <v>137.80000000000001</v>
      </c>
      <c r="AT55">
        <v>1</v>
      </c>
      <c r="AU55">
        <v>43300</v>
      </c>
      <c r="AV55">
        <v>216.5</v>
      </c>
      <c r="AW55">
        <v>1</v>
      </c>
      <c r="AX55">
        <v>43300</v>
      </c>
      <c r="AY55">
        <v>539.1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0</v>
      </c>
    </row>
    <row r="56" spans="1:60" hidden="1" x14ac:dyDescent="0.15">
      <c r="A56">
        <v>255364</v>
      </c>
      <c r="B56" t="s">
        <v>103</v>
      </c>
      <c r="C56">
        <v>100</v>
      </c>
      <c r="D56" t="s">
        <v>79</v>
      </c>
      <c r="E56" s="1">
        <v>40116.279907407406</v>
      </c>
      <c r="F56" s="1">
        <v>40116.324675925927</v>
      </c>
      <c r="G56">
        <v>3868</v>
      </c>
      <c r="H56">
        <v>15933.609360479972</v>
      </c>
      <c r="I56">
        <v>35.42003991</v>
      </c>
      <c r="J56">
        <v>139.537316</v>
      </c>
      <c r="K56">
        <v>110</v>
      </c>
      <c r="L56" t="s">
        <v>95</v>
      </c>
      <c r="M56">
        <v>1009030</v>
      </c>
      <c r="N56" t="s">
        <v>96</v>
      </c>
      <c r="O56">
        <v>100903002</v>
      </c>
      <c r="P56" t="s">
        <v>223</v>
      </c>
      <c r="Q56">
        <v>35.422577269999998</v>
      </c>
      <c r="R56">
        <v>139.3614757</v>
      </c>
      <c r="S56">
        <v>212</v>
      </c>
      <c r="T56" t="s">
        <v>80</v>
      </c>
      <c r="U56">
        <v>2120901</v>
      </c>
      <c r="V56" t="s">
        <v>104</v>
      </c>
      <c r="W56">
        <v>212090107</v>
      </c>
      <c r="X56" t="s">
        <v>105</v>
      </c>
      <c r="Y56">
        <v>0</v>
      </c>
      <c r="Z56">
        <v>1</v>
      </c>
      <c r="AA56" t="s">
        <v>74</v>
      </c>
      <c r="AB56" t="s">
        <v>101</v>
      </c>
      <c r="AC56">
        <v>100</v>
      </c>
      <c r="AD56" t="s">
        <v>76</v>
      </c>
      <c r="AE56">
        <v>53.6</v>
      </c>
      <c r="AF56">
        <v>1</v>
      </c>
      <c r="AG56">
        <v>21294</v>
      </c>
      <c r="AH56">
        <v>53.6</v>
      </c>
      <c r="AI56">
        <v>1</v>
      </c>
      <c r="AJ56">
        <v>49</v>
      </c>
      <c r="AK56">
        <v>420</v>
      </c>
      <c r="AL56" t="s">
        <v>102</v>
      </c>
      <c r="AM56" t="s">
        <v>83</v>
      </c>
      <c r="AN56">
        <v>2</v>
      </c>
      <c r="AO56">
        <v>3153</v>
      </c>
      <c r="AP56">
        <v>39.5</v>
      </c>
      <c r="AQ56">
        <v>2022</v>
      </c>
      <c r="AR56">
        <v>25.9</v>
      </c>
      <c r="AS56">
        <v>114.4</v>
      </c>
      <c r="AT56">
        <v>1</v>
      </c>
      <c r="AU56">
        <v>19200</v>
      </c>
      <c r="AV56">
        <v>96</v>
      </c>
      <c r="AW56">
        <v>1</v>
      </c>
      <c r="AX56">
        <v>19200</v>
      </c>
      <c r="AY56">
        <v>236.8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0</v>
      </c>
    </row>
    <row r="57" spans="1:60" x14ac:dyDescent="0.15">
      <c r="A57">
        <v>255366</v>
      </c>
      <c r="B57" t="s">
        <v>106</v>
      </c>
      <c r="C57">
        <v>100</v>
      </c>
      <c r="D57" t="s">
        <v>79</v>
      </c>
      <c r="E57" s="1">
        <v>40116.28465277778</v>
      </c>
      <c r="F57" s="1">
        <v>40116.294849537036</v>
      </c>
      <c r="G57">
        <v>881</v>
      </c>
      <c r="H57">
        <v>960.67438864346377</v>
      </c>
      <c r="I57">
        <v>35.456775469999997</v>
      </c>
      <c r="J57">
        <v>139.38217700000001</v>
      </c>
      <c r="K57">
        <v>215</v>
      </c>
      <c r="L57" t="s">
        <v>107</v>
      </c>
      <c r="M57">
        <v>1009248</v>
      </c>
      <c r="N57" t="s">
        <v>142</v>
      </c>
      <c r="O57">
        <v>215010509</v>
      </c>
      <c r="P57" t="s">
        <v>238</v>
      </c>
      <c r="Q57">
        <v>35.45308473</v>
      </c>
      <c r="R57">
        <v>139.39176860000001</v>
      </c>
      <c r="S57">
        <v>215</v>
      </c>
      <c r="T57" t="s">
        <v>107</v>
      </c>
      <c r="U57">
        <v>1009248</v>
      </c>
      <c r="V57" t="s">
        <v>142</v>
      </c>
      <c r="W57">
        <v>215010505</v>
      </c>
      <c r="X57" t="s">
        <v>239</v>
      </c>
      <c r="Y57">
        <v>33</v>
      </c>
      <c r="Z57">
        <v>1</v>
      </c>
      <c r="AA57" t="s">
        <v>74</v>
      </c>
      <c r="AB57" t="s">
        <v>113</v>
      </c>
      <c r="AC57">
        <v>410</v>
      </c>
      <c r="AD57" t="s">
        <v>162</v>
      </c>
      <c r="AE57">
        <v>7</v>
      </c>
      <c r="AF57">
        <v>1</v>
      </c>
      <c r="AG57">
        <v>2271</v>
      </c>
      <c r="AH57">
        <v>8.8000000000000007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1</v>
      </c>
      <c r="AU57">
        <v>1409</v>
      </c>
      <c r="AV57">
        <v>7</v>
      </c>
      <c r="AW57">
        <v>1</v>
      </c>
      <c r="AX57">
        <v>1409</v>
      </c>
      <c r="AY57">
        <v>17.100000000000001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0</v>
      </c>
    </row>
    <row r="58" spans="1:60" hidden="1" x14ac:dyDescent="0.15">
      <c r="A58">
        <v>255367</v>
      </c>
      <c r="B58" t="s">
        <v>106</v>
      </c>
      <c r="C58">
        <v>100</v>
      </c>
      <c r="D58" t="s">
        <v>79</v>
      </c>
      <c r="E58" s="1">
        <v>40116.297719907408</v>
      </c>
      <c r="F58" s="1">
        <v>40116.335057870368</v>
      </c>
      <c r="G58">
        <v>3226</v>
      </c>
      <c r="H58">
        <v>22243.345266358814</v>
      </c>
      <c r="I58">
        <v>35.453149119999999</v>
      </c>
      <c r="J58">
        <v>139.39158620000001</v>
      </c>
      <c r="K58">
        <v>215</v>
      </c>
      <c r="L58" t="s">
        <v>107</v>
      </c>
      <c r="M58">
        <v>1009248</v>
      </c>
      <c r="N58" t="s">
        <v>142</v>
      </c>
      <c r="O58">
        <v>215010505</v>
      </c>
      <c r="P58" t="s">
        <v>239</v>
      </c>
      <c r="Q58">
        <v>35.443085480000001</v>
      </c>
      <c r="R58">
        <v>139.6368689</v>
      </c>
      <c r="S58">
        <v>104</v>
      </c>
      <c r="T58" t="s">
        <v>110</v>
      </c>
      <c r="U58">
        <v>1003018</v>
      </c>
      <c r="V58" t="s">
        <v>111</v>
      </c>
      <c r="W58">
        <v>100301801</v>
      </c>
      <c r="X58" t="s">
        <v>112</v>
      </c>
      <c r="Y58">
        <v>33</v>
      </c>
      <c r="Z58">
        <v>1</v>
      </c>
      <c r="AA58" t="s">
        <v>74</v>
      </c>
      <c r="AB58" t="s">
        <v>113</v>
      </c>
      <c r="AC58">
        <v>200</v>
      </c>
      <c r="AD58" t="s">
        <v>114</v>
      </c>
      <c r="AE58">
        <v>53.4</v>
      </c>
      <c r="AF58">
        <v>1</v>
      </c>
      <c r="AG58">
        <v>30894</v>
      </c>
      <c r="AH58">
        <v>59.3</v>
      </c>
      <c r="AI58">
        <v>1</v>
      </c>
      <c r="AJ58">
        <v>44</v>
      </c>
      <c r="AK58">
        <v>430</v>
      </c>
      <c r="AL58" t="s">
        <v>115</v>
      </c>
      <c r="AM58" t="s">
        <v>116</v>
      </c>
      <c r="AN58">
        <v>1</v>
      </c>
      <c r="AO58">
        <v>274</v>
      </c>
      <c r="AP58">
        <v>3.3</v>
      </c>
      <c r="AQ58">
        <v>512</v>
      </c>
      <c r="AR58">
        <v>6.1</v>
      </c>
      <c r="AS58">
        <v>53.4</v>
      </c>
      <c r="AT58">
        <v>1</v>
      </c>
      <c r="AU58">
        <v>25714</v>
      </c>
      <c r="AV58">
        <v>128.6</v>
      </c>
      <c r="AW58">
        <v>1</v>
      </c>
      <c r="AX58">
        <v>25714</v>
      </c>
      <c r="AY58">
        <v>321.8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0</v>
      </c>
    </row>
    <row r="59" spans="1:60" hidden="1" x14ac:dyDescent="0.15">
      <c r="A59">
        <v>255368</v>
      </c>
      <c r="B59" t="s">
        <v>123</v>
      </c>
      <c r="C59">
        <v>100</v>
      </c>
      <c r="D59" t="s">
        <v>79</v>
      </c>
      <c r="E59" s="1">
        <v>40116.30259259259</v>
      </c>
      <c r="F59" s="1">
        <v>40116.346597222226</v>
      </c>
      <c r="G59">
        <v>3802</v>
      </c>
      <c r="H59">
        <v>21007.069264907885</v>
      </c>
      <c r="I59">
        <v>35.630909840000001</v>
      </c>
      <c r="J59">
        <v>139.67971990000001</v>
      </c>
      <c r="Q59">
        <v>35.445097079999996</v>
      </c>
      <c r="R59">
        <v>139.6375769</v>
      </c>
      <c r="S59">
        <v>104</v>
      </c>
      <c r="T59" t="s">
        <v>110</v>
      </c>
      <c r="U59">
        <v>1003002</v>
      </c>
      <c r="V59" t="s">
        <v>116</v>
      </c>
      <c r="W59">
        <v>100300214</v>
      </c>
      <c r="X59" t="s">
        <v>204</v>
      </c>
      <c r="Y59">
        <v>38</v>
      </c>
      <c r="Z59">
        <v>1</v>
      </c>
      <c r="AA59" t="s">
        <v>74</v>
      </c>
      <c r="AB59" t="s">
        <v>125</v>
      </c>
      <c r="AC59">
        <v>200</v>
      </c>
      <c r="AD59" t="s">
        <v>114</v>
      </c>
      <c r="AE59">
        <v>50.4</v>
      </c>
      <c r="AF59">
        <v>1</v>
      </c>
      <c r="AG59">
        <v>26595</v>
      </c>
      <c r="AH59">
        <v>50</v>
      </c>
      <c r="AI59">
        <v>1</v>
      </c>
      <c r="AJ59">
        <v>33</v>
      </c>
      <c r="AK59">
        <v>420</v>
      </c>
      <c r="AL59" t="s">
        <v>126</v>
      </c>
      <c r="AM59" t="s">
        <v>127</v>
      </c>
      <c r="AN59">
        <v>2</v>
      </c>
      <c r="AO59">
        <v>623</v>
      </c>
      <c r="AP59">
        <v>8</v>
      </c>
      <c r="AQ59">
        <v>793</v>
      </c>
      <c r="AR59">
        <v>9.4</v>
      </c>
      <c r="AS59">
        <v>50.4</v>
      </c>
      <c r="AT59">
        <v>1</v>
      </c>
      <c r="AU59">
        <v>23769</v>
      </c>
      <c r="AV59">
        <v>118.8</v>
      </c>
      <c r="AW59">
        <v>1</v>
      </c>
      <c r="AX59">
        <v>23769</v>
      </c>
      <c r="AY59">
        <v>293.89999999999998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0</v>
      </c>
    </row>
    <row r="60" spans="1:60" hidden="1" x14ac:dyDescent="0.15">
      <c r="A60">
        <v>255369</v>
      </c>
      <c r="B60" t="s">
        <v>128</v>
      </c>
      <c r="C60">
        <v>100</v>
      </c>
      <c r="D60" t="s">
        <v>79</v>
      </c>
      <c r="E60" s="1">
        <v>40116.306689814817</v>
      </c>
      <c r="F60" s="1">
        <v>40116.331967592596</v>
      </c>
      <c r="G60">
        <v>2184</v>
      </c>
      <c r="H60">
        <v>10894.608162120043</v>
      </c>
      <c r="I60">
        <v>35.459666919999997</v>
      </c>
      <c r="J60">
        <v>139.5169688</v>
      </c>
      <c r="K60">
        <v>112</v>
      </c>
      <c r="L60" t="s">
        <v>129</v>
      </c>
      <c r="M60">
        <v>1005103</v>
      </c>
      <c r="N60" t="s">
        <v>130</v>
      </c>
      <c r="O60">
        <v>100510301</v>
      </c>
      <c r="P60" t="s">
        <v>131</v>
      </c>
      <c r="Q60">
        <v>35.444625100000003</v>
      </c>
      <c r="R60">
        <v>139.63583890000001</v>
      </c>
      <c r="S60">
        <v>104</v>
      </c>
      <c r="T60" t="s">
        <v>110</v>
      </c>
      <c r="U60">
        <v>1003002</v>
      </c>
      <c r="V60" t="s">
        <v>116</v>
      </c>
      <c r="W60">
        <v>100300216</v>
      </c>
      <c r="X60" t="s">
        <v>144</v>
      </c>
      <c r="Y60">
        <v>45</v>
      </c>
      <c r="Z60">
        <v>1</v>
      </c>
      <c r="AA60" t="s">
        <v>74</v>
      </c>
      <c r="AB60" t="s">
        <v>133</v>
      </c>
      <c r="AC60">
        <v>200</v>
      </c>
      <c r="AD60" t="s">
        <v>114</v>
      </c>
      <c r="AE60">
        <v>40.4</v>
      </c>
      <c r="AF60">
        <v>1</v>
      </c>
      <c r="AG60">
        <v>15066</v>
      </c>
      <c r="AH60">
        <v>37.1</v>
      </c>
      <c r="AI60">
        <v>1</v>
      </c>
      <c r="AJ60">
        <v>25</v>
      </c>
      <c r="AK60">
        <v>350</v>
      </c>
      <c r="AL60" t="s">
        <v>134</v>
      </c>
      <c r="AM60" t="s">
        <v>198</v>
      </c>
      <c r="AN60">
        <v>1</v>
      </c>
      <c r="AO60">
        <v>446</v>
      </c>
      <c r="AP60">
        <v>5.5</v>
      </c>
      <c r="AQ60">
        <v>827</v>
      </c>
      <c r="AR60">
        <v>9.9</v>
      </c>
      <c r="AS60">
        <v>40.4</v>
      </c>
      <c r="AT60">
        <v>1</v>
      </c>
      <c r="AU60">
        <v>12911</v>
      </c>
      <c r="AV60">
        <v>64.599999999999994</v>
      </c>
      <c r="AW60">
        <v>1</v>
      </c>
      <c r="AX60">
        <v>12911</v>
      </c>
      <c r="AY60">
        <v>157.1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0</v>
      </c>
    </row>
    <row r="61" spans="1:60" hidden="1" x14ac:dyDescent="0.15">
      <c r="A61">
        <v>255370</v>
      </c>
      <c r="B61" t="s">
        <v>135</v>
      </c>
      <c r="C61">
        <v>100</v>
      </c>
      <c r="D61" t="s">
        <v>79</v>
      </c>
      <c r="E61" s="1">
        <v>40116.31145833333</v>
      </c>
      <c r="F61" s="1">
        <v>40116.336539351854</v>
      </c>
      <c r="G61">
        <v>2167</v>
      </c>
      <c r="H61">
        <v>10132.820119918344</v>
      </c>
      <c r="I61">
        <v>35.406317739999999</v>
      </c>
      <c r="J61">
        <v>139.53497709999999</v>
      </c>
      <c r="K61">
        <v>110</v>
      </c>
      <c r="L61" t="s">
        <v>95</v>
      </c>
      <c r="M61">
        <v>1009029</v>
      </c>
      <c r="N61" t="s">
        <v>136</v>
      </c>
      <c r="O61">
        <v>100902901</v>
      </c>
      <c r="P61" t="s">
        <v>137</v>
      </c>
      <c r="Q61">
        <v>35.444356839999998</v>
      </c>
      <c r="R61">
        <v>139.63661680000001</v>
      </c>
      <c r="S61">
        <v>104</v>
      </c>
      <c r="T61" t="s">
        <v>110</v>
      </c>
      <c r="U61">
        <v>1003002</v>
      </c>
      <c r="V61" t="s">
        <v>116</v>
      </c>
      <c r="W61">
        <v>100300215</v>
      </c>
      <c r="X61" t="s">
        <v>132</v>
      </c>
      <c r="Y61">
        <v>37</v>
      </c>
      <c r="Z61">
        <v>1</v>
      </c>
      <c r="AA61" t="s">
        <v>74</v>
      </c>
      <c r="AB61" t="s">
        <v>101</v>
      </c>
      <c r="AC61">
        <v>200</v>
      </c>
      <c r="AD61" t="s">
        <v>114</v>
      </c>
      <c r="AE61">
        <v>42.2</v>
      </c>
      <c r="AF61">
        <v>1</v>
      </c>
      <c r="AG61">
        <v>14457</v>
      </c>
      <c r="AH61">
        <v>26.6</v>
      </c>
      <c r="AI61">
        <v>1</v>
      </c>
      <c r="AJ61">
        <v>22</v>
      </c>
      <c r="AK61">
        <v>390</v>
      </c>
      <c r="AL61" t="s">
        <v>138</v>
      </c>
      <c r="AM61" t="s">
        <v>127</v>
      </c>
      <c r="AN61">
        <v>1</v>
      </c>
      <c r="AO61">
        <v>750</v>
      </c>
      <c r="AP61">
        <v>9.6</v>
      </c>
      <c r="AQ61">
        <v>891</v>
      </c>
      <c r="AR61">
        <v>10.6</v>
      </c>
      <c r="AS61">
        <v>42.2</v>
      </c>
      <c r="AT61">
        <v>1</v>
      </c>
      <c r="AU61">
        <v>11911</v>
      </c>
      <c r="AV61">
        <v>59.6</v>
      </c>
      <c r="AW61">
        <v>1</v>
      </c>
      <c r="AX61">
        <v>11911</v>
      </c>
      <c r="AY61">
        <v>147.30000000000001</v>
      </c>
      <c r="AZ61">
        <v>1</v>
      </c>
      <c r="BA61">
        <v>1.34</v>
      </c>
      <c r="BB61">
        <v>8</v>
      </c>
      <c r="BC61">
        <v>210</v>
      </c>
      <c r="BD61">
        <v>625</v>
      </c>
      <c r="BE61">
        <v>9.4</v>
      </c>
      <c r="BF61">
        <v>305</v>
      </c>
      <c r="BG61">
        <v>4.5999999999999996</v>
      </c>
      <c r="BH61">
        <v>22</v>
      </c>
    </row>
    <row r="62" spans="1:60" hidden="1" x14ac:dyDescent="0.15">
      <c r="A62">
        <v>255371</v>
      </c>
      <c r="B62" t="s">
        <v>139</v>
      </c>
      <c r="C62">
        <v>400</v>
      </c>
      <c r="D62" t="s">
        <v>140</v>
      </c>
      <c r="E62" s="1">
        <v>40116.321296296293</v>
      </c>
      <c r="F62" s="1">
        <v>40116.345081018517</v>
      </c>
      <c r="G62">
        <v>2055</v>
      </c>
      <c r="H62">
        <v>10456.287994039871</v>
      </c>
      <c r="I62">
        <v>35.366835680000001</v>
      </c>
      <c r="J62">
        <v>139.57063980000001</v>
      </c>
      <c r="K62">
        <v>115</v>
      </c>
      <c r="L62" t="s">
        <v>141</v>
      </c>
      <c r="M62">
        <v>1009248</v>
      </c>
      <c r="N62" t="s">
        <v>142</v>
      </c>
      <c r="O62">
        <v>100924801</v>
      </c>
      <c r="P62" t="s">
        <v>143</v>
      </c>
      <c r="Q62">
        <v>35.444367530000001</v>
      </c>
      <c r="R62">
        <v>139.6359569</v>
      </c>
      <c r="S62">
        <v>104</v>
      </c>
      <c r="T62" t="s">
        <v>110</v>
      </c>
      <c r="U62">
        <v>1003002</v>
      </c>
      <c r="V62" t="s">
        <v>116</v>
      </c>
      <c r="W62">
        <v>100300216</v>
      </c>
      <c r="X62" t="s">
        <v>144</v>
      </c>
      <c r="Y62">
        <v>39</v>
      </c>
      <c r="Z62">
        <v>2</v>
      </c>
      <c r="AA62" t="s">
        <v>100</v>
      </c>
      <c r="AB62" t="s">
        <v>145</v>
      </c>
      <c r="AC62">
        <v>200</v>
      </c>
      <c r="AD62" t="s">
        <v>114</v>
      </c>
      <c r="AE62">
        <v>48.3</v>
      </c>
      <c r="AF62">
        <v>1</v>
      </c>
      <c r="AG62">
        <v>13901</v>
      </c>
      <c r="AH62">
        <v>36.5</v>
      </c>
      <c r="AI62">
        <v>1</v>
      </c>
      <c r="AJ62">
        <v>21</v>
      </c>
      <c r="AK62">
        <v>210</v>
      </c>
      <c r="AL62" t="s">
        <v>146</v>
      </c>
      <c r="AM62" t="s">
        <v>198</v>
      </c>
      <c r="AN62">
        <v>0</v>
      </c>
      <c r="AO62">
        <v>1314</v>
      </c>
      <c r="AP62">
        <v>17</v>
      </c>
      <c r="AQ62">
        <v>858</v>
      </c>
      <c r="AR62">
        <v>10.3</v>
      </c>
      <c r="AS62">
        <v>48.3</v>
      </c>
      <c r="AT62">
        <v>1</v>
      </c>
      <c r="AU62">
        <v>11436</v>
      </c>
      <c r="AV62">
        <v>57.2</v>
      </c>
      <c r="AW62">
        <v>1</v>
      </c>
      <c r="AX62">
        <v>11436</v>
      </c>
      <c r="AY62">
        <v>142.19999999999999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0</v>
      </c>
    </row>
    <row r="63" spans="1:60" hidden="1" x14ac:dyDescent="0.15">
      <c r="A63">
        <v>255372</v>
      </c>
      <c r="B63" t="s">
        <v>193</v>
      </c>
      <c r="C63">
        <v>100</v>
      </c>
      <c r="D63" t="s">
        <v>79</v>
      </c>
      <c r="E63" s="1">
        <v>40116.323692129627</v>
      </c>
      <c r="F63" s="1">
        <v>40116.357777777775</v>
      </c>
      <c r="G63">
        <v>2945</v>
      </c>
      <c r="H63">
        <v>12391.099218080271</v>
      </c>
      <c r="I63">
        <v>35.435966839999999</v>
      </c>
      <c r="J63">
        <v>139.64805910000001</v>
      </c>
      <c r="K63">
        <v>104</v>
      </c>
      <c r="L63" t="s">
        <v>110</v>
      </c>
      <c r="M63">
        <v>1003017</v>
      </c>
      <c r="N63" t="s">
        <v>163</v>
      </c>
      <c r="O63">
        <v>100301703</v>
      </c>
      <c r="P63" t="s">
        <v>194</v>
      </c>
      <c r="Q63">
        <v>35.324526499999997</v>
      </c>
      <c r="R63">
        <v>139.65014579999999</v>
      </c>
      <c r="S63">
        <v>201</v>
      </c>
      <c r="T63" t="s">
        <v>88</v>
      </c>
      <c r="U63">
        <v>2010104</v>
      </c>
      <c r="V63" t="s">
        <v>89</v>
      </c>
      <c r="W63">
        <v>201010401</v>
      </c>
      <c r="X63" t="s">
        <v>90</v>
      </c>
      <c r="Y63">
        <v>47</v>
      </c>
      <c r="Z63">
        <v>1</v>
      </c>
      <c r="AA63" t="s">
        <v>74</v>
      </c>
      <c r="AB63" t="s">
        <v>161</v>
      </c>
      <c r="AC63">
        <v>100</v>
      </c>
      <c r="AD63" t="s">
        <v>76</v>
      </c>
      <c r="AE63">
        <v>41</v>
      </c>
      <c r="AF63">
        <v>1</v>
      </c>
      <c r="AG63">
        <v>20535</v>
      </c>
      <c r="AH63">
        <v>41</v>
      </c>
      <c r="AI63">
        <v>1</v>
      </c>
      <c r="AJ63">
        <v>41</v>
      </c>
      <c r="AK63">
        <v>460</v>
      </c>
      <c r="AL63" t="s">
        <v>195</v>
      </c>
      <c r="AM63" t="s">
        <v>93</v>
      </c>
      <c r="AN63">
        <v>1</v>
      </c>
      <c r="AO63">
        <v>965</v>
      </c>
      <c r="AP63">
        <v>11.6</v>
      </c>
      <c r="AQ63">
        <v>3741</v>
      </c>
      <c r="AR63">
        <v>45.6</v>
      </c>
      <c r="AS63">
        <v>98.2</v>
      </c>
      <c r="AT63">
        <v>1</v>
      </c>
      <c r="AU63">
        <v>18349</v>
      </c>
      <c r="AV63">
        <v>91.7</v>
      </c>
      <c r="AW63">
        <v>1</v>
      </c>
      <c r="AX63">
        <v>18349</v>
      </c>
      <c r="AY63">
        <v>228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0</v>
      </c>
    </row>
    <row r="64" spans="1:60" hidden="1" x14ac:dyDescent="0.15">
      <c r="A64">
        <v>255373</v>
      </c>
      <c r="B64" t="s">
        <v>240</v>
      </c>
      <c r="C64">
        <v>100</v>
      </c>
      <c r="D64" t="s">
        <v>79</v>
      </c>
      <c r="E64" s="1">
        <v>40116.325300925928</v>
      </c>
      <c r="F64" s="1">
        <v>40116.344918981478</v>
      </c>
      <c r="G64">
        <v>1695</v>
      </c>
      <c r="H64">
        <v>2755.6925140484477</v>
      </c>
      <c r="I64">
        <v>35.430087520000001</v>
      </c>
      <c r="J64">
        <v>139.6621782</v>
      </c>
      <c r="K64">
        <v>104</v>
      </c>
      <c r="L64" t="s">
        <v>110</v>
      </c>
      <c r="M64">
        <v>1003010</v>
      </c>
      <c r="N64" t="s">
        <v>159</v>
      </c>
      <c r="O64">
        <v>100301003</v>
      </c>
      <c r="P64" t="s">
        <v>160</v>
      </c>
      <c r="Q64">
        <v>35.444566039999998</v>
      </c>
      <c r="R64">
        <v>139.63748580000001</v>
      </c>
      <c r="S64">
        <v>104</v>
      </c>
      <c r="T64" t="s">
        <v>110</v>
      </c>
      <c r="U64">
        <v>1003002</v>
      </c>
      <c r="V64" t="s">
        <v>116</v>
      </c>
      <c r="W64">
        <v>100300214</v>
      </c>
      <c r="X64" t="s">
        <v>204</v>
      </c>
      <c r="Y64">
        <v>50</v>
      </c>
      <c r="Z64">
        <v>2</v>
      </c>
      <c r="AA64" t="s">
        <v>100</v>
      </c>
      <c r="AB64" t="s">
        <v>161</v>
      </c>
      <c r="AC64">
        <v>240</v>
      </c>
      <c r="AD64" t="s">
        <v>241</v>
      </c>
      <c r="AE64">
        <v>21.900000000000002</v>
      </c>
      <c r="AF64">
        <v>1</v>
      </c>
      <c r="AG64">
        <v>4110</v>
      </c>
      <c r="AH64">
        <v>11.3</v>
      </c>
      <c r="AI64">
        <v>1</v>
      </c>
      <c r="AJ64">
        <v>2</v>
      </c>
      <c r="AK64">
        <v>180</v>
      </c>
      <c r="AL64" t="s">
        <v>164</v>
      </c>
      <c r="AM64" t="s">
        <v>127</v>
      </c>
      <c r="AN64">
        <v>0</v>
      </c>
      <c r="AO64">
        <v>2076</v>
      </c>
      <c r="AP64">
        <v>26</v>
      </c>
      <c r="AQ64">
        <v>878</v>
      </c>
      <c r="AR64">
        <v>10.5</v>
      </c>
      <c r="AS64">
        <v>38.5</v>
      </c>
      <c r="AT64">
        <v>1</v>
      </c>
      <c r="AU64">
        <v>3215</v>
      </c>
      <c r="AV64">
        <v>16.100000000000001</v>
      </c>
      <c r="AW64">
        <v>1</v>
      </c>
      <c r="AX64">
        <v>3215</v>
      </c>
      <c r="AY64">
        <v>39.4</v>
      </c>
      <c r="AZ64">
        <v>1</v>
      </c>
      <c r="BA64">
        <v>2.87</v>
      </c>
      <c r="BB64">
        <v>14</v>
      </c>
      <c r="BC64">
        <v>210</v>
      </c>
      <c r="BD64">
        <v>270</v>
      </c>
      <c r="BE64">
        <v>4.0999999999999996</v>
      </c>
      <c r="BF64">
        <v>250</v>
      </c>
      <c r="BG64">
        <v>3.8</v>
      </c>
      <c r="BH64">
        <v>21.900000000000002</v>
      </c>
    </row>
    <row r="65" spans="1:60" hidden="1" x14ac:dyDescent="0.15">
      <c r="A65">
        <v>255375</v>
      </c>
      <c r="B65" t="s">
        <v>242</v>
      </c>
      <c r="C65">
        <v>100</v>
      </c>
      <c r="D65" t="s">
        <v>79</v>
      </c>
      <c r="E65" s="1">
        <v>40116.335972222223</v>
      </c>
      <c r="F65" s="1">
        <v>40116.372974537036</v>
      </c>
      <c r="G65">
        <v>3197</v>
      </c>
      <c r="H65">
        <v>15823.255229910807</v>
      </c>
      <c r="I65">
        <v>35.459366469999999</v>
      </c>
      <c r="J65">
        <v>139.61577600000001</v>
      </c>
      <c r="K65">
        <v>103</v>
      </c>
      <c r="L65" t="s">
        <v>71</v>
      </c>
      <c r="M65">
        <v>1002008</v>
      </c>
      <c r="N65" t="s">
        <v>187</v>
      </c>
      <c r="O65">
        <v>100200801</v>
      </c>
      <c r="P65" t="s">
        <v>188</v>
      </c>
      <c r="Q65">
        <v>35.59878767</v>
      </c>
      <c r="R65">
        <v>139.6509183</v>
      </c>
      <c r="Y65">
        <v>0</v>
      </c>
      <c r="Z65">
        <v>1</v>
      </c>
      <c r="AA65" t="s">
        <v>74</v>
      </c>
      <c r="AB65" t="s">
        <v>75</v>
      </c>
      <c r="AC65">
        <v>200</v>
      </c>
      <c r="AD65" t="s">
        <v>114</v>
      </c>
      <c r="AE65">
        <v>60.3</v>
      </c>
      <c r="AF65">
        <v>1</v>
      </c>
      <c r="AG65">
        <v>22091</v>
      </c>
      <c r="AH65">
        <v>39.700000000000003</v>
      </c>
      <c r="AI65">
        <v>1</v>
      </c>
      <c r="AJ65">
        <v>41</v>
      </c>
      <c r="AK65">
        <v>380</v>
      </c>
      <c r="AL65" t="s">
        <v>191</v>
      </c>
      <c r="AM65" t="s">
        <v>243</v>
      </c>
      <c r="AN65">
        <v>2</v>
      </c>
      <c r="AO65">
        <v>92</v>
      </c>
      <c r="AP65">
        <v>1.1000000000000001</v>
      </c>
      <c r="AQ65">
        <v>1514</v>
      </c>
      <c r="AR65">
        <v>18.2</v>
      </c>
      <c r="AS65">
        <v>60.3</v>
      </c>
      <c r="AT65">
        <v>1</v>
      </c>
      <c r="AU65">
        <v>18629</v>
      </c>
      <c r="AV65">
        <v>93.1</v>
      </c>
      <c r="AW65">
        <v>1</v>
      </c>
      <c r="AX65">
        <v>18629</v>
      </c>
      <c r="AY65">
        <v>231</v>
      </c>
      <c r="AZ65">
        <v>1</v>
      </c>
      <c r="BA65">
        <v>9.4600000000000009</v>
      </c>
      <c r="BB65">
        <v>43</v>
      </c>
      <c r="BC65">
        <v>210</v>
      </c>
      <c r="BD65">
        <v>343</v>
      </c>
      <c r="BE65">
        <v>5.0999999999999996</v>
      </c>
      <c r="BF65">
        <v>43</v>
      </c>
      <c r="BG65">
        <v>0.6</v>
      </c>
      <c r="BH65">
        <v>48.7</v>
      </c>
    </row>
    <row r="66" spans="1:60" x14ac:dyDescent="0.15">
      <c r="A66">
        <v>255376</v>
      </c>
      <c r="B66" t="s">
        <v>156</v>
      </c>
      <c r="C66">
        <v>100</v>
      </c>
      <c r="D66" t="s">
        <v>79</v>
      </c>
      <c r="E66" s="1">
        <v>40116.336319444446</v>
      </c>
      <c r="F66" s="1">
        <v>40116.342916666668</v>
      </c>
      <c r="G66">
        <v>570</v>
      </c>
      <c r="H66">
        <v>1020.3466830777031</v>
      </c>
      <c r="I66">
        <v>35.425747700000002</v>
      </c>
      <c r="J66">
        <v>139.65185700000001</v>
      </c>
      <c r="K66">
        <v>104</v>
      </c>
      <c r="L66" t="s">
        <v>110</v>
      </c>
      <c r="M66">
        <v>1003012</v>
      </c>
      <c r="N66" t="s">
        <v>157</v>
      </c>
      <c r="O66">
        <v>100301201</v>
      </c>
      <c r="P66" t="s">
        <v>158</v>
      </c>
      <c r="Q66">
        <v>35.430168000000002</v>
      </c>
      <c r="R66">
        <v>139.66172760000001</v>
      </c>
      <c r="S66">
        <v>104</v>
      </c>
      <c r="T66" t="s">
        <v>110</v>
      </c>
      <c r="U66">
        <v>1003010</v>
      </c>
      <c r="V66" t="s">
        <v>159</v>
      </c>
      <c r="W66">
        <v>100301003</v>
      </c>
      <c r="X66" t="s">
        <v>160</v>
      </c>
      <c r="Y66">
        <v>0</v>
      </c>
      <c r="Z66">
        <v>2</v>
      </c>
      <c r="AA66" t="s">
        <v>100</v>
      </c>
      <c r="AB66" t="s">
        <v>161</v>
      </c>
      <c r="AC66">
        <v>410</v>
      </c>
      <c r="AD66" t="s">
        <v>162</v>
      </c>
      <c r="AE66">
        <v>7.4</v>
      </c>
      <c r="AF66">
        <v>1</v>
      </c>
      <c r="AG66">
        <v>1475</v>
      </c>
      <c r="AH66">
        <v>7.9</v>
      </c>
      <c r="AI66">
        <v>1</v>
      </c>
      <c r="AJ66">
        <v>19</v>
      </c>
      <c r="AK66">
        <v>210</v>
      </c>
      <c r="AL66" t="s">
        <v>163</v>
      </c>
      <c r="AM66" t="s">
        <v>164</v>
      </c>
      <c r="AN66">
        <v>0</v>
      </c>
      <c r="AO66">
        <v>738</v>
      </c>
      <c r="AP66">
        <v>8.6</v>
      </c>
      <c r="AQ66">
        <v>2043</v>
      </c>
      <c r="AR66">
        <v>24.8</v>
      </c>
      <c r="AS66">
        <v>52.400000000000006</v>
      </c>
      <c r="AT66">
        <v>1</v>
      </c>
      <c r="AU66">
        <v>1480</v>
      </c>
      <c r="AV66">
        <v>7.4</v>
      </c>
      <c r="AW66">
        <v>1</v>
      </c>
      <c r="AX66">
        <v>1480</v>
      </c>
      <c r="AY66">
        <v>17.8</v>
      </c>
      <c r="AZ66">
        <v>1</v>
      </c>
      <c r="BA66">
        <v>0.73</v>
      </c>
      <c r="BB66">
        <v>4</v>
      </c>
      <c r="BC66">
        <v>210</v>
      </c>
      <c r="BD66">
        <v>401</v>
      </c>
      <c r="BE66">
        <v>6</v>
      </c>
      <c r="BF66">
        <v>242</v>
      </c>
      <c r="BG66">
        <v>3.6</v>
      </c>
      <c r="BH66">
        <v>13.6</v>
      </c>
    </row>
    <row r="67" spans="1:60" hidden="1" x14ac:dyDescent="0.15">
      <c r="A67">
        <v>255377</v>
      </c>
      <c r="B67" t="s">
        <v>244</v>
      </c>
      <c r="C67">
        <v>100</v>
      </c>
      <c r="D67" t="s">
        <v>79</v>
      </c>
      <c r="E67" s="1">
        <v>40116.33997685185</v>
      </c>
      <c r="F67" s="1">
        <v>40116.370694444442</v>
      </c>
      <c r="G67">
        <v>2654</v>
      </c>
      <c r="H67">
        <v>2943.6181121289783</v>
      </c>
      <c r="I67">
        <v>35.488586499999997</v>
      </c>
      <c r="J67">
        <v>139.6358175</v>
      </c>
      <c r="K67">
        <v>102</v>
      </c>
      <c r="L67" t="s">
        <v>118</v>
      </c>
      <c r="M67">
        <v>1001014</v>
      </c>
      <c r="N67" t="s">
        <v>119</v>
      </c>
      <c r="O67">
        <v>100101403</v>
      </c>
      <c r="P67" t="s">
        <v>120</v>
      </c>
      <c r="Q67">
        <v>35.513096490000002</v>
      </c>
      <c r="R67">
        <v>139.64811800000001</v>
      </c>
      <c r="S67">
        <v>101</v>
      </c>
      <c r="T67" t="s">
        <v>245</v>
      </c>
      <c r="U67">
        <v>1000128</v>
      </c>
      <c r="V67" t="s">
        <v>246</v>
      </c>
      <c r="W67">
        <v>100012802</v>
      </c>
      <c r="X67" t="s">
        <v>247</v>
      </c>
      <c r="Y67">
        <v>0</v>
      </c>
      <c r="Z67">
        <v>2</v>
      </c>
      <c r="AA67" t="s">
        <v>100</v>
      </c>
      <c r="AB67" t="s">
        <v>121</v>
      </c>
      <c r="AC67">
        <v>410</v>
      </c>
      <c r="AD67" t="s">
        <v>162</v>
      </c>
      <c r="AE67">
        <v>18</v>
      </c>
      <c r="AF67">
        <v>1</v>
      </c>
      <c r="AG67">
        <v>3986</v>
      </c>
      <c r="AH67">
        <v>15.2</v>
      </c>
      <c r="AI67">
        <v>0</v>
      </c>
      <c r="AJ67">
        <v>9</v>
      </c>
      <c r="AK67">
        <v>150</v>
      </c>
      <c r="AL67" t="s">
        <v>122</v>
      </c>
      <c r="AM67" t="s">
        <v>248</v>
      </c>
      <c r="AN67">
        <v>0</v>
      </c>
      <c r="AO67">
        <v>1152</v>
      </c>
      <c r="AP67">
        <v>14</v>
      </c>
      <c r="AQ67">
        <v>2529</v>
      </c>
      <c r="AR67">
        <v>32</v>
      </c>
      <c r="AS67">
        <v>55</v>
      </c>
      <c r="AT67">
        <v>1</v>
      </c>
      <c r="AU67">
        <v>3609</v>
      </c>
      <c r="AV67">
        <v>18</v>
      </c>
      <c r="AW67">
        <v>1</v>
      </c>
      <c r="AX67">
        <v>3609</v>
      </c>
      <c r="AY67">
        <v>44.8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0</v>
      </c>
    </row>
    <row r="68" spans="1:60" x14ac:dyDescent="0.15">
      <c r="A68">
        <v>255378</v>
      </c>
      <c r="B68" t="s">
        <v>172</v>
      </c>
      <c r="C68">
        <v>100</v>
      </c>
      <c r="D68" t="s">
        <v>79</v>
      </c>
      <c r="E68" s="1">
        <v>40116.373900462961</v>
      </c>
      <c r="F68" s="1">
        <v>40116.3828125</v>
      </c>
      <c r="G68">
        <v>770</v>
      </c>
      <c r="H68">
        <v>690.0888210078075</v>
      </c>
      <c r="I68">
        <v>35.423794979999997</v>
      </c>
      <c r="J68">
        <v>139.55310879999999</v>
      </c>
      <c r="K68">
        <v>110</v>
      </c>
      <c r="L68" t="s">
        <v>95</v>
      </c>
      <c r="M68">
        <v>1009034</v>
      </c>
      <c r="N68" t="s">
        <v>173</v>
      </c>
      <c r="O68">
        <v>100903403</v>
      </c>
      <c r="P68" t="s">
        <v>174</v>
      </c>
      <c r="Q68">
        <v>35.429207769999998</v>
      </c>
      <c r="R68">
        <v>139.5568371</v>
      </c>
      <c r="S68">
        <v>110</v>
      </c>
      <c r="T68" t="s">
        <v>95</v>
      </c>
      <c r="U68">
        <v>1009032</v>
      </c>
      <c r="V68" t="s">
        <v>175</v>
      </c>
      <c r="W68">
        <v>100903201</v>
      </c>
      <c r="X68" t="s">
        <v>176</v>
      </c>
      <c r="Y68">
        <v>28</v>
      </c>
      <c r="Z68">
        <v>1</v>
      </c>
      <c r="AA68" t="s">
        <v>74</v>
      </c>
      <c r="AB68" t="s">
        <v>101</v>
      </c>
      <c r="AC68">
        <v>420</v>
      </c>
      <c r="AD68" t="s">
        <v>177</v>
      </c>
      <c r="AE68">
        <v>15.8</v>
      </c>
      <c r="AF68">
        <v>1</v>
      </c>
      <c r="AG68">
        <v>2570</v>
      </c>
      <c r="AH68">
        <v>9.5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1</v>
      </c>
      <c r="AU68">
        <v>1193</v>
      </c>
      <c r="AV68">
        <v>6</v>
      </c>
      <c r="AW68">
        <v>1</v>
      </c>
      <c r="AX68">
        <v>1193</v>
      </c>
      <c r="AY68">
        <v>15.8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</row>
    <row r="69" spans="1:60" hidden="1" x14ac:dyDescent="0.15">
      <c r="A69">
        <v>255379</v>
      </c>
      <c r="B69" t="s">
        <v>172</v>
      </c>
      <c r="C69">
        <v>100</v>
      </c>
      <c r="D69" t="s">
        <v>79</v>
      </c>
      <c r="E69" s="1">
        <v>40116.3828587963</v>
      </c>
      <c r="F69" s="1">
        <v>40116.388761574075</v>
      </c>
      <c r="G69">
        <v>510</v>
      </c>
      <c r="H69">
        <v>4336.8536731874128</v>
      </c>
      <c r="I69">
        <v>35.429218470000002</v>
      </c>
      <c r="J69">
        <v>139.55668689999999</v>
      </c>
      <c r="K69">
        <v>110</v>
      </c>
      <c r="L69" t="s">
        <v>95</v>
      </c>
      <c r="M69">
        <v>1009032</v>
      </c>
      <c r="N69" t="s">
        <v>175</v>
      </c>
      <c r="O69">
        <v>100903201</v>
      </c>
      <c r="P69" t="s">
        <v>176</v>
      </c>
      <c r="Q69">
        <v>35.446486470000004</v>
      </c>
      <c r="R69">
        <v>139.5996183</v>
      </c>
      <c r="S69">
        <v>106</v>
      </c>
      <c r="T69" t="s">
        <v>249</v>
      </c>
      <c r="U69">
        <v>1005001</v>
      </c>
      <c r="V69" t="s">
        <v>250</v>
      </c>
      <c r="W69">
        <v>100500101</v>
      </c>
      <c r="X69" t="s">
        <v>251</v>
      </c>
      <c r="Y69">
        <v>28</v>
      </c>
      <c r="Z69">
        <v>1</v>
      </c>
      <c r="AA69" t="s">
        <v>74</v>
      </c>
      <c r="AB69" t="s">
        <v>101</v>
      </c>
      <c r="AC69">
        <v>200</v>
      </c>
      <c r="AD69" t="s">
        <v>114</v>
      </c>
      <c r="AE69">
        <v>12.1</v>
      </c>
      <c r="AF69">
        <v>1</v>
      </c>
      <c r="AG69">
        <v>7018</v>
      </c>
      <c r="AH69">
        <v>11.4</v>
      </c>
      <c r="AI69">
        <v>1</v>
      </c>
      <c r="AJ69">
        <v>4</v>
      </c>
      <c r="AK69">
        <v>150</v>
      </c>
      <c r="AL69" t="s">
        <v>175</v>
      </c>
      <c r="AM69" t="s">
        <v>252</v>
      </c>
      <c r="AN69">
        <v>0</v>
      </c>
      <c r="AO69">
        <v>401</v>
      </c>
      <c r="AP69">
        <v>5.2</v>
      </c>
      <c r="AQ69">
        <v>229</v>
      </c>
      <c r="AR69">
        <v>2.9</v>
      </c>
      <c r="AS69">
        <v>12.1</v>
      </c>
      <c r="AT69">
        <v>1</v>
      </c>
      <c r="AU69">
        <v>5449</v>
      </c>
      <c r="AV69">
        <v>27.2</v>
      </c>
      <c r="AW69">
        <v>1</v>
      </c>
      <c r="AX69">
        <v>5449</v>
      </c>
      <c r="AY69">
        <v>67.2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</row>
    <row r="70" spans="1:60" hidden="1" x14ac:dyDescent="0.15">
      <c r="A70">
        <v>255380</v>
      </c>
      <c r="B70" t="s">
        <v>178</v>
      </c>
      <c r="C70">
        <v>100</v>
      </c>
      <c r="D70" t="s">
        <v>79</v>
      </c>
      <c r="E70" s="1">
        <v>40116.385555555556</v>
      </c>
      <c r="F70" s="1">
        <v>40116.399594907409</v>
      </c>
      <c r="G70">
        <v>1213</v>
      </c>
      <c r="H70">
        <v>4256.3450968654361</v>
      </c>
      <c r="I70">
        <v>35.435677249999998</v>
      </c>
      <c r="J70">
        <v>139.3605799</v>
      </c>
      <c r="K70">
        <v>212</v>
      </c>
      <c r="L70" t="s">
        <v>80</v>
      </c>
      <c r="M70">
        <v>2120102</v>
      </c>
      <c r="N70" t="s">
        <v>179</v>
      </c>
      <c r="O70">
        <v>212010203</v>
      </c>
      <c r="P70" t="s">
        <v>253</v>
      </c>
      <c r="Q70">
        <v>35.444158340000001</v>
      </c>
      <c r="R70">
        <v>139.31475699999999</v>
      </c>
      <c r="S70">
        <v>212</v>
      </c>
      <c r="T70" t="s">
        <v>80</v>
      </c>
      <c r="U70">
        <v>2120601</v>
      </c>
      <c r="V70" t="s">
        <v>81</v>
      </c>
      <c r="W70">
        <v>212060102</v>
      </c>
      <c r="X70" t="s">
        <v>82</v>
      </c>
      <c r="Y70">
        <v>31</v>
      </c>
      <c r="Z70">
        <v>1</v>
      </c>
      <c r="AA70" t="s">
        <v>74</v>
      </c>
      <c r="AB70" t="s">
        <v>181</v>
      </c>
      <c r="AC70">
        <v>100</v>
      </c>
      <c r="AD70" t="s">
        <v>76</v>
      </c>
      <c r="AE70">
        <v>18.8</v>
      </c>
      <c r="AF70">
        <v>1</v>
      </c>
      <c r="AG70">
        <v>6333</v>
      </c>
      <c r="AH70">
        <v>18.8</v>
      </c>
      <c r="AI70">
        <v>1</v>
      </c>
      <c r="AJ70">
        <v>3</v>
      </c>
      <c r="AK70">
        <v>150</v>
      </c>
      <c r="AL70" t="s">
        <v>182</v>
      </c>
      <c r="AM70" t="s">
        <v>83</v>
      </c>
      <c r="AN70">
        <v>0</v>
      </c>
      <c r="AO70">
        <v>524</v>
      </c>
      <c r="AP70">
        <v>6.5</v>
      </c>
      <c r="AQ70">
        <v>4883</v>
      </c>
      <c r="AR70">
        <v>62.8</v>
      </c>
      <c r="AS70">
        <v>72.3</v>
      </c>
      <c r="AT70">
        <v>1</v>
      </c>
      <c r="AU70">
        <v>5874</v>
      </c>
      <c r="AV70">
        <v>29.4</v>
      </c>
      <c r="AW70">
        <v>1</v>
      </c>
      <c r="AX70">
        <v>5874</v>
      </c>
      <c r="AY70">
        <v>76.099999999999994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0</v>
      </c>
    </row>
    <row r="71" spans="1:60" x14ac:dyDescent="0.15">
      <c r="A71">
        <v>255381</v>
      </c>
      <c r="B71" t="s">
        <v>172</v>
      </c>
      <c r="C71">
        <v>100</v>
      </c>
      <c r="D71" t="s">
        <v>79</v>
      </c>
      <c r="E71" s="1">
        <v>40116.388796296298</v>
      </c>
      <c r="F71" s="1">
        <v>40116.396215277775</v>
      </c>
      <c r="G71">
        <v>641</v>
      </c>
      <c r="H71">
        <v>415.27103683697868</v>
      </c>
      <c r="I71">
        <v>35.465889580000002</v>
      </c>
      <c r="J71">
        <v>139.62177879999999</v>
      </c>
      <c r="K71">
        <v>103</v>
      </c>
      <c r="L71" t="s">
        <v>71</v>
      </c>
      <c r="M71">
        <v>1002006</v>
      </c>
      <c r="N71" t="s">
        <v>151</v>
      </c>
      <c r="O71">
        <v>100200601</v>
      </c>
      <c r="P71" t="s">
        <v>152</v>
      </c>
      <c r="Q71">
        <v>35.463625790000002</v>
      </c>
      <c r="R71">
        <v>139.6254266</v>
      </c>
      <c r="S71">
        <v>103</v>
      </c>
      <c r="T71" t="s">
        <v>71</v>
      </c>
      <c r="U71">
        <v>1002001</v>
      </c>
      <c r="V71" t="s">
        <v>213</v>
      </c>
      <c r="W71">
        <v>100200103</v>
      </c>
      <c r="X71" t="s">
        <v>254</v>
      </c>
      <c r="Y71">
        <v>28</v>
      </c>
      <c r="Z71">
        <v>1</v>
      </c>
      <c r="AA71" t="s">
        <v>74</v>
      </c>
      <c r="AB71" t="s">
        <v>101</v>
      </c>
      <c r="AC71">
        <v>420</v>
      </c>
      <c r="AD71" t="s">
        <v>177</v>
      </c>
      <c r="AE71">
        <v>7.6</v>
      </c>
      <c r="AF71">
        <v>1</v>
      </c>
      <c r="AG71">
        <v>1913</v>
      </c>
      <c r="AH71">
        <v>8.1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147</v>
      </c>
      <c r="AP71">
        <v>1.9</v>
      </c>
      <c r="AQ71">
        <v>708</v>
      </c>
      <c r="AR71">
        <v>8.5</v>
      </c>
      <c r="AS71">
        <v>0</v>
      </c>
      <c r="AT71">
        <v>1</v>
      </c>
      <c r="AU71">
        <v>623</v>
      </c>
      <c r="AV71">
        <v>3.1</v>
      </c>
      <c r="AW71">
        <v>1</v>
      </c>
      <c r="AX71">
        <v>623</v>
      </c>
      <c r="AY71">
        <v>7.6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</row>
    <row r="72" spans="1:60" x14ac:dyDescent="0.15">
      <c r="A72">
        <v>255382</v>
      </c>
      <c r="B72" t="s">
        <v>156</v>
      </c>
      <c r="C72">
        <v>999</v>
      </c>
      <c r="D72" t="s">
        <v>70</v>
      </c>
      <c r="E72" s="1">
        <v>40116.412141203706</v>
      </c>
      <c r="F72" s="1">
        <v>40116.418425925927</v>
      </c>
      <c r="G72">
        <v>543</v>
      </c>
      <c r="H72">
        <v>936.2303869879139</v>
      </c>
      <c r="I72">
        <v>35.429669050000001</v>
      </c>
      <c r="J72">
        <v>139.6618187</v>
      </c>
      <c r="K72">
        <v>104</v>
      </c>
      <c r="L72" t="s">
        <v>110</v>
      </c>
      <c r="M72">
        <v>1003010</v>
      </c>
      <c r="N72" t="s">
        <v>159</v>
      </c>
      <c r="O72">
        <v>100301003</v>
      </c>
      <c r="P72" t="s">
        <v>160</v>
      </c>
      <c r="Q72">
        <v>35.423478539999998</v>
      </c>
      <c r="R72">
        <v>139.66882469999999</v>
      </c>
      <c r="S72">
        <v>104</v>
      </c>
      <c r="T72" t="s">
        <v>110</v>
      </c>
      <c r="U72">
        <v>1003010</v>
      </c>
      <c r="V72" t="s">
        <v>159</v>
      </c>
      <c r="W72">
        <v>100301008</v>
      </c>
      <c r="X72" t="s">
        <v>255</v>
      </c>
      <c r="Y72">
        <v>0</v>
      </c>
      <c r="Z72">
        <v>2</v>
      </c>
      <c r="AA72" t="s">
        <v>100</v>
      </c>
      <c r="AB72" t="s">
        <v>161</v>
      </c>
      <c r="AC72">
        <v>410</v>
      </c>
      <c r="AD72" t="s">
        <v>162</v>
      </c>
      <c r="AE72">
        <v>5.6</v>
      </c>
      <c r="AF72">
        <v>1</v>
      </c>
      <c r="AG72">
        <v>1313</v>
      </c>
      <c r="AH72">
        <v>6.3</v>
      </c>
      <c r="AI72">
        <v>1</v>
      </c>
      <c r="AJ72">
        <v>24</v>
      </c>
      <c r="AK72">
        <v>340</v>
      </c>
      <c r="AL72" t="s">
        <v>164</v>
      </c>
      <c r="AM72" t="s">
        <v>163</v>
      </c>
      <c r="AN72">
        <v>1</v>
      </c>
      <c r="AO72">
        <v>2151</v>
      </c>
      <c r="AP72">
        <v>27</v>
      </c>
      <c r="AQ72">
        <v>2777</v>
      </c>
      <c r="AR72">
        <v>33.700000000000003</v>
      </c>
      <c r="AS72">
        <v>84.7</v>
      </c>
      <c r="AT72">
        <v>1</v>
      </c>
      <c r="AU72">
        <v>1112</v>
      </c>
      <c r="AV72">
        <v>5.6</v>
      </c>
      <c r="AW72">
        <v>1</v>
      </c>
      <c r="AX72">
        <v>1112</v>
      </c>
      <c r="AY72">
        <v>13.7</v>
      </c>
      <c r="AZ72">
        <v>1</v>
      </c>
      <c r="BA72">
        <v>0.67</v>
      </c>
      <c r="BB72">
        <v>4</v>
      </c>
      <c r="BC72">
        <v>210</v>
      </c>
      <c r="BD72">
        <v>218</v>
      </c>
      <c r="BE72">
        <v>3.3</v>
      </c>
      <c r="BF72">
        <v>369</v>
      </c>
      <c r="BG72">
        <v>5.5</v>
      </c>
      <c r="BH72">
        <v>12.8</v>
      </c>
    </row>
    <row r="73" spans="1:60" hidden="1" x14ac:dyDescent="0.15">
      <c r="A73">
        <v>255386</v>
      </c>
      <c r="B73" t="s">
        <v>186</v>
      </c>
      <c r="C73">
        <v>100</v>
      </c>
      <c r="D73" t="s">
        <v>79</v>
      </c>
      <c r="E73" s="1">
        <v>40116.442800925928</v>
      </c>
      <c r="F73" s="1">
        <v>40116.458506944444</v>
      </c>
      <c r="G73">
        <v>1357</v>
      </c>
      <c r="H73">
        <v>1738.807600153516</v>
      </c>
      <c r="I73">
        <v>35.459758110000003</v>
      </c>
      <c r="J73">
        <v>139.614687</v>
      </c>
      <c r="K73">
        <v>103</v>
      </c>
      <c r="L73" t="s">
        <v>71</v>
      </c>
      <c r="M73">
        <v>1002008</v>
      </c>
      <c r="N73" t="s">
        <v>187</v>
      </c>
      <c r="O73">
        <v>100200801</v>
      </c>
      <c r="P73" t="s">
        <v>188</v>
      </c>
      <c r="Q73">
        <v>35.456694970000001</v>
      </c>
      <c r="R73">
        <v>139.63351610000001</v>
      </c>
      <c r="S73">
        <v>103</v>
      </c>
      <c r="T73" t="s">
        <v>71</v>
      </c>
      <c r="U73">
        <v>1002002</v>
      </c>
      <c r="V73" t="s">
        <v>189</v>
      </c>
      <c r="W73">
        <v>100200205</v>
      </c>
      <c r="X73" t="s">
        <v>256</v>
      </c>
      <c r="Y73">
        <v>0</v>
      </c>
      <c r="Z73">
        <v>2</v>
      </c>
      <c r="AA73" t="s">
        <v>100</v>
      </c>
      <c r="AB73" t="s">
        <v>75</v>
      </c>
      <c r="AC73">
        <v>410</v>
      </c>
      <c r="AD73" t="s">
        <v>162</v>
      </c>
      <c r="AE73">
        <v>11.7</v>
      </c>
      <c r="AF73">
        <v>1</v>
      </c>
      <c r="AG73">
        <v>2687</v>
      </c>
      <c r="AH73">
        <v>12.7</v>
      </c>
      <c r="AI73">
        <v>1</v>
      </c>
      <c r="AJ73">
        <v>20</v>
      </c>
      <c r="AK73">
        <v>300</v>
      </c>
      <c r="AL73" t="s">
        <v>191</v>
      </c>
      <c r="AM73" t="s">
        <v>189</v>
      </c>
      <c r="AN73">
        <v>1</v>
      </c>
      <c r="AO73">
        <v>283</v>
      </c>
      <c r="AP73">
        <v>3.4</v>
      </c>
      <c r="AQ73">
        <v>178</v>
      </c>
      <c r="AR73">
        <v>2.2000000000000002</v>
      </c>
      <c r="AS73">
        <v>25.599999999999998</v>
      </c>
      <c r="AT73">
        <v>1</v>
      </c>
      <c r="AU73">
        <v>2345</v>
      </c>
      <c r="AV73">
        <v>11.7</v>
      </c>
      <c r="AW73">
        <v>1</v>
      </c>
      <c r="AX73">
        <v>2345</v>
      </c>
      <c r="AY73">
        <v>28.3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0</v>
      </c>
    </row>
    <row r="74" spans="1:60" x14ac:dyDescent="0.15">
      <c r="A74">
        <v>255390</v>
      </c>
      <c r="B74" t="s">
        <v>135</v>
      </c>
      <c r="C74">
        <v>600</v>
      </c>
      <c r="D74" t="s">
        <v>212</v>
      </c>
      <c r="E74" s="1">
        <v>40116.501145833332</v>
      </c>
      <c r="F74" s="1">
        <v>40116.515081018515</v>
      </c>
      <c r="G74">
        <v>1204</v>
      </c>
      <c r="H74">
        <v>528.26272242745836</v>
      </c>
      <c r="I74">
        <v>35.44452854</v>
      </c>
      <c r="J74">
        <v>139.6373088</v>
      </c>
      <c r="K74">
        <v>104</v>
      </c>
      <c r="L74" t="s">
        <v>110</v>
      </c>
      <c r="M74">
        <v>1003002</v>
      </c>
      <c r="N74" t="s">
        <v>116</v>
      </c>
      <c r="O74">
        <v>100300214</v>
      </c>
      <c r="P74" t="s">
        <v>204</v>
      </c>
      <c r="Q74">
        <v>35.44630944</v>
      </c>
      <c r="R74">
        <v>139.6427161</v>
      </c>
      <c r="S74">
        <v>104</v>
      </c>
      <c r="T74" t="s">
        <v>110</v>
      </c>
      <c r="U74">
        <v>1003002</v>
      </c>
      <c r="V74" t="s">
        <v>116</v>
      </c>
      <c r="W74">
        <v>100300201</v>
      </c>
      <c r="X74" t="s">
        <v>209</v>
      </c>
      <c r="Y74">
        <v>37</v>
      </c>
      <c r="Z74">
        <v>1</v>
      </c>
      <c r="AA74" t="s">
        <v>74</v>
      </c>
      <c r="AB74" t="s">
        <v>101</v>
      </c>
      <c r="AC74">
        <v>420</v>
      </c>
      <c r="AD74" t="s">
        <v>177</v>
      </c>
      <c r="AE74">
        <v>8.1999999999999993</v>
      </c>
      <c r="AF74">
        <v>1</v>
      </c>
      <c r="AG74">
        <v>1067</v>
      </c>
      <c r="AH74">
        <v>4.2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1</v>
      </c>
      <c r="AU74">
        <v>681</v>
      </c>
      <c r="AV74">
        <v>3.4</v>
      </c>
      <c r="AW74">
        <v>1</v>
      </c>
      <c r="AX74">
        <v>681</v>
      </c>
      <c r="AY74">
        <v>8.1999999999999993</v>
      </c>
      <c r="AZ74">
        <v>1</v>
      </c>
      <c r="BA74">
        <v>0.47</v>
      </c>
      <c r="BB74">
        <v>2</v>
      </c>
      <c r="BC74">
        <v>210</v>
      </c>
      <c r="BD74">
        <v>296</v>
      </c>
      <c r="BE74">
        <v>4.4000000000000004</v>
      </c>
      <c r="BF74">
        <v>55</v>
      </c>
      <c r="BG74">
        <v>0.8</v>
      </c>
      <c r="BH74">
        <v>7.2</v>
      </c>
    </row>
    <row r="75" spans="1:60" x14ac:dyDescent="0.15">
      <c r="A75">
        <v>255391</v>
      </c>
      <c r="B75" t="s">
        <v>135</v>
      </c>
      <c r="C75">
        <v>300</v>
      </c>
      <c r="D75" t="s">
        <v>208</v>
      </c>
      <c r="E75" s="1">
        <v>40116.526597222219</v>
      </c>
      <c r="F75" s="1">
        <v>40116.535740740743</v>
      </c>
      <c r="G75">
        <v>790</v>
      </c>
      <c r="H75">
        <v>667.65027009442065</v>
      </c>
      <c r="I75">
        <v>35.446727899999999</v>
      </c>
      <c r="J75">
        <v>139.6428555</v>
      </c>
      <c r="K75">
        <v>104</v>
      </c>
      <c r="L75" t="s">
        <v>110</v>
      </c>
      <c r="M75">
        <v>1003002</v>
      </c>
      <c r="N75" t="s">
        <v>116</v>
      </c>
      <c r="O75">
        <v>100300201</v>
      </c>
      <c r="P75" t="s">
        <v>209</v>
      </c>
      <c r="Q75">
        <v>35.44390619</v>
      </c>
      <c r="R75">
        <v>139.6363485</v>
      </c>
      <c r="S75">
        <v>104</v>
      </c>
      <c r="T75" t="s">
        <v>110</v>
      </c>
      <c r="U75">
        <v>1003002</v>
      </c>
      <c r="V75" t="s">
        <v>116</v>
      </c>
      <c r="W75">
        <v>100300216</v>
      </c>
      <c r="X75" t="s">
        <v>144</v>
      </c>
      <c r="Y75">
        <v>37</v>
      </c>
      <c r="Z75">
        <v>1</v>
      </c>
      <c r="AA75" t="s">
        <v>74</v>
      </c>
      <c r="AB75" t="s">
        <v>101</v>
      </c>
      <c r="AC75">
        <v>420</v>
      </c>
      <c r="AD75" t="s">
        <v>177</v>
      </c>
      <c r="AE75">
        <v>10.7</v>
      </c>
      <c r="AF75">
        <v>1</v>
      </c>
      <c r="AG75">
        <v>890</v>
      </c>
      <c r="AH75">
        <v>3.5</v>
      </c>
      <c r="AI75">
        <v>1</v>
      </c>
      <c r="AJ75">
        <v>15</v>
      </c>
      <c r="AK75">
        <v>340</v>
      </c>
      <c r="AL75" t="s">
        <v>127</v>
      </c>
      <c r="AM75" t="s">
        <v>116</v>
      </c>
      <c r="AN75">
        <v>1</v>
      </c>
      <c r="AO75">
        <v>746</v>
      </c>
      <c r="AP75">
        <v>9</v>
      </c>
      <c r="AQ75">
        <v>349</v>
      </c>
      <c r="AR75">
        <v>4.2</v>
      </c>
      <c r="AS75">
        <v>28.2</v>
      </c>
      <c r="AT75">
        <v>1</v>
      </c>
      <c r="AU75">
        <v>889</v>
      </c>
      <c r="AV75">
        <v>4.4000000000000004</v>
      </c>
      <c r="AW75">
        <v>1</v>
      </c>
      <c r="AX75">
        <v>889</v>
      </c>
      <c r="AY75">
        <v>10.7</v>
      </c>
      <c r="AZ75">
        <v>1</v>
      </c>
      <c r="BA75">
        <v>0.77</v>
      </c>
      <c r="BB75">
        <v>5</v>
      </c>
      <c r="BC75">
        <v>210</v>
      </c>
      <c r="BD75">
        <v>34</v>
      </c>
      <c r="BE75">
        <v>0.5</v>
      </c>
      <c r="BF75">
        <v>236</v>
      </c>
      <c r="BG75">
        <v>3.5</v>
      </c>
      <c r="BH75">
        <v>9</v>
      </c>
    </row>
    <row r="76" spans="1:60" hidden="1" x14ac:dyDescent="0.15">
      <c r="A76">
        <v>255392</v>
      </c>
      <c r="B76" t="s">
        <v>69</v>
      </c>
      <c r="C76">
        <v>400</v>
      </c>
      <c r="D76" t="s">
        <v>140</v>
      </c>
      <c r="E76" s="1">
        <v>40116.53429398148</v>
      </c>
      <c r="F76" s="1">
        <v>40116.543206018519</v>
      </c>
      <c r="G76">
        <v>770</v>
      </c>
      <c r="H76">
        <v>2176.4386734613836</v>
      </c>
      <c r="I76">
        <v>35.444979140000001</v>
      </c>
      <c r="J76">
        <v>139.31394700000001</v>
      </c>
      <c r="K76">
        <v>212</v>
      </c>
      <c r="L76" t="s">
        <v>80</v>
      </c>
      <c r="M76">
        <v>2120601</v>
      </c>
      <c r="N76" t="s">
        <v>81</v>
      </c>
      <c r="O76">
        <v>212060102</v>
      </c>
      <c r="P76" t="s">
        <v>82</v>
      </c>
      <c r="Q76">
        <v>35.425838880000001</v>
      </c>
      <c r="R76">
        <v>139.31898960000001</v>
      </c>
      <c r="S76">
        <v>212</v>
      </c>
      <c r="T76" t="s">
        <v>80</v>
      </c>
      <c r="U76">
        <v>2120802</v>
      </c>
      <c r="V76" t="s">
        <v>98</v>
      </c>
      <c r="W76">
        <v>212080201</v>
      </c>
      <c r="X76" t="s">
        <v>99</v>
      </c>
      <c r="Y76">
        <v>44</v>
      </c>
      <c r="Z76">
        <v>1</v>
      </c>
      <c r="AA76" t="s">
        <v>74</v>
      </c>
      <c r="AB76" t="s">
        <v>75</v>
      </c>
      <c r="AC76">
        <v>100</v>
      </c>
      <c r="AD76" t="s">
        <v>76</v>
      </c>
      <c r="AE76">
        <v>12.8</v>
      </c>
      <c r="AF76">
        <v>1</v>
      </c>
      <c r="AG76">
        <v>3841</v>
      </c>
      <c r="AH76">
        <v>12.8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1</v>
      </c>
      <c r="AU76">
        <v>2946</v>
      </c>
      <c r="AV76">
        <v>14.7</v>
      </c>
      <c r="AW76">
        <v>1</v>
      </c>
      <c r="AX76">
        <v>2946</v>
      </c>
      <c r="AY76">
        <v>35.1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0</v>
      </c>
    </row>
    <row r="77" spans="1:60" x14ac:dyDescent="0.15">
      <c r="A77">
        <v>255393</v>
      </c>
      <c r="B77" t="s">
        <v>156</v>
      </c>
      <c r="C77">
        <v>200</v>
      </c>
      <c r="D77" t="s">
        <v>206</v>
      </c>
      <c r="E77" s="1">
        <v>40116.541018518517</v>
      </c>
      <c r="F77" s="1">
        <v>40116.583599537036</v>
      </c>
      <c r="G77">
        <v>3679</v>
      </c>
      <c r="H77">
        <v>1033.8725580468101</v>
      </c>
      <c r="I77">
        <v>35.423526840000001</v>
      </c>
      <c r="J77">
        <v>139.6689695</v>
      </c>
      <c r="K77">
        <v>104</v>
      </c>
      <c r="L77" t="s">
        <v>110</v>
      </c>
      <c r="M77">
        <v>1003010</v>
      </c>
      <c r="N77" t="s">
        <v>159</v>
      </c>
      <c r="O77">
        <v>100301008</v>
      </c>
      <c r="P77" t="s">
        <v>255</v>
      </c>
      <c r="Q77">
        <v>35.430666840000001</v>
      </c>
      <c r="R77">
        <v>139.6616578</v>
      </c>
      <c r="S77">
        <v>104</v>
      </c>
      <c r="T77" t="s">
        <v>110</v>
      </c>
      <c r="U77">
        <v>1003010</v>
      </c>
      <c r="V77" t="s">
        <v>159</v>
      </c>
      <c r="W77">
        <v>100301003</v>
      </c>
      <c r="X77" t="s">
        <v>160</v>
      </c>
      <c r="Y77">
        <v>0</v>
      </c>
      <c r="Z77">
        <v>2</v>
      </c>
      <c r="AA77" t="s">
        <v>100</v>
      </c>
      <c r="AB77" t="s">
        <v>161</v>
      </c>
      <c r="AC77">
        <v>410</v>
      </c>
      <c r="AD77" t="s">
        <v>162</v>
      </c>
      <c r="AE77">
        <v>6.2</v>
      </c>
      <c r="AF77">
        <v>1</v>
      </c>
      <c r="AG77">
        <v>1237</v>
      </c>
      <c r="AH77">
        <v>5</v>
      </c>
      <c r="AI77">
        <v>1</v>
      </c>
      <c r="AJ77">
        <v>19</v>
      </c>
      <c r="AK77">
        <v>210</v>
      </c>
      <c r="AL77" t="s">
        <v>163</v>
      </c>
      <c r="AM77" t="s">
        <v>164</v>
      </c>
      <c r="AN77">
        <v>0</v>
      </c>
      <c r="AO77">
        <v>2913</v>
      </c>
      <c r="AP77">
        <v>36.299999999999997</v>
      </c>
      <c r="AQ77">
        <v>1966</v>
      </c>
      <c r="AR77">
        <v>23.9</v>
      </c>
      <c r="AS77">
        <v>79.199999999999989</v>
      </c>
      <c r="AT77">
        <v>1</v>
      </c>
      <c r="AU77">
        <v>1243</v>
      </c>
      <c r="AV77">
        <v>6.2</v>
      </c>
      <c r="AW77">
        <v>1</v>
      </c>
      <c r="AX77">
        <v>1243</v>
      </c>
      <c r="AY77">
        <v>15.8</v>
      </c>
      <c r="AZ77">
        <v>1</v>
      </c>
      <c r="BA77">
        <v>0.67</v>
      </c>
      <c r="BB77">
        <v>3</v>
      </c>
      <c r="BC77">
        <v>210</v>
      </c>
      <c r="BD77">
        <v>370</v>
      </c>
      <c r="BE77">
        <v>5.6</v>
      </c>
      <c r="BF77">
        <v>276</v>
      </c>
      <c r="BG77">
        <v>4.0999999999999996</v>
      </c>
      <c r="BH77">
        <v>12.7</v>
      </c>
    </row>
    <row r="78" spans="1:60" x14ac:dyDescent="0.15">
      <c r="A78">
        <v>255395</v>
      </c>
      <c r="B78" t="s">
        <v>257</v>
      </c>
      <c r="C78">
        <v>999</v>
      </c>
      <c r="D78" t="s">
        <v>70</v>
      </c>
      <c r="E78" s="1">
        <v>40116.57885416667</v>
      </c>
      <c r="F78" s="1">
        <v>40116.590578703705</v>
      </c>
      <c r="G78">
        <v>1013</v>
      </c>
      <c r="H78">
        <v>752.84162174588914</v>
      </c>
      <c r="I78">
        <v>35.423998869999998</v>
      </c>
      <c r="J78">
        <v>139.553597</v>
      </c>
      <c r="K78">
        <v>110</v>
      </c>
      <c r="L78" t="s">
        <v>95</v>
      </c>
      <c r="M78">
        <v>1009034</v>
      </c>
      <c r="N78" t="s">
        <v>173</v>
      </c>
      <c r="O78">
        <v>100903403</v>
      </c>
      <c r="P78" t="s">
        <v>174</v>
      </c>
      <c r="Q78">
        <v>35.430125080000003</v>
      </c>
      <c r="R78">
        <v>139.55713750000001</v>
      </c>
      <c r="S78">
        <v>110</v>
      </c>
      <c r="T78" t="s">
        <v>95</v>
      </c>
      <c r="U78">
        <v>1009032</v>
      </c>
      <c r="V78" t="s">
        <v>175</v>
      </c>
      <c r="W78">
        <v>100903201</v>
      </c>
      <c r="X78" t="s">
        <v>176</v>
      </c>
      <c r="Y78">
        <v>0</v>
      </c>
      <c r="Z78">
        <v>2</v>
      </c>
      <c r="AA78" t="s">
        <v>100</v>
      </c>
      <c r="AB78" t="s">
        <v>101</v>
      </c>
      <c r="AC78">
        <v>420</v>
      </c>
      <c r="AD78" t="s">
        <v>177</v>
      </c>
      <c r="AE78">
        <v>13.7</v>
      </c>
      <c r="AF78">
        <v>1</v>
      </c>
      <c r="AG78">
        <v>2808</v>
      </c>
      <c r="AH78">
        <v>10.199999999999999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1</v>
      </c>
      <c r="AU78">
        <v>1046</v>
      </c>
      <c r="AV78">
        <v>5.2</v>
      </c>
      <c r="AW78">
        <v>1</v>
      </c>
      <c r="AX78">
        <v>1046</v>
      </c>
      <c r="AY78">
        <v>13.7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0</v>
      </c>
    </row>
    <row r="79" spans="1:60" x14ac:dyDescent="0.15">
      <c r="A79">
        <v>255398</v>
      </c>
      <c r="B79" t="s">
        <v>257</v>
      </c>
      <c r="C79">
        <v>999</v>
      </c>
      <c r="D79" t="s">
        <v>70</v>
      </c>
      <c r="E79" s="1">
        <v>40116.596319444441</v>
      </c>
      <c r="F79" s="1">
        <v>40116.606064814812</v>
      </c>
      <c r="G79">
        <v>842</v>
      </c>
      <c r="H79">
        <v>727.65453964883352</v>
      </c>
      <c r="I79">
        <v>35.40041686</v>
      </c>
      <c r="J79">
        <v>139.53472500000001</v>
      </c>
      <c r="K79">
        <v>110</v>
      </c>
      <c r="L79" t="s">
        <v>95</v>
      </c>
      <c r="M79">
        <v>1009018</v>
      </c>
      <c r="N79" t="s">
        <v>138</v>
      </c>
      <c r="O79">
        <v>100901802</v>
      </c>
      <c r="P79" t="s">
        <v>258</v>
      </c>
      <c r="Q79">
        <v>35.395454800000003</v>
      </c>
      <c r="R79">
        <v>139.52948929999999</v>
      </c>
      <c r="S79">
        <v>110</v>
      </c>
      <c r="T79" t="s">
        <v>95</v>
      </c>
      <c r="U79">
        <v>1009018</v>
      </c>
      <c r="V79" t="s">
        <v>138</v>
      </c>
      <c r="W79">
        <v>100901802</v>
      </c>
      <c r="X79" t="s">
        <v>258</v>
      </c>
      <c r="Y79">
        <v>0</v>
      </c>
      <c r="Z79">
        <v>2</v>
      </c>
      <c r="AA79" t="s">
        <v>100</v>
      </c>
      <c r="AB79" t="s">
        <v>101</v>
      </c>
      <c r="AC79">
        <v>420</v>
      </c>
      <c r="AD79" t="s">
        <v>177</v>
      </c>
      <c r="AE79">
        <v>14.3</v>
      </c>
      <c r="AF79">
        <v>1</v>
      </c>
      <c r="AG79">
        <v>6600</v>
      </c>
      <c r="AH79">
        <v>11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7</v>
      </c>
      <c r="AP79">
        <v>0.1</v>
      </c>
      <c r="AQ79">
        <v>1123</v>
      </c>
      <c r="AR79">
        <v>14.3</v>
      </c>
      <c r="AS79">
        <v>0</v>
      </c>
      <c r="AT79">
        <v>1</v>
      </c>
      <c r="AU79">
        <v>1130</v>
      </c>
      <c r="AV79">
        <v>5.7</v>
      </c>
      <c r="AW79">
        <v>1</v>
      </c>
      <c r="AX79">
        <v>1130</v>
      </c>
      <c r="AY79">
        <v>14.3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0</v>
      </c>
    </row>
    <row r="80" spans="1:60" hidden="1" x14ac:dyDescent="0.15">
      <c r="A80">
        <v>255400</v>
      </c>
      <c r="B80" t="s">
        <v>156</v>
      </c>
      <c r="C80">
        <v>999</v>
      </c>
      <c r="D80" t="s">
        <v>70</v>
      </c>
      <c r="E80" s="1">
        <v>40116.609791666669</v>
      </c>
      <c r="F80" s="1">
        <v>40116.623773148145</v>
      </c>
      <c r="G80">
        <v>1208</v>
      </c>
      <c r="H80">
        <v>1747.2038472281604</v>
      </c>
      <c r="I80">
        <v>35.429835330000003</v>
      </c>
      <c r="J80">
        <v>139.6617061</v>
      </c>
      <c r="K80">
        <v>104</v>
      </c>
      <c r="L80" t="s">
        <v>110</v>
      </c>
      <c r="M80">
        <v>1003010</v>
      </c>
      <c r="N80" t="s">
        <v>159</v>
      </c>
      <c r="O80">
        <v>100301003</v>
      </c>
      <c r="P80" t="s">
        <v>160</v>
      </c>
      <c r="Q80">
        <v>35.4388261</v>
      </c>
      <c r="R80">
        <v>139.64588639999999</v>
      </c>
      <c r="S80">
        <v>104</v>
      </c>
      <c r="T80" t="s">
        <v>110</v>
      </c>
      <c r="U80">
        <v>1003017</v>
      </c>
      <c r="V80" t="s">
        <v>163</v>
      </c>
      <c r="W80">
        <v>100301701</v>
      </c>
      <c r="X80" t="s">
        <v>259</v>
      </c>
      <c r="Y80">
        <v>0</v>
      </c>
      <c r="Z80">
        <v>2</v>
      </c>
      <c r="AA80" t="s">
        <v>100</v>
      </c>
      <c r="AB80" t="s">
        <v>161</v>
      </c>
      <c r="AC80">
        <v>410</v>
      </c>
      <c r="AD80" t="s">
        <v>162</v>
      </c>
      <c r="AE80">
        <v>10.199999999999999</v>
      </c>
      <c r="AF80">
        <v>1</v>
      </c>
      <c r="AG80">
        <v>3086</v>
      </c>
      <c r="AH80">
        <v>9.8000000000000007</v>
      </c>
      <c r="AI80">
        <v>1</v>
      </c>
      <c r="AJ80">
        <v>21</v>
      </c>
      <c r="AK80">
        <v>340</v>
      </c>
      <c r="AL80" t="s">
        <v>164</v>
      </c>
      <c r="AM80" t="s">
        <v>195</v>
      </c>
      <c r="AN80">
        <v>1</v>
      </c>
      <c r="AO80">
        <v>2080</v>
      </c>
      <c r="AP80">
        <v>26.2</v>
      </c>
      <c r="AQ80">
        <v>365</v>
      </c>
      <c r="AR80">
        <v>4.4000000000000004</v>
      </c>
      <c r="AS80">
        <v>51.6</v>
      </c>
      <c r="AT80">
        <v>1</v>
      </c>
      <c r="AU80">
        <v>2039</v>
      </c>
      <c r="AV80">
        <v>10.199999999999999</v>
      </c>
      <c r="AW80">
        <v>1</v>
      </c>
      <c r="AX80">
        <v>2039</v>
      </c>
      <c r="AY80">
        <v>25.5</v>
      </c>
      <c r="AZ80">
        <v>1</v>
      </c>
      <c r="BA80">
        <v>1.58</v>
      </c>
      <c r="BB80">
        <v>8</v>
      </c>
      <c r="BC80">
        <v>210</v>
      </c>
      <c r="BD80">
        <v>438</v>
      </c>
      <c r="BE80">
        <v>6.6</v>
      </c>
      <c r="BF80">
        <v>185</v>
      </c>
      <c r="BG80">
        <v>2.8</v>
      </c>
      <c r="BH80">
        <v>17.399999999999999</v>
      </c>
    </row>
    <row r="81" spans="1:60" hidden="1" x14ac:dyDescent="0.15">
      <c r="A81">
        <v>255401</v>
      </c>
      <c r="B81" t="s">
        <v>186</v>
      </c>
      <c r="C81">
        <v>200</v>
      </c>
      <c r="D81" t="s">
        <v>206</v>
      </c>
      <c r="E81" s="1">
        <v>40116.644571759258</v>
      </c>
      <c r="F81" s="1">
        <v>40116.68482638889</v>
      </c>
      <c r="G81">
        <v>3478</v>
      </c>
      <c r="H81">
        <v>1540.5043198770111</v>
      </c>
      <c r="I81">
        <v>35.457719560000001</v>
      </c>
      <c r="J81">
        <v>139.63343560000001</v>
      </c>
      <c r="K81">
        <v>103</v>
      </c>
      <c r="L81" t="s">
        <v>71</v>
      </c>
      <c r="M81">
        <v>1002002</v>
      </c>
      <c r="N81" t="s">
        <v>189</v>
      </c>
      <c r="O81">
        <v>100200206</v>
      </c>
      <c r="P81" t="s">
        <v>190</v>
      </c>
      <c r="Q81">
        <v>35.459157310000002</v>
      </c>
      <c r="R81">
        <v>139.61651620000001</v>
      </c>
      <c r="S81">
        <v>103</v>
      </c>
      <c r="T81" t="s">
        <v>71</v>
      </c>
      <c r="U81">
        <v>1002005</v>
      </c>
      <c r="V81" t="s">
        <v>260</v>
      </c>
      <c r="W81">
        <v>100200504</v>
      </c>
      <c r="X81" t="s">
        <v>261</v>
      </c>
      <c r="Y81">
        <v>0</v>
      </c>
      <c r="Z81">
        <v>2</v>
      </c>
      <c r="AA81" t="s">
        <v>100</v>
      </c>
      <c r="AB81" t="s">
        <v>75</v>
      </c>
      <c r="AC81">
        <v>410</v>
      </c>
      <c r="AD81" t="s">
        <v>162</v>
      </c>
      <c r="AE81">
        <v>10.1</v>
      </c>
      <c r="AF81">
        <v>1</v>
      </c>
      <c r="AG81">
        <v>2214</v>
      </c>
      <c r="AH81">
        <v>11.1</v>
      </c>
      <c r="AI81">
        <v>1</v>
      </c>
      <c r="AJ81">
        <v>12</v>
      </c>
      <c r="AK81">
        <v>300</v>
      </c>
      <c r="AL81" t="s">
        <v>192</v>
      </c>
      <c r="AM81" t="s">
        <v>191</v>
      </c>
      <c r="AN81">
        <v>1</v>
      </c>
      <c r="AO81">
        <v>929</v>
      </c>
      <c r="AP81">
        <v>11.1</v>
      </c>
      <c r="AQ81">
        <v>112</v>
      </c>
      <c r="AR81">
        <v>1.4</v>
      </c>
      <c r="AS81">
        <v>24.5</v>
      </c>
      <c r="AT81">
        <v>1</v>
      </c>
      <c r="AU81">
        <v>2015</v>
      </c>
      <c r="AV81">
        <v>10.1</v>
      </c>
      <c r="AW81">
        <v>1</v>
      </c>
      <c r="AX81">
        <v>2015</v>
      </c>
      <c r="AY81">
        <v>24.1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</row>
    <row r="82" spans="1:60" x14ac:dyDescent="0.15">
      <c r="A82">
        <v>255402</v>
      </c>
      <c r="B82" t="s">
        <v>240</v>
      </c>
      <c r="C82">
        <v>400</v>
      </c>
      <c r="D82" t="s">
        <v>140</v>
      </c>
      <c r="E82" s="1">
        <v>40116.646006944444</v>
      </c>
      <c r="F82" s="1">
        <v>40116.654988425929</v>
      </c>
      <c r="G82">
        <v>776</v>
      </c>
      <c r="H82">
        <v>492.84087516314253</v>
      </c>
      <c r="I82">
        <v>35.444549930000001</v>
      </c>
      <c r="J82">
        <v>139.6370459</v>
      </c>
      <c r="K82">
        <v>104</v>
      </c>
      <c r="L82" t="s">
        <v>110</v>
      </c>
      <c r="M82">
        <v>1003002</v>
      </c>
      <c r="N82" t="s">
        <v>116</v>
      </c>
      <c r="O82">
        <v>100300215</v>
      </c>
      <c r="P82" t="s">
        <v>132</v>
      </c>
      <c r="Q82">
        <v>35.447028340000003</v>
      </c>
      <c r="R82">
        <v>139.64155740000001</v>
      </c>
      <c r="S82">
        <v>104</v>
      </c>
      <c r="T82" t="s">
        <v>110</v>
      </c>
      <c r="U82">
        <v>1003002</v>
      </c>
      <c r="V82" t="s">
        <v>116</v>
      </c>
      <c r="W82">
        <v>100300201</v>
      </c>
      <c r="X82" t="s">
        <v>209</v>
      </c>
      <c r="Y82">
        <v>50</v>
      </c>
      <c r="Z82">
        <v>2</v>
      </c>
      <c r="AA82" t="s">
        <v>100</v>
      </c>
      <c r="AB82" t="s">
        <v>161</v>
      </c>
      <c r="AC82">
        <v>420</v>
      </c>
      <c r="AD82" t="s">
        <v>177</v>
      </c>
      <c r="AE82">
        <v>7.6</v>
      </c>
      <c r="AF82">
        <v>1</v>
      </c>
      <c r="AG82">
        <v>964</v>
      </c>
      <c r="AH82">
        <v>3.5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1</v>
      </c>
      <c r="AU82">
        <v>634</v>
      </c>
      <c r="AV82">
        <v>3.2</v>
      </c>
      <c r="AW82">
        <v>1</v>
      </c>
      <c r="AX82">
        <v>634</v>
      </c>
      <c r="AY82">
        <v>7.6</v>
      </c>
      <c r="AZ82">
        <v>1</v>
      </c>
      <c r="BA82">
        <v>0.74</v>
      </c>
      <c r="BB82">
        <v>1</v>
      </c>
      <c r="BC82">
        <v>210</v>
      </c>
      <c r="BD82">
        <v>226</v>
      </c>
      <c r="BE82">
        <v>3.4</v>
      </c>
      <c r="BF82">
        <v>208</v>
      </c>
      <c r="BG82">
        <v>3.1</v>
      </c>
      <c r="BH82">
        <v>7.5</v>
      </c>
    </row>
    <row r="83" spans="1:60" x14ac:dyDescent="0.15">
      <c r="A83">
        <v>255403</v>
      </c>
      <c r="B83" t="s">
        <v>123</v>
      </c>
      <c r="C83">
        <v>400</v>
      </c>
      <c r="D83" t="s">
        <v>140</v>
      </c>
      <c r="E83" s="1">
        <v>40116.649062500001</v>
      </c>
      <c r="F83" s="1">
        <v>40116.659594907411</v>
      </c>
      <c r="G83">
        <v>910</v>
      </c>
      <c r="H83">
        <v>634.15801800402119</v>
      </c>
      <c r="I83">
        <v>35.443766709999998</v>
      </c>
      <c r="J83">
        <v>139.636606</v>
      </c>
      <c r="K83">
        <v>104</v>
      </c>
      <c r="L83" t="s">
        <v>110</v>
      </c>
      <c r="M83">
        <v>1003002</v>
      </c>
      <c r="N83" t="s">
        <v>116</v>
      </c>
      <c r="O83">
        <v>100300216</v>
      </c>
      <c r="P83" t="s">
        <v>144</v>
      </c>
      <c r="Q83">
        <v>35.445805200000002</v>
      </c>
      <c r="R83">
        <v>139.64314519999999</v>
      </c>
      <c r="S83">
        <v>104</v>
      </c>
      <c r="T83" t="s">
        <v>110</v>
      </c>
      <c r="U83">
        <v>1003002</v>
      </c>
      <c r="V83" t="s">
        <v>116</v>
      </c>
      <c r="W83">
        <v>100300201</v>
      </c>
      <c r="X83" t="s">
        <v>209</v>
      </c>
      <c r="Y83">
        <v>38</v>
      </c>
      <c r="Z83">
        <v>1</v>
      </c>
      <c r="AA83" t="s">
        <v>74</v>
      </c>
      <c r="AB83" t="s">
        <v>125</v>
      </c>
      <c r="AC83">
        <v>700</v>
      </c>
      <c r="AD83" t="s">
        <v>162</v>
      </c>
      <c r="AE83">
        <v>4.0999999999999996</v>
      </c>
      <c r="AF83">
        <v>1</v>
      </c>
      <c r="AG83">
        <v>1037</v>
      </c>
      <c r="AH83">
        <v>4.0999999999999996</v>
      </c>
      <c r="AI83">
        <v>1</v>
      </c>
      <c r="AJ83">
        <v>15</v>
      </c>
      <c r="AK83">
        <v>410</v>
      </c>
      <c r="AL83" t="s">
        <v>116</v>
      </c>
      <c r="AM83" t="s">
        <v>127</v>
      </c>
      <c r="AN83">
        <v>1</v>
      </c>
      <c r="AO83">
        <v>354</v>
      </c>
      <c r="AP83">
        <v>4.3</v>
      </c>
      <c r="AQ83">
        <v>886</v>
      </c>
      <c r="AR83">
        <v>10.6</v>
      </c>
      <c r="AS83">
        <v>29.9</v>
      </c>
      <c r="AT83">
        <v>1</v>
      </c>
      <c r="AU83">
        <v>828</v>
      </c>
      <c r="AV83">
        <v>4.0999999999999996</v>
      </c>
      <c r="AW83">
        <v>1</v>
      </c>
      <c r="AX83">
        <v>828</v>
      </c>
      <c r="AY83">
        <v>10</v>
      </c>
      <c r="AZ83">
        <v>1</v>
      </c>
      <c r="BA83">
        <v>1.21</v>
      </c>
      <c r="BB83">
        <v>4</v>
      </c>
      <c r="BC83">
        <v>210</v>
      </c>
      <c r="BD83">
        <v>262</v>
      </c>
      <c r="BE83">
        <v>3.9</v>
      </c>
      <c r="BF83">
        <v>88</v>
      </c>
      <c r="BG83">
        <v>1.3</v>
      </c>
      <c r="BH83">
        <v>9.2000000000000011</v>
      </c>
    </row>
    <row r="84" spans="1:60" x14ac:dyDescent="0.15">
      <c r="A84">
        <v>255404</v>
      </c>
      <c r="B84" t="s">
        <v>123</v>
      </c>
      <c r="C84">
        <v>300</v>
      </c>
      <c r="D84" t="s">
        <v>208</v>
      </c>
      <c r="E84" s="1">
        <v>40116.662037037036</v>
      </c>
      <c r="F84" s="1">
        <v>40116.683599537035</v>
      </c>
      <c r="G84">
        <v>1863</v>
      </c>
      <c r="H84">
        <v>716.75203366780352</v>
      </c>
      <c r="I84">
        <v>35.446647409999997</v>
      </c>
      <c r="J84">
        <v>139.64281800000001</v>
      </c>
      <c r="K84">
        <v>104</v>
      </c>
      <c r="L84" t="s">
        <v>110</v>
      </c>
      <c r="M84">
        <v>1003002</v>
      </c>
      <c r="N84" t="s">
        <v>116</v>
      </c>
      <c r="O84">
        <v>100300201</v>
      </c>
      <c r="P84" t="s">
        <v>209</v>
      </c>
      <c r="Q84">
        <v>35.443155160000003</v>
      </c>
      <c r="R84">
        <v>139.6361661</v>
      </c>
      <c r="S84">
        <v>104</v>
      </c>
      <c r="T84" t="s">
        <v>110</v>
      </c>
      <c r="U84">
        <v>1003018</v>
      </c>
      <c r="V84" t="s">
        <v>111</v>
      </c>
      <c r="W84">
        <v>100301801</v>
      </c>
      <c r="X84" t="s">
        <v>112</v>
      </c>
      <c r="Y84">
        <v>38</v>
      </c>
      <c r="Z84">
        <v>1</v>
      </c>
      <c r="AA84" t="s">
        <v>74</v>
      </c>
      <c r="AB84" t="s">
        <v>125</v>
      </c>
      <c r="AC84">
        <v>700</v>
      </c>
      <c r="AD84" t="s">
        <v>162</v>
      </c>
      <c r="AE84">
        <v>4.7</v>
      </c>
      <c r="AF84">
        <v>1</v>
      </c>
      <c r="AG84">
        <v>957</v>
      </c>
      <c r="AH84">
        <v>4.4000000000000004</v>
      </c>
      <c r="AI84">
        <v>1</v>
      </c>
      <c r="AJ84">
        <v>15</v>
      </c>
      <c r="AK84">
        <v>340</v>
      </c>
      <c r="AL84" t="s">
        <v>127</v>
      </c>
      <c r="AM84" t="s">
        <v>116</v>
      </c>
      <c r="AN84">
        <v>1</v>
      </c>
      <c r="AO84">
        <v>763</v>
      </c>
      <c r="AP84">
        <v>9.1999999999999993</v>
      </c>
      <c r="AQ84">
        <v>450</v>
      </c>
      <c r="AR84">
        <v>5.4</v>
      </c>
      <c r="AS84">
        <v>29.6</v>
      </c>
      <c r="AT84">
        <v>1</v>
      </c>
      <c r="AU84">
        <v>946</v>
      </c>
      <c r="AV84">
        <v>4.7</v>
      </c>
      <c r="AW84">
        <v>1</v>
      </c>
      <c r="AX84">
        <v>946</v>
      </c>
      <c r="AY84">
        <v>11.4</v>
      </c>
      <c r="AZ84">
        <v>1</v>
      </c>
      <c r="BA84">
        <v>0.77</v>
      </c>
      <c r="BB84">
        <v>5</v>
      </c>
      <c r="BC84">
        <v>210</v>
      </c>
      <c r="BD84">
        <v>35</v>
      </c>
      <c r="BE84">
        <v>0.5</v>
      </c>
      <c r="BF84">
        <v>305</v>
      </c>
      <c r="BG84">
        <v>4.5999999999999996</v>
      </c>
      <c r="BH84">
        <v>10.1</v>
      </c>
    </row>
    <row r="85" spans="1:60" x14ac:dyDescent="0.15">
      <c r="A85">
        <v>255405</v>
      </c>
      <c r="B85" t="s">
        <v>257</v>
      </c>
      <c r="C85">
        <v>700</v>
      </c>
      <c r="D85" t="s">
        <v>199</v>
      </c>
      <c r="E85" s="1">
        <v>40116.662083333336</v>
      </c>
      <c r="F85" s="1">
        <v>40116.668055555558</v>
      </c>
      <c r="G85">
        <v>516</v>
      </c>
      <c r="H85">
        <v>430.5866208880181</v>
      </c>
      <c r="I85">
        <v>35.395406510000001</v>
      </c>
      <c r="J85">
        <v>139.52946789999999</v>
      </c>
      <c r="K85">
        <v>110</v>
      </c>
      <c r="L85" t="s">
        <v>95</v>
      </c>
      <c r="M85">
        <v>1009018</v>
      </c>
      <c r="N85" t="s">
        <v>138</v>
      </c>
      <c r="O85">
        <v>100901802</v>
      </c>
      <c r="P85" t="s">
        <v>258</v>
      </c>
      <c r="Q85">
        <v>35.398389139999999</v>
      </c>
      <c r="R85">
        <v>139.53249869999999</v>
      </c>
      <c r="S85">
        <v>110</v>
      </c>
      <c r="T85" t="s">
        <v>95</v>
      </c>
      <c r="U85">
        <v>1009018</v>
      </c>
      <c r="V85" t="s">
        <v>138</v>
      </c>
      <c r="W85">
        <v>100901802</v>
      </c>
      <c r="X85" t="s">
        <v>258</v>
      </c>
      <c r="Y85">
        <v>0</v>
      </c>
      <c r="Z85">
        <v>2</v>
      </c>
      <c r="AA85" t="s">
        <v>100</v>
      </c>
      <c r="AB85" t="s">
        <v>101</v>
      </c>
      <c r="AC85">
        <v>420</v>
      </c>
      <c r="AD85" t="s">
        <v>177</v>
      </c>
      <c r="AE85">
        <v>8.4</v>
      </c>
      <c r="AF85">
        <v>1</v>
      </c>
      <c r="AG85">
        <v>651</v>
      </c>
      <c r="AH85">
        <v>3.5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1</v>
      </c>
      <c r="AU85">
        <v>661</v>
      </c>
      <c r="AV85">
        <v>3.3</v>
      </c>
      <c r="AW85">
        <v>1</v>
      </c>
      <c r="AX85">
        <v>661</v>
      </c>
      <c r="AY85">
        <v>8.4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0</v>
      </c>
    </row>
    <row r="86" spans="1:60" hidden="1" x14ac:dyDescent="0.15">
      <c r="A86">
        <v>255406</v>
      </c>
      <c r="B86" t="s">
        <v>156</v>
      </c>
      <c r="C86">
        <v>200</v>
      </c>
      <c r="D86" t="s">
        <v>206</v>
      </c>
      <c r="E86" s="1">
        <v>40116.664976851855</v>
      </c>
      <c r="F86" s="1">
        <v>40116.692060185182</v>
      </c>
      <c r="G86">
        <v>2340</v>
      </c>
      <c r="H86">
        <v>1881.5694507204214</v>
      </c>
      <c r="I86">
        <v>35.440059959999999</v>
      </c>
      <c r="J86">
        <v>139.64554849999999</v>
      </c>
      <c r="K86">
        <v>104</v>
      </c>
      <c r="L86" t="s">
        <v>110</v>
      </c>
      <c r="M86">
        <v>1003003</v>
      </c>
      <c r="N86" t="s">
        <v>262</v>
      </c>
      <c r="O86">
        <v>100300301</v>
      </c>
      <c r="P86" t="s">
        <v>263</v>
      </c>
      <c r="Q86">
        <v>35.42970665</v>
      </c>
      <c r="R86">
        <v>139.66197969999999</v>
      </c>
      <c r="S86">
        <v>104</v>
      </c>
      <c r="T86" t="s">
        <v>110</v>
      </c>
      <c r="U86">
        <v>1003010</v>
      </c>
      <c r="V86" t="s">
        <v>159</v>
      </c>
      <c r="W86">
        <v>100301003</v>
      </c>
      <c r="X86" t="s">
        <v>160</v>
      </c>
      <c r="Y86">
        <v>0</v>
      </c>
      <c r="Z86">
        <v>2</v>
      </c>
      <c r="AA86" t="s">
        <v>100</v>
      </c>
      <c r="AB86" t="s">
        <v>161</v>
      </c>
      <c r="AC86">
        <v>410</v>
      </c>
      <c r="AD86" t="s">
        <v>162</v>
      </c>
      <c r="AE86">
        <v>11.3</v>
      </c>
      <c r="AF86">
        <v>1</v>
      </c>
      <c r="AG86">
        <v>2345</v>
      </c>
      <c r="AH86">
        <v>9</v>
      </c>
      <c r="AI86">
        <v>1</v>
      </c>
      <c r="AJ86">
        <v>2</v>
      </c>
      <c r="AK86">
        <v>180</v>
      </c>
      <c r="AL86" t="s">
        <v>264</v>
      </c>
      <c r="AM86" t="s">
        <v>164</v>
      </c>
      <c r="AN86">
        <v>0</v>
      </c>
      <c r="AO86">
        <v>981</v>
      </c>
      <c r="AP86">
        <v>11.8</v>
      </c>
      <c r="AQ86">
        <v>2179</v>
      </c>
      <c r="AR86">
        <v>26.3</v>
      </c>
      <c r="AS86">
        <v>40.1</v>
      </c>
      <c r="AT86">
        <v>1</v>
      </c>
      <c r="AU86">
        <v>2264</v>
      </c>
      <c r="AV86">
        <v>11.3</v>
      </c>
      <c r="AW86">
        <v>1</v>
      </c>
      <c r="AX86">
        <v>2264</v>
      </c>
      <c r="AY86">
        <v>26.9</v>
      </c>
      <c r="AZ86">
        <v>1</v>
      </c>
      <c r="BA86">
        <v>2.12</v>
      </c>
      <c r="BB86">
        <v>10</v>
      </c>
      <c r="BC86">
        <v>210</v>
      </c>
      <c r="BD86">
        <v>85</v>
      </c>
      <c r="BE86">
        <v>1.3</v>
      </c>
      <c r="BF86">
        <v>233</v>
      </c>
      <c r="BG86">
        <v>3.5</v>
      </c>
      <c r="BH86">
        <v>14.8</v>
      </c>
    </row>
    <row r="87" spans="1:60" hidden="1" x14ac:dyDescent="0.15">
      <c r="A87">
        <v>255407</v>
      </c>
      <c r="B87" t="s">
        <v>193</v>
      </c>
      <c r="C87">
        <v>200</v>
      </c>
      <c r="D87" t="s">
        <v>206</v>
      </c>
      <c r="E87" s="1">
        <v>40116.682430555556</v>
      </c>
      <c r="F87" s="1">
        <v>40116.71943287037</v>
      </c>
      <c r="G87">
        <v>3197</v>
      </c>
      <c r="H87">
        <v>12397.161493660002</v>
      </c>
      <c r="I87">
        <v>35.324456699999999</v>
      </c>
      <c r="J87">
        <v>139.6501566</v>
      </c>
      <c r="K87">
        <v>201</v>
      </c>
      <c r="L87" t="s">
        <v>88</v>
      </c>
      <c r="M87">
        <v>2010104</v>
      </c>
      <c r="N87" t="s">
        <v>89</v>
      </c>
      <c r="O87">
        <v>201010401</v>
      </c>
      <c r="P87" t="s">
        <v>90</v>
      </c>
      <c r="Q87">
        <v>35.435956150000003</v>
      </c>
      <c r="R87">
        <v>139.64847750000001</v>
      </c>
      <c r="S87">
        <v>104</v>
      </c>
      <c r="T87" t="s">
        <v>110</v>
      </c>
      <c r="U87">
        <v>1003017</v>
      </c>
      <c r="V87" t="s">
        <v>163</v>
      </c>
      <c r="W87">
        <v>100301703</v>
      </c>
      <c r="X87" t="s">
        <v>194</v>
      </c>
      <c r="Y87">
        <v>47</v>
      </c>
      <c r="Z87">
        <v>1</v>
      </c>
      <c r="AA87" t="s">
        <v>74</v>
      </c>
      <c r="AB87" t="s">
        <v>161</v>
      </c>
      <c r="AC87">
        <v>100</v>
      </c>
      <c r="AD87" t="s">
        <v>76</v>
      </c>
      <c r="AE87">
        <v>41.8</v>
      </c>
      <c r="AF87">
        <v>1</v>
      </c>
      <c r="AG87">
        <v>20592</v>
      </c>
      <c r="AH87">
        <v>41.8</v>
      </c>
      <c r="AI87">
        <v>1</v>
      </c>
      <c r="AJ87">
        <v>41</v>
      </c>
      <c r="AK87">
        <v>650</v>
      </c>
      <c r="AL87" t="s">
        <v>93</v>
      </c>
      <c r="AM87" t="s">
        <v>195</v>
      </c>
      <c r="AN87">
        <v>2</v>
      </c>
      <c r="AO87">
        <v>3744</v>
      </c>
      <c r="AP87">
        <v>45.6</v>
      </c>
      <c r="AQ87">
        <v>973</v>
      </c>
      <c r="AR87">
        <v>11.7</v>
      </c>
      <c r="AS87">
        <v>98.3</v>
      </c>
      <c r="AT87">
        <v>1</v>
      </c>
      <c r="AU87">
        <v>18351</v>
      </c>
      <c r="AV87">
        <v>91.8</v>
      </c>
      <c r="AW87">
        <v>1</v>
      </c>
      <c r="AX87">
        <v>18351</v>
      </c>
      <c r="AY87">
        <v>227.9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0</v>
      </c>
    </row>
    <row r="88" spans="1:60" x14ac:dyDescent="0.15">
      <c r="A88">
        <v>255408</v>
      </c>
      <c r="B88" t="s">
        <v>183</v>
      </c>
      <c r="C88">
        <v>400</v>
      </c>
      <c r="D88" t="s">
        <v>140</v>
      </c>
      <c r="E88" s="1">
        <v>40116.693738425929</v>
      </c>
      <c r="F88" s="1">
        <v>40116.716053240743</v>
      </c>
      <c r="G88">
        <v>1928</v>
      </c>
      <c r="H88">
        <v>848.93636745583728</v>
      </c>
      <c r="I88">
        <v>35.44299968</v>
      </c>
      <c r="J88">
        <v>139.63624659999999</v>
      </c>
      <c r="K88">
        <v>104</v>
      </c>
      <c r="L88" t="s">
        <v>110</v>
      </c>
      <c r="M88">
        <v>1003018</v>
      </c>
      <c r="N88" t="s">
        <v>111</v>
      </c>
      <c r="O88">
        <v>100301801</v>
      </c>
      <c r="P88" t="s">
        <v>112</v>
      </c>
      <c r="Q88">
        <v>35.449925069999999</v>
      </c>
      <c r="R88">
        <v>139.6322984</v>
      </c>
      <c r="S88">
        <v>104</v>
      </c>
      <c r="T88" t="s">
        <v>110</v>
      </c>
      <c r="U88">
        <v>1003001</v>
      </c>
      <c r="V88" t="s">
        <v>196</v>
      </c>
      <c r="W88">
        <v>100300102</v>
      </c>
      <c r="X88" t="s">
        <v>197</v>
      </c>
      <c r="Y88">
        <v>37</v>
      </c>
      <c r="Z88">
        <v>1</v>
      </c>
      <c r="AA88" t="s">
        <v>74</v>
      </c>
      <c r="AB88" t="s">
        <v>133</v>
      </c>
      <c r="AC88">
        <v>700</v>
      </c>
      <c r="AD88" t="s">
        <v>162</v>
      </c>
      <c r="AE88">
        <v>5.3</v>
      </c>
      <c r="AF88">
        <v>1</v>
      </c>
      <c r="AG88">
        <v>1332</v>
      </c>
      <c r="AH88">
        <v>7.3</v>
      </c>
      <c r="AI88">
        <v>1</v>
      </c>
      <c r="AJ88">
        <v>2</v>
      </c>
      <c r="AK88">
        <v>200</v>
      </c>
      <c r="AL88" t="s">
        <v>116</v>
      </c>
      <c r="AM88" t="s">
        <v>198</v>
      </c>
      <c r="AN88">
        <v>0</v>
      </c>
      <c r="AO88">
        <v>486</v>
      </c>
      <c r="AP88">
        <v>5.8</v>
      </c>
      <c r="AQ88">
        <v>214</v>
      </c>
      <c r="AR88">
        <v>2.6</v>
      </c>
      <c r="AS88">
        <v>10.4</v>
      </c>
      <c r="AT88">
        <v>1</v>
      </c>
      <c r="AU88">
        <v>1054</v>
      </c>
      <c r="AV88">
        <v>5.3</v>
      </c>
      <c r="AW88">
        <v>1</v>
      </c>
      <c r="AX88">
        <v>1054</v>
      </c>
      <c r="AY88">
        <v>12.6</v>
      </c>
      <c r="AZ88">
        <v>1</v>
      </c>
      <c r="BA88">
        <v>0.65</v>
      </c>
      <c r="BB88">
        <v>3</v>
      </c>
      <c r="BC88">
        <v>210</v>
      </c>
      <c r="BD88">
        <v>157</v>
      </c>
      <c r="BE88">
        <v>2.4</v>
      </c>
      <c r="BF88">
        <v>78</v>
      </c>
      <c r="BG88">
        <v>1.2</v>
      </c>
      <c r="BH88">
        <v>6.6000000000000005</v>
      </c>
    </row>
    <row r="89" spans="1:60" hidden="1" x14ac:dyDescent="0.15">
      <c r="A89">
        <v>255409</v>
      </c>
      <c r="B89" t="s">
        <v>186</v>
      </c>
      <c r="C89">
        <v>999</v>
      </c>
      <c r="D89" t="s">
        <v>70</v>
      </c>
      <c r="E89" s="1">
        <v>40116.693958333337</v>
      </c>
      <c r="F89" s="1">
        <v>40116.71601851852</v>
      </c>
      <c r="G89">
        <v>1906</v>
      </c>
      <c r="H89">
        <v>5312.3435887301639</v>
      </c>
      <c r="I89">
        <v>35.45979561</v>
      </c>
      <c r="J89">
        <v>139.61501960000001</v>
      </c>
      <c r="K89">
        <v>103</v>
      </c>
      <c r="L89" t="s">
        <v>71</v>
      </c>
      <c r="M89">
        <v>1002008</v>
      </c>
      <c r="N89" t="s">
        <v>187</v>
      </c>
      <c r="O89">
        <v>100200801</v>
      </c>
      <c r="P89" t="s">
        <v>188</v>
      </c>
      <c r="Q89">
        <v>35.50757651</v>
      </c>
      <c r="R89">
        <v>139.61550779999999</v>
      </c>
      <c r="S89">
        <v>109</v>
      </c>
      <c r="T89" t="s">
        <v>265</v>
      </c>
      <c r="U89">
        <v>1008037</v>
      </c>
      <c r="V89" t="s">
        <v>266</v>
      </c>
      <c r="W89">
        <v>100803702</v>
      </c>
      <c r="X89" t="s">
        <v>267</v>
      </c>
      <c r="Y89">
        <v>0</v>
      </c>
      <c r="Z89">
        <v>2</v>
      </c>
      <c r="AA89" t="s">
        <v>100</v>
      </c>
      <c r="AB89" t="s">
        <v>75</v>
      </c>
      <c r="AC89">
        <v>100</v>
      </c>
      <c r="AD89" t="s">
        <v>76</v>
      </c>
      <c r="AE89">
        <v>19.399999999999999</v>
      </c>
      <c r="AF89">
        <v>1</v>
      </c>
      <c r="AG89">
        <v>8733</v>
      </c>
      <c r="AH89">
        <v>19.399999999999999</v>
      </c>
      <c r="AI89">
        <v>1</v>
      </c>
      <c r="AJ89">
        <v>20</v>
      </c>
      <c r="AK89">
        <v>370</v>
      </c>
      <c r="AL89" t="s">
        <v>191</v>
      </c>
      <c r="AM89" t="s">
        <v>266</v>
      </c>
      <c r="AN89">
        <v>1</v>
      </c>
      <c r="AO89">
        <v>170</v>
      </c>
      <c r="AP89">
        <v>2.1</v>
      </c>
      <c r="AQ89">
        <v>289</v>
      </c>
      <c r="AR89">
        <v>3.4</v>
      </c>
      <c r="AS89">
        <v>25.5</v>
      </c>
      <c r="AT89">
        <v>1</v>
      </c>
      <c r="AU89">
        <v>6481</v>
      </c>
      <c r="AV89">
        <v>32.4</v>
      </c>
      <c r="AW89">
        <v>1</v>
      </c>
      <c r="AX89">
        <v>6481</v>
      </c>
      <c r="AY89">
        <v>79.8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0</v>
      </c>
    </row>
    <row r="90" spans="1:60" x14ac:dyDescent="0.15">
      <c r="A90">
        <v>255410</v>
      </c>
      <c r="B90" t="s">
        <v>106</v>
      </c>
      <c r="C90">
        <v>400</v>
      </c>
      <c r="D90" t="s">
        <v>140</v>
      </c>
      <c r="E90" s="1">
        <v>40116.693842592591</v>
      </c>
      <c r="F90" s="1">
        <v>40116.716122685182</v>
      </c>
      <c r="G90">
        <v>1925</v>
      </c>
      <c r="H90">
        <v>732.26853353453566</v>
      </c>
      <c r="I90">
        <v>35.44414767</v>
      </c>
      <c r="J90">
        <v>139.63667580000001</v>
      </c>
      <c r="K90">
        <v>104</v>
      </c>
      <c r="L90" t="s">
        <v>110</v>
      </c>
      <c r="M90">
        <v>1003002</v>
      </c>
      <c r="N90" t="s">
        <v>116</v>
      </c>
      <c r="O90">
        <v>100300216</v>
      </c>
      <c r="P90" t="s">
        <v>144</v>
      </c>
      <c r="Q90">
        <v>35.449656900000001</v>
      </c>
      <c r="R90">
        <v>139.6322448</v>
      </c>
      <c r="S90">
        <v>104</v>
      </c>
      <c r="T90" t="s">
        <v>110</v>
      </c>
      <c r="U90">
        <v>1003001</v>
      </c>
      <c r="V90" t="s">
        <v>196</v>
      </c>
      <c r="W90">
        <v>100300102</v>
      </c>
      <c r="X90" t="s">
        <v>197</v>
      </c>
      <c r="Y90">
        <v>33</v>
      </c>
      <c r="Z90">
        <v>1</v>
      </c>
      <c r="AA90" t="s">
        <v>74</v>
      </c>
      <c r="AB90" t="s">
        <v>113</v>
      </c>
      <c r="AC90">
        <v>700</v>
      </c>
      <c r="AD90" t="s">
        <v>162</v>
      </c>
      <c r="AE90">
        <v>4.4000000000000004</v>
      </c>
      <c r="AF90">
        <v>1</v>
      </c>
      <c r="AG90">
        <v>1252</v>
      </c>
      <c r="AH90">
        <v>7.3</v>
      </c>
      <c r="AI90">
        <v>1</v>
      </c>
      <c r="AJ90">
        <v>12</v>
      </c>
      <c r="AK90">
        <v>210</v>
      </c>
      <c r="AL90" t="s">
        <v>127</v>
      </c>
      <c r="AM90" t="s">
        <v>198</v>
      </c>
      <c r="AN90">
        <v>0</v>
      </c>
      <c r="AO90">
        <v>865</v>
      </c>
      <c r="AP90">
        <v>10.3</v>
      </c>
      <c r="AQ90">
        <v>197</v>
      </c>
      <c r="AR90">
        <v>2.4</v>
      </c>
      <c r="AS90">
        <v>24.7</v>
      </c>
      <c r="AT90">
        <v>1</v>
      </c>
      <c r="AU90">
        <v>871</v>
      </c>
      <c r="AV90">
        <v>4.4000000000000004</v>
      </c>
      <c r="AW90">
        <v>1</v>
      </c>
      <c r="AX90">
        <v>871</v>
      </c>
      <c r="AY90">
        <v>10.5</v>
      </c>
      <c r="AZ90">
        <v>1</v>
      </c>
      <c r="BA90">
        <v>0.44</v>
      </c>
      <c r="BB90">
        <v>1</v>
      </c>
      <c r="BC90">
        <v>210</v>
      </c>
      <c r="BD90">
        <v>232</v>
      </c>
      <c r="BE90">
        <v>3.5</v>
      </c>
      <c r="BF90">
        <v>58</v>
      </c>
      <c r="BG90">
        <v>0.9</v>
      </c>
      <c r="BH90">
        <v>5.4</v>
      </c>
    </row>
    <row r="91" spans="1:60" hidden="1" x14ac:dyDescent="0.15">
      <c r="A91">
        <v>255411</v>
      </c>
      <c r="B91" t="s">
        <v>240</v>
      </c>
      <c r="C91">
        <v>500</v>
      </c>
      <c r="D91" t="s">
        <v>148</v>
      </c>
      <c r="E91" s="1">
        <v>40116.710138888891</v>
      </c>
      <c r="F91" s="1">
        <v>40116.731412037036</v>
      </c>
      <c r="G91">
        <v>1838</v>
      </c>
      <c r="H91">
        <v>2810.1333714181887</v>
      </c>
      <c r="I91">
        <v>35.447328710000001</v>
      </c>
      <c r="J91">
        <v>139.6414072</v>
      </c>
      <c r="K91">
        <v>104</v>
      </c>
      <c r="L91" t="s">
        <v>110</v>
      </c>
      <c r="M91">
        <v>1003002</v>
      </c>
      <c r="N91" t="s">
        <v>116</v>
      </c>
      <c r="O91">
        <v>100300207</v>
      </c>
      <c r="P91" t="s">
        <v>268</v>
      </c>
      <c r="Q91">
        <v>35.430205540000003</v>
      </c>
      <c r="R91">
        <v>139.66422739999999</v>
      </c>
      <c r="S91">
        <v>104</v>
      </c>
      <c r="T91" t="s">
        <v>110</v>
      </c>
      <c r="U91">
        <v>1003010</v>
      </c>
      <c r="V91" t="s">
        <v>159</v>
      </c>
      <c r="W91">
        <v>100301006</v>
      </c>
      <c r="X91" t="s">
        <v>269</v>
      </c>
      <c r="Y91">
        <v>50</v>
      </c>
      <c r="Z91">
        <v>2</v>
      </c>
      <c r="AA91" t="s">
        <v>100</v>
      </c>
      <c r="AB91" t="s">
        <v>161</v>
      </c>
      <c r="AC91">
        <v>240</v>
      </c>
      <c r="AD91" t="s">
        <v>241</v>
      </c>
      <c r="AE91">
        <v>18</v>
      </c>
      <c r="AF91">
        <v>1</v>
      </c>
      <c r="AG91">
        <v>3196</v>
      </c>
      <c r="AH91">
        <v>8.8000000000000007</v>
      </c>
      <c r="AI91">
        <v>1</v>
      </c>
      <c r="AJ91">
        <v>4</v>
      </c>
      <c r="AK91">
        <v>180</v>
      </c>
      <c r="AL91" t="s">
        <v>127</v>
      </c>
      <c r="AM91" t="s">
        <v>164</v>
      </c>
      <c r="AN91">
        <v>0</v>
      </c>
      <c r="AO91">
        <v>594</v>
      </c>
      <c r="AP91">
        <v>7.1</v>
      </c>
      <c r="AQ91">
        <v>2177</v>
      </c>
      <c r="AR91">
        <v>26.5</v>
      </c>
      <c r="AS91">
        <v>37.6</v>
      </c>
      <c r="AT91">
        <v>1</v>
      </c>
      <c r="AU91">
        <v>3167</v>
      </c>
      <c r="AV91">
        <v>15.8</v>
      </c>
      <c r="AW91">
        <v>1</v>
      </c>
      <c r="AX91">
        <v>3167</v>
      </c>
      <c r="AY91">
        <v>38.4</v>
      </c>
      <c r="AZ91">
        <v>1</v>
      </c>
      <c r="BA91">
        <v>2.71</v>
      </c>
      <c r="BB91">
        <v>10</v>
      </c>
      <c r="BC91">
        <v>210</v>
      </c>
      <c r="BD91">
        <v>181</v>
      </c>
      <c r="BE91">
        <v>2.7</v>
      </c>
      <c r="BF91">
        <v>350</v>
      </c>
      <c r="BG91">
        <v>5.3</v>
      </c>
      <c r="BH91">
        <v>18</v>
      </c>
    </row>
    <row r="92" spans="1:60" hidden="1" x14ac:dyDescent="0.15">
      <c r="A92">
        <v>255412</v>
      </c>
      <c r="B92" t="s">
        <v>193</v>
      </c>
      <c r="C92">
        <v>999</v>
      </c>
      <c r="D92" t="s">
        <v>70</v>
      </c>
      <c r="E92" s="1">
        <v>40116.726377314815</v>
      </c>
      <c r="F92" s="1">
        <v>40116.748738425929</v>
      </c>
      <c r="G92">
        <v>1932</v>
      </c>
      <c r="H92">
        <v>3880.0944249524077</v>
      </c>
      <c r="I92">
        <v>35.435575290000003</v>
      </c>
      <c r="J92">
        <v>139.64839699999999</v>
      </c>
      <c r="K92">
        <v>104</v>
      </c>
      <c r="L92" t="s">
        <v>110</v>
      </c>
      <c r="M92">
        <v>1003017</v>
      </c>
      <c r="N92" t="s">
        <v>163</v>
      </c>
      <c r="O92">
        <v>100301703</v>
      </c>
      <c r="P92" t="s">
        <v>194</v>
      </c>
      <c r="Q92">
        <v>35.46500984</v>
      </c>
      <c r="R92">
        <v>139.62537829999999</v>
      </c>
      <c r="S92">
        <v>103</v>
      </c>
      <c r="T92" t="s">
        <v>71</v>
      </c>
      <c r="U92">
        <v>1002001</v>
      </c>
      <c r="V92" t="s">
        <v>213</v>
      </c>
      <c r="W92">
        <v>100200102</v>
      </c>
      <c r="X92" t="s">
        <v>214</v>
      </c>
      <c r="Y92">
        <v>47</v>
      </c>
      <c r="Z92">
        <v>1</v>
      </c>
      <c r="AA92" t="s">
        <v>74</v>
      </c>
      <c r="AB92" t="s">
        <v>161</v>
      </c>
      <c r="AC92">
        <v>200</v>
      </c>
      <c r="AD92" t="s">
        <v>114</v>
      </c>
      <c r="AE92">
        <v>24.9</v>
      </c>
      <c r="AF92">
        <v>1</v>
      </c>
      <c r="AG92">
        <v>6047</v>
      </c>
      <c r="AH92">
        <v>20.100000000000001</v>
      </c>
      <c r="AI92">
        <v>1</v>
      </c>
      <c r="AJ92">
        <v>7</v>
      </c>
      <c r="AK92">
        <v>150</v>
      </c>
      <c r="AL92" t="s">
        <v>195</v>
      </c>
      <c r="AM92" t="s">
        <v>155</v>
      </c>
      <c r="AN92">
        <v>0</v>
      </c>
      <c r="AO92">
        <v>967</v>
      </c>
      <c r="AP92">
        <v>11.7</v>
      </c>
      <c r="AQ92">
        <v>512</v>
      </c>
      <c r="AR92">
        <v>6.2</v>
      </c>
      <c r="AS92">
        <v>24.9</v>
      </c>
      <c r="AT92">
        <v>1</v>
      </c>
      <c r="AU92">
        <v>4487</v>
      </c>
      <c r="AV92">
        <v>22.4</v>
      </c>
      <c r="AW92">
        <v>1</v>
      </c>
      <c r="AX92">
        <v>4487</v>
      </c>
      <c r="AY92">
        <v>53.7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0</v>
      </c>
    </row>
    <row r="93" spans="1:60" hidden="1" x14ac:dyDescent="0.15">
      <c r="A93">
        <v>255413</v>
      </c>
      <c r="B93" t="s">
        <v>183</v>
      </c>
      <c r="C93">
        <v>500</v>
      </c>
      <c r="D93" t="s">
        <v>148</v>
      </c>
      <c r="E93" s="1">
        <v>40116.729629629626</v>
      </c>
      <c r="F93" s="1">
        <v>40116.752627314818</v>
      </c>
      <c r="G93">
        <v>1987</v>
      </c>
      <c r="H93">
        <v>1795.6583670432758</v>
      </c>
      <c r="I93">
        <v>35.450048459999998</v>
      </c>
      <c r="J93">
        <v>139.63259880000001</v>
      </c>
      <c r="K93">
        <v>104</v>
      </c>
      <c r="L93" t="s">
        <v>110</v>
      </c>
      <c r="M93">
        <v>1003001</v>
      </c>
      <c r="N93" t="s">
        <v>196</v>
      </c>
      <c r="O93">
        <v>100300102</v>
      </c>
      <c r="P93" t="s">
        <v>197</v>
      </c>
      <c r="Q93">
        <v>35.464934739999997</v>
      </c>
      <c r="R93">
        <v>139.6249062</v>
      </c>
      <c r="S93">
        <v>103</v>
      </c>
      <c r="T93" t="s">
        <v>71</v>
      </c>
      <c r="U93">
        <v>1002001</v>
      </c>
      <c r="V93" t="s">
        <v>213</v>
      </c>
      <c r="W93">
        <v>100200102</v>
      </c>
      <c r="X93" t="s">
        <v>214</v>
      </c>
      <c r="Y93">
        <v>37</v>
      </c>
      <c r="Z93">
        <v>1</v>
      </c>
      <c r="AA93" t="s">
        <v>74</v>
      </c>
      <c r="AB93" t="s">
        <v>133</v>
      </c>
      <c r="AC93">
        <v>700</v>
      </c>
      <c r="AD93" t="s">
        <v>162</v>
      </c>
      <c r="AE93">
        <v>9.6999999999999993</v>
      </c>
      <c r="AF93">
        <v>1</v>
      </c>
      <c r="AG93">
        <v>2732</v>
      </c>
      <c r="AH93">
        <v>7.7</v>
      </c>
      <c r="AI93">
        <v>1</v>
      </c>
      <c r="AJ93">
        <v>3</v>
      </c>
      <c r="AK93">
        <v>130</v>
      </c>
      <c r="AL93" t="s">
        <v>198</v>
      </c>
      <c r="AM93" t="s">
        <v>155</v>
      </c>
      <c r="AN93">
        <v>0</v>
      </c>
      <c r="AO93">
        <v>264</v>
      </c>
      <c r="AP93">
        <v>3.2</v>
      </c>
      <c r="AQ93">
        <v>507</v>
      </c>
      <c r="AR93">
        <v>6.2</v>
      </c>
      <c r="AS93">
        <v>12.4</v>
      </c>
      <c r="AT93">
        <v>1</v>
      </c>
      <c r="AU93">
        <v>1940</v>
      </c>
      <c r="AV93">
        <v>9.6999999999999993</v>
      </c>
      <c r="AW93">
        <v>1</v>
      </c>
      <c r="AX93">
        <v>1940</v>
      </c>
      <c r="AY93">
        <v>23.3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0</v>
      </c>
    </row>
    <row r="94" spans="1:60" hidden="1" x14ac:dyDescent="0.15">
      <c r="A94">
        <v>255415</v>
      </c>
      <c r="B94" t="s">
        <v>106</v>
      </c>
      <c r="C94">
        <v>200</v>
      </c>
      <c r="D94" t="s">
        <v>206</v>
      </c>
      <c r="E94" s="1">
        <v>40116.734525462962</v>
      </c>
      <c r="F94" s="1">
        <v>40116.791805555556</v>
      </c>
      <c r="G94">
        <v>4949</v>
      </c>
      <c r="H94">
        <v>28962.621144938796</v>
      </c>
      <c r="I94">
        <v>35.465449739999997</v>
      </c>
      <c r="J94">
        <v>139.62271749999999</v>
      </c>
      <c r="K94">
        <v>103</v>
      </c>
      <c r="L94" t="s">
        <v>71</v>
      </c>
      <c r="M94">
        <v>1002001</v>
      </c>
      <c r="N94" t="s">
        <v>213</v>
      </c>
      <c r="O94">
        <v>100200102</v>
      </c>
      <c r="P94" t="s">
        <v>214</v>
      </c>
      <c r="Q94">
        <v>35.699569060000002</v>
      </c>
      <c r="R94">
        <v>139.76319559999999</v>
      </c>
      <c r="Y94">
        <v>33</v>
      </c>
      <c r="Z94">
        <v>1</v>
      </c>
      <c r="AA94" t="s">
        <v>74</v>
      </c>
      <c r="AB94" t="s">
        <v>113</v>
      </c>
      <c r="AC94">
        <v>200</v>
      </c>
      <c r="AD94" t="s">
        <v>114</v>
      </c>
      <c r="AE94">
        <v>57.5</v>
      </c>
      <c r="AF94">
        <v>1</v>
      </c>
      <c r="AG94">
        <v>35245</v>
      </c>
      <c r="AH94">
        <v>65.8</v>
      </c>
      <c r="AI94">
        <v>1</v>
      </c>
      <c r="AJ94">
        <v>43</v>
      </c>
      <c r="AK94">
        <v>510</v>
      </c>
      <c r="AL94" t="s">
        <v>155</v>
      </c>
      <c r="AM94" t="s">
        <v>270</v>
      </c>
      <c r="AN94">
        <v>1</v>
      </c>
      <c r="AO94">
        <v>238</v>
      </c>
      <c r="AP94">
        <v>2.9</v>
      </c>
      <c r="AQ94">
        <v>970</v>
      </c>
      <c r="AR94">
        <v>11.6</v>
      </c>
      <c r="AS94">
        <v>57.5</v>
      </c>
      <c r="AT94">
        <v>1</v>
      </c>
      <c r="AU94">
        <v>31328</v>
      </c>
      <c r="AV94">
        <v>156.6</v>
      </c>
      <c r="AW94">
        <v>1</v>
      </c>
      <c r="AX94">
        <v>31328</v>
      </c>
      <c r="AY94">
        <v>387.2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0</v>
      </c>
    </row>
    <row r="95" spans="1:60" hidden="1" x14ac:dyDescent="0.15">
      <c r="A95">
        <v>255416</v>
      </c>
      <c r="B95" t="s">
        <v>128</v>
      </c>
      <c r="C95">
        <v>200</v>
      </c>
      <c r="D95" t="s">
        <v>206</v>
      </c>
      <c r="E95" s="1">
        <v>40116.735925925925</v>
      </c>
      <c r="F95" s="1">
        <v>40116.772361111114</v>
      </c>
      <c r="G95">
        <v>3148</v>
      </c>
      <c r="H95">
        <v>10895.324609899317</v>
      </c>
      <c r="I95">
        <v>35.444759189999999</v>
      </c>
      <c r="J95">
        <v>139.63617690000001</v>
      </c>
      <c r="K95">
        <v>104</v>
      </c>
      <c r="L95" t="s">
        <v>110</v>
      </c>
      <c r="M95">
        <v>1003002</v>
      </c>
      <c r="N95" t="s">
        <v>116</v>
      </c>
      <c r="O95">
        <v>100300215</v>
      </c>
      <c r="P95" t="s">
        <v>132</v>
      </c>
      <c r="Q95">
        <v>35.459645420000001</v>
      </c>
      <c r="R95">
        <v>139.51726919999999</v>
      </c>
      <c r="S95">
        <v>112</v>
      </c>
      <c r="T95" t="s">
        <v>129</v>
      </c>
      <c r="U95">
        <v>1005103</v>
      </c>
      <c r="V95" t="s">
        <v>130</v>
      </c>
      <c r="W95">
        <v>100510301</v>
      </c>
      <c r="X95" t="s">
        <v>131</v>
      </c>
      <c r="Y95">
        <v>45</v>
      </c>
      <c r="Z95">
        <v>1</v>
      </c>
      <c r="AA95" t="s">
        <v>74</v>
      </c>
      <c r="AB95" t="s">
        <v>133</v>
      </c>
      <c r="AC95">
        <v>200</v>
      </c>
      <c r="AD95" t="s">
        <v>114</v>
      </c>
      <c r="AE95">
        <v>37.699999999999996</v>
      </c>
      <c r="AF95">
        <v>1</v>
      </c>
      <c r="AG95">
        <v>15156</v>
      </c>
      <c r="AH95">
        <v>31.9</v>
      </c>
      <c r="AI95">
        <v>1</v>
      </c>
      <c r="AJ95">
        <v>21</v>
      </c>
      <c r="AK95">
        <v>420</v>
      </c>
      <c r="AL95" t="s">
        <v>198</v>
      </c>
      <c r="AM95" t="s">
        <v>134</v>
      </c>
      <c r="AN95">
        <v>1</v>
      </c>
      <c r="AO95">
        <v>865</v>
      </c>
      <c r="AP95">
        <v>10.4</v>
      </c>
      <c r="AQ95">
        <v>474</v>
      </c>
      <c r="AR95">
        <v>6.3</v>
      </c>
      <c r="AS95">
        <v>37.699999999999996</v>
      </c>
      <c r="AT95">
        <v>1</v>
      </c>
      <c r="AU95">
        <v>12627</v>
      </c>
      <c r="AV95">
        <v>63.1</v>
      </c>
      <c r="AW95">
        <v>1</v>
      </c>
      <c r="AX95">
        <v>12627</v>
      </c>
      <c r="AY95">
        <v>158.5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0</v>
      </c>
    </row>
    <row r="96" spans="1:60" hidden="1" x14ac:dyDescent="0.15">
      <c r="A96">
        <v>255417</v>
      </c>
      <c r="B96" t="s">
        <v>186</v>
      </c>
      <c r="C96">
        <v>200</v>
      </c>
      <c r="D96" t="s">
        <v>206</v>
      </c>
      <c r="E96" s="1">
        <v>40116.738541666666</v>
      </c>
      <c r="F96" s="1">
        <v>40116.76699074074</v>
      </c>
      <c r="G96">
        <v>2458</v>
      </c>
      <c r="H96">
        <v>5382.4793294550136</v>
      </c>
      <c r="I96">
        <v>35.507866180000001</v>
      </c>
      <c r="J96">
        <v>139.6154971</v>
      </c>
      <c r="K96">
        <v>109</v>
      </c>
      <c r="L96" t="s">
        <v>265</v>
      </c>
      <c r="M96">
        <v>1008037</v>
      </c>
      <c r="N96" t="s">
        <v>266</v>
      </c>
      <c r="O96">
        <v>100803702</v>
      </c>
      <c r="P96" t="s">
        <v>267</v>
      </c>
      <c r="Q96">
        <v>35.459457639999997</v>
      </c>
      <c r="R96">
        <v>139.61465480000001</v>
      </c>
      <c r="S96">
        <v>103</v>
      </c>
      <c r="T96" t="s">
        <v>71</v>
      </c>
      <c r="U96">
        <v>1002008</v>
      </c>
      <c r="V96" t="s">
        <v>187</v>
      </c>
      <c r="W96">
        <v>100200801</v>
      </c>
      <c r="X96" t="s">
        <v>188</v>
      </c>
      <c r="Y96">
        <v>0</v>
      </c>
      <c r="Z96">
        <v>2</v>
      </c>
      <c r="AA96" t="s">
        <v>100</v>
      </c>
      <c r="AB96" t="s">
        <v>75</v>
      </c>
      <c r="AC96">
        <v>100</v>
      </c>
      <c r="AD96" t="s">
        <v>76</v>
      </c>
      <c r="AE96">
        <v>24.8</v>
      </c>
      <c r="AF96">
        <v>1</v>
      </c>
      <c r="AG96">
        <v>8782</v>
      </c>
      <c r="AH96">
        <v>24.8</v>
      </c>
      <c r="AI96">
        <v>1</v>
      </c>
      <c r="AJ96">
        <v>20</v>
      </c>
      <c r="AK96">
        <v>370</v>
      </c>
      <c r="AL96" t="s">
        <v>266</v>
      </c>
      <c r="AM96" t="s">
        <v>191</v>
      </c>
      <c r="AN96">
        <v>1</v>
      </c>
      <c r="AO96">
        <v>238</v>
      </c>
      <c r="AP96">
        <v>2.8</v>
      </c>
      <c r="AQ96">
        <v>304</v>
      </c>
      <c r="AR96">
        <v>3.7</v>
      </c>
      <c r="AS96">
        <v>26.5</v>
      </c>
      <c r="AT96">
        <v>1</v>
      </c>
      <c r="AU96">
        <v>6570</v>
      </c>
      <c r="AV96">
        <v>32.9</v>
      </c>
      <c r="AW96">
        <v>1</v>
      </c>
      <c r="AX96">
        <v>6570</v>
      </c>
      <c r="AY96">
        <v>81.599999999999994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0</v>
      </c>
    </row>
    <row r="97" spans="1:60" hidden="1" x14ac:dyDescent="0.15">
      <c r="A97">
        <v>255422</v>
      </c>
      <c r="B97" t="s">
        <v>84</v>
      </c>
      <c r="C97">
        <v>600</v>
      </c>
      <c r="D97" t="s">
        <v>212</v>
      </c>
      <c r="E97" s="1">
        <v>40116.755486111113</v>
      </c>
      <c r="F97" s="1">
        <v>40116.780451388891</v>
      </c>
      <c r="G97">
        <v>2157</v>
      </c>
      <c r="H97">
        <v>10853.768540982657</v>
      </c>
      <c r="I97">
        <v>35.317198670000003</v>
      </c>
      <c r="J97">
        <v>139.63829580000001</v>
      </c>
      <c r="K97">
        <v>201</v>
      </c>
      <c r="L97" t="s">
        <v>88</v>
      </c>
      <c r="M97">
        <v>2010104</v>
      </c>
      <c r="N97" t="s">
        <v>89</v>
      </c>
      <c r="O97">
        <v>201010401</v>
      </c>
      <c r="P97" t="s">
        <v>90</v>
      </c>
      <c r="Q97">
        <v>35.408157780000003</v>
      </c>
      <c r="R97">
        <v>139.59481719999999</v>
      </c>
      <c r="S97">
        <v>111</v>
      </c>
      <c r="T97" t="s">
        <v>271</v>
      </c>
      <c r="U97">
        <v>1004110</v>
      </c>
      <c r="V97" t="s">
        <v>272</v>
      </c>
      <c r="W97">
        <v>100411001</v>
      </c>
      <c r="X97" t="s">
        <v>273</v>
      </c>
      <c r="Y97">
        <v>36</v>
      </c>
      <c r="Z97">
        <v>1</v>
      </c>
      <c r="AA97" t="s">
        <v>74</v>
      </c>
      <c r="AB97" t="s">
        <v>91</v>
      </c>
      <c r="AC97">
        <v>100</v>
      </c>
      <c r="AD97" t="s">
        <v>76</v>
      </c>
      <c r="AE97">
        <v>28.9</v>
      </c>
      <c r="AF97">
        <v>1</v>
      </c>
      <c r="AG97">
        <v>14625</v>
      </c>
      <c r="AH97">
        <v>28.9</v>
      </c>
      <c r="AI97">
        <v>1</v>
      </c>
      <c r="AJ97">
        <v>14</v>
      </c>
      <c r="AK97">
        <v>230</v>
      </c>
      <c r="AL97" t="s">
        <v>274</v>
      </c>
      <c r="AM97" t="s">
        <v>275</v>
      </c>
      <c r="AN97">
        <v>1</v>
      </c>
      <c r="AO97">
        <v>1285</v>
      </c>
      <c r="AP97">
        <v>16.100000000000001</v>
      </c>
      <c r="AQ97">
        <v>258</v>
      </c>
      <c r="AR97">
        <v>3.2</v>
      </c>
      <c r="AS97">
        <v>33.300000000000004</v>
      </c>
      <c r="AT97">
        <v>1</v>
      </c>
      <c r="AU97">
        <v>12286</v>
      </c>
      <c r="AV97">
        <v>61.4</v>
      </c>
      <c r="AW97">
        <v>1</v>
      </c>
      <c r="AX97">
        <v>12286</v>
      </c>
      <c r="AY97">
        <v>154.5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0</v>
      </c>
    </row>
    <row r="98" spans="1:60" hidden="1" x14ac:dyDescent="0.15">
      <c r="A98">
        <v>255424</v>
      </c>
      <c r="B98" t="s">
        <v>123</v>
      </c>
      <c r="C98">
        <v>200</v>
      </c>
      <c r="D98" t="s">
        <v>206</v>
      </c>
      <c r="E98" s="1">
        <v>40116.757303240738</v>
      </c>
      <c r="F98" s="1">
        <v>40116.818715277775</v>
      </c>
      <c r="G98">
        <v>5306</v>
      </c>
      <c r="H98">
        <v>21194.6003863074</v>
      </c>
      <c r="I98">
        <v>35.443579040000003</v>
      </c>
      <c r="J98">
        <v>139.63757699999999</v>
      </c>
      <c r="K98">
        <v>104</v>
      </c>
      <c r="L98" t="s">
        <v>110</v>
      </c>
      <c r="M98">
        <v>1003002</v>
      </c>
      <c r="N98" t="s">
        <v>116</v>
      </c>
      <c r="O98">
        <v>100300216</v>
      </c>
      <c r="P98" t="s">
        <v>144</v>
      </c>
      <c r="Q98">
        <v>35.631038539999999</v>
      </c>
      <c r="R98">
        <v>139.6801758</v>
      </c>
      <c r="Y98">
        <v>38</v>
      </c>
      <c r="Z98">
        <v>1</v>
      </c>
      <c r="AA98" t="s">
        <v>74</v>
      </c>
      <c r="AB98" t="s">
        <v>125</v>
      </c>
      <c r="AC98">
        <v>200</v>
      </c>
      <c r="AD98" t="s">
        <v>114</v>
      </c>
      <c r="AE98">
        <v>53</v>
      </c>
      <c r="AF98">
        <v>1</v>
      </c>
      <c r="AG98">
        <v>29921</v>
      </c>
      <c r="AH98">
        <v>57.4</v>
      </c>
      <c r="AI98">
        <v>1</v>
      </c>
      <c r="AJ98">
        <v>40</v>
      </c>
      <c r="AK98">
        <v>440</v>
      </c>
      <c r="AL98" t="s">
        <v>116</v>
      </c>
      <c r="AM98" t="s">
        <v>126</v>
      </c>
      <c r="AN98">
        <v>1</v>
      </c>
      <c r="AO98">
        <v>429</v>
      </c>
      <c r="AP98">
        <v>5.2</v>
      </c>
      <c r="AQ98">
        <v>655</v>
      </c>
      <c r="AR98">
        <v>7.8</v>
      </c>
      <c r="AS98">
        <v>53</v>
      </c>
      <c r="AT98">
        <v>1</v>
      </c>
      <c r="AU98">
        <v>24038</v>
      </c>
      <c r="AV98">
        <v>120.2</v>
      </c>
      <c r="AW98">
        <v>1</v>
      </c>
      <c r="AX98">
        <v>24038</v>
      </c>
      <c r="AY98">
        <v>298.5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0</v>
      </c>
    </row>
    <row r="99" spans="1:60" x14ac:dyDescent="0.15">
      <c r="A99">
        <v>255426</v>
      </c>
      <c r="B99" t="s">
        <v>193</v>
      </c>
      <c r="C99">
        <v>600</v>
      </c>
      <c r="D99" t="s">
        <v>212</v>
      </c>
      <c r="E99" s="1">
        <v>40116.76489583333</v>
      </c>
      <c r="F99" s="1">
        <v>40116.771817129629</v>
      </c>
      <c r="G99">
        <v>598</v>
      </c>
      <c r="H99">
        <v>178.49839637857806</v>
      </c>
      <c r="I99">
        <v>35.46413544</v>
      </c>
      <c r="J99">
        <v>139.62611860000001</v>
      </c>
      <c r="K99">
        <v>103</v>
      </c>
      <c r="L99" t="s">
        <v>71</v>
      </c>
      <c r="M99">
        <v>1002001</v>
      </c>
      <c r="N99" t="s">
        <v>213</v>
      </c>
      <c r="O99">
        <v>100200105</v>
      </c>
      <c r="P99" t="s">
        <v>276</v>
      </c>
      <c r="Q99">
        <v>35.465476580000001</v>
      </c>
      <c r="R99">
        <v>139.6250349</v>
      </c>
      <c r="S99">
        <v>103</v>
      </c>
      <c r="T99" t="s">
        <v>71</v>
      </c>
      <c r="U99">
        <v>1002001</v>
      </c>
      <c r="V99" t="s">
        <v>213</v>
      </c>
      <c r="W99">
        <v>100200102</v>
      </c>
      <c r="X99" t="s">
        <v>214</v>
      </c>
      <c r="Y99">
        <v>47</v>
      </c>
      <c r="Z99">
        <v>1</v>
      </c>
      <c r="AA99" t="s">
        <v>74</v>
      </c>
      <c r="AB99" t="s">
        <v>161</v>
      </c>
      <c r="AC99">
        <v>420</v>
      </c>
      <c r="AD99" t="s">
        <v>177</v>
      </c>
      <c r="AE99">
        <v>3.5</v>
      </c>
      <c r="AF99">
        <v>1</v>
      </c>
      <c r="AG99">
        <v>194</v>
      </c>
      <c r="AH99">
        <v>0.6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1</v>
      </c>
      <c r="AU99">
        <v>286</v>
      </c>
      <c r="AV99">
        <v>1.4</v>
      </c>
      <c r="AW99">
        <v>1</v>
      </c>
      <c r="AX99">
        <v>286</v>
      </c>
      <c r="AY99">
        <v>3.5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0</v>
      </c>
    </row>
    <row r="100" spans="1:60" hidden="1" x14ac:dyDescent="0.15">
      <c r="A100">
        <v>255427</v>
      </c>
      <c r="B100" t="s">
        <v>257</v>
      </c>
      <c r="C100">
        <v>500</v>
      </c>
      <c r="D100" t="s">
        <v>148</v>
      </c>
      <c r="E100" s="1">
        <v>40116.765347222223</v>
      </c>
      <c r="F100" s="1">
        <v>40116.768854166665</v>
      </c>
      <c r="G100">
        <v>303</v>
      </c>
      <c r="H100">
        <v>3895.5388530174969</v>
      </c>
      <c r="I100">
        <v>35.400078890000003</v>
      </c>
      <c r="J100">
        <v>139.53414559999999</v>
      </c>
      <c r="K100">
        <v>110</v>
      </c>
      <c r="L100" t="s">
        <v>95</v>
      </c>
      <c r="M100">
        <v>1009018</v>
      </c>
      <c r="N100" t="s">
        <v>138</v>
      </c>
      <c r="O100">
        <v>100901802</v>
      </c>
      <c r="P100" t="s">
        <v>258</v>
      </c>
      <c r="Q100">
        <v>35.429905089999998</v>
      </c>
      <c r="R100">
        <v>139.55670839999999</v>
      </c>
      <c r="S100">
        <v>110</v>
      </c>
      <c r="T100" t="s">
        <v>95</v>
      </c>
      <c r="U100">
        <v>1009032</v>
      </c>
      <c r="V100" t="s">
        <v>175</v>
      </c>
      <c r="W100">
        <v>100903201</v>
      </c>
      <c r="X100" t="s">
        <v>176</v>
      </c>
      <c r="Y100">
        <v>0</v>
      </c>
      <c r="Z100">
        <v>2</v>
      </c>
      <c r="AA100" t="s">
        <v>100</v>
      </c>
      <c r="AB100" t="s">
        <v>101</v>
      </c>
      <c r="AC100">
        <v>200</v>
      </c>
      <c r="AD100" t="s">
        <v>114</v>
      </c>
      <c r="AE100">
        <v>8.3000000000000007</v>
      </c>
      <c r="AF100">
        <v>1</v>
      </c>
      <c r="AG100">
        <v>5676</v>
      </c>
      <c r="AH100">
        <v>13.7</v>
      </c>
      <c r="AI100">
        <v>1</v>
      </c>
      <c r="AJ100">
        <v>4</v>
      </c>
      <c r="AK100">
        <v>150</v>
      </c>
      <c r="AL100" t="s">
        <v>138</v>
      </c>
      <c r="AM100" t="s">
        <v>175</v>
      </c>
      <c r="AN100">
        <v>0</v>
      </c>
      <c r="AO100">
        <v>235</v>
      </c>
      <c r="AP100">
        <v>3</v>
      </c>
      <c r="AQ100">
        <v>108</v>
      </c>
      <c r="AR100">
        <v>1.3</v>
      </c>
      <c r="AS100">
        <v>8.3000000000000007</v>
      </c>
      <c r="AT100">
        <v>1</v>
      </c>
      <c r="AU100">
        <v>4612</v>
      </c>
      <c r="AV100">
        <v>23.1</v>
      </c>
      <c r="AW100">
        <v>1</v>
      </c>
      <c r="AX100">
        <v>4612</v>
      </c>
      <c r="AY100">
        <v>59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0</v>
      </c>
    </row>
    <row r="101" spans="1:60" hidden="1" x14ac:dyDescent="0.15">
      <c r="A101">
        <v>255429</v>
      </c>
      <c r="B101" t="s">
        <v>172</v>
      </c>
      <c r="C101">
        <v>200</v>
      </c>
      <c r="D101" t="s">
        <v>206</v>
      </c>
      <c r="E101" s="1">
        <v>40116.770995370367</v>
      </c>
      <c r="F101" s="1">
        <v>40116.797534722224</v>
      </c>
      <c r="G101">
        <v>2293</v>
      </c>
      <c r="H101">
        <v>7279.5634113560172</v>
      </c>
      <c r="I101">
        <v>35.465916389999997</v>
      </c>
      <c r="J101">
        <v>139.6224761</v>
      </c>
      <c r="K101">
        <v>103</v>
      </c>
      <c r="L101" t="s">
        <v>71</v>
      </c>
      <c r="M101">
        <v>1002001</v>
      </c>
      <c r="N101" t="s">
        <v>213</v>
      </c>
      <c r="O101">
        <v>100200102</v>
      </c>
      <c r="P101" t="s">
        <v>214</v>
      </c>
      <c r="Q101">
        <v>35.430055250000002</v>
      </c>
      <c r="R101">
        <v>139.55522780000001</v>
      </c>
      <c r="S101">
        <v>110</v>
      </c>
      <c r="T101" t="s">
        <v>95</v>
      </c>
      <c r="U101">
        <v>1009032</v>
      </c>
      <c r="V101" t="s">
        <v>175</v>
      </c>
      <c r="W101">
        <v>100903202</v>
      </c>
      <c r="X101" t="s">
        <v>215</v>
      </c>
      <c r="Y101">
        <v>28</v>
      </c>
      <c r="Z101">
        <v>1</v>
      </c>
      <c r="AA101" t="s">
        <v>74</v>
      </c>
      <c r="AB101" t="s">
        <v>101</v>
      </c>
      <c r="AC101">
        <v>200</v>
      </c>
      <c r="AD101" t="s">
        <v>114</v>
      </c>
      <c r="AE101">
        <v>12.2</v>
      </c>
      <c r="AF101">
        <v>1</v>
      </c>
      <c r="AG101">
        <v>11882</v>
      </c>
      <c r="AH101">
        <v>21</v>
      </c>
      <c r="AI101">
        <v>1</v>
      </c>
      <c r="AJ101">
        <v>7</v>
      </c>
      <c r="AK101">
        <v>160</v>
      </c>
      <c r="AL101" t="s">
        <v>155</v>
      </c>
      <c r="AM101" t="s">
        <v>175</v>
      </c>
      <c r="AN101">
        <v>0</v>
      </c>
      <c r="AO101">
        <v>171</v>
      </c>
      <c r="AP101">
        <v>2.1</v>
      </c>
      <c r="AQ101">
        <v>255</v>
      </c>
      <c r="AR101">
        <v>3.1</v>
      </c>
      <c r="AS101">
        <v>12.2</v>
      </c>
      <c r="AT101">
        <v>1</v>
      </c>
      <c r="AU101">
        <v>8562</v>
      </c>
      <c r="AV101">
        <v>42.8</v>
      </c>
      <c r="AW101">
        <v>1</v>
      </c>
      <c r="AX101">
        <v>8562</v>
      </c>
      <c r="AY101">
        <v>106.7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0</v>
      </c>
    </row>
    <row r="102" spans="1:60" x14ac:dyDescent="0.15">
      <c r="A102">
        <v>255436</v>
      </c>
      <c r="B102" t="s">
        <v>257</v>
      </c>
      <c r="C102">
        <v>200</v>
      </c>
      <c r="D102" t="s">
        <v>206</v>
      </c>
      <c r="E102" s="1">
        <v>40116.795775462961</v>
      </c>
      <c r="F102" s="1">
        <v>40116.807546296295</v>
      </c>
      <c r="G102">
        <v>1017</v>
      </c>
      <c r="H102">
        <v>707.51357530536382</v>
      </c>
      <c r="I102">
        <v>35.431026260000003</v>
      </c>
      <c r="J102">
        <v>139.55582860000001</v>
      </c>
      <c r="K102">
        <v>110</v>
      </c>
      <c r="L102" t="s">
        <v>95</v>
      </c>
      <c r="M102">
        <v>1009032</v>
      </c>
      <c r="N102" t="s">
        <v>175</v>
      </c>
      <c r="O102">
        <v>100903202</v>
      </c>
      <c r="P102" t="s">
        <v>215</v>
      </c>
      <c r="Q102">
        <v>35.424916170000003</v>
      </c>
      <c r="R102">
        <v>139.5536453</v>
      </c>
      <c r="S102">
        <v>110</v>
      </c>
      <c r="T102" t="s">
        <v>95</v>
      </c>
      <c r="U102">
        <v>1009034</v>
      </c>
      <c r="V102" t="s">
        <v>173</v>
      </c>
      <c r="W102">
        <v>100903403</v>
      </c>
      <c r="X102" t="s">
        <v>174</v>
      </c>
      <c r="Y102">
        <v>0</v>
      </c>
      <c r="Z102">
        <v>2</v>
      </c>
      <c r="AA102" t="s">
        <v>100</v>
      </c>
      <c r="AB102" t="s">
        <v>101</v>
      </c>
      <c r="AC102">
        <v>420</v>
      </c>
      <c r="AD102" t="s">
        <v>177</v>
      </c>
      <c r="AE102">
        <v>11.2</v>
      </c>
      <c r="AF102">
        <v>1</v>
      </c>
      <c r="AG102">
        <v>2282</v>
      </c>
      <c r="AH102">
        <v>9.4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190</v>
      </c>
      <c r="AP102">
        <v>2.2999999999999998</v>
      </c>
      <c r="AQ102">
        <v>1020</v>
      </c>
      <c r="AR102">
        <v>12.4</v>
      </c>
      <c r="AS102">
        <v>0</v>
      </c>
      <c r="AT102">
        <v>1</v>
      </c>
      <c r="AU102">
        <v>917</v>
      </c>
      <c r="AV102">
        <v>4.5999999999999996</v>
      </c>
      <c r="AW102">
        <v>1</v>
      </c>
      <c r="AX102">
        <v>917</v>
      </c>
      <c r="AY102">
        <v>11.2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</row>
    <row r="103" spans="1:60" x14ac:dyDescent="0.15">
      <c r="A103">
        <v>255437</v>
      </c>
      <c r="B103" t="s">
        <v>156</v>
      </c>
      <c r="C103">
        <v>200</v>
      </c>
      <c r="D103" t="s">
        <v>206</v>
      </c>
      <c r="E103" s="1">
        <v>40116.796712962961</v>
      </c>
      <c r="F103" s="1">
        <v>40116.827696759261</v>
      </c>
      <c r="G103">
        <v>2677</v>
      </c>
      <c r="H103">
        <v>1048.1270250429541</v>
      </c>
      <c r="I103">
        <v>35.429948029999998</v>
      </c>
      <c r="J103">
        <v>139.66189919999999</v>
      </c>
      <c r="K103">
        <v>104</v>
      </c>
      <c r="L103" t="s">
        <v>110</v>
      </c>
      <c r="M103">
        <v>1003010</v>
      </c>
      <c r="N103" t="s">
        <v>159</v>
      </c>
      <c r="O103">
        <v>100301003</v>
      </c>
      <c r="P103" t="s">
        <v>160</v>
      </c>
      <c r="Q103">
        <v>35.425366840000002</v>
      </c>
      <c r="R103">
        <v>139.65178739999999</v>
      </c>
      <c r="S103">
        <v>104</v>
      </c>
      <c r="T103" t="s">
        <v>110</v>
      </c>
      <c r="U103">
        <v>1003012</v>
      </c>
      <c r="V103" t="s">
        <v>157</v>
      </c>
      <c r="W103">
        <v>100301201</v>
      </c>
      <c r="X103" t="s">
        <v>158</v>
      </c>
      <c r="Y103">
        <v>0</v>
      </c>
      <c r="Z103">
        <v>2</v>
      </c>
      <c r="AA103" t="s">
        <v>100</v>
      </c>
      <c r="AB103" t="s">
        <v>161</v>
      </c>
      <c r="AC103">
        <v>410</v>
      </c>
      <c r="AD103" t="s">
        <v>162</v>
      </c>
      <c r="AE103">
        <v>7.9</v>
      </c>
      <c r="AF103">
        <v>1</v>
      </c>
      <c r="AG103">
        <v>1538</v>
      </c>
      <c r="AH103">
        <v>7.7</v>
      </c>
      <c r="AI103">
        <v>1</v>
      </c>
      <c r="AJ103">
        <v>24</v>
      </c>
      <c r="AK103">
        <v>340</v>
      </c>
      <c r="AL103" t="s">
        <v>164</v>
      </c>
      <c r="AM103" t="s">
        <v>163</v>
      </c>
      <c r="AN103">
        <v>1</v>
      </c>
      <c r="AO103">
        <v>2090</v>
      </c>
      <c r="AP103">
        <v>26.3</v>
      </c>
      <c r="AQ103">
        <v>797</v>
      </c>
      <c r="AR103">
        <v>10.1</v>
      </c>
      <c r="AS103">
        <v>60.4</v>
      </c>
      <c r="AT103">
        <v>1</v>
      </c>
      <c r="AU103">
        <v>1575</v>
      </c>
      <c r="AV103">
        <v>7.9</v>
      </c>
      <c r="AW103">
        <v>1</v>
      </c>
      <c r="AX103">
        <v>1575</v>
      </c>
      <c r="AY103">
        <v>19.600000000000001</v>
      </c>
      <c r="AZ103">
        <v>1</v>
      </c>
      <c r="BA103">
        <v>0.73</v>
      </c>
      <c r="BB103">
        <v>4</v>
      </c>
      <c r="BC103">
        <v>210</v>
      </c>
      <c r="BD103">
        <v>240</v>
      </c>
      <c r="BE103">
        <v>3.6</v>
      </c>
      <c r="BF103">
        <v>443</v>
      </c>
      <c r="BG103">
        <v>6.6</v>
      </c>
      <c r="BH103">
        <v>14.2</v>
      </c>
    </row>
    <row r="104" spans="1:60" x14ac:dyDescent="0.15">
      <c r="A104">
        <v>255438</v>
      </c>
      <c r="B104" t="s">
        <v>172</v>
      </c>
      <c r="C104">
        <v>200</v>
      </c>
      <c r="D104" t="s">
        <v>206</v>
      </c>
      <c r="E104" s="1">
        <v>40116.797581018516</v>
      </c>
      <c r="F104" s="1">
        <v>40116.814884259256</v>
      </c>
      <c r="G104">
        <v>1495</v>
      </c>
      <c r="H104">
        <v>584.79124039021315</v>
      </c>
      <c r="I104">
        <v>35.429835369999999</v>
      </c>
      <c r="J104">
        <v>139.55494880000001</v>
      </c>
      <c r="K104">
        <v>110</v>
      </c>
      <c r="L104" t="s">
        <v>95</v>
      </c>
      <c r="M104">
        <v>1009032</v>
      </c>
      <c r="N104" t="s">
        <v>175</v>
      </c>
      <c r="O104">
        <v>100903202</v>
      </c>
      <c r="P104" t="s">
        <v>215</v>
      </c>
      <c r="Q104">
        <v>35.424765979999997</v>
      </c>
      <c r="R104">
        <v>139.5532269</v>
      </c>
      <c r="S104">
        <v>110</v>
      </c>
      <c r="T104" t="s">
        <v>95</v>
      </c>
      <c r="U104">
        <v>1009034</v>
      </c>
      <c r="V104" t="s">
        <v>173</v>
      </c>
      <c r="W104">
        <v>100903403</v>
      </c>
      <c r="X104" t="s">
        <v>174</v>
      </c>
      <c r="Y104">
        <v>28</v>
      </c>
      <c r="Z104">
        <v>1</v>
      </c>
      <c r="AA104" t="s">
        <v>74</v>
      </c>
      <c r="AB104" t="s">
        <v>101</v>
      </c>
      <c r="AC104">
        <v>420</v>
      </c>
      <c r="AD104" t="s">
        <v>177</v>
      </c>
      <c r="AE104">
        <v>9.3000000000000007</v>
      </c>
      <c r="AF104">
        <v>1</v>
      </c>
      <c r="AG104">
        <v>1405</v>
      </c>
      <c r="AH104">
        <v>5.9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284</v>
      </c>
      <c r="AP104">
        <v>3.5</v>
      </c>
      <c r="AQ104">
        <v>1033</v>
      </c>
      <c r="AR104">
        <v>12.7</v>
      </c>
      <c r="AS104">
        <v>0</v>
      </c>
      <c r="AT104">
        <v>1</v>
      </c>
      <c r="AU104">
        <v>749</v>
      </c>
      <c r="AV104">
        <v>3.7</v>
      </c>
      <c r="AW104">
        <v>1</v>
      </c>
      <c r="AX104">
        <v>749</v>
      </c>
      <c r="AY104">
        <v>9.3000000000000007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</row>
    <row r="105" spans="1:60" hidden="1" x14ac:dyDescent="0.15">
      <c r="A105">
        <v>255440</v>
      </c>
      <c r="B105" t="s">
        <v>230</v>
      </c>
      <c r="C105">
        <v>200</v>
      </c>
      <c r="D105" t="s">
        <v>206</v>
      </c>
      <c r="E105" s="1">
        <v>40116.801446759258</v>
      </c>
      <c r="F105" s="1">
        <v>40116.845613425925</v>
      </c>
      <c r="G105">
        <v>3816</v>
      </c>
      <c r="H105">
        <v>12163.101398403533</v>
      </c>
      <c r="I105">
        <v>35.45217813</v>
      </c>
      <c r="J105">
        <v>139.3918759</v>
      </c>
      <c r="K105">
        <v>215</v>
      </c>
      <c r="L105" t="s">
        <v>107</v>
      </c>
      <c r="M105">
        <v>2150106</v>
      </c>
      <c r="N105" t="s">
        <v>277</v>
      </c>
      <c r="O105">
        <v>215010607</v>
      </c>
      <c r="P105" t="s">
        <v>278</v>
      </c>
      <c r="Q105">
        <v>35.442447110000003</v>
      </c>
      <c r="R105">
        <v>139.5256377</v>
      </c>
      <c r="S105">
        <v>116</v>
      </c>
      <c r="T105" t="s">
        <v>233</v>
      </c>
      <c r="U105">
        <v>1009326</v>
      </c>
      <c r="V105" t="s">
        <v>234</v>
      </c>
      <c r="W105">
        <v>100932606</v>
      </c>
      <c r="X105" t="s">
        <v>235</v>
      </c>
      <c r="Y105">
        <v>36</v>
      </c>
      <c r="Z105">
        <v>1</v>
      </c>
      <c r="AA105" t="s">
        <v>74</v>
      </c>
      <c r="AB105" t="s">
        <v>236</v>
      </c>
      <c r="AC105">
        <v>200</v>
      </c>
      <c r="AD105" t="s">
        <v>114</v>
      </c>
      <c r="AE105">
        <v>46.5</v>
      </c>
      <c r="AF105">
        <v>1</v>
      </c>
      <c r="AG105">
        <v>17782</v>
      </c>
      <c r="AH105">
        <v>51.1</v>
      </c>
      <c r="AI105">
        <v>1</v>
      </c>
      <c r="AJ105">
        <v>33</v>
      </c>
      <c r="AK105">
        <v>270</v>
      </c>
      <c r="AL105" t="s">
        <v>115</v>
      </c>
      <c r="AM105" t="s">
        <v>102</v>
      </c>
      <c r="AN105">
        <v>1</v>
      </c>
      <c r="AO105">
        <v>271</v>
      </c>
      <c r="AP105">
        <v>3.5</v>
      </c>
      <c r="AQ105">
        <v>724</v>
      </c>
      <c r="AR105">
        <v>10</v>
      </c>
      <c r="AS105">
        <v>46.5</v>
      </c>
      <c r="AT105">
        <v>1</v>
      </c>
      <c r="AU105">
        <v>14769</v>
      </c>
      <c r="AV105">
        <v>73.8</v>
      </c>
      <c r="AW105">
        <v>1</v>
      </c>
      <c r="AX105">
        <v>14769</v>
      </c>
      <c r="AY105">
        <v>188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0</v>
      </c>
    </row>
    <row r="106" spans="1:60" hidden="1" x14ac:dyDescent="0.15">
      <c r="A106">
        <v>255441</v>
      </c>
      <c r="B106" t="s">
        <v>135</v>
      </c>
      <c r="C106">
        <v>600</v>
      </c>
      <c r="D106" t="s">
        <v>212</v>
      </c>
      <c r="E106" s="1">
        <v>40116.807060185187</v>
      </c>
      <c r="F106" s="1">
        <v>40116.831944444442</v>
      </c>
      <c r="G106">
        <v>2150</v>
      </c>
      <c r="H106">
        <v>10432.623292050188</v>
      </c>
      <c r="I106">
        <v>35.44583746</v>
      </c>
      <c r="J106">
        <v>139.63530779999999</v>
      </c>
      <c r="K106">
        <v>104</v>
      </c>
      <c r="L106" t="s">
        <v>110</v>
      </c>
      <c r="M106">
        <v>1003002</v>
      </c>
      <c r="N106" t="s">
        <v>116</v>
      </c>
      <c r="O106">
        <v>100300214</v>
      </c>
      <c r="P106" t="s">
        <v>204</v>
      </c>
      <c r="Q106">
        <v>35.400958699999997</v>
      </c>
      <c r="R106">
        <v>139.5341779</v>
      </c>
      <c r="S106">
        <v>110</v>
      </c>
      <c r="T106" t="s">
        <v>95</v>
      </c>
      <c r="U106">
        <v>1009018</v>
      </c>
      <c r="V106" t="s">
        <v>138</v>
      </c>
      <c r="W106">
        <v>100901802</v>
      </c>
      <c r="X106" t="s">
        <v>258</v>
      </c>
      <c r="Y106">
        <v>37</v>
      </c>
      <c r="Z106">
        <v>1</v>
      </c>
      <c r="AA106" t="s">
        <v>74</v>
      </c>
      <c r="AB106" t="s">
        <v>101</v>
      </c>
      <c r="AC106">
        <v>200</v>
      </c>
      <c r="AD106" t="s">
        <v>114</v>
      </c>
      <c r="AE106">
        <v>27.400000000000002</v>
      </c>
      <c r="AF106">
        <v>1</v>
      </c>
      <c r="AG106">
        <v>14269</v>
      </c>
      <c r="AH106">
        <v>24</v>
      </c>
      <c r="AI106">
        <v>1</v>
      </c>
      <c r="AJ106">
        <v>17</v>
      </c>
      <c r="AK106">
        <v>210</v>
      </c>
      <c r="AL106" t="s">
        <v>198</v>
      </c>
      <c r="AM106" t="s">
        <v>138</v>
      </c>
      <c r="AN106">
        <v>1</v>
      </c>
      <c r="AO106">
        <v>718</v>
      </c>
      <c r="AP106">
        <v>8.6</v>
      </c>
      <c r="AQ106">
        <v>148</v>
      </c>
      <c r="AR106">
        <v>1.8</v>
      </c>
      <c r="AS106">
        <v>27.400000000000002</v>
      </c>
      <c r="AT106">
        <v>1</v>
      </c>
      <c r="AU106">
        <v>12148</v>
      </c>
      <c r="AV106">
        <v>60.7</v>
      </c>
      <c r="AW106">
        <v>1</v>
      </c>
      <c r="AX106">
        <v>12148</v>
      </c>
      <c r="AY106">
        <v>152.80000000000001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0</v>
      </c>
    </row>
    <row r="107" spans="1:60" hidden="1" x14ac:dyDescent="0.15">
      <c r="A107">
        <v>255442</v>
      </c>
      <c r="B107" t="s">
        <v>103</v>
      </c>
      <c r="C107">
        <v>200</v>
      </c>
      <c r="D107" t="s">
        <v>206</v>
      </c>
      <c r="E107" s="1">
        <v>40116.80877314815</v>
      </c>
      <c r="F107" s="1">
        <v>40116.833495370367</v>
      </c>
      <c r="G107">
        <v>2136</v>
      </c>
      <c r="H107">
        <v>15878.134514163547</v>
      </c>
      <c r="I107">
        <v>35.422298310000002</v>
      </c>
      <c r="J107">
        <v>139.3622483</v>
      </c>
      <c r="K107">
        <v>212</v>
      </c>
      <c r="L107" t="s">
        <v>80</v>
      </c>
      <c r="M107">
        <v>2120901</v>
      </c>
      <c r="N107" t="s">
        <v>104</v>
      </c>
      <c r="O107">
        <v>212090107</v>
      </c>
      <c r="P107" t="s">
        <v>105</v>
      </c>
      <c r="Q107">
        <v>35.420356480000002</v>
      </c>
      <c r="R107">
        <v>139.53748770000001</v>
      </c>
      <c r="S107">
        <v>110</v>
      </c>
      <c r="T107" t="s">
        <v>95</v>
      </c>
      <c r="U107">
        <v>1009030</v>
      </c>
      <c r="V107" t="s">
        <v>96</v>
      </c>
      <c r="W107">
        <v>100903002</v>
      </c>
      <c r="X107" t="s">
        <v>223</v>
      </c>
      <c r="Y107">
        <v>0</v>
      </c>
      <c r="Z107">
        <v>1</v>
      </c>
      <c r="AA107" t="s">
        <v>74</v>
      </c>
      <c r="AB107" t="s">
        <v>101</v>
      </c>
      <c r="AC107">
        <v>100</v>
      </c>
      <c r="AD107" t="s">
        <v>76</v>
      </c>
      <c r="AE107">
        <v>49.2</v>
      </c>
      <c r="AF107">
        <v>1</v>
      </c>
      <c r="AG107">
        <v>21487</v>
      </c>
      <c r="AH107">
        <v>49.2</v>
      </c>
      <c r="AI107">
        <v>1</v>
      </c>
      <c r="AJ107">
        <v>46</v>
      </c>
      <c r="AK107">
        <v>390</v>
      </c>
      <c r="AL107" t="s">
        <v>182</v>
      </c>
      <c r="AM107" t="s">
        <v>102</v>
      </c>
      <c r="AN107">
        <v>2</v>
      </c>
      <c r="AO107">
        <v>2290</v>
      </c>
      <c r="AP107">
        <v>28.4</v>
      </c>
      <c r="AQ107">
        <v>3383</v>
      </c>
      <c r="AR107">
        <v>41.1</v>
      </c>
      <c r="AS107">
        <v>115.5</v>
      </c>
      <c r="AT107">
        <v>1</v>
      </c>
      <c r="AU107">
        <v>19389</v>
      </c>
      <c r="AV107">
        <v>96.9</v>
      </c>
      <c r="AW107">
        <v>1</v>
      </c>
      <c r="AX107">
        <v>19389</v>
      </c>
      <c r="AY107">
        <v>240.8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0</v>
      </c>
    </row>
    <row r="108" spans="1:60" hidden="1" x14ac:dyDescent="0.15">
      <c r="A108">
        <v>255443</v>
      </c>
      <c r="B108" t="s">
        <v>139</v>
      </c>
      <c r="C108">
        <v>600</v>
      </c>
      <c r="D108" t="s">
        <v>212</v>
      </c>
      <c r="E108" s="1">
        <v>40116.823344907411</v>
      </c>
      <c r="F108" s="1">
        <v>40116.845173611109</v>
      </c>
      <c r="G108">
        <v>1886</v>
      </c>
      <c r="H108">
        <v>10363.066415970294</v>
      </c>
      <c r="I108">
        <v>35.444995249999998</v>
      </c>
      <c r="J108">
        <v>139.63534000000001</v>
      </c>
      <c r="K108">
        <v>104</v>
      </c>
      <c r="L108" t="s">
        <v>110</v>
      </c>
      <c r="M108">
        <v>1003002</v>
      </c>
      <c r="N108" t="s">
        <v>116</v>
      </c>
      <c r="O108">
        <v>100300216</v>
      </c>
      <c r="P108" t="s">
        <v>144</v>
      </c>
      <c r="Q108">
        <v>35.367527629999998</v>
      </c>
      <c r="R108">
        <v>139.57173950000001</v>
      </c>
      <c r="S108">
        <v>115</v>
      </c>
      <c r="T108" t="s">
        <v>141</v>
      </c>
      <c r="U108">
        <v>1009248</v>
      </c>
      <c r="V108" t="s">
        <v>142</v>
      </c>
      <c r="W108">
        <v>100924801</v>
      </c>
      <c r="X108" t="s">
        <v>143</v>
      </c>
      <c r="Y108">
        <v>39</v>
      </c>
      <c r="Z108">
        <v>2</v>
      </c>
      <c r="AA108" t="s">
        <v>100</v>
      </c>
      <c r="AB108" t="s">
        <v>145</v>
      </c>
      <c r="AC108">
        <v>200</v>
      </c>
      <c r="AD108" t="s">
        <v>114</v>
      </c>
      <c r="AE108">
        <v>44.9</v>
      </c>
      <c r="AF108">
        <v>1</v>
      </c>
      <c r="AG108">
        <v>12285</v>
      </c>
      <c r="AH108">
        <v>35</v>
      </c>
      <c r="AI108">
        <v>1</v>
      </c>
      <c r="AJ108">
        <v>21</v>
      </c>
      <c r="AK108">
        <v>210</v>
      </c>
      <c r="AL108" t="s">
        <v>198</v>
      </c>
      <c r="AM108" t="s">
        <v>146</v>
      </c>
      <c r="AN108">
        <v>0</v>
      </c>
      <c r="AO108">
        <v>767</v>
      </c>
      <c r="AP108">
        <v>9.1999999999999993</v>
      </c>
      <c r="AQ108">
        <v>1190</v>
      </c>
      <c r="AR108">
        <v>14.7</v>
      </c>
      <c r="AS108">
        <v>44.9</v>
      </c>
      <c r="AT108">
        <v>1</v>
      </c>
      <c r="AU108">
        <v>11210</v>
      </c>
      <c r="AV108">
        <v>56.1</v>
      </c>
      <c r="AW108">
        <v>1</v>
      </c>
      <c r="AX108">
        <v>11210</v>
      </c>
      <c r="AY108">
        <v>140.6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0</v>
      </c>
    </row>
    <row r="109" spans="1:60" hidden="1" x14ac:dyDescent="0.15">
      <c r="A109">
        <v>255444</v>
      </c>
      <c r="B109" t="s">
        <v>178</v>
      </c>
      <c r="C109">
        <v>200</v>
      </c>
      <c r="D109" t="s">
        <v>206</v>
      </c>
      <c r="E109" s="1">
        <v>40116.826886574076</v>
      </c>
      <c r="F109" s="1">
        <v>40116.83630787037</v>
      </c>
      <c r="G109">
        <v>814</v>
      </c>
      <c r="H109">
        <v>4236.9830403334608</v>
      </c>
      <c r="I109">
        <v>35.445258029999998</v>
      </c>
      <c r="J109">
        <v>139.3149769</v>
      </c>
      <c r="K109">
        <v>212</v>
      </c>
      <c r="L109" t="s">
        <v>80</v>
      </c>
      <c r="M109">
        <v>2120601</v>
      </c>
      <c r="N109" t="s">
        <v>81</v>
      </c>
      <c r="O109">
        <v>212060102</v>
      </c>
      <c r="P109" t="s">
        <v>82</v>
      </c>
      <c r="Q109">
        <v>35.434969119999998</v>
      </c>
      <c r="R109">
        <v>139.36001669999999</v>
      </c>
      <c r="S109">
        <v>212</v>
      </c>
      <c r="T109" t="s">
        <v>80</v>
      </c>
      <c r="U109">
        <v>2120102</v>
      </c>
      <c r="V109" t="s">
        <v>179</v>
      </c>
      <c r="W109">
        <v>212010207</v>
      </c>
      <c r="X109" t="s">
        <v>180</v>
      </c>
      <c r="Y109">
        <v>31</v>
      </c>
      <c r="Z109">
        <v>1</v>
      </c>
      <c r="AA109" t="s">
        <v>74</v>
      </c>
      <c r="AB109" t="s">
        <v>181</v>
      </c>
      <c r="AC109">
        <v>100</v>
      </c>
      <c r="AD109" t="s">
        <v>76</v>
      </c>
      <c r="AE109">
        <v>16.399999999999999</v>
      </c>
      <c r="AF109">
        <v>1</v>
      </c>
      <c r="AG109">
        <v>5078</v>
      </c>
      <c r="AH109">
        <v>16.399999999999999</v>
      </c>
      <c r="AI109">
        <v>1</v>
      </c>
      <c r="AJ109">
        <v>3</v>
      </c>
      <c r="AK109">
        <v>150</v>
      </c>
      <c r="AL109" t="s">
        <v>83</v>
      </c>
      <c r="AM109" t="s">
        <v>182</v>
      </c>
      <c r="AN109">
        <v>0</v>
      </c>
      <c r="AO109">
        <v>5131</v>
      </c>
      <c r="AP109">
        <v>63.1</v>
      </c>
      <c r="AQ109">
        <v>617</v>
      </c>
      <c r="AR109">
        <v>7.5</v>
      </c>
      <c r="AS109">
        <v>73.599999999999994</v>
      </c>
      <c r="AT109">
        <v>1</v>
      </c>
      <c r="AU109">
        <v>4916</v>
      </c>
      <c r="AV109">
        <v>24.6</v>
      </c>
      <c r="AW109">
        <v>1</v>
      </c>
      <c r="AX109">
        <v>4916</v>
      </c>
      <c r="AY109">
        <v>60.2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0</v>
      </c>
    </row>
    <row r="110" spans="1:60" hidden="1" x14ac:dyDescent="0.15">
      <c r="A110">
        <v>255446</v>
      </c>
      <c r="B110" t="s">
        <v>123</v>
      </c>
      <c r="C110">
        <v>600</v>
      </c>
      <c r="D110" t="s">
        <v>212</v>
      </c>
      <c r="E110" s="1">
        <v>40116.836400462962</v>
      </c>
      <c r="F110" s="1">
        <v>40116.841516203705</v>
      </c>
      <c r="G110">
        <v>442</v>
      </c>
      <c r="H110">
        <v>526.66256767796096</v>
      </c>
      <c r="I110">
        <v>35.630899139999997</v>
      </c>
      <c r="J110">
        <v>139.679575</v>
      </c>
      <c r="Q110">
        <v>35.629026930000002</v>
      </c>
      <c r="R110">
        <v>139.6849287</v>
      </c>
      <c r="Y110">
        <v>38</v>
      </c>
      <c r="Z110">
        <v>1</v>
      </c>
      <c r="AA110" t="s">
        <v>74</v>
      </c>
      <c r="AB110" t="s">
        <v>125</v>
      </c>
      <c r="AC110">
        <v>420</v>
      </c>
      <c r="AD110" t="s">
        <v>177</v>
      </c>
      <c r="AE110">
        <v>7.9</v>
      </c>
      <c r="AF110">
        <v>1</v>
      </c>
      <c r="AG110">
        <v>710</v>
      </c>
      <c r="AH110">
        <v>7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1</v>
      </c>
      <c r="AU110">
        <v>611</v>
      </c>
      <c r="AV110">
        <v>3.1</v>
      </c>
      <c r="AW110">
        <v>1</v>
      </c>
      <c r="AX110">
        <v>611</v>
      </c>
      <c r="AY110">
        <v>7.9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0</v>
      </c>
    </row>
    <row r="111" spans="1:60" x14ac:dyDescent="0.15">
      <c r="A111">
        <v>255447</v>
      </c>
      <c r="B111" t="s">
        <v>135</v>
      </c>
      <c r="C111">
        <v>200</v>
      </c>
      <c r="D111" t="s">
        <v>206</v>
      </c>
      <c r="E111" s="1">
        <v>40116.847118055557</v>
      </c>
      <c r="F111" s="1">
        <v>40116.856134259258</v>
      </c>
      <c r="G111">
        <v>779</v>
      </c>
      <c r="H111">
        <v>526.18355828423478</v>
      </c>
      <c r="I111">
        <v>35.40205838</v>
      </c>
      <c r="J111">
        <v>139.53432799999999</v>
      </c>
      <c r="K111">
        <v>110</v>
      </c>
      <c r="L111" t="s">
        <v>95</v>
      </c>
      <c r="M111">
        <v>1009018</v>
      </c>
      <c r="N111" t="s">
        <v>138</v>
      </c>
      <c r="O111">
        <v>100901801</v>
      </c>
      <c r="P111" t="s">
        <v>279</v>
      </c>
      <c r="Q111">
        <v>35.406628920000003</v>
      </c>
      <c r="R111">
        <v>139.53583549999999</v>
      </c>
      <c r="S111">
        <v>110</v>
      </c>
      <c r="T111" t="s">
        <v>95</v>
      </c>
      <c r="U111">
        <v>1009029</v>
      </c>
      <c r="V111" t="s">
        <v>136</v>
      </c>
      <c r="W111">
        <v>100902901</v>
      </c>
      <c r="X111" t="s">
        <v>137</v>
      </c>
      <c r="Y111">
        <v>37</v>
      </c>
      <c r="Z111">
        <v>1</v>
      </c>
      <c r="AA111" t="s">
        <v>74</v>
      </c>
      <c r="AB111" t="s">
        <v>101</v>
      </c>
      <c r="AC111">
        <v>420</v>
      </c>
      <c r="AD111" t="s">
        <v>177</v>
      </c>
      <c r="AE111">
        <v>9.1</v>
      </c>
      <c r="AF111">
        <v>1</v>
      </c>
      <c r="AG111">
        <v>727</v>
      </c>
      <c r="AH111">
        <v>4.0999999999999996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1</v>
      </c>
      <c r="AU111">
        <v>718</v>
      </c>
      <c r="AV111">
        <v>3.6</v>
      </c>
      <c r="AW111">
        <v>1</v>
      </c>
      <c r="AX111">
        <v>718</v>
      </c>
      <c r="AY111">
        <v>9.1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0</v>
      </c>
    </row>
    <row r="112" spans="1:60" hidden="1" x14ac:dyDescent="0.15">
      <c r="A112">
        <v>255448</v>
      </c>
      <c r="B112" t="s">
        <v>117</v>
      </c>
      <c r="C112">
        <v>500</v>
      </c>
      <c r="D112" t="s">
        <v>148</v>
      </c>
      <c r="E112" s="1">
        <v>40116.872256944444</v>
      </c>
      <c r="F112" s="1">
        <v>40116.886064814818</v>
      </c>
      <c r="G112">
        <v>1193</v>
      </c>
      <c r="H112">
        <v>4899.9786987601428</v>
      </c>
      <c r="I112">
        <v>35.424465619999999</v>
      </c>
      <c r="J112">
        <v>139.31859800000001</v>
      </c>
      <c r="K112">
        <v>212</v>
      </c>
      <c r="L112" t="s">
        <v>80</v>
      </c>
      <c r="M112">
        <v>2120802</v>
      </c>
      <c r="N112" t="s">
        <v>98</v>
      </c>
      <c r="O112">
        <v>212080201</v>
      </c>
      <c r="P112" t="s">
        <v>99</v>
      </c>
      <c r="Q112">
        <v>35.453878670000002</v>
      </c>
      <c r="R112">
        <v>139.3588848</v>
      </c>
      <c r="S112">
        <v>212</v>
      </c>
      <c r="T112" t="s">
        <v>80</v>
      </c>
      <c r="U112">
        <v>2120304</v>
      </c>
      <c r="V112" t="s">
        <v>280</v>
      </c>
      <c r="W112">
        <v>212030409</v>
      </c>
      <c r="X112" t="s">
        <v>281</v>
      </c>
      <c r="Y112">
        <v>54</v>
      </c>
      <c r="Z112">
        <v>1</v>
      </c>
      <c r="AA112" t="s">
        <v>74</v>
      </c>
      <c r="AB112" t="s">
        <v>121</v>
      </c>
      <c r="AC112">
        <v>100</v>
      </c>
      <c r="AD112" t="s">
        <v>76</v>
      </c>
      <c r="AE112">
        <v>19.100000000000001</v>
      </c>
      <c r="AF112">
        <v>1</v>
      </c>
      <c r="AG112">
        <v>6759</v>
      </c>
      <c r="AH112">
        <v>19.100000000000001</v>
      </c>
      <c r="AI112">
        <v>1</v>
      </c>
      <c r="AJ112">
        <v>3</v>
      </c>
      <c r="AK112">
        <v>150</v>
      </c>
      <c r="AL112" t="s">
        <v>83</v>
      </c>
      <c r="AM112" t="s">
        <v>182</v>
      </c>
      <c r="AN112">
        <v>0</v>
      </c>
      <c r="AO112">
        <v>3049</v>
      </c>
      <c r="AP112">
        <v>37.1</v>
      </c>
      <c r="AQ112">
        <v>1847</v>
      </c>
      <c r="AR112">
        <v>22.5</v>
      </c>
      <c r="AS112">
        <v>62.6</v>
      </c>
      <c r="AT112">
        <v>1</v>
      </c>
      <c r="AU112">
        <v>5787</v>
      </c>
      <c r="AV112">
        <v>28.9</v>
      </c>
      <c r="AW112">
        <v>1</v>
      </c>
      <c r="AX112">
        <v>5787</v>
      </c>
      <c r="AY112">
        <v>71.5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</row>
    <row r="113" spans="1:60" hidden="1" x14ac:dyDescent="0.15">
      <c r="A113">
        <v>255450</v>
      </c>
      <c r="B113" t="s">
        <v>117</v>
      </c>
      <c r="C113">
        <v>200</v>
      </c>
      <c r="D113" t="s">
        <v>206</v>
      </c>
      <c r="E113" s="1">
        <v>40116.8903125</v>
      </c>
      <c r="F113" s="1">
        <v>40116.92496527778</v>
      </c>
      <c r="G113">
        <v>2994</v>
      </c>
      <c r="H113">
        <v>25408.401599840232</v>
      </c>
      <c r="I113">
        <v>35.454146940000001</v>
      </c>
      <c r="J113">
        <v>139.35856820000001</v>
      </c>
      <c r="K113">
        <v>212</v>
      </c>
      <c r="L113" t="s">
        <v>80</v>
      </c>
      <c r="M113">
        <v>2120304</v>
      </c>
      <c r="N113" t="s">
        <v>280</v>
      </c>
      <c r="O113">
        <v>212030427</v>
      </c>
      <c r="P113" t="s">
        <v>282</v>
      </c>
      <c r="Q113">
        <v>35.488618700000004</v>
      </c>
      <c r="R113">
        <v>139.6359784</v>
      </c>
      <c r="S113">
        <v>102</v>
      </c>
      <c r="T113" t="s">
        <v>118</v>
      </c>
      <c r="U113">
        <v>1001014</v>
      </c>
      <c r="V113" t="s">
        <v>119</v>
      </c>
      <c r="W113">
        <v>100101403</v>
      </c>
      <c r="X113" t="s">
        <v>120</v>
      </c>
      <c r="Y113">
        <v>54</v>
      </c>
      <c r="Z113">
        <v>1</v>
      </c>
      <c r="AA113" t="s">
        <v>74</v>
      </c>
      <c r="AB113" t="s">
        <v>121</v>
      </c>
      <c r="AC113">
        <v>100</v>
      </c>
      <c r="AD113" t="s">
        <v>76</v>
      </c>
      <c r="AE113">
        <v>58.4</v>
      </c>
      <c r="AF113">
        <v>1</v>
      </c>
      <c r="AG113">
        <v>34203</v>
      </c>
      <c r="AH113">
        <v>58.4</v>
      </c>
      <c r="AI113">
        <v>1</v>
      </c>
      <c r="AJ113">
        <v>57</v>
      </c>
      <c r="AK113">
        <v>650</v>
      </c>
      <c r="AL113" t="s">
        <v>182</v>
      </c>
      <c r="AM113" t="s">
        <v>122</v>
      </c>
      <c r="AN113">
        <v>2</v>
      </c>
      <c r="AO113">
        <v>1944</v>
      </c>
      <c r="AP113">
        <v>24.2</v>
      </c>
      <c r="AQ113">
        <v>1174</v>
      </c>
      <c r="AR113">
        <v>14.1</v>
      </c>
      <c r="AS113">
        <v>95.3</v>
      </c>
      <c r="AT113">
        <v>1</v>
      </c>
      <c r="AU113">
        <v>29451</v>
      </c>
      <c r="AV113">
        <v>147.30000000000001</v>
      </c>
      <c r="AW113">
        <v>1</v>
      </c>
      <c r="AX113">
        <v>29451</v>
      </c>
      <c r="AY113">
        <v>365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0</v>
      </c>
    </row>
    <row r="114" spans="1:60" hidden="1" x14ac:dyDescent="0.15">
      <c r="A114">
        <v>255451</v>
      </c>
      <c r="B114" t="s">
        <v>123</v>
      </c>
      <c r="C114">
        <v>200</v>
      </c>
      <c r="D114" t="s">
        <v>206</v>
      </c>
      <c r="E114" s="1">
        <v>40116.894131944442</v>
      </c>
      <c r="F114" s="1">
        <v>40116.900324074071</v>
      </c>
      <c r="G114">
        <v>535</v>
      </c>
      <c r="H114">
        <v>484.95193873347455</v>
      </c>
      <c r="I114">
        <v>35.630158819999998</v>
      </c>
      <c r="J114">
        <v>139.6851058</v>
      </c>
      <c r="Q114">
        <v>35.630786460000003</v>
      </c>
      <c r="R114">
        <v>139.67979500000001</v>
      </c>
      <c r="Y114">
        <v>38</v>
      </c>
      <c r="Z114">
        <v>1</v>
      </c>
      <c r="AA114" t="s">
        <v>74</v>
      </c>
      <c r="AB114" t="s">
        <v>125</v>
      </c>
      <c r="AC114">
        <v>420</v>
      </c>
      <c r="AD114" t="s">
        <v>177</v>
      </c>
      <c r="AE114">
        <v>6.6</v>
      </c>
      <c r="AF114">
        <v>1</v>
      </c>
      <c r="AG114">
        <v>604</v>
      </c>
      <c r="AH114">
        <v>4.5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1</v>
      </c>
      <c r="AU114">
        <v>548</v>
      </c>
      <c r="AV114">
        <v>2.7</v>
      </c>
      <c r="AW114">
        <v>1</v>
      </c>
      <c r="AX114">
        <v>548</v>
      </c>
      <c r="AY114">
        <v>6.6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0</v>
      </c>
    </row>
    <row r="115" spans="1:60" hidden="1" x14ac:dyDescent="0.15">
      <c r="A115">
        <v>255454</v>
      </c>
      <c r="B115" t="s">
        <v>69</v>
      </c>
      <c r="C115">
        <v>600</v>
      </c>
      <c r="D115" t="s">
        <v>212</v>
      </c>
      <c r="E115" s="1">
        <v>40116.945891203701</v>
      </c>
      <c r="F115" s="1">
        <v>40116.951909722222</v>
      </c>
      <c r="G115">
        <v>520</v>
      </c>
      <c r="H115">
        <v>2716.8303500216521</v>
      </c>
      <c r="I115">
        <v>35.42448701</v>
      </c>
      <c r="J115">
        <v>139.3186355</v>
      </c>
      <c r="K115">
        <v>212</v>
      </c>
      <c r="L115" t="s">
        <v>80</v>
      </c>
      <c r="M115">
        <v>2120802</v>
      </c>
      <c r="N115" t="s">
        <v>98</v>
      </c>
      <c r="O115">
        <v>212080201</v>
      </c>
      <c r="P115" t="s">
        <v>99</v>
      </c>
      <c r="Q115">
        <v>35.423247869999997</v>
      </c>
      <c r="R115">
        <v>139.34858500000001</v>
      </c>
      <c r="S115">
        <v>212</v>
      </c>
      <c r="T115" t="s">
        <v>80</v>
      </c>
      <c r="U115">
        <v>2120709</v>
      </c>
      <c r="V115" t="s">
        <v>283</v>
      </c>
      <c r="W115">
        <v>203100306</v>
      </c>
      <c r="X115" t="s">
        <v>284</v>
      </c>
      <c r="Y115">
        <v>44</v>
      </c>
      <c r="Z115">
        <v>1</v>
      </c>
      <c r="AA115" t="s">
        <v>74</v>
      </c>
      <c r="AB115" t="s">
        <v>75</v>
      </c>
      <c r="AC115">
        <v>100</v>
      </c>
      <c r="AD115" t="s">
        <v>76</v>
      </c>
      <c r="AE115">
        <v>12.1</v>
      </c>
      <c r="AF115">
        <v>1</v>
      </c>
      <c r="AG115">
        <v>3435</v>
      </c>
      <c r="AH115">
        <v>12.1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1</v>
      </c>
      <c r="AU115">
        <v>3086</v>
      </c>
      <c r="AV115">
        <v>15.4</v>
      </c>
      <c r="AW115">
        <v>1</v>
      </c>
      <c r="AX115">
        <v>3086</v>
      </c>
      <c r="AY115">
        <v>36.9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0</v>
      </c>
    </row>
    <row r="116" spans="1:60" hidden="1" x14ac:dyDescent="0.15">
      <c r="A116">
        <v>255455</v>
      </c>
      <c r="B116" t="s">
        <v>193</v>
      </c>
      <c r="C116">
        <v>200</v>
      </c>
      <c r="D116" t="s">
        <v>206</v>
      </c>
      <c r="E116" s="1">
        <v>40116.963993055557</v>
      </c>
      <c r="F116" s="1">
        <v>40116.980509259258</v>
      </c>
      <c r="G116">
        <v>1427</v>
      </c>
      <c r="H116">
        <v>4007.1117982327319</v>
      </c>
      <c r="I116">
        <v>35.465256570000001</v>
      </c>
      <c r="J116">
        <v>139.62305549999999</v>
      </c>
      <c r="K116">
        <v>103</v>
      </c>
      <c r="L116" t="s">
        <v>71</v>
      </c>
      <c r="M116">
        <v>1002001</v>
      </c>
      <c r="N116" t="s">
        <v>213</v>
      </c>
      <c r="O116">
        <v>100200102</v>
      </c>
      <c r="P116" t="s">
        <v>214</v>
      </c>
      <c r="Q116">
        <v>35.435736169999998</v>
      </c>
      <c r="R116">
        <v>139.64843999999999</v>
      </c>
      <c r="S116">
        <v>104</v>
      </c>
      <c r="T116" t="s">
        <v>110</v>
      </c>
      <c r="U116">
        <v>1003017</v>
      </c>
      <c r="V116" t="s">
        <v>163</v>
      </c>
      <c r="W116">
        <v>100301703</v>
      </c>
      <c r="X116" t="s">
        <v>194</v>
      </c>
      <c r="Y116">
        <v>47</v>
      </c>
      <c r="Z116">
        <v>1</v>
      </c>
      <c r="AA116" t="s">
        <v>74</v>
      </c>
      <c r="AB116" t="s">
        <v>161</v>
      </c>
      <c r="AC116">
        <v>200</v>
      </c>
      <c r="AD116" t="s">
        <v>114</v>
      </c>
      <c r="AE116">
        <v>23</v>
      </c>
      <c r="AF116">
        <v>1</v>
      </c>
      <c r="AG116">
        <v>5436</v>
      </c>
      <c r="AH116">
        <v>18.100000000000001</v>
      </c>
      <c r="AI116">
        <v>1</v>
      </c>
      <c r="AJ116">
        <v>8</v>
      </c>
      <c r="AK116">
        <v>150</v>
      </c>
      <c r="AL116" t="s">
        <v>155</v>
      </c>
      <c r="AM116" t="s">
        <v>195</v>
      </c>
      <c r="AN116">
        <v>0</v>
      </c>
      <c r="AO116">
        <v>274</v>
      </c>
      <c r="AP116">
        <v>3.3</v>
      </c>
      <c r="AQ116">
        <v>975</v>
      </c>
      <c r="AR116">
        <v>11.7</v>
      </c>
      <c r="AS116">
        <v>23</v>
      </c>
      <c r="AT116">
        <v>1</v>
      </c>
      <c r="AU116">
        <v>4571</v>
      </c>
      <c r="AV116">
        <v>22.9</v>
      </c>
      <c r="AW116">
        <v>1</v>
      </c>
      <c r="AX116">
        <v>4571</v>
      </c>
      <c r="AY116">
        <v>54.9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0</v>
      </c>
    </row>
    <row r="117" spans="1:60" hidden="1" x14ac:dyDescent="0.15">
      <c r="A117">
        <v>255457</v>
      </c>
      <c r="B117" t="s">
        <v>69</v>
      </c>
      <c r="C117">
        <v>800</v>
      </c>
      <c r="D117" t="s">
        <v>285</v>
      </c>
      <c r="E117" s="1">
        <v>40116.976782407408</v>
      </c>
      <c r="F117" s="1">
        <v>40117.000694444447</v>
      </c>
      <c r="G117">
        <v>2066</v>
      </c>
      <c r="H117">
        <v>34579.597135056305</v>
      </c>
      <c r="I117">
        <v>35.423339060000004</v>
      </c>
      <c r="J117">
        <v>139.34857959999999</v>
      </c>
      <c r="K117">
        <v>212</v>
      </c>
      <c r="L117" t="s">
        <v>80</v>
      </c>
      <c r="M117">
        <v>2120709</v>
      </c>
      <c r="N117" t="s">
        <v>283</v>
      </c>
      <c r="O117">
        <v>203100306</v>
      </c>
      <c r="P117" t="s">
        <v>284</v>
      </c>
      <c r="Q117">
        <v>35.635448160000003</v>
      </c>
      <c r="R117">
        <v>139.62810880000001</v>
      </c>
      <c r="Y117">
        <v>44</v>
      </c>
      <c r="Z117">
        <v>1</v>
      </c>
      <c r="AA117" t="s">
        <v>74</v>
      </c>
      <c r="AB117" t="s">
        <v>75</v>
      </c>
      <c r="AC117">
        <v>100</v>
      </c>
      <c r="AD117" t="s">
        <v>76</v>
      </c>
      <c r="AE117">
        <v>71.900000000000006</v>
      </c>
      <c r="AF117">
        <v>1</v>
      </c>
      <c r="AG117">
        <v>39955</v>
      </c>
      <c r="AH117">
        <v>71.900000000000006</v>
      </c>
      <c r="AI117">
        <v>1</v>
      </c>
      <c r="AJ117">
        <v>46</v>
      </c>
      <c r="AK117">
        <v>440</v>
      </c>
      <c r="AL117" t="s">
        <v>83</v>
      </c>
      <c r="AM117" t="s">
        <v>78</v>
      </c>
      <c r="AN117">
        <v>1</v>
      </c>
      <c r="AO117">
        <v>861</v>
      </c>
      <c r="AP117">
        <v>11.4</v>
      </c>
      <c r="AQ117">
        <v>1656</v>
      </c>
      <c r="AR117">
        <v>20.3</v>
      </c>
      <c r="AS117">
        <v>77.7</v>
      </c>
      <c r="AT117">
        <v>1</v>
      </c>
      <c r="AU117">
        <v>38093</v>
      </c>
      <c r="AV117">
        <v>190.5</v>
      </c>
      <c r="AW117">
        <v>1</v>
      </c>
      <c r="AX117">
        <v>38093</v>
      </c>
      <c r="AY117">
        <v>475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0</v>
      </c>
    </row>
    <row r="118" spans="1:60" hidden="1" x14ac:dyDescent="0.15">
      <c r="A118">
        <v>255458</v>
      </c>
      <c r="B118" t="s">
        <v>84</v>
      </c>
      <c r="C118">
        <v>200</v>
      </c>
      <c r="D118" t="s">
        <v>206</v>
      </c>
      <c r="E118" s="1">
        <v>40116.980451388888</v>
      </c>
      <c r="F118" s="1">
        <v>40117.017233796294</v>
      </c>
      <c r="G118">
        <v>3178</v>
      </c>
      <c r="H118">
        <v>15475.366880098021</v>
      </c>
      <c r="I118">
        <v>35.419535719999999</v>
      </c>
      <c r="J118">
        <v>139.5976871</v>
      </c>
      <c r="K118">
        <v>105</v>
      </c>
      <c r="L118" t="s">
        <v>216</v>
      </c>
      <c r="M118">
        <v>1004012</v>
      </c>
      <c r="N118" t="s">
        <v>286</v>
      </c>
      <c r="O118">
        <v>100401201</v>
      </c>
      <c r="P118" t="s">
        <v>287</v>
      </c>
      <c r="Q118">
        <v>35.535267599999997</v>
      </c>
      <c r="R118">
        <v>139.6926588</v>
      </c>
      <c r="S118">
        <v>132</v>
      </c>
      <c r="T118" t="s">
        <v>85</v>
      </c>
      <c r="U118">
        <v>1300201</v>
      </c>
      <c r="V118" t="s">
        <v>86</v>
      </c>
      <c r="W118">
        <v>130020112</v>
      </c>
      <c r="X118" t="s">
        <v>87</v>
      </c>
      <c r="Y118">
        <v>36</v>
      </c>
      <c r="Z118">
        <v>1</v>
      </c>
      <c r="AA118" t="s">
        <v>74</v>
      </c>
      <c r="AB118" t="s">
        <v>91</v>
      </c>
      <c r="AC118">
        <v>200</v>
      </c>
      <c r="AD118" t="s">
        <v>114</v>
      </c>
      <c r="AE118">
        <v>59.8</v>
      </c>
      <c r="AF118">
        <v>1</v>
      </c>
      <c r="AG118">
        <v>18448</v>
      </c>
      <c r="AH118">
        <v>35.200000000000003</v>
      </c>
      <c r="AI118">
        <v>1</v>
      </c>
      <c r="AJ118">
        <v>36</v>
      </c>
      <c r="AK118">
        <v>470</v>
      </c>
      <c r="AL118" t="s">
        <v>288</v>
      </c>
      <c r="AM118" t="s">
        <v>92</v>
      </c>
      <c r="AN118">
        <v>2</v>
      </c>
      <c r="AO118">
        <v>553</v>
      </c>
      <c r="AP118">
        <v>6.8</v>
      </c>
      <c r="AQ118">
        <v>1354</v>
      </c>
      <c r="AR118">
        <v>17</v>
      </c>
      <c r="AS118">
        <v>59.8</v>
      </c>
      <c r="AT118">
        <v>1</v>
      </c>
      <c r="AU118">
        <v>17538</v>
      </c>
      <c r="AV118">
        <v>87.7</v>
      </c>
      <c r="AW118">
        <v>1</v>
      </c>
      <c r="AX118">
        <v>17538</v>
      </c>
      <c r="AY118">
        <v>215.2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0</v>
      </c>
    </row>
    <row r="119" spans="1:60" hidden="1" x14ac:dyDescent="0.15">
      <c r="A119">
        <v>255460</v>
      </c>
      <c r="B119" t="s">
        <v>69</v>
      </c>
      <c r="C119">
        <v>200</v>
      </c>
      <c r="D119" t="s">
        <v>206</v>
      </c>
      <c r="E119" s="1">
        <v>40117.041828703703</v>
      </c>
      <c r="F119" s="1">
        <v>40117.060069444444</v>
      </c>
      <c r="G119">
        <v>1576</v>
      </c>
      <c r="H119">
        <v>20619.03933349693</v>
      </c>
      <c r="I119">
        <v>35.635437459999999</v>
      </c>
      <c r="J119">
        <v>139.6280874</v>
      </c>
      <c r="Q119">
        <v>35.45006996</v>
      </c>
      <c r="R119">
        <v>139.62086679999999</v>
      </c>
      <c r="S119">
        <v>103</v>
      </c>
      <c r="T119" t="s">
        <v>71</v>
      </c>
      <c r="U119">
        <v>1002004</v>
      </c>
      <c r="V119" t="s">
        <v>72</v>
      </c>
      <c r="W119">
        <v>100200401</v>
      </c>
      <c r="X119" t="s">
        <v>73</v>
      </c>
      <c r="Y119">
        <v>44</v>
      </c>
      <c r="Z119">
        <v>1</v>
      </c>
      <c r="AA119" t="s">
        <v>74</v>
      </c>
      <c r="AB119" t="s">
        <v>75</v>
      </c>
      <c r="AC119">
        <v>100</v>
      </c>
      <c r="AD119" t="s">
        <v>76</v>
      </c>
      <c r="AE119">
        <v>47.5</v>
      </c>
      <c r="AF119">
        <v>1</v>
      </c>
      <c r="AG119">
        <v>25500</v>
      </c>
      <c r="AH119">
        <v>47.5</v>
      </c>
      <c r="AI119">
        <v>1</v>
      </c>
      <c r="AJ119">
        <v>61</v>
      </c>
      <c r="AK119">
        <v>660</v>
      </c>
      <c r="AL119" t="s">
        <v>78</v>
      </c>
      <c r="AM119" t="s">
        <v>77</v>
      </c>
      <c r="AN119">
        <v>3</v>
      </c>
      <c r="AO119">
        <v>1657</v>
      </c>
      <c r="AP119">
        <v>20.3</v>
      </c>
      <c r="AQ119">
        <v>951</v>
      </c>
      <c r="AR119">
        <v>11.4</v>
      </c>
      <c r="AS119">
        <v>92.7</v>
      </c>
      <c r="AT119">
        <v>1</v>
      </c>
      <c r="AU119">
        <v>23568</v>
      </c>
      <c r="AV119">
        <v>117.8</v>
      </c>
      <c r="AW119">
        <v>1</v>
      </c>
      <c r="AX119">
        <v>23568</v>
      </c>
      <c r="AY119">
        <v>291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0</v>
      </c>
    </row>
    <row r="120" spans="1:60" hidden="1" x14ac:dyDescent="0.15">
      <c r="A120">
        <v>255461</v>
      </c>
      <c r="B120" t="s">
        <v>289</v>
      </c>
      <c r="C120">
        <v>800</v>
      </c>
      <c r="D120" t="s">
        <v>285</v>
      </c>
      <c r="E120" s="1">
        <v>40117.263194444444</v>
      </c>
      <c r="F120" s="1">
        <v>40117.32640046296</v>
      </c>
      <c r="G120">
        <v>5461</v>
      </c>
      <c r="H120">
        <v>19341.213082559618</v>
      </c>
      <c r="I120">
        <v>35.34553889</v>
      </c>
      <c r="J120">
        <v>139.48646669999999</v>
      </c>
      <c r="K120">
        <v>205</v>
      </c>
      <c r="L120" t="s">
        <v>290</v>
      </c>
      <c r="M120">
        <v>2050201</v>
      </c>
      <c r="N120" t="s">
        <v>268</v>
      </c>
      <c r="O120">
        <v>205020101</v>
      </c>
      <c r="P120" t="s">
        <v>291</v>
      </c>
      <c r="Q120">
        <v>35.514346439999997</v>
      </c>
      <c r="R120">
        <v>139.5380777</v>
      </c>
      <c r="S120">
        <v>113</v>
      </c>
      <c r="T120" t="s">
        <v>292</v>
      </c>
      <c r="U120">
        <v>1008112</v>
      </c>
      <c r="V120" t="s">
        <v>293</v>
      </c>
      <c r="W120">
        <v>100811203</v>
      </c>
      <c r="X120" t="s">
        <v>294</v>
      </c>
      <c r="Y120">
        <v>46</v>
      </c>
      <c r="Z120">
        <v>1</v>
      </c>
      <c r="AA120" t="s">
        <v>74</v>
      </c>
      <c r="AB120" t="s">
        <v>295</v>
      </c>
      <c r="AC120">
        <v>410</v>
      </c>
      <c r="AD120" t="s">
        <v>162</v>
      </c>
      <c r="AE120">
        <v>108</v>
      </c>
      <c r="AF120">
        <v>1</v>
      </c>
      <c r="AG120">
        <v>26051</v>
      </c>
      <c r="AH120">
        <v>46.2</v>
      </c>
      <c r="AI120">
        <v>0</v>
      </c>
      <c r="AJ120">
        <v>50</v>
      </c>
      <c r="AK120">
        <v>570</v>
      </c>
      <c r="AL120" t="s">
        <v>296</v>
      </c>
      <c r="AM120" t="s">
        <v>293</v>
      </c>
      <c r="AN120">
        <v>3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1</v>
      </c>
      <c r="AU120">
        <v>21607</v>
      </c>
      <c r="AV120">
        <v>108</v>
      </c>
      <c r="AW120">
        <v>1</v>
      </c>
      <c r="AX120">
        <v>21607</v>
      </c>
      <c r="AY120">
        <v>270.39999999999998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0</v>
      </c>
    </row>
    <row r="121" spans="1:60" hidden="1" x14ac:dyDescent="0.15">
      <c r="A121">
        <v>255462</v>
      </c>
      <c r="B121" t="s">
        <v>135</v>
      </c>
      <c r="C121">
        <v>400</v>
      </c>
      <c r="D121" t="s">
        <v>140</v>
      </c>
      <c r="E121" s="1">
        <v>40117.351215277777</v>
      </c>
      <c r="F121" s="1">
        <v>40117.375</v>
      </c>
      <c r="G121">
        <v>2055</v>
      </c>
      <c r="H121">
        <v>4777.5036919658342</v>
      </c>
      <c r="I121">
        <v>35.406757599999999</v>
      </c>
      <c r="J121">
        <v>139.53565839999999</v>
      </c>
      <c r="K121">
        <v>110</v>
      </c>
      <c r="L121" t="s">
        <v>95</v>
      </c>
      <c r="M121">
        <v>1009029</v>
      </c>
      <c r="N121" t="s">
        <v>136</v>
      </c>
      <c r="O121">
        <v>100902901</v>
      </c>
      <c r="P121" t="s">
        <v>137</v>
      </c>
      <c r="Q121">
        <v>35.365955849999999</v>
      </c>
      <c r="R121">
        <v>139.55219690000001</v>
      </c>
      <c r="S121">
        <v>115</v>
      </c>
      <c r="T121" t="s">
        <v>141</v>
      </c>
      <c r="U121">
        <v>1009242</v>
      </c>
      <c r="V121" t="s">
        <v>297</v>
      </c>
      <c r="W121">
        <v>100924209</v>
      </c>
      <c r="X121" t="s">
        <v>298</v>
      </c>
      <c r="Y121">
        <v>37</v>
      </c>
      <c r="Z121">
        <v>1</v>
      </c>
      <c r="AA121" t="s">
        <v>74</v>
      </c>
      <c r="AB121" t="s">
        <v>101</v>
      </c>
      <c r="AC121">
        <v>200</v>
      </c>
      <c r="AD121" t="s">
        <v>114</v>
      </c>
      <c r="AE121">
        <v>32.700000000000003</v>
      </c>
      <c r="AF121">
        <v>1</v>
      </c>
      <c r="AG121">
        <v>5687</v>
      </c>
      <c r="AH121">
        <v>18.5</v>
      </c>
      <c r="AI121">
        <v>1</v>
      </c>
      <c r="AJ121">
        <v>14</v>
      </c>
      <c r="AK121">
        <v>160</v>
      </c>
      <c r="AL121" t="s">
        <v>138</v>
      </c>
      <c r="AM121" t="s">
        <v>299</v>
      </c>
      <c r="AN121">
        <v>1</v>
      </c>
      <c r="AO121">
        <v>870</v>
      </c>
      <c r="AP121">
        <v>11</v>
      </c>
      <c r="AQ121">
        <v>643</v>
      </c>
      <c r="AR121">
        <v>7.7</v>
      </c>
      <c r="AS121">
        <v>32.700000000000003</v>
      </c>
      <c r="AT121">
        <v>1</v>
      </c>
      <c r="AU121">
        <v>5675</v>
      </c>
      <c r="AV121">
        <v>28.4</v>
      </c>
      <c r="AW121">
        <v>1</v>
      </c>
      <c r="AX121">
        <v>5675</v>
      </c>
      <c r="AY121">
        <v>70.5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0</v>
      </c>
    </row>
    <row r="122" spans="1:60" hidden="1" x14ac:dyDescent="0.15">
      <c r="A122">
        <v>255463</v>
      </c>
      <c r="B122" t="s">
        <v>289</v>
      </c>
      <c r="C122">
        <v>200</v>
      </c>
      <c r="D122" t="s">
        <v>206</v>
      </c>
      <c r="E122" s="1">
        <v>40117.356539351851</v>
      </c>
      <c r="F122" s="1">
        <v>40117.476817129631</v>
      </c>
      <c r="G122">
        <v>10392</v>
      </c>
      <c r="H122">
        <v>23889.459510005156</v>
      </c>
      <c r="I122">
        <v>35.513294950000002</v>
      </c>
      <c r="J122">
        <v>139.53825470000001</v>
      </c>
      <c r="K122">
        <v>113</v>
      </c>
      <c r="L122" t="s">
        <v>292</v>
      </c>
      <c r="M122">
        <v>1008112</v>
      </c>
      <c r="N122" t="s">
        <v>293</v>
      </c>
      <c r="O122">
        <v>100811203</v>
      </c>
      <c r="P122" t="s">
        <v>294</v>
      </c>
      <c r="Q122">
        <v>35.325615480000003</v>
      </c>
      <c r="R122">
        <v>139.40985749999999</v>
      </c>
      <c r="S122">
        <v>207</v>
      </c>
      <c r="T122" t="s">
        <v>300</v>
      </c>
      <c r="U122">
        <v>2070202</v>
      </c>
      <c r="V122" t="s">
        <v>301</v>
      </c>
      <c r="W122">
        <v>207020202</v>
      </c>
      <c r="X122" t="s">
        <v>302</v>
      </c>
      <c r="Y122">
        <v>46</v>
      </c>
      <c r="Z122">
        <v>1</v>
      </c>
      <c r="AA122" t="s">
        <v>74</v>
      </c>
      <c r="AB122" t="s">
        <v>295</v>
      </c>
      <c r="AC122">
        <v>410</v>
      </c>
      <c r="AD122" t="s">
        <v>162</v>
      </c>
      <c r="AE122">
        <v>134.5</v>
      </c>
      <c r="AF122">
        <v>1</v>
      </c>
      <c r="AG122">
        <v>35510</v>
      </c>
      <c r="AH122">
        <v>65.8</v>
      </c>
      <c r="AI122">
        <v>0</v>
      </c>
      <c r="AJ122">
        <v>55</v>
      </c>
      <c r="AK122">
        <v>820</v>
      </c>
      <c r="AL122" t="s">
        <v>293</v>
      </c>
      <c r="AM122" t="s">
        <v>303</v>
      </c>
      <c r="AN122">
        <v>2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1</v>
      </c>
      <c r="AU122">
        <v>26905</v>
      </c>
      <c r="AV122">
        <v>134.5</v>
      </c>
      <c r="AW122">
        <v>1</v>
      </c>
      <c r="AX122">
        <v>26905</v>
      </c>
      <c r="AY122">
        <v>336.2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</row>
    <row r="123" spans="1:60" hidden="1" x14ac:dyDescent="0.15">
      <c r="A123">
        <v>255464</v>
      </c>
      <c r="B123" t="s">
        <v>103</v>
      </c>
      <c r="C123">
        <v>999</v>
      </c>
      <c r="D123" t="s">
        <v>70</v>
      </c>
      <c r="E123" s="1">
        <v>40117.363819444443</v>
      </c>
      <c r="F123" s="1">
        <v>40117.374618055554</v>
      </c>
      <c r="G123">
        <v>933</v>
      </c>
      <c r="H123">
        <v>1238.8126801543324</v>
      </c>
      <c r="I123">
        <v>35.42044765</v>
      </c>
      <c r="J123">
        <v>139.5364577</v>
      </c>
      <c r="K123">
        <v>110</v>
      </c>
      <c r="L123" t="s">
        <v>95</v>
      </c>
      <c r="M123">
        <v>1009030</v>
      </c>
      <c r="N123" t="s">
        <v>96</v>
      </c>
      <c r="O123">
        <v>100903002</v>
      </c>
      <c r="P123" t="s">
        <v>223</v>
      </c>
      <c r="Q123">
        <v>35.409445169999998</v>
      </c>
      <c r="R123">
        <v>139.5386196</v>
      </c>
      <c r="S123">
        <v>110</v>
      </c>
      <c r="T123" t="s">
        <v>95</v>
      </c>
      <c r="U123">
        <v>1009035</v>
      </c>
      <c r="V123" t="s">
        <v>304</v>
      </c>
      <c r="W123">
        <v>100903501</v>
      </c>
      <c r="X123" t="s">
        <v>305</v>
      </c>
      <c r="Y123">
        <v>0</v>
      </c>
      <c r="Z123">
        <v>1</v>
      </c>
      <c r="AA123" t="s">
        <v>74</v>
      </c>
      <c r="AB123" t="s">
        <v>101</v>
      </c>
      <c r="AC123">
        <v>100</v>
      </c>
      <c r="AD123" t="s">
        <v>76</v>
      </c>
      <c r="AE123">
        <v>6.9</v>
      </c>
      <c r="AF123">
        <v>1</v>
      </c>
      <c r="AG123">
        <v>1601</v>
      </c>
      <c r="AH123">
        <v>6.9</v>
      </c>
      <c r="AI123">
        <v>1</v>
      </c>
      <c r="AJ123">
        <v>30</v>
      </c>
      <c r="AK123">
        <v>500</v>
      </c>
      <c r="AL123" t="s">
        <v>102</v>
      </c>
      <c r="AM123" t="s">
        <v>138</v>
      </c>
      <c r="AN123">
        <v>1</v>
      </c>
      <c r="AO123">
        <v>3077</v>
      </c>
      <c r="AP123">
        <v>38.6</v>
      </c>
      <c r="AQ123">
        <v>1242</v>
      </c>
      <c r="AR123">
        <v>15.7</v>
      </c>
      <c r="AS123">
        <v>84.3</v>
      </c>
      <c r="AT123">
        <v>1</v>
      </c>
      <c r="AU123">
        <v>1626</v>
      </c>
      <c r="AV123">
        <v>8.1</v>
      </c>
      <c r="AW123">
        <v>1</v>
      </c>
      <c r="AX123">
        <v>1626</v>
      </c>
      <c r="AY123">
        <v>20.6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</row>
    <row r="124" spans="1:60" x14ac:dyDescent="0.15">
      <c r="A124">
        <v>255465</v>
      </c>
      <c r="B124" t="s">
        <v>183</v>
      </c>
      <c r="C124">
        <v>600</v>
      </c>
      <c r="D124" t="s">
        <v>212</v>
      </c>
      <c r="E124" s="1">
        <v>40117.374699074076</v>
      </c>
      <c r="F124" s="1">
        <v>40117.390983796293</v>
      </c>
      <c r="G124">
        <v>1407</v>
      </c>
      <c r="H124">
        <v>967.68593661968407</v>
      </c>
      <c r="I124">
        <v>35.460997310000003</v>
      </c>
      <c r="J124">
        <v>139.54174699999999</v>
      </c>
      <c r="K124">
        <v>112</v>
      </c>
      <c r="L124" t="s">
        <v>129</v>
      </c>
      <c r="M124">
        <v>1005105</v>
      </c>
      <c r="N124" t="s">
        <v>227</v>
      </c>
      <c r="O124">
        <v>100510501</v>
      </c>
      <c r="P124" t="s">
        <v>228</v>
      </c>
      <c r="Q124">
        <v>35.465058110000001</v>
      </c>
      <c r="R124">
        <v>139.53229490000001</v>
      </c>
      <c r="S124">
        <v>112</v>
      </c>
      <c r="T124" t="s">
        <v>129</v>
      </c>
      <c r="U124">
        <v>1005117</v>
      </c>
      <c r="V124" t="s">
        <v>306</v>
      </c>
      <c r="W124">
        <v>100511702</v>
      </c>
      <c r="X124" t="s">
        <v>307</v>
      </c>
      <c r="Y124">
        <v>37</v>
      </c>
      <c r="Z124">
        <v>1</v>
      </c>
      <c r="AA124" t="s">
        <v>74</v>
      </c>
      <c r="AB124" t="s">
        <v>133</v>
      </c>
      <c r="AC124">
        <v>420</v>
      </c>
      <c r="AD124" t="s">
        <v>177</v>
      </c>
      <c r="AE124">
        <v>16.600000000000001</v>
      </c>
      <c r="AF124">
        <v>1</v>
      </c>
      <c r="AG124">
        <v>1348</v>
      </c>
      <c r="AH124">
        <v>6.7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1</v>
      </c>
      <c r="AU124">
        <v>1249</v>
      </c>
      <c r="AV124">
        <v>6.2</v>
      </c>
      <c r="AW124">
        <v>1</v>
      </c>
      <c r="AX124">
        <v>1249</v>
      </c>
      <c r="AY124">
        <v>16.600000000000001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0</v>
      </c>
    </row>
    <row r="125" spans="1:60" hidden="1" x14ac:dyDescent="0.15">
      <c r="A125">
        <v>255468</v>
      </c>
      <c r="B125" t="s">
        <v>308</v>
      </c>
      <c r="C125">
        <v>500</v>
      </c>
      <c r="D125" t="s">
        <v>148</v>
      </c>
      <c r="E125" s="1">
        <v>40117.384953703702</v>
      </c>
      <c r="F125" s="1">
        <v>40117.420590277776</v>
      </c>
      <c r="G125">
        <v>3079</v>
      </c>
      <c r="H125">
        <v>2813.556209017233</v>
      </c>
      <c r="I125">
        <v>35.456507209999998</v>
      </c>
      <c r="J125">
        <v>139.63463730000001</v>
      </c>
      <c r="K125">
        <v>103</v>
      </c>
      <c r="L125" t="s">
        <v>71</v>
      </c>
      <c r="M125">
        <v>1002002</v>
      </c>
      <c r="N125" t="s">
        <v>189</v>
      </c>
      <c r="O125">
        <v>100200205</v>
      </c>
      <c r="P125" t="s">
        <v>256</v>
      </c>
      <c r="Q125">
        <v>35.44070902</v>
      </c>
      <c r="R125">
        <v>139.65890590000001</v>
      </c>
      <c r="S125">
        <v>104</v>
      </c>
      <c r="T125" t="s">
        <v>110</v>
      </c>
      <c r="U125">
        <v>1003004</v>
      </c>
      <c r="V125" t="s">
        <v>309</v>
      </c>
      <c r="W125">
        <v>100300402</v>
      </c>
      <c r="X125" t="s">
        <v>310</v>
      </c>
      <c r="Y125">
        <v>41</v>
      </c>
      <c r="Z125">
        <v>1</v>
      </c>
      <c r="AA125" t="s">
        <v>74</v>
      </c>
      <c r="AB125" t="s">
        <v>161</v>
      </c>
      <c r="AC125">
        <v>200</v>
      </c>
      <c r="AD125" t="s">
        <v>114</v>
      </c>
      <c r="AE125">
        <v>24.700000000000003</v>
      </c>
      <c r="AF125">
        <v>1</v>
      </c>
      <c r="AG125">
        <v>3674</v>
      </c>
      <c r="AH125">
        <v>9.6999999999999993</v>
      </c>
      <c r="AI125">
        <v>1</v>
      </c>
      <c r="AJ125">
        <v>5</v>
      </c>
      <c r="AK125">
        <v>180</v>
      </c>
      <c r="AL125" t="s">
        <v>189</v>
      </c>
      <c r="AM125" t="s">
        <v>164</v>
      </c>
      <c r="AN125">
        <v>0</v>
      </c>
      <c r="AO125">
        <v>613</v>
      </c>
      <c r="AP125">
        <v>7.4</v>
      </c>
      <c r="AQ125">
        <v>1022</v>
      </c>
      <c r="AR125">
        <v>12.3</v>
      </c>
      <c r="AS125">
        <v>24.700000000000003</v>
      </c>
      <c r="AT125">
        <v>1</v>
      </c>
      <c r="AU125">
        <v>3196</v>
      </c>
      <c r="AV125">
        <v>16</v>
      </c>
      <c r="AW125">
        <v>1</v>
      </c>
      <c r="AX125">
        <v>3196</v>
      </c>
      <c r="AY125">
        <v>38.6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0</v>
      </c>
    </row>
    <row r="126" spans="1:60" x14ac:dyDescent="0.15">
      <c r="A126">
        <v>255469</v>
      </c>
      <c r="B126" t="s">
        <v>242</v>
      </c>
      <c r="C126">
        <v>100</v>
      </c>
      <c r="D126" t="s">
        <v>79</v>
      </c>
      <c r="E126" s="1">
        <v>40117.400833333333</v>
      </c>
      <c r="F126" s="1">
        <v>40117.407951388886</v>
      </c>
      <c r="G126">
        <v>615</v>
      </c>
      <c r="H126">
        <v>973.27897962462509</v>
      </c>
      <c r="I126">
        <v>35.459618620000001</v>
      </c>
      <c r="J126">
        <v>139.61441880000001</v>
      </c>
      <c r="K126">
        <v>103</v>
      </c>
      <c r="L126" t="s">
        <v>71</v>
      </c>
      <c r="M126">
        <v>1002008</v>
      </c>
      <c r="N126" t="s">
        <v>187</v>
      </c>
      <c r="O126">
        <v>100200801</v>
      </c>
      <c r="P126" t="s">
        <v>188</v>
      </c>
      <c r="Q126">
        <v>35.464494860000002</v>
      </c>
      <c r="R126">
        <v>139.62334509999999</v>
      </c>
      <c r="S126">
        <v>103</v>
      </c>
      <c r="T126" t="s">
        <v>71</v>
      </c>
      <c r="U126">
        <v>1002001</v>
      </c>
      <c r="V126" t="s">
        <v>213</v>
      </c>
      <c r="W126">
        <v>100200102</v>
      </c>
      <c r="X126" t="s">
        <v>214</v>
      </c>
      <c r="Y126">
        <v>0</v>
      </c>
      <c r="Z126">
        <v>1</v>
      </c>
      <c r="AA126" t="s">
        <v>74</v>
      </c>
      <c r="AB126" t="s">
        <v>75</v>
      </c>
      <c r="AC126">
        <v>410</v>
      </c>
      <c r="AD126" t="s">
        <v>162</v>
      </c>
      <c r="AE126">
        <v>6</v>
      </c>
      <c r="AF126">
        <v>1</v>
      </c>
      <c r="AG126">
        <v>1968</v>
      </c>
      <c r="AH126">
        <v>6.3</v>
      </c>
      <c r="AI126">
        <v>1</v>
      </c>
      <c r="AJ126">
        <v>2</v>
      </c>
      <c r="AK126">
        <v>140</v>
      </c>
      <c r="AL126" t="s">
        <v>191</v>
      </c>
      <c r="AM126" t="s">
        <v>155</v>
      </c>
      <c r="AN126">
        <v>0</v>
      </c>
      <c r="AO126">
        <v>312</v>
      </c>
      <c r="AP126">
        <v>3.8</v>
      </c>
      <c r="AQ126">
        <v>362</v>
      </c>
      <c r="AR126">
        <v>4.4000000000000004</v>
      </c>
      <c r="AS126">
        <v>10.199999999999999</v>
      </c>
      <c r="AT126">
        <v>1</v>
      </c>
      <c r="AU126">
        <v>1196</v>
      </c>
      <c r="AV126">
        <v>6</v>
      </c>
      <c r="AW126">
        <v>1</v>
      </c>
      <c r="AX126">
        <v>1196</v>
      </c>
      <c r="AY126">
        <v>14.4</v>
      </c>
      <c r="AZ126">
        <v>1</v>
      </c>
      <c r="BA126">
        <v>0.7</v>
      </c>
      <c r="BB126">
        <v>3</v>
      </c>
      <c r="BC126">
        <v>210</v>
      </c>
      <c r="BD126">
        <v>462</v>
      </c>
      <c r="BE126">
        <v>6.9</v>
      </c>
      <c r="BF126">
        <v>153</v>
      </c>
      <c r="BG126">
        <v>2.2999999999999998</v>
      </c>
      <c r="BH126">
        <v>12.2</v>
      </c>
    </row>
    <row r="127" spans="1:60" hidden="1" x14ac:dyDescent="0.15">
      <c r="A127">
        <v>255470</v>
      </c>
      <c r="B127" t="s">
        <v>103</v>
      </c>
      <c r="C127">
        <v>500</v>
      </c>
      <c r="D127" t="s">
        <v>148</v>
      </c>
      <c r="E127" s="1">
        <v>40117.407685185186</v>
      </c>
      <c r="F127" s="1">
        <v>40117.41747685185</v>
      </c>
      <c r="G127">
        <v>846</v>
      </c>
      <c r="H127">
        <v>3077.8773226892831</v>
      </c>
      <c r="I127">
        <v>35.408635140000001</v>
      </c>
      <c r="J127">
        <v>139.53787929999999</v>
      </c>
      <c r="K127">
        <v>110</v>
      </c>
      <c r="L127" t="s">
        <v>95</v>
      </c>
      <c r="M127">
        <v>1009035</v>
      </c>
      <c r="N127" t="s">
        <v>304</v>
      </c>
      <c r="O127">
        <v>100903501</v>
      </c>
      <c r="P127" t="s">
        <v>305</v>
      </c>
      <c r="Q127">
        <v>35.429534990000001</v>
      </c>
      <c r="R127">
        <v>139.56015769999999</v>
      </c>
      <c r="S127">
        <v>110</v>
      </c>
      <c r="T127" t="s">
        <v>95</v>
      </c>
      <c r="U127">
        <v>1009032</v>
      </c>
      <c r="V127" t="s">
        <v>175</v>
      </c>
      <c r="W127">
        <v>100903201</v>
      </c>
      <c r="X127" t="s">
        <v>176</v>
      </c>
      <c r="Y127">
        <v>0</v>
      </c>
      <c r="Z127">
        <v>1</v>
      </c>
      <c r="AA127" t="s">
        <v>74</v>
      </c>
      <c r="AB127" t="s">
        <v>101</v>
      </c>
      <c r="AC127">
        <v>100</v>
      </c>
      <c r="AD127" t="s">
        <v>76</v>
      </c>
      <c r="AE127">
        <v>9</v>
      </c>
      <c r="AF127">
        <v>1</v>
      </c>
      <c r="AG127">
        <v>3521</v>
      </c>
      <c r="AH127">
        <v>9</v>
      </c>
      <c r="AI127">
        <v>1</v>
      </c>
      <c r="AJ127">
        <v>4</v>
      </c>
      <c r="AK127">
        <v>150</v>
      </c>
      <c r="AL127" t="s">
        <v>138</v>
      </c>
      <c r="AM127" t="s">
        <v>175</v>
      </c>
      <c r="AN127">
        <v>0</v>
      </c>
      <c r="AO127">
        <v>1068</v>
      </c>
      <c r="AP127">
        <v>13.2</v>
      </c>
      <c r="AQ127">
        <v>377</v>
      </c>
      <c r="AR127">
        <v>5.3</v>
      </c>
      <c r="AS127">
        <v>22.5</v>
      </c>
      <c r="AT127">
        <v>1</v>
      </c>
      <c r="AU127">
        <v>3453</v>
      </c>
      <c r="AV127">
        <v>17.3</v>
      </c>
      <c r="AW127">
        <v>1</v>
      </c>
      <c r="AX127">
        <v>3453</v>
      </c>
      <c r="AY127">
        <v>45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0</v>
      </c>
    </row>
    <row r="128" spans="1:60" x14ac:dyDescent="0.15">
      <c r="A128">
        <v>255472</v>
      </c>
      <c r="B128" t="s">
        <v>244</v>
      </c>
      <c r="C128">
        <v>999</v>
      </c>
      <c r="D128" t="s">
        <v>70</v>
      </c>
      <c r="E128" s="1">
        <v>40117.41070601852</v>
      </c>
      <c r="F128" s="1">
        <v>40117.415914351855</v>
      </c>
      <c r="G128">
        <v>450</v>
      </c>
      <c r="H128">
        <v>970.03451772924495</v>
      </c>
      <c r="I128">
        <v>35.488656200000001</v>
      </c>
      <c r="J128">
        <v>139.6362197</v>
      </c>
      <c r="K128">
        <v>102</v>
      </c>
      <c r="L128" t="s">
        <v>118</v>
      </c>
      <c r="M128">
        <v>1001014</v>
      </c>
      <c r="N128" t="s">
        <v>119</v>
      </c>
      <c r="O128">
        <v>100101403</v>
      </c>
      <c r="P128" t="s">
        <v>120</v>
      </c>
      <c r="Q128">
        <v>35.496895960000003</v>
      </c>
      <c r="R128">
        <v>139.63269539999999</v>
      </c>
      <c r="S128">
        <v>109</v>
      </c>
      <c r="T128" t="s">
        <v>265</v>
      </c>
      <c r="U128">
        <v>1008043</v>
      </c>
      <c r="V128" t="s">
        <v>311</v>
      </c>
      <c r="W128">
        <v>100804303</v>
      </c>
      <c r="X128" t="s">
        <v>312</v>
      </c>
      <c r="Y128">
        <v>0</v>
      </c>
      <c r="Z128">
        <v>2</v>
      </c>
      <c r="AA128" t="s">
        <v>100</v>
      </c>
      <c r="AB128" t="s">
        <v>121</v>
      </c>
      <c r="AC128">
        <v>100</v>
      </c>
      <c r="AD128" t="s">
        <v>76</v>
      </c>
      <c r="AE128">
        <v>5.5</v>
      </c>
      <c r="AF128">
        <v>1</v>
      </c>
      <c r="AG128">
        <v>1290</v>
      </c>
      <c r="AH128">
        <v>5.5</v>
      </c>
      <c r="AI128">
        <v>1</v>
      </c>
      <c r="AJ128">
        <v>2</v>
      </c>
      <c r="AK128">
        <v>120</v>
      </c>
      <c r="AL128" t="s">
        <v>122</v>
      </c>
      <c r="AM128" t="s">
        <v>313</v>
      </c>
      <c r="AN128">
        <v>0</v>
      </c>
      <c r="AO128">
        <v>1166</v>
      </c>
      <c r="AP128">
        <v>13.9</v>
      </c>
      <c r="AQ128">
        <v>247</v>
      </c>
      <c r="AR128">
        <v>2.8</v>
      </c>
      <c r="AS128">
        <v>18.7</v>
      </c>
      <c r="AT128">
        <v>1</v>
      </c>
      <c r="AU128">
        <v>1140</v>
      </c>
      <c r="AV128">
        <v>5.7</v>
      </c>
      <c r="AW128">
        <v>1</v>
      </c>
      <c r="AX128">
        <v>1140</v>
      </c>
      <c r="AY128">
        <v>14.5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0</v>
      </c>
    </row>
    <row r="129" spans="1:60" x14ac:dyDescent="0.15">
      <c r="A129">
        <v>255473</v>
      </c>
      <c r="B129" t="s">
        <v>156</v>
      </c>
      <c r="C129">
        <v>999</v>
      </c>
      <c r="D129" t="s">
        <v>70</v>
      </c>
      <c r="E129" s="1">
        <v>40117.411006944443</v>
      </c>
      <c r="F129" s="1">
        <v>40117.417071759257</v>
      </c>
      <c r="G129">
        <v>524</v>
      </c>
      <c r="H129">
        <v>829.49197157898243</v>
      </c>
      <c r="I129">
        <v>35.42569941</v>
      </c>
      <c r="J129">
        <v>139.65216820000001</v>
      </c>
      <c r="K129">
        <v>104</v>
      </c>
      <c r="L129" t="s">
        <v>110</v>
      </c>
      <c r="M129">
        <v>1003012</v>
      </c>
      <c r="N129" t="s">
        <v>157</v>
      </c>
      <c r="O129">
        <v>100301201</v>
      </c>
      <c r="P129" t="s">
        <v>158</v>
      </c>
      <c r="Q129">
        <v>35.432705310000003</v>
      </c>
      <c r="R129">
        <v>139.64901929999999</v>
      </c>
      <c r="S129">
        <v>104</v>
      </c>
      <c r="T129" t="s">
        <v>110</v>
      </c>
      <c r="U129">
        <v>1003016</v>
      </c>
      <c r="V129" t="s">
        <v>314</v>
      </c>
      <c r="W129">
        <v>100301602</v>
      </c>
      <c r="X129" t="s">
        <v>315</v>
      </c>
      <c r="Y129">
        <v>0</v>
      </c>
      <c r="Z129">
        <v>2</v>
      </c>
      <c r="AA129" t="s">
        <v>100</v>
      </c>
      <c r="AB129" t="s">
        <v>161</v>
      </c>
      <c r="AC129">
        <v>410</v>
      </c>
      <c r="AD129" t="s">
        <v>162</v>
      </c>
      <c r="AE129">
        <v>5.4</v>
      </c>
      <c r="AF129">
        <v>1</v>
      </c>
      <c r="AG129">
        <v>1178</v>
      </c>
      <c r="AH129">
        <v>7.6</v>
      </c>
      <c r="AI129">
        <v>1</v>
      </c>
      <c r="AJ129">
        <v>2</v>
      </c>
      <c r="AK129">
        <v>130</v>
      </c>
      <c r="AL129" t="s">
        <v>163</v>
      </c>
      <c r="AM129" t="s">
        <v>195</v>
      </c>
      <c r="AN129">
        <v>0</v>
      </c>
      <c r="AO129">
        <v>757</v>
      </c>
      <c r="AP129">
        <v>8.8000000000000007</v>
      </c>
      <c r="AQ129">
        <v>1120</v>
      </c>
      <c r="AR129">
        <v>13.6</v>
      </c>
      <c r="AS129">
        <v>24.4</v>
      </c>
      <c r="AT129">
        <v>1</v>
      </c>
      <c r="AU129">
        <v>1082</v>
      </c>
      <c r="AV129">
        <v>5.4</v>
      </c>
      <c r="AW129">
        <v>1</v>
      </c>
      <c r="AX129">
        <v>1082</v>
      </c>
      <c r="AY129">
        <v>12.8</v>
      </c>
      <c r="AZ129">
        <v>1</v>
      </c>
      <c r="BA129">
        <v>0.22</v>
      </c>
      <c r="BB129">
        <v>1</v>
      </c>
      <c r="BC129">
        <v>210</v>
      </c>
      <c r="BD129">
        <v>405</v>
      </c>
      <c r="BE129">
        <v>6.1</v>
      </c>
      <c r="BF129">
        <v>199</v>
      </c>
      <c r="BG129">
        <v>3</v>
      </c>
      <c r="BH129">
        <v>10.1</v>
      </c>
    </row>
    <row r="130" spans="1:60" x14ac:dyDescent="0.15">
      <c r="A130">
        <v>255474</v>
      </c>
      <c r="B130" t="s">
        <v>117</v>
      </c>
      <c r="C130">
        <v>999</v>
      </c>
      <c r="D130" t="s">
        <v>70</v>
      </c>
      <c r="E130" s="1">
        <v>40117.411180555559</v>
      </c>
      <c r="F130" s="1">
        <v>40117.415879629632</v>
      </c>
      <c r="G130">
        <v>406</v>
      </c>
      <c r="H130">
        <v>971.19054194900946</v>
      </c>
      <c r="I130">
        <v>35.488618700000004</v>
      </c>
      <c r="J130">
        <v>139.6360052</v>
      </c>
      <c r="K130">
        <v>102</v>
      </c>
      <c r="L130" t="s">
        <v>118</v>
      </c>
      <c r="M130">
        <v>1001014</v>
      </c>
      <c r="N130" t="s">
        <v>119</v>
      </c>
      <c r="O130">
        <v>100101403</v>
      </c>
      <c r="P130" t="s">
        <v>120</v>
      </c>
      <c r="Q130">
        <v>35.496928150000002</v>
      </c>
      <c r="R130">
        <v>139.63269539999999</v>
      </c>
      <c r="S130">
        <v>109</v>
      </c>
      <c r="T130" t="s">
        <v>265</v>
      </c>
      <c r="U130">
        <v>1008043</v>
      </c>
      <c r="V130" t="s">
        <v>311</v>
      </c>
      <c r="W130">
        <v>100804303</v>
      </c>
      <c r="X130" t="s">
        <v>312</v>
      </c>
      <c r="Y130">
        <v>54</v>
      </c>
      <c r="Z130">
        <v>1</v>
      </c>
      <c r="AA130" t="s">
        <v>74</v>
      </c>
      <c r="AB130" t="s">
        <v>121</v>
      </c>
      <c r="AC130">
        <v>100</v>
      </c>
      <c r="AD130" t="s">
        <v>76</v>
      </c>
      <c r="AE130">
        <v>5.4</v>
      </c>
      <c r="AF130">
        <v>1</v>
      </c>
      <c r="AG130">
        <v>1136</v>
      </c>
      <c r="AH130">
        <v>5.4</v>
      </c>
      <c r="AI130">
        <v>1</v>
      </c>
      <c r="AJ130">
        <v>2</v>
      </c>
      <c r="AK130">
        <v>120</v>
      </c>
      <c r="AL130" t="s">
        <v>122</v>
      </c>
      <c r="AM130" t="s">
        <v>313</v>
      </c>
      <c r="AN130">
        <v>0</v>
      </c>
      <c r="AO130">
        <v>1158</v>
      </c>
      <c r="AP130">
        <v>13.8</v>
      </c>
      <c r="AQ130">
        <v>244</v>
      </c>
      <c r="AR130">
        <v>2.8</v>
      </c>
      <c r="AS130">
        <v>18.600000000000001</v>
      </c>
      <c r="AT130">
        <v>1</v>
      </c>
      <c r="AU130">
        <v>1136</v>
      </c>
      <c r="AV130">
        <v>5.7</v>
      </c>
      <c r="AW130">
        <v>1</v>
      </c>
      <c r="AX130">
        <v>1136</v>
      </c>
      <c r="AY130">
        <v>14.4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0</v>
      </c>
    </row>
    <row r="131" spans="1:60" hidden="1" x14ac:dyDescent="0.15">
      <c r="A131">
        <v>255479</v>
      </c>
      <c r="B131" t="s">
        <v>69</v>
      </c>
      <c r="C131">
        <v>500</v>
      </c>
      <c r="D131" t="s">
        <v>148</v>
      </c>
      <c r="E131" s="1">
        <v>40117.426898148151</v>
      </c>
      <c r="F131" s="1">
        <v>40117.452997685185</v>
      </c>
      <c r="G131">
        <v>2255</v>
      </c>
      <c r="H131">
        <v>9938.8193436846905</v>
      </c>
      <c r="I131">
        <v>35.449876779999997</v>
      </c>
      <c r="J131">
        <v>139.6211672</v>
      </c>
      <c r="K131">
        <v>103</v>
      </c>
      <c r="L131" t="s">
        <v>71</v>
      </c>
      <c r="M131">
        <v>1002004</v>
      </c>
      <c r="N131" t="s">
        <v>72</v>
      </c>
      <c r="O131">
        <v>100200401</v>
      </c>
      <c r="P131" t="s">
        <v>73</v>
      </c>
      <c r="Q131">
        <v>35.363059130000003</v>
      </c>
      <c r="R131">
        <v>139.64731879999999</v>
      </c>
      <c r="S131">
        <v>108</v>
      </c>
      <c r="T131" t="s">
        <v>316</v>
      </c>
      <c r="U131">
        <v>1007011</v>
      </c>
      <c r="V131" t="s">
        <v>317</v>
      </c>
      <c r="W131">
        <v>100701101</v>
      </c>
      <c r="X131" t="s">
        <v>318</v>
      </c>
      <c r="Y131">
        <v>44</v>
      </c>
      <c r="Z131">
        <v>1</v>
      </c>
      <c r="AA131" t="s">
        <v>74</v>
      </c>
      <c r="AB131" t="s">
        <v>75</v>
      </c>
      <c r="AC131">
        <v>100</v>
      </c>
      <c r="AD131" t="s">
        <v>76</v>
      </c>
      <c r="AE131">
        <v>31.4</v>
      </c>
      <c r="AF131">
        <v>1</v>
      </c>
      <c r="AG131">
        <v>13528</v>
      </c>
      <c r="AH131">
        <v>31.4</v>
      </c>
      <c r="AI131">
        <v>1</v>
      </c>
      <c r="AJ131">
        <v>40</v>
      </c>
      <c r="AK131">
        <v>480</v>
      </c>
      <c r="AL131" t="s">
        <v>77</v>
      </c>
      <c r="AM131" t="s">
        <v>319</v>
      </c>
      <c r="AN131">
        <v>1</v>
      </c>
      <c r="AO131">
        <v>1013</v>
      </c>
      <c r="AP131">
        <v>12</v>
      </c>
      <c r="AQ131">
        <v>744</v>
      </c>
      <c r="AR131">
        <v>9</v>
      </c>
      <c r="AS131">
        <v>61</v>
      </c>
      <c r="AT131">
        <v>1</v>
      </c>
      <c r="AU131">
        <v>12021</v>
      </c>
      <c r="AV131">
        <v>60.1</v>
      </c>
      <c r="AW131">
        <v>1</v>
      </c>
      <c r="AX131">
        <v>12021</v>
      </c>
      <c r="AY131">
        <v>148.5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0</v>
      </c>
    </row>
    <row r="132" spans="1:60" hidden="1" x14ac:dyDescent="0.15">
      <c r="A132">
        <v>255481</v>
      </c>
      <c r="B132" t="s">
        <v>320</v>
      </c>
      <c r="C132">
        <v>999</v>
      </c>
      <c r="D132" t="s">
        <v>70</v>
      </c>
      <c r="E132" s="1">
        <v>40117.43886574074</v>
      </c>
      <c r="F132" s="1">
        <v>40117.470416666663</v>
      </c>
      <c r="G132">
        <v>2726</v>
      </c>
      <c r="H132">
        <v>13808.55839296386</v>
      </c>
      <c r="I132">
        <v>35.616495630000003</v>
      </c>
      <c r="J132">
        <v>139.57927649999999</v>
      </c>
      <c r="K132">
        <v>135</v>
      </c>
      <c r="L132" t="s">
        <v>321</v>
      </c>
      <c r="M132">
        <v>1300502</v>
      </c>
      <c r="N132" t="s">
        <v>322</v>
      </c>
      <c r="O132">
        <v>130050207</v>
      </c>
      <c r="P132" t="s">
        <v>323</v>
      </c>
      <c r="Q132">
        <v>35.499669330000003</v>
      </c>
      <c r="R132">
        <v>139.63110750000001</v>
      </c>
      <c r="S132">
        <v>109</v>
      </c>
      <c r="T132" t="s">
        <v>265</v>
      </c>
      <c r="U132">
        <v>1008041</v>
      </c>
      <c r="V132" t="s">
        <v>324</v>
      </c>
      <c r="W132">
        <v>100804101</v>
      </c>
      <c r="X132" t="s">
        <v>325</v>
      </c>
      <c r="Y132">
        <v>40</v>
      </c>
      <c r="Z132">
        <v>1</v>
      </c>
      <c r="AA132" t="s">
        <v>74</v>
      </c>
      <c r="AB132" t="s">
        <v>326</v>
      </c>
      <c r="AC132">
        <v>200</v>
      </c>
      <c r="AD132" t="s">
        <v>114</v>
      </c>
      <c r="AE132">
        <v>54.1</v>
      </c>
      <c r="AF132">
        <v>1</v>
      </c>
      <c r="AG132">
        <v>19140</v>
      </c>
      <c r="AH132">
        <v>47.4</v>
      </c>
      <c r="AI132">
        <v>1</v>
      </c>
      <c r="AJ132">
        <v>36</v>
      </c>
      <c r="AK132">
        <v>350</v>
      </c>
      <c r="AL132" t="s">
        <v>327</v>
      </c>
      <c r="AM132" t="s">
        <v>313</v>
      </c>
      <c r="AN132">
        <v>1</v>
      </c>
      <c r="AO132">
        <v>1087</v>
      </c>
      <c r="AP132">
        <v>13.7</v>
      </c>
      <c r="AQ132">
        <v>375</v>
      </c>
      <c r="AR132">
        <v>4.4000000000000004</v>
      </c>
      <c r="AS132">
        <v>54.1</v>
      </c>
      <c r="AT132">
        <v>1</v>
      </c>
      <c r="AU132">
        <v>16564</v>
      </c>
      <c r="AV132">
        <v>82.8</v>
      </c>
      <c r="AW132">
        <v>1</v>
      </c>
      <c r="AX132">
        <v>16564</v>
      </c>
      <c r="AY132">
        <v>206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</row>
    <row r="133" spans="1:60" x14ac:dyDescent="0.15">
      <c r="A133">
        <v>255483</v>
      </c>
      <c r="B133" t="s">
        <v>240</v>
      </c>
      <c r="C133">
        <v>999</v>
      </c>
      <c r="D133" t="s">
        <v>70</v>
      </c>
      <c r="E133" s="1">
        <v>40117.454305555555</v>
      </c>
      <c r="F133" s="1">
        <v>40117.459872685184</v>
      </c>
      <c r="G133">
        <v>481</v>
      </c>
      <c r="H133">
        <v>868.1975221728103</v>
      </c>
      <c r="I133">
        <v>35.430806339999997</v>
      </c>
      <c r="J133">
        <v>139.66223729999999</v>
      </c>
      <c r="K133">
        <v>104</v>
      </c>
      <c r="L133" t="s">
        <v>110</v>
      </c>
      <c r="M133">
        <v>1003010</v>
      </c>
      <c r="N133" t="s">
        <v>159</v>
      </c>
      <c r="O133">
        <v>100301003</v>
      </c>
      <c r="P133" t="s">
        <v>160</v>
      </c>
      <c r="Q133">
        <v>35.42327469</v>
      </c>
      <c r="R133">
        <v>139.66476919999999</v>
      </c>
      <c r="S133">
        <v>104</v>
      </c>
      <c r="T133" t="s">
        <v>110</v>
      </c>
      <c r="U133">
        <v>1003011</v>
      </c>
      <c r="V133" t="s">
        <v>328</v>
      </c>
      <c r="W133">
        <v>100301111</v>
      </c>
      <c r="X133" t="s">
        <v>329</v>
      </c>
      <c r="Y133">
        <v>50</v>
      </c>
      <c r="Z133">
        <v>2</v>
      </c>
      <c r="AA133" t="s">
        <v>100</v>
      </c>
      <c r="AB133" t="s">
        <v>161</v>
      </c>
      <c r="AC133">
        <v>410</v>
      </c>
      <c r="AD133" t="s">
        <v>162</v>
      </c>
      <c r="AE133">
        <v>5.6</v>
      </c>
      <c r="AF133">
        <v>1</v>
      </c>
      <c r="AG133">
        <v>1124</v>
      </c>
      <c r="AH133">
        <v>5</v>
      </c>
      <c r="AI133">
        <v>1</v>
      </c>
      <c r="AJ133">
        <v>24</v>
      </c>
      <c r="AK133">
        <v>340</v>
      </c>
      <c r="AL133" t="s">
        <v>164</v>
      </c>
      <c r="AM133" t="s">
        <v>163</v>
      </c>
      <c r="AN133">
        <v>1</v>
      </c>
      <c r="AO133">
        <v>1986</v>
      </c>
      <c r="AP133">
        <v>24.8</v>
      </c>
      <c r="AQ133">
        <v>2444</v>
      </c>
      <c r="AR133">
        <v>29.8</v>
      </c>
      <c r="AS133">
        <v>78.599999999999994</v>
      </c>
      <c r="AT133">
        <v>1</v>
      </c>
      <c r="AU133">
        <v>1124</v>
      </c>
      <c r="AV133">
        <v>5.6</v>
      </c>
      <c r="AW133">
        <v>1</v>
      </c>
      <c r="AX133">
        <v>1124</v>
      </c>
      <c r="AY133">
        <v>14</v>
      </c>
      <c r="AZ133">
        <v>1</v>
      </c>
      <c r="BA133">
        <v>0.57999999999999996</v>
      </c>
      <c r="BB133">
        <v>1</v>
      </c>
      <c r="BC133">
        <v>210</v>
      </c>
      <c r="BD133">
        <v>413</v>
      </c>
      <c r="BE133">
        <v>6.2</v>
      </c>
      <c r="BF133">
        <v>365</v>
      </c>
      <c r="BG133">
        <v>5.5</v>
      </c>
      <c r="BH133">
        <v>12.7</v>
      </c>
    </row>
    <row r="134" spans="1:60" x14ac:dyDescent="0.15">
      <c r="A134">
        <v>255485</v>
      </c>
      <c r="B134" t="s">
        <v>156</v>
      </c>
      <c r="C134">
        <v>999</v>
      </c>
      <c r="D134" t="s">
        <v>70</v>
      </c>
      <c r="E134" s="1">
        <v>40117.457812499997</v>
      </c>
      <c r="F134" s="1">
        <v>40117.471597222226</v>
      </c>
      <c r="G134">
        <v>1191</v>
      </c>
      <c r="H134">
        <v>758.21801758500078</v>
      </c>
      <c r="I134">
        <v>35.432726799999998</v>
      </c>
      <c r="J134">
        <v>139.64901929999999</v>
      </c>
      <c r="K134">
        <v>104</v>
      </c>
      <c r="L134" t="s">
        <v>110</v>
      </c>
      <c r="M134">
        <v>1003016</v>
      </c>
      <c r="N134" t="s">
        <v>314</v>
      </c>
      <c r="O134">
        <v>100301602</v>
      </c>
      <c r="P134" t="s">
        <v>315</v>
      </c>
      <c r="Q134">
        <v>35.438987079999997</v>
      </c>
      <c r="R134">
        <v>139.6456987</v>
      </c>
      <c r="S134">
        <v>104</v>
      </c>
      <c r="T134" t="s">
        <v>110</v>
      </c>
      <c r="U134">
        <v>1003017</v>
      </c>
      <c r="V134" t="s">
        <v>163</v>
      </c>
      <c r="W134">
        <v>100301701</v>
      </c>
      <c r="X134" t="s">
        <v>259</v>
      </c>
      <c r="Y134">
        <v>0</v>
      </c>
      <c r="Z134">
        <v>2</v>
      </c>
      <c r="AA134" t="s">
        <v>100</v>
      </c>
      <c r="AB134" t="s">
        <v>161</v>
      </c>
      <c r="AC134">
        <v>410</v>
      </c>
      <c r="AD134" t="s">
        <v>162</v>
      </c>
      <c r="AE134">
        <v>4.0999999999999996</v>
      </c>
      <c r="AF134">
        <v>1</v>
      </c>
      <c r="AG134">
        <v>1735</v>
      </c>
      <c r="AH134">
        <v>6.9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1</v>
      </c>
      <c r="AU134">
        <v>821</v>
      </c>
      <c r="AV134">
        <v>4.0999999999999996</v>
      </c>
      <c r="AW134">
        <v>1</v>
      </c>
      <c r="AX134">
        <v>821</v>
      </c>
      <c r="AY134">
        <v>10.3</v>
      </c>
      <c r="AZ134">
        <v>1</v>
      </c>
      <c r="BA134">
        <v>0.81</v>
      </c>
      <c r="BB134">
        <v>2</v>
      </c>
      <c r="BC134">
        <v>210</v>
      </c>
      <c r="BD134">
        <v>201</v>
      </c>
      <c r="BE134">
        <v>3</v>
      </c>
      <c r="BF134">
        <v>208</v>
      </c>
      <c r="BG134">
        <v>3.1</v>
      </c>
      <c r="BH134">
        <v>8.1</v>
      </c>
    </row>
    <row r="135" spans="1:60" x14ac:dyDescent="0.15">
      <c r="A135">
        <v>255487</v>
      </c>
      <c r="B135" t="s">
        <v>186</v>
      </c>
      <c r="C135">
        <v>999</v>
      </c>
      <c r="D135" t="s">
        <v>70</v>
      </c>
      <c r="E135" s="1">
        <v>40117.465162037035</v>
      </c>
      <c r="F135" s="1">
        <v>40117.47824074074</v>
      </c>
      <c r="G135">
        <v>1130</v>
      </c>
      <c r="H135">
        <v>719.5051444341226</v>
      </c>
      <c r="I135">
        <v>35.459656119999998</v>
      </c>
      <c r="J135">
        <v>139.61473530000001</v>
      </c>
      <c r="K135">
        <v>103</v>
      </c>
      <c r="L135" t="s">
        <v>71</v>
      </c>
      <c r="M135">
        <v>1002008</v>
      </c>
      <c r="N135" t="s">
        <v>187</v>
      </c>
      <c r="O135">
        <v>100200801</v>
      </c>
      <c r="P135" t="s">
        <v>188</v>
      </c>
      <c r="Q135">
        <v>35.455868840000001</v>
      </c>
      <c r="R135">
        <v>139.62117789999999</v>
      </c>
      <c r="S135">
        <v>103</v>
      </c>
      <c r="T135" t="s">
        <v>71</v>
      </c>
      <c r="U135">
        <v>1002003</v>
      </c>
      <c r="V135" t="s">
        <v>330</v>
      </c>
      <c r="W135">
        <v>100200305</v>
      </c>
      <c r="X135" t="s">
        <v>331</v>
      </c>
      <c r="Y135">
        <v>0</v>
      </c>
      <c r="Z135">
        <v>2</v>
      </c>
      <c r="AA135" t="s">
        <v>100</v>
      </c>
      <c r="AB135" t="s">
        <v>75</v>
      </c>
      <c r="AC135">
        <v>410</v>
      </c>
      <c r="AD135" t="s">
        <v>162</v>
      </c>
      <c r="AE135">
        <v>5.0999999999999996</v>
      </c>
      <c r="AF135">
        <v>1</v>
      </c>
      <c r="AG135">
        <v>1026</v>
      </c>
      <c r="AH135">
        <v>4.8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1</v>
      </c>
      <c r="AU135">
        <v>1012</v>
      </c>
      <c r="AV135">
        <v>5.0999999999999996</v>
      </c>
      <c r="AW135">
        <v>1</v>
      </c>
      <c r="AX135">
        <v>1012</v>
      </c>
      <c r="AY135">
        <v>12.2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</row>
    <row r="136" spans="1:60" x14ac:dyDescent="0.15">
      <c r="A136">
        <v>255488</v>
      </c>
      <c r="B136" t="s">
        <v>183</v>
      </c>
      <c r="C136">
        <v>500</v>
      </c>
      <c r="D136" t="s">
        <v>148</v>
      </c>
      <c r="E136" s="1">
        <v>40117.465497685182</v>
      </c>
      <c r="F136" s="1">
        <v>40117.469398148147</v>
      </c>
      <c r="G136">
        <v>337</v>
      </c>
      <c r="H136">
        <v>216.38568181848325</v>
      </c>
      <c r="I136">
        <v>35.46572871</v>
      </c>
      <c r="J136">
        <v>139.622739</v>
      </c>
      <c r="K136">
        <v>103</v>
      </c>
      <c r="L136" t="s">
        <v>71</v>
      </c>
      <c r="M136">
        <v>1002001</v>
      </c>
      <c r="N136" t="s">
        <v>213</v>
      </c>
      <c r="O136">
        <v>100200102</v>
      </c>
      <c r="P136" t="s">
        <v>214</v>
      </c>
      <c r="Q136">
        <v>35.466737170000002</v>
      </c>
      <c r="R136">
        <v>139.62069510000001</v>
      </c>
      <c r="S136">
        <v>103</v>
      </c>
      <c r="T136" t="s">
        <v>71</v>
      </c>
      <c r="U136">
        <v>1002006</v>
      </c>
      <c r="V136" t="s">
        <v>151</v>
      </c>
      <c r="W136">
        <v>100200601</v>
      </c>
      <c r="X136" t="s">
        <v>152</v>
      </c>
      <c r="Y136">
        <v>37</v>
      </c>
      <c r="Z136">
        <v>1</v>
      </c>
      <c r="AA136" t="s">
        <v>74</v>
      </c>
      <c r="AB136" t="s">
        <v>133</v>
      </c>
      <c r="AC136">
        <v>420</v>
      </c>
      <c r="AD136" t="s">
        <v>177</v>
      </c>
      <c r="AE136">
        <v>3.4</v>
      </c>
      <c r="AF136">
        <v>1</v>
      </c>
      <c r="AG136">
        <v>3520</v>
      </c>
      <c r="AH136">
        <v>10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219</v>
      </c>
      <c r="AP136">
        <v>2.7</v>
      </c>
      <c r="AQ136">
        <v>234</v>
      </c>
      <c r="AR136">
        <v>2.8</v>
      </c>
      <c r="AS136">
        <v>0</v>
      </c>
      <c r="AT136">
        <v>1</v>
      </c>
      <c r="AU136">
        <v>286</v>
      </c>
      <c r="AV136">
        <v>1.4</v>
      </c>
      <c r="AW136">
        <v>1</v>
      </c>
      <c r="AX136">
        <v>286</v>
      </c>
      <c r="AY136">
        <v>3.4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0</v>
      </c>
    </row>
    <row r="137" spans="1:60" x14ac:dyDescent="0.15">
      <c r="A137">
        <v>255489</v>
      </c>
      <c r="B137" t="s">
        <v>332</v>
      </c>
      <c r="C137">
        <v>999</v>
      </c>
      <c r="D137" t="s">
        <v>70</v>
      </c>
      <c r="E137" s="1">
        <v>40117.476053240738</v>
      </c>
      <c r="F137" s="1">
        <v>40117.489421296297</v>
      </c>
      <c r="G137">
        <v>1155</v>
      </c>
      <c r="H137">
        <v>909.8473880413776</v>
      </c>
      <c r="I137">
        <v>35.48827533</v>
      </c>
      <c r="J137">
        <v>139.63564579999999</v>
      </c>
      <c r="K137">
        <v>102</v>
      </c>
      <c r="L137" t="s">
        <v>118</v>
      </c>
      <c r="M137">
        <v>1001014</v>
      </c>
      <c r="N137" t="s">
        <v>119</v>
      </c>
      <c r="O137">
        <v>100101403</v>
      </c>
      <c r="P137" t="s">
        <v>120</v>
      </c>
      <c r="Q137">
        <v>35.490946809999997</v>
      </c>
      <c r="R137">
        <v>139.6451462</v>
      </c>
      <c r="S137">
        <v>102</v>
      </c>
      <c r="T137" t="s">
        <v>118</v>
      </c>
      <c r="U137">
        <v>1001003</v>
      </c>
      <c r="V137" t="s">
        <v>333</v>
      </c>
      <c r="W137">
        <v>100100302</v>
      </c>
      <c r="X137" t="s">
        <v>333</v>
      </c>
      <c r="Y137">
        <v>0</v>
      </c>
      <c r="Z137">
        <v>2</v>
      </c>
      <c r="AA137" t="s">
        <v>100</v>
      </c>
      <c r="AB137" t="s">
        <v>121</v>
      </c>
      <c r="AC137">
        <v>420</v>
      </c>
      <c r="AD137" t="s">
        <v>177</v>
      </c>
      <c r="AE137">
        <v>12.5</v>
      </c>
      <c r="AF137">
        <v>1</v>
      </c>
      <c r="AG137">
        <v>1024</v>
      </c>
      <c r="AH137">
        <v>5.7</v>
      </c>
      <c r="AI137">
        <v>1</v>
      </c>
      <c r="AJ137">
        <v>16</v>
      </c>
      <c r="AK137">
        <v>230</v>
      </c>
      <c r="AL137" t="s">
        <v>122</v>
      </c>
      <c r="AM137" t="s">
        <v>334</v>
      </c>
      <c r="AN137">
        <v>1</v>
      </c>
      <c r="AO137">
        <v>1059</v>
      </c>
      <c r="AP137">
        <v>13.1</v>
      </c>
      <c r="AQ137">
        <v>226</v>
      </c>
      <c r="AR137">
        <v>2.7</v>
      </c>
      <c r="AS137">
        <v>31.8</v>
      </c>
      <c r="AT137">
        <v>1</v>
      </c>
      <c r="AU137">
        <v>1024</v>
      </c>
      <c r="AV137">
        <v>5.0999999999999996</v>
      </c>
      <c r="AW137">
        <v>1</v>
      </c>
      <c r="AX137">
        <v>1024</v>
      </c>
      <c r="AY137">
        <v>12.5</v>
      </c>
      <c r="AZ137">
        <v>1</v>
      </c>
      <c r="BA137">
        <v>0.3</v>
      </c>
      <c r="BB137">
        <v>1</v>
      </c>
      <c r="BC137">
        <v>210</v>
      </c>
      <c r="BD137">
        <v>325</v>
      </c>
      <c r="BE137">
        <v>4.9000000000000004</v>
      </c>
      <c r="BF137">
        <v>507</v>
      </c>
      <c r="BG137">
        <v>7.6</v>
      </c>
      <c r="BH137">
        <v>13.5</v>
      </c>
    </row>
    <row r="138" spans="1:60" x14ac:dyDescent="0.15">
      <c r="A138">
        <v>255492</v>
      </c>
      <c r="B138" t="s">
        <v>240</v>
      </c>
      <c r="C138">
        <v>200</v>
      </c>
      <c r="D138" t="s">
        <v>206</v>
      </c>
      <c r="E138" s="1">
        <v>40117.489618055559</v>
      </c>
      <c r="F138" s="1">
        <v>40117.503298611111</v>
      </c>
      <c r="G138">
        <v>1182</v>
      </c>
      <c r="H138">
        <v>759.33170778899341</v>
      </c>
      <c r="I138">
        <v>35.423349780000002</v>
      </c>
      <c r="J138">
        <v>139.66462970000001</v>
      </c>
      <c r="K138">
        <v>104</v>
      </c>
      <c r="L138" t="s">
        <v>110</v>
      </c>
      <c r="M138">
        <v>1003011</v>
      </c>
      <c r="N138" t="s">
        <v>328</v>
      </c>
      <c r="O138">
        <v>100301111</v>
      </c>
      <c r="P138" t="s">
        <v>329</v>
      </c>
      <c r="Q138">
        <v>35.43002843</v>
      </c>
      <c r="R138">
        <v>139.66287550000001</v>
      </c>
      <c r="S138">
        <v>104</v>
      </c>
      <c r="T138" t="s">
        <v>110</v>
      </c>
      <c r="U138">
        <v>1003010</v>
      </c>
      <c r="V138" t="s">
        <v>159</v>
      </c>
      <c r="W138">
        <v>100301006</v>
      </c>
      <c r="X138" t="s">
        <v>269</v>
      </c>
      <c r="Y138">
        <v>50</v>
      </c>
      <c r="Z138">
        <v>2</v>
      </c>
      <c r="AA138" t="s">
        <v>100</v>
      </c>
      <c r="AB138" t="s">
        <v>161</v>
      </c>
      <c r="AC138">
        <v>410</v>
      </c>
      <c r="AD138" t="s">
        <v>162</v>
      </c>
      <c r="AE138">
        <v>5.2</v>
      </c>
      <c r="AF138">
        <v>1</v>
      </c>
      <c r="AG138">
        <v>1150</v>
      </c>
      <c r="AH138">
        <v>5.7</v>
      </c>
      <c r="AI138">
        <v>1</v>
      </c>
      <c r="AJ138">
        <v>19</v>
      </c>
      <c r="AK138">
        <v>210</v>
      </c>
      <c r="AL138" t="s">
        <v>163</v>
      </c>
      <c r="AM138" t="s">
        <v>164</v>
      </c>
      <c r="AN138">
        <v>0</v>
      </c>
      <c r="AO138">
        <v>2561</v>
      </c>
      <c r="AP138">
        <v>31.2</v>
      </c>
      <c r="AQ138">
        <v>2132</v>
      </c>
      <c r="AR138">
        <v>26</v>
      </c>
      <c r="AS138">
        <v>76.2</v>
      </c>
      <c r="AT138">
        <v>1</v>
      </c>
      <c r="AU138">
        <v>1037</v>
      </c>
      <c r="AV138">
        <v>5.2</v>
      </c>
      <c r="AW138">
        <v>1</v>
      </c>
      <c r="AX138">
        <v>1037</v>
      </c>
      <c r="AY138">
        <v>12.9</v>
      </c>
      <c r="AZ138">
        <v>1</v>
      </c>
      <c r="BA138">
        <v>0.57999999999999996</v>
      </c>
      <c r="BB138">
        <v>2</v>
      </c>
      <c r="BC138">
        <v>210</v>
      </c>
      <c r="BD138">
        <v>362</v>
      </c>
      <c r="BE138">
        <v>5.4</v>
      </c>
      <c r="BF138">
        <v>354</v>
      </c>
      <c r="BG138">
        <v>5.3</v>
      </c>
      <c r="BH138">
        <v>12.7</v>
      </c>
    </row>
    <row r="139" spans="1:60" x14ac:dyDescent="0.15">
      <c r="A139">
        <v>255493</v>
      </c>
      <c r="B139" t="s">
        <v>135</v>
      </c>
      <c r="C139">
        <v>600</v>
      </c>
      <c r="D139" t="s">
        <v>212</v>
      </c>
      <c r="E139" s="1">
        <v>40117.497615740744</v>
      </c>
      <c r="F139" s="1">
        <v>40117.503599537034</v>
      </c>
      <c r="G139">
        <v>517</v>
      </c>
      <c r="H139">
        <v>321.4555771682256</v>
      </c>
      <c r="I139">
        <v>35.364389420000002</v>
      </c>
      <c r="J139">
        <v>139.55217540000001</v>
      </c>
      <c r="K139">
        <v>115</v>
      </c>
      <c r="L139" t="s">
        <v>141</v>
      </c>
      <c r="M139">
        <v>1009244</v>
      </c>
      <c r="N139" t="s">
        <v>335</v>
      </c>
      <c r="O139">
        <v>100924407</v>
      </c>
      <c r="P139" t="s">
        <v>336</v>
      </c>
      <c r="Q139">
        <v>35.366535249999998</v>
      </c>
      <c r="R139">
        <v>139.54979900000001</v>
      </c>
      <c r="S139">
        <v>115</v>
      </c>
      <c r="T139" t="s">
        <v>141</v>
      </c>
      <c r="U139">
        <v>1009242</v>
      </c>
      <c r="V139" t="s">
        <v>297</v>
      </c>
      <c r="W139">
        <v>100924209</v>
      </c>
      <c r="X139" t="s">
        <v>298</v>
      </c>
      <c r="Y139">
        <v>37</v>
      </c>
      <c r="Z139">
        <v>1</v>
      </c>
      <c r="AA139" t="s">
        <v>74</v>
      </c>
      <c r="AB139" t="s">
        <v>101</v>
      </c>
      <c r="AC139">
        <v>420</v>
      </c>
      <c r="AD139" t="s">
        <v>177</v>
      </c>
      <c r="AE139">
        <v>6.2</v>
      </c>
      <c r="AF139">
        <v>1</v>
      </c>
      <c r="AG139">
        <v>709</v>
      </c>
      <c r="AH139">
        <v>2.6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1</v>
      </c>
      <c r="AU139">
        <v>500</v>
      </c>
      <c r="AV139">
        <v>2.5</v>
      </c>
      <c r="AW139">
        <v>1</v>
      </c>
      <c r="AX139">
        <v>500</v>
      </c>
      <c r="AY139">
        <v>6.2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</row>
    <row r="140" spans="1:60" hidden="1" x14ac:dyDescent="0.15">
      <c r="A140">
        <v>255495</v>
      </c>
      <c r="B140" t="s">
        <v>69</v>
      </c>
      <c r="C140">
        <v>200</v>
      </c>
      <c r="D140" t="s">
        <v>206</v>
      </c>
      <c r="E140" s="1">
        <v>40117.501979166664</v>
      </c>
      <c r="F140" s="1">
        <v>40117.526956018519</v>
      </c>
      <c r="G140">
        <v>2158</v>
      </c>
      <c r="H140">
        <v>9879.4116039812398</v>
      </c>
      <c r="I140">
        <v>35.363037630000001</v>
      </c>
      <c r="J140">
        <v>139.64727579999999</v>
      </c>
      <c r="K140">
        <v>108</v>
      </c>
      <c r="L140" t="s">
        <v>316</v>
      </c>
      <c r="M140">
        <v>1007011</v>
      </c>
      <c r="N140" t="s">
        <v>317</v>
      </c>
      <c r="O140">
        <v>100701101</v>
      </c>
      <c r="P140" t="s">
        <v>318</v>
      </c>
      <c r="Q140">
        <v>35.449367240000001</v>
      </c>
      <c r="R140">
        <v>139.62143549999999</v>
      </c>
      <c r="S140">
        <v>103</v>
      </c>
      <c r="T140" t="s">
        <v>71</v>
      </c>
      <c r="U140">
        <v>1002004</v>
      </c>
      <c r="V140" t="s">
        <v>72</v>
      </c>
      <c r="W140">
        <v>100200401</v>
      </c>
      <c r="X140" t="s">
        <v>73</v>
      </c>
      <c r="Y140">
        <v>44</v>
      </c>
      <c r="Z140">
        <v>1</v>
      </c>
      <c r="AA140" t="s">
        <v>74</v>
      </c>
      <c r="AB140" t="s">
        <v>75</v>
      </c>
      <c r="AC140">
        <v>100</v>
      </c>
      <c r="AD140" t="s">
        <v>76</v>
      </c>
      <c r="AE140">
        <v>30.7</v>
      </c>
      <c r="AF140">
        <v>1</v>
      </c>
      <c r="AG140">
        <v>13701</v>
      </c>
      <c r="AH140">
        <v>30.7</v>
      </c>
      <c r="AI140">
        <v>1</v>
      </c>
      <c r="AJ140">
        <v>42</v>
      </c>
      <c r="AK140">
        <v>590</v>
      </c>
      <c r="AL140" t="s">
        <v>319</v>
      </c>
      <c r="AM140" t="s">
        <v>77</v>
      </c>
      <c r="AN140">
        <v>2</v>
      </c>
      <c r="AO140">
        <v>742</v>
      </c>
      <c r="AP140">
        <v>9.1999999999999993</v>
      </c>
      <c r="AQ140">
        <v>1057</v>
      </c>
      <c r="AR140">
        <v>12.6</v>
      </c>
      <c r="AS140">
        <v>63.800000000000004</v>
      </c>
      <c r="AT140">
        <v>1</v>
      </c>
      <c r="AU140">
        <v>11966</v>
      </c>
      <c r="AV140">
        <v>59.8</v>
      </c>
      <c r="AW140">
        <v>1</v>
      </c>
      <c r="AX140">
        <v>11966</v>
      </c>
      <c r="AY140">
        <v>148.9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0</v>
      </c>
    </row>
    <row r="141" spans="1:60" hidden="1" x14ac:dyDescent="0.15">
      <c r="A141">
        <v>255496</v>
      </c>
      <c r="B141" t="s">
        <v>103</v>
      </c>
      <c r="C141">
        <v>999</v>
      </c>
      <c r="D141" t="s">
        <v>70</v>
      </c>
      <c r="E141" s="1">
        <v>40117.504178240742</v>
      </c>
      <c r="F141" s="1">
        <v>40117.529652777775</v>
      </c>
      <c r="G141">
        <v>2201</v>
      </c>
      <c r="H141">
        <v>3888.5411087013067</v>
      </c>
      <c r="I141">
        <v>35.430226930000003</v>
      </c>
      <c r="J141">
        <v>139.56091950000001</v>
      </c>
      <c r="K141">
        <v>110</v>
      </c>
      <c r="L141" t="s">
        <v>95</v>
      </c>
      <c r="M141">
        <v>1009032</v>
      </c>
      <c r="N141" t="s">
        <v>175</v>
      </c>
      <c r="O141">
        <v>100903201</v>
      </c>
      <c r="P141" t="s">
        <v>176</v>
      </c>
      <c r="Q141">
        <v>35.401999410000002</v>
      </c>
      <c r="R141">
        <v>139.53557789999999</v>
      </c>
      <c r="S141">
        <v>110</v>
      </c>
      <c r="T141" t="s">
        <v>95</v>
      </c>
      <c r="U141">
        <v>1009029</v>
      </c>
      <c r="V141" t="s">
        <v>136</v>
      </c>
      <c r="W141">
        <v>100902901</v>
      </c>
      <c r="X141" t="s">
        <v>137</v>
      </c>
      <c r="Y141">
        <v>0</v>
      </c>
      <c r="Z141">
        <v>1</v>
      </c>
      <c r="AA141" t="s">
        <v>74</v>
      </c>
      <c r="AB141" t="s">
        <v>101</v>
      </c>
      <c r="AC141">
        <v>100</v>
      </c>
      <c r="AD141" t="s">
        <v>76</v>
      </c>
      <c r="AE141">
        <v>9.9</v>
      </c>
      <c r="AF141">
        <v>1</v>
      </c>
      <c r="AG141">
        <v>4698</v>
      </c>
      <c r="AH141">
        <v>9.9</v>
      </c>
      <c r="AI141">
        <v>1</v>
      </c>
      <c r="AJ141">
        <v>4</v>
      </c>
      <c r="AK141">
        <v>150</v>
      </c>
      <c r="AL141" t="s">
        <v>175</v>
      </c>
      <c r="AM141" t="s">
        <v>138</v>
      </c>
      <c r="AN141">
        <v>0</v>
      </c>
      <c r="AO141">
        <v>429</v>
      </c>
      <c r="AP141">
        <v>5.0999999999999996</v>
      </c>
      <c r="AQ141">
        <v>249</v>
      </c>
      <c r="AR141">
        <v>3</v>
      </c>
      <c r="AS141">
        <v>12.1</v>
      </c>
      <c r="AT141">
        <v>1</v>
      </c>
      <c r="AU141">
        <v>4388</v>
      </c>
      <c r="AV141">
        <v>21.9</v>
      </c>
      <c r="AW141">
        <v>1</v>
      </c>
      <c r="AX141">
        <v>4388</v>
      </c>
      <c r="AY141">
        <v>53.6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</row>
    <row r="142" spans="1:60" hidden="1" x14ac:dyDescent="0.15">
      <c r="A142">
        <v>255499</v>
      </c>
      <c r="B142" t="s">
        <v>337</v>
      </c>
      <c r="C142">
        <v>600</v>
      </c>
      <c r="D142" t="s">
        <v>212</v>
      </c>
      <c r="E142" s="1">
        <v>40117.507384259261</v>
      </c>
      <c r="F142" s="1">
        <v>40117.538344907407</v>
      </c>
      <c r="G142">
        <v>2675</v>
      </c>
      <c r="H142">
        <v>1959.4958333863942</v>
      </c>
      <c r="I142">
        <v>35.425377539999999</v>
      </c>
      <c r="J142">
        <v>139.65184640000001</v>
      </c>
      <c r="K142">
        <v>104</v>
      </c>
      <c r="L142" t="s">
        <v>110</v>
      </c>
      <c r="M142">
        <v>1003012</v>
      </c>
      <c r="N142" t="s">
        <v>157</v>
      </c>
      <c r="O142">
        <v>100301201</v>
      </c>
      <c r="P142" t="s">
        <v>158</v>
      </c>
      <c r="Q142">
        <v>35.442758220000002</v>
      </c>
      <c r="R142">
        <v>139.64825759999999</v>
      </c>
      <c r="S142">
        <v>104</v>
      </c>
      <c r="T142" t="s">
        <v>110</v>
      </c>
      <c r="U142">
        <v>1003003</v>
      </c>
      <c r="V142" t="s">
        <v>262</v>
      </c>
      <c r="W142">
        <v>100300301</v>
      </c>
      <c r="X142" t="s">
        <v>263</v>
      </c>
      <c r="Y142">
        <v>53</v>
      </c>
      <c r="Z142">
        <v>1</v>
      </c>
      <c r="AA142" t="s">
        <v>74</v>
      </c>
      <c r="AB142" t="s">
        <v>161</v>
      </c>
      <c r="AC142">
        <v>410</v>
      </c>
      <c r="AD142" t="s">
        <v>162</v>
      </c>
      <c r="AE142">
        <v>11.9</v>
      </c>
      <c r="AF142">
        <v>1</v>
      </c>
      <c r="AG142">
        <v>3017</v>
      </c>
      <c r="AH142">
        <v>14</v>
      </c>
      <c r="AI142">
        <v>1</v>
      </c>
      <c r="AJ142">
        <v>22</v>
      </c>
      <c r="AK142">
        <v>350</v>
      </c>
      <c r="AL142" t="s">
        <v>163</v>
      </c>
      <c r="AM142" t="s">
        <v>264</v>
      </c>
      <c r="AN142">
        <v>1</v>
      </c>
      <c r="AO142">
        <v>783</v>
      </c>
      <c r="AP142">
        <v>9.1</v>
      </c>
      <c r="AQ142">
        <v>796</v>
      </c>
      <c r="AR142">
        <v>9.5</v>
      </c>
      <c r="AS142">
        <v>40.6</v>
      </c>
      <c r="AT142">
        <v>1</v>
      </c>
      <c r="AU142">
        <v>2387</v>
      </c>
      <c r="AV142">
        <v>11.9</v>
      </c>
      <c r="AW142">
        <v>1</v>
      </c>
      <c r="AX142">
        <v>2387</v>
      </c>
      <c r="AY142">
        <v>29.2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</row>
    <row r="143" spans="1:60" x14ac:dyDescent="0.15">
      <c r="A143">
        <v>255500</v>
      </c>
      <c r="B143" t="s">
        <v>332</v>
      </c>
      <c r="C143">
        <v>200</v>
      </c>
      <c r="D143" t="s">
        <v>206</v>
      </c>
      <c r="E143" s="1">
        <v>40117.509756944448</v>
      </c>
      <c r="F143" s="1">
        <v>40117.525636574072</v>
      </c>
      <c r="G143">
        <v>1372</v>
      </c>
      <c r="H143">
        <v>837.49706435321889</v>
      </c>
      <c r="I143">
        <v>35.490839520000002</v>
      </c>
      <c r="J143">
        <v>139.6448565</v>
      </c>
      <c r="K143">
        <v>102</v>
      </c>
      <c r="L143" t="s">
        <v>118</v>
      </c>
      <c r="M143">
        <v>1001003</v>
      </c>
      <c r="N143" t="s">
        <v>333</v>
      </c>
      <c r="O143">
        <v>100100302</v>
      </c>
      <c r="P143" t="s">
        <v>333</v>
      </c>
      <c r="Q143">
        <v>35.488468419999997</v>
      </c>
      <c r="R143">
        <v>139.63607500000001</v>
      </c>
      <c r="S143">
        <v>102</v>
      </c>
      <c r="T143" t="s">
        <v>118</v>
      </c>
      <c r="U143">
        <v>1001014</v>
      </c>
      <c r="V143" t="s">
        <v>119</v>
      </c>
      <c r="W143">
        <v>100101403</v>
      </c>
      <c r="X143" t="s">
        <v>120</v>
      </c>
      <c r="Y143">
        <v>0</v>
      </c>
      <c r="Z143">
        <v>2</v>
      </c>
      <c r="AA143" t="s">
        <v>100</v>
      </c>
      <c r="AB143" t="s">
        <v>121</v>
      </c>
      <c r="AC143">
        <v>100</v>
      </c>
      <c r="AD143" t="s">
        <v>76</v>
      </c>
      <c r="AE143">
        <v>5.2</v>
      </c>
      <c r="AF143">
        <v>1</v>
      </c>
      <c r="AG143">
        <v>960</v>
      </c>
      <c r="AH143">
        <v>5.2</v>
      </c>
      <c r="AI143">
        <v>1</v>
      </c>
      <c r="AJ143">
        <v>15</v>
      </c>
      <c r="AK143">
        <v>230</v>
      </c>
      <c r="AL143" t="s">
        <v>334</v>
      </c>
      <c r="AM143" t="s">
        <v>122</v>
      </c>
      <c r="AN143">
        <v>1</v>
      </c>
      <c r="AO143">
        <v>253</v>
      </c>
      <c r="AP143">
        <v>3.3</v>
      </c>
      <c r="AQ143">
        <v>1099</v>
      </c>
      <c r="AR143">
        <v>13.9</v>
      </c>
      <c r="AS143">
        <v>32.200000000000003</v>
      </c>
      <c r="AT143">
        <v>1</v>
      </c>
      <c r="AU143">
        <v>952</v>
      </c>
      <c r="AV143">
        <v>4.8</v>
      </c>
      <c r="AW143">
        <v>1</v>
      </c>
      <c r="AX143">
        <v>952</v>
      </c>
      <c r="AY143">
        <v>12.5</v>
      </c>
      <c r="AZ143">
        <v>1</v>
      </c>
      <c r="BA143">
        <v>0.3</v>
      </c>
      <c r="BB143">
        <v>1</v>
      </c>
      <c r="BC143">
        <v>210</v>
      </c>
      <c r="BD143">
        <v>490</v>
      </c>
      <c r="BE143">
        <v>7.4</v>
      </c>
      <c r="BF143">
        <v>282</v>
      </c>
      <c r="BG143">
        <v>4.2</v>
      </c>
      <c r="BH143">
        <v>12.600000000000001</v>
      </c>
    </row>
    <row r="144" spans="1:60" hidden="1" x14ac:dyDescent="0.15">
      <c r="A144">
        <v>255501</v>
      </c>
      <c r="B144" t="s">
        <v>244</v>
      </c>
      <c r="C144">
        <v>600</v>
      </c>
      <c r="D144" t="s">
        <v>212</v>
      </c>
      <c r="E144" s="1">
        <v>40117.510775462964</v>
      </c>
      <c r="F144" s="1">
        <v>40117.562743055554</v>
      </c>
      <c r="G144">
        <v>4490</v>
      </c>
      <c r="H144">
        <v>32865.018331850297</v>
      </c>
      <c r="I144">
        <v>35.488586499999997</v>
      </c>
      <c r="J144">
        <v>139.6359248</v>
      </c>
      <c r="K144">
        <v>102</v>
      </c>
      <c r="L144" t="s">
        <v>118</v>
      </c>
      <c r="M144">
        <v>1001014</v>
      </c>
      <c r="N144" t="s">
        <v>119</v>
      </c>
      <c r="O144">
        <v>100101403</v>
      </c>
      <c r="P144" t="s">
        <v>120</v>
      </c>
      <c r="Q144">
        <v>35.78233659</v>
      </c>
      <c r="R144">
        <v>139.6766461</v>
      </c>
      <c r="Y144">
        <v>0</v>
      </c>
      <c r="Z144">
        <v>2</v>
      </c>
      <c r="AA144" t="s">
        <v>100</v>
      </c>
      <c r="AB144" t="s">
        <v>121</v>
      </c>
      <c r="AC144">
        <v>100</v>
      </c>
      <c r="AD144" t="s">
        <v>76</v>
      </c>
      <c r="AE144">
        <v>85.5</v>
      </c>
      <c r="AF144">
        <v>1</v>
      </c>
      <c r="AG144">
        <v>42943</v>
      </c>
      <c r="AH144">
        <v>85.5</v>
      </c>
      <c r="AI144">
        <v>1</v>
      </c>
      <c r="AJ144">
        <v>78</v>
      </c>
      <c r="AK144">
        <v>1000</v>
      </c>
      <c r="AL144" t="s">
        <v>122</v>
      </c>
      <c r="AM144" t="s">
        <v>338</v>
      </c>
      <c r="AN144">
        <v>3</v>
      </c>
      <c r="AO144">
        <v>1157</v>
      </c>
      <c r="AP144">
        <v>13.8</v>
      </c>
      <c r="AQ144">
        <v>864</v>
      </c>
      <c r="AR144">
        <v>10.3</v>
      </c>
      <c r="AS144">
        <v>102.1</v>
      </c>
      <c r="AT144">
        <v>1</v>
      </c>
      <c r="AU144">
        <v>36041</v>
      </c>
      <c r="AV144">
        <v>180.2</v>
      </c>
      <c r="AW144">
        <v>1</v>
      </c>
      <c r="AX144">
        <v>36041</v>
      </c>
      <c r="AY144">
        <v>450.8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</row>
    <row r="145" spans="1:60" x14ac:dyDescent="0.15">
      <c r="A145">
        <v>255502</v>
      </c>
      <c r="B145" t="s">
        <v>186</v>
      </c>
      <c r="C145">
        <v>200</v>
      </c>
      <c r="D145" t="s">
        <v>206</v>
      </c>
      <c r="E145" s="1">
        <v>40117.515439814815</v>
      </c>
      <c r="F145" s="1">
        <v>40117.523252314815</v>
      </c>
      <c r="G145">
        <v>675</v>
      </c>
      <c r="H145">
        <v>495.38277930975136</v>
      </c>
      <c r="I145">
        <v>35.458266760000001</v>
      </c>
      <c r="J145">
        <v>139.61987980000001</v>
      </c>
      <c r="K145">
        <v>103</v>
      </c>
      <c r="L145" t="s">
        <v>71</v>
      </c>
      <c r="M145">
        <v>1002005</v>
      </c>
      <c r="N145" t="s">
        <v>260</v>
      </c>
      <c r="O145">
        <v>100200503</v>
      </c>
      <c r="P145" t="s">
        <v>339</v>
      </c>
      <c r="Q145">
        <v>35.459897599999998</v>
      </c>
      <c r="R145">
        <v>139.614789</v>
      </c>
      <c r="S145">
        <v>103</v>
      </c>
      <c r="T145" t="s">
        <v>71</v>
      </c>
      <c r="U145">
        <v>1002008</v>
      </c>
      <c r="V145" t="s">
        <v>187</v>
      </c>
      <c r="W145">
        <v>100200801</v>
      </c>
      <c r="X145" t="s">
        <v>188</v>
      </c>
      <c r="Y145">
        <v>0</v>
      </c>
      <c r="Z145">
        <v>2</v>
      </c>
      <c r="AA145" t="s">
        <v>100</v>
      </c>
      <c r="AB145" t="s">
        <v>75</v>
      </c>
      <c r="AC145">
        <v>410</v>
      </c>
      <c r="AD145" t="s">
        <v>162</v>
      </c>
      <c r="AE145">
        <v>3.5</v>
      </c>
      <c r="AF145">
        <v>1</v>
      </c>
      <c r="AG145">
        <v>876</v>
      </c>
      <c r="AH145">
        <v>5.4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1</v>
      </c>
      <c r="AU145">
        <v>701</v>
      </c>
      <c r="AV145">
        <v>3.5</v>
      </c>
      <c r="AW145">
        <v>1</v>
      </c>
      <c r="AX145">
        <v>701</v>
      </c>
      <c r="AY145">
        <v>8.5</v>
      </c>
      <c r="AZ145">
        <v>1</v>
      </c>
      <c r="BA145">
        <v>0.4</v>
      </c>
      <c r="BB145">
        <v>2</v>
      </c>
      <c r="BC145">
        <v>210</v>
      </c>
      <c r="BD145">
        <v>181</v>
      </c>
      <c r="BE145">
        <v>2.7</v>
      </c>
      <c r="BF145">
        <v>108</v>
      </c>
      <c r="BG145">
        <v>1.6</v>
      </c>
      <c r="BH145">
        <v>6.3000000000000007</v>
      </c>
    </row>
    <row r="146" spans="1:60" x14ac:dyDescent="0.15">
      <c r="A146">
        <v>255503</v>
      </c>
      <c r="B146" t="s">
        <v>156</v>
      </c>
      <c r="C146">
        <v>600</v>
      </c>
      <c r="D146" t="s">
        <v>212</v>
      </c>
      <c r="E146" s="1">
        <v>40117.517164351855</v>
      </c>
      <c r="F146" s="1">
        <v>40117.538865740738</v>
      </c>
      <c r="G146">
        <v>1875</v>
      </c>
      <c r="H146">
        <v>515.06206603724377</v>
      </c>
      <c r="I146">
        <v>35.43861691</v>
      </c>
      <c r="J146">
        <v>139.64549489999999</v>
      </c>
      <c r="K146">
        <v>104</v>
      </c>
      <c r="L146" t="s">
        <v>110</v>
      </c>
      <c r="M146">
        <v>1003017</v>
      </c>
      <c r="N146" t="s">
        <v>163</v>
      </c>
      <c r="O146">
        <v>100301702</v>
      </c>
      <c r="P146" t="s">
        <v>195</v>
      </c>
      <c r="Q146">
        <v>35.442747519999998</v>
      </c>
      <c r="R146">
        <v>139.6480698</v>
      </c>
      <c r="S146">
        <v>104</v>
      </c>
      <c r="T146" t="s">
        <v>110</v>
      </c>
      <c r="U146">
        <v>1003003</v>
      </c>
      <c r="V146" t="s">
        <v>262</v>
      </c>
      <c r="W146">
        <v>100300301</v>
      </c>
      <c r="X146" t="s">
        <v>263</v>
      </c>
      <c r="Y146">
        <v>0</v>
      </c>
      <c r="Z146">
        <v>2</v>
      </c>
      <c r="AA146" t="s">
        <v>100</v>
      </c>
      <c r="AB146" t="s">
        <v>161</v>
      </c>
      <c r="AC146">
        <v>410</v>
      </c>
      <c r="AD146" t="s">
        <v>162</v>
      </c>
      <c r="AE146">
        <v>3.3</v>
      </c>
      <c r="AF146">
        <v>1</v>
      </c>
      <c r="AG146">
        <v>1075</v>
      </c>
      <c r="AH146">
        <v>4</v>
      </c>
      <c r="AI146">
        <v>1</v>
      </c>
      <c r="AJ146">
        <v>18</v>
      </c>
      <c r="AK146">
        <v>210</v>
      </c>
      <c r="AL146" t="s">
        <v>195</v>
      </c>
      <c r="AM146" t="s">
        <v>264</v>
      </c>
      <c r="AN146">
        <v>0</v>
      </c>
      <c r="AO146">
        <v>316</v>
      </c>
      <c r="AP146">
        <v>3.8</v>
      </c>
      <c r="AQ146">
        <v>789</v>
      </c>
      <c r="AR146">
        <v>9.5</v>
      </c>
      <c r="AS146">
        <v>31.3</v>
      </c>
      <c r="AT146">
        <v>1</v>
      </c>
      <c r="AU146">
        <v>650</v>
      </c>
      <c r="AV146">
        <v>3.3</v>
      </c>
      <c r="AW146">
        <v>1</v>
      </c>
      <c r="AX146">
        <v>650</v>
      </c>
      <c r="AY146">
        <v>7.8</v>
      </c>
      <c r="AZ146">
        <v>1</v>
      </c>
      <c r="BA146">
        <v>0.71</v>
      </c>
      <c r="BB146">
        <v>3</v>
      </c>
      <c r="BC146">
        <v>210</v>
      </c>
      <c r="BD146">
        <v>101</v>
      </c>
      <c r="BE146">
        <v>1.5</v>
      </c>
      <c r="BF146">
        <v>132</v>
      </c>
      <c r="BG146">
        <v>2</v>
      </c>
      <c r="BH146">
        <v>6.5</v>
      </c>
    </row>
    <row r="147" spans="1:60" hidden="1" x14ac:dyDescent="0.15">
      <c r="A147">
        <v>255504</v>
      </c>
      <c r="B147" t="s">
        <v>117</v>
      </c>
      <c r="C147">
        <v>999</v>
      </c>
      <c r="D147" t="s">
        <v>70</v>
      </c>
      <c r="E147" s="1">
        <v>40117.519930555558</v>
      </c>
      <c r="F147" s="1">
        <v>40117.569722222222</v>
      </c>
      <c r="G147">
        <v>4302</v>
      </c>
      <c r="H147">
        <v>21797.779608809728</v>
      </c>
      <c r="I147">
        <v>35.490909309999999</v>
      </c>
      <c r="J147">
        <v>139.64474920000001</v>
      </c>
      <c r="K147">
        <v>102</v>
      </c>
      <c r="L147" t="s">
        <v>118</v>
      </c>
      <c r="M147">
        <v>1001003</v>
      </c>
      <c r="N147" t="s">
        <v>333</v>
      </c>
      <c r="O147">
        <v>100100302</v>
      </c>
      <c r="P147" t="s">
        <v>333</v>
      </c>
      <c r="Q147">
        <v>35.670815740000002</v>
      </c>
      <c r="R147">
        <v>139.74057920000001</v>
      </c>
      <c r="Y147">
        <v>54</v>
      </c>
      <c r="Z147">
        <v>1</v>
      </c>
      <c r="AA147" t="s">
        <v>74</v>
      </c>
      <c r="AB147" t="s">
        <v>121</v>
      </c>
      <c r="AC147">
        <v>100</v>
      </c>
      <c r="AD147" t="s">
        <v>76</v>
      </c>
      <c r="AE147">
        <v>42.7</v>
      </c>
      <c r="AF147">
        <v>1</v>
      </c>
      <c r="AG147">
        <v>23613</v>
      </c>
      <c r="AH147">
        <v>42.7</v>
      </c>
      <c r="AI147">
        <v>0</v>
      </c>
      <c r="AJ147">
        <v>47</v>
      </c>
      <c r="AK147">
        <v>530</v>
      </c>
      <c r="AL147" t="s">
        <v>334</v>
      </c>
      <c r="AM147" t="s">
        <v>340</v>
      </c>
      <c r="AN147">
        <v>3</v>
      </c>
      <c r="AO147">
        <v>242</v>
      </c>
      <c r="AP147">
        <v>3</v>
      </c>
      <c r="AQ147">
        <v>540</v>
      </c>
      <c r="AR147">
        <v>6</v>
      </c>
      <c r="AS147">
        <v>56</v>
      </c>
      <c r="AT147">
        <v>1</v>
      </c>
      <c r="AU147">
        <v>23633</v>
      </c>
      <c r="AV147">
        <v>118.2</v>
      </c>
      <c r="AW147">
        <v>1</v>
      </c>
      <c r="AX147">
        <v>23633</v>
      </c>
      <c r="AY147">
        <v>292.60000000000002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</row>
    <row r="148" spans="1:60" hidden="1" x14ac:dyDescent="0.15">
      <c r="A148">
        <v>255505</v>
      </c>
      <c r="B148" t="s">
        <v>240</v>
      </c>
      <c r="C148">
        <v>999</v>
      </c>
      <c r="D148" t="s">
        <v>70</v>
      </c>
      <c r="E148" s="1">
        <v>40117.52547453704</v>
      </c>
      <c r="F148" s="1">
        <v>40117.568564814814</v>
      </c>
      <c r="G148">
        <v>3723</v>
      </c>
      <c r="H148">
        <v>3973.7053430107089</v>
      </c>
      <c r="I148">
        <v>35.430479079999998</v>
      </c>
      <c r="J148">
        <v>139.6624893</v>
      </c>
      <c r="K148">
        <v>104</v>
      </c>
      <c r="L148" t="s">
        <v>110</v>
      </c>
      <c r="M148">
        <v>1003010</v>
      </c>
      <c r="N148" t="s">
        <v>159</v>
      </c>
      <c r="O148">
        <v>100301003</v>
      </c>
      <c r="P148" t="s">
        <v>160</v>
      </c>
      <c r="Q148">
        <v>35.454935499999998</v>
      </c>
      <c r="R148">
        <v>139.63049599999999</v>
      </c>
      <c r="S148">
        <v>103</v>
      </c>
      <c r="T148" t="s">
        <v>71</v>
      </c>
      <c r="U148">
        <v>1002002</v>
      </c>
      <c r="V148" t="s">
        <v>189</v>
      </c>
      <c r="W148">
        <v>100200205</v>
      </c>
      <c r="X148" t="s">
        <v>256</v>
      </c>
      <c r="Y148">
        <v>50</v>
      </c>
      <c r="Z148">
        <v>2</v>
      </c>
      <c r="AA148" t="s">
        <v>100</v>
      </c>
      <c r="AB148" t="s">
        <v>161</v>
      </c>
      <c r="AC148">
        <v>410</v>
      </c>
      <c r="AD148" t="s">
        <v>162</v>
      </c>
      <c r="AE148">
        <v>22</v>
      </c>
      <c r="AF148">
        <v>1</v>
      </c>
      <c r="AG148">
        <v>5344</v>
      </c>
      <c r="AH148">
        <v>15.9</v>
      </c>
      <c r="AI148">
        <v>1</v>
      </c>
      <c r="AJ148">
        <v>23</v>
      </c>
      <c r="AK148">
        <v>590</v>
      </c>
      <c r="AL148" t="s">
        <v>164</v>
      </c>
      <c r="AM148" t="s">
        <v>211</v>
      </c>
      <c r="AN148">
        <v>2</v>
      </c>
      <c r="AO148">
        <v>2068</v>
      </c>
      <c r="AP148">
        <v>25.8</v>
      </c>
      <c r="AQ148">
        <v>1126</v>
      </c>
      <c r="AR148">
        <v>13.5</v>
      </c>
      <c r="AS148">
        <v>62.3</v>
      </c>
      <c r="AT148">
        <v>1</v>
      </c>
      <c r="AU148">
        <v>4397</v>
      </c>
      <c r="AV148">
        <v>22</v>
      </c>
      <c r="AW148">
        <v>1</v>
      </c>
      <c r="AX148">
        <v>4397</v>
      </c>
      <c r="AY148">
        <v>53.5</v>
      </c>
      <c r="AZ148">
        <v>1</v>
      </c>
      <c r="BA148">
        <v>4.22</v>
      </c>
      <c r="BB148">
        <v>19</v>
      </c>
      <c r="BC148">
        <v>210</v>
      </c>
      <c r="BD148">
        <v>371</v>
      </c>
      <c r="BE148">
        <v>5.6</v>
      </c>
      <c r="BF148">
        <v>252</v>
      </c>
      <c r="BG148">
        <v>3.8</v>
      </c>
      <c r="BH148">
        <v>28.400000000000002</v>
      </c>
    </row>
    <row r="149" spans="1:60" x14ac:dyDescent="0.15">
      <c r="A149">
        <v>255507</v>
      </c>
      <c r="B149" t="s">
        <v>103</v>
      </c>
      <c r="C149">
        <v>500</v>
      </c>
      <c r="D149" t="s">
        <v>148</v>
      </c>
      <c r="E149" s="1">
        <v>40117.544039351851</v>
      </c>
      <c r="F149" s="1">
        <v>40117.551342592589</v>
      </c>
      <c r="G149">
        <v>631</v>
      </c>
      <c r="H149">
        <v>847.70757321015151</v>
      </c>
      <c r="I149">
        <v>35.401457559999997</v>
      </c>
      <c r="J149">
        <v>139.53536869999999</v>
      </c>
      <c r="K149">
        <v>110</v>
      </c>
      <c r="L149" t="s">
        <v>95</v>
      </c>
      <c r="M149">
        <v>1009018</v>
      </c>
      <c r="N149" t="s">
        <v>138</v>
      </c>
      <c r="O149">
        <v>100901802</v>
      </c>
      <c r="P149" t="s">
        <v>258</v>
      </c>
      <c r="Q149">
        <v>35.408946290000003</v>
      </c>
      <c r="R149">
        <v>139.53712820000001</v>
      </c>
      <c r="S149">
        <v>110</v>
      </c>
      <c r="T149" t="s">
        <v>95</v>
      </c>
      <c r="U149">
        <v>1009035</v>
      </c>
      <c r="V149" t="s">
        <v>304</v>
      </c>
      <c r="W149">
        <v>100903501</v>
      </c>
      <c r="X149" t="s">
        <v>305</v>
      </c>
      <c r="Y149">
        <v>0</v>
      </c>
      <c r="Z149">
        <v>1</v>
      </c>
      <c r="AA149" t="s">
        <v>74</v>
      </c>
      <c r="AB149" t="s">
        <v>101</v>
      </c>
      <c r="AC149">
        <v>100</v>
      </c>
      <c r="AD149" t="s">
        <v>76</v>
      </c>
      <c r="AE149">
        <v>7.3</v>
      </c>
      <c r="AF149">
        <v>1</v>
      </c>
      <c r="AG149">
        <v>1379</v>
      </c>
      <c r="AH149">
        <v>7.3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1</v>
      </c>
      <c r="AU149">
        <v>1002</v>
      </c>
      <c r="AV149">
        <v>5</v>
      </c>
      <c r="AW149">
        <v>1</v>
      </c>
      <c r="AX149">
        <v>1002</v>
      </c>
      <c r="AY149">
        <v>12.3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0</v>
      </c>
    </row>
    <row r="150" spans="1:60" x14ac:dyDescent="0.15">
      <c r="A150">
        <v>255508</v>
      </c>
      <c r="B150" t="s">
        <v>193</v>
      </c>
      <c r="C150">
        <v>999</v>
      </c>
      <c r="D150" t="s">
        <v>70</v>
      </c>
      <c r="E150" s="1">
        <v>40117.551863425928</v>
      </c>
      <c r="F150" s="1">
        <v>40117.558541666665</v>
      </c>
      <c r="G150">
        <v>577</v>
      </c>
      <c r="H150">
        <v>547.95909900223171</v>
      </c>
      <c r="I150">
        <v>35.436138530000001</v>
      </c>
      <c r="J150">
        <v>139.64868670000001</v>
      </c>
      <c r="K150">
        <v>104</v>
      </c>
      <c r="L150" t="s">
        <v>110</v>
      </c>
      <c r="M150">
        <v>1003017</v>
      </c>
      <c r="N150" t="s">
        <v>163</v>
      </c>
      <c r="O150">
        <v>100301703</v>
      </c>
      <c r="P150" t="s">
        <v>194</v>
      </c>
      <c r="Q150">
        <v>35.438584679999998</v>
      </c>
      <c r="R150">
        <v>139.64343500000001</v>
      </c>
      <c r="S150">
        <v>104</v>
      </c>
      <c r="T150" t="s">
        <v>110</v>
      </c>
      <c r="U150">
        <v>1003018</v>
      </c>
      <c r="V150" t="s">
        <v>111</v>
      </c>
      <c r="W150">
        <v>100301807</v>
      </c>
      <c r="X150" t="s">
        <v>341</v>
      </c>
      <c r="Y150">
        <v>47</v>
      </c>
      <c r="Z150">
        <v>1</v>
      </c>
      <c r="AA150" t="s">
        <v>74</v>
      </c>
      <c r="AB150" t="s">
        <v>161</v>
      </c>
      <c r="AC150">
        <v>420</v>
      </c>
      <c r="AD150" t="s">
        <v>177</v>
      </c>
      <c r="AE150">
        <v>11.8</v>
      </c>
      <c r="AF150">
        <v>1</v>
      </c>
      <c r="AG150">
        <v>4055</v>
      </c>
      <c r="AH150">
        <v>13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1</v>
      </c>
      <c r="AU150">
        <v>978</v>
      </c>
      <c r="AV150">
        <v>4.9000000000000004</v>
      </c>
      <c r="AW150">
        <v>1</v>
      </c>
      <c r="AX150">
        <v>978</v>
      </c>
      <c r="AY150">
        <v>11.8</v>
      </c>
      <c r="AZ150">
        <v>1</v>
      </c>
      <c r="BA150">
        <v>0.28999999999999998</v>
      </c>
      <c r="BB150">
        <v>2</v>
      </c>
      <c r="BC150">
        <v>210</v>
      </c>
      <c r="BD150">
        <v>221</v>
      </c>
      <c r="BE150">
        <v>3.3</v>
      </c>
      <c r="BF150">
        <v>74</v>
      </c>
      <c r="BG150">
        <v>1.1000000000000001</v>
      </c>
      <c r="BH150">
        <v>6.4</v>
      </c>
    </row>
    <row r="151" spans="1:60" hidden="1" x14ac:dyDescent="0.15">
      <c r="A151">
        <v>255509</v>
      </c>
      <c r="B151" t="s">
        <v>289</v>
      </c>
      <c r="C151">
        <v>500</v>
      </c>
      <c r="D151" t="s">
        <v>148</v>
      </c>
      <c r="E151" s="1">
        <v>40117.553796296299</v>
      </c>
      <c r="F151" s="1">
        <v>40117.593321759261</v>
      </c>
      <c r="G151">
        <v>3415</v>
      </c>
      <c r="H151">
        <v>25413.893275370334</v>
      </c>
      <c r="I151">
        <v>35.32562618</v>
      </c>
      <c r="J151">
        <v>139.40989500000001</v>
      </c>
      <c r="K151">
        <v>207</v>
      </c>
      <c r="L151" t="s">
        <v>300</v>
      </c>
      <c r="M151">
        <v>2070202</v>
      </c>
      <c r="N151" t="s">
        <v>301</v>
      </c>
      <c r="O151">
        <v>207020202</v>
      </c>
      <c r="P151" t="s">
        <v>302</v>
      </c>
      <c r="Q151">
        <v>35.469065350000001</v>
      </c>
      <c r="R151">
        <v>139.62823750000001</v>
      </c>
      <c r="S151">
        <v>102</v>
      </c>
      <c r="T151" t="s">
        <v>118</v>
      </c>
      <c r="U151">
        <v>1001011</v>
      </c>
      <c r="V151" t="s">
        <v>342</v>
      </c>
      <c r="W151">
        <v>100101103</v>
      </c>
      <c r="X151" t="s">
        <v>343</v>
      </c>
      <c r="Y151">
        <v>46</v>
      </c>
      <c r="Z151">
        <v>1</v>
      </c>
      <c r="AA151" t="s">
        <v>74</v>
      </c>
      <c r="AB151" t="s">
        <v>295</v>
      </c>
      <c r="AC151">
        <v>200</v>
      </c>
      <c r="AD151" t="s">
        <v>114</v>
      </c>
      <c r="AE151">
        <v>58.5</v>
      </c>
      <c r="AF151">
        <v>1</v>
      </c>
      <c r="AG151">
        <v>31643</v>
      </c>
      <c r="AH151">
        <v>54.7</v>
      </c>
      <c r="AI151">
        <v>1</v>
      </c>
      <c r="AJ151">
        <v>37</v>
      </c>
      <c r="AK151">
        <v>600</v>
      </c>
      <c r="AL151" t="s">
        <v>303</v>
      </c>
      <c r="AM151" t="s">
        <v>344</v>
      </c>
      <c r="AN151">
        <v>1</v>
      </c>
      <c r="AO151">
        <v>815</v>
      </c>
      <c r="AP151">
        <v>10.1</v>
      </c>
      <c r="AQ151">
        <v>932</v>
      </c>
      <c r="AR151">
        <v>11.4</v>
      </c>
      <c r="AS151">
        <v>58.5</v>
      </c>
      <c r="AT151">
        <v>1</v>
      </c>
      <c r="AU151">
        <v>28229</v>
      </c>
      <c r="AV151">
        <v>141.1</v>
      </c>
      <c r="AW151">
        <v>1</v>
      </c>
      <c r="AX151">
        <v>28229</v>
      </c>
      <c r="AY151">
        <v>354.3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0</v>
      </c>
    </row>
    <row r="152" spans="1:60" hidden="1" x14ac:dyDescent="0.15">
      <c r="A152">
        <v>255511</v>
      </c>
      <c r="B152" t="s">
        <v>193</v>
      </c>
      <c r="C152">
        <v>500</v>
      </c>
      <c r="D152" t="s">
        <v>148</v>
      </c>
      <c r="E152" s="1">
        <v>40117.558703703704</v>
      </c>
      <c r="F152" s="1">
        <v>40117.581145833334</v>
      </c>
      <c r="G152">
        <v>1939</v>
      </c>
      <c r="H152">
        <v>1443.5092012745067</v>
      </c>
      <c r="I152">
        <v>35.438675969999998</v>
      </c>
      <c r="J152">
        <v>139.64337599999999</v>
      </c>
      <c r="K152">
        <v>104</v>
      </c>
      <c r="L152" t="s">
        <v>110</v>
      </c>
      <c r="M152">
        <v>1003018</v>
      </c>
      <c r="N152" t="s">
        <v>111</v>
      </c>
      <c r="O152">
        <v>100301807</v>
      </c>
      <c r="P152" t="s">
        <v>341</v>
      </c>
      <c r="Q152">
        <v>35.439727329999997</v>
      </c>
      <c r="R152">
        <v>139.65925999999999</v>
      </c>
      <c r="S152">
        <v>104</v>
      </c>
      <c r="T152" t="s">
        <v>110</v>
      </c>
      <c r="U152">
        <v>1003004</v>
      </c>
      <c r="V152" t="s">
        <v>309</v>
      </c>
      <c r="W152">
        <v>100300402</v>
      </c>
      <c r="X152" t="s">
        <v>310</v>
      </c>
      <c r="Y152">
        <v>47</v>
      </c>
      <c r="Z152">
        <v>1</v>
      </c>
      <c r="AA152" t="s">
        <v>74</v>
      </c>
      <c r="AB152" t="s">
        <v>161</v>
      </c>
      <c r="AC152">
        <v>420</v>
      </c>
      <c r="AD152" t="s">
        <v>177</v>
      </c>
      <c r="AE152">
        <v>20.3</v>
      </c>
      <c r="AF152">
        <v>1</v>
      </c>
      <c r="AG152">
        <v>8762</v>
      </c>
      <c r="AH152">
        <v>18.100000000000001</v>
      </c>
      <c r="AI152">
        <v>1</v>
      </c>
      <c r="AJ152">
        <v>27</v>
      </c>
      <c r="AK152">
        <v>340</v>
      </c>
      <c r="AL152" t="s">
        <v>195</v>
      </c>
      <c r="AM152" t="s">
        <v>164</v>
      </c>
      <c r="AN152">
        <v>1</v>
      </c>
      <c r="AO152">
        <v>276</v>
      </c>
      <c r="AP152">
        <v>3.3</v>
      </c>
      <c r="AQ152">
        <v>987</v>
      </c>
      <c r="AR152">
        <v>11.9</v>
      </c>
      <c r="AS152">
        <v>42.2</v>
      </c>
      <c r="AT152">
        <v>1</v>
      </c>
      <c r="AU152">
        <v>1690</v>
      </c>
      <c r="AV152">
        <v>8.5</v>
      </c>
      <c r="AW152">
        <v>1</v>
      </c>
      <c r="AX152">
        <v>1690</v>
      </c>
      <c r="AY152">
        <v>20.3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0</v>
      </c>
    </row>
    <row r="153" spans="1:60" hidden="1" x14ac:dyDescent="0.15">
      <c r="A153">
        <v>255512</v>
      </c>
      <c r="B153" t="s">
        <v>244</v>
      </c>
      <c r="C153">
        <v>600</v>
      </c>
      <c r="D153" t="s">
        <v>212</v>
      </c>
      <c r="E153" s="1">
        <v>40117.56454861111</v>
      </c>
      <c r="F153" s="1">
        <v>40117.571840277778</v>
      </c>
      <c r="G153">
        <v>630</v>
      </c>
      <c r="H153">
        <v>599.69613669928356</v>
      </c>
      <c r="I153">
        <v>35.78214886</v>
      </c>
      <c r="J153">
        <v>139.6792585</v>
      </c>
      <c r="Q153">
        <v>35.776940039999999</v>
      </c>
      <c r="R153">
        <v>139.6809859</v>
      </c>
      <c r="Y153">
        <v>0</v>
      </c>
      <c r="Z153">
        <v>2</v>
      </c>
      <c r="AA153" t="s">
        <v>100</v>
      </c>
      <c r="AB153" t="s">
        <v>121</v>
      </c>
      <c r="AC153">
        <v>100</v>
      </c>
      <c r="AD153" t="s">
        <v>76</v>
      </c>
      <c r="AE153">
        <v>4</v>
      </c>
      <c r="AF153">
        <v>1</v>
      </c>
      <c r="AG153">
        <v>731</v>
      </c>
      <c r="AH153">
        <v>4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305</v>
      </c>
      <c r="AP153">
        <v>3.7</v>
      </c>
      <c r="AQ153">
        <v>980</v>
      </c>
      <c r="AR153">
        <v>12.2</v>
      </c>
      <c r="AS153">
        <v>0</v>
      </c>
      <c r="AT153">
        <v>1</v>
      </c>
      <c r="AU153">
        <v>731</v>
      </c>
      <c r="AV153">
        <v>3.7</v>
      </c>
      <c r="AW153">
        <v>1</v>
      </c>
      <c r="AX153">
        <v>731</v>
      </c>
      <c r="AY153">
        <v>9.1999999999999993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0</v>
      </c>
    </row>
    <row r="154" spans="1:60" hidden="1" x14ac:dyDescent="0.15">
      <c r="A154">
        <v>255514</v>
      </c>
      <c r="B154" t="s">
        <v>103</v>
      </c>
      <c r="C154">
        <v>200</v>
      </c>
      <c r="D154" t="s">
        <v>206</v>
      </c>
      <c r="E154" s="1">
        <v>40117.579710648148</v>
      </c>
      <c r="F154" s="1">
        <v>40117.586134259262</v>
      </c>
      <c r="G154">
        <v>555</v>
      </c>
      <c r="H154">
        <v>1269.0827279710868</v>
      </c>
      <c r="I154">
        <v>35.408887300000004</v>
      </c>
      <c r="J154">
        <v>139.53720870000001</v>
      </c>
      <c r="K154">
        <v>110</v>
      </c>
      <c r="L154" t="s">
        <v>95</v>
      </c>
      <c r="M154">
        <v>1009035</v>
      </c>
      <c r="N154" t="s">
        <v>304</v>
      </c>
      <c r="O154">
        <v>100903501</v>
      </c>
      <c r="P154" t="s">
        <v>305</v>
      </c>
      <c r="Q154">
        <v>35.420297390000002</v>
      </c>
      <c r="R154">
        <v>139.53761639999999</v>
      </c>
      <c r="S154">
        <v>110</v>
      </c>
      <c r="T154" t="s">
        <v>95</v>
      </c>
      <c r="U154">
        <v>1009030</v>
      </c>
      <c r="V154" t="s">
        <v>96</v>
      </c>
      <c r="W154">
        <v>100903002</v>
      </c>
      <c r="X154" t="s">
        <v>223</v>
      </c>
      <c r="Y154">
        <v>0</v>
      </c>
      <c r="Z154">
        <v>1</v>
      </c>
      <c r="AA154" t="s">
        <v>74</v>
      </c>
      <c r="AB154" t="s">
        <v>101</v>
      </c>
      <c r="AC154">
        <v>100</v>
      </c>
      <c r="AD154" t="s">
        <v>76</v>
      </c>
      <c r="AE154">
        <v>7.8</v>
      </c>
      <c r="AF154">
        <v>1</v>
      </c>
      <c r="AG154">
        <v>2004</v>
      </c>
      <c r="AH154">
        <v>7.8</v>
      </c>
      <c r="AI154">
        <v>1</v>
      </c>
      <c r="AJ154">
        <v>33</v>
      </c>
      <c r="AK154">
        <v>500</v>
      </c>
      <c r="AL154" t="s">
        <v>138</v>
      </c>
      <c r="AM154" t="s">
        <v>102</v>
      </c>
      <c r="AN154">
        <v>1</v>
      </c>
      <c r="AO154">
        <v>1104</v>
      </c>
      <c r="AP154">
        <v>13.7</v>
      </c>
      <c r="AQ154">
        <v>3375</v>
      </c>
      <c r="AR154">
        <v>41</v>
      </c>
      <c r="AS154">
        <v>87.7</v>
      </c>
      <c r="AT154">
        <v>1</v>
      </c>
      <c r="AU154">
        <v>1820</v>
      </c>
      <c r="AV154">
        <v>9.1</v>
      </c>
      <c r="AW154">
        <v>1</v>
      </c>
      <c r="AX154">
        <v>1820</v>
      </c>
      <c r="AY154">
        <v>23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0</v>
      </c>
    </row>
    <row r="155" spans="1:60" hidden="1" x14ac:dyDescent="0.15">
      <c r="A155">
        <v>255515</v>
      </c>
      <c r="B155" t="s">
        <v>123</v>
      </c>
      <c r="C155">
        <v>999</v>
      </c>
      <c r="D155" t="s">
        <v>70</v>
      </c>
      <c r="E155" s="1">
        <v>40117.590370370373</v>
      </c>
      <c r="F155" s="1">
        <v>40117.597870370373</v>
      </c>
      <c r="G155">
        <v>648</v>
      </c>
      <c r="H155">
        <v>938.83367636551134</v>
      </c>
      <c r="I155">
        <v>35.631054640000002</v>
      </c>
      <c r="J155">
        <v>139.68020799999999</v>
      </c>
      <c r="Q155">
        <v>35.62271836</v>
      </c>
      <c r="R155">
        <v>139.68186560000001</v>
      </c>
      <c r="Y155">
        <v>38</v>
      </c>
      <c r="Z155">
        <v>1</v>
      </c>
      <c r="AA155" t="s">
        <v>74</v>
      </c>
      <c r="AB155" t="s">
        <v>125</v>
      </c>
      <c r="AC155">
        <v>410</v>
      </c>
      <c r="AD155" t="s">
        <v>162</v>
      </c>
      <c r="AE155">
        <v>6.1</v>
      </c>
      <c r="AF155">
        <v>1</v>
      </c>
      <c r="AG155">
        <v>1529</v>
      </c>
      <c r="AH155">
        <v>10.6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1</v>
      </c>
      <c r="AU155">
        <v>1220</v>
      </c>
      <c r="AV155">
        <v>6.1</v>
      </c>
      <c r="AW155">
        <v>1</v>
      </c>
      <c r="AX155">
        <v>1220</v>
      </c>
      <c r="AY155">
        <v>15.2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0</v>
      </c>
    </row>
    <row r="156" spans="1:60" hidden="1" x14ac:dyDescent="0.15">
      <c r="A156">
        <v>255517</v>
      </c>
      <c r="B156" t="s">
        <v>193</v>
      </c>
      <c r="C156">
        <v>200</v>
      </c>
      <c r="D156" t="s">
        <v>206</v>
      </c>
      <c r="E156" s="1">
        <v>40117.604363425926</v>
      </c>
      <c r="F156" s="1">
        <v>40117.62228009259</v>
      </c>
      <c r="G156">
        <v>1548</v>
      </c>
      <c r="H156">
        <v>1130.1669914228021</v>
      </c>
      <c r="I156">
        <v>35.439829230000001</v>
      </c>
      <c r="J156">
        <v>139.6596998</v>
      </c>
      <c r="K156">
        <v>104</v>
      </c>
      <c r="L156" t="s">
        <v>110</v>
      </c>
      <c r="M156">
        <v>1003004</v>
      </c>
      <c r="N156" t="s">
        <v>309</v>
      </c>
      <c r="O156">
        <v>100300402</v>
      </c>
      <c r="P156" t="s">
        <v>310</v>
      </c>
      <c r="Q156">
        <v>35.435505599999999</v>
      </c>
      <c r="R156">
        <v>139.6484078</v>
      </c>
      <c r="S156">
        <v>104</v>
      </c>
      <c r="T156" t="s">
        <v>110</v>
      </c>
      <c r="U156">
        <v>1003017</v>
      </c>
      <c r="V156" t="s">
        <v>163</v>
      </c>
      <c r="W156">
        <v>100301703</v>
      </c>
      <c r="X156" t="s">
        <v>194</v>
      </c>
      <c r="Y156">
        <v>47</v>
      </c>
      <c r="Z156">
        <v>1</v>
      </c>
      <c r="AA156" t="s">
        <v>74</v>
      </c>
      <c r="AB156" t="s">
        <v>161</v>
      </c>
      <c r="AC156">
        <v>420</v>
      </c>
      <c r="AD156" t="s">
        <v>177</v>
      </c>
      <c r="AE156">
        <v>21.3</v>
      </c>
      <c r="AF156">
        <v>1</v>
      </c>
      <c r="AG156">
        <v>2695</v>
      </c>
      <c r="AH156">
        <v>11.3</v>
      </c>
      <c r="AI156">
        <v>1</v>
      </c>
      <c r="AJ156">
        <v>21</v>
      </c>
      <c r="AK156">
        <v>340</v>
      </c>
      <c r="AL156" t="s">
        <v>164</v>
      </c>
      <c r="AM156" t="s">
        <v>195</v>
      </c>
      <c r="AN156">
        <v>1</v>
      </c>
      <c r="AO156">
        <v>1231</v>
      </c>
      <c r="AP156">
        <v>15.4</v>
      </c>
      <c r="AQ156">
        <v>973</v>
      </c>
      <c r="AR156">
        <v>11.7</v>
      </c>
      <c r="AS156">
        <v>48.099999999999994</v>
      </c>
      <c r="AT156">
        <v>1</v>
      </c>
      <c r="AU156">
        <v>1729</v>
      </c>
      <c r="AV156">
        <v>8.6</v>
      </c>
      <c r="AW156">
        <v>1</v>
      </c>
      <c r="AX156">
        <v>1729</v>
      </c>
      <c r="AY156">
        <v>21.3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0</v>
      </c>
    </row>
    <row r="157" spans="1:60" hidden="1" x14ac:dyDescent="0.15">
      <c r="A157">
        <v>255518</v>
      </c>
      <c r="B157" t="s">
        <v>69</v>
      </c>
      <c r="C157">
        <v>500</v>
      </c>
      <c r="D157" t="s">
        <v>148</v>
      </c>
      <c r="E157" s="1">
        <v>40117.604444444441</v>
      </c>
      <c r="F157" s="1">
        <v>40117.630231481482</v>
      </c>
      <c r="G157">
        <v>2228</v>
      </c>
      <c r="H157">
        <v>1944.9626769604256</v>
      </c>
      <c r="I157">
        <v>35.44930815</v>
      </c>
      <c r="J157">
        <v>139.62138719999999</v>
      </c>
      <c r="K157">
        <v>103</v>
      </c>
      <c r="L157" t="s">
        <v>71</v>
      </c>
      <c r="M157">
        <v>1002004</v>
      </c>
      <c r="N157" t="s">
        <v>72</v>
      </c>
      <c r="O157">
        <v>100200401</v>
      </c>
      <c r="P157" t="s">
        <v>73</v>
      </c>
      <c r="Q157">
        <v>35.446835180000001</v>
      </c>
      <c r="R157">
        <v>139.6426463</v>
      </c>
      <c r="S157">
        <v>104</v>
      </c>
      <c r="T157" t="s">
        <v>110</v>
      </c>
      <c r="U157">
        <v>1003002</v>
      </c>
      <c r="V157" t="s">
        <v>116</v>
      </c>
      <c r="W157">
        <v>100300201</v>
      </c>
      <c r="X157" t="s">
        <v>209</v>
      </c>
      <c r="Y157">
        <v>44</v>
      </c>
      <c r="Z157">
        <v>1</v>
      </c>
      <c r="AA157" t="s">
        <v>74</v>
      </c>
      <c r="AB157" t="s">
        <v>75</v>
      </c>
      <c r="AC157">
        <v>420</v>
      </c>
      <c r="AD157" t="s">
        <v>177</v>
      </c>
      <c r="AE157">
        <v>27.7</v>
      </c>
      <c r="AF157">
        <v>1</v>
      </c>
      <c r="AG157">
        <v>2887</v>
      </c>
      <c r="AH157">
        <v>13.7</v>
      </c>
      <c r="AI157">
        <v>1</v>
      </c>
      <c r="AJ157">
        <v>22</v>
      </c>
      <c r="AK157">
        <v>290</v>
      </c>
      <c r="AL157" t="s">
        <v>77</v>
      </c>
      <c r="AM157" t="s">
        <v>127</v>
      </c>
      <c r="AN157">
        <v>1</v>
      </c>
      <c r="AO157">
        <v>1081</v>
      </c>
      <c r="AP157">
        <v>12.8</v>
      </c>
      <c r="AQ157">
        <v>756</v>
      </c>
      <c r="AR157">
        <v>9.1</v>
      </c>
      <c r="AS157">
        <v>43.9</v>
      </c>
      <c r="AT157">
        <v>1</v>
      </c>
      <c r="AU157">
        <v>2329</v>
      </c>
      <c r="AV157">
        <v>11.6</v>
      </c>
      <c r="AW157">
        <v>1</v>
      </c>
      <c r="AX157">
        <v>2329</v>
      </c>
      <c r="AY157">
        <v>27.7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0</v>
      </c>
    </row>
    <row r="158" spans="1:60" hidden="1" x14ac:dyDescent="0.15">
      <c r="A158">
        <v>255519</v>
      </c>
      <c r="B158" t="s">
        <v>178</v>
      </c>
      <c r="C158">
        <v>999</v>
      </c>
      <c r="D158" t="s">
        <v>70</v>
      </c>
      <c r="E158" s="1">
        <v>40117.606747685182</v>
      </c>
      <c r="F158" s="1">
        <v>40117.665532407409</v>
      </c>
      <c r="G158">
        <v>5079</v>
      </c>
      <c r="H158">
        <v>45774.038543445844</v>
      </c>
      <c r="I158">
        <v>35.435827439999997</v>
      </c>
      <c r="J158">
        <v>139.36074619999999</v>
      </c>
      <c r="K158">
        <v>212</v>
      </c>
      <c r="L158" t="s">
        <v>80</v>
      </c>
      <c r="M158">
        <v>2120102</v>
      </c>
      <c r="N158" t="s">
        <v>179</v>
      </c>
      <c r="O158">
        <v>212010203</v>
      </c>
      <c r="P158" t="s">
        <v>253</v>
      </c>
      <c r="Q158">
        <v>35.730296420000002</v>
      </c>
      <c r="R158">
        <v>139.71456710000001</v>
      </c>
      <c r="Y158">
        <v>31</v>
      </c>
      <c r="Z158">
        <v>1</v>
      </c>
      <c r="AA158" t="s">
        <v>74</v>
      </c>
      <c r="AB158" t="s">
        <v>181</v>
      </c>
      <c r="AC158">
        <v>200</v>
      </c>
      <c r="AD158" t="s">
        <v>114</v>
      </c>
      <c r="AE158">
        <v>76.3</v>
      </c>
      <c r="AF158">
        <v>1</v>
      </c>
      <c r="AG158">
        <v>52757</v>
      </c>
      <c r="AH158">
        <v>108.3</v>
      </c>
      <c r="AI158">
        <v>1</v>
      </c>
      <c r="AJ158">
        <v>65</v>
      </c>
      <c r="AK158">
        <v>630</v>
      </c>
      <c r="AL158" t="s">
        <v>182</v>
      </c>
      <c r="AM158" t="s">
        <v>345</v>
      </c>
      <c r="AN158">
        <v>1</v>
      </c>
      <c r="AO158">
        <v>504</v>
      </c>
      <c r="AP158">
        <v>6.2</v>
      </c>
      <c r="AQ158">
        <v>420</v>
      </c>
      <c r="AR158">
        <v>5.0999999999999996</v>
      </c>
      <c r="AS158">
        <v>76.3</v>
      </c>
      <c r="AT158">
        <v>1</v>
      </c>
      <c r="AU158">
        <v>50899</v>
      </c>
      <c r="AV158">
        <v>254.5</v>
      </c>
      <c r="AW158">
        <v>1</v>
      </c>
      <c r="AX158">
        <v>50899</v>
      </c>
      <c r="AY158">
        <v>630.70000000000005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0</v>
      </c>
    </row>
    <row r="159" spans="1:60" x14ac:dyDescent="0.15">
      <c r="A159">
        <v>255520</v>
      </c>
      <c r="B159" t="s">
        <v>242</v>
      </c>
      <c r="C159">
        <v>200</v>
      </c>
      <c r="D159" t="s">
        <v>206</v>
      </c>
      <c r="E159" s="1">
        <v>40117.607442129629</v>
      </c>
      <c r="F159" s="1">
        <v>40117.615254629629</v>
      </c>
      <c r="G159">
        <v>675</v>
      </c>
      <c r="H159">
        <v>888.18998436578443</v>
      </c>
      <c r="I159">
        <v>35.464135499999998</v>
      </c>
      <c r="J159">
        <v>139.6233076</v>
      </c>
      <c r="K159">
        <v>103</v>
      </c>
      <c r="L159" t="s">
        <v>71</v>
      </c>
      <c r="M159">
        <v>1002001</v>
      </c>
      <c r="N159" t="s">
        <v>213</v>
      </c>
      <c r="O159">
        <v>100200102</v>
      </c>
      <c r="P159" t="s">
        <v>214</v>
      </c>
      <c r="Q159">
        <v>35.459017809999999</v>
      </c>
      <c r="R159">
        <v>139.61577600000001</v>
      </c>
      <c r="S159">
        <v>103</v>
      </c>
      <c r="T159" t="s">
        <v>71</v>
      </c>
      <c r="U159">
        <v>1002005</v>
      </c>
      <c r="V159" t="s">
        <v>260</v>
      </c>
      <c r="W159">
        <v>100200504</v>
      </c>
      <c r="X159" t="s">
        <v>261</v>
      </c>
      <c r="Y159">
        <v>0</v>
      </c>
      <c r="Z159">
        <v>1</v>
      </c>
      <c r="AA159" t="s">
        <v>74</v>
      </c>
      <c r="AB159" t="s">
        <v>75</v>
      </c>
      <c r="AC159">
        <v>410</v>
      </c>
      <c r="AD159" t="s">
        <v>162</v>
      </c>
      <c r="AE159">
        <v>4.8</v>
      </c>
      <c r="AF159">
        <v>1</v>
      </c>
      <c r="AG159">
        <v>1114</v>
      </c>
      <c r="AH159">
        <v>5</v>
      </c>
      <c r="AI159">
        <v>1</v>
      </c>
      <c r="AJ159">
        <v>1</v>
      </c>
      <c r="AK159">
        <v>140</v>
      </c>
      <c r="AL159" t="s">
        <v>155</v>
      </c>
      <c r="AM159" t="s">
        <v>191</v>
      </c>
      <c r="AN159">
        <v>0</v>
      </c>
      <c r="AO159">
        <v>406</v>
      </c>
      <c r="AP159">
        <v>4.9000000000000004</v>
      </c>
      <c r="AQ159">
        <v>135</v>
      </c>
      <c r="AR159">
        <v>1.6</v>
      </c>
      <c r="AS159">
        <v>7.5</v>
      </c>
      <c r="AT159">
        <v>1</v>
      </c>
      <c r="AU159">
        <v>967</v>
      </c>
      <c r="AV159">
        <v>4.8</v>
      </c>
      <c r="AW159">
        <v>1</v>
      </c>
      <c r="AX159">
        <v>967</v>
      </c>
      <c r="AY159">
        <v>11.6</v>
      </c>
      <c r="AZ159">
        <v>1</v>
      </c>
      <c r="BA159">
        <v>0.7</v>
      </c>
      <c r="BB159">
        <v>2</v>
      </c>
      <c r="BC159">
        <v>210</v>
      </c>
      <c r="BD159">
        <v>115</v>
      </c>
      <c r="BE159">
        <v>1.7</v>
      </c>
      <c r="BF159">
        <v>351</v>
      </c>
      <c r="BG159">
        <v>5.3</v>
      </c>
      <c r="BH159">
        <v>9</v>
      </c>
    </row>
    <row r="160" spans="1:60" hidden="1" x14ac:dyDescent="0.15">
      <c r="A160">
        <v>255521</v>
      </c>
      <c r="B160" t="s">
        <v>337</v>
      </c>
      <c r="C160">
        <v>500</v>
      </c>
      <c r="D160" t="s">
        <v>148</v>
      </c>
      <c r="E160" s="1">
        <v>40117.611909722225</v>
      </c>
      <c r="F160" s="1">
        <v>40117.630393518521</v>
      </c>
      <c r="G160">
        <v>1597</v>
      </c>
      <c r="H160">
        <v>1933.9045321877466</v>
      </c>
      <c r="I160">
        <v>35.441974989999999</v>
      </c>
      <c r="J160">
        <v>139.64771569999999</v>
      </c>
      <c r="K160">
        <v>104</v>
      </c>
      <c r="L160" t="s">
        <v>110</v>
      </c>
      <c r="M160">
        <v>1003003</v>
      </c>
      <c r="N160" t="s">
        <v>262</v>
      </c>
      <c r="O160">
        <v>100300301</v>
      </c>
      <c r="P160" t="s">
        <v>263</v>
      </c>
      <c r="Q160">
        <v>35.430656089999999</v>
      </c>
      <c r="R160">
        <v>139.663927</v>
      </c>
      <c r="S160">
        <v>104</v>
      </c>
      <c r="T160" t="s">
        <v>110</v>
      </c>
      <c r="U160">
        <v>1003010</v>
      </c>
      <c r="V160" t="s">
        <v>159</v>
      </c>
      <c r="W160">
        <v>100301006</v>
      </c>
      <c r="X160" t="s">
        <v>269</v>
      </c>
      <c r="Y160">
        <v>53</v>
      </c>
      <c r="Z160">
        <v>1</v>
      </c>
      <c r="AA160" t="s">
        <v>74</v>
      </c>
      <c r="AB160" t="s">
        <v>161</v>
      </c>
      <c r="AC160">
        <v>410</v>
      </c>
      <c r="AD160" t="s">
        <v>162</v>
      </c>
      <c r="AE160">
        <v>12</v>
      </c>
      <c r="AF160">
        <v>1</v>
      </c>
      <c r="AG160">
        <v>2405</v>
      </c>
      <c r="AH160">
        <v>7.5</v>
      </c>
      <c r="AI160">
        <v>1</v>
      </c>
      <c r="AJ160">
        <v>2</v>
      </c>
      <c r="AK160">
        <v>180</v>
      </c>
      <c r="AL160" t="s">
        <v>264</v>
      </c>
      <c r="AM160" t="s">
        <v>164</v>
      </c>
      <c r="AN160">
        <v>0</v>
      </c>
      <c r="AO160">
        <v>843</v>
      </c>
      <c r="AP160">
        <v>10.1</v>
      </c>
      <c r="AQ160">
        <v>2145</v>
      </c>
      <c r="AR160">
        <v>26.2</v>
      </c>
      <c r="AS160">
        <v>38.299999999999997</v>
      </c>
      <c r="AT160">
        <v>1</v>
      </c>
      <c r="AU160">
        <v>2404</v>
      </c>
      <c r="AV160">
        <v>12</v>
      </c>
      <c r="AW160">
        <v>1</v>
      </c>
      <c r="AX160">
        <v>2404</v>
      </c>
      <c r="AY160">
        <v>29.3</v>
      </c>
      <c r="AZ160">
        <v>1</v>
      </c>
      <c r="BA160">
        <v>2.16</v>
      </c>
      <c r="BB160">
        <v>8</v>
      </c>
      <c r="BC160">
        <v>210</v>
      </c>
      <c r="BD160">
        <v>268</v>
      </c>
      <c r="BE160">
        <v>4</v>
      </c>
      <c r="BF160">
        <v>304</v>
      </c>
      <c r="BG160">
        <v>4.5999999999999996</v>
      </c>
      <c r="BH160">
        <v>16.600000000000001</v>
      </c>
    </row>
    <row r="161" spans="1:60" hidden="1" x14ac:dyDescent="0.15">
      <c r="A161">
        <v>255522</v>
      </c>
      <c r="B161" t="s">
        <v>156</v>
      </c>
      <c r="C161">
        <v>500</v>
      </c>
      <c r="D161" t="s">
        <v>148</v>
      </c>
      <c r="E161" s="1">
        <v>40117.612013888887</v>
      </c>
      <c r="F161" s="1">
        <v>40117.630335648151</v>
      </c>
      <c r="G161">
        <v>1583</v>
      </c>
      <c r="H161">
        <v>1895.4405275588515</v>
      </c>
      <c r="I161">
        <v>35.441996490000001</v>
      </c>
      <c r="J161">
        <v>139.64795710000001</v>
      </c>
      <c r="K161">
        <v>104</v>
      </c>
      <c r="L161" t="s">
        <v>110</v>
      </c>
      <c r="M161">
        <v>1003003</v>
      </c>
      <c r="N161" t="s">
        <v>262</v>
      </c>
      <c r="O161">
        <v>100300301</v>
      </c>
      <c r="P161" t="s">
        <v>263</v>
      </c>
      <c r="Q161">
        <v>35.430817070000003</v>
      </c>
      <c r="R161">
        <v>139.66375529999999</v>
      </c>
      <c r="S161">
        <v>104</v>
      </c>
      <c r="T161" t="s">
        <v>110</v>
      </c>
      <c r="U161">
        <v>1003010</v>
      </c>
      <c r="V161" t="s">
        <v>159</v>
      </c>
      <c r="W161">
        <v>100301006</v>
      </c>
      <c r="X161" t="s">
        <v>269</v>
      </c>
      <c r="Y161">
        <v>0</v>
      </c>
      <c r="Z161">
        <v>2</v>
      </c>
      <c r="AA161" t="s">
        <v>100</v>
      </c>
      <c r="AB161" t="s">
        <v>161</v>
      </c>
      <c r="AC161">
        <v>410</v>
      </c>
      <c r="AD161" t="s">
        <v>162</v>
      </c>
      <c r="AE161">
        <v>12.1</v>
      </c>
      <c r="AF161">
        <v>1</v>
      </c>
      <c r="AG161">
        <v>2388</v>
      </c>
      <c r="AH161">
        <v>7.5</v>
      </c>
      <c r="AI161">
        <v>1</v>
      </c>
      <c r="AJ161">
        <v>2</v>
      </c>
      <c r="AK161">
        <v>180</v>
      </c>
      <c r="AL161" t="s">
        <v>264</v>
      </c>
      <c r="AM161" t="s">
        <v>164</v>
      </c>
      <c r="AN161">
        <v>0</v>
      </c>
      <c r="AO161">
        <v>845</v>
      </c>
      <c r="AP161">
        <v>10.199999999999999</v>
      </c>
      <c r="AQ161">
        <v>2164</v>
      </c>
      <c r="AR161">
        <v>26.4</v>
      </c>
      <c r="AS161">
        <v>38.599999999999994</v>
      </c>
      <c r="AT161">
        <v>1</v>
      </c>
      <c r="AU161">
        <v>2426</v>
      </c>
      <c r="AV161">
        <v>12.1</v>
      </c>
      <c r="AW161">
        <v>1</v>
      </c>
      <c r="AX161">
        <v>2426</v>
      </c>
      <c r="AY161">
        <v>29.5</v>
      </c>
      <c r="AZ161">
        <v>1</v>
      </c>
      <c r="BA161">
        <v>2.16</v>
      </c>
      <c r="BB161">
        <v>8</v>
      </c>
      <c r="BC161">
        <v>210</v>
      </c>
      <c r="BD161">
        <v>256</v>
      </c>
      <c r="BE161">
        <v>3.8</v>
      </c>
      <c r="BF161">
        <v>290</v>
      </c>
      <c r="BG161">
        <v>4.4000000000000004</v>
      </c>
      <c r="BH161">
        <v>16.200000000000003</v>
      </c>
    </row>
    <row r="162" spans="1:60" hidden="1" x14ac:dyDescent="0.15">
      <c r="A162">
        <v>255523</v>
      </c>
      <c r="B162" t="s">
        <v>289</v>
      </c>
      <c r="C162">
        <v>200</v>
      </c>
      <c r="D162" t="s">
        <v>206</v>
      </c>
      <c r="E162" s="1">
        <v>40117.618622685186</v>
      </c>
      <c r="F162" s="1">
        <v>40117.689780092594</v>
      </c>
      <c r="G162">
        <v>6148</v>
      </c>
      <c r="H162">
        <v>25328.066467065615</v>
      </c>
      <c r="I162">
        <v>35.468196349999999</v>
      </c>
      <c r="J162">
        <v>139.62819999999999</v>
      </c>
      <c r="K162">
        <v>102</v>
      </c>
      <c r="L162" t="s">
        <v>118</v>
      </c>
      <c r="M162">
        <v>1001011</v>
      </c>
      <c r="N162" t="s">
        <v>342</v>
      </c>
      <c r="O162">
        <v>100101103</v>
      </c>
      <c r="P162" t="s">
        <v>343</v>
      </c>
      <c r="Q162">
        <v>35.325969550000003</v>
      </c>
      <c r="R162">
        <v>139.4098789</v>
      </c>
      <c r="S162">
        <v>207</v>
      </c>
      <c r="T162" t="s">
        <v>300</v>
      </c>
      <c r="U162">
        <v>2070202</v>
      </c>
      <c r="V162" t="s">
        <v>301</v>
      </c>
      <c r="W162">
        <v>207020202</v>
      </c>
      <c r="X162" t="s">
        <v>302</v>
      </c>
      <c r="Y162">
        <v>46</v>
      </c>
      <c r="Z162">
        <v>1</v>
      </c>
      <c r="AA162" t="s">
        <v>74</v>
      </c>
      <c r="AB162" t="s">
        <v>295</v>
      </c>
      <c r="AC162">
        <v>200</v>
      </c>
      <c r="AD162" t="s">
        <v>114</v>
      </c>
      <c r="AE162">
        <v>48.2</v>
      </c>
      <c r="AF162">
        <v>1</v>
      </c>
      <c r="AG162">
        <v>29469</v>
      </c>
      <c r="AH162">
        <v>48.8</v>
      </c>
      <c r="AI162">
        <v>1</v>
      </c>
      <c r="AJ162">
        <v>33</v>
      </c>
      <c r="AK162">
        <v>610</v>
      </c>
      <c r="AL162" t="s">
        <v>346</v>
      </c>
      <c r="AM162" t="s">
        <v>303</v>
      </c>
      <c r="AN162">
        <v>1</v>
      </c>
      <c r="AO162">
        <v>575</v>
      </c>
      <c r="AP162">
        <v>6.9</v>
      </c>
      <c r="AQ162">
        <v>686</v>
      </c>
      <c r="AR162">
        <v>8.3000000000000007</v>
      </c>
      <c r="AS162">
        <v>48.2</v>
      </c>
      <c r="AT162">
        <v>1</v>
      </c>
      <c r="AU162">
        <v>28291</v>
      </c>
      <c r="AV162">
        <v>141.5</v>
      </c>
      <c r="AW162">
        <v>1</v>
      </c>
      <c r="AX162">
        <v>28291</v>
      </c>
      <c r="AY162">
        <v>354.4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0</v>
      </c>
    </row>
    <row r="163" spans="1:60" x14ac:dyDescent="0.15">
      <c r="A163">
        <v>255524</v>
      </c>
      <c r="B163" t="s">
        <v>69</v>
      </c>
      <c r="C163">
        <v>500</v>
      </c>
      <c r="D163" t="s">
        <v>148</v>
      </c>
      <c r="E163" s="1">
        <v>40117.630393518521</v>
      </c>
      <c r="F163" s="1">
        <v>40117.63858796296</v>
      </c>
      <c r="G163">
        <v>708</v>
      </c>
      <c r="H163">
        <v>927.69092497401709</v>
      </c>
      <c r="I163">
        <v>35.446904959999998</v>
      </c>
      <c r="J163">
        <v>139.6418578</v>
      </c>
      <c r="K163">
        <v>104</v>
      </c>
      <c r="L163" t="s">
        <v>110</v>
      </c>
      <c r="M163">
        <v>1003002</v>
      </c>
      <c r="N163" t="s">
        <v>116</v>
      </c>
      <c r="O163">
        <v>100300201</v>
      </c>
      <c r="P163" t="s">
        <v>209</v>
      </c>
      <c r="Q163">
        <v>35.442447090000002</v>
      </c>
      <c r="R163">
        <v>139.65051600000001</v>
      </c>
      <c r="S163">
        <v>104</v>
      </c>
      <c r="T163" t="s">
        <v>110</v>
      </c>
      <c r="U163">
        <v>1003003</v>
      </c>
      <c r="V163" t="s">
        <v>262</v>
      </c>
      <c r="W163">
        <v>100300301</v>
      </c>
      <c r="X163" t="s">
        <v>263</v>
      </c>
      <c r="Y163">
        <v>44</v>
      </c>
      <c r="Z163">
        <v>1</v>
      </c>
      <c r="AA163" t="s">
        <v>74</v>
      </c>
      <c r="AB163" t="s">
        <v>75</v>
      </c>
      <c r="AC163">
        <v>420</v>
      </c>
      <c r="AD163" t="s">
        <v>177</v>
      </c>
      <c r="AE163">
        <v>11.5</v>
      </c>
      <c r="AF163">
        <v>1</v>
      </c>
      <c r="AG163">
        <v>930</v>
      </c>
      <c r="AH163">
        <v>3.1</v>
      </c>
      <c r="AI163">
        <v>1</v>
      </c>
      <c r="AJ163">
        <v>1</v>
      </c>
      <c r="AK163">
        <v>180</v>
      </c>
      <c r="AL163" t="s">
        <v>127</v>
      </c>
      <c r="AM163" t="s">
        <v>264</v>
      </c>
      <c r="AN163">
        <v>0</v>
      </c>
      <c r="AO163">
        <v>648</v>
      </c>
      <c r="AP163">
        <v>7.8</v>
      </c>
      <c r="AQ163">
        <v>924</v>
      </c>
      <c r="AR163">
        <v>11.1</v>
      </c>
      <c r="AS163">
        <v>19.899999999999999</v>
      </c>
      <c r="AT163">
        <v>1</v>
      </c>
      <c r="AU163">
        <v>957</v>
      </c>
      <c r="AV163">
        <v>4.8</v>
      </c>
      <c r="AW163">
        <v>1</v>
      </c>
      <c r="AX163">
        <v>957</v>
      </c>
      <c r="AY163">
        <v>11.5</v>
      </c>
      <c r="AZ163">
        <v>1</v>
      </c>
      <c r="BA163">
        <v>0.55000000000000004</v>
      </c>
      <c r="BB163">
        <v>2</v>
      </c>
      <c r="BC163">
        <v>210</v>
      </c>
      <c r="BD163">
        <v>126</v>
      </c>
      <c r="BE163">
        <v>1.9</v>
      </c>
      <c r="BF163">
        <v>227</v>
      </c>
      <c r="BG163">
        <v>3.4</v>
      </c>
      <c r="BH163">
        <v>7.3</v>
      </c>
    </row>
    <row r="164" spans="1:60" hidden="1" x14ac:dyDescent="0.15">
      <c r="A164">
        <v>255525</v>
      </c>
      <c r="B164" t="s">
        <v>183</v>
      </c>
      <c r="C164">
        <v>500</v>
      </c>
      <c r="D164" t="s">
        <v>148</v>
      </c>
      <c r="E164" s="1">
        <v>40117.637407407405</v>
      </c>
      <c r="F164" s="1">
        <v>40117.650833333333</v>
      </c>
      <c r="G164">
        <v>1160</v>
      </c>
      <c r="H164">
        <v>7700.9539061270934</v>
      </c>
      <c r="I164">
        <v>35.460358890000002</v>
      </c>
      <c r="J164">
        <v>139.61695610000001</v>
      </c>
      <c r="K164">
        <v>103</v>
      </c>
      <c r="L164" t="s">
        <v>71</v>
      </c>
      <c r="M164">
        <v>1002005</v>
      </c>
      <c r="N164" t="s">
        <v>260</v>
      </c>
      <c r="O164">
        <v>100200503</v>
      </c>
      <c r="P164" t="s">
        <v>339</v>
      </c>
      <c r="Q164">
        <v>35.464258790000002</v>
      </c>
      <c r="R164">
        <v>139.5320481</v>
      </c>
      <c r="S164">
        <v>112</v>
      </c>
      <c r="T164" t="s">
        <v>129</v>
      </c>
      <c r="U164">
        <v>1005118</v>
      </c>
      <c r="V164" t="s">
        <v>229</v>
      </c>
      <c r="W164">
        <v>100511802</v>
      </c>
      <c r="X164" t="s">
        <v>347</v>
      </c>
      <c r="Y164">
        <v>37</v>
      </c>
      <c r="Z164">
        <v>1</v>
      </c>
      <c r="AA164" t="s">
        <v>74</v>
      </c>
      <c r="AB164" t="s">
        <v>133</v>
      </c>
      <c r="AC164">
        <v>200</v>
      </c>
      <c r="AD164" t="s">
        <v>114</v>
      </c>
      <c r="AE164">
        <v>21</v>
      </c>
      <c r="AF164">
        <v>1</v>
      </c>
      <c r="AG164">
        <v>9991</v>
      </c>
      <c r="AH164">
        <v>22</v>
      </c>
      <c r="AI164">
        <v>1</v>
      </c>
      <c r="AJ164">
        <v>18</v>
      </c>
      <c r="AK164">
        <v>190</v>
      </c>
      <c r="AL164" t="s">
        <v>191</v>
      </c>
      <c r="AM164" t="s">
        <v>229</v>
      </c>
      <c r="AN164">
        <v>0</v>
      </c>
      <c r="AO164">
        <v>71</v>
      </c>
      <c r="AP164">
        <v>0.9</v>
      </c>
      <c r="AQ164">
        <v>166</v>
      </c>
      <c r="AR164">
        <v>2.1</v>
      </c>
      <c r="AS164">
        <v>21</v>
      </c>
      <c r="AT164">
        <v>1</v>
      </c>
      <c r="AU164">
        <v>8956</v>
      </c>
      <c r="AV164">
        <v>44.8</v>
      </c>
      <c r="AW164">
        <v>1</v>
      </c>
      <c r="AX164">
        <v>8956</v>
      </c>
      <c r="AY164">
        <v>112.5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0</v>
      </c>
    </row>
    <row r="165" spans="1:60" hidden="1" x14ac:dyDescent="0.15">
      <c r="A165">
        <v>255526</v>
      </c>
      <c r="B165" t="s">
        <v>69</v>
      </c>
      <c r="C165">
        <v>999</v>
      </c>
      <c r="D165" t="s">
        <v>70</v>
      </c>
      <c r="E165" s="1">
        <v>40117.639120370368</v>
      </c>
      <c r="F165" s="1">
        <v>40117.654467592591</v>
      </c>
      <c r="G165">
        <v>1326</v>
      </c>
      <c r="H165">
        <v>1423.6129320448135</v>
      </c>
      <c r="I165">
        <v>35.442736760000003</v>
      </c>
      <c r="J165">
        <v>139.65080570000001</v>
      </c>
      <c r="K165">
        <v>104</v>
      </c>
      <c r="L165" t="s">
        <v>110</v>
      </c>
      <c r="M165">
        <v>1003003</v>
      </c>
      <c r="N165" t="s">
        <v>262</v>
      </c>
      <c r="O165">
        <v>100300301</v>
      </c>
      <c r="P165" t="s">
        <v>263</v>
      </c>
      <c r="Q165">
        <v>35.445595990000001</v>
      </c>
      <c r="R165">
        <v>139.63548489999999</v>
      </c>
      <c r="S165">
        <v>104</v>
      </c>
      <c r="T165" t="s">
        <v>110</v>
      </c>
      <c r="U165">
        <v>1003002</v>
      </c>
      <c r="V165" t="s">
        <v>116</v>
      </c>
      <c r="W165">
        <v>100300214</v>
      </c>
      <c r="X165" t="s">
        <v>204</v>
      </c>
      <c r="Y165">
        <v>44</v>
      </c>
      <c r="Z165">
        <v>1</v>
      </c>
      <c r="AA165" t="s">
        <v>74</v>
      </c>
      <c r="AB165" t="s">
        <v>75</v>
      </c>
      <c r="AC165">
        <v>420</v>
      </c>
      <c r="AD165" t="s">
        <v>177</v>
      </c>
      <c r="AE165">
        <v>22.1</v>
      </c>
      <c r="AF165">
        <v>1</v>
      </c>
      <c r="AG165">
        <v>2301</v>
      </c>
      <c r="AH165">
        <v>8.3000000000000007</v>
      </c>
      <c r="AI165">
        <v>1</v>
      </c>
      <c r="AJ165">
        <v>14</v>
      </c>
      <c r="AK165">
        <v>390</v>
      </c>
      <c r="AL165" t="s">
        <v>264</v>
      </c>
      <c r="AM165" t="s">
        <v>198</v>
      </c>
      <c r="AN165">
        <v>1</v>
      </c>
      <c r="AO165">
        <v>960</v>
      </c>
      <c r="AP165">
        <v>11.5</v>
      </c>
      <c r="AQ165">
        <v>749</v>
      </c>
      <c r="AR165">
        <v>9</v>
      </c>
      <c r="AS165">
        <v>34.5</v>
      </c>
      <c r="AT165">
        <v>1</v>
      </c>
      <c r="AU165">
        <v>1847</v>
      </c>
      <c r="AV165">
        <v>9.1999999999999993</v>
      </c>
      <c r="AW165">
        <v>1</v>
      </c>
      <c r="AX165">
        <v>1847</v>
      </c>
      <c r="AY165">
        <v>22.1</v>
      </c>
      <c r="AZ165">
        <v>1</v>
      </c>
      <c r="BA165">
        <v>1.38</v>
      </c>
      <c r="BB165">
        <v>8</v>
      </c>
      <c r="BC165">
        <v>210</v>
      </c>
      <c r="BD165">
        <v>191</v>
      </c>
      <c r="BE165">
        <v>2.9</v>
      </c>
      <c r="BF165">
        <v>44</v>
      </c>
      <c r="BG165">
        <v>0.7</v>
      </c>
      <c r="BH165">
        <v>11.6</v>
      </c>
    </row>
    <row r="166" spans="1:60" hidden="1" x14ac:dyDescent="0.15">
      <c r="A166">
        <v>255527</v>
      </c>
      <c r="B166" t="s">
        <v>135</v>
      </c>
      <c r="C166">
        <v>700</v>
      </c>
      <c r="D166" t="s">
        <v>199</v>
      </c>
      <c r="E166" s="1">
        <v>40117.641435185185</v>
      </c>
      <c r="F166" s="1">
        <v>40117.665590277778</v>
      </c>
      <c r="G166">
        <v>2087</v>
      </c>
      <c r="H166">
        <v>4163.120968749633</v>
      </c>
      <c r="I166">
        <v>35.36433581</v>
      </c>
      <c r="J166">
        <v>139.55131710000001</v>
      </c>
      <c r="K166">
        <v>115</v>
      </c>
      <c r="L166" t="s">
        <v>141</v>
      </c>
      <c r="M166">
        <v>1009244</v>
      </c>
      <c r="N166" t="s">
        <v>335</v>
      </c>
      <c r="O166">
        <v>100924407</v>
      </c>
      <c r="P166" t="s">
        <v>336</v>
      </c>
      <c r="Q166">
        <v>35.398426729999997</v>
      </c>
      <c r="R166">
        <v>139.53231629999999</v>
      </c>
      <c r="S166">
        <v>110</v>
      </c>
      <c r="T166" t="s">
        <v>95</v>
      </c>
      <c r="U166">
        <v>1009018</v>
      </c>
      <c r="V166" t="s">
        <v>138</v>
      </c>
      <c r="W166">
        <v>100901802</v>
      </c>
      <c r="X166" t="s">
        <v>258</v>
      </c>
      <c r="Y166">
        <v>37</v>
      </c>
      <c r="Z166">
        <v>1</v>
      </c>
      <c r="AA166" t="s">
        <v>74</v>
      </c>
      <c r="AB166" t="s">
        <v>101</v>
      </c>
      <c r="AC166">
        <v>200</v>
      </c>
      <c r="AD166" t="s">
        <v>114</v>
      </c>
      <c r="AE166">
        <v>37.300000000000004</v>
      </c>
      <c r="AF166">
        <v>1</v>
      </c>
      <c r="AG166">
        <v>5305</v>
      </c>
      <c r="AH166">
        <v>17.7</v>
      </c>
      <c r="AI166">
        <v>1</v>
      </c>
      <c r="AJ166">
        <v>21</v>
      </c>
      <c r="AK166">
        <v>160</v>
      </c>
      <c r="AL166" t="s">
        <v>299</v>
      </c>
      <c r="AM166" t="s">
        <v>138</v>
      </c>
      <c r="AN166">
        <v>1</v>
      </c>
      <c r="AO166">
        <v>826</v>
      </c>
      <c r="AP166">
        <v>10.6</v>
      </c>
      <c r="AQ166">
        <v>447</v>
      </c>
      <c r="AR166">
        <v>5.7</v>
      </c>
      <c r="AS166">
        <v>37.300000000000004</v>
      </c>
      <c r="AT166">
        <v>1</v>
      </c>
      <c r="AU166">
        <v>5080</v>
      </c>
      <c r="AV166">
        <v>25.4</v>
      </c>
      <c r="AW166">
        <v>1</v>
      </c>
      <c r="AX166">
        <v>5080</v>
      </c>
      <c r="AY166">
        <v>62.4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0</v>
      </c>
    </row>
    <row r="167" spans="1:60" x14ac:dyDescent="0.15">
      <c r="A167">
        <v>255528</v>
      </c>
      <c r="B167" t="s">
        <v>240</v>
      </c>
      <c r="C167">
        <v>500</v>
      </c>
      <c r="D167" t="s">
        <v>148</v>
      </c>
      <c r="E167" s="1">
        <v>40117.648182870369</v>
      </c>
      <c r="F167" s="1">
        <v>40117.66337962963</v>
      </c>
      <c r="G167">
        <v>1313</v>
      </c>
      <c r="H167">
        <v>707.79866677097152</v>
      </c>
      <c r="I167">
        <v>35.455327060000002</v>
      </c>
      <c r="J167">
        <v>139.63036719999999</v>
      </c>
      <c r="K167">
        <v>103</v>
      </c>
      <c r="L167" t="s">
        <v>71</v>
      </c>
      <c r="M167">
        <v>1002002</v>
      </c>
      <c r="N167" t="s">
        <v>189</v>
      </c>
      <c r="O167">
        <v>100200205</v>
      </c>
      <c r="P167" t="s">
        <v>256</v>
      </c>
      <c r="Q167">
        <v>35.460326739999999</v>
      </c>
      <c r="R167">
        <v>139.6255285</v>
      </c>
      <c r="S167">
        <v>103</v>
      </c>
      <c r="T167" t="s">
        <v>71</v>
      </c>
      <c r="U167">
        <v>1002001</v>
      </c>
      <c r="V167" t="s">
        <v>213</v>
      </c>
      <c r="W167">
        <v>100200103</v>
      </c>
      <c r="X167" t="s">
        <v>254</v>
      </c>
      <c r="Y167">
        <v>50</v>
      </c>
      <c r="Z167">
        <v>2</v>
      </c>
      <c r="AA167" t="s">
        <v>100</v>
      </c>
      <c r="AB167" t="s">
        <v>161</v>
      </c>
      <c r="AC167">
        <v>410</v>
      </c>
      <c r="AD167" t="s">
        <v>162</v>
      </c>
      <c r="AE167">
        <v>4.0999999999999996</v>
      </c>
      <c r="AF167">
        <v>1</v>
      </c>
      <c r="AG167">
        <v>945</v>
      </c>
      <c r="AH167">
        <v>3.9</v>
      </c>
      <c r="AI167">
        <v>1</v>
      </c>
      <c r="AJ167">
        <v>1</v>
      </c>
      <c r="AK167">
        <v>200</v>
      </c>
      <c r="AL167" t="s">
        <v>211</v>
      </c>
      <c r="AM167" t="s">
        <v>155</v>
      </c>
      <c r="AN167">
        <v>0</v>
      </c>
      <c r="AO167">
        <v>1048</v>
      </c>
      <c r="AP167">
        <v>12.6</v>
      </c>
      <c r="AQ167">
        <v>1101</v>
      </c>
      <c r="AR167">
        <v>13.2</v>
      </c>
      <c r="AS167">
        <v>26.799999999999997</v>
      </c>
      <c r="AT167">
        <v>1</v>
      </c>
      <c r="AU167">
        <v>811</v>
      </c>
      <c r="AV167">
        <v>4.0999999999999996</v>
      </c>
      <c r="AW167">
        <v>1</v>
      </c>
      <c r="AX167">
        <v>811</v>
      </c>
      <c r="AY167">
        <v>9.8000000000000007</v>
      </c>
      <c r="AZ167">
        <v>1</v>
      </c>
      <c r="BA167">
        <v>0.36</v>
      </c>
      <c r="BB167">
        <v>1</v>
      </c>
      <c r="BC167">
        <v>210</v>
      </c>
      <c r="BD167">
        <v>287</v>
      </c>
      <c r="BE167">
        <v>4.3</v>
      </c>
      <c r="BF167">
        <v>275</v>
      </c>
      <c r="BG167">
        <v>4.0999999999999996</v>
      </c>
      <c r="BH167">
        <v>9.3999999999999986</v>
      </c>
    </row>
    <row r="168" spans="1:60" x14ac:dyDescent="0.15">
      <c r="A168">
        <v>255529</v>
      </c>
      <c r="B168" t="s">
        <v>69</v>
      </c>
      <c r="C168">
        <v>500</v>
      </c>
      <c r="D168" t="s">
        <v>148</v>
      </c>
      <c r="E168" s="1">
        <v>40117.654918981483</v>
      </c>
      <c r="F168" s="1">
        <v>40117.665972222225</v>
      </c>
      <c r="G168">
        <v>955</v>
      </c>
      <c r="H168">
        <v>1182.1172017023816</v>
      </c>
      <c r="I168">
        <v>35.445638979999998</v>
      </c>
      <c r="J168">
        <v>139.63522739999999</v>
      </c>
      <c r="K168">
        <v>104</v>
      </c>
      <c r="L168" t="s">
        <v>110</v>
      </c>
      <c r="M168">
        <v>1003002</v>
      </c>
      <c r="N168" t="s">
        <v>116</v>
      </c>
      <c r="O168">
        <v>100300215</v>
      </c>
      <c r="P168" t="s">
        <v>132</v>
      </c>
      <c r="Q168">
        <v>35.455777730000001</v>
      </c>
      <c r="R168">
        <v>139.6312953</v>
      </c>
      <c r="S168">
        <v>103</v>
      </c>
      <c r="T168" t="s">
        <v>71</v>
      </c>
      <c r="U168">
        <v>1002002</v>
      </c>
      <c r="V168" t="s">
        <v>189</v>
      </c>
      <c r="W168">
        <v>100200205</v>
      </c>
      <c r="X168" t="s">
        <v>256</v>
      </c>
      <c r="Y168">
        <v>44</v>
      </c>
      <c r="Z168">
        <v>1</v>
      </c>
      <c r="AA168" t="s">
        <v>74</v>
      </c>
      <c r="AB168" t="s">
        <v>75</v>
      </c>
      <c r="AC168">
        <v>420</v>
      </c>
      <c r="AD168" t="s">
        <v>177</v>
      </c>
      <c r="AE168">
        <v>16.399999999999999</v>
      </c>
      <c r="AF168">
        <v>1</v>
      </c>
      <c r="AG168">
        <v>1632</v>
      </c>
      <c r="AH168">
        <v>7.7</v>
      </c>
      <c r="AI168">
        <v>1</v>
      </c>
      <c r="AJ168">
        <v>12</v>
      </c>
      <c r="AK168">
        <v>310</v>
      </c>
      <c r="AL168" t="s">
        <v>198</v>
      </c>
      <c r="AM168" t="s">
        <v>192</v>
      </c>
      <c r="AN168">
        <v>1</v>
      </c>
      <c r="AO168">
        <v>691</v>
      </c>
      <c r="AP168">
        <v>8.1999999999999993</v>
      </c>
      <c r="AQ168">
        <v>1012</v>
      </c>
      <c r="AR168">
        <v>12.2</v>
      </c>
      <c r="AS168">
        <v>32.4</v>
      </c>
      <c r="AT168">
        <v>1</v>
      </c>
      <c r="AU168">
        <v>1389</v>
      </c>
      <c r="AV168">
        <v>6.9</v>
      </c>
      <c r="AW168">
        <v>1</v>
      </c>
      <c r="AX168">
        <v>1389</v>
      </c>
      <c r="AY168">
        <v>16.399999999999999</v>
      </c>
      <c r="AZ168">
        <v>1</v>
      </c>
      <c r="BA168">
        <v>1.23</v>
      </c>
      <c r="BB168">
        <v>3</v>
      </c>
      <c r="BC168">
        <v>210</v>
      </c>
      <c r="BD168">
        <v>22</v>
      </c>
      <c r="BE168">
        <v>0.3</v>
      </c>
      <c r="BF168">
        <v>177</v>
      </c>
      <c r="BG168">
        <v>2.7</v>
      </c>
      <c r="BH168">
        <v>6</v>
      </c>
    </row>
    <row r="169" spans="1:60" x14ac:dyDescent="0.15">
      <c r="A169">
        <v>255530</v>
      </c>
      <c r="B169" t="s">
        <v>183</v>
      </c>
      <c r="C169">
        <v>200</v>
      </c>
      <c r="D169" t="s">
        <v>206</v>
      </c>
      <c r="E169" s="1">
        <v>40117.668182870373</v>
      </c>
      <c r="F169" s="1">
        <v>40117.682581018518</v>
      </c>
      <c r="G169">
        <v>1244</v>
      </c>
      <c r="H169">
        <v>904.02450848205888</v>
      </c>
      <c r="I169">
        <v>35.462536880000002</v>
      </c>
      <c r="J169">
        <v>139.53228960000001</v>
      </c>
      <c r="K169">
        <v>112</v>
      </c>
      <c r="L169" t="s">
        <v>129</v>
      </c>
      <c r="M169">
        <v>1005104</v>
      </c>
      <c r="N169" t="s">
        <v>348</v>
      </c>
      <c r="O169">
        <v>100510401</v>
      </c>
      <c r="P169" t="s">
        <v>349</v>
      </c>
      <c r="Q169">
        <v>35.460358880000001</v>
      </c>
      <c r="R169">
        <v>139.54190800000001</v>
      </c>
      <c r="S169">
        <v>112</v>
      </c>
      <c r="T169" t="s">
        <v>129</v>
      </c>
      <c r="U169">
        <v>1005105</v>
      </c>
      <c r="V169" t="s">
        <v>227</v>
      </c>
      <c r="W169">
        <v>100510501</v>
      </c>
      <c r="X169" t="s">
        <v>228</v>
      </c>
      <c r="Y169">
        <v>37</v>
      </c>
      <c r="Z169">
        <v>1</v>
      </c>
      <c r="AA169" t="s">
        <v>74</v>
      </c>
      <c r="AB169" t="s">
        <v>133</v>
      </c>
      <c r="AC169">
        <v>420</v>
      </c>
      <c r="AD169" t="s">
        <v>177</v>
      </c>
      <c r="AE169">
        <v>17.899999999999999</v>
      </c>
      <c r="AF169">
        <v>1</v>
      </c>
      <c r="AG169">
        <v>1312</v>
      </c>
      <c r="AH169">
        <v>5.3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1</v>
      </c>
      <c r="AU169">
        <v>1434</v>
      </c>
      <c r="AV169">
        <v>7.2</v>
      </c>
      <c r="AW169">
        <v>1</v>
      </c>
      <c r="AX169">
        <v>1434</v>
      </c>
      <c r="AY169">
        <v>17.899999999999999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0</v>
      </c>
    </row>
    <row r="170" spans="1:60" x14ac:dyDescent="0.15">
      <c r="A170">
        <v>255531</v>
      </c>
      <c r="B170" t="s">
        <v>69</v>
      </c>
      <c r="C170">
        <v>500</v>
      </c>
      <c r="D170" t="s">
        <v>148</v>
      </c>
      <c r="E170" s="1">
        <v>40117.672500000001</v>
      </c>
      <c r="F170" s="1">
        <v>40117.677129629628</v>
      </c>
      <c r="G170">
        <v>400</v>
      </c>
      <c r="H170">
        <v>530.09072754814122</v>
      </c>
      <c r="I170">
        <v>35.456029819999998</v>
      </c>
      <c r="J170">
        <v>139.6325076</v>
      </c>
      <c r="K170">
        <v>103</v>
      </c>
      <c r="L170" t="s">
        <v>71</v>
      </c>
      <c r="M170">
        <v>1002002</v>
      </c>
      <c r="N170" t="s">
        <v>189</v>
      </c>
      <c r="O170">
        <v>100200205</v>
      </c>
      <c r="P170" t="s">
        <v>256</v>
      </c>
      <c r="Q170">
        <v>35.45993515</v>
      </c>
      <c r="R170">
        <v>139.62914950000001</v>
      </c>
      <c r="S170">
        <v>103</v>
      </c>
      <c r="T170" t="s">
        <v>71</v>
      </c>
      <c r="U170">
        <v>1002002</v>
      </c>
      <c r="V170" t="s">
        <v>189</v>
      </c>
      <c r="W170">
        <v>100200207</v>
      </c>
      <c r="X170" t="s">
        <v>210</v>
      </c>
      <c r="Y170">
        <v>44</v>
      </c>
      <c r="Z170">
        <v>1</v>
      </c>
      <c r="AA170" t="s">
        <v>74</v>
      </c>
      <c r="AB170" t="s">
        <v>75</v>
      </c>
      <c r="AC170">
        <v>420</v>
      </c>
      <c r="AD170" t="s">
        <v>177</v>
      </c>
      <c r="AE170">
        <v>7.3</v>
      </c>
      <c r="AF170">
        <v>1</v>
      </c>
      <c r="AG170">
        <v>653</v>
      </c>
      <c r="AH170">
        <v>2.2999999999999998</v>
      </c>
      <c r="AI170">
        <v>1</v>
      </c>
      <c r="AJ170">
        <v>1</v>
      </c>
      <c r="AK170">
        <v>180</v>
      </c>
      <c r="AL170" t="s">
        <v>189</v>
      </c>
      <c r="AM170" t="s">
        <v>192</v>
      </c>
      <c r="AN170">
        <v>0</v>
      </c>
      <c r="AO170">
        <v>366</v>
      </c>
      <c r="AP170">
        <v>4.4000000000000004</v>
      </c>
      <c r="AQ170">
        <v>466</v>
      </c>
      <c r="AR170">
        <v>5.7</v>
      </c>
      <c r="AS170">
        <v>11.100000000000001</v>
      </c>
      <c r="AT170">
        <v>1</v>
      </c>
      <c r="AU170">
        <v>608</v>
      </c>
      <c r="AV170">
        <v>3</v>
      </c>
      <c r="AW170">
        <v>1</v>
      </c>
      <c r="AX170">
        <v>608</v>
      </c>
      <c r="AY170">
        <v>7.3</v>
      </c>
      <c r="AZ170">
        <v>1</v>
      </c>
      <c r="BA170">
        <v>0.53</v>
      </c>
      <c r="BB170">
        <v>2</v>
      </c>
      <c r="BC170">
        <v>210</v>
      </c>
      <c r="BD170">
        <v>255</v>
      </c>
      <c r="BE170">
        <v>3.8</v>
      </c>
      <c r="BF170">
        <v>287</v>
      </c>
      <c r="BG170">
        <v>4.3</v>
      </c>
      <c r="BH170">
        <v>10.1</v>
      </c>
    </row>
    <row r="171" spans="1:60" hidden="1" x14ac:dyDescent="0.15">
      <c r="A171">
        <v>255533</v>
      </c>
      <c r="B171" t="s">
        <v>337</v>
      </c>
      <c r="C171">
        <v>200</v>
      </c>
      <c r="D171" t="s">
        <v>206</v>
      </c>
      <c r="E171" s="1">
        <v>40117.675497685188</v>
      </c>
      <c r="F171" s="1">
        <v>40117.688842592594</v>
      </c>
      <c r="G171">
        <v>1153</v>
      </c>
      <c r="H171">
        <v>1259.9850449107448</v>
      </c>
      <c r="I171">
        <v>35.430736580000001</v>
      </c>
      <c r="J171">
        <v>139.66395919999999</v>
      </c>
      <c r="K171">
        <v>104</v>
      </c>
      <c r="L171" t="s">
        <v>110</v>
      </c>
      <c r="M171">
        <v>1003010</v>
      </c>
      <c r="N171" t="s">
        <v>159</v>
      </c>
      <c r="O171">
        <v>100301006</v>
      </c>
      <c r="P171" t="s">
        <v>269</v>
      </c>
      <c r="Q171">
        <v>35.425447230000003</v>
      </c>
      <c r="R171">
        <v>139.65165859999999</v>
      </c>
      <c r="S171">
        <v>104</v>
      </c>
      <c r="T171" t="s">
        <v>110</v>
      </c>
      <c r="U171">
        <v>1003012</v>
      </c>
      <c r="V171" t="s">
        <v>157</v>
      </c>
      <c r="W171">
        <v>100301201</v>
      </c>
      <c r="X171" t="s">
        <v>158</v>
      </c>
      <c r="Y171">
        <v>53</v>
      </c>
      <c r="Z171">
        <v>1</v>
      </c>
      <c r="AA171" t="s">
        <v>74</v>
      </c>
      <c r="AB171" t="s">
        <v>161</v>
      </c>
      <c r="AC171">
        <v>410</v>
      </c>
      <c r="AD171" t="s">
        <v>162</v>
      </c>
      <c r="AE171">
        <v>9.3000000000000007</v>
      </c>
      <c r="AF171">
        <v>1</v>
      </c>
      <c r="AG171">
        <v>1883</v>
      </c>
      <c r="AH171">
        <v>8.6999999999999993</v>
      </c>
      <c r="AI171">
        <v>1</v>
      </c>
      <c r="AJ171">
        <v>24</v>
      </c>
      <c r="AK171">
        <v>340</v>
      </c>
      <c r="AL171" t="s">
        <v>164</v>
      </c>
      <c r="AM171" t="s">
        <v>163</v>
      </c>
      <c r="AN171">
        <v>1</v>
      </c>
      <c r="AO171">
        <v>2144</v>
      </c>
      <c r="AP171">
        <v>26.4</v>
      </c>
      <c r="AQ171">
        <v>783</v>
      </c>
      <c r="AR171">
        <v>9.8000000000000007</v>
      </c>
      <c r="AS171">
        <v>60.2</v>
      </c>
      <c r="AT171">
        <v>1</v>
      </c>
      <c r="AU171">
        <v>1866</v>
      </c>
      <c r="AV171">
        <v>9.3000000000000007</v>
      </c>
      <c r="AW171">
        <v>1</v>
      </c>
      <c r="AX171">
        <v>1866</v>
      </c>
      <c r="AY171">
        <v>23.2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0</v>
      </c>
    </row>
    <row r="172" spans="1:60" hidden="1" x14ac:dyDescent="0.15">
      <c r="A172">
        <v>255534</v>
      </c>
      <c r="B172" t="s">
        <v>156</v>
      </c>
      <c r="C172">
        <v>200</v>
      </c>
      <c r="D172" t="s">
        <v>206</v>
      </c>
      <c r="E172" s="1">
        <v>40117.675509259258</v>
      </c>
      <c r="F172" s="1">
        <v>40117.686180555553</v>
      </c>
      <c r="G172">
        <v>922</v>
      </c>
      <c r="H172">
        <v>1262.7773326230888</v>
      </c>
      <c r="I172">
        <v>35.430677590000002</v>
      </c>
      <c r="J172">
        <v>139.66409870000001</v>
      </c>
      <c r="K172">
        <v>104</v>
      </c>
      <c r="L172" t="s">
        <v>110</v>
      </c>
      <c r="M172">
        <v>1003010</v>
      </c>
      <c r="N172" t="s">
        <v>159</v>
      </c>
      <c r="O172">
        <v>100301006</v>
      </c>
      <c r="P172" t="s">
        <v>269</v>
      </c>
      <c r="Q172">
        <v>35.425425830000002</v>
      </c>
      <c r="R172">
        <v>139.65173909999999</v>
      </c>
      <c r="S172">
        <v>104</v>
      </c>
      <c r="T172" t="s">
        <v>110</v>
      </c>
      <c r="U172">
        <v>1003012</v>
      </c>
      <c r="V172" t="s">
        <v>157</v>
      </c>
      <c r="W172">
        <v>100301201</v>
      </c>
      <c r="X172" t="s">
        <v>158</v>
      </c>
      <c r="Y172">
        <v>0</v>
      </c>
      <c r="Z172">
        <v>2</v>
      </c>
      <c r="AA172" t="s">
        <v>100</v>
      </c>
      <c r="AB172" t="s">
        <v>161</v>
      </c>
      <c r="AC172">
        <v>410</v>
      </c>
      <c r="AD172" t="s">
        <v>162</v>
      </c>
      <c r="AE172">
        <v>9.4</v>
      </c>
      <c r="AF172">
        <v>1</v>
      </c>
      <c r="AG172">
        <v>1878</v>
      </c>
      <c r="AH172">
        <v>8.6999999999999993</v>
      </c>
      <c r="AI172">
        <v>1</v>
      </c>
      <c r="AJ172">
        <v>24</v>
      </c>
      <c r="AK172">
        <v>340</v>
      </c>
      <c r="AL172" t="s">
        <v>164</v>
      </c>
      <c r="AM172" t="s">
        <v>163</v>
      </c>
      <c r="AN172">
        <v>1</v>
      </c>
      <c r="AO172">
        <v>2130</v>
      </c>
      <c r="AP172">
        <v>26.2</v>
      </c>
      <c r="AQ172">
        <v>781</v>
      </c>
      <c r="AR172">
        <v>9.8000000000000007</v>
      </c>
      <c r="AS172">
        <v>60</v>
      </c>
      <c r="AT172">
        <v>1</v>
      </c>
      <c r="AU172">
        <v>1877</v>
      </c>
      <c r="AV172">
        <v>9.4</v>
      </c>
      <c r="AW172">
        <v>1</v>
      </c>
      <c r="AX172">
        <v>1877</v>
      </c>
      <c r="AY172">
        <v>23.3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0</v>
      </c>
    </row>
    <row r="173" spans="1:60" x14ac:dyDescent="0.15">
      <c r="A173">
        <v>255535</v>
      </c>
      <c r="B173" t="s">
        <v>257</v>
      </c>
      <c r="C173">
        <v>500</v>
      </c>
      <c r="D173" t="s">
        <v>148</v>
      </c>
      <c r="E173" s="1">
        <v>40117.677939814814</v>
      </c>
      <c r="F173" s="1">
        <v>40117.698657407411</v>
      </c>
      <c r="G173">
        <v>1790</v>
      </c>
      <c r="H173">
        <v>872.47082297773738</v>
      </c>
      <c r="I173">
        <v>35.423864780000002</v>
      </c>
      <c r="J173">
        <v>139.5535165</v>
      </c>
      <c r="K173">
        <v>110</v>
      </c>
      <c r="L173" t="s">
        <v>95</v>
      </c>
      <c r="M173">
        <v>1009034</v>
      </c>
      <c r="N173" t="s">
        <v>173</v>
      </c>
      <c r="O173">
        <v>100903403</v>
      </c>
      <c r="P173" t="s">
        <v>174</v>
      </c>
      <c r="Q173">
        <v>35.431546599999997</v>
      </c>
      <c r="R173">
        <v>139.55548529999999</v>
      </c>
      <c r="S173">
        <v>110</v>
      </c>
      <c r="T173" t="s">
        <v>95</v>
      </c>
      <c r="U173">
        <v>1009032</v>
      </c>
      <c r="V173" t="s">
        <v>175</v>
      </c>
      <c r="W173">
        <v>100903202</v>
      </c>
      <c r="X173" t="s">
        <v>215</v>
      </c>
      <c r="Y173">
        <v>0</v>
      </c>
      <c r="Z173">
        <v>2</v>
      </c>
      <c r="AA173" t="s">
        <v>100</v>
      </c>
      <c r="AB173" t="s">
        <v>101</v>
      </c>
      <c r="AC173">
        <v>420</v>
      </c>
      <c r="AD173" t="s">
        <v>177</v>
      </c>
      <c r="AE173">
        <v>15.8</v>
      </c>
      <c r="AF173">
        <v>1</v>
      </c>
      <c r="AG173">
        <v>2435</v>
      </c>
      <c r="AH173">
        <v>8.9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1</v>
      </c>
      <c r="AU173">
        <v>1189</v>
      </c>
      <c r="AV173">
        <v>5.9</v>
      </c>
      <c r="AW173">
        <v>1</v>
      </c>
      <c r="AX173">
        <v>1189</v>
      </c>
      <c r="AY173">
        <v>15.8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0</v>
      </c>
    </row>
    <row r="174" spans="1:60" x14ac:dyDescent="0.15">
      <c r="A174">
        <v>255536</v>
      </c>
      <c r="B174" t="s">
        <v>135</v>
      </c>
      <c r="C174">
        <v>200</v>
      </c>
      <c r="D174" t="s">
        <v>206</v>
      </c>
      <c r="E174" s="1">
        <v>40117.684305555558</v>
      </c>
      <c r="F174" s="1">
        <v>40117.694178240738</v>
      </c>
      <c r="G174">
        <v>853</v>
      </c>
      <c r="H174">
        <v>982.57264901410656</v>
      </c>
      <c r="I174">
        <v>35.398056580000002</v>
      </c>
      <c r="J174">
        <v>139.53244509999999</v>
      </c>
      <c r="K174">
        <v>110</v>
      </c>
      <c r="L174" t="s">
        <v>95</v>
      </c>
      <c r="M174">
        <v>1009018</v>
      </c>
      <c r="N174" t="s">
        <v>138</v>
      </c>
      <c r="O174">
        <v>100901802</v>
      </c>
      <c r="P174" t="s">
        <v>258</v>
      </c>
      <c r="Q174">
        <v>35.406505529999997</v>
      </c>
      <c r="R174">
        <v>139.5356262</v>
      </c>
      <c r="S174">
        <v>110</v>
      </c>
      <c r="T174" t="s">
        <v>95</v>
      </c>
      <c r="U174">
        <v>1009029</v>
      </c>
      <c r="V174" t="s">
        <v>136</v>
      </c>
      <c r="W174">
        <v>100902901</v>
      </c>
      <c r="X174" t="s">
        <v>137</v>
      </c>
      <c r="Y174">
        <v>37</v>
      </c>
      <c r="Z174">
        <v>1</v>
      </c>
      <c r="AA174" t="s">
        <v>74</v>
      </c>
      <c r="AB174" t="s">
        <v>101</v>
      </c>
      <c r="AC174">
        <v>420</v>
      </c>
      <c r="AD174" t="s">
        <v>177</v>
      </c>
      <c r="AE174">
        <v>15.1</v>
      </c>
      <c r="AF174">
        <v>1</v>
      </c>
      <c r="AG174">
        <v>4031</v>
      </c>
      <c r="AH174">
        <v>14.3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1</v>
      </c>
      <c r="AU174">
        <v>1232</v>
      </c>
      <c r="AV174">
        <v>6.2</v>
      </c>
      <c r="AW174">
        <v>1</v>
      </c>
      <c r="AX174">
        <v>1232</v>
      </c>
      <c r="AY174">
        <v>15.1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0</v>
      </c>
    </row>
    <row r="175" spans="1:60" hidden="1" x14ac:dyDescent="0.15">
      <c r="A175">
        <v>255537</v>
      </c>
      <c r="B175" t="s">
        <v>69</v>
      </c>
      <c r="C175">
        <v>200</v>
      </c>
      <c r="D175" t="s">
        <v>206</v>
      </c>
      <c r="E175" s="1">
        <v>40117.691400462965</v>
      </c>
      <c r="F175" s="1">
        <v>40117.707199074073</v>
      </c>
      <c r="G175">
        <v>1365</v>
      </c>
      <c r="H175">
        <v>1336.851865688812</v>
      </c>
      <c r="I175">
        <v>35.459597180000003</v>
      </c>
      <c r="J175">
        <v>139.62913879999999</v>
      </c>
      <c r="K175">
        <v>103</v>
      </c>
      <c r="L175" t="s">
        <v>71</v>
      </c>
      <c r="M175">
        <v>1002002</v>
      </c>
      <c r="N175" t="s">
        <v>189</v>
      </c>
      <c r="O175">
        <v>100200207</v>
      </c>
      <c r="P175" t="s">
        <v>210</v>
      </c>
      <c r="Q175">
        <v>35.449404739999999</v>
      </c>
      <c r="R175">
        <v>139.62130669999999</v>
      </c>
      <c r="S175">
        <v>103</v>
      </c>
      <c r="T175" t="s">
        <v>71</v>
      </c>
      <c r="U175">
        <v>1002004</v>
      </c>
      <c r="V175" t="s">
        <v>72</v>
      </c>
      <c r="W175">
        <v>100200401</v>
      </c>
      <c r="X175" t="s">
        <v>73</v>
      </c>
      <c r="Y175">
        <v>44</v>
      </c>
      <c r="Z175">
        <v>1</v>
      </c>
      <c r="AA175" t="s">
        <v>74</v>
      </c>
      <c r="AB175" t="s">
        <v>75</v>
      </c>
      <c r="AC175">
        <v>420</v>
      </c>
      <c r="AD175" t="s">
        <v>177</v>
      </c>
      <c r="AE175">
        <v>20.8</v>
      </c>
      <c r="AF175">
        <v>1</v>
      </c>
      <c r="AG175">
        <v>2116</v>
      </c>
      <c r="AH175">
        <v>12.5</v>
      </c>
      <c r="AI175">
        <v>1</v>
      </c>
      <c r="AJ175">
        <v>9</v>
      </c>
      <c r="AK175">
        <v>290</v>
      </c>
      <c r="AL175" t="s">
        <v>192</v>
      </c>
      <c r="AM175" t="s">
        <v>77</v>
      </c>
      <c r="AN175">
        <v>1</v>
      </c>
      <c r="AO175">
        <v>511</v>
      </c>
      <c r="AP175">
        <v>6.2</v>
      </c>
      <c r="AQ175">
        <v>1049</v>
      </c>
      <c r="AR175">
        <v>12.6</v>
      </c>
      <c r="AS175">
        <v>27.799999999999997</v>
      </c>
      <c r="AT175">
        <v>1</v>
      </c>
      <c r="AU175">
        <v>1725</v>
      </c>
      <c r="AV175">
        <v>8.6</v>
      </c>
      <c r="AW175">
        <v>1</v>
      </c>
      <c r="AX175">
        <v>1725</v>
      </c>
      <c r="AY175">
        <v>20.8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0</v>
      </c>
    </row>
    <row r="176" spans="1:60" hidden="1" x14ac:dyDescent="0.15">
      <c r="A176">
        <v>255538</v>
      </c>
      <c r="B176" t="s">
        <v>240</v>
      </c>
      <c r="C176">
        <v>500</v>
      </c>
      <c r="D176" t="s">
        <v>148</v>
      </c>
      <c r="E176" s="1">
        <v>40117.694479166668</v>
      </c>
      <c r="F176" s="1">
        <v>40117.738298611112</v>
      </c>
      <c r="G176">
        <v>3786</v>
      </c>
      <c r="H176">
        <v>3717.7208512479388</v>
      </c>
      <c r="I176">
        <v>35.459436250000003</v>
      </c>
      <c r="J176">
        <v>139.6265799</v>
      </c>
      <c r="K176">
        <v>103</v>
      </c>
      <c r="L176" t="s">
        <v>71</v>
      </c>
      <c r="M176">
        <v>1002002</v>
      </c>
      <c r="N176" t="s">
        <v>189</v>
      </c>
      <c r="O176">
        <v>100200207</v>
      </c>
      <c r="P176" t="s">
        <v>210</v>
      </c>
      <c r="Q176">
        <v>35.439357180000002</v>
      </c>
      <c r="R176">
        <v>139.6594048</v>
      </c>
      <c r="S176">
        <v>104</v>
      </c>
      <c r="T176" t="s">
        <v>110</v>
      </c>
      <c r="U176">
        <v>1003004</v>
      </c>
      <c r="V176" t="s">
        <v>309</v>
      </c>
      <c r="W176">
        <v>100300402</v>
      </c>
      <c r="X176" t="s">
        <v>310</v>
      </c>
      <c r="Y176">
        <v>50</v>
      </c>
      <c r="Z176">
        <v>2</v>
      </c>
      <c r="AA176" t="s">
        <v>100</v>
      </c>
      <c r="AB176" t="s">
        <v>161</v>
      </c>
      <c r="AC176">
        <v>410</v>
      </c>
      <c r="AD176" t="s">
        <v>162</v>
      </c>
      <c r="AE176">
        <v>19.7</v>
      </c>
      <c r="AF176">
        <v>1</v>
      </c>
      <c r="AG176">
        <v>3980</v>
      </c>
      <c r="AH176">
        <v>11.4</v>
      </c>
      <c r="AI176">
        <v>1</v>
      </c>
      <c r="AJ176">
        <v>7</v>
      </c>
      <c r="AK176">
        <v>200</v>
      </c>
      <c r="AL176" t="s">
        <v>192</v>
      </c>
      <c r="AM176" t="s">
        <v>164</v>
      </c>
      <c r="AN176">
        <v>0</v>
      </c>
      <c r="AO176">
        <v>323</v>
      </c>
      <c r="AP176">
        <v>4</v>
      </c>
      <c r="AQ176">
        <v>1025</v>
      </c>
      <c r="AR176">
        <v>12.3</v>
      </c>
      <c r="AS176">
        <v>23.3</v>
      </c>
      <c r="AT176">
        <v>1</v>
      </c>
      <c r="AU176">
        <v>3941</v>
      </c>
      <c r="AV176">
        <v>19.7</v>
      </c>
      <c r="AW176">
        <v>1</v>
      </c>
      <c r="AX176">
        <v>3941</v>
      </c>
      <c r="AY176">
        <v>47.6</v>
      </c>
      <c r="AZ176">
        <v>1</v>
      </c>
      <c r="BA176">
        <v>4.4800000000000004</v>
      </c>
      <c r="BB176">
        <v>15</v>
      </c>
      <c r="BC176">
        <v>210</v>
      </c>
      <c r="BD176">
        <v>150</v>
      </c>
      <c r="BE176">
        <v>2.2999999999999998</v>
      </c>
      <c r="BF176">
        <v>383</v>
      </c>
      <c r="BG176">
        <v>5.7</v>
      </c>
      <c r="BH176">
        <v>23</v>
      </c>
    </row>
    <row r="177" spans="1:60" x14ac:dyDescent="0.15">
      <c r="A177">
        <v>255539</v>
      </c>
      <c r="B177" t="s">
        <v>186</v>
      </c>
      <c r="C177">
        <v>600</v>
      </c>
      <c r="D177" t="s">
        <v>212</v>
      </c>
      <c r="E177" s="1">
        <v>40117.701990740738</v>
      </c>
      <c r="F177" s="1">
        <v>40117.719108796293</v>
      </c>
      <c r="G177">
        <v>1479</v>
      </c>
      <c r="H177">
        <v>1246.4970238102053</v>
      </c>
      <c r="I177">
        <v>35.459119700000002</v>
      </c>
      <c r="J177">
        <v>139.61554530000001</v>
      </c>
      <c r="K177">
        <v>103</v>
      </c>
      <c r="L177" t="s">
        <v>71</v>
      </c>
      <c r="M177">
        <v>1002008</v>
      </c>
      <c r="N177" t="s">
        <v>187</v>
      </c>
      <c r="O177">
        <v>100200801</v>
      </c>
      <c r="P177" t="s">
        <v>188</v>
      </c>
      <c r="Q177">
        <v>35.46729509</v>
      </c>
      <c r="R177">
        <v>139.62496530000001</v>
      </c>
      <c r="S177">
        <v>102</v>
      </c>
      <c r="T177" t="s">
        <v>118</v>
      </c>
      <c r="U177">
        <v>1001011</v>
      </c>
      <c r="V177" t="s">
        <v>342</v>
      </c>
      <c r="W177">
        <v>100101101</v>
      </c>
      <c r="X177" t="s">
        <v>350</v>
      </c>
      <c r="Y177">
        <v>0</v>
      </c>
      <c r="Z177">
        <v>2</v>
      </c>
      <c r="AA177" t="s">
        <v>100</v>
      </c>
      <c r="AB177" t="s">
        <v>75</v>
      </c>
      <c r="AC177">
        <v>100</v>
      </c>
      <c r="AD177" t="s">
        <v>76</v>
      </c>
      <c r="AE177">
        <v>3.2</v>
      </c>
      <c r="AF177">
        <v>1</v>
      </c>
      <c r="AG177">
        <v>1844</v>
      </c>
      <c r="AH177">
        <v>3.2</v>
      </c>
      <c r="AI177">
        <v>1</v>
      </c>
      <c r="AJ177">
        <v>14</v>
      </c>
      <c r="AK177">
        <v>250</v>
      </c>
      <c r="AL177" t="s">
        <v>191</v>
      </c>
      <c r="AM177" t="s">
        <v>346</v>
      </c>
      <c r="AN177">
        <v>1</v>
      </c>
      <c r="AO177">
        <v>89</v>
      </c>
      <c r="AP177">
        <v>1.1000000000000001</v>
      </c>
      <c r="AQ177">
        <v>588</v>
      </c>
      <c r="AR177">
        <v>7.1</v>
      </c>
      <c r="AS177">
        <v>22.2</v>
      </c>
      <c r="AT177">
        <v>1</v>
      </c>
      <c r="AU177">
        <v>1492</v>
      </c>
      <c r="AV177">
        <v>7.5</v>
      </c>
      <c r="AW177">
        <v>1</v>
      </c>
      <c r="AX177">
        <v>1492</v>
      </c>
      <c r="AY177">
        <v>18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0</v>
      </c>
    </row>
    <row r="178" spans="1:60" x14ac:dyDescent="0.15">
      <c r="A178">
        <v>255541</v>
      </c>
      <c r="B178" t="s">
        <v>332</v>
      </c>
      <c r="C178">
        <v>600</v>
      </c>
      <c r="D178" t="s">
        <v>212</v>
      </c>
      <c r="E178" s="1">
        <v>40117.726446759261</v>
      </c>
      <c r="F178" s="1">
        <v>40117.747025462966</v>
      </c>
      <c r="G178">
        <v>1778</v>
      </c>
      <c r="H178">
        <v>867.88322763728183</v>
      </c>
      <c r="I178">
        <v>35.488527499999996</v>
      </c>
      <c r="J178">
        <v>139.6357155</v>
      </c>
      <c r="K178">
        <v>102</v>
      </c>
      <c r="L178" t="s">
        <v>118</v>
      </c>
      <c r="M178">
        <v>1001014</v>
      </c>
      <c r="N178" t="s">
        <v>119</v>
      </c>
      <c r="O178">
        <v>100101403</v>
      </c>
      <c r="P178" t="s">
        <v>120</v>
      </c>
      <c r="Q178">
        <v>35.482626619999998</v>
      </c>
      <c r="R178">
        <v>139.62943920000001</v>
      </c>
      <c r="S178">
        <v>102</v>
      </c>
      <c r="T178" t="s">
        <v>118</v>
      </c>
      <c r="U178">
        <v>1001019</v>
      </c>
      <c r="V178" t="s">
        <v>351</v>
      </c>
      <c r="W178">
        <v>100101901</v>
      </c>
      <c r="X178" t="s">
        <v>352</v>
      </c>
      <c r="Y178">
        <v>0</v>
      </c>
      <c r="Z178">
        <v>2</v>
      </c>
      <c r="AA178" t="s">
        <v>100</v>
      </c>
      <c r="AB178" t="s">
        <v>121</v>
      </c>
      <c r="AC178">
        <v>200</v>
      </c>
      <c r="AD178" t="s">
        <v>114</v>
      </c>
      <c r="AE178">
        <v>16.2</v>
      </c>
      <c r="AF178">
        <v>1</v>
      </c>
      <c r="AG178">
        <v>1225</v>
      </c>
      <c r="AH178">
        <v>8</v>
      </c>
      <c r="AI178">
        <v>1</v>
      </c>
      <c r="AJ178">
        <v>1</v>
      </c>
      <c r="AK178">
        <v>120</v>
      </c>
      <c r="AL178" t="s">
        <v>122</v>
      </c>
      <c r="AM178" t="s">
        <v>353</v>
      </c>
      <c r="AN178">
        <v>0</v>
      </c>
      <c r="AO178">
        <v>1080</v>
      </c>
      <c r="AP178">
        <v>13.5</v>
      </c>
      <c r="AQ178">
        <v>147</v>
      </c>
      <c r="AR178">
        <v>1.7</v>
      </c>
      <c r="AS178">
        <v>16.2</v>
      </c>
      <c r="AT178">
        <v>1</v>
      </c>
      <c r="AU178">
        <v>1145</v>
      </c>
      <c r="AV178">
        <v>5.7</v>
      </c>
      <c r="AW178">
        <v>1</v>
      </c>
      <c r="AX178">
        <v>1145</v>
      </c>
      <c r="AY178">
        <v>14.5</v>
      </c>
      <c r="AZ178">
        <v>1</v>
      </c>
      <c r="BA178">
        <v>0.3</v>
      </c>
      <c r="BB178">
        <v>2</v>
      </c>
      <c r="BC178">
        <v>210</v>
      </c>
      <c r="BD178">
        <v>474</v>
      </c>
      <c r="BE178">
        <v>7.1</v>
      </c>
      <c r="BF178">
        <v>272</v>
      </c>
      <c r="BG178">
        <v>4.0999999999999996</v>
      </c>
      <c r="BH178">
        <v>13.2</v>
      </c>
    </row>
    <row r="179" spans="1:60" hidden="1" x14ac:dyDescent="0.15">
      <c r="A179">
        <v>255542</v>
      </c>
      <c r="B179" t="s">
        <v>123</v>
      </c>
      <c r="C179">
        <v>500</v>
      </c>
      <c r="D179" t="s">
        <v>148</v>
      </c>
      <c r="E179" s="1">
        <v>40117.742743055554</v>
      </c>
      <c r="F179" s="1">
        <v>40117.746134259258</v>
      </c>
      <c r="G179">
        <v>293</v>
      </c>
      <c r="H179">
        <v>280.54419832280922</v>
      </c>
      <c r="I179">
        <v>35.631129819999998</v>
      </c>
      <c r="J179">
        <v>139.68001480000001</v>
      </c>
      <c r="Q179">
        <v>35.629327349999997</v>
      </c>
      <c r="R179">
        <v>139.6821875</v>
      </c>
      <c r="Y179">
        <v>38</v>
      </c>
      <c r="Z179">
        <v>1</v>
      </c>
      <c r="AA179" t="s">
        <v>74</v>
      </c>
      <c r="AB179" t="s">
        <v>125</v>
      </c>
      <c r="AC179">
        <v>420</v>
      </c>
      <c r="AD179" t="s">
        <v>177</v>
      </c>
      <c r="AE179">
        <v>4.8</v>
      </c>
      <c r="AF179">
        <v>1</v>
      </c>
      <c r="AG179">
        <v>947</v>
      </c>
      <c r="AH179">
        <v>8.1999999999999993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1</v>
      </c>
      <c r="AU179">
        <v>365</v>
      </c>
      <c r="AV179">
        <v>1.8</v>
      </c>
      <c r="AW179">
        <v>1</v>
      </c>
      <c r="AX179">
        <v>365</v>
      </c>
      <c r="AY179">
        <v>4.8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0</v>
      </c>
    </row>
    <row r="180" spans="1:60" hidden="1" x14ac:dyDescent="0.15">
      <c r="A180">
        <v>255544</v>
      </c>
      <c r="B180" t="s">
        <v>84</v>
      </c>
      <c r="C180">
        <v>200</v>
      </c>
      <c r="D180" t="s">
        <v>206</v>
      </c>
      <c r="E180" s="1">
        <v>40117.744826388887</v>
      </c>
      <c r="F180" s="1">
        <v>40117.798333333332</v>
      </c>
      <c r="G180">
        <v>4623</v>
      </c>
      <c r="H180">
        <v>14383.38037972665</v>
      </c>
      <c r="I180">
        <v>35.664957819999998</v>
      </c>
      <c r="J180">
        <v>139.69792670000001</v>
      </c>
      <c r="Q180">
        <v>35.535659250000002</v>
      </c>
      <c r="R180">
        <v>139.69252470000001</v>
      </c>
      <c r="S180">
        <v>132</v>
      </c>
      <c r="T180" t="s">
        <v>85</v>
      </c>
      <c r="U180">
        <v>1300201</v>
      </c>
      <c r="V180" t="s">
        <v>86</v>
      </c>
      <c r="W180">
        <v>130020112</v>
      </c>
      <c r="X180" t="s">
        <v>87</v>
      </c>
      <c r="Y180">
        <v>36</v>
      </c>
      <c r="Z180">
        <v>1</v>
      </c>
      <c r="AA180" t="s">
        <v>74</v>
      </c>
      <c r="AB180" t="s">
        <v>91</v>
      </c>
      <c r="AC180">
        <v>200</v>
      </c>
      <c r="AD180" t="s">
        <v>114</v>
      </c>
      <c r="AE180">
        <v>75</v>
      </c>
      <c r="AF180">
        <v>1</v>
      </c>
      <c r="AG180">
        <v>16703</v>
      </c>
      <c r="AH180">
        <v>42.7</v>
      </c>
      <c r="AI180">
        <v>1</v>
      </c>
      <c r="AJ180">
        <v>44</v>
      </c>
      <c r="AK180">
        <v>540</v>
      </c>
      <c r="AL180" t="s">
        <v>354</v>
      </c>
      <c r="AM180" t="s">
        <v>92</v>
      </c>
      <c r="AN180">
        <v>3</v>
      </c>
      <c r="AO180">
        <v>1166</v>
      </c>
      <c r="AP180">
        <v>14.1</v>
      </c>
      <c r="AQ180">
        <v>1359</v>
      </c>
      <c r="AR180">
        <v>16.899999999999999</v>
      </c>
      <c r="AS180">
        <v>75</v>
      </c>
      <c r="AT180">
        <v>1</v>
      </c>
      <c r="AU180">
        <v>15662</v>
      </c>
      <c r="AV180">
        <v>78.3</v>
      </c>
      <c r="AW180">
        <v>1</v>
      </c>
      <c r="AX180">
        <v>15662</v>
      </c>
      <c r="AY180">
        <v>191.6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0</v>
      </c>
    </row>
    <row r="181" spans="1:60" hidden="1" x14ac:dyDescent="0.15">
      <c r="A181">
        <v>255545</v>
      </c>
      <c r="B181" t="s">
        <v>123</v>
      </c>
      <c r="C181">
        <v>500</v>
      </c>
      <c r="D181" t="s">
        <v>148</v>
      </c>
      <c r="E181" s="1">
        <v>40117.757025462961</v>
      </c>
      <c r="F181" s="1">
        <v>40117.760497685187</v>
      </c>
      <c r="G181">
        <v>300</v>
      </c>
      <c r="H181">
        <v>355.61382136380638</v>
      </c>
      <c r="I181">
        <v>35.629509740000003</v>
      </c>
      <c r="J181">
        <v>139.68232689999999</v>
      </c>
      <c r="Q181">
        <v>35.628216909999999</v>
      </c>
      <c r="R181">
        <v>139.67872740000001</v>
      </c>
      <c r="Y181">
        <v>38</v>
      </c>
      <c r="Z181">
        <v>1</v>
      </c>
      <c r="AA181" t="s">
        <v>74</v>
      </c>
      <c r="AB181" t="s">
        <v>125</v>
      </c>
      <c r="AC181">
        <v>420</v>
      </c>
      <c r="AD181" t="s">
        <v>177</v>
      </c>
      <c r="AE181">
        <v>4.9000000000000004</v>
      </c>
      <c r="AF181">
        <v>1</v>
      </c>
      <c r="AG181">
        <v>515</v>
      </c>
      <c r="AH181">
        <v>4.0999999999999996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1</v>
      </c>
      <c r="AU181">
        <v>394</v>
      </c>
      <c r="AV181">
        <v>2</v>
      </c>
      <c r="AW181">
        <v>1</v>
      </c>
      <c r="AX181">
        <v>394</v>
      </c>
      <c r="AY181">
        <v>4.9000000000000004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0</v>
      </c>
    </row>
    <row r="182" spans="1:60" x14ac:dyDescent="0.15">
      <c r="A182">
        <v>255546</v>
      </c>
      <c r="B182" t="s">
        <v>186</v>
      </c>
      <c r="C182">
        <v>200</v>
      </c>
      <c r="D182" t="s">
        <v>206</v>
      </c>
      <c r="E182" s="1">
        <v>40117.767418981479</v>
      </c>
      <c r="F182" s="1">
        <v>40117.81758101852</v>
      </c>
      <c r="G182">
        <v>4334</v>
      </c>
      <c r="H182">
        <v>1238.8822206490929</v>
      </c>
      <c r="I182">
        <v>35.466994730000003</v>
      </c>
      <c r="J182">
        <v>139.6254265</v>
      </c>
      <c r="K182">
        <v>102</v>
      </c>
      <c r="L182" t="s">
        <v>118</v>
      </c>
      <c r="M182">
        <v>1001011</v>
      </c>
      <c r="N182" t="s">
        <v>342</v>
      </c>
      <c r="O182">
        <v>100101101</v>
      </c>
      <c r="P182" t="s">
        <v>350</v>
      </c>
      <c r="Q182">
        <v>35.458905129999998</v>
      </c>
      <c r="R182">
        <v>139.6160174</v>
      </c>
      <c r="S182">
        <v>103</v>
      </c>
      <c r="T182" t="s">
        <v>71</v>
      </c>
      <c r="U182">
        <v>1002005</v>
      </c>
      <c r="V182" t="s">
        <v>260</v>
      </c>
      <c r="W182">
        <v>100200504</v>
      </c>
      <c r="X182" t="s">
        <v>261</v>
      </c>
      <c r="Y182">
        <v>0</v>
      </c>
      <c r="Z182">
        <v>2</v>
      </c>
      <c r="AA182" t="s">
        <v>100</v>
      </c>
      <c r="AB182" t="s">
        <v>75</v>
      </c>
      <c r="AC182">
        <v>100</v>
      </c>
      <c r="AD182" t="s">
        <v>76</v>
      </c>
      <c r="AE182">
        <v>3.8</v>
      </c>
      <c r="AF182">
        <v>1</v>
      </c>
      <c r="AG182">
        <v>1800</v>
      </c>
      <c r="AH182">
        <v>3.8</v>
      </c>
      <c r="AI182">
        <v>1</v>
      </c>
      <c r="AJ182">
        <v>8</v>
      </c>
      <c r="AK182">
        <v>250</v>
      </c>
      <c r="AL182" t="s">
        <v>346</v>
      </c>
      <c r="AM182" t="s">
        <v>191</v>
      </c>
      <c r="AN182">
        <v>1</v>
      </c>
      <c r="AO182">
        <v>659</v>
      </c>
      <c r="AP182">
        <v>8</v>
      </c>
      <c r="AQ182">
        <v>132</v>
      </c>
      <c r="AR182">
        <v>1.6</v>
      </c>
      <c r="AS182">
        <v>17.600000000000001</v>
      </c>
      <c r="AT182">
        <v>1</v>
      </c>
      <c r="AU182">
        <v>1416</v>
      </c>
      <c r="AV182">
        <v>7.1</v>
      </c>
      <c r="AW182">
        <v>1</v>
      </c>
      <c r="AX182">
        <v>1416</v>
      </c>
      <c r="AY182">
        <v>16.899999999999999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0</v>
      </c>
    </row>
    <row r="183" spans="1:60" hidden="1" x14ac:dyDescent="0.15">
      <c r="A183">
        <v>255547</v>
      </c>
      <c r="B183" t="s">
        <v>123</v>
      </c>
      <c r="C183">
        <v>200</v>
      </c>
      <c r="D183" t="s">
        <v>206</v>
      </c>
      <c r="E183" s="1">
        <v>40117.771828703706</v>
      </c>
      <c r="F183" s="1">
        <v>40117.77888888889</v>
      </c>
      <c r="G183">
        <v>610</v>
      </c>
      <c r="H183">
        <v>444.49302783967295</v>
      </c>
      <c r="I183">
        <v>35.627685849999999</v>
      </c>
      <c r="J183">
        <v>139.6774078</v>
      </c>
      <c r="Q183">
        <v>35.631076129999997</v>
      </c>
      <c r="R183">
        <v>139.6800149</v>
      </c>
      <c r="Y183">
        <v>38</v>
      </c>
      <c r="Z183">
        <v>1</v>
      </c>
      <c r="AA183" t="s">
        <v>74</v>
      </c>
      <c r="AB183" t="s">
        <v>125</v>
      </c>
      <c r="AC183">
        <v>420</v>
      </c>
      <c r="AD183" t="s">
        <v>177</v>
      </c>
      <c r="AE183">
        <v>6.6</v>
      </c>
      <c r="AF183">
        <v>1</v>
      </c>
      <c r="AG183">
        <v>791</v>
      </c>
      <c r="AH183">
        <v>4.2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1</v>
      </c>
      <c r="AU183">
        <v>557</v>
      </c>
      <c r="AV183">
        <v>2.8</v>
      </c>
      <c r="AW183">
        <v>1</v>
      </c>
      <c r="AX183">
        <v>557</v>
      </c>
      <c r="AY183">
        <v>6.6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0</v>
      </c>
    </row>
    <row r="184" spans="1:60" x14ac:dyDescent="0.15">
      <c r="A184">
        <v>255548</v>
      </c>
      <c r="B184" t="s">
        <v>240</v>
      </c>
      <c r="C184">
        <v>200</v>
      </c>
      <c r="D184" t="s">
        <v>206</v>
      </c>
      <c r="E184" s="1">
        <v>40117.775243055556</v>
      </c>
      <c r="F184" s="1">
        <v>40117.782222222224</v>
      </c>
      <c r="G184">
        <v>603</v>
      </c>
      <c r="H184">
        <v>1063.9504720438324</v>
      </c>
      <c r="I184">
        <v>35.439555650000003</v>
      </c>
      <c r="J184">
        <v>139.65917949999999</v>
      </c>
      <c r="K184">
        <v>104</v>
      </c>
      <c r="L184" t="s">
        <v>110</v>
      </c>
      <c r="M184">
        <v>1003004</v>
      </c>
      <c r="N184" t="s">
        <v>309</v>
      </c>
      <c r="O184">
        <v>100300402</v>
      </c>
      <c r="P184" t="s">
        <v>310</v>
      </c>
      <c r="Q184">
        <v>35.430387889999999</v>
      </c>
      <c r="R184">
        <v>139.6625483</v>
      </c>
      <c r="S184">
        <v>104</v>
      </c>
      <c r="T184" t="s">
        <v>110</v>
      </c>
      <c r="U184">
        <v>1003010</v>
      </c>
      <c r="V184" t="s">
        <v>159</v>
      </c>
      <c r="W184">
        <v>100301003</v>
      </c>
      <c r="X184" t="s">
        <v>160</v>
      </c>
      <c r="Y184">
        <v>50</v>
      </c>
      <c r="Z184">
        <v>2</v>
      </c>
      <c r="AA184" t="s">
        <v>100</v>
      </c>
      <c r="AB184" t="s">
        <v>161</v>
      </c>
      <c r="AC184">
        <v>410</v>
      </c>
      <c r="AD184" t="s">
        <v>162</v>
      </c>
      <c r="AE184">
        <v>6.4</v>
      </c>
      <c r="AF184">
        <v>1</v>
      </c>
      <c r="AG184">
        <v>1633</v>
      </c>
      <c r="AH184">
        <v>6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1</v>
      </c>
      <c r="AU184">
        <v>1289</v>
      </c>
      <c r="AV184">
        <v>6.4</v>
      </c>
      <c r="AW184">
        <v>1</v>
      </c>
      <c r="AX184">
        <v>1289</v>
      </c>
      <c r="AY184">
        <v>15.8</v>
      </c>
      <c r="AZ184">
        <v>1</v>
      </c>
      <c r="BA184">
        <v>0.55000000000000004</v>
      </c>
      <c r="BB184">
        <v>2</v>
      </c>
      <c r="BC184">
        <v>210</v>
      </c>
      <c r="BD184">
        <v>346</v>
      </c>
      <c r="BE184">
        <v>5.2</v>
      </c>
      <c r="BF184">
        <v>377</v>
      </c>
      <c r="BG184">
        <v>5.7</v>
      </c>
      <c r="BH184">
        <v>12.9</v>
      </c>
    </row>
    <row r="185" spans="1:60" x14ac:dyDescent="0.15">
      <c r="A185">
        <v>255549</v>
      </c>
      <c r="B185" t="s">
        <v>289</v>
      </c>
      <c r="C185">
        <v>600</v>
      </c>
      <c r="D185" t="s">
        <v>212</v>
      </c>
      <c r="E185" s="1">
        <v>40117.803541666668</v>
      </c>
      <c r="F185" s="1">
        <v>40117.810381944444</v>
      </c>
      <c r="G185">
        <v>591</v>
      </c>
      <c r="H185">
        <v>640.93158100158769</v>
      </c>
      <c r="I185">
        <v>35.325459870000003</v>
      </c>
      <c r="J185">
        <v>139.4081462</v>
      </c>
      <c r="K185">
        <v>207</v>
      </c>
      <c r="L185" t="s">
        <v>300</v>
      </c>
      <c r="M185">
        <v>2070202</v>
      </c>
      <c r="N185" t="s">
        <v>301</v>
      </c>
      <c r="O185">
        <v>207020201</v>
      </c>
      <c r="P185" t="s">
        <v>355</v>
      </c>
      <c r="Q185">
        <v>35.330046400000001</v>
      </c>
      <c r="R185">
        <v>139.40386530000001</v>
      </c>
      <c r="S185">
        <v>207</v>
      </c>
      <c r="T185" t="s">
        <v>300</v>
      </c>
      <c r="U185">
        <v>2070503</v>
      </c>
      <c r="V185" t="s">
        <v>356</v>
      </c>
      <c r="W185">
        <v>100831108</v>
      </c>
      <c r="X185" t="s">
        <v>357</v>
      </c>
      <c r="Y185">
        <v>46</v>
      </c>
      <c r="Z185">
        <v>1</v>
      </c>
      <c r="AA185" t="s">
        <v>74</v>
      </c>
      <c r="AB185" t="s">
        <v>295</v>
      </c>
      <c r="AC185">
        <v>420</v>
      </c>
      <c r="AD185" t="s">
        <v>177</v>
      </c>
      <c r="AE185">
        <v>10.6</v>
      </c>
      <c r="AF185">
        <v>1</v>
      </c>
      <c r="AG185">
        <v>1361</v>
      </c>
      <c r="AH185">
        <v>5.5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1</v>
      </c>
      <c r="AU185">
        <v>874</v>
      </c>
      <c r="AV185">
        <v>4.4000000000000004</v>
      </c>
      <c r="AW185">
        <v>1</v>
      </c>
      <c r="AX185">
        <v>874</v>
      </c>
      <c r="AY185">
        <v>10.6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0</v>
      </c>
    </row>
    <row r="186" spans="1:60" x14ac:dyDescent="0.15">
      <c r="A186">
        <v>255550</v>
      </c>
      <c r="B186" t="s">
        <v>183</v>
      </c>
      <c r="C186">
        <v>500</v>
      </c>
      <c r="D186" t="s">
        <v>148</v>
      </c>
      <c r="E186" s="1">
        <v>40117.807037037041</v>
      </c>
      <c r="F186" s="1">
        <v>40117.822569444441</v>
      </c>
      <c r="G186">
        <v>1342</v>
      </c>
      <c r="H186">
        <v>781.6674346934783</v>
      </c>
      <c r="I186">
        <v>35.460965109999997</v>
      </c>
      <c r="J186">
        <v>139.54184900000001</v>
      </c>
      <c r="K186">
        <v>112</v>
      </c>
      <c r="L186" t="s">
        <v>129</v>
      </c>
      <c r="M186">
        <v>1005105</v>
      </c>
      <c r="N186" t="s">
        <v>227</v>
      </c>
      <c r="O186">
        <v>100510501</v>
      </c>
      <c r="P186" t="s">
        <v>228</v>
      </c>
      <c r="Q186">
        <v>35.460004859999998</v>
      </c>
      <c r="R186">
        <v>139.533298</v>
      </c>
      <c r="S186">
        <v>112</v>
      </c>
      <c r="T186" t="s">
        <v>129</v>
      </c>
      <c r="U186">
        <v>1005104</v>
      </c>
      <c r="V186" t="s">
        <v>348</v>
      </c>
      <c r="W186">
        <v>100510401</v>
      </c>
      <c r="X186" t="s">
        <v>349</v>
      </c>
      <c r="Y186">
        <v>37</v>
      </c>
      <c r="Z186">
        <v>1</v>
      </c>
      <c r="AA186" t="s">
        <v>74</v>
      </c>
      <c r="AB186" t="s">
        <v>133</v>
      </c>
      <c r="AC186">
        <v>420</v>
      </c>
      <c r="AD186" t="s">
        <v>177</v>
      </c>
      <c r="AE186">
        <v>14.9</v>
      </c>
      <c r="AF186">
        <v>1</v>
      </c>
      <c r="AG186">
        <v>1856</v>
      </c>
      <c r="AH186">
        <v>5.5</v>
      </c>
      <c r="AI186">
        <v>0</v>
      </c>
      <c r="AJ186">
        <v>0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1</v>
      </c>
      <c r="AU186">
        <v>1135</v>
      </c>
      <c r="AV186">
        <v>5.7</v>
      </c>
      <c r="AW186">
        <v>1</v>
      </c>
      <c r="AX186">
        <v>1135</v>
      </c>
      <c r="AY186">
        <v>14.9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0</v>
      </c>
    </row>
    <row r="187" spans="1:60" x14ac:dyDescent="0.15">
      <c r="A187">
        <v>255551</v>
      </c>
      <c r="B187" t="s">
        <v>183</v>
      </c>
      <c r="C187">
        <v>200</v>
      </c>
      <c r="D187" t="s">
        <v>206</v>
      </c>
      <c r="E187" s="1">
        <v>40117.839942129627</v>
      </c>
      <c r="F187" s="1">
        <v>40117.864351851851</v>
      </c>
      <c r="G187">
        <v>2109</v>
      </c>
      <c r="H187">
        <v>806.84530228029632</v>
      </c>
      <c r="I187">
        <v>35.46122793</v>
      </c>
      <c r="J187">
        <v>139.5329869</v>
      </c>
      <c r="K187">
        <v>112</v>
      </c>
      <c r="L187" t="s">
        <v>129</v>
      </c>
      <c r="M187">
        <v>1005104</v>
      </c>
      <c r="N187" t="s">
        <v>348</v>
      </c>
      <c r="O187">
        <v>100510401</v>
      </c>
      <c r="P187" t="s">
        <v>349</v>
      </c>
      <c r="Q187">
        <v>35.460729039999997</v>
      </c>
      <c r="R187">
        <v>139.54187580000001</v>
      </c>
      <c r="S187">
        <v>112</v>
      </c>
      <c r="T187" t="s">
        <v>129</v>
      </c>
      <c r="U187">
        <v>1005105</v>
      </c>
      <c r="V187" t="s">
        <v>227</v>
      </c>
      <c r="W187">
        <v>100510501</v>
      </c>
      <c r="X187" t="s">
        <v>228</v>
      </c>
      <c r="Y187">
        <v>37</v>
      </c>
      <c r="Z187">
        <v>1</v>
      </c>
      <c r="AA187" t="s">
        <v>74</v>
      </c>
      <c r="AB187" t="s">
        <v>133</v>
      </c>
      <c r="AC187">
        <v>420</v>
      </c>
      <c r="AD187" t="s">
        <v>177</v>
      </c>
      <c r="AE187">
        <v>15.7</v>
      </c>
      <c r="AF187">
        <v>1</v>
      </c>
      <c r="AG187">
        <v>1964</v>
      </c>
      <c r="AH187">
        <v>5.8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1</v>
      </c>
      <c r="AU187">
        <v>1321</v>
      </c>
      <c r="AV187">
        <v>6.6</v>
      </c>
      <c r="AW187">
        <v>1</v>
      </c>
      <c r="AX187">
        <v>1321</v>
      </c>
      <c r="AY187">
        <v>15.7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0</v>
      </c>
    </row>
    <row r="188" spans="1:60" hidden="1" x14ac:dyDescent="0.15">
      <c r="A188">
        <v>255552</v>
      </c>
      <c r="B188" t="s">
        <v>332</v>
      </c>
      <c r="C188">
        <v>200</v>
      </c>
      <c r="D188" t="s">
        <v>206</v>
      </c>
      <c r="E188" s="1">
        <v>40117.862812500003</v>
      </c>
      <c r="F188" s="1">
        <v>40117.88422453704</v>
      </c>
      <c r="G188">
        <v>1850</v>
      </c>
      <c r="H188">
        <v>2548.2411643043051</v>
      </c>
      <c r="I188">
        <v>35.467359420000001</v>
      </c>
      <c r="J188">
        <v>139.6216178</v>
      </c>
      <c r="K188">
        <v>103</v>
      </c>
      <c r="L188" t="s">
        <v>71</v>
      </c>
      <c r="M188">
        <v>1002006</v>
      </c>
      <c r="N188" t="s">
        <v>151</v>
      </c>
      <c r="O188">
        <v>100200603</v>
      </c>
      <c r="P188" t="s">
        <v>358</v>
      </c>
      <c r="Q188">
        <v>35.48967545</v>
      </c>
      <c r="R188">
        <v>139.6280391</v>
      </c>
      <c r="S188">
        <v>102</v>
      </c>
      <c r="T188" t="s">
        <v>118</v>
      </c>
      <c r="U188">
        <v>1001016</v>
      </c>
      <c r="V188" t="s">
        <v>122</v>
      </c>
      <c r="W188">
        <v>100101603</v>
      </c>
      <c r="X188" t="s">
        <v>122</v>
      </c>
      <c r="Y188">
        <v>0</v>
      </c>
      <c r="Z188">
        <v>2</v>
      </c>
      <c r="AA188" t="s">
        <v>100</v>
      </c>
      <c r="AB188" t="s">
        <v>121</v>
      </c>
      <c r="AC188">
        <v>200</v>
      </c>
      <c r="AD188" t="s">
        <v>114</v>
      </c>
      <c r="AE188">
        <v>8.9</v>
      </c>
      <c r="AF188">
        <v>1</v>
      </c>
      <c r="AG188">
        <v>3843</v>
      </c>
      <c r="AH188">
        <v>12.7</v>
      </c>
      <c r="AI188">
        <v>1</v>
      </c>
      <c r="AJ188">
        <v>5</v>
      </c>
      <c r="AK188">
        <v>120</v>
      </c>
      <c r="AL188" t="s">
        <v>155</v>
      </c>
      <c r="AM188" t="s">
        <v>122</v>
      </c>
      <c r="AN188">
        <v>0</v>
      </c>
      <c r="AO188">
        <v>298</v>
      </c>
      <c r="AP188">
        <v>3.6</v>
      </c>
      <c r="AQ188">
        <v>19</v>
      </c>
      <c r="AR188">
        <v>0.3</v>
      </c>
      <c r="AS188">
        <v>8.9</v>
      </c>
      <c r="AT188">
        <v>1</v>
      </c>
      <c r="AU188">
        <v>2948</v>
      </c>
      <c r="AV188">
        <v>14.7</v>
      </c>
      <c r="AW188">
        <v>1</v>
      </c>
      <c r="AX188">
        <v>2948</v>
      </c>
      <c r="AY188">
        <v>37.4</v>
      </c>
      <c r="AZ188">
        <v>0</v>
      </c>
      <c r="BA188">
        <v>0</v>
      </c>
      <c r="BB188">
        <v>0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0</v>
      </c>
    </row>
    <row r="189" spans="1:60" x14ac:dyDescent="0.15">
      <c r="A189">
        <v>255554</v>
      </c>
      <c r="B189" t="s">
        <v>289</v>
      </c>
      <c r="C189">
        <v>200</v>
      </c>
      <c r="D189" t="s">
        <v>206</v>
      </c>
      <c r="E189" s="1">
        <v>40117.886666666665</v>
      </c>
      <c r="F189" s="1">
        <v>40117.897743055553</v>
      </c>
      <c r="G189">
        <v>957</v>
      </c>
      <c r="H189">
        <v>487.33256347695902</v>
      </c>
      <c r="I189">
        <v>35.329735300000003</v>
      </c>
      <c r="J189">
        <v>139.4072879</v>
      </c>
      <c r="K189">
        <v>207</v>
      </c>
      <c r="L189" t="s">
        <v>300</v>
      </c>
      <c r="M189">
        <v>2070201</v>
      </c>
      <c r="N189" t="s">
        <v>359</v>
      </c>
      <c r="O189">
        <v>203020204</v>
      </c>
      <c r="P189" t="s">
        <v>86</v>
      </c>
      <c r="Q189">
        <v>35.325846159999998</v>
      </c>
      <c r="R189">
        <v>139.4097663</v>
      </c>
      <c r="S189">
        <v>207</v>
      </c>
      <c r="T189" t="s">
        <v>300</v>
      </c>
      <c r="U189">
        <v>2070202</v>
      </c>
      <c r="V189" t="s">
        <v>301</v>
      </c>
      <c r="W189">
        <v>207020202</v>
      </c>
      <c r="X189" t="s">
        <v>302</v>
      </c>
      <c r="Y189">
        <v>46</v>
      </c>
      <c r="Z189">
        <v>1</v>
      </c>
      <c r="AA189" t="s">
        <v>74</v>
      </c>
      <c r="AB189" t="s">
        <v>295</v>
      </c>
      <c r="AC189">
        <v>420</v>
      </c>
      <c r="AD189" t="s">
        <v>177</v>
      </c>
      <c r="AE189">
        <v>7.1</v>
      </c>
      <c r="AF189">
        <v>1</v>
      </c>
      <c r="AG189">
        <v>733</v>
      </c>
      <c r="AH189">
        <v>3.5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0</v>
      </c>
      <c r="AO189">
        <v>82</v>
      </c>
      <c r="AP189">
        <v>0.9</v>
      </c>
      <c r="AQ189">
        <v>686</v>
      </c>
      <c r="AR189">
        <v>8.3000000000000007</v>
      </c>
      <c r="AS189">
        <v>0</v>
      </c>
      <c r="AT189">
        <v>1</v>
      </c>
      <c r="AU189">
        <v>599</v>
      </c>
      <c r="AV189">
        <v>3</v>
      </c>
      <c r="AW189">
        <v>1</v>
      </c>
      <c r="AX189">
        <v>599</v>
      </c>
      <c r="AY189">
        <v>7.1</v>
      </c>
      <c r="AZ189">
        <v>0</v>
      </c>
      <c r="BA189">
        <v>0</v>
      </c>
      <c r="BB189">
        <v>0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0</v>
      </c>
    </row>
    <row r="190" spans="1:60" x14ac:dyDescent="0.15">
      <c r="A190">
        <v>255556</v>
      </c>
      <c r="B190" t="s">
        <v>178</v>
      </c>
      <c r="C190">
        <v>999</v>
      </c>
      <c r="D190" t="s">
        <v>70</v>
      </c>
      <c r="E190" s="1">
        <v>40117.887939814813</v>
      </c>
      <c r="F190" s="1">
        <v>40117.897106481483</v>
      </c>
      <c r="G190">
        <v>792</v>
      </c>
      <c r="H190">
        <v>609.31635267603144</v>
      </c>
      <c r="I190">
        <v>35.435789829999997</v>
      </c>
      <c r="J190">
        <v>139.3603975</v>
      </c>
      <c r="K190">
        <v>212</v>
      </c>
      <c r="L190" t="s">
        <v>80</v>
      </c>
      <c r="M190">
        <v>2120101</v>
      </c>
      <c r="N190" t="s">
        <v>231</v>
      </c>
      <c r="O190">
        <v>212010115</v>
      </c>
      <c r="P190" t="s">
        <v>360</v>
      </c>
      <c r="Q190">
        <v>35.440328119999997</v>
      </c>
      <c r="R190">
        <v>139.36416869999999</v>
      </c>
      <c r="S190">
        <v>212</v>
      </c>
      <c r="T190" t="s">
        <v>80</v>
      </c>
      <c r="U190">
        <v>2120101</v>
      </c>
      <c r="V190" t="s">
        <v>231</v>
      </c>
      <c r="W190">
        <v>212010113</v>
      </c>
      <c r="X190" t="s">
        <v>361</v>
      </c>
      <c r="Y190">
        <v>31</v>
      </c>
      <c r="Z190">
        <v>1</v>
      </c>
      <c r="AA190" t="s">
        <v>74</v>
      </c>
      <c r="AB190" t="s">
        <v>181</v>
      </c>
      <c r="AC190">
        <v>420</v>
      </c>
      <c r="AD190" t="s">
        <v>177</v>
      </c>
      <c r="AE190">
        <v>8.1999999999999993</v>
      </c>
      <c r="AF190">
        <v>1</v>
      </c>
      <c r="AG190">
        <v>720</v>
      </c>
      <c r="AH190">
        <v>5.0999999999999996</v>
      </c>
      <c r="AI190">
        <v>0</v>
      </c>
      <c r="AJ190">
        <v>0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1</v>
      </c>
      <c r="AU190">
        <v>683</v>
      </c>
      <c r="AV190">
        <v>3.4</v>
      </c>
      <c r="AW190">
        <v>1</v>
      </c>
      <c r="AX190">
        <v>683</v>
      </c>
      <c r="AY190">
        <v>8.1999999999999993</v>
      </c>
      <c r="AZ190">
        <v>0</v>
      </c>
      <c r="BA190">
        <v>0</v>
      </c>
      <c r="BB190">
        <v>0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0</v>
      </c>
    </row>
    <row r="191" spans="1:60" hidden="1" x14ac:dyDescent="0.15">
      <c r="A191">
        <v>255563</v>
      </c>
      <c r="B191" t="s">
        <v>139</v>
      </c>
      <c r="C191">
        <v>400</v>
      </c>
      <c r="D191" t="s">
        <v>140</v>
      </c>
      <c r="E191" s="1">
        <v>40118.349259259259</v>
      </c>
      <c r="F191" s="1">
        <v>40118.387152777781</v>
      </c>
      <c r="G191">
        <v>3274</v>
      </c>
      <c r="H191">
        <v>11139.11112091599</v>
      </c>
      <c r="I191">
        <v>35.36613826</v>
      </c>
      <c r="J191">
        <v>139.57102599999999</v>
      </c>
      <c r="K191">
        <v>115</v>
      </c>
      <c r="L191" t="s">
        <v>141</v>
      </c>
      <c r="M191">
        <v>1009248</v>
      </c>
      <c r="N191" t="s">
        <v>142</v>
      </c>
      <c r="O191">
        <v>100924801</v>
      </c>
      <c r="P191" t="s">
        <v>143</v>
      </c>
      <c r="Q191">
        <v>35.442897729999999</v>
      </c>
      <c r="R191">
        <v>139.6500278</v>
      </c>
      <c r="S191">
        <v>104</v>
      </c>
      <c r="T191" t="s">
        <v>110</v>
      </c>
      <c r="U191">
        <v>1003003</v>
      </c>
      <c r="V191" t="s">
        <v>262</v>
      </c>
      <c r="W191">
        <v>100300301</v>
      </c>
      <c r="X191" t="s">
        <v>263</v>
      </c>
      <c r="Y191">
        <v>39</v>
      </c>
      <c r="Z191">
        <v>2</v>
      </c>
      <c r="AA191" t="s">
        <v>100</v>
      </c>
      <c r="AB191" t="s">
        <v>145</v>
      </c>
      <c r="AC191">
        <v>200</v>
      </c>
      <c r="AD191" t="s">
        <v>114</v>
      </c>
      <c r="AE191">
        <v>65.900000000000006</v>
      </c>
      <c r="AF191">
        <v>1</v>
      </c>
      <c r="AG191">
        <v>14785</v>
      </c>
      <c r="AH191">
        <v>40.200000000000003</v>
      </c>
      <c r="AI191">
        <v>1</v>
      </c>
      <c r="AJ191">
        <v>38</v>
      </c>
      <c r="AK191">
        <v>490</v>
      </c>
      <c r="AL191" t="s">
        <v>146</v>
      </c>
      <c r="AM191" t="s">
        <v>264</v>
      </c>
      <c r="AN191">
        <v>1</v>
      </c>
      <c r="AO191">
        <v>1375</v>
      </c>
      <c r="AP191">
        <v>17.600000000000001</v>
      </c>
      <c r="AQ191">
        <v>857</v>
      </c>
      <c r="AR191">
        <v>10.3</v>
      </c>
      <c r="AS191">
        <v>65.900000000000006</v>
      </c>
      <c r="AT191">
        <v>1</v>
      </c>
      <c r="AU191">
        <v>12793</v>
      </c>
      <c r="AV191">
        <v>64</v>
      </c>
      <c r="AW191">
        <v>1</v>
      </c>
      <c r="AX191">
        <v>12793</v>
      </c>
      <c r="AY191">
        <v>157.30000000000001</v>
      </c>
      <c r="AZ191">
        <v>0</v>
      </c>
      <c r="BA191">
        <v>0</v>
      </c>
      <c r="BB191">
        <v>0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0</v>
      </c>
    </row>
    <row r="192" spans="1:60" x14ac:dyDescent="0.15">
      <c r="A192">
        <v>255567</v>
      </c>
      <c r="B192" t="s">
        <v>186</v>
      </c>
      <c r="C192">
        <v>999</v>
      </c>
      <c r="D192" t="s">
        <v>70</v>
      </c>
      <c r="E192" s="1">
        <v>40118.359756944446</v>
      </c>
      <c r="F192" s="1">
        <v>40118.368344907409</v>
      </c>
      <c r="G192">
        <v>742</v>
      </c>
      <c r="H192">
        <v>1301.4638972496591</v>
      </c>
      <c r="I192">
        <v>35.459328980000002</v>
      </c>
      <c r="J192">
        <v>139.61572770000001</v>
      </c>
      <c r="K192">
        <v>103</v>
      </c>
      <c r="L192" t="s">
        <v>71</v>
      </c>
      <c r="M192">
        <v>1002008</v>
      </c>
      <c r="N192" t="s">
        <v>187</v>
      </c>
      <c r="O192">
        <v>100200801</v>
      </c>
      <c r="P192" t="s">
        <v>188</v>
      </c>
      <c r="Q192">
        <v>35.469355030000003</v>
      </c>
      <c r="R192">
        <v>139.62314670000001</v>
      </c>
      <c r="S192">
        <v>102</v>
      </c>
      <c r="T192" t="s">
        <v>118</v>
      </c>
      <c r="U192">
        <v>1001021</v>
      </c>
      <c r="V192" t="s">
        <v>202</v>
      </c>
      <c r="W192">
        <v>100102102</v>
      </c>
      <c r="X192" t="s">
        <v>203</v>
      </c>
      <c r="Y192">
        <v>0</v>
      </c>
      <c r="Z192">
        <v>2</v>
      </c>
      <c r="AA192" t="s">
        <v>100</v>
      </c>
      <c r="AB192" t="s">
        <v>75</v>
      </c>
      <c r="AC192">
        <v>200</v>
      </c>
      <c r="AD192" t="s">
        <v>114</v>
      </c>
      <c r="AE192">
        <v>31.900000000000002</v>
      </c>
      <c r="AF192">
        <v>1</v>
      </c>
      <c r="AG192">
        <v>2754</v>
      </c>
      <c r="AH192">
        <v>6.1</v>
      </c>
      <c r="AI192">
        <v>1</v>
      </c>
      <c r="AJ192">
        <v>19</v>
      </c>
      <c r="AK192">
        <v>240</v>
      </c>
      <c r="AL192" t="s">
        <v>191</v>
      </c>
      <c r="AM192" t="s">
        <v>344</v>
      </c>
      <c r="AN192">
        <v>1</v>
      </c>
      <c r="AO192">
        <v>91</v>
      </c>
      <c r="AP192">
        <v>1.1000000000000001</v>
      </c>
      <c r="AQ192">
        <v>960</v>
      </c>
      <c r="AR192">
        <v>11.8</v>
      </c>
      <c r="AS192">
        <v>31.900000000000002</v>
      </c>
      <c r="AT192">
        <v>1</v>
      </c>
      <c r="AU192">
        <v>1501</v>
      </c>
      <c r="AV192">
        <v>7.5</v>
      </c>
      <c r="AW192">
        <v>1</v>
      </c>
      <c r="AX192">
        <v>1501</v>
      </c>
      <c r="AY192">
        <v>18</v>
      </c>
      <c r="AZ192">
        <v>1</v>
      </c>
      <c r="BA192">
        <v>2.09</v>
      </c>
      <c r="BB192">
        <v>8</v>
      </c>
      <c r="BC192">
        <v>210</v>
      </c>
      <c r="BD192">
        <v>210</v>
      </c>
      <c r="BE192">
        <v>3.2</v>
      </c>
      <c r="BF192">
        <v>375</v>
      </c>
      <c r="BG192">
        <v>5.6</v>
      </c>
      <c r="BH192">
        <v>16.799999999999997</v>
      </c>
    </row>
    <row r="193" spans="1:60" x14ac:dyDescent="0.15">
      <c r="A193">
        <v>255570</v>
      </c>
      <c r="B193" t="s">
        <v>186</v>
      </c>
      <c r="C193">
        <v>200</v>
      </c>
      <c r="D193" t="s">
        <v>206</v>
      </c>
      <c r="E193" s="1">
        <v>40118.368495370371</v>
      </c>
      <c r="F193" s="1">
        <v>40118.388310185182</v>
      </c>
      <c r="G193">
        <v>1712</v>
      </c>
      <c r="H193">
        <v>1217.0234637402164</v>
      </c>
      <c r="I193">
        <v>35.469408629999997</v>
      </c>
      <c r="J193">
        <v>139.6231252</v>
      </c>
      <c r="K193">
        <v>102</v>
      </c>
      <c r="L193" t="s">
        <v>118</v>
      </c>
      <c r="M193">
        <v>1001021</v>
      </c>
      <c r="N193" t="s">
        <v>202</v>
      </c>
      <c r="O193">
        <v>100102102</v>
      </c>
      <c r="P193" t="s">
        <v>203</v>
      </c>
      <c r="Q193">
        <v>35.459607869999999</v>
      </c>
      <c r="R193">
        <v>139.6171386</v>
      </c>
      <c r="S193">
        <v>103</v>
      </c>
      <c r="T193" t="s">
        <v>71</v>
      </c>
      <c r="U193">
        <v>1002005</v>
      </c>
      <c r="V193" t="s">
        <v>260</v>
      </c>
      <c r="W193">
        <v>100200503</v>
      </c>
      <c r="X193" t="s">
        <v>339</v>
      </c>
      <c r="Y193">
        <v>0</v>
      </c>
      <c r="Z193">
        <v>2</v>
      </c>
      <c r="AA193" t="s">
        <v>100</v>
      </c>
      <c r="AB193" t="s">
        <v>75</v>
      </c>
      <c r="AC193">
        <v>420</v>
      </c>
      <c r="AD193" t="s">
        <v>177</v>
      </c>
      <c r="AE193">
        <v>18.100000000000001</v>
      </c>
      <c r="AF193">
        <v>1</v>
      </c>
      <c r="AG193">
        <v>2807</v>
      </c>
      <c r="AH193">
        <v>8.3000000000000007</v>
      </c>
      <c r="AI193">
        <v>1</v>
      </c>
      <c r="AJ193">
        <v>13</v>
      </c>
      <c r="AK193">
        <v>240</v>
      </c>
      <c r="AL193" t="s">
        <v>344</v>
      </c>
      <c r="AM193" t="s">
        <v>191</v>
      </c>
      <c r="AN193">
        <v>1</v>
      </c>
      <c r="AO193">
        <v>960</v>
      </c>
      <c r="AP193">
        <v>12.1</v>
      </c>
      <c r="AQ193">
        <v>197</v>
      </c>
      <c r="AR193">
        <v>2.5</v>
      </c>
      <c r="AS193">
        <v>27.6</v>
      </c>
      <c r="AT193">
        <v>1</v>
      </c>
      <c r="AU193">
        <v>1503</v>
      </c>
      <c r="AV193">
        <v>7.5</v>
      </c>
      <c r="AW193">
        <v>1</v>
      </c>
      <c r="AX193">
        <v>1503</v>
      </c>
      <c r="AY193">
        <v>18.100000000000001</v>
      </c>
      <c r="AZ193">
        <v>0</v>
      </c>
      <c r="BA193">
        <v>0</v>
      </c>
      <c r="BB193">
        <v>0</v>
      </c>
      <c r="BC193">
        <v>0</v>
      </c>
      <c r="BD193">
        <v>0</v>
      </c>
      <c r="BE193">
        <v>0</v>
      </c>
      <c r="BF193">
        <v>0</v>
      </c>
      <c r="BG193">
        <v>0</v>
      </c>
      <c r="BH193">
        <v>0</v>
      </c>
    </row>
    <row r="194" spans="1:60" hidden="1" x14ac:dyDescent="0.15">
      <c r="A194">
        <v>255571</v>
      </c>
      <c r="B194" t="s">
        <v>135</v>
      </c>
      <c r="C194">
        <v>800</v>
      </c>
      <c r="D194" t="s">
        <v>285</v>
      </c>
      <c r="E194" s="1">
        <v>40118.383460648147</v>
      </c>
      <c r="F194" s="1">
        <v>40118.459363425929</v>
      </c>
      <c r="G194">
        <v>6558</v>
      </c>
      <c r="H194">
        <v>33492.265878242586</v>
      </c>
      <c r="I194">
        <v>35.406188960000001</v>
      </c>
      <c r="J194">
        <v>139.5356262</v>
      </c>
      <c r="K194">
        <v>110</v>
      </c>
      <c r="L194" t="s">
        <v>95</v>
      </c>
      <c r="M194">
        <v>1009029</v>
      </c>
      <c r="N194" t="s">
        <v>136</v>
      </c>
      <c r="O194">
        <v>100902901</v>
      </c>
      <c r="P194" t="s">
        <v>137</v>
      </c>
      <c r="Q194">
        <v>35.662055610000003</v>
      </c>
      <c r="R194">
        <v>139.7310252</v>
      </c>
      <c r="Y194">
        <v>37</v>
      </c>
      <c r="Z194">
        <v>1</v>
      </c>
      <c r="AA194" t="s">
        <v>74</v>
      </c>
      <c r="AB194" t="s">
        <v>101</v>
      </c>
      <c r="AC194">
        <v>200</v>
      </c>
      <c r="AD194" t="s">
        <v>114</v>
      </c>
      <c r="AE194">
        <v>72.400000000000006</v>
      </c>
      <c r="AF194">
        <v>1</v>
      </c>
      <c r="AG194">
        <v>38762</v>
      </c>
      <c r="AH194">
        <v>63.6</v>
      </c>
      <c r="AI194">
        <v>1</v>
      </c>
      <c r="AJ194">
        <v>51</v>
      </c>
      <c r="AK194">
        <v>850</v>
      </c>
      <c r="AL194" t="s">
        <v>138</v>
      </c>
      <c r="AM194" t="s">
        <v>362</v>
      </c>
      <c r="AN194">
        <v>2</v>
      </c>
      <c r="AO194">
        <v>823</v>
      </c>
      <c r="AP194">
        <v>10.4</v>
      </c>
      <c r="AQ194">
        <v>910</v>
      </c>
      <c r="AR194">
        <v>11</v>
      </c>
      <c r="AS194">
        <v>72.400000000000006</v>
      </c>
      <c r="AT194">
        <v>1</v>
      </c>
      <c r="AU194">
        <v>37187</v>
      </c>
      <c r="AV194">
        <v>185.9</v>
      </c>
      <c r="AW194">
        <v>1</v>
      </c>
      <c r="AX194">
        <v>37187</v>
      </c>
      <c r="AY194">
        <v>459.7</v>
      </c>
      <c r="AZ194">
        <v>0</v>
      </c>
      <c r="BA194">
        <v>0</v>
      </c>
      <c r="BB194">
        <v>0</v>
      </c>
      <c r="BC194">
        <v>0</v>
      </c>
      <c r="BD194">
        <v>0</v>
      </c>
      <c r="BE194">
        <v>0</v>
      </c>
      <c r="BF194">
        <v>0</v>
      </c>
      <c r="BG194">
        <v>0</v>
      </c>
      <c r="BH194">
        <v>0</v>
      </c>
    </row>
    <row r="195" spans="1:60" hidden="1" x14ac:dyDescent="0.15">
      <c r="A195">
        <v>255572</v>
      </c>
      <c r="B195" t="s">
        <v>103</v>
      </c>
      <c r="C195">
        <v>999</v>
      </c>
      <c r="D195" t="s">
        <v>70</v>
      </c>
      <c r="E195" s="1">
        <v>40118.396168981482</v>
      </c>
      <c r="F195" s="1">
        <v>40118.436886574076</v>
      </c>
      <c r="G195">
        <v>3518</v>
      </c>
      <c r="H195">
        <v>20470.228597493326</v>
      </c>
      <c r="I195">
        <v>35.420179400000002</v>
      </c>
      <c r="J195">
        <v>139.53759500000001</v>
      </c>
      <c r="K195">
        <v>110</v>
      </c>
      <c r="L195" t="s">
        <v>95</v>
      </c>
      <c r="M195">
        <v>1009030</v>
      </c>
      <c r="N195" t="s">
        <v>96</v>
      </c>
      <c r="O195">
        <v>100903002</v>
      </c>
      <c r="P195" t="s">
        <v>223</v>
      </c>
      <c r="Q195">
        <v>35.539188979999999</v>
      </c>
      <c r="R195">
        <v>139.71011999999999</v>
      </c>
      <c r="Y195">
        <v>0</v>
      </c>
      <c r="Z195">
        <v>1</v>
      </c>
      <c r="AA195" t="s">
        <v>74</v>
      </c>
      <c r="AB195" t="s">
        <v>101</v>
      </c>
      <c r="AC195">
        <v>100</v>
      </c>
      <c r="AD195" t="s">
        <v>76</v>
      </c>
      <c r="AE195">
        <v>40</v>
      </c>
      <c r="AF195">
        <v>1</v>
      </c>
      <c r="AG195">
        <v>24834</v>
      </c>
      <c r="AH195">
        <v>40</v>
      </c>
      <c r="AI195">
        <v>1</v>
      </c>
      <c r="AJ195">
        <v>37</v>
      </c>
      <c r="AK195">
        <v>470</v>
      </c>
      <c r="AL195" t="s">
        <v>102</v>
      </c>
      <c r="AM195" t="s">
        <v>363</v>
      </c>
      <c r="AN195">
        <v>3</v>
      </c>
      <c r="AO195">
        <v>3364</v>
      </c>
      <c r="AP195">
        <v>42.1</v>
      </c>
      <c r="AQ195">
        <v>432</v>
      </c>
      <c r="AR195">
        <v>5.5</v>
      </c>
      <c r="AS195">
        <v>84.6</v>
      </c>
      <c r="AT195">
        <v>1</v>
      </c>
      <c r="AU195">
        <v>22853</v>
      </c>
      <c r="AV195">
        <v>114.3</v>
      </c>
      <c r="AW195">
        <v>1</v>
      </c>
      <c r="AX195">
        <v>22853</v>
      </c>
      <c r="AY195">
        <v>284.89999999999998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0</v>
      </c>
    </row>
    <row r="196" spans="1:60" x14ac:dyDescent="0.15">
      <c r="A196">
        <v>255573</v>
      </c>
      <c r="B196" t="s">
        <v>84</v>
      </c>
      <c r="C196">
        <v>500</v>
      </c>
      <c r="D196" t="s">
        <v>148</v>
      </c>
      <c r="E196" s="1">
        <v>40118.410509259258</v>
      </c>
      <c r="F196" s="1">
        <v>40118.415231481478</v>
      </c>
      <c r="G196">
        <v>408</v>
      </c>
      <c r="H196">
        <v>500.29917788069184</v>
      </c>
      <c r="I196">
        <v>35.535659250000002</v>
      </c>
      <c r="J196">
        <v>139.69230469999999</v>
      </c>
      <c r="K196">
        <v>132</v>
      </c>
      <c r="L196" t="s">
        <v>85</v>
      </c>
      <c r="M196">
        <v>1300201</v>
      </c>
      <c r="N196" t="s">
        <v>86</v>
      </c>
      <c r="O196">
        <v>130020112</v>
      </c>
      <c r="P196" t="s">
        <v>87</v>
      </c>
      <c r="Q196">
        <v>35.531528629999997</v>
      </c>
      <c r="R196">
        <v>139.69449879999999</v>
      </c>
      <c r="S196">
        <v>132</v>
      </c>
      <c r="T196" t="s">
        <v>85</v>
      </c>
      <c r="U196">
        <v>1300201</v>
      </c>
      <c r="V196" t="s">
        <v>86</v>
      </c>
      <c r="W196">
        <v>130020113</v>
      </c>
      <c r="X196" t="s">
        <v>364</v>
      </c>
      <c r="Y196">
        <v>36</v>
      </c>
      <c r="Z196">
        <v>1</v>
      </c>
      <c r="AA196" t="s">
        <v>74</v>
      </c>
      <c r="AB196" t="s">
        <v>91</v>
      </c>
      <c r="AC196">
        <v>410</v>
      </c>
      <c r="AD196" t="s">
        <v>162</v>
      </c>
      <c r="AE196">
        <v>3.2</v>
      </c>
      <c r="AF196">
        <v>1</v>
      </c>
      <c r="AG196">
        <v>662</v>
      </c>
      <c r="AH196">
        <v>3.5</v>
      </c>
      <c r="AI196">
        <v>1</v>
      </c>
      <c r="AJ196">
        <v>4</v>
      </c>
      <c r="AK196">
        <v>130</v>
      </c>
      <c r="AL196" t="s">
        <v>92</v>
      </c>
      <c r="AM196" t="s">
        <v>365</v>
      </c>
      <c r="AN196">
        <v>0</v>
      </c>
      <c r="AO196">
        <v>1334</v>
      </c>
      <c r="AP196">
        <v>16.8</v>
      </c>
      <c r="AQ196">
        <v>333</v>
      </c>
      <c r="AR196">
        <v>4</v>
      </c>
      <c r="AS196">
        <v>24.8</v>
      </c>
      <c r="AT196">
        <v>1</v>
      </c>
      <c r="AU196">
        <v>647</v>
      </c>
      <c r="AV196">
        <v>3.2</v>
      </c>
      <c r="AW196">
        <v>1</v>
      </c>
      <c r="AX196">
        <v>647</v>
      </c>
      <c r="AY196">
        <v>7.9</v>
      </c>
      <c r="AZ196">
        <v>0</v>
      </c>
      <c r="BA196">
        <v>0</v>
      </c>
      <c r="BB196">
        <v>0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0</v>
      </c>
    </row>
    <row r="197" spans="1:60" x14ac:dyDescent="0.15">
      <c r="A197">
        <v>255574</v>
      </c>
      <c r="B197" t="s">
        <v>69</v>
      </c>
      <c r="C197">
        <v>999</v>
      </c>
      <c r="D197" t="s">
        <v>70</v>
      </c>
      <c r="E197" s="1">
        <v>40118.421817129631</v>
      </c>
      <c r="F197" s="1">
        <v>40118.426435185182</v>
      </c>
      <c r="G197">
        <v>399</v>
      </c>
      <c r="H197">
        <v>1384.2942266703103</v>
      </c>
      <c r="I197">
        <v>35.450037760000001</v>
      </c>
      <c r="J197">
        <v>139.62089900000001</v>
      </c>
      <c r="K197">
        <v>103</v>
      </c>
      <c r="L197" t="s">
        <v>71</v>
      </c>
      <c r="M197">
        <v>1002004</v>
      </c>
      <c r="N197" t="s">
        <v>72</v>
      </c>
      <c r="O197">
        <v>100200401</v>
      </c>
      <c r="P197" t="s">
        <v>73</v>
      </c>
      <c r="Q197">
        <v>35.456796959999998</v>
      </c>
      <c r="R197">
        <v>139.633736</v>
      </c>
      <c r="S197">
        <v>103</v>
      </c>
      <c r="T197" t="s">
        <v>71</v>
      </c>
      <c r="U197">
        <v>1002002</v>
      </c>
      <c r="V197" t="s">
        <v>189</v>
      </c>
      <c r="W197">
        <v>100200205</v>
      </c>
      <c r="X197" t="s">
        <v>256</v>
      </c>
      <c r="Y197">
        <v>44</v>
      </c>
      <c r="Z197">
        <v>1</v>
      </c>
      <c r="AA197" t="s">
        <v>74</v>
      </c>
      <c r="AB197" t="s">
        <v>75</v>
      </c>
      <c r="AC197">
        <v>100</v>
      </c>
      <c r="AD197" t="s">
        <v>76</v>
      </c>
      <c r="AE197">
        <v>11.9</v>
      </c>
      <c r="AF197">
        <v>1</v>
      </c>
      <c r="AG197">
        <v>2070</v>
      </c>
      <c r="AH197">
        <v>11.9</v>
      </c>
      <c r="AI197">
        <v>1</v>
      </c>
      <c r="AJ197">
        <v>14</v>
      </c>
      <c r="AK197">
        <v>290</v>
      </c>
      <c r="AL197" t="s">
        <v>77</v>
      </c>
      <c r="AM197" t="s">
        <v>189</v>
      </c>
      <c r="AN197">
        <v>1</v>
      </c>
      <c r="AO197">
        <v>956</v>
      </c>
      <c r="AP197">
        <v>11.6</v>
      </c>
      <c r="AQ197">
        <v>178</v>
      </c>
      <c r="AR197">
        <v>2.2000000000000002</v>
      </c>
      <c r="AS197">
        <v>27.8</v>
      </c>
      <c r="AT197">
        <v>1</v>
      </c>
      <c r="AU197">
        <v>1625</v>
      </c>
      <c r="AV197">
        <v>8.1</v>
      </c>
      <c r="AW197">
        <v>1</v>
      </c>
      <c r="AX197">
        <v>1625</v>
      </c>
      <c r="AY197">
        <v>19.100000000000001</v>
      </c>
      <c r="AZ197">
        <v>0</v>
      </c>
      <c r="BA197">
        <v>0</v>
      </c>
      <c r="BB197">
        <v>0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0</v>
      </c>
    </row>
    <row r="198" spans="1:60" x14ac:dyDescent="0.15">
      <c r="A198">
        <v>255575</v>
      </c>
      <c r="B198" t="s">
        <v>69</v>
      </c>
      <c r="C198">
        <v>200</v>
      </c>
      <c r="D198" t="s">
        <v>206</v>
      </c>
      <c r="E198" s="1">
        <v>40118.427164351851</v>
      </c>
      <c r="F198" s="1">
        <v>40118.432708333334</v>
      </c>
      <c r="G198">
        <v>479</v>
      </c>
      <c r="H198">
        <v>1353.7225680266788</v>
      </c>
      <c r="I198">
        <v>35.457188510000002</v>
      </c>
      <c r="J198">
        <v>139.63340880000001</v>
      </c>
      <c r="K198">
        <v>103</v>
      </c>
      <c r="L198" t="s">
        <v>71</v>
      </c>
      <c r="M198">
        <v>1002002</v>
      </c>
      <c r="N198" t="s">
        <v>189</v>
      </c>
      <c r="O198">
        <v>100200206</v>
      </c>
      <c r="P198" t="s">
        <v>190</v>
      </c>
      <c r="Q198">
        <v>35.450327430000002</v>
      </c>
      <c r="R198">
        <v>139.62106</v>
      </c>
      <c r="S198">
        <v>103</v>
      </c>
      <c r="T198" t="s">
        <v>71</v>
      </c>
      <c r="U198">
        <v>1002004</v>
      </c>
      <c r="V198" t="s">
        <v>72</v>
      </c>
      <c r="W198">
        <v>100200401</v>
      </c>
      <c r="X198" t="s">
        <v>73</v>
      </c>
      <c r="Y198">
        <v>44</v>
      </c>
      <c r="Z198">
        <v>1</v>
      </c>
      <c r="AA198" t="s">
        <v>74</v>
      </c>
      <c r="AB198" t="s">
        <v>75</v>
      </c>
      <c r="AC198">
        <v>100</v>
      </c>
      <c r="AD198" t="s">
        <v>76</v>
      </c>
      <c r="AE198">
        <v>10</v>
      </c>
      <c r="AF198">
        <v>1</v>
      </c>
      <c r="AG198">
        <v>1688</v>
      </c>
      <c r="AH198">
        <v>10</v>
      </c>
      <c r="AI198">
        <v>1</v>
      </c>
      <c r="AJ198">
        <v>9</v>
      </c>
      <c r="AK198">
        <v>290</v>
      </c>
      <c r="AL198" t="s">
        <v>192</v>
      </c>
      <c r="AM198" t="s">
        <v>77</v>
      </c>
      <c r="AN198">
        <v>1</v>
      </c>
      <c r="AO198">
        <v>967</v>
      </c>
      <c r="AP198">
        <v>11.6</v>
      </c>
      <c r="AQ198">
        <v>894</v>
      </c>
      <c r="AR198">
        <v>10.7</v>
      </c>
      <c r="AS198">
        <v>31.3</v>
      </c>
      <c r="AT198">
        <v>1</v>
      </c>
      <c r="AU198">
        <v>1634</v>
      </c>
      <c r="AV198">
        <v>8.1999999999999993</v>
      </c>
      <c r="AW198">
        <v>1</v>
      </c>
      <c r="AX198">
        <v>1634</v>
      </c>
      <c r="AY198">
        <v>19.8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0</v>
      </c>
    </row>
    <row r="199" spans="1:60" hidden="1" x14ac:dyDescent="0.15">
      <c r="A199">
        <v>255576</v>
      </c>
      <c r="B199" t="s">
        <v>308</v>
      </c>
      <c r="C199">
        <v>500</v>
      </c>
      <c r="D199" t="s">
        <v>148</v>
      </c>
      <c r="E199" s="1">
        <v>40118.428923611114</v>
      </c>
      <c r="F199" s="1">
        <v>40118.478703703702</v>
      </c>
      <c r="G199">
        <v>4301</v>
      </c>
      <c r="H199">
        <v>1715.2304810682513</v>
      </c>
      <c r="I199">
        <v>35.457558689999999</v>
      </c>
      <c r="J199">
        <v>139.63449779999999</v>
      </c>
      <c r="K199">
        <v>103</v>
      </c>
      <c r="L199" t="s">
        <v>71</v>
      </c>
      <c r="M199">
        <v>1002002</v>
      </c>
      <c r="N199" t="s">
        <v>189</v>
      </c>
      <c r="O199">
        <v>100200205</v>
      </c>
      <c r="P199" t="s">
        <v>256</v>
      </c>
      <c r="Q199">
        <v>35.46732729</v>
      </c>
      <c r="R199">
        <v>139.6198369</v>
      </c>
      <c r="S199">
        <v>103</v>
      </c>
      <c r="T199" t="s">
        <v>71</v>
      </c>
      <c r="U199">
        <v>1002006</v>
      </c>
      <c r="V199" t="s">
        <v>151</v>
      </c>
      <c r="W199">
        <v>100200603</v>
      </c>
      <c r="X199" t="s">
        <v>358</v>
      </c>
      <c r="Y199">
        <v>41</v>
      </c>
      <c r="Z199">
        <v>1</v>
      </c>
      <c r="AA199" t="s">
        <v>74</v>
      </c>
      <c r="AB199" t="s">
        <v>161</v>
      </c>
      <c r="AC199">
        <v>200</v>
      </c>
      <c r="AD199" t="s">
        <v>114</v>
      </c>
      <c r="AE199">
        <v>35.6</v>
      </c>
      <c r="AF199">
        <v>1</v>
      </c>
      <c r="AG199">
        <v>3486</v>
      </c>
      <c r="AH199">
        <v>13.2</v>
      </c>
      <c r="AI199">
        <v>1</v>
      </c>
      <c r="AJ199">
        <v>15</v>
      </c>
      <c r="AK199">
        <v>380</v>
      </c>
      <c r="AL199" t="s">
        <v>189</v>
      </c>
      <c r="AM199" t="s">
        <v>207</v>
      </c>
      <c r="AN199">
        <v>1</v>
      </c>
      <c r="AO199">
        <v>260</v>
      </c>
      <c r="AP199">
        <v>3.1</v>
      </c>
      <c r="AQ199">
        <v>1377</v>
      </c>
      <c r="AR199">
        <v>17.5</v>
      </c>
      <c r="AS199">
        <v>35.6</v>
      </c>
      <c r="AT199">
        <v>1</v>
      </c>
      <c r="AU199">
        <v>2079</v>
      </c>
      <c r="AV199">
        <v>10.4</v>
      </c>
      <c r="AW199">
        <v>1</v>
      </c>
      <c r="AX199">
        <v>2079</v>
      </c>
      <c r="AY199">
        <v>24.9</v>
      </c>
      <c r="AZ199">
        <v>0</v>
      </c>
      <c r="BA199">
        <v>0</v>
      </c>
      <c r="BB199">
        <v>0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0</v>
      </c>
    </row>
    <row r="200" spans="1:60" hidden="1" x14ac:dyDescent="0.15">
      <c r="A200">
        <v>255577</v>
      </c>
      <c r="B200" t="s">
        <v>156</v>
      </c>
      <c r="C200">
        <v>999</v>
      </c>
      <c r="D200" t="s">
        <v>70</v>
      </c>
      <c r="E200" s="1">
        <v>40118.437673611108</v>
      </c>
      <c r="F200" s="1">
        <v>40118.446469907409</v>
      </c>
      <c r="G200">
        <v>760</v>
      </c>
      <c r="H200">
        <v>1633.9232094893778</v>
      </c>
      <c r="I200">
        <v>35.425264859999999</v>
      </c>
      <c r="J200">
        <v>139.65216820000001</v>
      </c>
      <c r="K200">
        <v>104</v>
      </c>
      <c r="L200" t="s">
        <v>110</v>
      </c>
      <c r="M200">
        <v>1003012</v>
      </c>
      <c r="N200" t="s">
        <v>157</v>
      </c>
      <c r="O200">
        <v>100301201</v>
      </c>
      <c r="P200" t="s">
        <v>158</v>
      </c>
      <c r="Q200">
        <v>35.439008479999998</v>
      </c>
      <c r="R200">
        <v>139.6457791</v>
      </c>
      <c r="S200">
        <v>104</v>
      </c>
      <c r="T200" t="s">
        <v>110</v>
      </c>
      <c r="U200">
        <v>1003017</v>
      </c>
      <c r="V200" t="s">
        <v>163</v>
      </c>
      <c r="W200">
        <v>100301701</v>
      </c>
      <c r="X200" t="s">
        <v>259</v>
      </c>
      <c r="Y200">
        <v>0</v>
      </c>
      <c r="Z200">
        <v>2</v>
      </c>
      <c r="AA200" t="s">
        <v>100</v>
      </c>
      <c r="AB200" t="s">
        <v>161</v>
      </c>
      <c r="AC200">
        <v>410</v>
      </c>
      <c r="AD200" t="s">
        <v>162</v>
      </c>
      <c r="AE200">
        <v>9.9</v>
      </c>
      <c r="AF200">
        <v>1</v>
      </c>
      <c r="AG200">
        <v>2927</v>
      </c>
      <c r="AH200">
        <v>14.6</v>
      </c>
      <c r="AI200">
        <v>1</v>
      </c>
      <c r="AJ200">
        <v>2</v>
      </c>
      <c r="AK200">
        <v>130</v>
      </c>
      <c r="AL200" t="s">
        <v>163</v>
      </c>
      <c r="AM200" t="s">
        <v>195</v>
      </c>
      <c r="AN200">
        <v>0</v>
      </c>
      <c r="AO200">
        <v>820</v>
      </c>
      <c r="AP200">
        <v>9.6</v>
      </c>
      <c r="AQ200">
        <v>314</v>
      </c>
      <c r="AR200">
        <v>3.8</v>
      </c>
      <c r="AS200">
        <v>15.399999999999999</v>
      </c>
      <c r="AT200">
        <v>1</v>
      </c>
      <c r="AU200">
        <v>1987</v>
      </c>
      <c r="AV200">
        <v>9.9</v>
      </c>
      <c r="AW200">
        <v>1</v>
      </c>
      <c r="AX200">
        <v>1987</v>
      </c>
      <c r="AY200">
        <v>24.1</v>
      </c>
      <c r="AZ200">
        <v>1</v>
      </c>
      <c r="BA200">
        <v>1.1000000000000001</v>
      </c>
      <c r="BB200">
        <v>5</v>
      </c>
      <c r="BC200">
        <v>210</v>
      </c>
      <c r="BD200">
        <v>454</v>
      </c>
      <c r="BE200">
        <v>6.8</v>
      </c>
      <c r="BF200">
        <v>207</v>
      </c>
      <c r="BG200">
        <v>3.1</v>
      </c>
      <c r="BH200">
        <v>14.9</v>
      </c>
    </row>
    <row r="201" spans="1:60" hidden="1" x14ac:dyDescent="0.15">
      <c r="A201">
        <v>255578</v>
      </c>
      <c r="B201" t="s">
        <v>69</v>
      </c>
      <c r="C201">
        <v>800</v>
      </c>
      <c r="D201" t="s">
        <v>285</v>
      </c>
      <c r="E201" s="1">
        <v>40118.442870370367</v>
      </c>
      <c r="F201" s="1">
        <v>40118.463969907411</v>
      </c>
      <c r="G201">
        <v>1823</v>
      </c>
      <c r="H201">
        <v>1729.7565961136652</v>
      </c>
      <c r="I201">
        <v>35.449538820000001</v>
      </c>
      <c r="J201">
        <v>139.62132819999999</v>
      </c>
      <c r="K201">
        <v>103</v>
      </c>
      <c r="L201" t="s">
        <v>71</v>
      </c>
      <c r="M201">
        <v>1002004</v>
      </c>
      <c r="N201" t="s">
        <v>72</v>
      </c>
      <c r="O201">
        <v>100200401</v>
      </c>
      <c r="P201" t="s">
        <v>73</v>
      </c>
      <c r="Q201">
        <v>35.459076770000003</v>
      </c>
      <c r="R201">
        <v>139.6364183</v>
      </c>
      <c r="S201">
        <v>103</v>
      </c>
      <c r="T201" t="s">
        <v>71</v>
      </c>
      <c r="U201">
        <v>1002002</v>
      </c>
      <c r="V201" t="s">
        <v>189</v>
      </c>
      <c r="W201">
        <v>100200208</v>
      </c>
      <c r="X201" t="s">
        <v>366</v>
      </c>
      <c r="Y201">
        <v>44</v>
      </c>
      <c r="Z201">
        <v>1</v>
      </c>
      <c r="AA201" t="s">
        <v>74</v>
      </c>
      <c r="AB201" t="s">
        <v>75</v>
      </c>
      <c r="AC201">
        <v>420</v>
      </c>
      <c r="AD201" t="s">
        <v>177</v>
      </c>
      <c r="AE201">
        <v>24.4</v>
      </c>
      <c r="AF201">
        <v>1</v>
      </c>
      <c r="AG201">
        <v>2338</v>
      </c>
      <c r="AH201">
        <v>13.7</v>
      </c>
      <c r="AI201">
        <v>1</v>
      </c>
      <c r="AJ201">
        <v>14</v>
      </c>
      <c r="AK201">
        <v>290</v>
      </c>
      <c r="AL201" t="s">
        <v>77</v>
      </c>
      <c r="AM201" t="s">
        <v>189</v>
      </c>
      <c r="AN201">
        <v>1</v>
      </c>
      <c r="AO201">
        <v>1055</v>
      </c>
      <c r="AP201">
        <v>12.5</v>
      </c>
      <c r="AQ201">
        <v>488</v>
      </c>
      <c r="AR201">
        <v>5.9</v>
      </c>
      <c r="AS201">
        <v>32.4</v>
      </c>
      <c r="AT201">
        <v>1</v>
      </c>
      <c r="AU201">
        <v>2067</v>
      </c>
      <c r="AV201">
        <v>10.3</v>
      </c>
      <c r="AW201">
        <v>1</v>
      </c>
      <c r="AX201">
        <v>2067</v>
      </c>
      <c r="AY201">
        <v>24.4</v>
      </c>
      <c r="AZ201">
        <v>0</v>
      </c>
      <c r="BA201">
        <v>0</v>
      </c>
      <c r="BB201">
        <v>0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0</v>
      </c>
    </row>
    <row r="202" spans="1:60" x14ac:dyDescent="0.15">
      <c r="A202">
        <v>255579</v>
      </c>
      <c r="B202" t="s">
        <v>320</v>
      </c>
      <c r="C202">
        <v>999</v>
      </c>
      <c r="D202" t="s">
        <v>70</v>
      </c>
      <c r="E202" s="1">
        <v>40118.444502314815</v>
      </c>
      <c r="F202" s="1">
        <v>40118.449328703704</v>
      </c>
      <c r="G202">
        <v>417</v>
      </c>
      <c r="H202">
        <v>276.15213624073709</v>
      </c>
      <c r="I202">
        <v>35.616678010000001</v>
      </c>
      <c r="J202">
        <v>139.57902970000001</v>
      </c>
      <c r="K202">
        <v>135</v>
      </c>
      <c r="L202" t="s">
        <v>321</v>
      </c>
      <c r="M202">
        <v>1300502</v>
      </c>
      <c r="N202" t="s">
        <v>322</v>
      </c>
      <c r="O202">
        <v>130050207</v>
      </c>
      <c r="P202" t="s">
        <v>323</v>
      </c>
      <c r="Q202">
        <v>35.61421576</v>
      </c>
      <c r="R202">
        <v>139.57862729999999</v>
      </c>
      <c r="S202">
        <v>135</v>
      </c>
      <c r="T202" t="s">
        <v>321</v>
      </c>
      <c r="U202">
        <v>1300502</v>
      </c>
      <c r="V202" t="s">
        <v>322</v>
      </c>
      <c r="W202">
        <v>130050206</v>
      </c>
      <c r="X202" t="s">
        <v>367</v>
      </c>
      <c r="Y202">
        <v>40</v>
      </c>
      <c r="Z202">
        <v>1</v>
      </c>
      <c r="AA202" t="s">
        <v>74</v>
      </c>
      <c r="AB202" t="s">
        <v>326</v>
      </c>
      <c r="AC202">
        <v>420</v>
      </c>
      <c r="AD202" t="s">
        <v>177</v>
      </c>
      <c r="AE202">
        <v>4.7</v>
      </c>
      <c r="AF202">
        <v>1</v>
      </c>
      <c r="AG202">
        <v>596</v>
      </c>
      <c r="AH202">
        <v>2.8</v>
      </c>
      <c r="AI202">
        <v>1</v>
      </c>
      <c r="AJ202">
        <v>2</v>
      </c>
      <c r="AK202">
        <v>130</v>
      </c>
      <c r="AL202" t="s">
        <v>327</v>
      </c>
      <c r="AM202" t="s">
        <v>322</v>
      </c>
      <c r="AN202">
        <v>0</v>
      </c>
      <c r="AO202">
        <v>1069</v>
      </c>
      <c r="AP202">
        <v>13.5</v>
      </c>
      <c r="AQ202">
        <v>162</v>
      </c>
      <c r="AR202">
        <v>1.9</v>
      </c>
      <c r="AS202">
        <v>17.399999999999999</v>
      </c>
      <c r="AT202">
        <v>1</v>
      </c>
      <c r="AU202">
        <v>386</v>
      </c>
      <c r="AV202">
        <v>1.9</v>
      </c>
      <c r="AW202">
        <v>1</v>
      </c>
      <c r="AX202">
        <v>386</v>
      </c>
      <c r="AY202">
        <v>4.7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0</v>
      </c>
    </row>
    <row r="203" spans="1:60" hidden="1" x14ac:dyDescent="0.15">
      <c r="A203">
        <v>255580</v>
      </c>
      <c r="B203" t="s">
        <v>240</v>
      </c>
      <c r="C203">
        <v>800</v>
      </c>
      <c r="D203" t="s">
        <v>285</v>
      </c>
      <c r="E203" s="1">
        <v>40118.460057870368</v>
      </c>
      <c r="F203" s="1">
        <v>40118.527870370373</v>
      </c>
      <c r="G203">
        <v>5859</v>
      </c>
      <c r="H203">
        <v>2580.3621903749008</v>
      </c>
      <c r="I203">
        <v>35.430795539999998</v>
      </c>
      <c r="J203">
        <v>139.66234979999999</v>
      </c>
      <c r="K203">
        <v>104</v>
      </c>
      <c r="L203" t="s">
        <v>110</v>
      </c>
      <c r="M203">
        <v>1003010</v>
      </c>
      <c r="N203" t="s">
        <v>159</v>
      </c>
      <c r="O203">
        <v>100301003</v>
      </c>
      <c r="P203" t="s">
        <v>160</v>
      </c>
      <c r="Q203">
        <v>35.448288949999998</v>
      </c>
      <c r="R203">
        <v>139.6436281</v>
      </c>
      <c r="S203">
        <v>104</v>
      </c>
      <c r="T203" t="s">
        <v>110</v>
      </c>
      <c r="U203">
        <v>1003002</v>
      </c>
      <c r="V203" t="s">
        <v>116</v>
      </c>
      <c r="W203">
        <v>100300204</v>
      </c>
      <c r="X203" t="s">
        <v>184</v>
      </c>
      <c r="Y203">
        <v>50</v>
      </c>
      <c r="Z203">
        <v>2</v>
      </c>
      <c r="AA203" t="s">
        <v>100</v>
      </c>
      <c r="AB203" t="s">
        <v>161</v>
      </c>
      <c r="AC203">
        <v>240</v>
      </c>
      <c r="AD203" t="s">
        <v>241</v>
      </c>
      <c r="AE203">
        <v>19.099999999999998</v>
      </c>
      <c r="AF203">
        <v>1</v>
      </c>
      <c r="AG203">
        <v>3324</v>
      </c>
      <c r="AH203">
        <v>8.8000000000000007</v>
      </c>
      <c r="AI203">
        <v>1</v>
      </c>
      <c r="AJ203">
        <v>2</v>
      </c>
      <c r="AK203">
        <v>180</v>
      </c>
      <c r="AL203" t="s">
        <v>164</v>
      </c>
      <c r="AM203" t="s">
        <v>127</v>
      </c>
      <c r="AN203">
        <v>0</v>
      </c>
      <c r="AO203">
        <v>1986</v>
      </c>
      <c r="AP203">
        <v>24.8</v>
      </c>
      <c r="AQ203">
        <v>830</v>
      </c>
      <c r="AR203">
        <v>10</v>
      </c>
      <c r="AS203">
        <v>36.799999999999997</v>
      </c>
      <c r="AT203">
        <v>1</v>
      </c>
      <c r="AU203">
        <v>3050</v>
      </c>
      <c r="AV203">
        <v>15.3</v>
      </c>
      <c r="AW203">
        <v>1</v>
      </c>
      <c r="AX203">
        <v>3050</v>
      </c>
      <c r="AY203">
        <v>37.200000000000003</v>
      </c>
      <c r="AZ203">
        <v>1</v>
      </c>
      <c r="BA203">
        <v>2.71</v>
      </c>
      <c r="BB203">
        <v>11</v>
      </c>
      <c r="BC203">
        <v>210</v>
      </c>
      <c r="BD203">
        <v>349</v>
      </c>
      <c r="BE203">
        <v>5.2</v>
      </c>
      <c r="BF203">
        <v>191</v>
      </c>
      <c r="BG203">
        <v>2.9</v>
      </c>
      <c r="BH203">
        <v>19.099999999999998</v>
      </c>
    </row>
    <row r="204" spans="1:60" x14ac:dyDescent="0.15">
      <c r="A204">
        <v>255582</v>
      </c>
      <c r="B204" t="s">
        <v>69</v>
      </c>
      <c r="C204">
        <v>500</v>
      </c>
      <c r="D204" t="s">
        <v>148</v>
      </c>
      <c r="E204" s="1">
        <v>40118.480462962965</v>
      </c>
      <c r="F204" s="1">
        <v>40118.495405092595</v>
      </c>
      <c r="G204">
        <v>1291</v>
      </c>
      <c r="H204">
        <v>876.88633960217317</v>
      </c>
      <c r="I204">
        <v>35.461265529999999</v>
      </c>
      <c r="J204">
        <v>139.63625730000001</v>
      </c>
      <c r="K204">
        <v>103</v>
      </c>
      <c r="L204" t="s">
        <v>71</v>
      </c>
      <c r="M204">
        <v>1002002</v>
      </c>
      <c r="N204" t="s">
        <v>189</v>
      </c>
      <c r="O204">
        <v>100200208</v>
      </c>
      <c r="P204" t="s">
        <v>366</v>
      </c>
      <c r="Q204">
        <v>35.457885939999997</v>
      </c>
      <c r="R204">
        <v>139.62750800000001</v>
      </c>
      <c r="S204">
        <v>103</v>
      </c>
      <c r="T204" t="s">
        <v>71</v>
      </c>
      <c r="U204">
        <v>1002002</v>
      </c>
      <c r="V204" t="s">
        <v>189</v>
      </c>
      <c r="W204">
        <v>100200207</v>
      </c>
      <c r="X204" t="s">
        <v>210</v>
      </c>
      <c r="Y204">
        <v>44</v>
      </c>
      <c r="Z204">
        <v>1</v>
      </c>
      <c r="AA204" t="s">
        <v>74</v>
      </c>
      <c r="AB204" t="s">
        <v>75</v>
      </c>
      <c r="AC204">
        <v>420</v>
      </c>
      <c r="AD204" t="s">
        <v>177</v>
      </c>
      <c r="AE204">
        <v>13.4</v>
      </c>
      <c r="AF204">
        <v>1</v>
      </c>
      <c r="AG204">
        <v>1203</v>
      </c>
      <c r="AH204">
        <v>5.2</v>
      </c>
      <c r="AI204">
        <v>0</v>
      </c>
      <c r="AJ204">
        <v>0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1</v>
      </c>
      <c r="AU204">
        <v>1111</v>
      </c>
      <c r="AV204">
        <v>5.6</v>
      </c>
      <c r="AW204">
        <v>1</v>
      </c>
      <c r="AX204">
        <v>1111</v>
      </c>
      <c r="AY204">
        <v>13.4</v>
      </c>
      <c r="AZ204">
        <v>0</v>
      </c>
      <c r="BA204">
        <v>0</v>
      </c>
      <c r="BB204">
        <v>0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0</v>
      </c>
    </row>
    <row r="205" spans="1:60" x14ac:dyDescent="0.15">
      <c r="A205">
        <v>255583</v>
      </c>
      <c r="B205" t="s">
        <v>320</v>
      </c>
      <c r="C205">
        <v>200</v>
      </c>
      <c r="D205" t="s">
        <v>206</v>
      </c>
      <c r="E205" s="1">
        <v>40118.484594907408</v>
      </c>
      <c r="F205" s="1">
        <v>40118.487673611111</v>
      </c>
      <c r="G205">
        <v>266</v>
      </c>
      <c r="H205">
        <v>270.70611018028751</v>
      </c>
      <c r="I205">
        <v>35.614049479999998</v>
      </c>
      <c r="J205">
        <v>139.57871850000001</v>
      </c>
      <c r="K205">
        <v>135</v>
      </c>
      <c r="L205" t="s">
        <v>321</v>
      </c>
      <c r="M205">
        <v>1300502</v>
      </c>
      <c r="N205" t="s">
        <v>322</v>
      </c>
      <c r="O205">
        <v>130050206</v>
      </c>
      <c r="P205" t="s">
        <v>367</v>
      </c>
      <c r="Q205">
        <v>35.616436640000003</v>
      </c>
      <c r="R205">
        <v>139.57930870000001</v>
      </c>
      <c r="S205">
        <v>135</v>
      </c>
      <c r="T205" t="s">
        <v>321</v>
      </c>
      <c r="U205">
        <v>1300502</v>
      </c>
      <c r="V205" t="s">
        <v>322</v>
      </c>
      <c r="W205">
        <v>130050207</v>
      </c>
      <c r="X205" t="s">
        <v>323</v>
      </c>
      <c r="Y205">
        <v>40</v>
      </c>
      <c r="Z205">
        <v>1</v>
      </c>
      <c r="AA205" t="s">
        <v>74</v>
      </c>
      <c r="AB205" t="s">
        <v>326</v>
      </c>
      <c r="AC205">
        <v>420</v>
      </c>
      <c r="AD205" t="s">
        <v>177</v>
      </c>
      <c r="AE205">
        <v>4.4000000000000004</v>
      </c>
      <c r="AF205">
        <v>1</v>
      </c>
      <c r="AG205">
        <v>661</v>
      </c>
      <c r="AH205">
        <v>3.6</v>
      </c>
      <c r="AI205">
        <v>1</v>
      </c>
      <c r="AJ205">
        <v>1</v>
      </c>
      <c r="AK205">
        <v>130</v>
      </c>
      <c r="AL205" t="s">
        <v>322</v>
      </c>
      <c r="AM205" t="s">
        <v>327</v>
      </c>
      <c r="AN205">
        <v>0</v>
      </c>
      <c r="AO205">
        <v>251</v>
      </c>
      <c r="AP205">
        <v>3</v>
      </c>
      <c r="AQ205">
        <v>1094</v>
      </c>
      <c r="AR205">
        <v>13.3</v>
      </c>
      <c r="AS205">
        <v>17.3</v>
      </c>
      <c r="AT205">
        <v>1</v>
      </c>
      <c r="AU205">
        <v>370</v>
      </c>
      <c r="AV205">
        <v>1.9</v>
      </c>
      <c r="AW205">
        <v>1</v>
      </c>
      <c r="AX205">
        <v>370</v>
      </c>
      <c r="AY205">
        <v>4.4000000000000004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0</v>
      </c>
    </row>
    <row r="206" spans="1:60" hidden="1" x14ac:dyDescent="0.15">
      <c r="A206">
        <v>255587</v>
      </c>
      <c r="B206" t="s">
        <v>230</v>
      </c>
      <c r="C206">
        <v>600</v>
      </c>
      <c r="D206" t="s">
        <v>212</v>
      </c>
      <c r="E206" s="1">
        <v>40118.495347222219</v>
      </c>
      <c r="F206" s="1">
        <v>40118.54179398148</v>
      </c>
      <c r="G206">
        <v>4013</v>
      </c>
      <c r="H206">
        <v>34051.529450358474</v>
      </c>
      <c r="I206">
        <v>35.441669300000001</v>
      </c>
      <c r="J206">
        <v>139.52594880000001</v>
      </c>
      <c r="K206">
        <v>116</v>
      </c>
      <c r="L206" t="s">
        <v>233</v>
      </c>
      <c r="M206">
        <v>1009326</v>
      </c>
      <c r="N206" t="s">
        <v>234</v>
      </c>
      <c r="O206">
        <v>100932606</v>
      </c>
      <c r="P206" t="s">
        <v>235</v>
      </c>
      <c r="Q206">
        <v>35.676888249999998</v>
      </c>
      <c r="R206">
        <v>139.7670794</v>
      </c>
      <c r="Y206">
        <v>36</v>
      </c>
      <c r="Z206">
        <v>1</v>
      </c>
      <c r="AA206" t="s">
        <v>74</v>
      </c>
      <c r="AB206" t="s">
        <v>236</v>
      </c>
      <c r="AC206">
        <v>100</v>
      </c>
      <c r="AD206" t="s">
        <v>76</v>
      </c>
      <c r="AE206">
        <v>77.8</v>
      </c>
      <c r="AF206">
        <v>1</v>
      </c>
      <c r="AG206">
        <v>43605</v>
      </c>
      <c r="AH206">
        <v>77.8</v>
      </c>
      <c r="AI206">
        <v>1</v>
      </c>
      <c r="AJ206">
        <v>73</v>
      </c>
      <c r="AK206">
        <v>850</v>
      </c>
      <c r="AL206" t="s">
        <v>102</v>
      </c>
      <c r="AM206" t="s">
        <v>368</v>
      </c>
      <c r="AN206">
        <v>4</v>
      </c>
      <c r="AO206">
        <v>643</v>
      </c>
      <c r="AP206">
        <v>7.2</v>
      </c>
      <c r="AQ206">
        <v>847</v>
      </c>
      <c r="AR206">
        <v>10.199999999999999</v>
      </c>
      <c r="AS206">
        <v>90.4</v>
      </c>
      <c r="AT206">
        <v>1</v>
      </c>
      <c r="AU206">
        <v>37519</v>
      </c>
      <c r="AV206">
        <v>187.6</v>
      </c>
      <c r="AW206">
        <v>1</v>
      </c>
      <c r="AX206">
        <v>37519</v>
      </c>
      <c r="AY206">
        <v>463.5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0</v>
      </c>
    </row>
    <row r="207" spans="1:60" hidden="1" x14ac:dyDescent="0.15">
      <c r="A207">
        <v>255588</v>
      </c>
      <c r="B207" t="s">
        <v>156</v>
      </c>
      <c r="C207">
        <v>200</v>
      </c>
      <c r="D207" t="s">
        <v>206</v>
      </c>
      <c r="E207" s="1">
        <v>40118.501099537039</v>
      </c>
      <c r="F207" s="1">
        <v>40118.513020833336</v>
      </c>
      <c r="G207">
        <v>1030</v>
      </c>
      <c r="H207">
        <v>1751.9974824534349</v>
      </c>
      <c r="I207">
        <v>35.43936789</v>
      </c>
      <c r="J207">
        <v>139.64314519999999</v>
      </c>
      <c r="K207">
        <v>104</v>
      </c>
      <c r="L207" t="s">
        <v>110</v>
      </c>
      <c r="M207">
        <v>1003018</v>
      </c>
      <c r="N207" t="s">
        <v>111</v>
      </c>
      <c r="O207">
        <v>100301807</v>
      </c>
      <c r="P207" t="s">
        <v>341</v>
      </c>
      <c r="Q207">
        <v>35.42531855</v>
      </c>
      <c r="R207">
        <v>139.6519054</v>
      </c>
      <c r="S207">
        <v>104</v>
      </c>
      <c r="T207" t="s">
        <v>110</v>
      </c>
      <c r="U207">
        <v>1003012</v>
      </c>
      <c r="V207" t="s">
        <v>157</v>
      </c>
      <c r="W207">
        <v>100301201</v>
      </c>
      <c r="X207" t="s">
        <v>158</v>
      </c>
      <c r="Y207">
        <v>0</v>
      </c>
      <c r="Z207">
        <v>2</v>
      </c>
      <c r="AA207" t="s">
        <v>100</v>
      </c>
      <c r="AB207" t="s">
        <v>161</v>
      </c>
      <c r="AC207">
        <v>410</v>
      </c>
      <c r="AD207" t="s">
        <v>162</v>
      </c>
      <c r="AE207">
        <v>11.3</v>
      </c>
      <c r="AF207">
        <v>1</v>
      </c>
      <c r="AG207">
        <v>4082</v>
      </c>
      <c r="AH207">
        <v>14.9</v>
      </c>
      <c r="AI207">
        <v>1</v>
      </c>
      <c r="AJ207">
        <v>4</v>
      </c>
      <c r="AK207">
        <v>130</v>
      </c>
      <c r="AL207" t="s">
        <v>116</v>
      </c>
      <c r="AM207" t="s">
        <v>163</v>
      </c>
      <c r="AN207">
        <v>0</v>
      </c>
      <c r="AO207">
        <v>1219</v>
      </c>
      <c r="AP207">
        <v>14.4</v>
      </c>
      <c r="AQ207">
        <v>792</v>
      </c>
      <c r="AR207">
        <v>10</v>
      </c>
      <c r="AS207">
        <v>28.4</v>
      </c>
      <c r="AT207">
        <v>1</v>
      </c>
      <c r="AU207">
        <v>2259</v>
      </c>
      <c r="AV207">
        <v>11.3</v>
      </c>
      <c r="AW207">
        <v>1</v>
      </c>
      <c r="AX207">
        <v>2259</v>
      </c>
      <c r="AY207">
        <v>28.2</v>
      </c>
      <c r="AZ207">
        <v>1</v>
      </c>
      <c r="BA207">
        <v>1.39</v>
      </c>
      <c r="BB207">
        <v>6</v>
      </c>
      <c r="BC207">
        <v>210</v>
      </c>
      <c r="BD207">
        <v>30</v>
      </c>
      <c r="BE207">
        <v>0.5</v>
      </c>
      <c r="BF207">
        <v>448</v>
      </c>
      <c r="BG207">
        <v>6.7</v>
      </c>
      <c r="BH207">
        <v>13.2</v>
      </c>
    </row>
    <row r="208" spans="1:60" x14ac:dyDescent="0.15">
      <c r="A208">
        <v>255589</v>
      </c>
      <c r="B208" t="s">
        <v>69</v>
      </c>
      <c r="C208">
        <v>600</v>
      </c>
      <c r="D208" t="s">
        <v>212</v>
      </c>
      <c r="E208" s="1">
        <v>40118.505208333336</v>
      </c>
      <c r="F208" s="1">
        <v>40118.522418981483</v>
      </c>
      <c r="G208">
        <v>1487</v>
      </c>
      <c r="H208">
        <v>975.79697684376424</v>
      </c>
      <c r="I208">
        <v>35.457285089999999</v>
      </c>
      <c r="J208">
        <v>139.62677840000001</v>
      </c>
      <c r="K208">
        <v>103</v>
      </c>
      <c r="L208" t="s">
        <v>71</v>
      </c>
      <c r="M208">
        <v>1002002</v>
      </c>
      <c r="N208" t="s">
        <v>189</v>
      </c>
      <c r="O208">
        <v>100200207</v>
      </c>
      <c r="P208" t="s">
        <v>210</v>
      </c>
      <c r="Q208">
        <v>35.448787840000001</v>
      </c>
      <c r="R208">
        <v>139.6294767</v>
      </c>
      <c r="S208">
        <v>104</v>
      </c>
      <c r="T208" t="s">
        <v>110</v>
      </c>
      <c r="U208">
        <v>1003001</v>
      </c>
      <c r="V208" t="s">
        <v>196</v>
      </c>
      <c r="W208">
        <v>100300104</v>
      </c>
      <c r="X208" t="s">
        <v>369</v>
      </c>
      <c r="Y208">
        <v>44</v>
      </c>
      <c r="Z208">
        <v>1</v>
      </c>
      <c r="AA208" t="s">
        <v>74</v>
      </c>
      <c r="AB208" t="s">
        <v>75</v>
      </c>
      <c r="AC208">
        <v>420</v>
      </c>
      <c r="AD208" t="s">
        <v>177</v>
      </c>
      <c r="AE208">
        <v>13.6</v>
      </c>
      <c r="AF208">
        <v>1</v>
      </c>
      <c r="AG208">
        <v>1386</v>
      </c>
      <c r="AH208">
        <v>7.9</v>
      </c>
      <c r="AI208">
        <v>1</v>
      </c>
      <c r="AJ208">
        <v>2</v>
      </c>
      <c r="AK208">
        <v>200</v>
      </c>
      <c r="AL208" t="s">
        <v>211</v>
      </c>
      <c r="AM208" t="s">
        <v>198</v>
      </c>
      <c r="AN208">
        <v>0</v>
      </c>
      <c r="AO208">
        <v>663</v>
      </c>
      <c r="AP208">
        <v>8</v>
      </c>
      <c r="AQ208">
        <v>234</v>
      </c>
      <c r="AR208">
        <v>2.8</v>
      </c>
      <c r="AS208">
        <v>12.8</v>
      </c>
      <c r="AT208">
        <v>1</v>
      </c>
      <c r="AU208">
        <v>1137</v>
      </c>
      <c r="AV208">
        <v>5.7</v>
      </c>
      <c r="AW208">
        <v>1</v>
      </c>
      <c r="AX208">
        <v>1137</v>
      </c>
      <c r="AY208">
        <v>13.6</v>
      </c>
      <c r="AZ208">
        <v>1</v>
      </c>
      <c r="BA208">
        <v>0.64</v>
      </c>
      <c r="BB208">
        <v>2</v>
      </c>
      <c r="BC208">
        <v>210</v>
      </c>
      <c r="BD208">
        <v>92</v>
      </c>
      <c r="BE208">
        <v>1.4</v>
      </c>
      <c r="BF208">
        <v>249</v>
      </c>
      <c r="BG208">
        <v>3.7</v>
      </c>
      <c r="BH208">
        <v>7.1</v>
      </c>
    </row>
    <row r="209" spans="1:60" hidden="1" x14ac:dyDescent="0.15">
      <c r="A209">
        <v>255590</v>
      </c>
      <c r="B209" t="s">
        <v>289</v>
      </c>
      <c r="C209">
        <v>500</v>
      </c>
      <c r="D209" t="s">
        <v>148</v>
      </c>
      <c r="E209" s="1">
        <v>40118.513692129629</v>
      </c>
      <c r="F209" s="1">
        <v>40118.596064814818</v>
      </c>
      <c r="G209">
        <v>7117</v>
      </c>
      <c r="H209">
        <v>53580.481912869123</v>
      </c>
      <c r="I209">
        <v>35.325518889999998</v>
      </c>
      <c r="J209">
        <v>139.4097663</v>
      </c>
      <c r="K209">
        <v>207</v>
      </c>
      <c r="L209" t="s">
        <v>300</v>
      </c>
      <c r="M209">
        <v>2070202</v>
      </c>
      <c r="N209" t="s">
        <v>301</v>
      </c>
      <c r="O209">
        <v>207020202</v>
      </c>
      <c r="P209" t="s">
        <v>302</v>
      </c>
      <c r="Q209">
        <v>35.705797070000003</v>
      </c>
      <c r="R209">
        <v>139.77349520000001</v>
      </c>
      <c r="Y209">
        <v>46</v>
      </c>
      <c r="Z209">
        <v>1</v>
      </c>
      <c r="AA209" t="s">
        <v>74</v>
      </c>
      <c r="AB209" t="s">
        <v>295</v>
      </c>
      <c r="AC209">
        <v>200</v>
      </c>
      <c r="AD209" t="s">
        <v>114</v>
      </c>
      <c r="AE209">
        <v>92.7</v>
      </c>
      <c r="AF209">
        <v>1</v>
      </c>
      <c r="AG209">
        <v>61560</v>
      </c>
      <c r="AH209">
        <v>109.3</v>
      </c>
      <c r="AI209">
        <v>1</v>
      </c>
      <c r="AJ209">
        <v>77</v>
      </c>
      <c r="AK209">
        <v>1110</v>
      </c>
      <c r="AL209" t="s">
        <v>303</v>
      </c>
      <c r="AM209" t="s">
        <v>370</v>
      </c>
      <c r="AN209">
        <v>2</v>
      </c>
      <c r="AO209">
        <v>800</v>
      </c>
      <c r="AP209">
        <v>10</v>
      </c>
      <c r="AQ209">
        <v>470</v>
      </c>
      <c r="AR209">
        <v>5.7</v>
      </c>
      <c r="AS209">
        <v>92.7</v>
      </c>
      <c r="AT209">
        <v>1</v>
      </c>
      <c r="AU209">
        <v>59148</v>
      </c>
      <c r="AV209">
        <v>295.7</v>
      </c>
      <c r="AW209">
        <v>1</v>
      </c>
      <c r="AX209">
        <v>59148</v>
      </c>
      <c r="AY209">
        <v>735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0</v>
      </c>
    </row>
    <row r="210" spans="1:60" x14ac:dyDescent="0.15">
      <c r="A210">
        <v>255593</v>
      </c>
      <c r="B210" t="s">
        <v>69</v>
      </c>
      <c r="C210">
        <v>200</v>
      </c>
      <c r="D210" t="s">
        <v>206</v>
      </c>
      <c r="E210" s="1">
        <v>40118.535254629627</v>
      </c>
      <c r="F210" s="1">
        <v>40118.547523148147</v>
      </c>
      <c r="G210">
        <v>1060</v>
      </c>
      <c r="H210">
        <v>763.1205345238883</v>
      </c>
      <c r="I210">
        <v>35.448626869999998</v>
      </c>
      <c r="J210">
        <v>139.62993800000001</v>
      </c>
      <c r="K210">
        <v>104</v>
      </c>
      <c r="L210" t="s">
        <v>110</v>
      </c>
      <c r="M210">
        <v>1003001</v>
      </c>
      <c r="N210" t="s">
        <v>196</v>
      </c>
      <c r="O210">
        <v>100300104</v>
      </c>
      <c r="P210" t="s">
        <v>369</v>
      </c>
      <c r="Q210">
        <v>35.449157970000002</v>
      </c>
      <c r="R210">
        <v>139.62153739999999</v>
      </c>
      <c r="S210">
        <v>103</v>
      </c>
      <c r="T210" t="s">
        <v>71</v>
      </c>
      <c r="U210">
        <v>1002004</v>
      </c>
      <c r="V210" t="s">
        <v>72</v>
      </c>
      <c r="W210">
        <v>100200401</v>
      </c>
      <c r="X210" t="s">
        <v>73</v>
      </c>
      <c r="Y210">
        <v>44</v>
      </c>
      <c r="Z210">
        <v>1</v>
      </c>
      <c r="AA210" t="s">
        <v>74</v>
      </c>
      <c r="AB210" t="s">
        <v>75</v>
      </c>
      <c r="AC210">
        <v>420</v>
      </c>
      <c r="AD210" t="s">
        <v>177</v>
      </c>
      <c r="AE210">
        <v>11.4</v>
      </c>
      <c r="AF210">
        <v>1</v>
      </c>
      <c r="AG210">
        <v>1294</v>
      </c>
      <c r="AH210">
        <v>7.8</v>
      </c>
      <c r="AI210">
        <v>1</v>
      </c>
      <c r="AJ210">
        <v>9</v>
      </c>
      <c r="AK210">
        <v>250</v>
      </c>
      <c r="AL210" t="s">
        <v>198</v>
      </c>
      <c r="AM210" t="s">
        <v>77</v>
      </c>
      <c r="AN210">
        <v>1</v>
      </c>
      <c r="AO210">
        <v>252</v>
      </c>
      <c r="AP210">
        <v>3</v>
      </c>
      <c r="AQ210">
        <v>1082</v>
      </c>
      <c r="AR210">
        <v>12.9</v>
      </c>
      <c r="AS210">
        <v>24.9</v>
      </c>
      <c r="AT210">
        <v>1</v>
      </c>
      <c r="AU210">
        <v>951</v>
      </c>
      <c r="AV210">
        <v>4.8</v>
      </c>
      <c r="AW210">
        <v>1</v>
      </c>
      <c r="AX210">
        <v>951</v>
      </c>
      <c r="AY210">
        <v>11.4</v>
      </c>
      <c r="AZ210">
        <v>1</v>
      </c>
      <c r="BA210">
        <v>0.86</v>
      </c>
      <c r="BB210">
        <v>4</v>
      </c>
      <c r="BC210">
        <v>210</v>
      </c>
      <c r="BD210">
        <v>342</v>
      </c>
      <c r="BE210">
        <v>5.0999999999999996</v>
      </c>
      <c r="BF210">
        <v>230</v>
      </c>
      <c r="BG210">
        <v>3.5</v>
      </c>
      <c r="BH210">
        <v>12.6</v>
      </c>
    </row>
    <row r="211" spans="1:60" hidden="1" x14ac:dyDescent="0.15">
      <c r="A211">
        <v>255594</v>
      </c>
      <c r="B211" t="s">
        <v>123</v>
      </c>
      <c r="C211">
        <v>600</v>
      </c>
      <c r="D211" t="s">
        <v>212</v>
      </c>
      <c r="E211" s="1">
        <v>40118.53802083333</v>
      </c>
      <c r="F211" s="1">
        <v>40118.54420138889</v>
      </c>
      <c r="G211">
        <v>534</v>
      </c>
      <c r="H211">
        <v>458.37756527536146</v>
      </c>
      <c r="I211">
        <v>35.631365799999998</v>
      </c>
      <c r="J211">
        <v>139.68034750000001</v>
      </c>
      <c r="Q211">
        <v>35.629595569999999</v>
      </c>
      <c r="R211">
        <v>139.6849287</v>
      </c>
      <c r="Y211">
        <v>38</v>
      </c>
      <c r="Z211">
        <v>1</v>
      </c>
      <c r="AA211" t="s">
        <v>74</v>
      </c>
      <c r="AB211" t="s">
        <v>125</v>
      </c>
      <c r="AC211">
        <v>420</v>
      </c>
      <c r="AD211" t="s">
        <v>177</v>
      </c>
      <c r="AE211">
        <v>7</v>
      </c>
      <c r="AF211">
        <v>1</v>
      </c>
      <c r="AG211">
        <v>649</v>
      </c>
      <c r="AH211">
        <v>6.5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1</v>
      </c>
      <c r="AU211">
        <v>535</v>
      </c>
      <c r="AV211">
        <v>2.7</v>
      </c>
      <c r="AW211">
        <v>1</v>
      </c>
      <c r="AX211">
        <v>535</v>
      </c>
      <c r="AY211">
        <v>7</v>
      </c>
      <c r="AZ211">
        <v>0</v>
      </c>
      <c r="BA211">
        <v>0</v>
      </c>
      <c r="BB211">
        <v>0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0</v>
      </c>
    </row>
    <row r="212" spans="1:60" hidden="1" x14ac:dyDescent="0.15">
      <c r="A212">
        <v>255595</v>
      </c>
      <c r="B212" t="s">
        <v>230</v>
      </c>
      <c r="C212">
        <v>700</v>
      </c>
      <c r="D212" t="s">
        <v>199</v>
      </c>
      <c r="E212" s="1">
        <v>40118.541851851849</v>
      </c>
      <c r="F212" s="1">
        <v>40118.579398148147</v>
      </c>
      <c r="G212">
        <v>3244</v>
      </c>
      <c r="H212">
        <v>31088.476334379804</v>
      </c>
      <c r="I212">
        <v>35.678679950000003</v>
      </c>
      <c r="J212">
        <v>139.761098</v>
      </c>
      <c r="Q212">
        <v>35.466898090000001</v>
      </c>
      <c r="R212">
        <v>139.53660790000001</v>
      </c>
      <c r="S212">
        <v>112</v>
      </c>
      <c r="T212" t="s">
        <v>129</v>
      </c>
      <c r="U212">
        <v>1005117</v>
      </c>
      <c r="V212" t="s">
        <v>306</v>
      </c>
      <c r="W212">
        <v>100511702</v>
      </c>
      <c r="X212" t="s">
        <v>307</v>
      </c>
      <c r="Y212">
        <v>36</v>
      </c>
      <c r="Z212">
        <v>1</v>
      </c>
      <c r="AA212" t="s">
        <v>74</v>
      </c>
      <c r="AB212" t="s">
        <v>236</v>
      </c>
      <c r="AC212">
        <v>100</v>
      </c>
      <c r="AD212" t="s">
        <v>76</v>
      </c>
      <c r="AE212">
        <v>64.900000000000006</v>
      </c>
      <c r="AF212">
        <v>1</v>
      </c>
      <c r="AG212">
        <v>39703</v>
      </c>
      <c r="AH212">
        <v>64.900000000000006</v>
      </c>
      <c r="AI212">
        <v>1</v>
      </c>
      <c r="AJ212">
        <v>61</v>
      </c>
      <c r="AK212">
        <v>800</v>
      </c>
      <c r="AL212" t="s">
        <v>368</v>
      </c>
      <c r="AM212" t="s">
        <v>229</v>
      </c>
      <c r="AN212">
        <v>3</v>
      </c>
      <c r="AO212">
        <v>313</v>
      </c>
      <c r="AP212">
        <v>3.8</v>
      </c>
      <c r="AQ212">
        <v>619</v>
      </c>
      <c r="AR212">
        <v>7.5</v>
      </c>
      <c r="AS212">
        <v>72.3</v>
      </c>
      <c r="AT212">
        <v>1</v>
      </c>
      <c r="AU212">
        <v>34532</v>
      </c>
      <c r="AV212">
        <v>172.7</v>
      </c>
      <c r="AW212">
        <v>1</v>
      </c>
      <c r="AX212">
        <v>34532</v>
      </c>
      <c r="AY212">
        <v>426.9</v>
      </c>
      <c r="AZ212">
        <v>0</v>
      </c>
      <c r="BA212">
        <v>0</v>
      </c>
      <c r="BB212">
        <v>0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0</v>
      </c>
    </row>
    <row r="213" spans="1:60" hidden="1" x14ac:dyDescent="0.15">
      <c r="A213">
        <v>255596</v>
      </c>
      <c r="B213" t="s">
        <v>94</v>
      </c>
      <c r="C213">
        <v>700</v>
      </c>
      <c r="D213" t="s">
        <v>199</v>
      </c>
      <c r="E213" s="1">
        <v>40118.545335648145</v>
      </c>
      <c r="F213" s="1">
        <v>40118.578287037039</v>
      </c>
      <c r="G213">
        <v>2847</v>
      </c>
      <c r="H213">
        <v>18096.632214313293</v>
      </c>
      <c r="I213">
        <v>35.605739989999996</v>
      </c>
      <c r="J213">
        <v>139.6715552</v>
      </c>
      <c r="Q213">
        <v>35.44554771</v>
      </c>
      <c r="R213">
        <v>139.6360856</v>
      </c>
      <c r="S213">
        <v>104</v>
      </c>
      <c r="T213" t="s">
        <v>110</v>
      </c>
      <c r="U213">
        <v>1003002</v>
      </c>
      <c r="V213" t="s">
        <v>116</v>
      </c>
      <c r="W213">
        <v>100300214</v>
      </c>
      <c r="X213" t="s">
        <v>204</v>
      </c>
      <c r="Y213">
        <v>39</v>
      </c>
      <c r="Z213">
        <v>2</v>
      </c>
      <c r="AA213" t="s">
        <v>100</v>
      </c>
      <c r="AB213" t="s">
        <v>101</v>
      </c>
      <c r="AC213">
        <v>200</v>
      </c>
      <c r="AD213" t="s">
        <v>114</v>
      </c>
      <c r="AE213">
        <v>39.6</v>
      </c>
      <c r="AF213">
        <v>1</v>
      </c>
      <c r="AG213">
        <v>21853</v>
      </c>
      <c r="AH213">
        <v>41.8</v>
      </c>
      <c r="AI213">
        <v>1</v>
      </c>
      <c r="AJ213">
        <v>26</v>
      </c>
      <c r="AK213">
        <v>370</v>
      </c>
      <c r="AL213" t="s">
        <v>371</v>
      </c>
      <c r="AM213" t="s">
        <v>198</v>
      </c>
      <c r="AN213">
        <v>1</v>
      </c>
      <c r="AO213">
        <v>394</v>
      </c>
      <c r="AP213">
        <v>4.8</v>
      </c>
      <c r="AQ213">
        <v>741</v>
      </c>
      <c r="AR213">
        <v>8.8000000000000007</v>
      </c>
      <c r="AS213">
        <v>39.6</v>
      </c>
      <c r="AT213">
        <v>1</v>
      </c>
      <c r="AU213">
        <v>20379</v>
      </c>
      <c r="AV213">
        <v>101.9</v>
      </c>
      <c r="AW213">
        <v>1</v>
      </c>
      <c r="AX213">
        <v>20379</v>
      </c>
      <c r="AY213">
        <v>251.7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0</v>
      </c>
    </row>
    <row r="214" spans="1:60" x14ac:dyDescent="0.15">
      <c r="A214">
        <v>255598</v>
      </c>
      <c r="B214" t="s">
        <v>139</v>
      </c>
      <c r="C214">
        <v>600</v>
      </c>
      <c r="D214" t="s">
        <v>212</v>
      </c>
      <c r="E214" s="1">
        <v>40118.546238425923</v>
      </c>
      <c r="F214" s="1">
        <v>40118.555034722223</v>
      </c>
      <c r="G214">
        <v>760</v>
      </c>
      <c r="H214">
        <v>425.88541592583897</v>
      </c>
      <c r="I214">
        <v>35.442929919999997</v>
      </c>
      <c r="J214">
        <v>139.6495074</v>
      </c>
      <c r="K214">
        <v>104</v>
      </c>
      <c r="L214" t="s">
        <v>110</v>
      </c>
      <c r="M214">
        <v>1003003</v>
      </c>
      <c r="N214" t="s">
        <v>262</v>
      </c>
      <c r="O214">
        <v>100300301</v>
      </c>
      <c r="P214" t="s">
        <v>263</v>
      </c>
      <c r="Q214">
        <v>35.443359090000001</v>
      </c>
      <c r="R214">
        <v>139.644835</v>
      </c>
      <c r="S214">
        <v>104</v>
      </c>
      <c r="T214" t="s">
        <v>110</v>
      </c>
      <c r="U214">
        <v>1003003</v>
      </c>
      <c r="V214" t="s">
        <v>262</v>
      </c>
      <c r="W214">
        <v>100300301</v>
      </c>
      <c r="X214" t="s">
        <v>263</v>
      </c>
      <c r="Y214">
        <v>39</v>
      </c>
      <c r="Z214">
        <v>2</v>
      </c>
      <c r="AA214" t="s">
        <v>100</v>
      </c>
      <c r="AB214" t="s">
        <v>145</v>
      </c>
      <c r="AC214">
        <v>420</v>
      </c>
      <c r="AD214" t="s">
        <v>177</v>
      </c>
      <c r="AE214">
        <v>5.9</v>
      </c>
      <c r="AF214">
        <v>1</v>
      </c>
      <c r="AG214">
        <v>605</v>
      </c>
      <c r="AH214">
        <v>4.4000000000000004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1</v>
      </c>
      <c r="AU214">
        <v>493</v>
      </c>
      <c r="AV214">
        <v>2.5</v>
      </c>
      <c r="AW214">
        <v>1</v>
      </c>
      <c r="AX214">
        <v>493</v>
      </c>
      <c r="AY214">
        <v>5.9</v>
      </c>
      <c r="AZ214">
        <v>1</v>
      </c>
      <c r="BA214">
        <v>0.3</v>
      </c>
      <c r="BB214">
        <v>2</v>
      </c>
      <c r="BC214">
        <v>210</v>
      </c>
      <c r="BD214">
        <v>137</v>
      </c>
      <c r="BE214">
        <v>2.1</v>
      </c>
      <c r="BF214">
        <v>168</v>
      </c>
      <c r="BG214">
        <v>2.5</v>
      </c>
      <c r="BH214">
        <v>6.6</v>
      </c>
    </row>
    <row r="215" spans="1:60" x14ac:dyDescent="0.15">
      <c r="A215">
        <v>255599</v>
      </c>
      <c r="B215" t="s">
        <v>244</v>
      </c>
      <c r="C215">
        <v>200</v>
      </c>
      <c r="D215" t="s">
        <v>206</v>
      </c>
      <c r="E215" s="1">
        <v>40118.547881944447</v>
      </c>
      <c r="F215" s="1">
        <v>40118.550787037035</v>
      </c>
      <c r="G215">
        <v>251</v>
      </c>
      <c r="H215">
        <v>318.68578694904511</v>
      </c>
      <c r="I215">
        <v>35.490067089999997</v>
      </c>
      <c r="J215">
        <v>139.63295830000001</v>
      </c>
      <c r="K215">
        <v>102</v>
      </c>
      <c r="L215" t="s">
        <v>118</v>
      </c>
      <c r="M215">
        <v>1001014</v>
      </c>
      <c r="N215" t="s">
        <v>119</v>
      </c>
      <c r="O215">
        <v>100101403</v>
      </c>
      <c r="P215" t="s">
        <v>120</v>
      </c>
      <c r="Q215">
        <v>35.488516709999999</v>
      </c>
      <c r="R215">
        <v>139.63591940000001</v>
      </c>
      <c r="S215">
        <v>102</v>
      </c>
      <c r="T215" t="s">
        <v>118</v>
      </c>
      <c r="U215">
        <v>1001014</v>
      </c>
      <c r="V215" t="s">
        <v>119</v>
      </c>
      <c r="W215">
        <v>100101403</v>
      </c>
      <c r="X215" t="s">
        <v>120</v>
      </c>
      <c r="Y215">
        <v>0</v>
      </c>
      <c r="Z215">
        <v>2</v>
      </c>
      <c r="AA215" t="s">
        <v>100</v>
      </c>
      <c r="AB215" t="s">
        <v>121</v>
      </c>
      <c r="AC215">
        <v>100</v>
      </c>
      <c r="AD215" t="s">
        <v>76</v>
      </c>
      <c r="AE215">
        <v>3.4</v>
      </c>
      <c r="AF215">
        <v>1</v>
      </c>
      <c r="AG215">
        <v>738</v>
      </c>
      <c r="AH215">
        <v>3.4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1</v>
      </c>
      <c r="AU215">
        <v>511</v>
      </c>
      <c r="AV215">
        <v>2.6</v>
      </c>
      <c r="AW215">
        <v>1</v>
      </c>
      <c r="AX215">
        <v>511</v>
      </c>
      <c r="AY215">
        <v>6.3</v>
      </c>
      <c r="AZ215">
        <v>1</v>
      </c>
      <c r="BA215">
        <v>0.2</v>
      </c>
      <c r="BB215">
        <v>1</v>
      </c>
      <c r="BC215">
        <v>210</v>
      </c>
      <c r="BD215">
        <v>637</v>
      </c>
      <c r="BE215">
        <v>9.6</v>
      </c>
      <c r="BF215">
        <v>276</v>
      </c>
      <c r="BG215">
        <v>4.0999999999999996</v>
      </c>
      <c r="BH215">
        <v>14.7</v>
      </c>
    </row>
    <row r="216" spans="1:60" hidden="1" x14ac:dyDescent="0.15">
      <c r="A216">
        <v>255601</v>
      </c>
      <c r="B216" t="s">
        <v>156</v>
      </c>
      <c r="C216">
        <v>999</v>
      </c>
      <c r="D216" t="s">
        <v>70</v>
      </c>
      <c r="E216" s="1">
        <v>40118.55228009259</v>
      </c>
      <c r="F216" s="1">
        <v>40118.588229166664</v>
      </c>
      <c r="G216">
        <v>3106</v>
      </c>
      <c r="H216">
        <v>20730.531342124297</v>
      </c>
      <c r="I216">
        <v>35.425838890000001</v>
      </c>
      <c r="J216">
        <v>139.6519697</v>
      </c>
      <c r="K216">
        <v>104</v>
      </c>
      <c r="L216" t="s">
        <v>110</v>
      </c>
      <c r="M216">
        <v>1003012</v>
      </c>
      <c r="N216" t="s">
        <v>157</v>
      </c>
      <c r="O216">
        <v>100301201</v>
      </c>
      <c r="P216" t="s">
        <v>158</v>
      </c>
      <c r="Q216">
        <v>35.24056796</v>
      </c>
      <c r="R216">
        <v>139.6777779</v>
      </c>
      <c r="S216">
        <v>201</v>
      </c>
      <c r="T216" t="s">
        <v>88</v>
      </c>
      <c r="U216">
        <v>2010408</v>
      </c>
      <c r="V216" t="s">
        <v>372</v>
      </c>
      <c r="W216">
        <v>201040803</v>
      </c>
      <c r="X216" t="s">
        <v>373</v>
      </c>
      <c r="Y216">
        <v>0</v>
      </c>
      <c r="Z216">
        <v>2</v>
      </c>
      <c r="AA216" t="s">
        <v>100</v>
      </c>
      <c r="AB216" t="s">
        <v>161</v>
      </c>
      <c r="AC216">
        <v>100</v>
      </c>
      <c r="AD216" t="s">
        <v>76</v>
      </c>
      <c r="AE216">
        <v>54.2</v>
      </c>
      <c r="AF216">
        <v>1</v>
      </c>
      <c r="AG216">
        <v>31106</v>
      </c>
      <c r="AH216">
        <v>54.2</v>
      </c>
      <c r="AI216">
        <v>1</v>
      </c>
      <c r="AJ216">
        <v>47</v>
      </c>
      <c r="AK216">
        <v>560</v>
      </c>
      <c r="AL216" t="s">
        <v>163</v>
      </c>
      <c r="AM216" t="s">
        <v>374</v>
      </c>
      <c r="AN216">
        <v>1</v>
      </c>
      <c r="AO216">
        <v>730</v>
      </c>
      <c r="AP216">
        <v>8.5</v>
      </c>
      <c r="AQ216">
        <v>1735</v>
      </c>
      <c r="AR216">
        <v>21.5</v>
      </c>
      <c r="AS216">
        <v>77</v>
      </c>
      <c r="AT216">
        <v>1</v>
      </c>
      <c r="AU216">
        <v>27872</v>
      </c>
      <c r="AV216">
        <v>139.4</v>
      </c>
      <c r="AW216">
        <v>1</v>
      </c>
      <c r="AX216">
        <v>27872</v>
      </c>
      <c r="AY216">
        <v>347.1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0</v>
      </c>
    </row>
    <row r="217" spans="1:60" hidden="1" x14ac:dyDescent="0.15">
      <c r="A217">
        <v>255602</v>
      </c>
      <c r="B217" t="s">
        <v>337</v>
      </c>
      <c r="C217">
        <v>999</v>
      </c>
      <c r="D217" t="s">
        <v>70</v>
      </c>
      <c r="E217" s="1">
        <v>40118.552407407406</v>
      </c>
      <c r="F217" s="1">
        <v>40118.588194444441</v>
      </c>
      <c r="G217">
        <v>3092</v>
      </c>
      <c r="H217">
        <v>20686.36996813308</v>
      </c>
      <c r="I217">
        <v>35.425318539999999</v>
      </c>
      <c r="J217">
        <v>139.65155669999999</v>
      </c>
      <c r="K217">
        <v>104</v>
      </c>
      <c r="L217" t="s">
        <v>110</v>
      </c>
      <c r="M217">
        <v>1003012</v>
      </c>
      <c r="N217" t="s">
        <v>157</v>
      </c>
      <c r="O217">
        <v>100301201</v>
      </c>
      <c r="P217" t="s">
        <v>158</v>
      </c>
      <c r="Q217">
        <v>35.240498270000003</v>
      </c>
      <c r="R217">
        <v>139.67790669999999</v>
      </c>
      <c r="S217">
        <v>201</v>
      </c>
      <c r="T217" t="s">
        <v>88</v>
      </c>
      <c r="U217">
        <v>2010408</v>
      </c>
      <c r="V217" t="s">
        <v>372</v>
      </c>
      <c r="W217">
        <v>201040803</v>
      </c>
      <c r="X217" t="s">
        <v>373</v>
      </c>
      <c r="Y217">
        <v>53</v>
      </c>
      <c r="Z217">
        <v>1</v>
      </c>
      <c r="AA217" t="s">
        <v>74</v>
      </c>
      <c r="AB217" t="s">
        <v>161</v>
      </c>
      <c r="AC217">
        <v>100</v>
      </c>
      <c r="AD217" t="s">
        <v>76</v>
      </c>
      <c r="AE217">
        <v>54</v>
      </c>
      <c r="AF217">
        <v>1</v>
      </c>
      <c r="AG217">
        <v>31079</v>
      </c>
      <c r="AH217">
        <v>54</v>
      </c>
      <c r="AI217">
        <v>1</v>
      </c>
      <c r="AJ217">
        <v>47</v>
      </c>
      <c r="AK217">
        <v>560</v>
      </c>
      <c r="AL217" t="s">
        <v>163</v>
      </c>
      <c r="AM217" t="s">
        <v>374</v>
      </c>
      <c r="AN217">
        <v>1</v>
      </c>
      <c r="AO217">
        <v>792</v>
      </c>
      <c r="AP217">
        <v>8.9</v>
      </c>
      <c r="AQ217">
        <v>1724</v>
      </c>
      <c r="AR217">
        <v>21.4</v>
      </c>
      <c r="AS217">
        <v>77.3</v>
      </c>
      <c r="AT217">
        <v>1</v>
      </c>
      <c r="AU217">
        <v>27791</v>
      </c>
      <c r="AV217">
        <v>139</v>
      </c>
      <c r="AW217">
        <v>1</v>
      </c>
      <c r="AX217">
        <v>27791</v>
      </c>
      <c r="AY217">
        <v>346.1</v>
      </c>
      <c r="AZ217">
        <v>0</v>
      </c>
      <c r="BA217">
        <v>0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0</v>
      </c>
    </row>
    <row r="218" spans="1:60" hidden="1" x14ac:dyDescent="0.15">
      <c r="A218">
        <v>255603</v>
      </c>
      <c r="B218" t="s">
        <v>103</v>
      </c>
      <c r="C218">
        <v>200</v>
      </c>
      <c r="D218" t="s">
        <v>206</v>
      </c>
      <c r="E218" s="1">
        <v>40118.560694444444</v>
      </c>
      <c r="F218" s="1">
        <v>40118.59716435185</v>
      </c>
      <c r="G218">
        <v>3151</v>
      </c>
      <c r="H218">
        <v>20365.664323200439</v>
      </c>
      <c r="I218">
        <v>35.539054880000002</v>
      </c>
      <c r="J218">
        <v>139.70925639999999</v>
      </c>
      <c r="Q218">
        <v>35.420726539999997</v>
      </c>
      <c r="R218">
        <v>139.53753599999999</v>
      </c>
      <c r="S218">
        <v>110</v>
      </c>
      <c r="T218" t="s">
        <v>95</v>
      </c>
      <c r="U218">
        <v>1009030</v>
      </c>
      <c r="V218" t="s">
        <v>96</v>
      </c>
      <c r="W218">
        <v>100903002</v>
      </c>
      <c r="X218" t="s">
        <v>223</v>
      </c>
      <c r="Y218">
        <v>0</v>
      </c>
      <c r="Z218">
        <v>1</v>
      </c>
      <c r="AA218" t="s">
        <v>74</v>
      </c>
      <c r="AB218" t="s">
        <v>101</v>
      </c>
      <c r="AC218">
        <v>100</v>
      </c>
      <c r="AD218" t="s">
        <v>76</v>
      </c>
      <c r="AE218">
        <v>40.4</v>
      </c>
      <c r="AF218">
        <v>1</v>
      </c>
      <c r="AG218">
        <v>23629</v>
      </c>
      <c r="AH218">
        <v>40.4</v>
      </c>
      <c r="AI218">
        <v>1</v>
      </c>
      <c r="AJ218">
        <v>47</v>
      </c>
      <c r="AK218">
        <v>470</v>
      </c>
      <c r="AL218" t="s">
        <v>363</v>
      </c>
      <c r="AM218" t="s">
        <v>102</v>
      </c>
      <c r="AN218">
        <v>2</v>
      </c>
      <c r="AO218">
        <v>422</v>
      </c>
      <c r="AP218">
        <v>5.0999999999999996</v>
      </c>
      <c r="AQ218">
        <v>3431</v>
      </c>
      <c r="AR218">
        <v>41.7</v>
      </c>
      <c r="AS218">
        <v>93.800000000000011</v>
      </c>
      <c r="AT218">
        <v>1</v>
      </c>
      <c r="AU218">
        <v>22470</v>
      </c>
      <c r="AV218">
        <v>112.4</v>
      </c>
      <c r="AW218">
        <v>1</v>
      </c>
      <c r="AX218">
        <v>22470</v>
      </c>
      <c r="AY218">
        <v>280.60000000000002</v>
      </c>
      <c r="AZ218">
        <v>0</v>
      </c>
      <c r="BA218">
        <v>0</v>
      </c>
      <c r="BB218">
        <v>0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0</v>
      </c>
    </row>
    <row r="219" spans="1:60" hidden="1" x14ac:dyDescent="0.15">
      <c r="A219">
        <v>255604</v>
      </c>
      <c r="B219" t="s">
        <v>123</v>
      </c>
      <c r="C219">
        <v>500</v>
      </c>
      <c r="D219" t="s">
        <v>148</v>
      </c>
      <c r="E219" s="1">
        <v>40118.563206018516</v>
      </c>
      <c r="F219" s="1">
        <v>40118.579189814816</v>
      </c>
      <c r="G219">
        <v>1381</v>
      </c>
      <c r="H219">
        <v>4539.0318935462101</v>
      </c>
      <c r="I219">
        <v>35.629606269999996</v>
      </c>
      <c r="J219">
        <v>139.68494480000001</v>
      </c>
      <c r="Q219">
        <v>35.66364892</v>
      </c>
      <c r="R219">
        <v>139.71267879999999</v>
      </c>
      <c r="Y219">
        <v>38</v>
      </c>
      <c r="Z219">
        <v>1</v>
      </c>
      <c r="AA219" t="s">
        <v>74</v>
      </c>
      <c r="AB219" t="s">
        <v>125</v>
      </c>
      <c r="AC219">
        <v>200</v>
      </c>
      <c r="AD219" t="s">
        <v>114</v>
      </c>
      <c r="AE219">
        <v>17.7</v>
      </c>
      <c r="AF219">
        <v>1</v>
      </c>
      <c r="AG219">
        <v>6716</v>
      </c>
      <c r="AH219">
        <v>19.8</v>
      </c>
      <c r="AI219">
        <v>1</v>
      </c>
      <c r="AJ219">
        <v>13</v>
      </c>
      <c r="AK219">
        <v>310</v>
      </c>
      <c r="AL219" t="s">
        <v>126</v>
      </c>
      <c r="AM219" t="s">
        <v>375</v>
      </c>
      <c r="AN219">
        <v>1</v>
      </c>
      <c r="AO219">
        <v>117</v>
      </c>
      <c r="AP219">
        <v>1.4</v>
      </c>
      <c r="AQ219">
        <v>274</v>
      </c>
      <c r="AR219">
        <v>3.3</v>
      </c>
      <c r="AS219">
        <v>17.7</v>
      </c>
      <c r="AT219">
        <v>1</v>
      </c>
      <c r="AU219">
        <v>5053</v>
      </c>
      <c r="AV219">
        <v>25.3</v>
      </c>
      <c r="AW219">
        <v>1</v>
      </c>
      <c r="AX219">
        <v>5053</v>
      </c>
      <c r="AY219">
        <v>60.6</v>
      </c>
      <c r="AZ219">
        <v>0</v>
      </c>
      <c r="BA219">
        <v>0</v>
      </c>
      <c r="BB219">
        <v>0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0</v>
      </c>
    </row>
    <row r="220" spans="1:60" hidden="1" x14ac:dyDescent="0.15">
      <c r="A220">
        <v>255605</v>
      </c>
      <c r="B220" t="s">
        <v>332</v>
      </c>
      <c r="C220">
        <v>700</v>
      </c>
      <c r="D220" t="s">
        <v>199</v>
      </c>
      <c r="E220" s="1">
        <v>40118.564097222225</v>
      </c>
      <c r="F220" s="1">
        <v>40118.57917824074</v>
      </c>
      <c r="G220">
        <v>1303</v>
      </c>
      <c r="H220">
        <v>3527.5071996587003</v>
      </c>
      <c r="I220">
        <v>35.488538200000001</v>
      </c>
      <c r="J220">
        <v>139.6358979</v>
      </c>
      <c r="K220">
        <v>102</v>
      </c>
      <c r="L220" t="s">
        <v>118</v>
      </c>
      <c r="M220">
        <v>1001014</v>
      </c>
      <c r="N220" t="s">
        <v>119</v>
      </c>
      <c r="O220">
        <v>100101403</v>
      </c>
      <c r="P220" t="s">
        <v>120</v>
      </c>
      <c r="Q220">
        <v>35.456909529999997</v>
      </c>
      <c r="R220">
        <v>139.63280800000001</v>
      </c>
      <c r="S220">
        <v>103</v>
      </c>
      <c r="T220" t="s">
        <v>71</v>
      </c>
      <c r="U220">
        <v>1002002</v>
      </c>
      <c r="V220" t="s">
        <v>189</v>
      </c>
      <c r="W220">
        <v>100200206</v>
      </c>
      <c r="X220" t="s">
        <v>190</v>
      </c>
      <c r="Y220">
        <v>0</v>
      </c>
      <c r="Z220">
        <v>2</v>
      </c>
      <c r="AA220" t="s">
        <v>100</v>
      </c>
      <c r="AB220" t="s">
        <v>121</v>
      </c>
      <c r="AC220">
        <v>100</v>
      </c>
      <c r="AD220" t="s">
        <v>76</v>
      </c>
      <c r="AE220">
        <v>14.8</v>
      </c>
      <c r="AF220">
        <v>1</v>
      </c>
      <c r="AG220">
        <v>5063</v>
      </c>
      <c r="AH220">
        <v>14.8</v>
      </c>
      <c r="AI220">
        <v>1</v>
      </c>
      <c r="AJ220">
        <v>6</v>
      </c>
      <c r="AK220">
        <v>280</v>
      </c>
      <c r="AL220" t="s">
        <v>122</v>
      </c>
      <c r="AM220" t="s">
        <v>192</v>
      </c>
      <c r="AN220">
        <v>0</v>
      </c>
      <c r="AO220">
        <v>1108</v>
      </c>
      <c r="AP220">
        <v>13.8</v>
      </c>
      <c r="AQ220">
        <v>928</v>
      </c>
      <c r="AR220">
        <v>11.1</v>
      </c>
      <c r="AS220">
        <v>30.9</v>
      </c>
      <c r="AT220">
        <v>1</v>
      </c>
      <c r="AU220">
        <v>4513</v>
      </c>
      <c r="AV220">
        <v>22.6</v>
      </c>
      <c r="AW220">
        <v>1</v>
      </c>
      <c r="AX220">
        <v>4513</v>
      </c>
      <c r="AY220">
        <v>55</v>
      </c>
      <c r="AZ220">
        <v>0</v>
      </c>
      <c r="BA220">
        <v>0</v>
      </c>
      <c r="BB220">
        <v>0</v>
      </c>
      <c r="BC220">
        <v>0</v>
      </c>
      <c r="BD220">
        <v>0</v>
      </c>
      <c r="BE220">
        <v>0</v>
      </c>
      <c r="BF220">
        <v>0</v>
      </c>
      <c r="BG220">
        <v>0</v>
      </c>
      <c r="BH220">
        <v>0</v>
      </c>
    </row>
    <row r="221" spans="1:60" hidden="1" x14ac:dyDescent="0.15">
      <c r="A221">
        <v>255609</v>
      </c>
      <c r="B221" t="s">
        <v>139</v>
      </c>
      <c r="C221">
        <v>200</v>
      </c>
      <c r="D221" t="s">
        <v>206</v>
      </c>
      <c r="E221" s="1">
        <v>40118.584351851852</v>
      </c>
      <c r="F221" s="1">
        <v>40118.629178240742</v>
      </c>
      <c r="G221">
        <v>3873</v>
      </c>
      <c r="H221">
        <v>10841.943997823673</v>
      </c>
      <c r="I221">
        <v>35.443498480000002</v>
      </c>
      <c r="J221">
        <v>139.64505500000001</v>
      </c>
      <c r="K221">
        <v>104</v>
      </c>
      <c r="L221" t="s">
        <v>110</v>
      </c>
      <c r="M221">
        <v>1003003</v>
      </c>
      <c r="N221" t="s">
        <v>262</v>
      </c>
      <c r="O221">
        <v>100300301</v>
      </c>
      <c r="P221" t="s">
        <v>263</v>
      </c>
      <c r="Q221">
        <v>35.36680879</v>
      </c>
      <c r="R221">
        <v>139.5711494</v>
      </c>
      <c r="S221">
        <v>115</v>
      </c>
      <c r="T221" t="s">
        <v>141</v>
      </c>
      <c r="U221">
        <v>1009248</v>
      </c>
      <c r="V221" t="s">
        <v>142</v>
      </c>
      <c r="W221">
        <v>100924801</v>
      </c>
      <c r="X221" t="s">
        <v>143</v>
      </c>
      <c r="Y221">
        <v>39</v>
      </c>
      <c r="Z221">
        <v>2</v>
      </c>
      <c r="AA221" t="s">
        <v>100</v>
      </c>
      <c r="AB221" t="s">
        <v>145</v>
      </c>
      <c r="AC221">
        <v>200</v>
      </c>
      <c r="AD221" t="s">
        <v>114</v>
      </c>
      <c r="AE221">
        <v>57.5</v>
      </c>
      <c r="AF221">
        <v>1</v>
      </c>
      <c r="AG221">
        <v>13189</v>
      </c>
      <c r="AH221">
        <v>39.200000000000003</v>
      </c>
      <c r="AI221">
        <v>1</v>
      </c>
      <c r="AJ221">
        <v>35</v>
      </c>
      <c r="AK221">
        <v>600</v>
      </c>
      <c r="AL221" t="s">
        <v>264</v>
      </c>
      <c r="AM221" t="s">
        <v>146</v>
      </c>
      <c r="AN221">
        <v>2</v>
      </c>
      <c r="AO221">
        <v>570</v>
      </c>
      <c r="AP221">
        <v>6.8</v>
      </c>
      <c r="AQ221">
        <v>1272</v>
      </c>
      <c r="AR221">
        <v>15.7</v>
      </c>
      <c r="AS221">
        <v>57.5</v>
      </c>
      <c r="AT221">
        <v>1</v>
      </c>
      <c r="AU221">
        <v>12243</v>
      </c>
      <c r="AV221">
        <v>61.2</v>
      </c>
      <c r="AW221">
        <v>1</v>
      </c>
      <c r="AX221">
        <v>12243</v>
      </c>
      <c r="AY221">
        <v>153</v>
      </c>
      <c r="AZ221">
        <v>0</v>
      </c>
      <c r="BA221">
        <v>0</v>
      </c>
      <c r="BB221">
        <v>0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0</v>
      </c>
    </row>
    <row r="222" spans="1:60" hidden="1" x14ac:dyDescent="0.15">
      <c r="A222">
        <v>255613</v>
      </c>
      <c r="B222" t="s">
        <v>165</v>
      </c>
      <c r="C222">
        <v>500</v>
      </c>
      <c r="D222" t="s">
        <v>148</v>
      </c>
      <c r="E222" s="1">
        <v>40118.597071759257</v>
      </c>
      <c r="F222" s="1">
        <v>40118.621990740743</v>
      </c>
      <c r="G222">
        <v>2153</v>
      </c>
      <c r="H222">
        <v>2583.5763168605208</v>
      </c>
      <c r="I222">
        <v>35.45938795</v>
      </c>
      <c r="J222">
        <v>139.61462800000001</v>
      </c>
      <c r="K222">
        <v>103</v>
      </c>
      <c r="L222" t="s">
        <v>71</v>
      </c>
      <c r="M222">
        <v>1002008</v>
      </c>
      <c r="N222" t="s">
        <v>187</v>
      </c>
      <c r="O222">
        <v>100200801</v>
      </c>
      <c r="P222" t="s">
        <v>188</v>
      </c>
      <c r="Q222">
        <v>35.453358379999997</v>
      </c>
      <c r="R222">
        <v>139.64217970000001</v>
      </c>
      <c r="S222">
        <v>104</v>
      </c>
      <c r="T222" t="s">
        <v>110</v>
      </c>
      <c r="U222">
        <v>1003002</v>
      </c>
      <c r="V222" t="s">
        <v>116</v>
      </c>
      <c r="W222">
        <v>100300203</v>
      </c>
      <c r="X222" t="s">
        <v>376</v>
      </c>
      <c r="Y222">
        <v>46</v>
      </c>
      <c r="Z222">
        <v>1</v>
      </c>
      <c r="AA222" t="s">
        <v>74</v>
      </c>
      <c r="AB222" t="s">
        <v>75</v>
      </c>
      <c r="AC222">
        <v>410</v>
      </c>
      <c r="AD222" t="s">
        <v>162</v>
      </c>
      <c r="AE222">
        <v>17.100000000000001</v>
      </c>
      <c r="AF222">
        <v>1</v>
      </c>
      <c r="AG222">
        <v>3627</v>
      </c>
      <c r="AH222">
        <v>16.100000000000001</v>
      </c>
      <c r="AI222">
        <v>1</v>
      </c>
      <c r="AJ222">
        <v>20</v>
      </c>
      <c r="AK222">
        <v>300</v>
      </c>
      <c r="AL222" t="s">
        <v>191</v>
      </c>
      <c r="AM222" t="s">
        <v>189</v>
      </c>
      <c r="AN222">
        <v>1</v>
      </c>
      <c r="AO222">
        <v>311</v>
      </c>
      <c r="AP222">
        <v>3.8</v>
      </c>
      <c r="AQ222">
        <v>1305</v>
      </c>
      <c r="AR222">
        <v>15.5</v>
      </c>
      <c r="AS222">
        <v>39.299999999999997</v>
      </c>
      <c r="AT222">
        <v>1</v>
      </c>
      <c r="AU222">
        <v>3412</v>
      </c>
      <c r="AV222">
        <v>17.100000000000001</v>
      </c>
      <c r="AW222">
        <v>1</v>
      </c>
      <c r="AX222">
        <v>3412</v>
      </c>
      <c r="AY222">
        <v>40.799999999999997</v>
      </c>
      <c r="AZ222">
        <v>0</v>
      </c>
      <c r="BA222">
        <v>0</v>
      </c>
      <c r="BB222">
        <v>0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0</v>
      </c>
    </row>
    <row r="223" spans="1:60" hidden="1" x14ac:dyDescent="0.15">
      <c r="A223">
        <v>255614</v>
      </c>
      <c r="B223" t="s">
        <v>186</v>
      </c>
      <c r="C223">
        <v>700</v>
      </c>
      <c r="D223" t="s">
        <v>199</v>
      </c>
      <c r="E223" s="1">
        <v>40118.597430555557</v>
      </c>
      <c r="F223" s="1">
        <v>40118.622037037036</v>
      </c>
      <c r="G223">
        <v>2126</v>
      </c>
      <c r="H223">
        <v>2603.7448932884759</v>
      </c>
      <c r="I223">
        <v>35.45926996</v>
      </c>
      <c r="J223">
        <v>139.61438659999999</v>
      </c>
      <c r="K223">
        <v>103</v>
      </c>
      <c r="L223" t="s">
        <v>71</v>
      </c>
      <c r="M223">
        <v>1002008</v>
      </c>
      <c r="N223" t="s">
        <v>187</v>
      </c>
      <c r="O223">
        <v>100200801</v>
      </c>
      <c r="P223" t="s">
        <v>188</v>
      </c>
      <c r="Q223">
        <v>35.453208089999997</v>
      </c>
      <c r="R223">
        <v>139.64215820000001</v>
      </c>
      <c r="S223">
        <v>104</v>
      </c>
      <c r="T223" t="s">
        <v>110</v>
      </c>
      <c r="U223">
        <v>1003002</v>
      </c>
      <c r="V223" t="s">
        <v>116</v>
      </c>
      <c r="W223">
        <v>100300203</v>
      </c>
      <c r="X223" t="s">
        <v>376</v>
      </c>
      <c r="Y223">
        <v>0</v>
      </c>
      <c r="Z223">
        <v>2</v>
      </c>
      <c r="AA223" t="s">
        <v>100</v>
      </c>
      <c r="AB223" t="s">
        <v>75</v>
      </c>
      <c r="AC223">
        <v>410</v>
      </c>
      <c r="AD223" t="s">
        <v>162</v>
      </c>
      <c r="AE223">
        <v>17.100000000000001</v>
      </c>
      <c r="AF223">
        <v>1</v>
      </c>
      <c r="AG223">
        <v>3609</v>
      </c>
      <c r="AH223">
        <v>16</v>
      </c>
      <c r="AI223">
        <v>1</v>
      </c>
      <c r="AJ223">
        <v>20</v>
      </c>
      <c r="AK223">
        <v>300</v>
      </c>
      <c r="AL223" t="s">
        <v>191</v>
      </c>
      <c r="AM223" t="s">
        <v>189</v>
      </c>
      <c r="AN223">
        <v>1</v>
      </c>
      <c r="AO223">
        <v>326</v>
      </c>
      <c r="AP223">
        <v>3.9</v>
      </c>
      <c r="AQ223">
        <v>1291</v>
      </c>
      <c r="AR223">
        <v>15.3</v>
      </c>
      <c r="AS223">
        <v>39.200000000000003</v>
      </c>
      <c r="AT223">
        <v>1</v>
      </c>
      <c r="AU223">
        <v>3413</v>
      </c>
      <c r="AV223">
        <v>17.100000000000001</v>
      </c>
      <c r="AW223">
        <v>1</v>
      </c>
      <c r="AX223">
        <v>3413</v>
      </c>
      <c r="AY223">
        <v>40.9</v>
      </c>
      <c r="AZ223">
        <v>0</v>
      </c>
      <c r="BA223">
        <v>0</v>
      </c>
      <c r="BB223">
        <v>0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0</v>
      </c>
    </row>
    <row r="224" spans="1:60" x14ac:dyDescent="0.15">
      <c r="A224">
        <v>255617</v>
      </c>
      <c r="B224" t="s">
        <v>240</v>
      </c>
      <c r="C224">
        <v>600</v>
      </c>
      <c r="D224" t="s">
        <v>212</v>
      </c>
      <c r="E224" s="1">
        <v>40118.604629629626</v>
      </c>
      <c r="F224" s="1">
        <v>40118.666678240741</v>
      </c>
      <c r="G224">
        <v>5361</v>
      </c>
      <c r="H224">
        <v>795.00067579414088</v>
      </c>
      <c r="I224">
        <v>35.444705489999997</v>
      </c>
      <c r="J224">
        <v>139.64132670000001</v>
      </c>
      <c r="K224">
        <v>104</v>
      </c>
      <c r="L224" t="s">
        <v>110</v>
      </c>
      <c r="M224">
        <v>1003002</v>
      </c>
      <c r="N224" t="s">
        <v>116</v>
      </c>
      <c r="O224">
        <v>100300202</v>
      </c>
      <c r="P224" t="s">
        <v>205</v>
      </c>
      <c r="Q224">
        <v>35.440075999999998</v>
      </c>
      <c r="R224">
        <v>139.64801610000001</v>
      </c>
      <c r="S224">
        <v>104</v>
      </c>
      <c r="T224" t="s">
        <v>110</v>
      </c>
      <c r="U224">
        <v>1003017</v>
      </c>
      <c r="V224" t="s">
        <v>163</v>
      </c>
      <c r="W224">
        <v>100301701</v>
      </c>
      <c r="X224" t="s">
        <v>259</v>
      </c>
      <c r="Y224">
        <v>50</v>
      </c>
      <c r="Z224">
        <v>2</v>
      </c>
      <c r="AA224" t="s">
        <v>100</v>
      </c>
      <c r="AB224" t="s">
        <v>161</v>
      </c>
      <c r="AC224">
        <v>420</v>
      </c>
      <c r="AD224" t="s">
        <v>177</v>
      </c>
      <c r="AE224">
        <v>11.7</v>
      </c>
      <c r="AF224">
        <v>1</v>
      </c>
      <c r="AG224">
        <v>1235</v>
      </c>
      <c r="AH224">
        <v>5.4</v>
      </c>
      <c r="AI224">
        <v>1</v>
      </c>
      <c r="AJ224">
        <v>1</v>
      </c>
      <c r="AK224">
        <v>180</v>
      </c>
      <c r="AL224" t="s">
        <v>127</v>
      </c>
      <c r="AM224" t="s">
        <v>264</v>
      </c>
      <c r="AN224">
        <v>0</v>
      </c>
      <c r="AO224">
        <v>961</v>
      </c>
      <c r="AP224">
        <v>11.5</v>
      </c>
      <c r="AQ224">
        <v>1101</v>
      </c>
      <c r="AR224">
        <v>13.2</v>
      </c>
      <c r="AS224">
        <v>25.7</v>
      </c>
      <c r="AT224">
        <v>1</v>
      </c>
      <c r="AU224">
        <v>974</v>
      </c>
      <c r="AV224">
        <v>4.9000000000000004</v>
      </c>
      <c r="AW224">
        <v>1</v>
      </c>
      <c r="AX224">
        <v>974</v>
      </c>
      <c r="AY224">
        <v>11.7</v>
      </c>
      <c r="AZ224">
        <v>1</v>
      </c>
      <c r="BA224">
        <v>0.75</v>
      </c>
      <c r="BB224">
        <v>3</v>
      </c>
      <c r="BC224">
        <v>210</v>
      </c>
      <c r="BD224">
        <v>230</v>
      </c>
      <c r="BE224">
        <v>3.5</v>
      </c>
      <c r="BF224">
        <v>309</v>
      </c>
      <c r="BG224">
        <v>4.5999999999999996</v>
      </c>
      <c r="BH224">
        <v>11.1</v>
      </c>
    </row>
    <row r="225" spans="1:60" hidden="1" x14ac:dyDescent="0.15">
      <c r="A225">
        <v>255618</v>
      </c>
      <c r="B225" t="s">
        <v>289</v>
      </c>
      <c r="C225">
        <v>200</v>
      </c>
      <c r="D225" t="s">
        <v>206</v>
      </c>
      <c r="E225" s="1">
        <v>40118.61109953704</v>
      </c>
      <c r="F225" s="1">
        <v>40118.671331018515</v>
      </c>
      <c r="G225">
        <v>5204</v>
      </c>
      <c r="H225">
        <v>53743.219290943176</v>
      </c>
      <c r="I225">
        <v>35.707116749999997</v>
      </c>
      <c r="J225">
        <v>139.77487930000001</v>
      </c>
      <c r="Q225">
        <v>35.325787060000003</v>
      </c>
      <c r="R225">
        <v>139.4098788</v>
      </c>
      <c r="S225">
        <v>207</v>
      </c>
      <c r="T225" t="s">
        <v>300</v>
      </c>
      <c r="U225">
        <v>2070202</v>
      </c>
      <c r="V225" t="s">
        <v>301</v>
      </c>
      <c r="W225">
        <v>207020202</v>
      </c>
      <c r="X225" t="s">
        <v>302</v>
      </c>
      <c r="Y225">
        <v>46</v>
      </c>
      <c r="Z225">
        <v>1</v>
      </c>
      <c r="AA225" t="s">
        <v>74</v>
      </c>
      <c r="AB225" t="s">
        <v>295</v>
      </c>
      <c r="AC225">
        <v>200</v>
      </c>
      <c r="AD225" t="s">
        <v>114</v>
      </c>
      <c r="AE225">
        <v>93.6</v>
      </c>
      <c r="AF225">
        <v>1</v>
      </c>
      <c r="AG225">
        <v>62948</v>
      </c>
      <c r="AH225">
        <v>110.7</v>
      </c>
      <c r="AI225">
        <v>1</v>
      </c>
      <c r="AJ225">
        <v>77</v>
      </c>
      <c r="AK225">
        <v>1110</v>
      </c>
      <c r="AL225" t="s">
        <v>377</v>
      </c>
      <c r="AM225" t="s">
        <v>303</v>
      </c>
      <c r="AN225">
        <v>1</v>
      </c>
      <c r="AO225">
        <v>569</v>
      </c>
      <c r="AP225">
        <v>6.8</v>
      </c>
      <c r="AQ225">
        <v>813</v>
      </c>
      <c r="AR225">
        <v>9.8000000000000007</v>
      </c>
      <c r="AS225">
        <v>93.6</v>
      </c>
      <c r="AT225">
        <v>1</v>
      </c>
      <c r="AU225">
        <v>59298</v>
      </c>
      <c r="AV225">
        <v>296.5</v>
      </c>
      <c r="AW225">
        <v>1</v>
      </c>
      <c r="AX225">
        <v>59298</v>
      </c>
      <c r="AY225">
        <v>736.8</v>
      </c>
      <c r="AZ225">
        <v>0</v>
      </c>
      <c r="BA225">
        <v>0</v>
      </c>
      <c r="BB225">
        <v>0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0</v>
      </c>
    </row>
    <row r="226" spans="1:60" hidden="1" x14ac:dyDescent="0.15">
      <c r="A226">
        <v>255619</v>
      </c>
      <c r="B226" t="s">
        <v>337</v>
      </c>
      <c r="C226">
        <v>999</v>
      </c>
      <c r="D226" t="s">
        <v>70</v>
      </c>
      <c r="E226" s="1">
        <v>40118.621793981481</v>
      </c>
      <c r="F226" s="1">
        <v>40118.651875000003</v>
      </c>
      <c r="G226">
        <v>2599</v>
      </c>
      <c r="H226">
        <v>22278.286087170443</v>
      </c>
      <c r="I226">
        <v>35.240557250000002</v>
      </c>
      <c r="J226">
        <v>139.67694650000001</v>
      </c>
      <c r="K226">
        <v>201</v>
      </c>
      <c r="L226" t="s">
        <v>88</v>
      </c>
      <c r="M226">
        <v>2010408</v>
      </c>
      <c r="N226" t="s">
        <v>372</v>
      </c>
      <c r="O226">
        <v>201040803</v>
      </c>
      <c r="P226" t="s">
        <v>373</v>
      </c>
      <c r="Q226">
        <v>35.437865889999998</v>
      </c>
      <c r="R226">
        <v>139.6340687</v>
      </c>
      <c r="S226">
        <v>104</v>
      </c>
      <c r="T226" t="s">
        <v>110</v>
      </c>
      <c r="U226">
        <v>1003020</v>
      </c>
      <c r="V226" t="s">
        <v>378</v>
      </c>
      <c r="W226">
        <v>100302009</v>
      </c>
      <c r="X226" t="s">
        <v>379</v>
      </c>
      <c r="Y226">
        <v>53</v>
      </c>
      <c r="Z226">
        <v>1</v>
      </c>
      <c r="AA226" t="s">
        <v>74</v>
      </c>
      <c r="AB226" t="s">
        <v>161</v>
      </c>
      <c r="AC226">
        <v>100</v>
      </c>
      <c r="AD226" t="s">
        <v>76</v>
      </c>
      <c r="AE226">
        <v>53.4</v>
      </c>
      <c r="AF226">
        <v>1</v>
      </c>
      <c r="AG226">
        <v>29146</v>
      </c>
      <c r="AH226">
        <v>53.4</v>
      </c>
      <c r="AI226">
        <v>1</v>
      </c>
      <c r="AJ226">
        <v>41</v>
      </c>
      <c r="AK226">
        <v>530</v>
      </c>
      <c r="AL226" t="s">
        <v>374</v>
      </c>
      <c r="AM226" t="s">
        <v>380</v>
      </c>
      <c r="AN226">
        <v>1</v>
      </c>
      <c r="AO226">
        <v>1758</v>
      </c>
      <c r="AP226">
        <v>22.5</v>
      </c>
      <c r="AQ226">
        <v>503</v>
      </c>
      <c r="AR226">
        <v>6</v>
      </c>
      <c r="AS226">
        <v>69.5</v>
      </c>
      <c r="AT226">
        <v>1</v>
      </c>
      <c r="AU226">
        <v>27956</v>
      </c>
      <c r="AV226">
        <v>139.80000000000001</v>
      </c>
      <c r="AW226">
        <v>1</v>
      </c>
      <c r="AX226">
        <v>27956</v>
      </c>
      <c r="AY226">
        <v>351.5</v>
      </c>
      <c r="AZ226">
        <v>0</v>
      </c>
      <c r="BA226">
        <v>0</v>
      </c>
      <c r="BB226">
        <v>0</v>
      </c>
      <c r="BC226">
        <v>0</v>
      </c>
      <c r="BD226">
        <v>0</v>
      </c>
      <c r="BE226">
        <v>0</v>
      </c>
      <c r="BF226">
        <v>0</v>
      </c>
      <c r="BG226">
        <v>0</v>
      </c>
      <c r="BH226">
        <v>0</v>
      </c>
    </row>
    <row r="227" spans="1:60" hidden="1" x14ac:dyDescent="0.15">
      <c r="A227">
        <v>255620</v>
      </c>
      <c r="B227" t="s">
        <v>156</v>
      </c>
      <c r="C227">
        <v>999</v>
      </c>
      <c r="D227" t="s">
        <v>70</v>
      </c>
      <c r="E227" s="1">
        <v>40118.621724537035</v>
      </c>
      <c r="F227" s="1">
        <v>40118.652106481481</v>
      </c>
      <c r="G227">
        <v>2625</v>
      </c>
      <c r="H227">
        <v>22267.4626850922</v>
      </c>
      <c r="I227">
        <v>35.240685939999999</v>
      </c>
      <c r="J227">
        <v>139.67728980000001</v>
      </c>
      <c r="K227">
        <v>201</v>
      </c>
      <c r="L227" t="s">
        <v>88</v>
      </c>
      <c r="M227">
        <v>2010408</v>
      </c>
      <c r="N227" t="s">
        <v>372</v>
      </c>
      <c r="O227">
        <v>201040803</v>
      </c>
      <c r="P227" t="s">
        <v>373</v>
      </c>
      <c r="Q227">
        <v>35.437817590000002</v>
      </c>
      <c r="R227">
        <v>139.63387549999999</v>
      </c>
      <c r="S227">
        <v>104</v>
      </c>
      <c r="T227" t="s">
        <v>110</v>
      </c>
      <c r="U227">
        <v>1003020</v>
      </c>
      <c r="V227" t="s">
        <v>378</v>
      </c>
      <c r="W227">
        <v>100302009</v>
      </c>
      <c r="X227" t="s">
        <v>379</v>
      </c>
      <c r="Y227">
        <v>0</v>
      </c>
      <c r="Z227">
        <v>2</v>
      </c>
      <c r="AA227" t="s">
        <v>100</v>
      </c>
      <c r="AB227" t="s">
        <v>161</v>
      </c>
      <c r="AC227">
        <v>100</v>
      </c>
      <c r="AD227" t="s">
        <v>76</v>
      </c>
      <c r="AE227">
        <v>52.7</v>
      </c>
      <c r="AF227">
        <v>1</v>
      </c>
      <c r="AG227">
        <v>29057</v>
      </c>
      <c r="AH227">
        <v>52.7</v>
      </c>
      <c r="AI227">
        <v>1</v>
      </c>
      <c r="AJ227">
        <v>41</v>
      </c>
      <c r="AK227">
        <v>530</v>
      </c>
      <c r="AL227" t="s">
        <v>374</v>
      </c>
      <c r="AM227" t="s">
        <v>380</v>
      </c>
      <c r="AN227">
        <v>1</v>
      </c>
      <c r="AO227">
        <v>1687</v>
      </c>
      <c r="AP227">
        <v>21.7</v>
      </c>
      <c r="AQ227">
        <v>511</v>
      </c>
      <c r="AR227">
        <v>6.2</v>
      </c>
      <c r="AS227">
        <v>68.900000000000006</v>
      </c>
      <c r="AT227">
        <v>1</v>
      </c>
      <c r="AU227">
        <v>27866</v>
      </c>
      <c r="AV227">
        <v>139.30000000000001</v>
      </c>
      <c r="AW227">
        <v>1</v>
      </c>
      <c r="AX227">
        <v>27866</v>
      </c>
      <c r="AY227">
        <v>350.4</v>
      </c>
      <c r="AZ227">
        <v>0</v>
      </c>
      <c r="BA227">
        <v>0</v>
      </c>
      <c r="BB227">
        <v>0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0</v>
      </c>
    </row>
    <row r="228" spans="1:60" x14ac:dyDescent="0.15">
      <c r="A228">
        <v>255621</v>
      </c>
      <c r="B228" t="s">
        <v>117</v>
      </c>
      <c r="C228">
        <v>999</v>
      </c>
      <c r="D228" t="s">
        <v>70</v>
      </c>
      <c r="E228" s="1">
        <v>40118.646284722221</v>
      </c>
      <c r="F228" s="1">
        <v>40118.650439814817</v>
      </c>
      <c r="G228">
        <v>359</v>
      </c>
      <c r="H228">
        <v>945.96156400442101</v>
      </c>
      <c r="I228">
        <v>35.488849279999997</v>
      </c>
      <c r="J228">
        <v>139.6361393</v>
      </c>
      <c r="K228">
        <v>102</v>
      </c>
      <c r="L228" t="s">
        <v>118</v>
      </c>
      <c r="M228">
        <v>1001014</v>
      </c>
      <c r="N228" t="s">
        <v>119</v>
      </c>
      <c r="O228">
        <v>100101403</v>
      </c>
      <c r="P228" t="s">
        <v>120</v>
      </c>
      <c r="Q228">
        <v>35.497357260000001</v>
      </c>
      <c r="R228">
        <v>139.63601600000001</v>
      </c>
      <c r="S228">
        <v>109</v>
      </c>
      <c r="T228" t="s">
        <v>265</v>
      </c>
      <c r="U228">
        <v>1008044</v>
      </c>
      <c r="V228" t="s">
        <v>381</v>
      </c>
      <c r="W228">
        <v>100804401</v>
      </c>
      <c r="X228" t="s">
        <v>382</v>
      </c>
      <c r="Y228">
        <v>54</v>
      </c>
      <c r="Z228">
        <v>1</v>
      </c>
      <c r="AA228" t="s">
        <v>74</v>
      </c>
      <c r="AB228" t="s">
        <v>121</v>
      </c>
      <c r="AC228">
        <v>100</v>
      </c>
      <c r="AD228" t="s">
        <v>76</v>
      </c>
      <c r="AE228">
        <v>6.9</v>
      </c>
      <c r="AF228">
        <v>1</v>
      </c>
      <c r="AG228">
        <v>1658</v>
      </c>
      <c r="AH228">
        <v>6.9</v>
      </c>
      <c r="AI228">
        <v>1</v>
      </c>
      <c r="AJ228">
        <v>2</v>
      </c>
      <c r="AK228">
        <v>120</v>
      </c>
      <c r="AL228" t="s">
        <v>122</v>
      </c>
      <c r="AM228" t="s">
        <v>313</v>
      </c>
      <c r="AN228">
        <v>0</v>
      </c>
      <c r="AO228">
        <v>1154</v>
      </c>
      <c r="AP228">
        <v>13.8</v>
      </c>
      <c r="AQ228">
        <v>363</v>
      </c>
      <c r="AR228">
        <v>4.5999999999999996</v>
      </c>
      <c r="AS228">
        <v>20.399999999999999</v>
      </c>
      <c r="AT228">
        <v>1</v>
      </c>
      <c r="AU228">
        <v>1195</v>
      </c>
      <c r="AV228">
        <v>6</v>
      </c>
      <c r="AW228">
        <v>1</v>
      </c>
      <c r="AX228">
        <v>1195</v>
      </c>
      <c r="AY228">
        <v>15</v>
      </c>
      <c r="AZ228">
        <v>1</v>
      </c>
      <c r="BA228">
        <v>0.68</v>
      </c>
      <c r="BB228">
        <v>2</v>
      </c>
      <c r="BC228">
        <v>210</v>
      </c>
      <c r="BD228">
        <v>252</v>
      </c>
      <c r="BE228">
        <v>3.8</v>
      </c>
      <c r="BF228">
        <v>425</v>
      </c>
      <c r="BG228">
        <v>6.4</v>
      </c>
      <c r="BH228">
        <v>12.2</v>
      </c>
    </row>
    <row r="229" spans="1:60" hidden="1" x14ac:dyDescent="0.15">
      <c r="A229">
        <v>255624</v>
      </c>
      <c r="B229" t="s">
        <v>186</v>
      </c>
      <c r="C229">
        <v>700</v>
      </c>
      <c r="D229" t="s">
        <v>199</v>
      </c>
      <c r="E229" s="1">
        <v>40118.664247685185</v>
      </c>
      <c r="F229" s="1">
        <v>40118.675682870373</v>
      </c>
      <c r="G229">
        <v>988</v>
      </c>
      <c r="H229">
        <v>1803.9369080420013</v>
      </c>
      <c r="I229">
        <v>35.453347579999999</v>
      </c>
      <c r="J229">
        <v>139.642405</v>
      </c>
      <c r="K229">
        <v>104</v>
      </c>
      <c r="L229" t="s">
        <v>110</v>
      </c>
      <c r="M229">
        <v>1003002</v>
      </c>
      <c r="N229" t="s">
        <v>116</v>
      </c>
      <c r="O229">
        <v>100300203</v>
      </c>
      <c r="P229" t="s">
        <v>376</v>
      </c>
      <c r="Q229">
        <v>35.462746090000003</v>
      </c>
      <c r="R229">
        <v>139.62616689999999</v>
      </c>
      <c r="S229">
        <v>103</v>
      </c>
      <c r="T229" t="s">
        <v>71</v>
      </c>
      <c r="U229">
        <v>1002001</v>
      </c>
      <c r="V229" t="s">
        <v>213</v>
      </c>
      <c r="W229">
        <v>100200103</v>
      </c>
      <c r="X229" t="s">
        <v>254</v>
      </c>
      <c r="Y229">
        <v>0</v>
      </c>
      <c r="Z229">
        <v>2</v>
      </c>
      <c r="AA229" t="s">
        <v>100</v>
      </c>
      <c r="AB229" t="s">
        <v>75</v>
      </c>
      <c r="AC229">
        <v>410</v>
      </c>
      <c r="AD229" t="s">
        <v>162</v>
      </c>
      <c r="AE229">
        <v>10.7</v>
      </c>
      <c r="AF229">
        <v>1</v>
      </c>
      <c r="AG229">
        <v>2182</v>
      </c>
      <c r="AH229">
        <v>8.1999999999999993</v>
      </c>
      <c r="AI229">
        <v>1</v>
      </c>
      <c r="AJ229">
        <v>3</v>
      </c>
      <c r="AK229">
        <v>180</v>
      </c>
      <c r="AL229" t="s">
        <v>189</v>
      </c>
      <c r="AM229" t="s">
        <v>155</v>
      </c>
      <c r="AN229">
        <v>0</v>
      </c>
      <c r="AO229">
        <v>1383</v>
      </c>
      <c r="AP229">
        <v>16.899999999999999</v>
      </c>
      <c r="AQ229">
        <v>800</v>
      </c>
      <c r="AR229">
        <v>9.6</v>
      </c>
      <c r="AS229">
        <v>29.5</v>
      </c>
      <c r="AT229">
        <v>1</v>
      </c>
      <c r="AU229">
        <v>2145</v>
      </c>
      <c r="AV229">
        <v>10.7</v>
      </c>
      <c r="AW229">
        <v>1</v>
      </c>
      <c r="AX229">
        <v>2145</v>
      </c>
      <c r="AY229">
        <v>26.4</v>
      </c>
      <c r="AZ229">
        <v>0</v>
      </c>
      <c r="BA229">
        <v>0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0</v>
      </c>
    </row>
    <row r="230" spans="1:60" hidden="1" x14ac:dyDescent="0.15">
      <c r="A230">
        <v>255625</v>
      </c>
      <c r="B230" t="s">
        <v>165</v>
      </c>
      <c r="C230">
        <v>700</v>
      </c>
      <c r="D230" t="s">
        <v>199</v>
      </c>
      <c r="E230" s="1">
        <v>40118.664224537039</v>
      </c>
      <c r="F230" s="1">
        <v>40118.674398148149</v>
      </c>
      <c r="G230">
        <v>879</v>
      </c>
      <c r="H230">
        <v>1792.0477692877519</v>
      </c>
      <c r="I230">
        <v>35.453497769999998</v>
      </c>
      <c r="J230">
        <v>139.6424265</v>
      </c>
      <c r="K230">
        <v>104</v>
      </c>
      <c r="L230" t="s">
        <v>110</v>
      </c>
      <c r="M230">
        <v>1003002</v>
      </c>
      <c r="N230" t="s">
        <v>116</v>
      </c>
      <c r="O230">
        <v>100300203</v>
      </c>
      <c r="P230" t="s">
        <v>376</v>
      </c>
      <c r="Q230">
        <v>35.462697800000001</v>
      </c>
      <c r="R230">
        <v>139.62617760000001</v>
      </c>
      <c r="S230">
        <v>103</v>
      </c>
      <c r="T230" t="s">
        <v>71</v>
      </c>
      <c r="U230">
        <v>1002001</v>
      </c>
      <c r="V230" t="s">
        <v>213</v>
      </c>
      <c r="W230">
        <v>100200103</v>
      </c>
      <c r="X230" t="s">
        <v>254</v>
      </c>
      <c r="Y230">
        <v>46</v>
      </c>
      <c r="Z230">
        <v>1</v>
      </c>
      <c r="AA230" t="s">
        <v>74</v>
      </c>
      <c r="AB230" t="s">
        <v>75</v>
      </c>
      <c r="AC230">
        <v>410</v>
      </c>
      <c r="AD230" t="s">
        <v>162</v>
      </c>
      <c r="AE230">
        <v>10.4</v>
      </c>
      <c r="AF230">
        <v>1</v>
      </c>
      <c r="AG230">
        <v>2166</v>
      </c>
      <c r="AH230">
        <v>8.1</v>
      </c>
      <c r="AI230">
        <v>1</v>
      </c>
      <c r="AJ230">
        <v>3</v>
      </c>
      <c r="AK230">
        <v>180</v>
      </c>
      <c r="AL230" t="s">
        <v>189</v>
      </c>
      <c r="AM230" t="s">
        <v>155</v>
      </c>
      <c r="AN230">
        <v>0</v>
      </c>
      <c r="AO230">
        <v>1328</v>
      </c>
      <c r="AP230">
        <v>16.2</v>
      </c>
      <c r="AQ230">
        <v>817</v>
      </c>
      <c r="AR230">
        <v>9.8000000000000007</v>
      </c>
      <c r="AS230">
        <v>29</v>
      </c>
      <c r="AT230">
        <v>1</v>
      </c>
      <c r="AU230">
        <v>2071</v>
      </c>
      <c r="AV230">
        <v>10.4</v>
      </c>
      <c r="AW230">
        <v>1</v>
      </c>
      <c r="AX230">
        <v>2071</v>
      </c>
      <c r="AY230">
        <v>25.5</v>
      </c>
      <c r="AZ230">
        <v>0</v>
      </c>
      <c r="BA230">
        <v>0</v>
      </c>
      <c r="BB230">
        <v>0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0</v>
      </c>
    </row>
    <row r="231" spans="1:60" hidden="1" x14ac:dyDescent="0.15">
      <c r="A231">
        <v>255626</v>
      </c>
      <c r="B231" t="s">
        <v>123</v>
      </c>
      <c r="C231">
        <v>999</v>
      </c>
      <c r="D231" t="s">
        <v>70</v>
      </c>
      <c r="E231" s="1">
        <v>40118.669895833336</v>
      </c>
      <c r="F231" s="1">
        <v>40118.674976851849</v>
      </c>
      <c r="G231">
        <v>439</v>
      </c>
      <c r="H231">
        <v>948.77642563415043</v>
      </c>
      <c r="I231">
        <v>35.63106543</v>
      </c>
      <c r="J231">
        <v>139.6802563</v>
      </c>
      <c r="Q231">
        <v>35.622637869999998</v>
      </c>
      <c r="R231">
        <v>139.68190849999999</v>
      </c>
      <c r="Y231">
        <v>38</v>
      </c>
      <c r="Z231">
        <v>1</v>
      </c>
      <c r="AA231" t="s">
        <v>74</v>
      </c>
      <c r="AB231" t="s">
        <v>125</v>
      </c>
      <c r="AC231">
        <v>410</v>
      </c>
      <c r="AD231" t="s">
        <v>162</v>
      </c>
      <c r="AE231">
        <v>6.1</v>
      </c>
      <c r="AF231">
        <v>1</v>
      </c>
      <c r="AG231">
        <v>1521</v>
      </c>
      <c r="AH231">
        <v>10.6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1</v>
      </c>
      <c r="AU231">
        <v>1225</v>
      </c>
      <c r="AV231">
        <v>6.1</v>
      </c>
      <c r="AW231">
        <v>1</v>
      </c>
      <c r="AX231">
        <v>1225</v>
      </c>
      <c r="AY231">
        <v>15.3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0</v>
      </c>
    </row>
    <row r="232" spans="1:60" x14ac:dyDescent="0.15">
      <c r="A232">
        <v>255627</v>
      </c>
      <c r="B232" t="s">
        <v>117</v>
      </c>
      <c r="C232">
        <v>999</v>
      </c>
      <c r="D232" t="s">
        <v>70</v>
      </c>
      <c r="E232" s="1">
        <v>40118.681087962963</v>
      </c>
      <c r="F232" s="1">
        <v>40118.684155092589</v>
      </c>
      <c r="G232">
        <v>265</v>
      </c>
      <c r="H232">
        <v>994.9058337130142</v>
      </c>
      <c r="I232">
        <v>35.488677690000003</v>
      </c>
      <c r="J232">
        <v>139.63587649999999</v>
      </c>
      <c r="K232">
        <v>102</v>
      </c>
      <c r="L232" t="s">
        <v>118</v>
      </c>
      <c r="M232">
        <v>1001014</v>
      </c>
      <c r="N232" t="s">
        <v>119</v>
      </c>
      <c r="O232">
        <v>100101403</v>
      </c>
      <c r="P232" t="s">
        <v>120</v>
      </c>
      <c r="Q232">
        <v>35.497625540000001</v>
      </c>
      <c r="R232">
        <v>139.6360373</v>
      </c>
      <c r="S232">
        <v>109</v>
      </c>
      <c r="T232" t="s">
        <v>265</v>
      </c>
      <c r="U232">
        <v>1008044</v>
      </c>
      <c r="V232" t="s">
        <v>381</v>
      </c>
      <c r="W232">
        <v>100804401</v>
      </c>
      <c r="X232" t="s">
        <v>382</v>
      </c>
      <c r="Y232">
        <v>54</v>
      </c>
      <c r="Z232">
        <v>1</v>
      </c>
      <c r="AA232" t="s">
        <v>74</v>
      </c>
      <c r="AB232" t="s">
        <v>121</v>
      </c>
      <c r="AC232">
        <v>100</v>
      </c>
      <c r="AD232" t="s">
        <v>76</v>
      </c>
      <c r="AE232">
        <v>6.5</v>
      </c>
      <c r="AF232">
        <v>1</v>
      </c>
      <c r="AG232">
        <v>1624</v>
      </c>
      <c r="AH232">
        <v>6.5</v>
      </c>
      <c r="AI232">
        <v>1</v>
      </c>
      <c r="AJ232">
        <v>2</v>
      </c>
      <c r="AK232">
        <v>120</v>
      </c>
      <c r="AL232" t="s">
        <v>122</v>
      </c>
      <c r="AM232" t="s">
        <v>313</v>
      </c>
      <c r="AN232">
        <v>0</v>
      </c>
      <c r="AO232">
        <v>1146</v>
      </c>
      <c r="AP232">
        <v>13.6</v>
      </c>
      <c r="AQ232">
        <v>391</v>
      </c>
      <c r="AR232">
        <v>4.9000000000000004</v>
      </c>
      <c r="AS232">
        <v>20.5</v>
      </c>
      <c r="AT232">
        <v>1</v>
      </c>
      <c r="AU232">
        <v>1216</v>
      </c>
      <c r="AV232">
        <v>6.1</v>
      </c>
      <c r="AW232">
        <v>1</v>
      </c>
      <c r="AX232">
        <v>1216</v>
      </c>
      <c r="AY232">
        <v>15.2</v>
      </c>
      <c r="AZ232">
        <v>1</v>
      </c>
      <c r="BA232">
        <v>0.68</v>
      </c>
      <c r="BB232">
        <v>2</v>
      </c>
      <c r="BC232">
        <v>210</v>
      </c>
      <c r="BD232">
        <v>282</v>
      </c>
      <c r="BE232">
        <v>4.2</v>
      </c>
      <c r="BF232">
        <v>439</v>
      </c>
      <c r="BG232">
        <v>6.6</v>
      </c>
      <c r="BH232">
        <v>12.8</v>
      </c>
    </row>
    <row r="233" spans="1:60" hidden="1" x14ac:dyDescent="0.15">
      <c r="A233">
        <v>255630</v>
      </c>
      <c r="B233" t="s">
        <v>337</v>
      </c>
      <c r="C233">
        <v>200</v>
      </c>
      <c r="D233" t="s">
        <v>206</v>
      </c>
      <c r="E233" s="1">
        <v>40118.689097222225</v>
      </c>
      <c r="F233" s="1">
        <v>40118.698391203703</v>
      </c>
      <c r="G233">
        <v>803</v>
      </c>
      <c r="H233">
        <v>2115.4194559731877</v>
      </c>
      <c r="I233">
        <v>35.437608410000003</v>
      </c>
      <c r="J233">
        <v>139.63368779999999</v>
      </c>
      <c r="K233">
        <v>104</v>
      </c>
      <c r="L233" t="s">
        <v>110</v>
      </c>
      <c r="M233">
        <v>1003020</v>
      </c>
      <c r="N233" t="s">
        <v>378</v>
      </c>
      <c r="O233">
        <v>100302009</v>
      </c>
      <c r="P233" t="s">
        <v>379</v>
      </c>
      <c r="Q233">
        <v>35.425458030000001</v>
      </c>
      <c r="R233">
        <v>139.65165859999999</v>
      </c>
      <c r="S233">
        <v>104</v>
      </c>
      <c r="T233" t="s">
        <v>110</v>
      </c>
      <c r="U233">
        <v>1003012</v>
      </c>
      <c r="V233" t="s">
        <v>157</v>
      </c>
      <c r="W233">
        <v>100301201</v>
      </c>
      <c r="X233" t="s">
        <v>158</v>
      </c>
      <c r="Y233">
        <v>53</v>
      </c>
      <c r="Z233">
        <v>1</v>
      </c>
      <c r="AA233" t="s">
        <v>74</v>
      </c>
      <c r="AB233" t="s">
        <v>161</v>
      </c>
      <c r="AC233">
        <v>100</v>
      </c>
      <c r="AD233" t="s">
        <v>76</v>
      </c>
      <c r="AE233">
        <v>15.8</v>
      </c>
      <c r="AF233">
        <v>1</v>
      </c>
      <c r="AG233">
        <v>3338</v>
      </c>
      <c r="AH233">
        <v>15.8</v>
      </c>
      <c r="AI233">
        <v>1</v>
      </c>
      <c r="AJ233">
        <v>15</v>
      </c>
      <c r="AK233">
        <v>330</v>
      </c>
      <c r="AL233" t="s">
        <v>380</v>
      </c>
      <c r="AM233" t="s">
        <v>163</v>
      </c>
      <c r="AN233">
        <v>1</v>
      </c>
      <c r="AO233">
        <v>487</v>
      </c>
      <c r="AP233">
        <v>5.9</v>
      </c>
      <c r="AQ233">
        <v>782</v>
      </c>
      <c r="AR233">
        <v>9.8000000000000007</v>
      </c>
      <c r="AS233">
        <v>30.7</v>
      </c>
      <c r="AT233">
        <v>1</v>
      </c>
      <c r="AU233">
        <v>2941</v>
      </c>
      <c r="AV233">
        <v>14.7</v>
      </c>
      <c r="AW233">
        <v>1</v>
      </c>
      <c r="AX233">
        <v>2941</v>
      </c>
      <c r="AY233">
        <v>36.5</v>
      </c>
      <c r="AZ233">
        <v>0</v>
      </c>
      <c r="BA233">
        <v>0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0</v>
      </c>
    </row>
    <row r="234" spans="1:60" hidden="1" x14ac:dyDescent="0.15">
      <c r="A234">
        <v>255631</v>
      </c>
      <c r="B234" t="s">
        <v>156</v>
      </c>
      <c r="C234">
        <v>200</v>
      </c>
      <c r="D234" t="s">
        <v>206</v>
      </c>
      <c r="E234" s="1">
        <v>40118.689918981479</v>
      </c>
      <c r="F234" s="1">
        <v>40118.698553240742</v>
      </c>
      <c r="G234">
        <v>746</v>
      </c>
      <c r="H234">
        <v>2100.6483138647809</v>
      </c>
      <c r="I234">
        <v>35.437388439999999</v>
      </c>
      <c r="J234">
        <v>139.63382720000001</v>
      </c>
      <c r="K234">
        <v>104</v>
      </c>
      <c r="L234" t="s">
        <v>110</v>
      </c>
      <c r="M234">
        <v>1003020</v>
      </c>
      <c r="N234" t="s">
        <v>378</v>
      </c>
      <c r="O234">
        <v>100302010</v>
      </c>
      <c r="P234" t="s">
        <v>383</v>
      </c>
      <c r="Q234">
        <v>35.425468729999999</v>
      </c>
      <c r="R234">
        <v>139.65181949999999</v>
      </c>
      <c r="S234">
        <v>104</v>
      </c>
      <c r="T234" t="s">
        <v>110</v>
      </c>
      <c r="U234">
        <v>1003012</v>
      </c>
      <c r="V234" t="s">
        <v>157</v>
      </c>
      <c r="W234">
        <v>100301201</v>
      </c>
      <c r="X234" t="s">
        <v>158</v>
      </c>
      <c r="Y234">
        <v>0</v>
      </c>
      <c r="Z234">
        <v>2</v>
      </c>
      <c r="AA234" t="s">
        <v>100</v>
      </c>
      <c r="AB234" t="s">
        <v>161</v>
      </c>
      <c r="AC234">
        <v>100</v>
      </c>
      <c r="AD234" t="s">
        <v>76</v>
      </c>
      <c r="AE234">
        <v>15.7</v>
      </c>
      <c r="AF234">
        <v>1</v>
      </c>
      <c r="AG234">
        <v>3299</v>
      </c>
      <c r="AH234">
        <v>15.7</v>
      </c>
      <c r="AI234">
        <v>1</v>
      </c>
      <c r="AJ234">
        <v>15</v>
      </c>
      <c r="AK234">
        <v>330</v>
      </c>
      <c r="AL234" t="s">
        <v>380</v>
      </c>
      <c r="AM234" t="s">
        <v>163</v>
      </c>
      <c r="AN234">
        <v>1</v>
      </c>
      <c r="AO234">
        <v>523</v>
      </c>
      <c r="AP234">
        <v>6.3</v>
      </c>
      <c r="AQ234">
        <v>772</v>
      </c>
      <c r="AR234">
        <v>9.6999999999999993</v>
      </c>
      <c r="AS234">
        <v>31</v>
      </c>
      <c r="AT234">
        <v>1</v>
      </c>
      <c r="AU234">
        <v>2907</v>
      </c>
      <c r="AV234">
        <v>14.5</v>
      </c>
      <c r="AW234">
        <v>1</v>
      </c>
      <c r="AX234">
        <v>2907</v>
      </c>
      <c r="AY234">
        <v>36.1</v>
      </c>
      <c r="AZ234">
        <v>0</v>
      </c>
      <c r="BA234">
        <v>0</v>
      </c>
      <c r="BB234">
        <v>0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0</v>
      </c>
    </row>
    <row r="235" spans="1:60" x14ac:dyDescent="0.15">
      <c r="A235">
        <v>255633</v>
      </c>
      <c r="B235" t="s">
        <v>165</v>
      </c>
      <c r="C235">
        <v>500</v>
      </c>
      <c r="D235" t="s">
        <v>148</v>
      </c>
      <c r="E235" s="1">
        <v>40118.694849537038</v>
      </c>
      <c r="F235" s="1">
        <v>40118.699363425927</v>
      </c>
      <c r="G235">
        <v>390</v>
      </c>
      <c r="H235">
        <v>665.29059334592546</v>
      </c>
      <c r="I235">
        <v>35.463244940000003</v>
      </c>
      <c r="J235">
        <v>139.62590940000001</v>
      </c>
      <c r="K235">
        <v>103</v>
      </c>
      <c r="L235" t="s">
        <v>71</v>
      </c>
      <c r="M235">
        <v>1002001</v>
      </c>
      <c r="N235" t="s">
        <v>213</v>
      </c>
      <c r="O235">
        <v>100200103</v>
      </c>
      <c r="P235" t="s">
        <v>254</v>
      </c>
      <c r="Q235">
        <v>35.457285079999998</v>
      </c>
      <c r="R235">
        <v>139.62656920000001</v>
      </c>
      <c r="S235">
        <v>103</v>
      </c>
      <c r="T235" t="s">
        <v>71</v>
      </c>
      <c r="U235">
        <v>1002002</v>
      </c>
      <c r="V235" t="s">
        <v>189</v>
      </c>
      <c r="W235">
        <v>100200207</v>
      </c>
      <c r="X235" t="s">
        <v>210</v>
      </c>
      <c r="Y235">
        <v>46</v>
      </c>
      <c r="Z235">
        <v>1</v>
      </c>
      <c r="AA235" t="s">
        <v>74</v>
      </c>
      <c r="AB235" t="s">
        <v>75</v>
      </c>
      <c r="AC235">
        <v>410</v>
      </c>
      <c r="AD235" t="s">
        <v>162</v>
      </c>
      <c r="AE235">
        <v>4</v>
      </c>
      <c r="AF235">
        <v>1</v>
      </c>
      <c r="AG235">
        <v>863</v>
      </c>
      <c r="AH235">
        <v>3.9</v>
      </c>
      <c r="AI235">
        <v>1</v>
      </c>
      <c r="AJ235">
        <v>2</v>
      </c>
      <c r="AK235">
        <v>200</v>
      </c>
      <c r="AL235" t="s">
        <v>155</v>
      </c>
      <c r="AM235" t="s">
        <v>211</v>
      </c>
      <c r="AN235">
        <v>0</v>
      </c>
      <c r="AO235">
        <v>823</v>
      </c>
      <c r="AP235">
        <v>9.9</v>
      </c>
      <c r="AQ235">
        <v>674</v>
      </c>
      <c r="AR235">
        <v>8.1</v>
      </c>
      <c r="AS235">
        <v>20</v>
      </c>
      <c r="AT235">
        <v>1</v>
      </c>
      <c r="AU235">
        <v>807</v>
      </c>
      <c r="AV235">
        <v>4</v>
      </c>
      <c r="AW235">
        <v>1</v>
      </c>
      <c r="AX235">
        <v>807</v>
      </c>
      <c r="AY235">
        <v>9.6999999999999993</v>
      </c>
      <c r="AZ235">
        <v>0</v>
      </c>
      <c r="BA235">
        <v>0</v>
      </c>
      <c r="BB235">
        <v>0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0</v>
      </c>
    </row>
    <row r="236" spans="1:60" x14ac:dyDescent="0.15">
      <c r="A236">
        <v>255634</v>
      </c>
      <c r="B236" t="s">
        <v>240</v>
      </c>
      <c r="C236">
        <v>500</v>
      </c>
      <c r="D236" t="s">
        <v>148</v>
      </c>
      <c r="E236" s="1">
        <v>40118.694826388892</v>
      </c>
      <c r="F236" s="1">
        <v>40118.700243055559</v>
      </c>
      <c r="G236">
        <v>468</v>
      </c>
      <c r="H236">
        <v>684.24863380993531</v>
      </c>
      <c r="I236">
        <v>35.430457590000003</v>
      </c>
      <c r="J236">
        <v>139.66279510000001</v>
      </c>
      <c r="K236">
        <v>104</v>
      </c>
      <c r="L236" t="s">
        <v>110</v>
      </c>
      <c r="M236">
        <v>1003010</v>
      </c>
      <c r="N236" t="s">
        <v>159</v>
      </c>
      <c r="O236">
        <v>100301003</v>
      </c>
      <c r="P236" t="s">
        <v>160</v>
      </c>
      <c r="Q236">
        <v>35.425179020000002</v>
      </c>
      <c r="R236">
        <v>139.66667889999999</v>
      </c>
      <c r="S236">
        <v>104</v>
      </c>
      <c r="T236" t="s">
        <v>110</v>
      </c>
      <c r="U236">
        <v>1003010</v>
      </c>
      <c r="V236" t="s">
        <v>159</v>
      </c>
      <c r="W236">
        <v>100301008</v>
      </c>
      <c r="X236" t="s">
        <v>255</v>
      </c>
      <c r="Y236">
        <v>50</v>
      </c>
      <c r="Z236">
        <v>2</v>
      </c>
      <c r="AA236" t="s">
        <v>100</v>
      </c>
      <c r="AB236" t="s">
        <v>161</v>
      </c>
      <c r="AC236">
        <v>410</v>
      </c>
      <c r="AD236" t="s">
        <v>162</v>
      </c>
      <c r="AE236">
        <v>4</v>
      </c>
      <c r="AF236">
        <v>1</v>
      </c>
      <c r="AG236">
        <v>795</v>
      </c>
      <c r="AH236">
        <v>3.1</v>
      </c>
      <c r="AI236">
        <v>1</v>
      </c>
      <c r="AJ236">
        <v>24</v>
      </c>
      <c r="AK236">
        <v>340</v>
      </c>
      <c r="AL236" t="s">
        <v>164</v>
      </c>
      <c r="AM236" t="s">
        <v>163</v>
      </c>
      <c r="AN236">
        <v>1</v>
      </c>
      <c r="AO236">
        <v>2220</v>
      </c>
      <c r="AP236">
        <v>27.3</v>
      </c>
      <c r="AQ236">
        <v>2709</v>
      </c>
      <c r="AR236">
        <v>32.9</v>
      </c>
      <c r="AS236">
        <v>84.199999999999989</v>
      </c>
      <c r="AT236">
        <v>1</v>
      </c>
      <c r="AU236">
        <v>796</v>
      </c>
      <c r="AV236">
        <v>4</v>
      </c>
      <c r="AW236">
        <v>1</v>
      </c>
      <c r="AX236">
        <v>796</v>
      </c>
      <c r="AY236">
        <v>10.1</v>
      </c>
      <c r="AZ236">
        <v>1</v>
      </c>
      <c r="BA236">
        <v>0.57999999999999996</v>
      </c>
      <c r="BB236">
        <v>1</v>
      </c>
      <c r="BC236">
        <v>210</v>
      </c>
      <c r="BD236">
        <v>360</v>
      </c>
      <c r="BE236">
        <v>5.4</v>
      </c>
      <c r="BF236">
        <v>129</v>
      </c>
      <c r="BG236">
        <v>1.9</v>
      </c>
      <c r="BH236">
        <v>8.3000000000000007</v>
      </c>
    </row>
    <row r="237" spans="1:60" x14ac:dyDescent="0.15">
      <c r="A237">
        <v>255635</v>
      </c>
      <c r="B237" t="s">
        <v>186</v>
      </c>
      <c r="C237">
        <v>500</v>
      </c>
      <c r="D237" t="s">
        <v>148</v>
      </c>
      <c r="E237" s="1">
        <v>40118.694907407407</v>
      </c>
      <c r="F237" s="1">
        <v>40118.699606481481</v>
      </c>
      <c r="G237">
        <v>406</v>
      </c>
      <c r="H237">
        <v>571.45219925832532</v>
      </c>
      <c r="I237">
        <v>35.462928470000001</v>
      </c>
      <c r="J237">
        <v>139.6257967</v>
      </c>
      <c r="K237">
        <v>103</v>
      </c>
      <c r="L237" t="s">
        <v>71</v>
      </c>
      <c r="M237">
        <v>1002001</v>
      </c>
      <c r="N237" t="s">
        <v>213</v>
      </c>
      <c r="O237">
        <v>100200103</v>
      </c>
      <c r="P237" t="s">
        <v>254</v>
      </c>
      <c r="Q237">
        <v>35.457794720000003</v>
      </c>
      <c r="R237">
        <v>139.6261078</v>
      </c>
      <c r="S237">
        <v>103</v>
      </c>
      <c r="T237" t="s">
        <v>71</v>
      </c>
      <c r="U237">
        <v>1002002</v>
      </c>
      <c r="V237" t="s">
        <v>189</v>
      </c>
      <c r="W237">
        <v>100200207</v>
      </c>
      <c r="X237" t="s">
        <v>210</v>
      </c>
      <c r="Y237">
        <v>0</v>
      </c>
      <c r="Z237">
        <v>2</v>
      </c>
      <c r="AA237" t="s">
        <v>100</v>
      </c>
      <c r="AB237" t="s">
        <v>75</v>
      </c>
      <c r="AC237">
        <v>410</v>
      </c>
      <c r="AD237" t="s">
        <v>162</v>
      </c>
      <c r="AE237">
        <v>3.5</v>
      </c>
      <c r="AF237">
        <v>1</v>
      </c>
      <c r="AG237">
        <v>804</v>
      </c>
      <c r="AH237">
        <v>3.5</v>
      </c>
      <c r="AI237">
        <v>1</v>
      </c>
      <c r="AJ237">
        <v>2</v>
      </c>
      <c r="AK237">
        <v>200</v>
      </c>
      <c r="AL237" t="s">
        <v>155</v>
      </c>
      <c r="AM237" t="s">
        <v>211</v>
      </c>
      <c r="AN237">
        <v>0</v>
      </c>
      <c r="AO237">
        <v>788</v>
      </c>
      <c r="AP237">
        <v>9.4</v>
      </c>
      <c r="AQ237">
        <v>620</v>
      </c>
      <c r="AR237">
        <v>7.5</v>
      </c>
      <c r="AS237">
        <v>18.899999999999999</v>
      </c>
      <c r="AT237">
        <v>1</v>
      </c>
      <c r="AU237">
        <v>703</v>
      </c>
      <c r="AV237">
        <v>3.5</v>
      </c>
      <c r="AW237">
        <v>1</v>
      </c>
      <c r="AX237">
        <v>703</v>
      </c>
      <c r="AY237">
        <v>8.4</v>
      </c>
      <c r="AZ237">
        <v>0</v>
      </c>
      <c r="BA237">
        <v>0</v>
      </c>
      <c r="BB237">
        <v>0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0</v>
      </c>
    </row>
    <row r="238" spans="1:60" hidden="1" x14ac:dyDescent="0.15">
      <c r="A238">
        <v>255636</v>
      </c>
      <c r="B238" t="s">
        <v>332</v>
      </c>
      <c r="C238">
        <v>999</v>
      </c>
      <c r="D238" t="s">
        <v>70</v>
      </c>
      <c r="E238" s="1">
        <v>40118.704687500001</v>
      </c>
      <c r="F238" s="1">
        <v>40118.714502314811</v>
      </c>
      <c r="G238">
        <v>848</v>
      </c>
      <c r="H238">
        <v>2045.5918494387433</v>
      </c>
      <c r="I238">
        <v>35.480749039999999</v>
      </c>
      <c r="J238">
        <v>139.63021699999999</v>
      </c>
      <c r="K238">
        <v>102</v>
      </c>
      <c r="L238" t="s">
        <v>118</v>
      </c>
      <c r="M238">
        <v>1001013</v>
      </c>
      <c r="N238" t="s">
        <v>384</v>
      </c>
      <c r="O238">
        <v>100101304</v>
      </c>
      <c r="P238" t="s">
        <v>385</v>
      </c>
      <c r="Q238">
        <v>35.498918359999998</v>
      </c>
      <c r="R238">
        <v>139.633779</v>
      </c>
      <c r="S238">
        <v>109</v>
      </c>
      <c r="T238" t="s">
        <v>265</v>
      </c>
      <c r="U238">
        <v>1008044</v>
      </c>
      <c r="V238" t="s">
        <v>381</v>
      </c>
      <c r="W238">
        <v>100804401</v>
      </c>
      <c r="X238" t="s">
        <v>382</v>
      </c>
      <c r="Y238">
        <v>0</v>
      </c>
      <c r="Z238">
        <v>2</v>
      </c>
      <c r="AA238" t="s">
        <v>100</v>
      </c>
      <c r="AB238" t="s">
        <v>121</v>
      </c>
      <c r="AC238">
        <v>200</v>
      </c>
      <c r="AD238" t="s">
        <v>114</v>
      </c>
      <c r="AE238">
        <v>8</v>
      </c>
      <c r="AF238">
        <v>1</v>
      </c>
      <c r="AG238">
        <v>2522</v>
      </c>
      <c r="AH238">
        <v>10.4</v>
      </c>
      <c r="AI238">
        <v>1</v>
      </c>
      <c r="AJ238">
        <v>3</v>
      </c>
      <c r="AK238">
        <v>120</v>
      </c>
      <c r="AL238" t="s">
        <v>353</v>
      </c>
      <c r="AM238" t="s">
        <v>313</v>
      </c>
      <c r="AN238">
        <v>0</v>
      </c>
      <c r="AO238">
        <v>327</v>
      </c>
      <c r="AP238">
        <v>4.2</v>
      </c>
      <c r="AQ238">
        <v>48</v>
      </c>
      <c r="AR238">
        <v>0.8</v>
      </c>
      <c r="AS238">
        <v>8</v>
      </c>
      <c r="AT238">
        <v>1</v>
      </c>
      <c r="AU238">
        <v>2328</v>
      </c>
      <c r="AV238">
        <v>11.6</v>
      </c>
      <c r="AW238">
        <v>1</v>
      </c>
      <c r="AX238">
        <v>2328</v>
      </c>
      <c r="AY238">
        <v>29.8</v>
      </c>
      <c r="AZ238">
        <v>1</v>
      </c>
      <c r="BA238">
        <v>2.0299999999999998</v>
      </c>
      <c r="BB238">
        <v>9</v>
      </c>
      <c r="BC238">
        <v>210</v>
      </c>
      <c r="BD238">
        <v>253</v>
      </c>
      <c r="BE238">
        <v>3.8</v>
      </c>
      <c r="BF238">
        <v>271</v>
      </c>
      <c r="BG238">
        <v>4.0999999999999996</v>
      </c>
      <c r="BH238">
        <v>16.899999999999999</v>
      </c>
    </row>
    <row r="239" spans="1:60" x14ac:dyDescent="0.15">
      <c r="A239">
        <v>255638</v>
      </c>
      <c r="B239" t="s">
        <v>240</v>
      </c>
      <c r="C239">
        <v>500</v>
      </c>
      <c r="D239" t="s">
        <v>148</v>
      </c>
      <c r="E239" s="1">
        <v>40118.708333333336</v>
      </c>
      <c r="F239" s="1">
        <v>40118.715243055558</v>
      </c>
      <c r="G239">
        <v>597</v>
      </c>
      <c r="H239">
        <v>724.38036067510598</v>
      </c>
      <c r="I239">
        <v>35.42456748</v>
      </c>
      <c r="J239">
        <v>139.66661999999999</v>
      </c>
      <c r="K239">
        <v>104</v>
      </c>
      <c r="L239" t="s">
        <v>110</v>
      </c>
      <c r="M239">
        <v>1003010</v>
      </c>
      <c r="N239" t="s">
        <v>159</v>
      </c>
      <c r="O239">
        <v>100301008</v>
      </c>
      <c r="P239" t="s">
        <v>255</v>
      </c>
      <c r="Q239">
        <v>35.429958730000003</v>
      </c>
      <c r="R239">
        <v>139.6621299</v>
      </c>
      <c r="S239">
        <v>104</v>
      </c>
      <c r="T239" t="s">
        <v>110</v>
      </c>
      <c r="U239">
        <v>1003010</v>
      </c>
      <c r="V239" t="s">
        <v>159</v>
      </c>
      <c r="W239">
        <v>100301003</v>
      </c>
      <c r="X239" t="s">
        <v>160</v>
      </c>
      <c r="Y239">
        <v>50</v>
      </c>
      <c r="Z239">
        <v>2</v>
      </c>
      <c r="AA239" t="s">
        <v>100</v>
      </c>
      <c r="AB239" t="s">
        <v>161</v>
      </c>
      <c r="AC239">
        <v>410</v>
      </c>
      <c r="AD239" t="s">
        <v>162</v>
      </c>
      <c r="AE239">
        <v>4.2</v>
      </c>
      <c r="AF239">
        <v>1</v>
      </c>
      <c r="AG239">
        <v>831</v>
      </c>
      <c r="AH239">
        <v>3.7</v>
      </c>
      <c r="AI239">
        <v>1</v>
      </c>
      <c r="AJ239">
        <v>19</v>
      </c>
      <c r="AK239">
        <v>210</v>
      </c>
      <c r="AL239" t="s">
        <v>163</v>
      </c>
      <c r="AM239" t="s">
        <v>164</v>
      </c>
      <c r="AN239">
        <v>0</v>
      </c>
      <c r="AO239">
        <v>2843</v>
      </c>
      <c r="AP239">
        <v>35.1</v>
      </c>
      <c r="AQ239">
        <v>2145</v>
      </c>
      <c r="AR239">
        <v>25.8</v>
      </c>
      <c r="AS239">
        <v>79.900000000000006</v>
      </c>
      <c r="AT239">
        <v>1</v>
      </c>
      <c r="AU239">
        <v>831</v>
      </c>
      <c r="AV239">
        <v>4.2</v>
      </c>
      <c r="AW239">
        <v>1</v>
      </c>
      <c r="AX239">
        <v>831</v>
      </c>
      <c r="AY239">
        <v>10.5</v>
      </c>
      <c r="AZ239">
        <v>1</v>
      </c>
      <c r="BA239">
        <v>0.57999999999999996</v>
      </c>
      <c r="BB239">
        <v>2</v>
      </c>
      <c r="BC239">
        <v>210</v>
      </c>
      <c r="BD239">
        <v>195</v>
      </c>
      <c r="BE239">
        <v>2.9</v>
      </c>
      <c r="BF239">
        <v>423</v>
      </c>
      <c r="BG239">
        <v>6.3</v>
      </c>
      <c r="BH239">
        <v>11.2</v>
      </c>
    </row>
    <row r="240" spans="1:60" hidden="1" x14ac:dyDescent="0.15">
      <c r="A240">
        <v>255639</v>
      </c>
      <c r="B240" t="s">
        <v>165</v>
      </c>
      <c r="C240">
        <v>200</v>
      </c>
      <c r="D240" t="s">
        <v>206</v>
      </c>
      <c r="E240" s="1">
        <v>40118.711006944446</v>
      </c>
      <c r="F240" s="1">
        <v>40118.723449074074</v>
      </c>
      <c r="G240">
        <v>1075</v>
      </c>
      <c r="H240">
        <v>1118.8361529017259</v>
      </c>
      <c r="I240">
        <v>35.458025409999998</v>
      </c>
      <c r="J240">
        <v>139.62660679999999</v>
      </c>
      <c r="K240">
        <v>103</v>
      </c>
      <c r="L240" t="s">
        <v>71</v>
      </c>
      <c r="M240">
        <v>1002002</v>
      </c>
      <c r="N240" t="s">
        <v>189</v>
      </c>
      <c r="O240">
        <v>100200207</v>
      </c>
      <c r="P240" t="s">
        <v>210</v>
      </c>
      <c r="Q240">
        <v>35.459725910000003</v>
      </c>
      <c r="R240">
        <v>139.6144295</v>
      </c>
      <c r="S240">
        <v>103</v>
      </c>
      <c r="T240" t="s">
        <v>71</v>
      </c>
      <c r="U240">
        <v>1002008</v>
      </c>
      <c r="V240" t="s">
        <v>187</v>
      </c>
      <c r="W240">
        <v>100200803</v>
      </c>
      <c r="X240" t="s">
        <v>226</v>
      </c>
      <c r="Y240">
        <v>46</v>
      </c>
      <c r="Z240">
        <v>1</v>
      </c>
      <c r="AA240" t="s">
        <v>74</v>
      </c>
      <c r="AB240" t="s">
        <v>75</v>
      </c>
      <c r="AC240">
        <v>410</v>
      </c>
      <c r="AD240" t="s">
        <v>162</v>
      </c>
      <c r="AE240">
        <v>8.5</v>
      </c>
      <c r="AF240">
        <v>1</v>
      </c>
      <c r="AG240">
        <v>1867</v>
      </c>
      <c r="AH240">
        <v>8.1999999999999993</v>
      </c>
      <c r="AI240">
        <v>1</v>
      </c>
      <c r="AJ240">
        <v>6</v>
      </c>
      <c r="AK240">
        <v>340</v>
      </c>
      <c r="AL240" t="s">
        <v>211</v>
      </c>
      <c r="AM240" t="s">
        <v>191</v>
      </c>
      <c r="AN240">
        <v>1</v>
      </c>
      <c r="AO240">
        <v>650</v>
      </c>
      <c r="AP240">
        <v>7.8</v>
      </c>
      <c r="AQ240">
        <v>303</v>
      </c>
      <c r="AR240">
        <v>3.7</v>
      </c>
      <c r="AS240">
        <v>17.5</v>
      </c>
      <c r="AT240">
        <v>1</v>
      </c>
      <c r="AU240">
        <v>1706</v>
      </c>
      <c r="AV240">
        <v>8.5</v>
      </c>
      <c r="AW240">
        <v>1</v>
      </c>
      <c r="AX240">
        <v>1706</v>
      </c>
      <c r="AY240">
        <v>20.6</v>
      </c>
      <c r="AZ240">
        <v>0</v>
      </c>
      <c r="BA240">
        <v>0</v>
      </c>
      <c r="BB240">
        <v>0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0</v>
      </c>
    </row>
    <row r="241" spans="1:60" hidden="1" x14ac:dyDescent="0.15">
      <c r="A241">
        <v>255640</v>
      </c>
      <c r="B241" t="s">
        <v>186</v>
      </c>
      <c r="C241">
        <v>200</v>
      </c>
      <c r="D241" t="s">
        <v>206</v>
      </c>
      <c r="E241" s="1">
        <v>40118.711354166669</v>
      </c>
      <c r="F241" s="1">
        <v>40118.723391203705</v>
      </c>
      <c r="G241">
        <v>1040</v>
      </c>
      <c r="H241">
        <v>1162.2061400064476</v>
      </c>
      <c r="I241">
        <v>35.45777863</v>
      </c>
      <c r="J241">
        <v>139.62659600000001</v>
      </c>
      <c r="K241">
        <v>103</v>
      </c>
      <c r="L241" t="s">
        <v>71</v>
      </c>
      <c r="M241">
        <v>1002002</v>
      </c>
      <c r="N241" t="s">
        <v>189</v>
      </c>
      <c r="O241">
        <v>100200207</v>
      </c>
      <c r="P241" t="s">
        <v>210</v>
      </c>
      <c r="Q241">
        <v>35.460224750000002</v>
      </c>
      <c r="R241">
        <v>139.6141184</v>
      </c>
      <c r="S241">
        <v>103</v>
      </c>
      <c r="T241" t="s">
        <v>71</v>
      </c>
      <c r="U241">
        <v>1002008</v>
      </c>
      <c r="V241" t="s">
        <v>187</v>
      </c>
      <c r="W241">
        <v>100200803</v>
      </c>
      <c r="X241" t="s">
        <v>226</v>
      </c>
      <c r="Y241">
        <v>0</v>
      </c>
      <c r="Z241">
        <v>2</v>
      </c>
      <c r="AA241" t="s">
        <v>100</v>
      </c>
      <c r="AB241" t="s">
        <v>75</v>
      </c>
      <c r="AC241">
        <v>410</v>
      </c>
      <c r="AD241" t="s">
        <v>162</v>
      </c>
      <c r="AE241">
        <v>8.5</v>
      </c>
      <c r="AF241">
        <v>1</v>
      </c>
      <c r="AG241">
        <v>2231</v>
      </c>
      <c r="AH241">
        <v>8.6999999999999993</v>
      </c>
      <c r="AI241">
        <v>1</v>
      </c>
      <c r="AJ241">
        <v>6</v>
      </c>
      <c r="AK241">
        <v>340</v>
      </c>
      <c r="AL241" t="s">
        <v>211</v>
      </c>
      <c r="AM241" t="s">
        <v>191</v>
      </c>
      <c r="AN241">
        <v>1</v>
      </c>
      <c r="AO241">
        <v>649</v>
      </c>
      <c r="AP241">
        <v>7.8</v>
      </c>
      <c r="AQ241">
        <v>347</v>
      </c>
      <c r="AR241">
        <v>4.2</v>
      </c>
      <c r="AS241">
        <v>18</v>
      </c>
      <c r="AT241">
        <v>1</v>
      </c>
      <c r="AU241">
        <v>1697</v>
      </c>
      <c r="AV241">
        <v>8.5</v>
      </c>
      <c r="AW241">
        <v>1</v>
      </c>
      <c r="AX241">
        <v>1697</v>
      </c>
      <c r="AY241">
        <v>20.399999999999999</v>
      </c>
      <c r="AZ241">
        <v>0</v>
      </c>
      <c r="BA241">
        <v>0</v>
      </c>
      <c r="BB241">
        <v>0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0</v>
      </c>
    </row>
    <row r="242" spans="1:60" hidden="1" x14ac:dyDescent="0.15">
      <c r="A242">
        <v>255643</v>
      </c>
      <c r="B242" t="s">
        <v>106</v>
      </c>
      <c r="C242">
        <v>500</v>
      </c>
      <c r="D242" t="s">
        <v>148</v>
      </c>
      <c r="E242" s="1">
        <v>40118.719189814816</v>
      </c>
      <c r="F242" s="1">
        <v>40118.722650462965</v>
      </c>
      <c r="G242">
        <v>299</v>
      </c>
      <c r="H242">
        <v>2059.7046918051878</v>
      </c>
      <c r="I242">
        <v>35.461276210000001</v>
      </c>
      <c r="J242">
        <v>139.38323919999999</v>
      </c>
      <c r="K242">
        <v>215</v>
      </c>
      <c r="L242" t="s">
        <v>107</v>
      </c>
      <c r="M242" s="3">
        <v>2150101</v>
      </c>
      <c r="N242" s="3" t="s">
        <v>108</v>
      </c>
      <c r="O242">
        <v>215010105</v>
      </c>
      <c r="P242" t="s">
        <v>109</v>
      </c>
      <c r="Q242">
        <v>35.460868550000001</v>
      </c>
      <c r="R242">
        <v>139.36049940000001</v>
      </c>
      <c r="S242">
        <v>212</v>
      </c>
      <c r="T242" t="s">
        <v>80</v>
      </c>
      <c r="U242">
        <v>2120304</v>
      </c>
      <c r="V242" t="s">
        <v>280</v>
      </c>
      <c r="W242">
        <v>212030412</v>
      </c>
      <c r="X242" t="s">
        <v>386</v>
      </c>
      <c r="Y242">
        <v>33</v>
      </c>
      <c r="Z242">
        <v>1</v>
      </c>
      <c r="AA242" t="s">
        <v>74</v>
      </c>
      <c r="AB242" t="s">
        <v>113</v>
      </c>
      <c r="AC242">
        <v>100</v>
      </c>
      <c r="AD242" t="s">
        <v>76</v>
      </c>
      <c r="AE242">
        <v>13.1</v>
      </c>
      <c r="AF242">
        <v>1</v>
      </c>
      <c r="AG242">
        <v>3319</v>
      </c>
      <c r="AH242">
        <v>13.1</v>
      </c>
      <c r="AI242">
        <v>1</v>
      </c>
      <c r="AJ242">
        <v>3</v>
      </c>
      <c r="AK242">
        <v>120</v>
      </c>
      <c r="AL242" t="s">
        <v>115</v>
      </c>
      <c r="AM242" t="s">
        <v>182</v>
      </c>
      <c r="AN242">
        <v>0</v>
      </c>
      <c r="AO242">
        <v>1450</v>
      </c>
      <c r="AP242">
        <v>17.5</v>
      </c>
      <c r="AQ242">
        <v>2647</v>
      </c>
      <c r="AR242">
        <v>32.299999999999997</v>
      </c>
      <c r="AS242">
        <v>52.8</v>
      </c>
      <c r="AT242">
        <v>1</v>
      </c>
      <c r="AU242">
        <v>3319</v>
      </c>
      <c r="AV242">
        <v>16.600000000000001</v>
      </c>
      <c r="AW242">
        <v>1</v>
      </c>
      <c r="AX242">
        <v>3319</v>
      </c>
      <c r="AY242">
        <v>40.700000000000003</v>
      </c>
      <c r="AZ242">
        <v>0</v>
      </c>
      <c r="BA242">
        <v>0</v>
      </c>
      <c r="BB242">
        <v>0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0</v>
      </c>
    </row>
    <row r="243" spans="1:60" x14ac:dyDescent="0.15">
      <c r="A243">
        <v>255648</v>
      </c>
      <c r="B243" t="s">
        <v>308</v>
      </c>
      <c r="C243">
        <v>500</v>
      </c>
      <c r="D243" t="s">
        <v>148</v>
      </c>
      <c r="E243" s="1">
        <v>40118.722743055558</v>
      </c>
      <c r="F243" s="1">
        <v>40118.733472222222</v>
      </c>
      <c r="G243">
        <v>927</v>
      </c>
      <c r="H243">
        <v>565.33555770791827</v>
      </c>
      <c r="I243">
        <v>35.443385849999999</v>
      </c>
      <c r="J243">
        <v>139.64808579999999</v>
      </c>
      <c r="K243">
        <v>104</v>
      </c>
      <c r="L243" t="s">
        <v>110</v>
      </c>
      <c r="M243">
        <v>1003003</v>
      </c>
      <c r="N243" t="s">
        <v>262</v>
      </c>
      <c r="O243">
        <v>100300301</v>
      </c>
      <c r="P243" t="s">
        <v>263</v>
      </c>
      <c r="Q243">
        <v>35.438815390000002</v>
      </c>
      <c r="R243">
        <v>139.64535000000001</v>
      </c>
      <c r="S243">
        <v>104</v>
      </c>
      <c r="T243" t="s">
        <v>110</v>
      </c>
      <c r="U243">
        <v>1003017</v>
      </c>
      <c r="V243" t="s">
        <v>163</v>
      </c>
      <c r="W243">
        <v>100301702</v>
      </c>
      <c r="X243" t="s">
        <v>195</v>
      </c>
      <c r="Y243">
        <v>41</v>
      </c>
      <c r="Z243">
        <v>1</v>
      </c>
      <c r="AA243" t="s">
        <v>74</v>
      </c>
      <c r="AB243" t="s">
        <v>161</v>
      </c>
      <c r="AC243">
        <v>420</v>
      </c>
      <c r="AD243" t="s">
        <v>177</v>
      </c>
      <c r="AE243">
        <v>8.5</v>
      </c>
      <c r="AF243">
        <v>1</v>
      </c>
      <c r="AG243">
        <v>766</v>
      </c>
      <c r="AH243">
        <v>3.2</v>
      </c>
      <c r="AI243">
        <v>1</v>
      </c>
      <c r="AJ243">
        <v>18</v>
      </c>
      <c r="AK243">
        <v>520</v>
      </c>
      <c r="AL243" t="s">
        <v>264</v>
      </c>
      <c r="AM243" t="s">
        <v>195</v>
      </c>
      <c r="AN243">
        <v>2</v>
      </c>
      <c r="AO243">
        <v>722</v>
      </c>
      <c r="AP243">
        <v>8.6999999999999993</v>
      </c>
      <c r="AQ243">
        <v>298</v>
      </c>
      <c r="AR243">
        <v>3.6</v>
      </c>
      <c r="AS243">
        <v>30.3</v>
      </c>
      <c r="AT243">
        <v>1</v>
      </c>
      <c r="AU243">
        <v>715</v>
      </c>
      <c r="AV243">
        <v>3.6</v>
      </c>
      <c r="AW243">
        <v>1</v>
      </c>
      <c r="AX243">
        <v>715</v>
      </c>
      <c r="AY243">
        <v>8.5</v>
      </c>
      <c r="AZ243">
        <v>1</v>
      </c>
      <c r="BA243">
        <v>0.71</v>
      </c>
      <c r="BB243">
        <v>3</v>
      </c>
      <c r="BC243">
        <v>210</v>
      </c>
      <c r="BD243">
        <v>130</v>
      </c>
      <c r="BE243">
        <v>2</v>
      </c>
      <c r="BF243">
        <v>104</v>
      </c>
      <c r="BG243">
        <v>1.6</v>
      </c>
      <c r="BH243">
        <v>6.6</v>
      </c>
    </row>
    <row r="244" spans="1:60" hidden="1" x14ac:dyDescent="0.15">
      <c r="A244">
        <v>255651</v>
      </c>
      <c r="B244" t="s">
        <v>117</v>
      </c>
      <c r="C244">
        <v>500</v>
      </c>
      <c r="D244" t="s">
        <v>148</v>
      </c>
      <c r="E244" s="1">
        <v>40118.737430555557</v>
      </c>
      <c r="F244" s="1">
        <v>40118.746550925927</v>
      </c>
      <c r="G244">
        <v>788</v>
      </c>
      <c r="H244">
        <v>2188.7259639583881</v>
      </c>
      <c r="I244">
        <v>35.497416270000002</v>
      </c>
      <c r="J244">
        <v>139.6367348</v>
      </c>
      <c r="K244">
        <v>102</v>
      </c>
      <c r="L244" t="s">
        <v>118</v>
      </c>
      <c r="M244">
        <v>1001002</v>
      </c>
      <c r="N244" t="s">
        <v>387</v>
      </c>
      <c r="O244">
        <v>100100201</v>
      </c>
      <c r="P244" t="s">
        <v>388</v>
      </c>
      <c r="Q244">
        <v>35.4778898</v>
      </c>
      <c r="R244">
        <v>139.6336556</v>
      </c>
      <c r="S244">
        <v>102</v>
      </c>
      <c r="T244" t="s">
        <v>118</v>
      </c>
      <c r="U244">
        <v>1001012</v>
      </c>
      <c r="V244" t="s">
        <v>389</v>
      </c>
      <c r="W244">
        <v>100101203</v>
      </c>
      <c r="X244" t="s">
        <v>390</v>
      </c>
      <c r="Y244">
        <v>54</v>
      </c>
      <c r="Z244">
        <v>1</v>
      </c>
      <c r="AA244" t="s">
        <v>74</v>
      </c>
      <c r="AB244" t="s">
        <v>121</v>
      </c>
      <c r="AC244">
        <v>100</v>
      </c>
      <c r="AD244" t="s">
        <v>76</v>
      </c>
      <c r="AE244">
        <v>7.7</v>
      </c>
      <c r="AF244">
        <v>1</v>
      </c>
      <c r="AG244">
        <v>3087</v>
      </c>
      <c r="AH244">
        <v>7.7</v>
      </c>
      <c r="AI244">
        <v>1</v>
      </c>
      <c r="AJ244">
        <v>3</v>
      </c>
      <c r="AK244">
        <v>120</v>
      </c>
      <c r="AL244" t="s">
        <v>313</v>
      </c>
      <c r="AM244" t="s">
        <v>353</v>
      </c>
      <c r="AN244">
        <v>0</v>
      </c>
      <c r="AO244">
        <v>473</v>
      </c>
      <c r="AP244">
        <v>5.4</v>
      </c>
      <c r="AQ244">
        <v>816</v>
      </c>
      <c r="AR244">
        <v>10.3</v>
      </c>
      <c r="AS244">
        <v>18.700000000000003</v>
      </c>
      <c r="AT244">
        <v>1</v>
      </c>
      <c r="AU244">
        <v>2803</v>
      </c>
      <c r="AV244">
        <v>14</v>
      </c>
      <c r="AW244">
        <v>1</v>
      </c>
      <c r="AX244">
        <v>2803</v>
      </c>
      <c r="AY244">
        <v>33.9</v>
      </c>
      <c r="AZ244">
        <v>1</v>
      </c>
      <c r="BA244">
        <v>2.5299999999999998</v>
      </c>
      <c r="BB244">
        <v>10</v>
      </c>
      <c r="BC244">
        <v>210</v>
      </c>
      <c r="BD244">
        <v>195</v>
      </c>
      <c r="BE244">
        <v>2.9</v>
      </c>
      <c r="BF244">
        <v>262</v>
      </c>
      <c r="BG244">
        <v>3.9</v>
      </c>
      <c r="BH244">
        <v>16.8</v>
      </c>
    </row>
    <row r="245" spans="1:60" hidden="1" x14ac:dyDescent="0.15">
      <c r="A245">
        <v>255656</v>
      </c>
      <c r="B245" t="s">
        <v>332</v>
      </c>
      <c r="C245">
        <v>200</v>
      </c>
      <c r="D245" t="s">
        <v>206</v>
      </c>
      <c r="E245" s="1">
        <v>40118.765625</v>
      </c>
      <c r="F245" s="1">
        <v>40118.787824074076</v>
      </c>
      <c r="G245">
        <v>1918</v>
      </c>
      <c r="H245">
        <v>1171.9864381664063</v>
      </c>
      <c r="I245">
        <v>35.47815808</v>
      </c>
      <c r="J245">
        <v>139.63399889999999</v>
      </c>
      <c r="K245">
        <v>102</v>
      </c>
      <c r="L245" t="s">
        <v>118</v>
      </c>
      <c r="M245">
        <v>1001012</v>
      </c>
      <c r="N245" t="s">
        <v>389</v>
      </c>
      <c r="O245">
        <v>100101203</v>
      </c>
      <c r="P245" t="s">
        <v>390</v>
      </c>
      <c r="Q245">
        <v>35.488575699999998</v>
      </c>
      <c r="R245">
        <v>139.6359784</v>
      </c>
      <c r="S245">
        <v>102</v>
      </c>
      <c r="T245" t="s">
        <v>118</v>
      </c>
      <c r="U245">
        <v>1001014</v>
      </c>
      <c r="V245" t="s">
        <v>119</v>
      </c>
      <c r="W245">
        <v>100101403</v>
      </c>
      <c r="X245" t="s">
        <v>120</v>
      </c>
      <c r="Y245">
        <v>0</v>
      </c>
      <c r="Z245">
        <v>2</v>
      </c>
      <c r="AA245" t="s">
        <v>100</v>
      </c>
      <c r="AB245" t="s">
        <v>121</v>
      </c>
      <c r="AC245">
        <v>100</v>
      </c>
      <c r="AD245" t="s">
        <v>76</v>
      </c>
      <c r="AE245">
        <v>7.3</v>
      </c>
      <c r="AF245">
        <v>1</v>
      </c>
      <c r="AG245">
        <v>1871</v>
      </c>
      <c r="AH245">
        <v>7.3</v>
      </c>
      <c r="AI245">
        <v>1</v>
      </c>
      <c r="AJ245">
        <v>1</v>
      </c>
      <c r="AK245">
        <v>120</v>
      </c>
      <c r="AL245" t="s">
        <v>353</v>
      </c>
      <c r="AM245" t="s">
        <v>122</v>
      </c>
      <c r="AN245">
        <v>0</v>
      </c>
      <c r="AO245">
        <v>863</v>
      </c>
      <c r="AP245">
        <v>11.4</v>
      </c>
      <c r="AQ245">
        <v>1178</v>
      </c>
      <c r="AR245">
        <v>14.1</v>
      </c>
      <c r="AS245">
        <v>26.5</v>
      </c>
      <c r="AT245">
        <v>1</v>
      </c>
      <c r="AU245">
        <v>1762</v>
      </c>
      <c r="AV245">
        <v>8.8000000000000007</v>
      </c>
      <c r="AW245">
        <v>1</v>
      </c>
      <c r="AX245">
        <v>1762</v>
      </c>
      <c r="AY245">
        <v>21.7</v>
      </c>
      <c r="AZ245">
        <v>1</v>
      </c>
      <c r="BA245">
        <v>0.85</v>
      </c>
      <c r="BB245">
        <v>4</v>
      </c>
      <c r="BC245">
        <v>210</v>
      </c>
      <c r="BD245">
        <v>244</v>
      </c>
      <c r="BE245">
        <v>3.7</v>
      </c>
      <c r="BF245">
        <v>283</v>
      </c>
      <c r="BG245">
        <v>4.2</v>
      </c>
      <c r="BH245">
        <v>11.9</v>
      </c>
    </row>
    <row r="246" spans="1:60" hidden="1" x14ac:dyDescent="0.15">
      <c r="A246">
        <v>255657</v>
      </c>
      <c r="B246" t="s">
        <v>117</v>
      </c>
      <c r="C246">
        <v>200</v>
      </c>
      <c r="D246" t="s">
        <v>206</v>
      </c>
      <c r="E246" s="1">
        <v>40118.768229166664</v>
      </c>
      <c r="F246" s="1">
        <v>40118.787557870368</v>
      </c>
      <c r="G246">
        <v>1670</v>
      </c>
      <c r="H246">
        <v>1191.811710668228</v>
      </c>
      <c r="I246">
        <v>35.477938109999997</v>
      </c>
      <c r="J246">
        <v>139.63433689999999</v>
      </c>
      <c r="K246">
        <v>102</v>
      </c>
      <c r="L246" t="s">
        <v>118</v>
      </c>
      <c r="M246">
        <v>1001012</v>
      </c>
      <c r="N246" t="s">
        <v>389</v>
      </c>
      <c r="O246">
        <v>100101203</v>
      </c>
      <c r="P246" t="s">
        <v>390</v>
      </c>
      <c r="Q246">
        <v>35.488586499999997</v>
      </c>
      <c r="R246">
        <v>139.63585499999999</v>
      </c>
      <c r="S246">
        <v>102</v>
      </c>
      <c r="T246" t="s">
        <v>118</v>
      </c>
      <c r="U246">
        <v>1001014</v>
      </c>
      <c r="V246" t="s">
        <v>119</v>
      </c>
      <c r="W246">
        <v>100101403</v>
      </c>
      <c r="X246" t="s">
        <v>120</v>
      </c>
      <c r="Y246">
        <v>54</v>
      </c>
      <c r="Z246">
        <v>1</v>
      </c>
      <c r="AA246" t="s">
        <v>74</v>
      </c>
      <c r="AB246" t="s">
        <v>121</v>
      </c>
      <c r="AC246">
        <v>100</v>
      </c>
      <c r="AD246" t="s">
        <v>76</v>
      </c>
      <c r="AE246">
        <v>6.4</v>
      </c>
      <c r="AF246">
        <v>1</v>
      </c>
      <c r="AG246">
        <v>1794</v>
      </c>
      <c r="AH246">
        <v>6.4</v>
      </c>
      <c r="AI246">
        <v>1</v>
      </c>
      <c r="AJ246">
        <v>1</v>
      </c>
      <c r="AK246">
        <v>120</v>
      </c>
      <c r="AL246" t="s">
        <v>353</v>
      </c>
      <c r="AM246" t="s">
        <v>122</v>
      </c>
      <c r="AN246">
        <v>0</v>
      </c>
      <c r="AO246">
        <v>808</v>
      </c>
      <c r="AP246">
        <v>10.8</v>
      </c>
      <c r="AQ246">
        <v>1170</v>
      </c>
      <c r="AR246">
        <v>14.1</v>
      </c>
      <c r="AS246">
        <v>25.9</v>
      </c>
      <c r="AT246">
        <v>1</v>
      </c>
      <c r="AU246">
        <v>1692</v>
      </c>
      <c r="AV246">
        <v>8.5</v>
      </c>
      <c r="AW246">
        <v>1</v>
      </c>
      <c r="AX246">
        <v>1692</v>
      </c>
      <c r="AY246">
        <v>20.9</v>
      </c>
      <c r="AZ246">
        <v>1</v>
      </c>
      <c r="BA246">
        <v>0.65</v>
      </c>
      <c r="BB246">
        <v>3</v>
      </c>
      <c r="BC246">
        <v>210</v>
      </c>
      <c r="BD246">
        <v>280</v>
      </c>
      <c r="BE246">
        <v>4.2</v>
      </c>
      <c r="BF246">
        <v>484</v>
      </c>
      <c r="BG246">
        <v>7.3</v>
      </c>
      <c r="BH246">
        <v>14.5</v>
      </c>
    </row>
    <row r="247" spans="1:60" hidden="1" x14ac:dyDescent="0.15">
      <c r="A247">
        <v>255658</v>
      </c>
      <c r="B247" t="s">
        <v>123</v>
      </c>
      <c r="C247">
        <v>200</v>
      </c>
      <c r="D247" t="s">
        <v>206</v>
      </c>
      <c r="E247" s="1">
        <v>40118.770960648151</v>
      </c>
      <c r="F247" s="1">
        <v>40118.776562500003</v>
      </c>
      <c r="G247">
        <v>484</v>
      </c>
      <c r="H247">
        <v>1012.2156691487943</v>
      </c>
      <c r="I247">
        <v>35.622466279999998</v>
      </c>
      <c r="J247">
        <v>139.68181730000001</v>
      </c>
      <c r="Q247">
        <v>35.63150529</v>
      </c>
      <c r="R247">
        <v>139.68047619999999</v>
      </c>
      <c r="Y247">
        <v>38</v>
      </c>
      <c r="Z247">
        <v>1</v>
      </c>
      <c r="AA247" t="s">
        <v>74</v>
      </c>
      <c r="AB247" t="s">
        <v>125</v>
      </c>
      <c r="AC247">
        <v>410</v>
      </c>
      <c r="AD247" t="s">
        <v>162</v>
      </c>
      <c r="AE247">
        <v>6.4</v>
      </c>
      <c r="AF247">
        <v>1</v>
      </c>
      <c r="AG247">
        <v>1399</v>
      </c>
      <c r="AH247">
        <v>8.5</v>
      </c>
      <c r="AI247">
        <v>0</v>
      </c>
      <c r="AJ247">
        <v>0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1</v>
      </c>
      <c r="AU247">
        <v>1280</v>
      </c>
      <c r="AV247">
        <v>6.4</v>
      </c>
      <c r="AW247">
        <v>1</v>
      </c>
      <c r="AX247">
        <v>1280</v>
      </c>
      <c r="AY247">
        <v>15.6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0</v>
      </c>
    </row>
    <row r="248" spans="1:60" x14ac:dyDescent="0.15">
      <c r="A248">
        <v>255661</v>
      </c>
      <c r="B248" t="s">
        <v>193</v>
      </c>
      <c r="C248">
        <v>999</v>
      </c>
      <c r="D248" t="s">
        <v>70</v>
      </c>
      <c r="E248" s="1">
        <v>40118.79283564815</v>
      </c>
      <c r="F248" s="1">
        <v>40118.796273148146</v>
      </c>
      <c r="G248">
        <v>297</v>
      </c>
      <c r="H248">
        <v>566.21580368732521</v>
      </c>
      <c r="I248">
        <v>35.435859559999997</v>
      </c>
      <c r="J248">
        <v>139.64849899999999</v>
      </c>
      <c r="K248">
        <v>104</v>
      </c>
      <c r="L248" t="s">
        <v>110</v>
      </c>
      <c r="M248">
        <v>1003017</v>
      </c>
      <c r="N248" t="s">
        <v>163</v>
      </c>
      <c r="O248">
        <v>100301703</v>
      </c>
      <c r="P248" t="s">
        <v>194</v>
      </c>
      <c r="Q248">
        <v>35.438085819999998</v>
      </c>
      <c r="R248">
        <v>139.642877</v>
      </c>
      <c r="S248">
        <v>104</v>
      </c>
      <c r="T248" t="s">
        <v>110</v>
      </c>
      <c r="U248">
        <v>1003017</v>
      </c>
      <c r="V248" t="s">
        <v>163</v>
      </c>
      <c r="W248">
        <v>100301702</v>
      </c>
      <c r="X248" t="s">
        <v>195</v>
      </c>
      <c r="Y248">
        <v>47</v>
      </c>
      <c r="Z248">
        <v>1</v>
      </c>
      <c r="AA248" t="s">
        <v>74</v>
      </c>
      <c r="AB248" t="s">
        <v>161</v>
      </c>
      <c r="AC248">
        <v>100</v>
      </c>
      <c r="AD248" t="s">
        <v>76</v>
      </c>
      <c r="AE248">
        <v>12.8</v>
      </c>
      <c r="AF248">
        <v>1</v>
      </c>
      <c r="AG248">
        <v>4094</v>
      </c>
      <c r="AH248">
        <v>12.8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1</v>
      </c>
      <c r="AU248">
        <v>804</v>
      </c>
      <c r="AV248">
        <v>4</v>
      </c>
      <c r="AW248">
        <v>1</v>
      </c>
      <c r="AX248">
        <v>804</v>
      </c>
      <c r="AY248">
        <v>9.6</v>
      </c>
      <c r="AZ248">
        <v>1</v>
      </c>
      <c r="BA248">
        <v>0.28999999999999998</v>
      </c>
      <c r="BB248">
        <v>2</v>
      </c>
      <c r="BC248">
        <v>210</v>
      </c>
      <c r="BD248">
        <v>228</v>
      </c>
      <c r="BE248">
        <v>3.4</v>
      </c>
      <c r="BF248">
        <v>116</v>
      </c>
      <c r="BG248">
        <v>1.7</v>
      </c>
      <c r="BH248">
        <v>7.1000000000000005</v>
      </c>
    </row>
    <row r="249" spans="1:60" x14ac:dyDescent="0.15">
      <c r="A249">
        <v>255662</v>
      </c>
      <c r="B249" t="s">
        <v>193</v>
      </c>
      <c r="C249">
        <v>200</v>
      </c>
      <c r="D249" t="s">
        <v>206</v>
      </c>
      <c r="E249" s="1">
        <v>40118.798761574071</v>
      </c>
      <c r="F249" s="1">
        <v>40118.803078703706</v>
      </c>
      <c r="G249">
        <v>373</v>
      </c>
      <c r="H249">
        <v>548.95613675743664</v>
      </c>
      <c r="I249">
        <v>35.438236009999997</v>
      </c>
      <c r="J249">
        <v>139.64306479999999</v>
      </c>
      <c r="K249">
        <v>104</v>
      </c>
      <c r="L249" t="s">
        <v>110</v>
      </c>
      <c r="M249">
        <v>1003017</v>
      </c>
      <c r="N249" t="s">
        <v>163</v>
      </c>
      <c r="O249">
        <v>100301702</v>
      </c>
      <c r="P249" t="s">
        <v>195</v>
      </c>
      <c r="Q249">
        <v>35.436015140000002</v>
      </c>
      <c r="R249">
        <v>139.64847750000001</v>
      </c>
      <c r="S249">
        <v>104</v>
      </c>
      <c r="T249" t="s">
        <v>110</v>
      </c>
      <c r="U249">
        <v>1003017</v>
      </c>
      <c r="V249" t="s">
        <v>163</v>
      </c>
      <c r="W249">
        <v>100301703</v>
      </c>
      <c r="X249" t="s">
        <v>194</v>
      </c>
      <c r="Y249">
        <v>47</v>
      </c>
      <c r="Z249">
        <v>1</v>
      </c>
      <c r="AA249" t="s">
        <v>74</v>
      </c>
      <c r="AB249" t="s">
        <v>161</v>
      </c>
      <c r="AC249">
        <v>100</v>
      </c>
      <c r="AD249" t="s">
        <v>76</v>
      </c>
      <c r="AE249">
        <v>6.8</v>
      </c>
      <c r="AF249">
        <v>1</v>
      </c>
      <c r="AG249">
        <v>1292</v>
      </c>
      <c r="AH249">
        <v>6.8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  <c r="AS249">
        <v>0</v>
      </c>
      <c r="AT249">
        <v>1</v>
      </c>
      <c r="AU249">
        <v>817</v>
      </c>
      <c r="AV249">
        <v>4.0999999999999996</v>
      </c>
      <c r="AW249">
        <v>1</v>
      </c>
      <c r="AX249">
        <v>817</v>
      </c>
      <c r="AY249">
        <v>9.8000000000000007</v>
      </c>
      <c r="AZ249">
        <v>1</v>
      </c>
      <c r="BA249">
        <v>0.28999999999999998</v>
      </c>
      <c r="BB249">
        <v>2</v>
      </c>
      <c r="BC249">
        <v>210</v>
      </c>
      <c r="BD249">
        <v>100</v>
      </c>
      <c r="BE249">
        <v>1.5</v>
      </c>
      <c r="BF249">
        <v>214</v>
      </c>
      <c r="BG249">
        <v>3.2</v>
      </c>
      <c r="BH249">
        <v>6.7</v>
      </c>
    </row>
    <row r="250" spans="1:60" hidden="1" x14ac:dyDescent="0.15">
      <c r="A250">
        <v>255663</v>
      </c>
      <c r="B250" t="s">
        <v>106</v>
      </c>
      <c r="C250">
        <v>200</v>
      </c>
      <c r="D250" t="s">
        <v>206</v>
      </c>
      <c r="E250" s="1">
        <v>40118.804768518516</v>
      </c>
      <c r="F250" s="1">
        <v>40118.80804398148</v>
      </c>
      <c r="G250">
        <v>283</v>
      </c>
      <c r="H250">
        <v>2117.1206201614955</v>
      </c>
      <c r="I250">
        <v>35.463448769999999</v>
      </c>
      <c r="J250">
        <v>139.3602956</v>
      </c>
      <c r="K250">
        <v>212</v>
      </c>
      <c r="L250" t="s">
        <v>80</v>
      </c>
      <c r="M250">
        <v>2120304</v>
      </c>
      <c r="N250" t="s">
        <v>280</v>
      </c>
      <c r="O250">
        <v>212030422</v>
      </c>
      <c r="P250" t="s">
        <v>391</v>
      </c>
      <c r="Q250">
        <v>35.461705369999997</v>
      </c>
      <c r="R250">
        <v>139.38357719999999</v>
      </c>
      <c r="S250">
        <v>215</v>
      </c>
      <c r="T250" t="s">
        <v>107</v>
      </c>
      <c r="U250" s="3">
        <v>2150101</v>
      </c>
      <c r="V250" s="3" t="s">
        <v>108</v>
      </c>
      <c r="W250">
        <v>215010105</v>
      </c>
      <c r="X250" t="s">
        <v>109</v>
      </c>
      <c r="Y250">
        <v>33</v>
      </c>
      <c r="Z250">
        <v>1</v>
      </c>
      <c r="AA250" t="s">
        <v>74</v>
      </c>
      <c r="AB250" t="s">
        <v>113</v>
      </c>
      <c r="AC250">
        <v>100</v>
      </c>
      <c r="AD250" t="s">
        <v>76</v>
      </c>
      <c r="AE250">
        <v>11.6</v>
      </c>
      <c r="AF250">
        <v>1</v>
      </c>
      <c r="AG250">
        <v>3412</v>
      </c>
      <c r="AH250">
        <v>11.6</v>
      </c>
      <c r="AI250">
        <v>1</v>
      </c>
      <c r="AJ250">
        <v>5</v>
      </c>
      <c r="AK250">
        <v>120</v>
      </c>
      <c r="AL250" t="s">
        <v>182</v>
      </c>
      <c r="AM250" t="s">
        <v>115</v>
      </c>
      <c r="AN250">
        <v>0</v>
      </c>
      <c r="AO250">
        <v>2893</v>
      </c>
      <c r="AP250">
        <v>35.9</v>
      </c>
      <c r="AQ250">
        <v>1474</v>
      </c>
      <c r="AR250">
        <v>18.3</v>
      </c>
      <c r="AS250">
        <v>59.2</v>
      </c>
      <c r="AT250">
        <v>1</v>
      </c>
      <c r="AU250">
        <v>2687</v>
      </c>
      <c r="AV250">
        <v>13.4</v>
      </c>
      <c r="AW250">
        <v>1</v>
      </c>
      <c r="AX250">
        <v>2687</v>
      </c>
      <c r="AY250">
        <v>32.9</v>
      </c>
      <c r="AZ250">
        <v>0</v>
      </c>
      <c r="BA250">
        <v>0</v>
      </c>
      <c r="BB250">
        <v>0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0</v>
      </c>
    </row>
    <row r="251" spans="1:60" x14ac:dyDescent="0.15">
      <c r="A251">
        <v>255664</v>
      </c>
      <c r="B251" t="s">
        <v>69</v>
      </c>
      <c r="C251">
        <v>999</v>
      </c>
      <c r="D251" t="s">
        <v>70</v>
      </c>
      <c r="E251" s="1">
        <v>40118.894907407404</v>
      </c>
      <c r="F251" s="1">
        <v>40118.900439814817</v>
      </c>
      <c r="G251">
        <v>478</v>
      </c>
      <c r="H251">
        <v>1380.8403901338231</v>
      </c>
      <c r="I251">
        <v>35.449898279999999</v>
      </c>
      <c r="J251">
        <v>139.62093659999999</v>
      </c>
      <c r="K251">
        <v>103</v>
      </c>
      <c r="L251" t="s">
        <v>71</v>
      </c>
      <c r="M251">
        <v>1002004</v>
      </c>
      <c r="N251" t="s">
        <v>72</v>
      </c>
      <c r="O251">
        <v>100200401</v>
      </c>
      <c r="P251" t="s">
        <v>73</v>
      </c>
      <c r="Q251">
        <v>35.457134920000001</v>
      </c>
      <c r="R251">
        <v>139.63332829999999</v>
      </c>
      <c r="S251">
        <v>103</v>
      </c>
      <c r="T251" t="s">
        <v>71</v>
      </c>
      <c r="U251">
        <v>1002002</v>
      </c>
      <c r="V251" t="s">
        <v>189</v>
      </c>
      <c r="W251">
        <v>100200206</v>
      </c>
      <c r="X251" t="s">
        <v>190</v>
      </c>
      <c r="Y251">
        <v>44</v>
      </c>
      <c r="Z251">
        <v>1</v>
      </c>
      <c r="AA251" t="s">
        <v>74</v>
      </c>
      <c r="AB251" t="s">
        <v>75</v>
      </c>
      <c r="AC251">
        <v>100</v>
      </c>
      <c r="AD251" t="s">
        <v>76</v>
      </c>
      <c r="AE251">
        <v>11.9</v>
      </c>
      <c r="AF251">
        <v>1</v>
      </c>
      <c r="AG251">
        <v>2065</v>
      </c>
      <c r="AH251">
        <v>11.9</v>
      </c>
      <c r="AI251">
        <v>1</v>
      </c>
      <c r="AJ251">
        <v>18</v>
      </c>
      <c r="AK251">
        <v>290</v>
      </c>
      <c r="AL251" t="s">
        <v>77</v>
      </c>
      <c r="AM251" t="s">
        <v>192</v>
      </c>
      <c r="AN251">
        <v>1</v>
      </c>
      <c r="AO251">
        <v>989</v>
      </c>
      <c r="AP251">
        <v>11.7</v>
      </c>
      <c r="AQ251">
        <v>963</v>
      </c>
      <c r="AR251">
        <v>11.5</v>
      </c>
      <c r="AS251">
        <v>41.2</v>
      </c>
      <c r="AT251">
        <v>1</v>
      </c>
      <c r="AU251">
        <v>1613</v>
      </c>
      <c r="AV251">
        <v>8.1</v>
      </c>
      <c r="AW251">
        <v>1</v>
      </c>
      <c r="AX251">
        <v>1613</v>
      </c>
      <c r="AY251">
        <v>18.899999999999999</v>
      </c>
      <c r="AZ251">
        <v>0</v>
      </c>
      <c r="BA251">
        <v>0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0</v>
      </c>
    </row>
    <row r="252" spans="1:60" x14ac:dyDescent="0.15">
      <c r="A252">
        <v>255665</v>
      </c>
      <c r="B252" t="s">
        <v>69</v>
      </c>
      <c r="C252">
        <v>200</v>
      </c>
      <c r="D252" t="s">
        <v>206</v>
      </c>
      <c r="E252" s="1">
        <v>40118.901226851849</v>
      </c>
      <c r="F252" s="1">
        <v>40118.907870370371</v>
      </c>
      <c r="G252">
        <v>574</v>
      </c>
      <c r="H252">
        <v>1341.4030138595683</v>
      </c>
      <c r="I252">
        <v>35.457006130000003</v>
      </c>
      <c r="J252">
        <v>139.6332961</v>
      </c>
      <c r="K252">
        <v>103</v>
      </c>
      <c r="L252" t="s">
        <v>71</v>
      </c>
      <c r="M252">
        <v>1002002</v>
      </c>
      <c r="N252" t="s">
        <v>189</v>
      </c>
      <c r="O252">
        <v>100200206</v>
      </c>
      <c r="P252" t="s">
        <v>190</v>
      </c>
      <c r="Q252">
        <v>35.45018795</v>
      </c>
      <c r="R252">
        <v>139.62107610000001</v>
      </c>
      <c r="S252">
        <v>103</v>
      </c>
      <c r="T252" t="s">
        <v>71</v>
      </c>
      <c r="U252">
        <v>1002004</v>
      </c>
      <c r="V252" t="s">
        <v>72</v>
      </c>
      <c r="W252">
        <v>100200401</v>
      </c>
      <c r="X252" t="s">
        <v>73</v>
      </c>
      <c r="Y252">
        <v>44</v>
      </c>
      <c r="Z252">
        <v>1</v>
      </c>
      <c r="AA252" t="s">
        <v>74</v>
      </c>
      <c r="AB252" t="s">
        <v>75</v>
      </c>
      <c r="AC252">
        <v>100</v>
      </c>
      <c r="AD252" t="s">
        <v>76</v>
      </c>
      <c r="AE252">
        <v>9.9</v>
      </c>
      <c r="AF252">
        <v>1</v>
      </c>
      <c r="AG252">
        <v>1719</v>
      </c>
      <c r="AH252">
        <v>9.9</v>
      </c>
      <c r="AI252">
        <v>1</v>
      </c>
      <c r="AJ252">
        <v>9</v>
      </c>
      <c r="AK252">
        <v>290</v>
      </c>
      <c r="AL252" t="s">
        <v>192</v>
      </c>
      <c r="AM252" t="s">
        <v>77</v>
      </c>
      <c r="AN252">
        <v>1</v>
      </c>
      <c r="AO252">
        <v>948</v>
      </c>
      <c r="AP252">
        <v>11.4</v>
      </c>
      <c r="AQ252">
        <v>973</v>
      </c>
      <c r="AR252">
        <v>11.6</v>
      </c>
      <c r="AS252">
        <v>32</v>
      </c>
      <c r="AT252">
        <v>1</v>
      </c>
      <c r="AU252">
        <v>1583</v>
      </c>
      <c r="AV252">
        <v>7.9</v>
      </c>
      <c r="AW252">
        <v>1</v>
      </c>
      <c r="AX252">
        <v>1583</v>
      </c>
      <c r="AY252">
        <v>19</v>
      </c>
      <c r="AZ252">
        <v>0</v>
      </c>
      <c r="BA252">
        <v>0</v>
      </c>
      <c r="BB252">
        <v>0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0</v>
      </c>
    </row>
    <row r="253" spans="1:60" hidden="1" x14ac:dyDescent="0.15">
      <c r="A253">
        <v>255670</v>
      </c>
      <c r="B253" t="s">
        <v>289</v>
      </c>
      <c r="C253">
        <v>100</v>
      </c>
      <c r="D253" t="s">
        <v>79</v>
      </c>
      <c r="E253" s="1">
        <v>40119.28466435185</v>
      </c>
      <c r="F253" s="1">
        <v>40119.330127314817</v>
      </c>
      <c r="G253">
        <v>3928</v>
      </c>
      <c r="H253">
        <v>24375.005149088298</v>
      </c>
      <c r="I253">
        <v>35.325878260000003</v>
      </c>
      <c r="J253">
        <v>139.40991639999999</v>
      </c>
      <c r="K253">
        <v>207</v>
      </c>
      <c r="L253" t="s">
        <v>300</v>
      </c>
      <c r="M253">
        <v>2070202</v>
      </c>
      <c r="N253" t="s">
        <v>301</v>
      </c>
      <c r="O253">
        <v>207020202</v>
      </c>
      <c r="P253" t="s">
        <v>302</v>
      </c>
      <c r="Q253">
        <v>35.444104670000002</v>
      </c>
      <c r="R253">
        <v>139.63638610000001</v>
      </c>
      <c r="S253">
        <v>104</v>
      </c>
      <c r="T253" t="s">
        <v>110</v>
      </c>
      <c r="U253">
        <v>1003002</v>
      </c>
      <c r="V253" t="s">
        <v>116</v>
      </c>
      <c r="W253">
        <v>100300216</v>
      </c>
      <c r="X253" t="s">
        <v>144</v>
      </c>
      <c r="Y253">
        <v>46</v>
      </c>
      <c r="Z253">
        <v>1</v>
      </c>
      <c r="AA253" t="s">
        <v>74</v>
      </c>
      <c r="AB253" t="s">
        <v>295</v>
      </c>
      <c r="AC253">
        <v>200</v>
      </c>
      <c r="AD253" t="s">
        <v>114</v>
      </c>
      <c r="AE253">
        <v>60.1</v>
      </c>
      <c r="AF253">
        <v>1</v>
      </c>
      <c r="AG253">
        <v>30766</v>
      </c>
      <c r="AH253">
        <v>56.1</v>
      </c>
      <c r="AI253">
        <v>1</v>
      </c>
      <c r="AJ253">
        <v>41</v>
      </c>
      <c r="AK253">
        <v>660</v>
      </c>
      <c r="AL253" t="s">
        <v>303</v>
      </c>
      <c r="AM253" t="s">
        <v>127</v>
      </c>
      <c r="AN253">
        <v>1</v>
      </c>
      <c r="AO253">
        <v>689</v>
      </c>
      <c r="AP253">
        <v>8.6</v>
      </c>
      <c r="AQ253">
        <v>882</v>
      </c>
      <c r="AR253">
        <v>10.5</v>
      </c>
      <c r="AS253">
        <v>60.1</v>
      </c>
      <c r="AT253">
        <v>1</v>
      </c>
      <c r="AU253">
        <v>27538</v>
      </c>
      <c r="AV253">
        <v>137.69999999999999</v>
      </c>
      <c r="AW253">
        <v>1</v>
      </c>
      <c r="AX253">
        <v>27538</v>
      </c>
      <c r="AY253">
        <v>340.8</v>
      </c>
      <c r="AZ253">
        <v>0</v>
      </c>
      <c r="BA253">
        <v>0</v>
      </c>
      <c r="BB253">
        <v>0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0</v>
      </c>
    </row>
    <row r="254" spans="1:60" hidden="1" x14ac:dyDescent="0.15">
      <c r="A254">
        <v>255671</v>
      </c>
      <c r="B254" t="s">
        <v>106</v>
      </c>
      <c r="C254">
        <v>100</v>
      </c>
      <c r="D254" t="s">
        <v>79</v>
      </c>
      <c r="E254" s="1">
        <v>40119.286238425928</v>
      </c>
      <c r="F254" s="1">
        <v>40119.342604166668</v>
      </c>
      <c r="G254">
        <v>4870</v>
      </c>
      <c r="H254">
        <v>22913.217415083349</v>
      </c>
      <c r="I254">
        <v>35.4608256</v>
      </c>
      <c r="J254">
        <v>139.38550839999999</v>
      </c>
      <c r="K254">
        <v>215</v>
      </c>
      <c r="L254" t="s">
        <v>107</v>
      </c>
      <c r="M254" s="3">
        <v>2150101</v>
      </c>
      <c r="N254" s="3" t="s">
        <v>108</v>
      </c>
      <c r="O254">
        <v>215010105</v>
      </c>
      <c r="P254" t="s">
        <v>109</v>
      </c>
      <c r="Q254">
        <v>35.443595039999998</v>
      </c>
      <c r="R254">
        <v>139.6376253</v>
      </c>
      <c r="S254">
        <v>104</v>
      </c>
      <c r="T254" t="s">
        <v>110</v>
      </c>
      <c r="U254">
        <v>1003002</v>
      </c>
      <c r="V254" t="s">
        <v>116</v>
      </c>
      <c r="W254">
        <v>100300216</v>
      </c>
      <c r="X254" t="s">
        <v>144</v>
      </c>
      <c r="Y254">
        <v>33</v>
      </c>
      <c r="Z254">
        <v>1</v>
      </c>
      <c r="AA254" t="s">
        <v>74</v>
      </c>
      <c r="AB254" t="s">
        <v>113</v>
      </c>
      <c r="AC254">
        <v>200</v>
      </c>
      <c r="AD254" t="s">
        <v>114</v>
      </c>
      <c r="AE254">
        <v>64.400000000000006</v>
      </c>
      <c r="AF254">
        <v>1</v>
      </c>
      <c r="AG254">
        <v>30482</v>
      </c>
      <c r="AH254">
        <v>63.2</v>
      </c>
      <c r="AI254">
        <v>1</v>
      </c>
      <c r="AJ254">
        <v>44</v>
      </c>
      <c r="AK254">
        <v>430</v>
      </c>
      <c r="AL254" t="s">
        <v>115</v>
      </c>
      <c r="AM254" t="s">
        <v>116</v>
      </c>
      <c r="AN254">
        <v>1</v>
      </c>
      <c r="AO254">
        <v>1243</v>
      </c>
      <c r="AP254">
        <v>15.1</v>
      </c>
      <c r="AQ254">
        <v>440</v>
      </c>
      <c r="AR254">
        <v>5.3</v>
      </c>
      <c r="AS254">
        <v>64.400000000000006</v>
      </c>
      <c r="AT254">
        <v>1</v>
      </c>
      <c r="AU254">
        <v>26110</v>
      </c>
      <c r="AV254">
        <v>130.6</v>
      </c>
      <c r="AW254">
        <v>1</v>
      </c>
      <c r="AX254">
        <v>26110</v>
      </c>
      <c r="AY254">
        <v>323.39999999999998</v>
      </c>
      <c r="AZ254">
        <v>0</v>
      </c>
      <c r="BA254">
        <v>0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0</v>
      </c>
    </row>
    <row r="255" spans="1:60" hidden="1" x14ac:dyDescent="0.15">
      <c r="A255">
        <v>255672</v>
      </c>
      <c r="B255" t="s">
        <v>69</v>
      </c>
      <c r="C255">
        <v>700</v>
      </c>
      <c r="D255" t="s">
        <v>199</v>
      </c>
      <c r="E255" s="1">
        <v>40119.292407407411</v>
      </c>
      <c r="F255" s="1">
        <v>40119.412418981483</v>
      </c>
      <c r="G255">
        <v>10369</v>
      </c>
      <c r="H255">
        <v>43471.203886648305</v>
      </c>
      <c r="I255">
        <v>35.450236250000003</v>
      </c>
      <c r="J255">
        <v>139.62147830000001</v>
      </c>
      <c r="K255">
        <v>103</v>
      </c>
      <c r="L255" t="s">
        <v>71</v>
      </c>
      <c r="M255">
        <v>1002004</v>
      </c>
      <c r="N255" t="s">
        <v>72</v>
      </c>
      <c r="O255">
        <v>100200401</v>
      </c>
      <c r="P255" t="s">
        <v>73</v>
      </c>
      <c r="Q255">
        <v>35.647968640000002</v>
      </c>
      <c r="R255">
        <v>140.0360781</v>
      </c>
      <c r="Y255">
        <v>44</v>
      </c>
      <c r="Z255">
        <v>1</v>
      </c>
      <c r="AA255" t="s">
        <v>74</v>
      </c>
      <c r="AB255" t="s">
        <v>75</v>
      </c>
      <c r="AC255">
        <v>200</v>
      </c>
      <c r="AD255" t="s">
        <v>114</v>
      </c>
      <c r="AE255">
        <v>88.800000000000011</v>
      </c>
      <c r="AF255">
        <v>1</v>
      </c>
      <c r="AG255">
        <v>62428</v>
      </c>
      <c r="AH255">
        <v>112.8</v>
      </c>
      <c r="AI255">
        <v>1</v>
      </c>
      <c r="AJ255">
        <v>69</v>
      </c>
      <c r="AK255">
        <v>2390</v>
      </c>
      <c r="AL255" t="s">
        <v>77</v>
      </c>
      <c r="AM255" t="s">
        <v>201</v>
      </c>
      <c r="AN255">
        <v>2</v>
      </c>
      <c r="AO255">
        <v>908</v>
      </c>
      <c r="AP255">
        <v>10.9</v>
      </c>
      <c r="AQ255">
        <v>743</v>
      </c>
      <c r="AR255">
        <v>8.9</v>
      </c>
      <c r="AS255">
        <v>88.800000000000011</v>
      </c>
      <c r="AT255">
        <v>1</v>
      </c>
      <c r="AU255">
        <v>57937</v>
      </c>
      <c r="AV255">
        <v>289.7</v>
      </c>
      <c r="AW255">
        <v>1</v>
      </c>
      <c r="AX255">
        <v>57937</v>
      </c>
      <c r="AY255">
        <v>717.1</v>
      </c>
      <c r="AZ255">
        <v>0</v>
      </c>
      <c r="BA255">
        <v>0</v>
      </c>
      <c r="BB255">
        <v>0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0</v>
      </c>
    </row>
    <row r="256" spans="1:60" hidden="1" x14ac:dyDescent="0.15">
      <c r="A256">
        <v>255673</v>
      </c>
      <c r="B256" t="s">
        <v>123</v>
      </c>
      <c r="C256">
        <v>100</v>
      </c>
      <c r="D256" t="s">
        <v>79</v>
      </c>
      <c r="E256" s="1">
        <v>40119.298194444447</v>
      </c>
      <c r="F256" s="1">
        <v>40119.338773148149</v>
      </c>
      <c r="G256">
        <v>3506</v>
      </c>
      <c r="H256">
        <v>21038.268143863977</v>
      </c>
      <c r="I256">
        <v>35.631049330000003</v>
      </c>
      <c r="J256">
        <v>139.680149</v>
      </c>
      <c r="Q256">
        <v>35.444925509999997</v>
      </c>
      <c r="R256">
        <v>139.63817779999999</v>
      </c>
      <c r="S256">
        <v>104</v>
      </c>
      <c r="T256" t="s">
        <v>110</v>
      </c>
      <c r="U256">
        <v>1003002</v>
      </c>
      <c r="V256" t="s">
        <v>116</v>
      </c>
      <c r="W256">
        <v>100300213</v>
      </c>
      <c r="X256" t="s">
        <v>124</v>
      </c>
      <c r="Y256">
        <v>38</v>
      </c>
      <c r="Z256">
        <v>1</v>
      </c>
      <c r="AA256" t="s">
        <v>74</v>
      </c>
      <c r="AB256" t="s">
        <v>125</v>
      </c>
      <c r="AC256">
        <v>200</v>
      </c>
      <c r="AD256" t="s">
        <v>114</v>
      </c>
      <c r="AE256">
        <v>51.6</v>
      </c>
      <c r="AF256">
        <v>1</v>
      </c>
      <c r="AG256">
        <v>26960</v>
      </c>
      <c r="AH256">
        <v>51</v>
      </c>
      <c r="AI256">
        <v>1</v>
      </c>
      <c r="AJ256">
        <v>33</v>
      </c>
      <c r="AK256">
        <v>420</v>
      </c>
      <c r="AL256" t="s">
        <v>126</v>
      </c>
      <c r="AM256" t="s">
        <v>127</v>
      </c>
      <c r="AN256">
        <v>2</v>
      </c>
      <c r="AO256">
        <v>657</v>
      </c>
      <c r="AP256">
        <v>8.6</v>
      </c>
      <c r="AQ256">
        <v>844</v>
      </c>
      <c r="AR256">
        <v>10</v>
      </c>
      <c r="AS256">
        <v>51.6</v>
      </c>
      <c r="AT256">
        <v>1</v>
      </c>
      <c r="AU256">
        <v>23906</v>
      </c>
      <c r="AV256">
        <v>119.5</v>
      </c>
      <c r="AW256">
        <v>1</v>
      </c>
      <c r="AX256">
        <v>23906</v>
      </c>
      <c r="AY256">
        <v>295.7</v>
      </c>
      <c r="AZ256">
        <v>0</v>
      </c>
      <c r="BA256">
        <v>0</v>
      </c>
      <c r="BB256">
        <v>0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0</v>
      </c>
    </row>
    <row r="257" spans="1:60" hidden="1" x14ac:dyDescent="0.15">
      <c r="A257">
        <v>255676</v>
      </c>
      <c r="B257" t="s">
        <v>128</v>
      </c>
      <c r="C257">
        <v>100</v>
      </c>
      <c r="D257" t="s">
        <v>79</v>
      </c>
      <c r="E257" s="1">
        <v>40119.307233796295</v>
      </c>
      <c r="F257" s="1">
        <v>40119.340497685182</v>
      </c>
      <c r="G257">
        <v>2874</v>
      </c>
      <c r="H257">
        <v>10974.315794732109</v>
      </c>
      <c r="I257">
        <v>35.459446929999999</v>
      </c>
      <c r="J257">
        <v>139.51625530000001</v>
      </c>
      <c r="K257">
        <v>112</v>
      </c>
      <c r="L257" t="s">
        <v>129</v>
      </c>
      <c r="M257">
        <v>1005103</v>
      </c>
      <c r="N257" t="s">
        <v>130</v>
      </c>
      <c r="O257">
        <v>100510301</v>
      </c>
      <c r="P257" t="s">
        <v>131</v>
      </c>
      <c r="Q257">
        <v>35.444576810000001</v>
      </c>
      <c r="R257">
        <v>139.63604810000001</v>
      </c>
      <c r="S257">
        <v>104</v>
      </c>
      <c r="T257" t="s">
        <v>110</v>
      </c>
      <c r="U257">
        <v>1003002</v>
      </c>
      <c r="V257" t="s">
        <v>116</v>
      </c>
      <c r="W257">
        <v>100300216</v>
      </c>
      <c r="X257" t="s">
        <v>144</v>
      </c>
      <c r="Y257">
        <v>45</v>
      </c>
      <c r="Z257">
        <v>1</v>
      </c>
      <c r="AA257" t="s">
        <v>74</v>
      </c>
      <c r="AB257" t="s">
        <v>133</v>
      </c>
      <c r="AC257">
        <v>200</v>
      </c>
      <c r="AD257" t="s">
        <v>114</v>
      </c>
      <c r="AE257">
        <v>39.700000000000003</v>
      </c>
      <c r="AF257">
        <v>1</v>
      </c>
      <c r="AG257">
        <v>15349</v>
      </c>
      <c r="AH257">
        <v>35.200000000000003</v>
      </c>
      <c r="AI257">
        <v>1</v>
      </c>
      <c r="AJ257">
        <v>25</v>
      </c>
      <c r="AK257">
        <v>350</v>
      </c>
      <c r="AL257" t="s">
        <v>134</v>
      </c>
      <c r="AM257" t="s">
        <v>198</v>
      </c>
      <c r="AN257">
        <v>1</v>
      </c>
      <c r="AO257">
        <v>351</v>
      </c>
      <c r="AP257">
        <v>4.4000000000000004</v>
      </c>
      <c r="AQ257">
        <v>857</v>
      </c>
      <c r="AR257">
        <v>10.3</v>
      </c>
      <c r="AS257">
        <v>39.700000000000003</v>
      </c>
      <c r="AT257">
        <v>1</v>
      </c>
      <c r="AU257">
        <v>12989</v>
      </c>
      <c r="AV257">
        <v>64.900000000000006</v>
      </c>
      <c r="AW257">
        <v>1</v>
      </c>
      <c r="AX257">
        <v>12989</v>
      </c>
      <c r="AY257">
        <v>158.1</v>
      </c>
      <c r="AZ257">
        <v>0</v>
      </c>
      <c r="BA257">
        <v>0</v>
      </c>
      <c r="BB257">
        <v>0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0</v>
      </c>
    </row>
    <row r="258" spans="1:60" hidden="1" x14ac:dyDescent="0.15">
      <c r="A258">
        <v>255677</v>
      </c>
      <c r="B258" t="s">
        <v>139</v>
      </c>
      <c r="C258">
        <v>400</v>
      </c>
      <c r="D258" t="s">
        <v>140</v>
      </c>
      <c r="E258" s="1">
        <v>40119.316817129627</v>
      </c>
      <c r="F258" s="1">
        <v>40119.350775462961</v>
      </c>
      <c r="G258">
        <v>2934</v>
      </c>
      <c r="H258">
        <v>10446.619737679206</v>
      </c>
      <c r="I258">
        <v>35.366647909999998</v>
      </c>
      <c r="J258">
        <v>139.57125669999999</v>
      </c>
      <c r="K258">
        <v>115</v>
      </c>
      <c r="L258" t="s">
        <v>141</v>
      </c>
      <c r="M258">
        <v>1009248</v>
      </c>
      <c r="N258" t="s">
        <v>142</v>
      </c>
      <c r="O258">
        <v>100924801</v>
      </c>
      <c r="P258" t="s">
        <v>143</v>
      </c>
      <c r="Q258">
        <v>35.44393839</v>
      </c>
      <c r="R258">
        <v>139.63681529999999</v>
      </c>
      <c r="S258">
        <v>104</v>
      </c>
      <c r="T258" t="s">
        <v>110</v>
      </c>
      <c r="U258">
        <v>1003002</v>
      </c>
      <c r="V258" t="s">
        <v>116</v>
      </c>
      <c r="W258">
        <v>100300216</v>
      </c>
      <c r="X258" t="s">
        <v>144</v>
      </c>
      <c r="Y258">
        <v>39</v>
      </c>
      <c r="Z258">
        <v>2</v>
      </c>
      <c r="AA258" t="s">
        <v>100</v>
      </c>
      <c r="AB258" t="s">
        <v>145</v>
      </c>
      <c r="AC258">
        <v>200</v>
      </c>
      <c r="AD258" t="s">
        <v>114</v>
      </c>
      <c r="AE258">
        <v>39.299999999999997</v>
      </c>
      <c r="AF258">
        <v>1</v>
      </c>
      <c r="AG258">
        <v>13978</v>
      </c>
      <c r="AH258">
        <v>35.6</v>
      </c>
      <c r="AI258">
        <v>1</v>
      </c>
      <c r="AJ258">
        <v>18</v>
      </c>
      <c r="AK258">
        <v>210</v>
      </c>
      <c r="AL258" t="s">
        <v>146</v>
      </c>
      <c r="AM258" t="s">
        <v>116</v>
      </c>
      <c r="AN258">
        <v>0</v>
      </c>
      <c r="AO258">
        <v>1335</v>
      </c>
      <c r="AP258">
        <v>17</v>
      </c>
      <c r="AQ258">
        <v>360</v>
      </c>
      <c r="AR258">
        <v>4.3</v>
      </c>
      <c r="AS258">
        <v>39.299999999999997</v>
      </c>
      <c r="AT258">
        <v>1</v>
      </c>
      <c r="AU258">
        <v>11499</v>
      </c>
      <c r="AV258">
        <v>57.5</v>
      </c>
      <c r="AW258">
        <v>1</v>
      </c>
      <c r="AX258">
        <v>11499</v>
      </c>
      <c r="AY258">
        <v>142.19999999999999</v>
      </c>
      <c r="AZ258">
        <v>0</v>
      </c>
      <c r="BA258">
        <v>0</v>
      </c>
      <c r="BB258">
        <v>0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0</v>
      </c>
    </row>
    <row r="259" spans="1:60" hidden="1" x14ac:dyDescent="0.15">
      <c r="A259">
        <v>255679</v>
      </c>
      <c r="B259" t="s">
        <v>240</v>
      </c>
      <c r="C259">
        <v>100</v>
      </c>
      <c r="D259" t="s">
        <v>79</v>
      </c>
      <c r="E259" s="1">
        <v>40119.331516203703</v>
      </c>
      <c r="F259" s="1">
        <v>40119.348425925928</v>
      </c>
      <c r="G259">
        <v>1461</v>
      </c>
      <c r="H259">
        <v>2751.5720884242633</v>
      </c>
      <c r="I259">
        <v>35.430344990000002</v>
      </c>
      <c r="J259">
        <v>139.6621782</v>
      </c>
      <c r="K259">
        <v>104</v>
      </c>
      <c r="L259" t="s">
        <v>110</v>
      </c>
      <c r="M259">
        <v>1003010</v>
      </c>
      <c r="N259" t="s">
        <v>159</v>
      </c>
      <c r="O259">
        <v>100301003</v>
      </c>
      <c r="P259" t="s">
        <v>160</v>
      </c>
      <c r="Q259">
        <v>35.44443734</v>
      </c>
      <c r="R259">
        <v>139.6372068</v>
      </c>
      <c r="S259">
        <v>104</v>
      </c>
      <c r="T259" t="s">
        <v>110</v>
      </c>
      <c r="U259">
        <v>1003002</v>
      </c>
      <c r="V259" t="s">
        <v>116</v>
      </c>
      <c r="W259">
        <v>100300215</v>
      </c>
      <c r="X259" t="s">
        <v>132</v>
      </c>
      <c r="Y259">
        <v>50</v>
      </c>
      <c r="Z259">
        <v>2</v>
      </c>
      <c r="AA259" t="s">
        <v>100</v>
      </c>
      <c r="AB259" t="s">
        <v>161</v>
      </c>
      <c r="AC259">
        <v>240</v>
      </c>
      <c r="AD259" t="s">
        <v>241</v>
      </c>
      <c r="AE259">
        <v>22.9</v>
      </c>
      <c r="AF259">
        <v>1</v>
      </c>
      <c r="AG259">
        <v>4176</v>
      </c>
      <c r="AH259">
        <v>11.7</v>
      </c>
      <c r="AI259">
        <v>1</v>
      </c>
      <c r="AJ259">
        <v>2</v>
      </c>
      <c r="AK259">
        <v>180</v>
      </c>
      <c r="AL259" t="s">
        <v>164</v>
      </c>
      <c r="AM259" t="s">
        <v>127</v>
      </c>
      <c r="AN259">
        <v>0</v>
      </c>
      <c r="AO259">
        <v>2048</v>
      </c>
      <c r="AP259">
        <v>25.5</v>
      </c>
      <c r="AQ259">
        <v>893</v>
      </c>
      <c r="AR259">
        <v>10.6</v>
      </c>
      <c r="AS259">
        <v>38.1</v>
      </c>
      <c r="AT259">
        <v>1</v>
      </c>
      <c r="AU259">
        <v>3229</v>
      </c>
      <c r="AV259">
        <v>16.100000000000001</v>
      </c>
      <c r="AW259">
        <v>1</v>
      </c>
      <c r="AX259">
        <v>3229</v>
      </c>
      <c r="AY259">
        <v>39.799999999999997</v>
      </c>
      <c r="AZ259">
        <v>1</v>
      </c>
      <c r="BA259">
        <v>2.89</v>
      </c>
      <c r="BB259">
        <v>13</v>
      </c>
      <c r="BC259">
        <v>210</v>
      </c>
      <c r="BD259">
        <v>400</v>
      </c>
      <c r="BE259">
        <v>6</v>
      </c>
      <c r="BF259">
        <v>263</v>
      </c>
      <c r="BG259">
        <v>3.9</v>
      </c>
      <c r="BH259">
        <v>22.9</v>
      </c>
    </row>
    <row r="260" spans="1:60" hidden="1" x14ac:dyDescent="0.15">
      <c r="A260">
        <v>255681</v>
      </c>
      <c r="B260" t="s">
        <v>103</v>
      </c>
      <c r="C260">
        <v>999</v>
      </c>
      <c r="D260" t="s">
        <v>70</v>
      </c>
      <c r="E260" s="1">
        <v>40119.345451388886</v>
      </c>
      <c r="F260" s="1">
        <v>40119.378113425926</v>
      </c>
      <c r="G260">
        <v>2822</v>
      </c>
      <c r="H260">
        <v>8125.7571945225081</v>
      </c>
      <c r="I260">
        <v>35.420109699999998</v>
      </c>
      <c r="J260">
        <v>139.53738569999999</v>
      </c>
      <c r="K260">
        <v>110</v>
      </c>
      <c r="L260" t="s">
        <v>95</v>
      </c>
      <c r="M260">
        <v>1009030</v>
      </c>
      <c r="N260" t="s">
        <v>96</v>
      </c>
      <c r="O260">
        <v>100903002</v>
      </c>
      <c r="P260" t="s">
        <v>223</v>
      </c>
      <c r="Q260">
        <v>35.434035649999998</v>
      </c>
      <c r="R260">
        <v>139.62543729999999</v>
      </c>
      <c r="S260">
        <v>105</v>
      </c>
      <c r="T260" t="s">
        <v>216</v>
      </c>
      <c r="U260">
        <v>1004005</v>
      </c>
      <c r="V260" t="s">
        <v>219</v>
      </c>
      <c r="W260">
        <v>100400506</v>
      </c>
      <c r="X260" t="s">
        <v>219</v>
      </c>
      <c r="Y260">
        <v>0</v>
      </c>
      <c r="Z260">
        <v>1</v>
      </c>
      <c r="AA260" t="s">
        <v>74</v>
      </c>
      <c r="AB260" t="s">
        <v>101</v>
      </c>
      <c r="AC260">
        <v>100</v>
      </c>
      <c r="AD260" t="s">
        <v>76</v>
      </c>
      <c r="AE260">
        <v>27.4</v>
      </c>
      <c r="AF260">
        <v>1</v>
      </c>
      <c r="AG260">
        <v>13099</v>
      </c>
      <c r="AH260">
        <v>27.4</v>
      </c>
      <c r="AI260">
        <v>1</v>
      </c>
      <c r="AJ260">
        <v>32</v>
      </c>
      <c r="AK260">
        <v>390</v>
      </c>
      <c r="AL260" t="s">
        <v>102</v>
      </c>
      <c r="AM260" t="s">
        <v>222</v>
      </c>
      <c r="AN260">
        <v>1</v>
      </c>
      <c r="AO260">
        <v>3364</v>
      </c>
      <c r="AP260">
        <v>42.1</v>
      </c>
      <c r="AQ260">
        <v>708</v>
      </c>
      <c r="AR260">
        <v>9.6</v>
      </c>
      <c r="AS260">
        <v>83.699999999999989</v>
      </c>
      <c r="AT260">
        <v>1</v>
      </c>
      <c r="AU260">
        <v>9901</v>
      </c>
      <c r="AV260">
        <v>49.5</v>
      </c>
      <c r="AW260">
        <v>1</v>
      </c>
      <c r="AX260">
        <v>9901</v>
      </c>
      <c r="AY260">
        <v>121.5</v>
      </c>
      <c r="AZ260">
        <v>0</v>
      </c>
      <c r="BA260">
        <v>0</v>
      </c>
      <c r="BB260">
        <v>0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0</v>
      </c>
    </row>
    <row r="261" spans="1:60" hidden="1" x14ac:dyDescent="0.15">
      <c r="A261">
        <v>255682</v>
      </c>
      <c r="B261" t="s">
        <v>135</v>
      </c>
      <c r="C261">
        <v>999</v>
      </c>
      <c r="D261" t="s">
        <v>70</v>
      </c>
      <c r="E261" s="1">
        <v>40119.353252314817</v>
      </c>
      <c r="F261" s="1">
        <v>40119.376018518517</v>
      </c>
      <c r="G261">
        <v>1967</v>
      </c>
      <c r="H261">
        <v>2105.9432233102125</v>
      </c>
      <c r="I261">
        <v>35.40616756</v>
      </c>
      <c r="J261">
        <v>139.53549749999999</v>
      </c>
      <c r="K261">
        <v>110</v>
      </c>
      <c r="L261" t="s">
        <v>95</v>
      </c>
      <c r="M261">
        <v>1009029</v>
      </c>
      <c r="N261" t="s">
        <v>136</v>
      </c>
      <c r="O261">
        <v>100902901</v>
      </c>
      <c r="P261" t="s">
        <v>137</v>
      </c>
      <c r="Q261">
        <v>35.39074488</v>
      </c>
      <c r="R261">
        <v>139.52200590000001</v>
      </c>
      <c r="S261">
        <v>110</v>
      </c>
      <c r="T261" t="s">
        <v>95</v>
      </c>
      <c r="U261">
        <v>1009018</v>
      </c>
      <c r="V261" t="s">
        <v>138</v>
      </c>
      <c r="W261">
        <v>100901802</v>
      </c>
      <c r="X261" t="s">
        <v>258</v>
      </c>
      <c r="Y261">
        <v>37</v>
      </c>
      <c r="Z261">
        <v>1</v>
      </c>
      <c r="AA261" t="s">
        <v>74</v>
      </c>
      <c r="AB261" t="s">
        <v>101</v>
      </c>
      <c r="AC261">
        <v>420</v>
      </c>
      <c r="AD261" t="s">
        <v>177</v>
      </c>
      <c r="AE261">
        <v>34.5</v>
      </c>
      <c r="AF261">
        <v>1</v>
      </c>
      <c r="AG261">
        <v>5079</v>
      </c>
      <c r="AH261">
        <v>8.4</v>
      </c>
      <c r="AI261">
        <v>1</v>
      </c>
      <c r="AJ261">
        <v>2</v>
      </c>
      <c r="AK261">
        <v>200</v>
      </c>
      <c r="AL261" t="s">
        <v>138</v>
      </c>
      <c r="AM261" t="s">
        <v>392</v>
      </c>
      <c r="AN261">
        <v>0</v>
      </c>
      <c r="AO261">
        <v>823</v>
      </c>
      <c r="AP261">
        <v>10.4</v>
      </c>
      <c r="AQ261">
        <v>2181</v>
      </c>
      <c r="AR261">
        <v>27.1</v>
      </c>
      <c r="AS261">
        <v>39.5</v>
      </c>
      <c r="AT261">
        <v>1</v>
      </c>
      <c r="AU261">
        <v>2634</v>
      </c>
      <c r="AV261">
        <v>13.2</v>
      </c>
      <c r="AW261">
        <v>1</v>
      </c>
      <c r="AX261">
        <v>2634</v>
      </c>
      <c r="AY261">
        <v>34.5</v>
      </c>
      <c r="AZ261">
        <v>0</v>
      </c>
      <c r="BA261">
        <v>0</v>
      </c>
      <c r="BB261">
        <v>0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0</v>
      </c>
    </row>
    <row r="262" spans="1:60" hidden="1" x14ac:dyDescent="0.15">
      <c r="A262">
        <v>255683</v>
      </c>
      <c r="B262" t="s">
        <v>135</v>
      </c>
      <c r="C262">
        <v>999</v>
      </c>
      <c r="D262" t="s">
        <v>70</v>
      </c>
      <c r="E262" s="1">
        <v>40119.382777777777</v>
      </c>
      <c r="F262" s="1">
        <v>40119.473113425927</v>
      </c>
      <c r="G262">
        <v>7805</v>
      </c>
      <c r="H262">
        <v>36713.047928793589</v>
      </c>
      <c r="I262">
        <v>35.390304929999999</v>
      </c>
      <c r="J262">
        <v>139.52256919999999</v>
      </c>
      <c r="K262">
        <v>110</v>
      </c>
      <c r="L262" t="s">
        <v>95</v>
      </c>
      <c r="M262">
        <v>1009018</v>
      </c>
      <c r="N262" t="s">
        <v>138</v>
      </c>
      <c r="O262">
        <v>100901802</v>
      </c>
      <c r="P262" t="s">
        <v>258</v>
      </c>
      <c r="Q262">
        <v>35.689306860000002</v>
      </c>
      <c r="R262">
        <v>139.6948099</v>
      </c>
      <c r="Y262">
        <v>37</v>
      </c>
      <c r="Z262">
        <v>1</v>
      </c>
      <c r="AA262" t="s">
        <v>74</v>
      </c>
      <c r="AB262" t="s">
        <v>101</v>
      </c>
      <c r="AC262">
        <v>200</v>
      </c>
      <c r="AD262" t="s">
        <v>114</v>
      </c>
      <c r="AE262">
        <v>108.2</v>
      </c>
      <c r="AF262">
        <v>1</v>
      </c>
      <c r="AG262">
        <v>42325</v>
      </c>
      <c r="AH262">
        <v>71.2</v>
      </c>
      <c r="AI262">
        <v>1</v>
      </c>
      <c r="AJ262">
        <v>72</v>
      </c>
      <c r="AK262">
        <v>1010</v>
      </c>
      <c r="AL262" t="s">
        <v>392</v>
      </c>
      <c r="AM262" t="s">
        <v>393</v>
      </c>
      <c r="AN262">
        <v>3</v>
      </c>
      <c r="AO262">
        <v>2186</v>
      </c>
      <c r="AP262">
        <v>27.7</v>
      </c>
      <c r="AQ262">
        <v>707</v>
      </c>
      <c r="AR262">
        <v>8.5</v>
      </c>
      <c r="AS262">
        <v>108.2</v>
      </c>
      <c r="AT262">
        <v>1</v>
      </c>
      <c r="AU262">
        <v>41159</v>
      </c>
      <c r="AV262">
        <v>205.8</v>
      </c>
      <c r="AW262">
        <v>1</v>
      </c>
      <c r="AX262">
        <v>41159</v>
      </c>
      <c r="AY262">
        <v>507.9</v>
      </c>
      <c r="AZ262">
        <v>0</v>
      </c>
      <c r="BA262">
        <v>0</v>
      </c>
      <c r="BB262">
        <v>0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0</v>
      </c>
    </row>
    <row r="263" spans="1:60" x14ac:dyDescent="0.15">
      <c r="A263">
        <v>255684</v>
      </c>
      <c r="B263" t="s">
        <v>156</v>
      </c>
      <c r="C263">
        <v>100</v>
      </c>
      <c r="D263" t="s">
        <v>79</v>
      </c>
      <c r="E263" s="1">
        <v>40119.386655092596</v>
      </c>
      <c r="F263" s="1">
        <v>40119.392534722225</v>
      </c>
      <c r="G263">
        <v>508</v>
      </c>
      <c r="H263">
        <v>1037.9161681304629</v>
      </c>
      <c r="I263">
        <v>35.425538420000002</v>
      </c>
      <c r="J263">
        <v>139.6519965</v>
      </c>
      <c r="K263">
        <v>104</v>
      </c>
      <c r="L263" t="s">
        <v>110</v>
      </c>
      <c r="M263">
        <v>1003012</v>
      </c>
      <c r="N263" t="s">
        <v>157</v>
      </c>
      <c r="O263">
        <v>100301201</v>
      </c>
      <c r="P263" t="s">
        <v>158</v>
      </c>
      <c r="Q263">
        <v>35.430248390000003</v>
      </c>
      <c r="R263">
        <v>139.6618885</v>
      </c>
      <c r="S263">
        <v>104</v>
      </c>
      <c r="T263" t="s">
        <v>110</v>
      </c>
      <c r="U263">
        <v>1003010</v>
      </c>
      <c r="V263" t="s">
        <v>159</v>
      </c>
      <c r="W263">
        <v>100301003</v>
      </c>
      <c r="X263" t="s">
        <v>160</v>
      </c>
      <c r="Y263">
        <v>0</v>
      </c>
      <c r="Z263">
        <v>2</v>
      </c>
      <c r="AA263" t="s">
        <v>100</v>
      </c>
      <c r="AB263" t="s">
        <v>161</v>
      </c>
      <c r="AC263">
        <v>410</v>
      </c>
      <c r="AD263" t="s">
        <v>162</v>
      </c>
      <c r="AE263">
        <v>7.5</v>
      </c>
      <c r="AF263">
        <v>1</v>
      </c>
      <c r="AG263">
        <v>1531</v>
      </c>
      <c r="AH263">
        <v>8.5</v>
      </c>
      <c r="AI263">
        <v>1</v>
      </c>
      <c r="AJ263">
        <v>19</v>
      </c>
      <c r="AK263">
        <v>210</v>
      </c>
      <c r="AL263" t="s">
        <v>163</v>
      </c>
      <c r="AM263" t="s">
        <v>164</v>
      </c>
      <c r="AN263">
        <v>0</v>
      </c>
      <c r="AO263">
        <v>788</v>
      </c>
      <c r="AP263">
        <v>9.1999999999999993</v>
      </c>
      <c r="AQ263">
        <v>2044</v>
      </c>
      <c r="AR263">
        <v>24.9</v>
      </c>
      <c r="AS263">
        <v>53.099999999999994</v>
      </c>
      <c r="AT263">
        <v>1</v>
      </c>
      <c r="AU263">
        <v>1506</v>
      </c>
      <c r="AV263">
        <v>7.5</v>
      </c>
      <c r="AW263">
        <v>1</v>
      </c>
      <c r="AX263">
        <v>1506</v>
      </c>
      <c r="AY263">
        <v>17.8</v>
      </c>
      <c r="AZ263">
        <v>1</v>
      </c>
      <c r="BA263">
        <v>0.73</v>
      </c>
      <c r="BB263">
        <v>4</v>
      </c>
      <c r="BC263">
        <v>210</v>
      </c>
      <c r="BD263">
        <v>423</v>
      </c>
      <c r="BE263">
        <v>6.3</v>
      </c>
      <c r="BF263">
        <v>259</v>
      </c>
      <c r="BG263">
        <v>3.9</v>
      </c>
      <c r="BH263">
        <v>14.200000000000001</v>
      </c>
    </row>
    <row r="264" spans="1:60" hidden="1" x14ac:dyDescent="0.15">
      <c r="A264">
        <v>255690</v>
      </c>
      <c r="B264" t="s">
        <v>193</v>
      </c>
      <c r="C264">
        <v>100</v>
      </c>
      <c r="D264" t="s">
        <v>79</v>
      </c>
      <c r="E264" s="1">
        <v>40119.409537037034</v>
      </c>
      <c r="F264" s="1">
        <v>40119.45108796296</v>
      </c>
      <c r="G264">
        <v>3590</v>
      </c>
      <c r="H264">
        <v>12280.581391246218</v>
      </c>
      <c r="I264">
        <v>35.435548490000002</v>
      </c>
      <c r="J264">
        <v>139.648338</v>
      </c>
      <c r="K264">
        <v>104</v>
      </c>
      <c r="L264" t="s">
        <v>110</v>
      </c>
      <c r="M264">
        <v>1003017</v>
      </c>
      <c r="N264" t="s">
        <v>163</v>
      </c>
      <c r="O264">
        <v>100301703</v>
      </c>
      <c r="P264" t="s">
        <v>194</v>
      </c>
      <c r="Q264">
        <v>35.325095130000001</v>
      </c>
      <c r="R264">
        <v>139.6497382</v>
      </c>
      <c r="S264">
        <v>201</v>
      </c>
      <c r="T264" t="s">
        <v>88</v>
      </c>
      <c r="U264">
        <v>2010104</v>
      </c>
      <c r="V264" t="s">
        <v>89</v>
      </c>
      <c r="W264">
        <v>201010401</v>
      </c>
      <c r="X264" t="s">
        <v>90</v>
      </c>
      <c r="Y264">
        <v>47</v>
      </c>
      <c r="Z264">
        <v>1</v>
      </c>
      <c r="AA264" t="s">
        <v>74</v>
      </c>
      <c r="AB264" t="s">
        <v>161</v>
      </c>
      <c r="AC264">
        <v>100</v>
      </c>
      <c r="AD264" t="s">
        <v>76</v>
      </c>
      <c r="AE264">
        <v>40.799999999999997</v>
      </c>
      <c r="AF264">
        <v>1</v>
      </c>
      <c r="AG264">
        <v>20482</v>
      </c>
      <c r="AH264">
        <v>40.799999999999997</v>
      </c>
      <c r="AI264">
        <v>1</v>
      </c>
      <c r="AJ264">
        <v>41</v>
      </c>
      <c r="AK264">
        <v>460</v>
      </c>
      <c r="AL264" t="s">
        <v>195</v>
      </c>
      <c r="AM264" t="s">
        <v>93</v>
      </c>
      <c r="AN264">
        <v>1</v>
      </c>
      <c r="AO264">
        <v>962</v>
      </c>
      <c r="AP264">
        <v>11.6</v>
      </c>
      <c r="AQ264">
        <v>4246</v>
      </c>
      <c r="AR264">
        <v>51.7</v>
      </c>
      <c r="AS264">
        <v>104.30000000000001</v>
      </c>
      <c r="AT264">
        <v>1</v>
      </c>
      <c r="AU264">
        <v>18851</v>
      </c>
      <c r="AV264">
        <v>94.3</v>
      </c>
      <c r="AW264">
        <v>1</v>
      </c>
      <c r="AX264">
        <v>18851</v>
      </c>
      <c r="AY264">
        <v>234.1</v>
      </c>
      <c r="AZ264">
        <v>0</v>
      </c>
      <c r="BA264">
        <v>0</v>
      </c>
      <c r="BB264">
        <v>0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0</v>
      </c>
    </row>
    <row r="265" spans="1:60" hidden="1" x14ac:dyDescent="0.15">
      <c r="A265">
        <v>255695</v>
      </c>
      <c r="B265" t="s">
        <v>244</v>
      </c>
      <c r="C265">
        <v>999</v>
      </c>
      <c r="D265" t="s">
        <v>70</v>
      </c>
      <c r="E265" s="1">
        <v>40119.459085648145</v>
      </c>
      <c r="F265" s="1">
        <v>40119.498020833336</v>
      </c>
      <c r="G265">
        <v>3364</v>
      </c>
      <c r="H265">
        <v>1621.6626082910873</v>
      </c>
      <c r="I265">
        <v>35.489058559999997</v>
      </c>
      <c r="J265">
        <v>139.6364183</v>
      </c>
      <c r="K265">
        <v>102</v>
      </c>
      <c r="L265" t="s">
        <v>118</v>
      </c>
      <c r="M265">
        <v>1001014</v>
      </c>
      <c r="N265" t="s">
        <v>119</v>
      </c>
      <c r="O265">
        <v>100101403</v>
      </c>
      <c r="P265" t="s">
        <v>120</v>
      </c>
      <c r="Q265">
        <v>35.48830753</v>
      </c>
      <c r="R265">
        <v>139.6185279</v>
      </c>
      <c r="S265">
        <v>102</v>
      </c>
      <c r="T265" t="s">
        <v>118</v>
      </c>
      <c r="U265">
        <v>1001017</v>
      </c>
      <c r="V265" t="s">
        <v>394</v>
      </c>
      <c r="W265">
        <v>100101703</v>
      </c>
      <c r="X265" t="s">
        <v>395</v>
      </c>
      <c r="Y265">
        <v>0</v>
      </c>
      <c r="Z265">
        <v>2</v>
      </c>
      <c r="AA265" t="s">
        <v>100</v>
      </c>
      <c r="AB265" t="s">
        <v>121</v>
      </c>
      <c r="AC265">
        <v>100</v>
      </c>
      <c r="AD265" t="s">
        <v>76</v>
      </c>
      <c r="AE265">
        <v>11.7</v>
      </c>
      <c r="AF265">
        <v>1</v>
      </c>
      <c r="AG265">
        <v>3303</v>
      </c>
      <c r="AH265">
        <v>11.7</v>
      </c>
      <c r="AI265">
        <v>1</v>
      </c>
      <c r="AJ265">
        <v>26</v>
      </c>
      <c r="AK265">
        <v>430</v>
      </c>
      <c r="AL265" t="s">
        <v>122</v>
      </c>
      <c r="AM265" t="s">
        <v>396</v>
      </c>
      <c r="AN265">
        <v>2</v>
      </c>
      <c r="AO265">
        <v>1106</v>
      </c>
      <c r="AP265">
        <v>13.2</v>
      </c>
      <c r="AQ265">
        <v>1056</v>
      </c>
      <c r="AR265">
        <v>12.6</v>
      </c>
      <c r="AS265">
        <v>51.800000000000004</v>
      </c>
      <c r="AT265">
        <v>1</v>
      </c>
      <c r="AU265">
        <v>1883</v>
      </c>
      <c r="AV265">
        <v>9.4</v>
      </c>
      <c r="AW265">
        <v>1</v>
      </c>
      <c r="AX265">
        <v>1883</v>
      </c>
      <c r="AY265">
        <v>24</v>
      </c>
      <c r="AZ265">
        <v>0</v>
      </c>
      <c r="BA265">
        <v>0</v>
      </c>
      <c r="BB265">
        <v>0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0</v>
      </c>
    </row>
    <row r="266" spans="1:60" x14ac:dyDescent="0.15">
      <c r="A266">
        <v>255696</v>
      </c>
      <c r="B266" t="s">
        <v>117</v>
      </c>
      <c r="C266">
        <v>500</v>
      </c>
      <c r="D266" t="s">
        <v>148</v>
      </c>
      <c r="E266" s="1">
        <v>40119.471030092594</v>
      </c>
      <c r="F266" s="1">
        <v>40119.476168981484</v>
      </c>
      <c r="G266">
        <v>444</v>
      </c>
      <c r="H266">
        <v>1120.1904926582138</v>
      </c>
      <c r="I266">
        <v>35.488677709999997</v>
      </c>
      <c r="J266">
        <v>139.63698690000001</v>
      </c>
      <c r="K266">
        <v>102</v>
      </c>
      <c r="L266" t="s">
        <v>118</v>
      </c>
      <c r="M266">
        <v>1001014</v>
      </c>
      <c r="N266" t="s">
        <v>119</v>
      </c>
      <c r="O266">
        <v>100101403</v>
      </c>
      <c r="P266" t="s">
        <v>120</v>
      </c>
      <c r="Q266">
        <v>35.492904850000002</v>
      </c>
      <c r="R266">
        <v>139.64822000000001</v>
      </c>
      <c r="S266">
        <v>102</v>
      </c>
      <c r="T266" t="s">
        <v>118</v>
      </c>
      <c r="U266">
        <v>1001004</v>
      </c>
      <c r="V266" t="s">
        <v>397</v>
      </c>
      <c r="W266">
        <v>100100403</v>
      </c>
      <c r="X266" t="s">
        <v>398</v>
      </c>
      <c r="Y266">
        <v>54</v>
      </c>
      <c r="Z266">
        <v>1</v>
      </c>
      <c r="AA266" t="s">
        <v>74</v>
      </c>
      <c r="AB266" t="s">
        <v>121</v>
      </c>
      <c r="AC266">
        <v>100</v>
      </c>
      <c r="AD266" t="s">
        <v>76</v>
      </c>
      <c r="AE266">
        <v>5.8</v>
      </c>
      <c r="AF266">
        <v>1</v>
      </c>
      <c r="AG266">
        <v>1415</v>
      </c>
      <c r="AH266">
        <v>5.8</v>
      </c>
      <c r="AI266">
        <v>1</v>
      </c>
      <c r="AJ266">
        <v>16</v>
      </c>
      <c r="AK266">
        <v>230</v>
      </c>
      <c r="AL266" t="s">
        <v>122</v>
      </c>
      <c r="AM266" t="s">
        <v>334</v>
      </c>
      <c r="AN266">
        <v>1</v>
      </c>
      <c r="AO266">
        <v>1175</v>
      </c>
      <c r="AP266">
        <v>14</v>
      </c>
      <c r="AQ266">
        <v>261</v>
      </c>
      <c r="AR266">
        <v>3.3</v>
      </c>
      <c r="AS266">
        <v>33.299999999999997</v>
      </c>
      <c r="AT266">
        <v>1</v>
      </c>
      <c r="AU266">
        <v>1336</v>
      </c>
      <c r="AV266">
        <v>6.7</v>
      </c>
      <c r="AW266">
        <v>1</v>
      </c>
      <c r="AX266">
        <v>1336</v>
      </c>
      <c r="AY266">
        <v>16.600000000000001</v>
      </c>
      <c r="AZ266">
        <v>0</v>
      </c>
      <c r="BA266">
        <v>0</v>
      </c>
      <c r="BB266">
        <v>0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0</v>
      </c>
    </row>
    <row r="267" spans="1:60" x14ac:dyDescent="0.15">
      <c r="A267">
        <v>255697</v>
      </c>
      <c r="B267" t="s">
        <v>156</v>
      </c>
      <c r="C267">
        <v>200</v>
      </c>
      <c r="D267" t="s">
        <v>206</v>
      </c>
      <c r="E267" s="1">
        <v>40119.472731481481</v>
      </c>
      <c r="F267" s="1">
        <v>40119.488391203704</v>
      </c>
      <c r="G267">
        <v>1353</v>
      </c>
      <c r="H267">
        <v>1051.045961279247</v>
      </c>
      <c r="I267">
        <v>35.430307380000002</v>
      </c>
      <c r="J267">
        <v>139.66163639999999</v>
      </c>
      <c r="K267">
        <v>104</v>
      </c>
      <c r="L267" t="s">
        <v>110</v>
      </c>
      <c r="M267">
        <v>1003010</v>
      </c>
      <c r="N267" t="s">
        <v>159</v>
      </c>
      <c r="O267">
        <v>100301003</v>
      </c>
      <c r="P267" t="s">
        <v>160</v>
      </c>
      <c r="Q267">
        <v>35.425468729999999</v>
      </c>
      <c r="R267">
        <v>139.65166930000001</v>
      </c>
      <c r="S267">
        <v>104</v>
      </c>
      <c r="T267" t="s">
        <v>110</v>
      </c>
      <c r="U267">
        <v>1003012</v>
      </c>
      <c r="V267" t="s">
        <v>157</v>
      </c>
      <c r="W267">
        <v>100301201</v>
      </c>
      <c r="X267" t="s">
        <v>158</v>
      </c>
      <c r="Y267">
        <v>0</v>
      </c>
      <c r="Z267">
        <v>2</v>
      </c>
      <c r="AA267" t="s">
        <v>100</v>
      </c>
      <c r="AB267" t="s">
        <v>161</v>
      </c>
      <c r="AC267">
        <v>410</v>
      </c>
      <c r="AD267" t="s">
        <v>162</v>
      </c>
      <c r="AE267">
        <v>7.8</v>
      </c>
      <c r="AF267">
        <v>1</v>
      </c>
      <c r="AG267">
        <v>1527</v>
      </c>
      <c r="AH267">
        <v>8.3000000000000007</v>
      </c>
      <c r="AI267">
        <v>1</v>
      </c>
      <c r="AJ267">
        <v>24</v>
      </c>
      <c r="AK267">
        <v>340</v>
      </c>
      <c r="AL267" t="s">
        <v>164</v>
      </c>
      <c r="AM267" t="s">
        <v>163</v>
      </c>
      <c r="AN267">
        <v>1</v>
      </c>
      <c r="AO267">
        <v>2032</v>
      </c>
      <c r="AP267">
        <v>25.5</v>
      </c>
      <c r="AQ267">
        <v>780</v>
      </c>
      <c r="AR267">
        <v>9.8000000000000007</v>
      </c>
      <c r="AS267">
        <v>59.3</v>
      </c>
      <c r="AT267">
        <v>1</v>
      </c>
      <c r="AU267">
        <v>1564</v>
      </c>
      <c r="AV267">
        <v>7.8</v>
      </c>
      <c r="AW267">
        <v>1</v>
      </c>
      <c r="AX267">
        <v>1564</v>
      </c>
      <c r="AY267">
        <v>19.600000000000001</v>
      </c>
      <c r="AZ267">
        <v>1</v>
      </c>
      <c r="BA267">
        <v>0.73</v>
      </c>
      <c r="BB267">
        <v>4</v>
      </c>
      <c r="BC267">
        <v>210</v>
      </c>
      <c r="BD267">
        <v>246</v>
      </c>
      <c r="BE267">
        <v>3.7</v>
      </c>
      <c r="BF267">
        <v>433</v>
      </c>
      <c r="BG267">
        <v>6.5</v>
      </c>
      <c r="BH267">
        <v>14.2</v>
      </c>
    </row>
    <row r="268" spans="1:60" hidden="1" x14ac:dyDescent="0.15">
      <c r="A268">
        <v>255698</v>
      </c>
      <c r="B268" t="s">
        <v>135</v>
      </c>
      <c r="C268">
        <v>600</v>
      </c>
      <c r="D268" t="s">
        <v>212</v>
      </c>
      <c r="E268" s="1">
        <v>40119.481041666666</v>
      </c>
      <c r="F268" s="1">
        <v>40119.484780092593</v>
      </c>
      <c r="G268">
        <v>323</v>
      </c>
      <c r="H268">
        <v>266.45517261445269</v>
      </c>
      <c r="I268">
        <v>35.688217899999998</v>
      </c>
      <c r="J268">
        <v>139.69594720000001</v>
      </c>
      <c r="Q268">
        <v>35.690336889999998</v>
      </c>
      <c r="R268">
        <v>139.69732590000001</v>
      </c>
      <c r="Y268">
        <v>37</v>
      </c>
      <c r="Z268">
        <v>1</v>
      </c>
      <c r="AA268" t="s">
        <v>74</v>
      </c>
      <c r="AB268" t="s">
        <v>101</v>
      </c>
      <c r="AC268">
        <v>420</v>
      </c>
      <c r="AD268" t="s">
        <v>177</v>
      </c>
      <c r="AE268">
        <v>4</v>
      </c>
      <c r="AF268">
        <v>1</v>
      </c>
      <c r="AG268">
        <v>676</v>
      </c>
      <c r="AH268">
        <v>3.4</v>
      </c>
      <c r="AI268">
        <v>0</v>
      </c>
      <c r="AJ268">
        <v>11</v>
      </c>
      <c r="AK268">
        <v>260</v>
      </c>
      <c r="AL268" t="s">
        <v>399</v>
      </c>
      <c r="AM268" t="s">
        <v>393</v>
      </c>
      <c r="AN268">
        <v>1</v>
      </c>
      <c r="AO268">
        <v>0</v>
      </c>
      <c r="AP268">
        <v>0</v>
      </c>
      <c r="AQ268">
        <v>784</v>
      </c>
      <c r="AR268">
        <v>9.4</v>
      </c>
      <c r="AS268">
        <v>0</v>
      </c>
      <c r="AT268">
        <v>1</v>
      </c>
      <c r="AU268">
        <v>333</v>
      </c>
      <c r="AV268">
        <v>1.7</v>
      </c>
      <c r="AW268">
        <v>1</v>
      </c>
      <c r="AX268">
        <v>333</v>
      </c>
      <c r="AY268">
        <v>4</v>
      </c>
      <c r="AZ268">
        <v>0</v>
      </c>
      <c r="BA268">
        <v>0</v>
      </c>
      <c r="BB268">
        <v>0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0</v>
      </c>
    </row>
    <row r="269" spans="1:60" hidden="1" x14ac:dyDescent="0.15">
      <c r="A269">
        <v>255699</v>
      </c>
      <c r="B269" t="s">
        <v>117</v>
      </c>
      <c r="C269">
        <v>200</v>
      </c>
      <c r="D269" t="s">
        <v>206</v>
      </c>
      <c r="E269" s="1">
        <v>40119.483460648145</v>
      </c>
      <c r="F269" s="1">
        <v>40119.492951388886</v>
      </c>
      <c r="G269">
        <v>820</v>
      </c>
      <c r="H269">
        <v>1303.4286550853064</v>
      </c>
      <c r="I269">
        <v>35.492046469999998</v>
      </c>
      <c r="J269">
        <v>139.6496952</v>
      </c>
      <c r="K269">
        <v>102</v>
      </c>
      <c r="L269" t="s">
        <v>118</v>
      </c>
      <c r="M269">
        <v>1001004</v>
      </c>
      <c r="N269" t="s">
        <v>397</v>
      </c>
      <c r="O269">
        <v>100100405</v>
      </c>
      <c r="P269" t="s">
        <v>400</v>
      </c>
      <c r="Q269">
        <v>35.488634689999998</v>
      </c>
      <c r="R269">
        <v>139.63591940000001</v>
      </c>
      <c r="S269">
        <v>102</v>
      </c>
      <c r="T269" t="s">
        <v>118</v>
      </c>
      <c r="U269">
        <v>1001014</v>
      </c>
      <c r="V269" t="s">
        <v>119</v>
      </c>
      <c r="W269">
        <v>100101403</v>
      </c>
      <c r="X269" t="s">
        <v>120</v>
      </c>
      <c r="Y269">
        <v>54</v>
      </c>
      <c r="Z269">
        <v>1</v>
      </c>
      <c r="AA269" t="s">
        <v>74</v>
      </c>
      <c r="AB269" t="s">
        <v>121</v>
      </c>
      <c r="AC269">
        <v>100</v>
      </c>
      <c r="AD269" t="s">
        <v>76</v>
      </c>
      <c r="AE269">
        <v>9.5</v>
      </c>
      <c r="AF269">
        <v>1</v>
      </c>
      <c r="AG269">
        <v>1605</v>
      </c>
      <c r="AH269">
        <v>9.5</v>
      </c>
      <c r="AI269">
        <v>1</v>
      </c>
      <c r="AJ269">
        <v>15</v>
      </c>
      <c r="AK269">
        <v>230</v>
      </c>
      <c r="AL269" t="s">
        <v>334</v>
      </c>
      <c r="AM269" t="s">
        <v>122</v>
      </c>
      <c r="AN269">
        <v>1</v>
      </c>
      <c r="AO269">
        <v>471</v>
      </c>
      <c r="AP269">
        <v>5.7</v>
      </c>
      <c r="AQ269">
        <v>1169</v>
      </c>
      <c r="AR269">
        <v>14</v>
      </c>
      <c r="AS269">
        <v>34.700000000000003</v>
      </c>
      <c r="AT269">
        <v>1</v>
      </c>
      <c r="AU269">
        <v>1564</v>
      </c>
      <c r="AV269">
        <v>7.8</v>
      </c>
      <c r="AW269">
        <v>1</v>
      </c>
      <c r="AX269">
        <v>1564</v>
      </c>
      <c r="AY269">
        <v>20.3</v>
      </c>
      <c r="AZ269">
        <v>1</v>
      </c>
      <c r="BA269">
        <v>1.59</v>
      </c>
      <c r="BB269">
        <v>13</v>
      </c>
      <c r="BC269">
        <v>210</v>
      </c>
      <c r="BD269">
        <v>267</v>
      </c>
      <c r="BE269">
        <v>4</v>
      </c>
      <c r="BF269">
        <v>485</v>
      </c>
      <c r="BG269">
        <v>7.3</v>
      </c>
      <c r="BH269">
        <v>24.3</v>
      </c>
    </row>
    <row r="270" spans="1:60" hidden="1" x14ac:dyDescent="0.15">
      <c r="A270">
        <v>255702</v>
      </c>
      <c r="B270" t="s">
        <v>135</v>
      </c>
      <c r="C270">
        <v>200</v>
      </c>
      <c r="D270" t="s">
        <v>206</v>
      </c>
      <c r="E270" s="1">
        <v>40119.490937499999</v>
      </c>
      <c r="F270" s="1">
        <v>40119.533553240741</v>
      </c>
      <c r="G270">
        <v>3682</v>
      </c>
      <c r="H270">
        <v>33717.30948264293</v>
      </c>
      <c r="I270">
        <v>35.678277639999997</v>
      </c>
      <c r="J270">
        <v>139.70043720000001</v>
      </c>
      <c r="Q270">
        <v>35.406328440000003</v>
      </c>
      <c r="R270">
        <v>139.5354653</v>
      </c>
      <c r="S270">
        <v>110</v>
      </c>
      <c r="T270" t="s">
        <v>95</v>
      </c>
      <c r="U270">
        <v>1009029</v>
      </c>
      <c r="V270" t="s">
        <v>136</v>
      </c>
      <c r="W270">
        <v>100902901</v>
      </c>
      <c r="X270" t="s">
        <v>137</v>
      </c>
      <c r="Y270">
        <v>37</v>
      </c>
      <c r="Z270">
        <v>1</v>
      </c>
      <c r="AA270" t="s">
        <v>74</v>
      </c>
      <c r="AB270" t="s">
        <v>101</v>
      </c>
      <c r="AC270">
        <v>200</v>
      </c>
      <c r="AD270" t="s">
        <v>114</v>
      </c>
      <c r="AE270">
        <v>75.7</v>
      </c>
      <c r="AF270">
        <v>1</v>
      </c>
      <c r="AG270">
        <v>42488</v>
      </c>
      <c r="AH270">
        <v>74.5</v>
      </c>
      <c r="AI270">
        <v>1</v>
      </c>
      <c r="AJ270">
        <v>55</v>
      </c>
      <c r="AK270">
        <v>810</v>
      </c>
      <c r="AL270" t="s">
        <v>401</v>
      </c>
      <c r="AM270" t="s">
        <v>138</v>
      </c>
      <c r="AN270">
        <v>1</v>
      </c>
      <c r="AO270">
        <v>848</v>
      </c>
      <c r="AP270">
        <v>10.199999999999999</v>
      </c>
      <c r="AQ270">
        <v>829</v>
      </c>
      <c r="AR270">
        <v>10.5</v>
      </c>
      <c r="AS270">
        <v>75.7</v>
      </c>
      <c r="AT270">
        <v>1</v>
      </c>
      <c r="AU270">
        <v>37617</v>
      </c>
      <c r="AV270">
        <v>188.1</v>
      </c>
      <c r="AW270">
        <v>1</v>
      </c>
      <c r="AX270">
        <v>37617</v>
      </c>
      <c r="AY270">
        <v>467.7</v>
      </c>
      <c r="AZ270">
        <v>0</v>
      </c>
      <c r="BA270">
        <v>0</v>
      </c>
      <c r="BB270">
        <v>0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0</v>
      </c>
    </row>
    <row r="271" spans="1:60" x14ac:dyDescent="0.15">
      <c r="A271">
        <v>255705</v>
      </c>
      <c r="B271" t="s">
        <v>165</v>
      </c>
      <c r="C271">
        <v>500</v>
      </c>
      <c r="D271" t="s">
        <v>148</v>
      </c>
      <c r="E271" s="1">
        <v>40119.510520833333</v>
      </c>
      <c r="F271" s="1">
        <v>40119.5391087963</v>
      </c>
      <c r="G271">
        <v>2470</v>
      </c>
      <c r="H271">
        <v>1111.7235238556741</v>
      </c>
      <c r="I271">
        <v>35.459597119999998</v>
      </c>
      <c r="J271">
        <v>139.61418810000001</v>
      </c>
      <c r="K271">
        <v>103</v>
      </c>
      <c r="L271" t="s">
        <v>71</v>
      </c>
      <c r="M271">
        <v>1002008</v>
      </c>
      <c r="N271" t="s">
        <v>187</v>
      </c>
      <c r="O271">
        <v>100200803</v>
      </c>
      <c r="P271" t="s">
        <v>226</v>
      </c>
      <c r="Q271">
        <v>35.463094750000003</v>
      </c>
      <c r="R271">
        <v>139.6256894</v>
      </c>
      <c r="S271">
        <v>103</v>
      </c>
      <c r="T271" t="s">
        <v>71</v>
      </c>
      <c r="U271">
        <v>1002001</v>
      </c>
      <c r="V271" t="s">
        <v>213</v>
      </c>
      <c r="W271">
        <v>100200103</v>
      </c>
      <c r="X271" t="s">
        <v>254</v>
      </c>
      <c r="Y271">
        <v>46</v>
      </c>
      <c r="Z271">
        <v>1</v>
      </c>
      <c r="AA271" t="s">
        <v>74</v>
      </c>
      <c r="AB271" t="s">
        <v>75</v>
      </c>
      <c r="AC271">
        <v>100</v>
      </c>
      <c r="AD271" t="s">
        <v>76</v>
      </c>
      <c r="AE271">
        <v>9</v>
      </c>
      <c r="AF271">
        <v>1</v>
      </c>
      <c r="AG271">
        <v>2904</v>
      </c>
      <c r="AH271">
        <v>9</v>
      </c>
      <c r="AI271">
        <v>1</v>
      </c>
      <c r="AJ271">
        <v>2</v>
      </c>
      <c r="AK271">
        <v>140</v>
      </c>
      <c r="AL271" t="s">
        <v>191</v>
      </c>
      <c r="AM271" t="s">
        <v>155</v>
      </c>
      <c r="AN271">
        <v>0</v>
      </c>
      <c r="AO271">
        <v>326</v>
      </c>
      <c r="AP271">
        <v>3.9</v>
      </c>
      <c r="AQ271">
        <v>793</v>
      </c>
      <c r="AR271">
        <v>9.5</v>
      </c>
      <c r="AS271">
        <v>15.4</v>
      </c>
      <c r="AT271">
        <v>1</v>
      </c>
      <c r="AU271">
        <v>1458</v>
      </c>
      <c r="AV271">
        <v>7.3</v>
      </c>
      <c r="AW271">
        <v>1</v>
      </c>
      <c r="AX271">
        <v>1458</v>
      </c>
      <c r="AY271">
        <v>17.7</v>
      </c>
      <c r="AZ271">
        <v>0</v>
      </c>
      <c r="BA271">
        <v>0</v>
      </c>
      <c r="BB271">
        <v>0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0</v>
      </c>
    </row>
    <row r="272" spans="1:60" x14ac:dyDescent="0.15">
      <c r="A272">
        <v>255706</v>
      </c>
      <c r="B272" t="s">
        <v>186</v>
      </c>
      <c r="C272">
        <v>600</v>
      </c>
      <c r="D272" t="s">
        <v>212</v>
      </c>
      <c r="E272" s="1">
        <v>40119.512187499997</v>
      </c>
      <c r="F272" s="1">
        <v>40119.536504629628</v>
      </c>
      <c r="G272">
        <v>2101</v>
      </c>
      <c r="H272">
        <v>1088.1597301837458</v>
      </c>
      <c r="I272">
        <v>35.459559630000001</v>
      </c>
      <c r="J272">
        <v>139.61441880000001</v>
      </c>
      <c r="K272">
        <v>103</v>
      </c>
      <c r="L272" t="s">
        <v>71</v>
      </c>
      <c r="M272">
        <v>1002008</v>
      </c>
      <c r="N272" t="s">
        <v>187</v>
      </c>
      <c r="O272">
        <v>100200801</v>
      </c>
      <c r="P272" t="s">
        <v>188</v>
      </c>
      <c r="Q272">
        <v>35.463915550000003</v>
      </c>
      <c r="R272">
        <v>139.62517980000001</v>
      </c>
      <c r="S272">
        <v>103</v>
      </c>
      <c r="T272" t="s">
        <v>71</v>
      </c>
      <c r="U272">
        <v>1002001</v>
      </c>
      <c r="V272" t="s">
        <v>213</v>
      </c>
      <c r="W272">
        <v>100200105</v>
      </c>
      <c r="X272" t="s">
        <v>276</v>
      </c>
      <c r="Y272">
        <v>0</v>
      </c>
      <c r="Z272">
        <v>2</v>
      </c>
      <c r="AA272" t="s">
        <v>100</v>
      </c>
      <c r="AB272" t="s">
        <v>75</v>
      </c>
      <c r="AC272">
        <v>100</v>
      </c>
      <c r="AD272" t="s">
        <v>76</v>
      </c>
      <c r="AE272">
        <v>7.4</v>
      </c>
      <c r="AF272">
        <v>1</v>
      </c>
      <c r="AG272">
        <v>2512</v>
      </c>
      <c r="AH272">
        <v>7.4</v>
      </c>
      <c r="AI272">
        <v>1</v>
      </c>
      <c r="AJ272">
        <v>2</v>
      </c>
      <c r="AK272">
        <v>140</v>
      </c>
      <c r="AL272" t="s">
        <v>191</v>
      </c>
      <c r="AM272" t="s">
        <v>155</v>
      </c>
      <c r="AN272">
        <v>0</v>
      </c>
      <c r="AO272">
        <v>316</v>
      </c>
      <c r="AP272">
        <v>3.8</v>
      </c>
      <c r="AQ272">
        <v>700</v>
      </c>
      <c r="AR272">
        <v>8.4</v>
      </c>
      <c r="AS272">
        <v>14.2</v>
      </c>
      <c r="AT272">
        <v>1</v>
      </c>
      <c r="AU272">
        <v>1446</v>
      </c>
      <c r="AV272">
        <v>7.2</v>
      </c>
      <c r="AW272">
        <v>1</v>
      </c>
      <c r="AX272">
        <v>1446</v>
      </c>
      <c r="AY272">
        <v>17.5</v>
      </c>
      <c r="AZ272">
        <v>0</v>
      </c>
      <c r="BA272">
        <v>0</v>
      </c>
      <c r="BB272">
        <v>0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0</v>
      </c>
    </row>
    <row r="273" spans="1:60" hidden="1" x14ac:dyDescent="0.15">
      <c r="A273">
        <v>255707</v>
      </c>
      <c r="B273" t="s">
        <v>147</v>
      </c>
      <c r="C273">
        <v>500</v>
      </c>
      <c r="D273" t="s">
        <v>148</v>
      </c>
      <c r="E273" s="1">
        <v>40119.503738425927</v>
      </c>
      <c r="F273" s="1">
        <v>40119.562118055554</v>
      </c>
      <c r="G273">
        <v>5044</v>
      </c>
      <c r="H273">
        <v>24275.360275270137</v>
      </c>
      <c r="I273">
        <v>35.662339920000001</v>
      </c>
      <c r="J273">
        <v>139.74491900000001</v>
      </c>
      <c r="Q273">
        <v>35.469306770000003</v>
      </c>
      <c r="R273">
        <v>139.6194667</v>
      </c>
      <c r="S273">
        <v>102</v>
      </c>
      <c r="T273" t="s">
        <v>118</v>
      </c>
      <c r="U273">
        <v>1001021</v>
      </c>
      <c r="V273" t="s">
        <v>202</v>
      </c>
      <c r="W273">
        <v>100102102</v>
      </c>
      <c r="X273" t="s">
        <v>203</v>
      </c>
      <c r="Y273">
        <v>36</v>
      </c>
      <c r="Z273">
        <v>1</v>
      </c>
      <c r="AA273" t="s">
        <v>74</v>
      </c>
      <c r="AB273" t="s">
        <v>153</v>
      </c>
      <c r="AC273">
        <v>100</v>
      </c>
      <c r="AD273" t="s">
        <v>76</v>
      </c>
      <c r="AE273">
        <v>41.4</v>
      </c>
      <c r="AF273">
        <v>1</v>
      </c>
      <c r="AG273">
        <v>26423</v>
      </c>
      <c r="AH273">
        <v>41.4</v>
      </c>
      <c r="AI273">
        <v>1</v>
      </c>
      <c r="AJ273">
        <v>52</v>
      </c>
      <c r="AK273">
        <v>810</v>
      </c>
      <c r="AL273" t="s">
        <v>402</v>
      </c>
      <c r="AM273" t="s">
        <v>207</v>
      </c>
      <c r="AN273">
        <v>3</v>
      </c>
      <c r="AO273">
        <v>874</v>
      </c>
      <c r="AP273">
        <v>10.6</v>
      </c>
      <c r="AQ273">
        <v>1161</v>
      </c>
      <c r="AR273">
        <v>14.9</v>
      </c>
      <c r="AS273">
        <v>77.5</v>
      </c>
      <c r="AT273">
        <v>1</v>
      </c>
      <c r="AU273">
        <v>26287</v>
      </c>
      <c r="AV273">
        <v>131.4</v>
      </c>
      <c r="AW273">
        <v>1</v>
      </c>
      <c r="AX273">
        <v>26287</v>
      </c>
      <c r="AY273">
        <v>324</v>
      </c>
      <c r="AZ273">
        <v>0</v>
      </c>
      <c r="BA273">
        <v>0</v>
      </c>
      <c r="BB273">
        <v>0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0</v>
      </c>
    </row>
    <row r="274" spans="1:60" hidden="1" x14ac:dyDescent="0.15">
      <c r="A274">
        <v>255708</v>
      </c>
      <c r="B274" t="s">
        <v>337</v>
      </c>
      <c r="C274">
        <v>600</v>
      </c>
      <c r="D274" t="s">
        <v>212</v>
      </c>
      <c r="E274" s="1">
        <v>40119.536689814813</v>
      </c>
      <c r="F274" s="1">
        <v>40119.548981481479</v>
      </c>
      <c r="G274">
        <v>1062</v>
      </c>
      <c r="H274">
        <v>5414.6525342950035</v>
      </c>
      <c r="I274">
        <v>35.429669019999999</v>
      </c>
      <c r="J274">
        <v>139.65400819999999</v>
      </c>
      <c r="K274">
        <v>104</v>
      </c>
      <c r="L274" t="s">
        <v>110</v>
      </c>
      <c r="M274">
        <v>1003016</v>
      </c>
      <c r="N274" t="s">
        <v>314</v>
      </c>
      <c r="O274">
        <v>100301605</v>
      </c>
      <c r="P274" t="s">
        <v>403</v>
      </c>
      <c r="Q274">
        <v>35.392429229999998</v>
      </c>
      <c r="R274">
        <v>139.615497</v>
      </c>
      <c r="S274">
        <v>107</v>
      </c>
      <c r="T274" t="s">
        <v>404</v>
      </c>
      <c r="U274">
        <v>1006015</v>
      </c>
      <c r="V274" t="s">
        <v>405</v>
      </c>
      <c r="W274">
        <v>100601504</v>
      </c>
      <c r="X274" t="s">
        <v>406</v>
      </c>
      <c r="Y274">
        <v>53</v>
      </c>
      <c r="Z274">
        <v>1</v>
      </c>
      <c r="AA274" t="s">
        <v>74</v>
      </c>
      <c r="AB274" t="s">
        <v>161</v>
      </c>
      <c r="AC274">
        <v>100</v>
      </c>
      <c r="AD274" t="s">
        <v>76</v>
      </c>
      <c r="AE274">
        <v>22.4</v>
      </c>
      <c r="AF274">
        <v>1</v>
      </c>
      <c r="AG274">
        <v>8549</v>
      </c>
      <c r="AH274">
        <v>22.4</v>
      </c>
      <c r="AI274">
        <v>1</v>
      </c>
      <c r="AJ274">
        <v>22</v>
      </c>
      <c r="AK274">
        <v>360</v>
      </c>
      <c r="AL274" t="s">
        <v>163</v>
      </c>
      <c r="AM274" t="s">
        <v>407</v>
      </c>
      <c r="AN274">
        <v>1</v>
      </c>
      <c r="AO274">
        <v>1195</v>
      </c>
      <c r="AP274">
        <v>14.5</v>
      </c>
      <c r="AQ274">
        <v>616</v>
      </c>
      <c r="AR274">
        <v>7.6</v>
      </c>
      <c r="AS274">
        <v>44.1</v>
      </c>
      <c r="AT274">
        <v>1</v>
      </c>
      <c r="AU274">
        <v>6853</v>
      </c>
      <c r="AV274">
        <v>34.299999999999997</v>
      </c>
      <c r="AW274">
        <v>1</v>
      </c>
      <c r="AX274">
        <v>6853</v>
      </c>
      <c r="AY274">
        <v>84.2</v>
      </c>
      <c r="AZ274">
        <v>1</v>
      </c>
      <c r="BA274">
        <v>8.6199999999999992</v>
      </c>
      <c r="BB274">
        <v>37</v>
      </c>
      <c r="BC274">
        <v>210</v>
      </c>
      <c r="BD274">
        <v>97</v>
      </c>
      <c r="BE274">
        <v>1.5</v>
      </c>
      <c r="BF274">
        <v>118</v>
      </c>
      <c r="BG274">
        <v>1.8</v>
      </c>
      <c r="BH274">
        <v>40.299999999999997</v>
      </c>
    </row>
    <row r="275" spans="1:60" hidden="1" x14ac:dyDescent="0.15">
      <c r="A275">
        <v>255709</v>
      </c>
      <c r="B275" t="s">
        <v>156</v>
      </c>
      <c r="C275">
        <v>600</v>
      </c>
      <c r="D275" t="s">
        <v>212</v>
      </c>
      <c r="E275" s="1">
        <v>40119.537303240744</v>
      </c>
      <c r="F275" s="1">
        <v>40119.549270833333</v>
      </c>
      <c r="G275">
        <v>1034</v>
      </c>
      <c r="H275">
        <v>4911.5615456962059</v>
      </c>
      <c r="I275">
        <v>35.424857199999998</v>
      </c>
      <c r="J275">
        <v>139.65229690000001</v>
      </c>
      <c r="K275">
        <v>104</v>
      </c>
      <c r="L275" t="s">
        <v>110</v>
      </c>
      <c r="M275">
        <v>1003012</v>
      </c>
      <c r="N275" t="s">
        <v>157</v>
      </c>
      <c r="O275">
        <v>100301201</v>
      </c>
      <c r="P275" t="s">
        <v>158</v>
      </c>
      <c r="Q275">
        <v>35.392617000000001</v>
      </c>
      <c r="R275">
        <v>139.6152395</v>
      </c>
      <c r="S275">
        <v>107</v>
      </c>
      <c r="T275" t="s">
        <v>404</v>
      </c>
      <c r="U275">
        <v>1006015</v>
      </c>
      <c r="V275" t="s">
        <v>405</v>
      </c>
      <c r="W275">
        <v>100601503</v>
      </c>
      <c r="X275" t="s">
        <v>408</v>
      </c>
      <c r="Y275">
        <v>0</v>
      </c>
      <c r="Z275">
        <v>2</v>
      </c>
      <c r="AA275" t="s">
        <v>100</v>
      </c>
      <c r="AB275" t="s">
        <v>161</v>
      </c>
      <c r="AC275">
        <v>100</v>
      </c>
      <c r="AD275" t="s">
        <v>76</v>
      </c>
      <c r="AE275">
        <v>18.600000000000001</v>
      </c>
      <c r="AF275">
        <v>1</v>
      </c>
      <c r="AG275">
        <v>6608</v>
      </c>
      <c r="AH275">
        <v>18.600000000000001</v>
      </c>
      <c r="AI275">
        <v>1</v>
      </c>
      <c r="AJ275">
        <v>22</v>
      </c>
      <c r="AK275">
        <v>360</v>
      </c>
      <c r="AL275" t="s">
        <v>163</v>
      </c>
      <c r="AM275" t="s">
        <v>407</v>
      </c>
      <c r="AN275">
        <v>1</v>
      </c>
      <c r="AO275">
        <v>842</v>
      </c>
      <c r="AP275">
        <v>9.9</v>
      </c>
      <c r="AQ275">
        <v>589</v>
      </c>
      <c r="AR275">
        <v>7.2</v>
      </c>
      <c r="AS275">
        <v>39.1</v>
      </c>
      <c r="AT275">
        <v>1</v>
      </c>
      <c r="AU275">
        <v>6244</v>
      </c>
      <c r="AV275">
        <v>31.2</v>
      </c>
      <c r="AW275">
        <v>1</v>
      </c>
      <c r="AX275">
        <v>6244</v>
      </c>
      <c r="AY275">
        <v>76.599999999999994</v>
      </c>
      <c r="AZ275">
        <v>1</v>
      </c>
      <c r="BA275">
        <v>8.85</v>
      </c>
      <c r="BB275">
        <v>39</v>
      </c>
      <c r="BC275">
        <v>210</v>
      </c>
      <c r="BD275">
        <v>499</v>
      </c>
      <c r="BE275">
        <v>7.5</v>
      </c>
      <c r="BF275">
        <v>150</v>
      </c>
      <c r="BG275">
        <v>2.2999999999999998</v>
      </c>
      <c r="BH275">
        <v>48.8</v>
      </c>
    </row>
    <row r="276" spans="1:60" hidden="1" x14ac:dyDescent="0.15">
      <c r="A276">
        <v>255710</v>
      </c>
      <c r="B276" t="s">
        <v>69</v>
      </c>
      <c r="C276">
        <v>800</v>
      </c>
      <c r="D276" t="s">
        <v>285</v>
      </c>
      <c r="E276" s="1">
        <v>40119.538240740738</v>
      </c>
      <c r="F276" s="1">
        <v>40119.640451388892</v>
      </c>
      <c r="G276">
        <v>8831</v>
      </c>
      <c r="H276">
        <v>36857.789759485218</v>
      </c>
      <c r="I276">
        <v>35.64727671</v>
      </c>
      <c r="J276">
        <v>140.0359172</v>
      </c>
      <c r="Q276">
        <v>35.635276480000002</v>
      </c>
      <c r="R276">
        <v>139.6282483</v>
      </c>
      <c r="Y276">
        <v>44</v>
      </c>
      <c r="Z276">
        <v>1</v>
      </c>
      <c r="AA276" t="s">
        <v>74</v>
      </c>
      <c r="AB276" t="s">
        <v>75</v>
      </c>
      <c r="AC276">
        <v>200</v>
      </c>
      <c r="AD276" t="s">
        <v>114</v>
      </c>
      <c r="AE276">
        <v>116.5</v>
      </c>
      <c r="AF276">
        <v>1</v>
      </c>
      <c r="AG276">
        <v>46462</v>
      </c>
      <c r="AH276">
        <v>99.9</v>
      </c>
      <c r="AI276">
        <v>1</v>
      </c>
      <c r="AJ276">
        <v>87</v>
      </c>
      <c r="AK276">
        <v>880</v>
      </c>
      <c r="AL276" t="s">
        <v>201</v>
      </c>
      <c r="AM276" t="s">
        <v>78</v>
      </c>
      <c r="AN276">
        <v>3</v>
      </c>
      <c r="AO276">
        <v>738</v>
      </c>
      <c r="AP276">
        <v>9</v>
      </c>
      <c r="AQ276">
        <v>1678</v>
      </c>
      <c r="AR276">
        <v>20.5</v>
      </c>
      <c r="AS276">
        <v>116.5</v>
      </c>
      <c r="AT276">
        <v>1</v>
      </c>
      <c r="AU276">
        <v>43620</v>
      </c>
      <c r="AV276">
        <v>218.1</v>
      </c>
      <c r="AW276">
        <v>1</v>
      </c>
      <c r="AX276">
        <v>43620</v>
      </c>
      <c r="AY276">
        <v>534.4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0</v>
      </c>
    </row>
    <row r="277" spans="1:60" hidden="1" x14ac:dyDescent="0.15">
      <c r="A277">
        <v>255711</v>
      </c>
      <c r="B277" t="s">
        <v>135</v>
      </c>
      <c r="C277">
        <v>700</v>
      </c>
      <c r="D277" t="s">
        <v>199</v>
      </c>
      <c r="E277" s="1">
        <v>40119.54011574074</v>
      </c>
      <c r="F277" s="1">
        <v>40119.600914351853</v>
      </c>
      <c r="G277">
        <v>5253</v>
      </c>
      <c r="H277">
        <v>10314.627152220377</v>
      </c>
      <c r="I277">
        <v>35.406795189999997</v>
      </c>
      <c r="J277">
        <v>139.53528829999999</v>
      </c>
      <c r="K277">
        <v>110</v>
      </c>
      <c r="L277" t="s">
        <v>95</v>
      </c>
      <c r="M277">
        <v>1009029</v>
      </c>
      <c r="N277" t="s">
        <v>136</v>
      </c>
      <c r="O277">
        <v>100902901</v>
      </c>
      <c r="P277" t="s">
        <v>137</v>
      </c>
      <c r="Q277">
        <v>35.461136689999996</v>
      </c>
      <c r="R277">
        <v>139.62757769999999</v>
      </c>
      <c r="S277">
        <v>103</v>
      </c>
      <c r="T277" t="s">
        <v>71</v>
      </c>
      <c r="U277">
        <v>1002001</v>
      </c>
      <c r="V277" t="s">
        <v>213</v>
      </c>
      <c r="W277">
        <v>100200101</v>
      </c>
      <c r="X277" t="s">
        <v>409</v>
      </c>
      <c r="Y277">
        <v>37</v>
      </c>
      <c r="Z277">
        <v>1</v>
      </c>
      <c r="AA277" t="s">
        <v>74</v>
      </c>
      <c r="AB277" t="s">
        <v>101</v>
      </c>
      <c r="AC277">
        <v>200</v>
      </c>
      <c r="AD277" t="s">
        <v>114</v>
      </c>
      <c r="AE277">
        <v>36.400000000000006</v>
      </c>
      <c r="AF277">
        <v>1</v>
      </c>
      <c r="AG277">
        <v>12850</v>
      </c>
      <c r="AH277">
        <v>24.1</v>
      </c>
      <c r="AI277">
        <v>1</v>
      </c>
      <c r="AJ277">
        <v>12</v>
      </c>
      <c r="AK277">
        <v>210</v>
      </c>
      <c r="AL277" t="s">
        <v>138</v>
      </c>
      <c r="AM277" t="s">
        <v>155</v>
      </c>
      <c r="AN277">
        <v>0</v>
      </c>
      <c r="AO277">
        <v>877</v>
      </c>
      <c r="AP277">
        <v>11.1</v>
      </c>
      <c r="AQ277">
        <v>1105</v>
      </c>
      <c r="AR277">
        <v>13.3</v>
      </c>
      <c r="AS277">
        <v>36.400000000000006</v>
      </c>
      <c r="AT277">
        <v>1</v>
      </c>
      <c r="AU277">
        <v>12086</v>
      </c>
      <c r="AV277">
        <v>60.4</v>
      </c>
      <c r="AW277">
        <v>1</v>
      </c>
      <c r="AX277">
        <v>12086</v>
      </c>
      <c r="AY277">
        <v>150.4</v>
      </c>
      <c r="AZ277">
        <v>1</v>
      </c>
      <c r="BA277">
        <v>3.2</v>
      </c>
      <c r="BB277">
        <v>16</v>
      </c>
      <c r="BC277">
        <v>210</v>
      </c>
      <c r="BD277">
        <v>624</v>
      </c>
      <c r="BE277">
        <v>9.4</v>
      </c>
      <c r="BF277">
        <v>342</v>
      </c>
      <c r="BG277">
        <v>5.0999999999999996</v>
      </c>
      <c r="BH277">
        <v>30.5</v>
      </c>
    </row>
    <row r="278" spans="1:60" hidden="1" x14ac:dyDescent="0.15">
      <c r="A278">
        <v>255712</v>
      </c>
      <c r="B278" t="s">
        <v>240</v>
      </c>
      <c r="C278">
        <v>200</v>
      </c>
      <c r="D278" t="s">
        <v>206</v>
      </c>
      <c r="E278" s="1">
        <v>40119.549884259257</v>
      </c>
      <c r="F278" s="1">
        <v>40119.565057870372</v>
      </c>
      <c r="G278">
        <v>1311</v>
      </c>
      <c r="H278">
        <v>2466.4521531561595</v>
      </c>
      <c r="I278">
        <v>35.442489989999999</v>
      </c>
      <c r="J278">
        <v>139.63931500000001</v>
      </c>
      <c r="K278">
        <v>104</v>
      </c>
      <c r="L278" t="s">
        <v>110</v>
      </c>
      <c r="M278">
        <v>1003002</v>
      </c>
      <c r="N278" t="s">
        <v>116</v>
      </c>
      <c r="O278">
        <v>100300202</v>
      </c>
      <c r="P278" t="s">
        <v>205</v>
      </c>
      <c r="Q278">
        <v>35.430414679999998</v>
      </c>
      <c r="R278">
        <v>139.66215679999999</v>
      </c>
      <c r="S278">
        <v>104</v>
      </c>
      <c r="T278" t="s">
        <v>110</v>
      </c>
      <c r="U278">
        <v>1003010</v>
      </c>
      <c r="V278" t="s">
        <v>159</v>
      </c>
      <c r="W278">
        <v>100301003</v>
      </c>
      <c r="X278" t="s">
        <v>160</v>
      </c>
      <c r="Y278">
        <v>50</v>
      </c>
      <c r="Z278">
        <v>2</v>
      </c>
      <c r="AA278" t="s">
        <v>100</v>
      </c>
      <c r="AB278" t="s">
        <v>161</v>
      </c>
      <c r="AC278">
        <v>240</v>
      </c>
      <c r="AD278" t="s">
        <v>241</v>
      </c>
      <c r="AE278">
        <v>17.8</v>
      </c>
      <c r="AF278">
        <v>1</v>
      </c>
      <c r="AG278">
        <v>2801</v>
      </c>
      <c r="AH278">
        <v>10</v>
      </c>
      <c r="AI278">
        <v>1</v>
      </c>
      <c r="AJ278">
        <v>19</v>
      </c>
      <c r="AK278">
        <v>590</v>
      </c>
      <c r="AL278" t="s">
        <v>116</v>
      </c>
      <c r="AM278" t="s">
        <v>164</v>
      </c>
      <c r="AN278">
        <v>2</v>
      </c>
      <c r="AO278">
        <v>658</v>
      </c>
      <c r="AP278">
        <v>7.9</v>
      </c>
      <c r="AQ278">
        <v>2044</v>
      </c>
      <c r="AR278">
        <v>24.9</v>
      </c>
      <c r="AS278">
        <v>51.8</v>
      </c>
      <c r="AT278">
        <v>1</v>
      </c>
      <c r="AU278">
        <v>2812</v>
      </c>
      <c r="AV278">
        <v>14.1</v>
      </c>
      <c r="AW278">
        <v>1</v>
      </c>
      <c r="AX278">
        <v>2812</v>
      </c>
      <c r="AY278">
        <v>33.4</v>
      </c>
      <c r="AZ278">
        <v>1</v>
      </c>
      <c r="BA278">
        <v>2.87</v>
      </c>
      <c r="BB278">
        <v>13</v>
      </c>
      <c r="BC278">
        <v>210</v>
      </c>
      <c r="BD278">
        <v>30</v>
      </c>
      <c r="BE278">
        <v>0.5</v>
      </c>
      <c r="BF278">
        <v>289</v>
      </c>
      <c r="BG278">
        <v>4.3</v>
      </c>
      <c r="BH278">
        <v>17.8</v>
      </c>
    </row>
    <row r="279" spans="1:60" hidden="1" x14ac:dyDescent="0.15">
      <c r="A279">
        <v>255713</v>
      </c>
      <c r="B279" t="s">
        <v>139</v>
      </c>
      <c r="C279">
        <v>400</v>
      </c>
      <c r="D279" t="s">
        <v>140</v>
      </c>
      <c r="E279" s="1">
        <v>40119.56559027778</v>
      </c>
      <c r="F279" s="1">
        <v>40119.589131944442</v>
      </c>
      <c r="G279">
        <v>2034</v>
      </c>
      <c r="H279">
        <v>2729.6569253628604</v>
      </c>
      <c r="I279">
        <v>35.444045670000001</v>
      </c>
      <c r="J279">
        <v>139.63642899999999</v>
      </c>
      <c r="K279">
        <v>104</v>
      </c>
      <c r="L279" t="s">
        <v>110</v>
      </c>
      <c r="M279">
        <v>1003002</v>
      </c>
      <c r="N279" t="s">
        <v>116</v>
      </c>
      <c r="O279">
        <v>100300216</v>
      </c>
      <c r="P279" t="s">
        <v>144</v>
      </c>
      <c r="Q279">
        <v>35.467665199999999</v>
      </c>
      <c r="R279">
        <v>139.62819999999999</v>
      </c>
      <c r="S279">
        <v>102</v>
      </c>
      <c r="T279" t="s">
        <v>118</v>
      </c>
      <c r="U279">
        <v>1001011</v>
      </c>
      <c r="V279" t="s">
        <v>342</v>
      </c>
      <c r="W279">
        <v>100101103</v>
      </c>
      <c r="X279" t="s">
        <v>343</v>
      </c>
      <c r="Y279">
        <v>39</v>
      </c>
      <c r="Z279">
        <v>2</v>
      </c>
      <c r="AA279" t="s">
        <v>100</v>
      </c>
      <c r="AB279" t="s">
        <v>145</v>
      </c>
      <c r="AC279">
        <v>200</v>
      </c>
      <c r="AD279" t="s">
        <v>114</v>
      </c>
      <c r="AE279">
        <v>26.200000000000003</v>
      </c>
      <c r="AF279">
        <v>1</v>
      </c>
      <c r="AG279">
        <v>3349</v>
      </c>
      <c r="AH279">
        <v>11.9</v>
      </c>
      <c r="AI279">
        <v>1</v>
      </c>
      <c r="AJ279">
        <v>15</v>
      </c>
      <c r="AK279">
        <v>280</v>
      </c>
      <c r="AL279" t="s">
        <v>116</v>
      </c>
      <c r="AM279" t="s">
        <v>346</v>
      </c>
      <c r="AN279">
        <v>1</v>
      </c>
      <c r="AO279">
        <v>316</v>
      </c>
      <c r="AP279">
        <v>3.8</v>
      </c>
      <c r="AQ279">
        <v>613</v>
      </c>
      <c r="AR279">
        <v>7.4</v>
      </c>
      <c r="AS279">
        <v>26.200000000000003</v>
      </c>
      <c r="AT279">
        <v>1</v>
      </c>
      <c r="AU279">
        <v>3155</v>
      </c>
      <c r="AV279">
        <v>15.8</v>
      </c>
      <c r="AW279">
        <v>1</v>
      </c>
      <c r="AX279">
        <v>3155</v>
      </c>
      <c r="AY279">
        <v>38.1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0</v>
      </c>
    </row>
    <row r="280" spans="1:60" hidden="1" x14ac:dyDescent="0.15">
      <c r="A280">
        <v>255714</v>
      </c>
      <c r="B280" t="s">
        <v>147</v>
      </c>
      <c r="C280">
        <v>200</v>
      </c>
      <c r="D280" t="s">
        <v>206</v>
      </c>
      <c r="E280" s="1">
        <v>40119.578240740739</v>
      </c>
      <c r="F280" s="1">
        <v>40119.632303240738</v>
      </c>
      <c r="G280">
        <v>4671</v>
      </c>
      <c r="H280">
        <v>24183.503058994469</v>
      </c>
      <c r="I280">
        <v>35.46919948</v>
      </c>
      <c r="J280">
        <v>139.61902689999999</v>
      </c>
      <c r="K280">
        <v>102</v>
      </c>
      <c r="L280" t="s">
        <v>118</v>
      </c>
      <c r="M280">
        <v>1001021</v>
      </c>
      <c r="N280" t="s">
        <v>202</v>
      </c>
      <c r="O280">
        <v>100102102</v>
      </c>
      <c r="P280" t="s">
        <v>203</v>
      </c>
      <c r="Q280">
        <v>35.256189110000001</v>
      </c>
      <c r="R280">
        <v>139.673068</v>
      </c>
      <c r="S280">
        <v>201</v>
      </c>
      <c r="T280" t="s">
        <v>88</v>
      </c>
      <c r="U280">
        <v>2010407</v>
      </c>
      <c r="V280" t="s">
        <v>149</v>
      </c>
      <c r="W280">
        <v>201040703</v>
      </c>
      <c r="X280" t="s">
        <v>150</v>
      </c>
      <c r="Y280">
        <v>36</v>
      </c>
      <c r="Z280">
        <v>1</v>
      </c>
      <c r="AA280" t="s">
        <v>74</v>
      </c>
      <c r="AB280" t="s">
        <v>153</v>
      </c>
      <c r="AC280">
        <v>100</v>
      </c>
      <c r="AD280" t="s">
        <v>76</v>
      </c>
      <c r="AE280">
        <v>54.8</v>
      </c>
      <c r="AF280">
        <v>1</v>
      </c>
      <c r="AG280">
        <v>32371</v>
      </c>
      <c r="AH280">
        <v>54.8</v>
      </c>
      <c r="AI280">
        <v>1</v>
      </c>
      <c r="AJ280">
        <v>60</v>
      </c>
      <c r="AK280">
        <v>820</v>
      </c>
      <c r="AL280" t="s">
        <v>207</v>
      </c>
      <c r="AM280" t="s">
        <v>154</v>
      </c>
      <c r="AN280">
        <v>1</v>
      </c>
      <c r="AO280">
        <v>1119</v>
      </c>
      <c r="AP280">
        <v>13.8</v>
      </c>
      <c r="AQ280">
        <v>1329</v>
      </c>
      <c r="AR280">
        <v>16</v>
      </c>
      <c r="AS280">
        <v>89.8</v>
      </c>
      <c r="AT280">
        <v>1</v>
      </c>
      <c r="AU280">
        <v>29248</v>
      </c>
      <c r="AV280">
        <v>146.19999999999999</v>
      </c>
      <c r="AW280">
        <v>1</v>
      </c>
      <c r="AX280">
        <v>29248</v>
      </c>
      <c r="AY280">
        <v>363.6</v>
      </c>
      <c r="AZ280">
        <v>0</v>
      </c>
      <c r="BA280">
        <v>0</v>
      </c>
      <c r="BB280">
        <v>0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0</v>
      </c>
    </row>
    <row r="281" spans="1:60" hidden="1" x14ac:dyDescent="0.15">
      <c r="A281">
        <v>255715</v>
      </c>
      <c r="B281" t="s">
        <v>139</v>
      </c>
      <c r="C281">
        <v>400</v>
      </c>
      <c r="D281" t="s">
        <v>140</v>
      </c>
      <c r="E281" s="1">
        <v>40119.591053240743</v>
      </c>
      <c r="F281" s="1">
        <v>40119.612812500003</v>
      </c>
      <c r="G281">
        <v>1880</v>
      </c>
      <c r="H281">
        <v>2689.1791035386887</v>
      </c>
      <c r="I281">
        <v>35.467665199999999</v>
      </c>
      <c r="J281">
        <v>139.6280659</v>
      </c>
      <c r="K281">
        <v>102</v>
      </c>
      <c r="L281" t="s">
        <v>118</v>
      </c>
      <c r="M281">
        <v>1001011</v>
      </c>
      <c r="N281" t="s">
        <v>342</v>
      </c>
      <c r="O281">
        <v>100101103</v>
      </c>
      <c r="P281" t="s">
        <v>343</v>
      </c>
      <c r="Q281">
        <v>35.444378329999999</v>
      </c>
      <c r="R281">
        <v>139.63609640000001</v>
      </c>
      <c r="S281">
        <v>104</v>
      </c>
      <c r="T281" t="s">
        <v>110</v>
      </c>
      <c r="U281">
        <v>1003002</v>
      </c>
      <c r="V281" t="s">
        <v>116</v>
      </c>
      <c r="W281">
        <v>100300216</v>
      </c>
      <c r="X281" t="s">
        <v>144</v>
      </c>
      <c r="Y281">
        <v>39</v>
      </c>
      <c r="Z281">
        <v>2</v>
      </c>
      <c r="AA281" t="s">
        <v>100</v>
      </c>
      <c r="AB281" t="s">
        <v>145</v>
      </c>
      <c r="AC281">
        <v>200</v>
      </c>
      <c r="AD281" t="s">
        <v>114</v>
      </c>
      <c r="AE281">
        <v>23.5</v>
      </c>
      <c r="AF281">
        <v>1</v>
      </c>
      <c r="AG281">
        <v>3727</v>
      </c>
      <c r="AH281">
        <v>9.6</v>
      </c>
      <c r="AI281">
        <v>1</v>
      </c>
      <c r="AJ281">
        <v>6</v>
      </c>
      <c r="AK281">
        <v>250</v>
      </c>
      <c r="AL281" t="s">
        <v>346</v>
      </c>
      <c r="AM281" t="s">
        <v>198</v>
      </c>
      <c r="AN281">
        <v>1</v>
      </c>
      <c r="AO281">
        <v>592</v>
      </c>
      <c r="AP281">
        <v>7.1</v>
      </c>
      <c r="AQ281">
        <v>864</v>
      </c>
      <c r="AR281">
        <v>10.4</v>
      </c>
      <c r="AS281">
        <v>23.5</v>
      </c>
      <c r="AT281">
        <v>1</v>
      </c>
      <c r="AU281">
        <v>3069</v>
      </c>
      <c r="AV281">
        <v>15.3</v>
      </c>
      <c r="AW281">
        <v>1</v>
      </c>
      <c r="AX281">
        <v>3069</v>
      </c>
      <c r="AY281">
        <v>36.9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0</v>
      </c>
    </row>
    <row r="282" spans="1:60" hidden="1" x14ac:dyDescent="0.15">
      <c r="A282">
        <v>255716</v>
      </c>
      <c r="B282" t="s">
        <v>337</v>
      </c>
      <c r="C282">
        <v>500</v>
      </c>
      <c r="D282" t="s">
        <v>148</v>
      </c>
      <c r="E282" s="1">
        <v>40119.592893518522</v>
      </c>
      <c r="F282" s="1">
        <v>40119.598553240743</v>
      </c>
      <c r="G282">
        <v>489</v>
      </c>
      <c r="H282">
        <v>2594.9131488763564</v>
      </c>
      <c r="I282">
        <v>35.392295140000002</v>
      </c>
      <c r="J282">
        <v>139.61537899999999</v>
      </c>
      <c r="K282">
        <v>107</v>
      </c>
      <c r="L282" t="s">
        <v>404</v>
      </c>
      <c r="M282">
        <v>1006015</v>
      </c>
      <c r="N282" t="s">
        <v>405</v>
      </c>
      <c r="O282">
        <v>100601504</v>
      </c>
      <c r="P282" t="s">
        <v>406</v>
      </c>
      <c r="Q282">
        <v>35.413345110000002</v>
      </c>
      <c r="R282">
        <v>139.6277493</v>
      </c>
      <c r="S282">
        <v>107</v>
      </c>
      <c r="T282" t="s">
        <v>404</v>
      </c>
      <c r="U282">
        <v>1006007</v>
      </c>
      <c r="V282" t="s">
        <v>410</v>
      </c>
      <c r="W282">
        <v>100600701</v>
      </c>
      <c r="X282" t="s">
        <v>411</v>
      </c>
      <c r="Y282">
        <v>53</v>
      </c>
      <c r="Z282">
        <v>1</v>
      </c>
      <c r="AA282" t="s">
        <v>74</v>
      </c>
      <c r="AB282" t="s">
        <v>161</v>
      </c>
      <c r="AC282">
        <v>100</v>
      </c>
      <c r="AD282" t="s">
        <v>76</v>
      </c>
      <c r="AE282">
        <v>6</v>
      </c>
      <c r="AF282">
        <v>1</v>
      </c>
      <c r="AG282">
        <v>2770</v>
      </c>
      <c r="AH282">
        <v>6</v>
      </c>
      <c r="AI282">
        <v>0</v>
      </c>
      <c r="AJ282">
        <v>18</v>
      </c>
      <c r="AK282">
        <v>340</v>
      </c>
      <c r="AL282" t="s">
        <v>407</v>
      </c>
      <c r="AM282" t="s">
        <v>412</v>
      </c>
      <c r="AN282">
        <v>1</v>
      </c>
      <c r="AO282">
        <v>689</v>
      </c>
      <c r="AP282">
        <v>9</v>
      </c>
      <c r="AQ282">
        <v>1025</v>
      </c>
      <c r="AR282">
        <v>13</v>
      </c>
      <c r="AS282">
        <v>40</v>
      </c>
      <c r="AT282">
        <v>1</v>
      </c>
      <c r="AU282">
        <v>2759</v>
      </c>
      <c r="AV282">
        <v>13.8</v>
      </c>
      <c r="AW282">
        <v>1</v>
      </c>
      <c r="AX282">
        <v>2759</v>
      </c>
      <c r="AY282">
        <v>34</v>
      </c>
      <c r="AZ282">
        <v>1</v>
      </c>
      <c r="BA282">
        <v>2.98</v>
      </c>
      <c r="BB282">
        <v>12</v>
      </c>
      <c r="BC282">
        <v>210</v>
      </c>
      <c r="BD282">
        <v>121</v>
      </c>
      <c r="BE282">
        <v>1.8</v>
      </c>
      <c r="BF282">
        <v>191</v>
      </c>
      <c r="BG282">
        <v>2.9</v>
      </c>
      <c r="BH282">
        <v>16.7</v>
      </c>
    </row>
    <row r="283" spans="1:60" hidden="1" x14ac:dyDescent="0.15">
      <c r="A283">
        <v>255717</v>
      </c>
      <c r="B283" t="s">
        <v>156</v>
      </c>
      <c r="C283">
        <v>500</v>
      </c>
      <c r="D283" t="s">
        <v>148</v>
      </c>
      <c r="E283" s="1">
        <v>40119.592928240738</v>
      </c>
      <c r="F283" s="1">
        <v>40119.598587962966</v>
      </c>
      <c r="G283">
        <v>489</v>
      </c>
      <c r="H283">
        <v>2514.2986346616026</v>
      </c>
      <c r="I283">
        <v>35.392579519999998</v>
      </c>
      <c r="J283">
        <v>139.61602809999999</v>
      </c>
      <c r="K283">
        <v>107</v>
      </c>
      <c r="L283" t="s">
        <v>404</v>
      </c>
      <c r="M283">
        <v>1006016</v>
      </c>
      <c r="N283" t="s">
        <v>413</v>
      </c>
      <c r="O283">
        <v>100601602</v>
      </c>
      <c r="P283" t="s">
        <v>414</v>
      </c>
      <c r="Q283">
        <v>35.413017940000003</v>
      </c>
      <c r="R283">
        <v>139.6279049</v>
      </c>
      <c r="S283">
        <v>107</v>
      </c>
      <c r="T283" t="s">
        <v>404</v>
      </c>
      <c r="U283">
        <v>1006007</v>
      </c>
      <c r="V283" t="s">
        <v>410</v>
      </c>
      <c r="W283">
        <v>100600701</v>
      </c>
      <c r="X283" t="s">
        <v>411</v>
      </c>
      <c r="Y283">
        <v>0</v>
      </c>
      <c r="Z283">
        <v>2</v>
      </c>
      <c r="AA283" t="s">
        <v>100</v>
      </c>
      <c r="AB283" t="s">
        <v>161</v>
      </c>
      <c r="AC283">
        <v>100</v>
      </c>
      <c r="AD283" t="s">
        <v>76</v>
      </c>
      <c r="AE283">
        <v>4.5999999999999996</v>
      </c>
      <c r="AF283">
        <v>1</v>
      </c>
      <c r="AG283">
        <v>2575</v>
      </c>
      <c r="AH283">
        <v>4.5999999999999996</v>
      </c>
      <c r="AI283">
        <v>0</v>
      </c>
      <c r="AJ283">
        <v>18</v>
      </c>
      <c r="AK283">
        <v>340</v>
      </c>
      <c r="AL283" t="s">
        <v>407</v>
      </c>
      <c r="AM283" t="s">
        <v>412</v>
      </c>
      <c r="AN283">
        <v>1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1</v>
      </c>
      <c r="AU283">
        <v>2575</v>
      </c>
      <c r="AV283">
        <v>12.9</v>
      </c>
      <c r="AW283">
        <v>1</v>
      </c>
      <c r="AX283">
        <v>2575</v>
      </c>
      <c r="AY283">
        <v>31.9</v>
      </c>
      <c r="AZ283">
        <v>1</v>
      </c>
      <c r="BA283">
        <v>2.98</v>
      </c>
      <c r="BB283">
        <v>12</v>
      </c>
      <c r="BC283">
        <v>210</v>
      </c>
      <c r="BD283">
        <v>96</v>
      </c>
      <c r="BE283">
        <v>1.4</v>
      </c>
      <c r="BF283">
        <v>201</v>
      </c>
      <c r="BG283">
        <v>3</v>
      </c>
      <c r="BH283">
        <v>16.399999999999999</v>
      </c>
    </row>
    <row r="284" spans="1:60" x14ac:dyDescent="0.15">
      <c r="A284">
        <v>255718</v>
      </c>
      <c r="B284" t="s">
        <v>186</v>
      </c>
      <c r="C284">
        <v>200</v>
      </c>
      <c r="D284" t="s">
        <v>206</v>
      </c>
      <c r="E284" s="1">
        <v>40119.601527777777</v>
      </c>
      <c r="F284" s="1">
        <v>40119.619710648149</v>
      </c>
      <c r="G284">
        <v>1571</v>
      </c>
      <c r="H284">
        <v>1177.4524208670005</v>
      </c>
      <c r="I284">
        <v>35.463148359999998</v>
      </c>
      <c r="J284">
        <v>139.62659600000001</v>
      </c>
      <c r="K284">
        <v>103</v>
      </c>
      <c r="L284" t="s">
        <v>71</v>
      </c>
      <c r="M284">
        <v>1002001</v>
      </c>
      <c r="N284" t="s">
        <v>213</v>
      </c>
      <c r="O284">
        <v>100200103</v>
      </c>
      <c r="P284" t="s">
        <v>254</v>
      </c>
      <c r="Q284">
        <v>35.459377250000003</v>
      </c>
      <c r="R284">
        <v>139.61444560000001</v>
      </c>
      <c r="S284">
        <v>103</v>
      </c>
      <c r="T284" t="s">
        <v>71</v>
      </c>
      <c r="U284">
        <v>1002008</v>
      </c>
      <c r="V284" t="s">
        <v>187</v>
      </c>
      <c r="W284">
        <v>100200801</v>
      </c>
      <c r="X284" t="s">
        <v>188</v>
      </c>
      <c r="Y284">
        <v>0</v>
      </c>
      <c r="Z284">
        <v>2</v>
      </c>
      <c r="AA284" t="s">
        <v>100</v>
      </c>
      <c r="AB284" t="s">
        <v>75</v>
      </c>
      <c r="AC284">
        <v>100</v>
      </c>
      <c r="AD284" t="s">
        <v>76</v>
      </c>
      <c r="AE284">
        <v>9.1999999999999993</v>
      </c>
      <c r="AF284">
        <v>1</v>
      </c>
      <c r="AG284">
        <v>3009</v>
      </c>
      <c r="AH284">
        <v>9.1999999999999993</v>
      </c>
      <c r="AI284">
        <v>1</v>
      </c>
      <c r="AJ284">
        <v>1</v>
      </c>
      <c r="AK284">
        <v>140</v>
      </c>
      <c r="AL284" t="s">
        <v>155</v>
      </c>
      <c r="AM284" t="s">
        <v>191</v>
      </c>
      <c r="AN284">
        <v>0</v>
      </c>
      <c r="AO284">
        <v>845</v>
      </c>
      <c r="AP284">
        <v>10.1</v>
      </c>
      <c r="AQ284">
        <v>325</v>
      </c>
      <c r="AR284">
        <v>3.9</v>
      </c>
      <c r="AS284">
        <v>15</v>
      </c>
      <c r="AT284">
        <v>1</v>
      </c>
      <c r="AU284">
        <v>1529</v>
      </c>
      <c r="AV284">
        <v>7.6</v>
      </c>
      <c r="AW284">
        <v>1</v>
      </c>
      <c r="AX284">
        <v>1529</v>
      </c>
      <c r="AY284">
        <v>18.5</v>
      </c>
      <c r="AZ284">
        <v>0</v>
      </c>
      <c r="BA284">
        <v>0</v>
      </c>
      <c r="BB284">
        <v>0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0</v>
      </c>
    </row>
    <row r="285" spans="1:60" x14ac:dyDescent="0.15">
      <c r="A285">
        <v>255721</v>
      </c>
      <c r="B285" t="s">
        <v>117</v>
      </c>
      <c r="C285">
        <v>999</v>
      </c>
      <c r="D285" t="s">
        <v>70</v>
      </c>
      <c r="E285" s="1">
        <v>40119.62290509259</v>
      </c>
      <c r="F285" s="1">
        <v>40119.625115740739</v>
      </c>
      <c r="G285">
        <v>191</v>
      </c>
      <c r="H285">
        <v>1206.4066719355208</v>
      </c>
      <c r="I285">
        <v>35.489224790000002</v>
      </c>
      <c r="J285">
        <v>139.62784590000001</v>
      </c>
      <c r="K285">
        <v>102</v>
      </c>
      <c r="L285" t="s">
        <v>118</v>
      </c>
      <c r="M285">
        <v>1001016</v>
      </c>
      <c r="N285" t="s">
        <v>122</v>
      </c>
      <c r="O285">
        <v>100101603</v>
      </c>
      <c r="P285" t="s">
        <v>122</v>
      </c>
      <c r="Q285">
        <v>35.499229509999999</v>
      </c>
      <c r="R285">
        <v>139.63300649999999</v>
      </c>
      <c r="S285">
        <v>109</v>
      </c>
      <c r="T285" t="s">
        <v>265</v>
      </c>
      <c r="U285">
        <v>1008041</v>
      </c>
      <c r="V285" t="s">
        <v>324</v>
      </c>
      <c r="W285">
        <v>100804101</v>
      </c>
      <c r="X285" t="s">
        <v>325</v>
      </c>
      <c r="Y285">
        <v>54</v>
      </c>
      <c r="Z285">
        <v>1</v>
      </c>
      <c r="AA285" t="s">
        <v>74</v>
      </c>
      <c r="AB285" t="s">
        <v>121</v>
      </c>
      <c r="AC285">
        <v>200</v>
      </c>
      <c r="AD285" t="s">
        <v>114</v>
      </c>
      <c r="AE285">
        <v>4.9000000000000004</v>
      </c>
      <c r="AF285">
        <v>1</v>
      </c>
      <c r="AG285">
        <v>1277</v>
      </c>
      <c r="AH285">
        <v>7.8</v>
      </c>
      <c r="AI285">
        <v>1</v>
      </c>
      <c r="AJ285">
        <v>2</v>
      </c>
      <c r="AK285">
        <v>120</v>
      </c>
      <c r="AL285" t="s">
        <v>122</v>
      </c>
      <c r="AM285" t="s">
        <v>313</v>
      </c>
      <c r="AN285">
        <v>0</v>
      </c>
      <c r="AO285">
        <v>33</v>
      </c>
      <c r="AP285">
        <v>0.5</v>
      </c>
      <c r="AQ285">
        <v>212</v>
      </c>
      <c r="AR285">
        <v>2.4</v>
      </c>
      <c r="AS285">
        <v>4.9000000000000004</v>
      </c>
      <c r="AT285">
        <v>1</v>
      </c>
      <c r="AU285">
        <v>1278</v>
      </c>
      <c r="AV285">
        <v>6.4</v>
      </c>
      <c r="AW285">
        <v>1</v>
      </c>
      <c r="AX285">
        <v>1278</v>
      </c>
      <c r="AY285">
        <v>16</v>
      </c>
      <c r="AZ285">
        <v>1</v>
      </c>
      <c r="BA285">
        <v>0.6</v>
      </c>
      <c r="BB285">
        <v>2</v>
      </c>
      <c r="BC285">
        <v>210</v>
      </c>
      <c r="BD285">
        <v>604</v>
      </c>
      <c r="BE285">
        <v>9.1</v>
      </c>
      <c r="BF285">
        <v>331</v>
      </c>
      <c r="BG285">
        <v>5</v>
      </c>
      <c r="BH285">
        <v>16.100000000000001</v>
      </c>
    </row>
    <row r="286" spans="1:60" hidden="1" x14ac:dyDescent="0.15">
      <c r="A286">
        <v>255722</v>
      </c>
      <c r="B286" t="s">
        <v>156</v>
      </c>
      <c r="C286">
        <v>500</v>
      </c>
      <c r="D286" t="s">
        <v>148</v>
      </c>
      <c r="E286" s="1">
        <v>40119.615590277775</v>
      </c>
      <c r="F286" s="1">
        <v>40119.638020833336</v>
      </c>
      <c r="G286">
        <v>1938</v>
      </c>
      <c r="H286">
        <v>4269.4222849001808</v>
      </c>
      <c r="I286">
        <v>35.412797939999997</v>
      </c>
      <c r="J286">
        <v>139.62638680000001</v>
      </c>
      <c r="K286">
        <v>107</v>
      </c>
      <c r="L286" t="s">
        <v>404</v>
      </c>
      <c r="M286">
        <v>1006007</v>
      </c>
      <c r="N286" t="s">
        <v>410</v>
      </c>
      <c r="O286">
        <v>100600701</v>
      </c>
      <c r="P286" t="s">
        <v>411</v>
      </c>
      <c r="Q286">
        <v>35.439029939999998</v>
      </c>
      <c r="R286">
        <v>139.66080489999999</v>
      </c>
      <c r="S286">
        <v>104</v>
      </c>
      <c r="T286" t="s">
        <v>110</v>
      </c>
      <c r="U286">
        <v>1003004</v>
      </c>
      <c r="V286" t="s">
        <v>309</v>
      </c>
      <c r="W286">
        <v>100300402</v>
      </c>
      <c r="X286" t="s">
        <v>310</v>
      </c>
      <c r="Y286">
        <v>0</v>
      </c>
      <c r="Z286">
        <v>2</v>
      </c>
      <c r="AA286" t="s">
        <v>100</v>
      </c>
      <c r="AB286" t="s">
        <v>161</v>
      </c>
      <c r="AC286">
        <v>100</v>
      </c>
      <c r="AD286" t="s">
        <v>76</v>
      </c>
      <c r="AE286">
        <v>17</v>
      </c>
      <c r="AF286">
        <v>1</v>
      </c>
      <c r="AG286">
        <v>5991</v>
      </c>
      <c r="AH286">
        <v>17</v>
      </c>
      <c r="AI286">
        <v>1</v>
      </c>
      <c r="AJ286">
        <v>25</v>
      </c>
      <c r="AK286">
        <v>340</v>
      </c>
      <c r="AL286" t="s">
        <v>412</v>
      </c>
      <c r="AM286" t="s">
        <v>164</v>
      </c>
      <c r="AN286">
        <v>1</v>
      </c>
      <c r="AO286">
        <v>1249</v>
      </c>
      <c r="AP286">
        <v>15.3</v>
      </c>
      <c r="AQ286">
        <v>1356</v>
      </c>
      <c r="AR286">
        <v>16.3</v>
      </c>
      <c r="AS286">
        <v>56.599999999999994</v>
      </c>
      <c r="AT286">
        <v>1</v>
      </c>
      <c r="AU286">
        <v>5177</v>
      </c>
      <c r="AV286">
        <v>25.9</v>
      </c>
      <c r="AW286">
        <v>1</v>
      </c>
      <c r="AX286">
        <v>5177</v>
      </c>
      <c r="AY286">
        <v>63.5</v>
      </c>
      <c r="AZ286">
        <v>0</v>
      </c>
      <c r="BA286">
        <v>0</v>
      </c>
      <c r="BB286">
        <v>0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0</v>
      </c>
    </row>
    <row r="287" spans="1:60" hidden="1" x14ac:dyDescent="0.15">
      <c r="A287">
        <v>255723</v>
      </c>
      <c r="B287" t="s">
        <v>337</v>
      </c>
      <c r="C287">
        <v>500</v>
      </c>
      <c r="D287" t="s">
        <v>148</v>
      </c>
      <c r="E287" s="1">
        <v>40119.615671296298</v>
      </c>
      <c r="F287" s="1">
        <v>40119.638113425928</v>
      </c>
      <c r="G287">
        <v>1939</v>
      </c>
      <c r="H287">
        <v>4264.6343286315259</v>
      </c>
      <c r="I287">
        <v>35.412706759999999</v>
      </c>
      <c r="J287">
        <v>139.62671940000001</v>
      </c>
      <c r="K287">
        <v>107</v>
      </c>
      <c r="L287" t="s">
        <v>404</v>
      </c>
      <c r="M287">
        <v>1006007</v>
      </c>
      <c r="N287" t="s">
        <v>410</v>
      </c>
      <c r="O287">
        <v>100600701</v>
      </c>
      <c r="P287" t="s">
        <v>411</v>
      </c>
      <c r="Q287">
        <v>35.437238260000001</v>
      </c>
      <c r="R287">
        <v>139.6629078</v>
      </c>
      <c r="S287">
        <v>104</v>
      </c>
      <c r="T287" t="s">
        <v>110</v>
      </c>
      <c r="U287">
        <v>1003004</v>
      </c>
      <c r="V287" t="s">
        <v>309</v>
      </c>
      <c r="W287">
        <v>100300403</v>
      </c>
      <c r="X287" t="s">
        <v>415</v>
      </c>
      <c r="Y287">
        <v>53</v>
      </c>
      <c r="Z287">
        <v>1</v>
      </c>
      <c r="AA287" t="s">
        <v>74</v>
      </c>
      <c r="AB287" t="s">
        <v>161</v>
      </c>
      <c r="AC287">
        <v>100</v>
      </c>
      <c r="AD287" t="s">
        <v>76</v>
      </c>
      <c r="AE287">
        <v>16.5</v>
      </c>
      <c r="AF287">
        <v>1</v>
      </c>
      <c r="AG287">
        <v>5758</v>
      </c>
      <c r="AH287">
        <v>16.5</v>
      </c>
      <c r="AI287">
        <v>0</v>
      </c>
      <c r="AJ287">
        <v>25</v>
      </c>
      <c r="AK287">
        <v>340</v>
      </c>
      <c r="AL287" t="s">
        <v>412</v>
      </c>
      <c r="AM287" t="s">
        <v>164</v>
      </c>
      <c r="AN287">
        <v>1</v>
      </c>
      <c r="AO287">
        <v>1164</v>
      </c>
      <c r="AP287">
        <v>14</v>
      </c>
      <c r="AQ287">
        <v>1523</v>
      </c>
      <c r="AR287">
        <v>19</v>
      </c>
      <c r="AS287">
        <v>58</v>
      </c>
      <c r="AT287">
        <v>1</v>
      </c>
      <c r="AU287">
        <v>5377</v>
      </c>
      <c r="AV287">
        <v>26.9</v>
      </c>
      <c r="AW287">
        <v>1</v>
      </c>
      <c r="AX287">
        <v>5377</v>
      </c>
      <c r="AY287">
        <v>65.900000000000006</v>
      </c>
      <c r="AZ287">
        <v>0</v>
      </c>
      <c r="BA287">
        <v>0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0</v>
      </c>
    </row>
    <row r="288" spans="1:60" hidden="1" x14ac:dyDescent="0.15">
      <c r="A288">
        <v>255725</v>
      </c>
      <c r="B288" t="s">
        <v>117</v>
      </c>
      <c r="C288">
        <v>500</v>
      </c>
      <c r="D288" t="s">
        <v>148</v>
      </c>
      <c r="E288" s="1">
        <v>40119.625208333331</v>
      </c>
      <c r="F288" s="1">
        <v>40119.651261574072</v>
      </c>
      <c r="G288">
        <v>2251</v>
      </c>
      <c r="H288">
        <v>19095.48588339207</v>
      </c>
      <c r="I288">
        <v>35.50468506</v>
      </c>
      <c r="J288">
        <v>139.63470699999999</v>
      </c>
      <c r="K288">
        <v>109</v>
      </c>
      <c r="L288" t="s">
        <v>265</v>
      </c>
      <c r="M288">
        <v>1008044</v>
      </c>
      <c r="N288" t="s">
        <v>381</v>
      </c>
      <c r="O288">
        <v>100804402</v>
      </c>
      <c r="P288" t="s">
        <v>416</v>
      </c>
      <c r="Q288">
        <v>35.655087250000001</v>
      </c>
      <c r="R288">
        <v>139.73668989999999</v>
      </c>
      <c r="Y288">
        <v>54</v>
      </c>
      <c r="Z288">
        <v>1</v>
      </c>
      <c r="AA288" t="s">
        <v>74</v>
      </c>
      <c r="AB288" t="s">
        <v>121</v>
      </c>
      <c r="AC288">
        <v>200</v>
      </c>
      <c r="AD288" t="s">
        <v>114</v>
      </c>
      <c r="AE288">
        <v>49.1</v>
      </c>
      <c r="AF288">
        <v>1</v>
      </c>
      <c r="AG288">
        <v>23628</v>
      </c>
      <c r="AH288">
        <v>45.1</v>
      </c>
      <c r="AI288">
        <v>1</v>
      </c>
      <c r="AJ288">
        <v>38</v>
      </c>
      <c r="AK288">
        <v>400</v>
      </c>
      <c r="AL288" t="s">
        <v>417</v>
      </c>
      <c r="AM288" t="s">
        <v>418</v>
      </c>
      <c r="AN288">
        <v>2</v>
      </c>
      <c r="AO288">
        <v>861</v>
      </c>
      <c r="AP288">
        <v>10.4</v>
      </c>
      <c r="AQ288">
        <v>55</v>
      </c>
      <c r="AR288">
        <v>0.7</v>
      </c>
      <c r="AS288">
        <v>49.1</v>
      </c>
      <c r="AT288">
        <v>1</v>
      </c>
      <c r="AU288">
        <v>20913</v>
      </c>
      <c r="AV288">
        <v>104.6</v>
      </c>
      <c r="AW288">
        <v>1</v>
      </c>
      <c r="AX288">
        <v>20913</v>
      </c>
      <c r="AY288">
        <v>259.7</v>
      </c>
      <c r="AZ288">
        <v>0</v>
      </c>
      <c r="BA288">
        <v>0</v>
      </c>
      <c r="BB288">
        <v>0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0</v>
      </c>
    </row>
    <row r="289" spans="1:60" hidden="1" x14ac:dyDescent="0.15">
      <c r="A289">
        <v>255726</v>
      </c>
      <c r="B289" t="s">
        <v>178</v>
      </c>
      <c r="C289">
        <v>500</v>
      </c>
      <c r="D289" t="s">
        <v>148</v>
      </c>
      <c r="E289" s="1">
        <v>40119.648923611108</v>
      </c>
      <c r="F289" s="1">
        <v>40119.695625</v>
      </c>
      <c r="G289">
        <v>4035</v>
      </c>
      <c r="H289">
        <v>40914.389435482153</v>
      </c>
      <c r="I289">
        <v>35.421145000000003</v>
      </c>
      <c r="J289">
        <v>139.36011859999999</v>
      </c>
      <c r="K289">
        <v>212</v>
      </c>
      <c r="L289" t="s">
        <v>80</v>
      </c>
      <c r="M289">
        <v>2120902</v>
      </c>
      <c r="N289" t="s">
        <v>419</v>
      </c>
      <c r="O289">
        <v>212090201</v>
      </c>
      <c r="P289" t="s">
        <v>420</v>
      </c>
      <c r="Q289">
        <v>35.661567460000001</v>
      </c>
      <c r="R289">
        <v>139.7025294</v>
      </c>
      <c r="Y289">
        <v>31</v>
      </c>
      <c r="Z289">
        <v>1</v>
      </c>
      <c r="AA289" t="s">
        <v>74</v>
      </c>
      <c r="AB289" t="s">
        <v>181</v>
      </c>
      <c r="AC289">
        <v>100</v>
      </c>
      <c r="AD289" t="s">
        <v>76</v>
      </c>
      <c r="AE289">
        <v>85.4</v>
      </c>
      <c r="AF289">
        <v>1</v>
      </c>
      <c r="AG289">
        <v>47660</v>
      </c>
      <c r="AH289">
        <v>85.4</v>
      </c>
      <c r="AI289">
        <v>1</v>
      </c>
      <c r="AJ289">
        <v>58</v>
      </c>
      <c r="AK289">
        <v>640</v>
      </c>
      <c r="AL289" t="s">
        <v>83</v>
      </c>
      <c r="AM289" t="s">
        <v>421</v>
      </c>
      <c r="AN289">
        <v>1</v>
      </c>
      <c r="AO289">
        <v>1818</v>
      </c>
      <c r="AP289">
        <v>23.4</v>
      </c>
      <c r="AQ289">
        <v>978</v>
      </c>
      <c r="AR289">
        <v>11.8</v>
      </c>
      <c r="AS289">
        <v>93.2</v>
      </c>
      <c r="AT289">
        <v>1</v>
      </c>
      <c r="AU289">
        <v>44512</v>
      </c>
      <c r="AV289">
        <v>222.6</v>
      </c>
      <c r="AW289">
        <v>1</v>
      </c>
      <c r="AX289">
        <v>44512</v>
      </c>
      <c r="AY289">
        <v>555</v>
      </c>
      <c r="AZ289">
        <v>0</v>
      </c>
      <c r="BA289">
        <v>0</v>
      </c>
      <c r="BB289">
        <v>0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0</v>
      </c>
    </row>
    <row r="290" spans="1:60" hidden="1" x14ac:dyDescent="0.15">
      <c r="A290">
        <v>255727</v>
      </c>
      <c r="B290" t="s">
        <v>337</v>
      </c>
      <c r="C290">
        <v>200</v>
      </c>
      <c r="D290" t="s">
        <v>206</v>
      </c>
      <c r="E290" s="1">
        <v>40119.649155092593</v>
      </c>
      <c r="F290" s="1">
        <v>40119.659791666665</v>
      </c>
      <c r="G290">
        <v>919</v>
      </c>
      <c r="H290">
        <v>1676.9976339892573</v>
      </c>
      <c r="I290">
        <v>35.439169409999998</v>
      </c>
      <c r="J290">
        <v>139.66044550000001</v>
      </c>
      <c r="K290">
        <v>104</v>
      </c>
      <c r="L290" t="s">
        <v>110</v>
      </c>
      <c r="M290">
        <v>1003004</v>
      </c>
      <c r="N290" t="s">
        <v>309</v>
      </c>
      <c r="O290">
        <v>100300402</v>
      </c>
      <c r="P290" t="s">
        <v>310</v>
      </c>
      <c r="Q290">
        <v>35.425876379999998</v>
      </c>
      <c r="R290">
        <v>139.6516962</v>
      </c>
      <c r="S290">
        <v>104</v>
      </c>
      <c r="T290" t="s">
        <v>110</v>
      </c>
      <c r="U290">
        <v>1003012</v>
      </c>
      <c r="V290" t="s">
        <v>157</v>
      </c>
      <c r="W290">
        <v>100301201</v>
      </c>
      <c r="X290" t="s">
        <v>158</v>
      </c>
      <c r="Y290">
        <v>53</v>
      </c>
      <c r="Z290">
        <v>1</v>
      </c>
      <c r="AA290" t="s">
        <v>74</v>
      </c>
      <c r="AB290" t="s">
        <v>161</v>
      </c>
      <c r="AC290">
        <v>100</v>
      </c>
      <c r="AD290" t="s">
        <v>76</v>
      </c>
      <c r="AE290">
        <v>12</v>
      </c>
      <c r="AF290">
        <v>1</v>
      </c>
      <c r="AG290">
        <v>2491</v>
      </c>
      <c r="AH290">
        <v>12</v>
      </c>
      <c r="AI290">
        <v>1</v>
      </c>
      <c r="AJ290">
        <v>24</v>
      </c>
      <c r="AK290">
        <v>340</v>
      </c>
      <c r="AL290" t="s">
        <v>164</v>
      </c>
      <c r="AM290" t="s">
        <v>163</v>
      </c>
      <c r="AN290">
        <v>1</v>
      </c>
      <c r="AO290">
        <v>1332</v>
      </c>
      <c r="AP290">
        <v>16.7</v>
      </c>
      <c r="AQ290">
        <v>726</v>
      </c>
      <c r="AR290">
        <v>9.1</v>
      </c>
      <c r="AS290">
        <v>49.800000000000004</v>
      </c>
      <c r="AT290">
        <v>1</v>
      </c>
      <c r="AU290">
        <v>2055</v>
      </c>
      <c r="AV290">
        <v>10.3</v>
      </c>
      <c r="AW290">
        <v>1</v>
      </c>
      <c r="AX290">
        <v>2055</v>
      </c>
      <c r="AY290">
        <v>25.8</v>
      </c>
      <c r="AZ290">
        <v>1</v>
      </c>
      <c r="BA290">
        <v>2.2999999999999998</v>
      </c>
      <c r="BB290">
        <v>10</v>
      </c>
      <c r="BC290">
        <v>210</v>
      </c>
      <c r="BD290">
        <v>433</v>
      </c>
      <c r="BE290">
        <v>6.5</v>
      </c>
      <c r="BF290">
        <v>287</v>
      </c>
      <c r="BG290">
        <v>4.3</v>
      </c>
      <c r="BH290">
        <v>20.8</v>
      </c>
    </row>
    <row r="291" spans="1:60" hidden="1" x14ac:dyDescent="0.15">
      <c r="A291">
        <v>255728</v>
      </c>
      <c r="B291" t="s">
        <v>156</v>
      </c>
      <c r="C291">
        <v>200</v>
      </c>
      <c r="D291" t="s">
        <v>206</v>
      </c>
      <c r="E291" s="1">
        <v>40119.649282407408</v>
      </c>
      <c r="F291" s="1">
        <v>40119.663935185185</v>
      </c>
      <c r="G291">
        <v>1266</v>
      </c>
      <c r="H291">
        <v>1681.6312668576277</v>
      </c>
      <c r="I291">
        <v>35.438777850000001</v>
      </c>
      <c r="J291">
        <v>139.66015590000001</v>
      </c>
      <c r="K291">
        <v>104</v>
      </c>
      <c r="L291" t="s">
        <v>110</v>
      </c>
      <c r="M291">
        <v>1003004</v>
      </c>
      <c r="N291" t="s">
        <v>309</v>
      </c>
      <c r="O291">
        <v>100300402</v>
      </c>
      <c r="P291" t="s">
        <v>310</v>
      </c>
      <c r="Q291">
        <v>35.425377529999999</v>
      </c>
      <c r="R291">
        <v>139.6515459</v>
      </c>
      <c r="S291">
        <v>104</v>
      </c>
      <c r="T291" t="s">
        <v>110</v>
      </c>
      <c r="U291">
        <v>1003012</v>
      </c>
      <c r="V291" t="s">
        <v>157</v>
      </c>
      <c r="W291">
        <v>100301201</v>
      </c>
      <c r="X291" t="s">
        <v>158</v>
      </c>
      <c r="Y291">
        <v>0</v>
      </c>
      <c r="Z291">
        <v>2</v>
      </c>
      <c r="AA291" t="s">
        <v>100</v>
      </c>
      <c r="AB291" t="s">
        <v>161</v>
      </c>
      <c r="AC291">
        <v>100</v>
      </c>
      <c r="AD291" t="s">
        <v>76</v>
      </c>
      <c r="AE291">
        <v>10.4</v>
      </c>
      <c r="AF291">
        <v>1</v>
      </c>
      <c r="AG291">
        <v>1854</v>
      </c>
      <c r="AH291">
        <v>10.4</v>
      </c>
      <c r="AI291">
        <v>1</v>
      </c>
      <c r="AJ291">
        <v>24</v>
      </c>
      <c r="AK291">
        <v>340</v>
      </c>
      <c r="AL291" t="s">
        <v>164</v>
      </c>
      <c r="AM291" t="s">
        <v>163</v>
      </c>
      <c r="AN291">
        <v>1</v>
      </c>
      <c r="AO291">
        <v>1118</v>
      </c>
      <c r="AP291">
        <v>13.9</v>
      </c>
      <c r="AQ291">
        <v>788</v>
      </c>
      <c r="AR291">
        <v>10</v>
      </c>
      <c r="AS291">
        <v>47.9</v>
      </c>
      <c r="AT291">
        <v>1</v>
      </c>
      <c r="AU291">
        <v>1890</v>
      </c>
      <c r="AV291">
        <v>9.5</v>
      </c>
      <c r="AW291">
        <v>1</v>
      </c>
      <c r="AX291">
        <v>1890</v>
      </c>
      <c r="AY291">
        <v>23.7</v>
      </c>
      <c r="AZ291">
        <v>1</v>
      </c>
      <c r="BA291">
        <v>2.2999999999999998</v>
      </c>
      <c r="BB291">
        <v>10</v>
      </c>
      <c r="BC291">
        <v>210</v>
      </c>
      <c r="BD291">
        <v>384</v>
      </c>
      <c r="BE291">
        <v>5.8</v>
      </c>
      <c r="BF291">
        <v>246</v>
      </c>
      <c r="BG291">
        <v>3.7</v>
      </c>
      <c r="BH291">
        <v>19.5</v>
      </c>
    </row>
    <row r="292" spans="1:60" x14ac:dyDescent="0.15">
      <c r="A292">
        <v>255729</v>
      </c>
      <c r="B292" t="s">
        <v>186</v>
      </c>
      <c r="C292">
        <v>200</v>
      </c>
      <c r="D292" t="s">
        <v>206</v>
      </c>
      <c r="E292" s="1">
        <v>40119.682280092595</v>
      </c>
      <c r="F292" s="1">
        <v>40119.736238425925</v>
      </c>
      <c r="G292">
        <v>4662</v>
      </c>
      <c r="H292">
        <v>134.43303023995918</v>
      </c>
      <c r="I292">
        <v>35.458937319999997</v>
      </c>
      <c r="J292">
        <v>139.615556</v>
      </c>
      <c r="K292">
        <v>103</v>
      </c>
      <c r="L292" t="s">
        <v>71</v>
      </c>
      <c r="M292">
        <v>1002008</v>
      </c>
      <c r="N292" t="s">
        <v>187</v>
      </c>
      <c r="O292">
        <v>100200801</v>
      </c>
      <c r="P292" t="s">
        <v>188</v>
      </c>
      <c r="Q292">
        <v>35.460128179999998</v>
      </c>
      <c r="R292">
        <v>139.61529859999999</v>
      </c>
      <c r="S292">
        <v>103</v>
      </c>
      <c r="T292" t="s">
        <v>71</v>
      </c>
      <c r="U292">
        <v>1002008</v>
      </c>
      <c r="V292" t="s">
        <v>187</v>
      </c>
      <c r="W292">
        <v>100200801</v>
      </c>
      <c r="X292" t="s">
        <v>188</v>
      </c>
      <c r="Y292">
        <v>0</v>
      </c>
      <c r="Z292">
        <v>2</v>
      </c>
      <c r="AA292" t="s">
        <v>100</v>
      </c>
      <c r="AB292" t="s">
        <v>75</v>
      </c>
      <c r="AC292">
        <v>100</v>
      </c>
      <c r="AD292" t="s">
        <v>76</v>
      </c>
      <c r="AE292">
        <v>3.9</v>
      </c>
      <c r="AF292">
        <v>1</v>
      </c>
      <c r="AG292">
        <v>557</v>
      </c>
      <c r="AH292">
        <v>3.9</v>
      </c>
      <c r="AI292">
        <v>0</v>
      </c>
      <c r="AJ292">
        <v>0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1</v>
      </c>
      <c r="AU292">
        <v>238</v>
      </c>
      <c r="AV292">
        <v>1.2</v>
      </c>
      <c r="AW292">
        <v>1</v>
      </c>
      <c r="AX292">
        <v>238</v>
      </c>
      <c r="AY292">
        <v>2.9</v>
      </c>
      <c r="AZ292">
        <v>1</v>
      </c>
      <c r="BA292">
        <v>0.4</v>
      </c>
      <c r="BB292">
        <v>1</v>
      </c>
      <c r="BC292">
        <v>210</v>
      </c>
      <c r="BD292">
        <v>236</v>
      </c>
      <c r="BE292">
        <v>3.5</v>
      </c>
      <c r="BF292">
        <v>190</v>
      </c>
      <c r="BG292">
        <v>2.9</v>
      </c>
      <c r="BH292">
        <v>7.4</v>
      </c>
    </row>
    <row r="293" spans="1:60" x14ac:dyDescent="0.15">
      <c r="A293">
        <v>255731</v>
      </c>
      <c r="B293" t="s">
        <v>172</v>
      </c>
      <c r="C293">
        <v>999</v>
      </c>
      <c r="D293" t="s">
        <v>70</v>
      </c>
      <c r="E293" s="1">
        <v>40119.688449074078</v>
      </c>
      <c r="F293" s="1">
        <v>40119.702835648146</v>
      </c>
      <c r="G293">
        <v>1243</v>
      </c>
      <c r="H293">
        <v>840.26847945972838</v>
      </c>
      <c r="I293">
        <v>35.423859380000003</v>
      </c>
      <c r="J293">
        <v>139.5534361</v>
      </c>
      <c r="K293">
        <v>110</v>
      </c>
      <c r="L293" t="s">
        <v>95</v>
      </c>
      <c r="M293">
        <v>1009034</v>
      </c>
      <c r="N293" t="s">
        <v>173</v>
      </c>
      <c r="O293">
        <v>100903403</v>
      </c>
      <c r="P293" t="s">
        <v>174</v>
      </c>
      <c r="Q293">
        <v>35.430988669999998</v>
      </c>
      <c r="R293">
        <v>139.55651520000001</v>
      </c>
      <c r="S293">
        <v>110</v>
      </c>
      <c r="T293" t="s">
        <v>95</v>
      </c>
      <c r="U293">
        <v>1009032</v>
      </c>
      <c r="V293" t="s">
        <v>175</v>
      </c>
      <c r="W293">
        <v>100903201</v>
      </c>
      <c r="X293" t="s">
        <v>176</v>
      </c>
      <c r="Y293">
        <v>28</v>
      </c>
      <c r="Z293">
        <v>1</v>
      </c>
      <c r="AA293" t="s">
        <v>74</v>
      </c>
      <c r="AB293" t="s">
        <v>101</v>
      </c>
      <c r="AC293">
        <v>420</v>
      </c>
      <c r="AD293" t="s">
        <v>177</v>
      </c>
      <c r="AE293">
        <v>15.1</v>
      </c>
      <c r="AF293">
        <v>1</v>
      </c>
      <c r="AG293">
        <v>2437</v>
      </c>
      <c r="AH293">
        <v>9.3000000000000007</v>
      </c>
      <c r="AI293">
        <v>0</v>
      </c>
      <c r="AJ293">
        <v>0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1</v>
      </c>
      <c r="AU293">
        <v>1150</v>
      </c>
      <c r="AV293">
        <v>5.8</v>
      </c>
      <c r="AW293">
        <v>1</v>
      </c>
      <c r="AX293">
        <v>1150</v>
      </c>
      <c r="AY293">
        <v>15.1</v>
      </c>
      <c r="AZ293">
        <v>0</v>
      </c>
      <c r="BA293">
        <v>0</v>
      </c>
      <c r="BB293">
        <v>0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0</v>
      </c>
    </row>
    <row r="294" spans="1:60" x14ac:dyDescent="0.15">
      <c r="A294">
        <v>255732</v>
      </c>
      <c r="B294" t="s">
        <v>257</v>
      </c>
      <c r="C294">
        <v>999</v>
      </c>
      <c r="D294" t="s">
        <v>70</v>
      </c>
      <c r="E294" s="1">
        <v>40119.690081018518</v>
      </c>
      <c r="F294" s="1">
        <v>40119.701539351852</v>
      </c>
      <c r="G294">
        <v>990</v>
      </c>
      <c r="H294">
        <v>739.89560873285541</v>
      </c>
      <c r="I294">
        <v>35.424556729999999</v>
      </c>
      <c r="J294">
        <v>139.55488990000001</v>
      </c>
      <c r="K294">
        <v>110</v>
      </c>
      <c r="L294" t="s">
        <v>95</v>
      </c>
      <c r="M294">
        <v>1009034</v>
      </c>
      <c r="N294" t="s">
        <v>173</v>
      </c>
      <c r="O294">
        <v>100903403</v>
      </c>
      <c r="P294" t="s">
        <v>174</v>
      </c>
      <c r="Q294">
        <v>35.43101558</v>
      </c>
      <c r="R294">
        <v>139.5568586</v>
      </c>
      <c r="S294">
        <v>110</v>
      </c>
      <c r="T294" t="s">
        <v>95</v>
      </c>
      <c r="U294">
        <v>1009032</v>
      </c>
      <c r="V294" t="s">
        <v>175</v>
      </c>
      <c r="W294">
        <v>100903201</v>
      </c>
      <c r="X294" t="s">
        <v>176</v>
      </c>
      <c r="Y294">
        <v>0</v>
      </c>
      <c r="Z294">
        <v>2</v>
      </c>
      <c r="AA294" t="s">
        <v>100</v>
      </c>
      <c r="AB294" t="s">
        <v>101</v>
      </c>
      <c r="AC294">
        <v>420</v>
      </c>
      <c r="AD294" t="s">
        <v>177</v>
      </c>
      <c r="AE294">
        <v>13.3</v>
      </c>
      <c r="AF294">
        <v>1</v>
      </c>
      <c r="AG294">
        <v>2810</v>
      </c>
      <c r="AH294">
        <v>10</v>
      </c>
      <c r="AI294">
        <v>0</v>
      </c>
      <c r="AJ294">
        <v>0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1</v>
      </c>
      <c r="AU294">
        <v>1005</v>
      </c>
      <c r="AV294">
        <v>5</v>
      </c>
      <c r="AW294">
        <v>1</v>
      </c>
      <c r="AX294">
        <v>1005</v>
      </c>
      <c r="AY294">
        <v>13.3</v>
      </c>
      <c r="AZ294">
        <v>0</v>
      </c>
      <c r="BA294">
        <v>0</v>
      </c>
      <c r="BB294">
        <v>0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0</v>
      </c>
    </row>
    <row r="295" spans="1:60" hidden="1" x14ac:dyDescent="0.15">
      <c r="A295">
        <v>255734</v>
      </c>
      <c r="B295" t="s">
        <v>172</v>
      </c>
      <c r="C295">
        <v>200</v>
      </c>
      <c r="D295" t="s">
        <v>206</v>
      </c>
      <c r="E295" s="1">
        <v>40119.702870370369</v>
      </c>
      <c r="F295" s="1">
        <v>40119.784155092595</v>
      </c>
      <c r="G295">
        <v>7023</v>
      </c>
      <c r="H295">
        <v>66884.921974979472</v>
      </c>
      <c r="I295">
        <v>35.431138869999998</v>
      </c>
      <c r="J295">
        <v>139.55693909999999</v>
      </c>
      <c r="K295">
        <v>110</v>
      </c>
      <c r="L295" t="s">
        <v>95</v>
      </c>
      <c r="M295">
        <v>1009032</v>
      </c>
      <c r="N295" t="s">
        <v>175</v>
      </c>
      <c r="O295">
        <v>100903201</v>
      </c>
      <c r="P295" t="s">
        <v>176</v>
      </c>
      <c r="Q295">
        <v>36.032345290000002</v>
      </c>
      <c r="R295">
        <v>139.52996669999999</v>
      </c>
      <c r="Y295">
        <v>28</v>
      </c>
      <c r="Z295">
        <v>1</v>
      </c>
      <c r="AA295" t="s">
        <v>74</v>
      </c>
      <c r="AB295" t="s">
        <v>101</v>
      </c>
      <c r="AC295">
        <v>200</v>
      </c>
      <c r="AD295" t="s">
        <v>114</v>
      </c>
      <c r="AE295">
        <v>100.2</v>
      </c>
      <c r="AF295">
        <v>1</v>
      </c>
      <c r="AG295">
        <v>78037</v>
      </c>
      <c r="AH295">
        <v>135.5</v>
      </c>
      <c r="AI295">
        <v>1</v>
      </c>
      <c r="AJ295">
        <v>90</v>
      </c>
      <c r="AK295">
        <v>1450</v>
      </c>
      <c r="AL295" t="s">
        <v>175</v>
      </c>
      <c r="AM295" t="s">
        <v>422</v>
      </c>
      <c r="AN295">
        <v>1</v>
      </c>
      <c r="AO295">
        <v>185</v>
      </c>
      <c r="AP295">
        <v>2.2999999999999998</v>
      </c>
      <c r="AQ295">
        <v>643</v>
      </c>
      <c r="AR295">
        <v>7.9</v>
      </c>
      <c r="AS295">
        <v>100.2</v>
      </c>
      <c r="AT295">
        <v>1</v>
      </c>
      <c r="AU295">
        <v>75425</v>
      </c>
      <c r="AV295">
        <v>377.1</v>
      </c>
      <c r="AW295">
        <v>1</v>
      </c>
      <c r="AX295">
        <v>75425</v>
      </c>
      <c r="AY295">
        <v>938</v>
      </c>
      <c r="AZ295">
        <v>0</v>
      </c>
      <c r="BA295">
        <v>0</v>
      </c>
      <c r="BB295">
        <v>0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0</v>
      </c>
    </row>
    <row r="296" spans="1:60" hidden="1" x14ac:dyDescent="0.15">
      <c r="A296">
        <v>255735</v>
      </c>
      <c r="B296" t="s">
        <v>257</v>
      </c>
      <c r="C296">
        <v>999</v>
      </c>
      <c r="D296" t="s">
        <v>70</v>
      </c>
      <c r="E296" s="1">
        <v>40119.703981481478</v>
      </c>
      <c r="F296" s="1">
        <v>40119.784502314818</v>
      </c>
      <c r="G296">
        <v>6957</v>
      </c>
      <c r="H296">
        <v>66875.992731442704</v>
      </c>
      <c r="I296">
        <v>35.431358840000001</v>
      </c>
      <c r="J296">
        <v>139.55675669999999</v>
      </c>
      <c r="K296">
        <v>110</v>
      </c>
      <c r="L296" t="s">
        <v>95</v>
      </c>
      <c r="M296">
        <v>1009032</v>
      </c>
      <c r="N296" t="s">
        <v>175</v>
      </c>
      <c r="O296">
        <v>100903201</v>
      </c>
      <c r="P296" t="s">
        <v>176</v>
      </c>
      <c r="Q296">
        <v>36.032447249999997</v>
      </c>
      <c r="R296">
        <v>139.5285399</v>
      </c>
      <c r="Y296">
        <v>0</v>
      </c>
      <c r="Z296">
        <v>2</v>
      </c>
      <c r="AA296" t="s">
        <v>100</v>
      </c>
      <c r="AB296" t="s">
        <v>101</v>
      </c>
      <c r="AC296">
        <v>200</v>
      </c>
      <c r="AD296" t="s">
        <v>114</v>
      </c>
      <c r="AE296">
        <v>102.5</v>
      </c>
      <c r="AF296">
        <v>1</v>
      </c>
      <c r="AG296">
        <v>78129</v>
      </c>
      <c r="AH296">
        <v>136.19999999999999</v>
      </c>
      <c r="AI296">
        <v>1</v>
      </c>
      <c r="AJ296">
        <v>90</v>
      </c>
      <c r="AK296">
        <v>1450</v>
      </c>
      <c r="AL296" t="s">
        <v>175</v>
      </c>
      <c r="AM296" t="s">
        <v>422</v>
      </c>
      <c r="AN296">
        <v>1</v>
      </c>
      <c r="AO296">
        <v>209</v>
      </c>
      <c r="AP296">
        <v>2.6</v>
      </c>
      <c r="AQ296">
        <v>806</v>
      </c>
      <c r="AR296">
        <v>9.9</v>
      </c>
      <c r="AS296">
        <v>102.5</v>
      </c>
      <c r="AT296">
        <v>1</v>
      </c>
      <c r="AU296">
        <v>75536</v>
      </c>
      <c r="AV296">
        <v>377.7</v>
      </c>
      <c r="AW296">
        <v>1</v>
      </c>
      <c r="AX296">
        <v>75536</v>
      </c>
      <c r="AY296">
        <v>939.4</v>
      </c>
      <c r="AZ296">
        <v>0</v>
      </c>
      <c r="BA296">
        <v>0</v>
      </c>
      <c r="BB296">
        <v>0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0</v>
      </c>
    </row>
    <row r="297" spans="1:60" hidden="1" x14ac:dyDescent="0.15">
      <c r="A297">
        <v>255738</v>
      </c>
      <c r="B297" t="s">
        <v>117</v>
      </c>
      <c r="C297">
        <v>999</v>
      </c>
      <c r="D297" t="s">
        <v>70</v>
      </c>
      <c r="E297" s="1">
        <v>40119.713807870372</v>
      </c>
      <c r="F297" s="1">
        <v>40119.75403935185</v>
      </c>
      <c r="G297">
        <v>3476</v>
      </c>
      <c r="H297">
        <v>11615.286695150306</v>
      </c>
      <c r="I297">
        <v>35.5902958</v>
      </c>
      <c r="J297">
        <v>139.668948</v>
      </c>
      <c r="Q297">
        <v>35.490056289999998</v>
      </c>
      <c r="R297">
        <v>139.6327598</v>
      </c>
      <c r="S297">
        <v>102</v>
      </c>
      <c r="T297" t="s">
        <v>118</v>
      </c>
      <c r="U297">
        <v>1001015</v>
      </c>
      <c r="V297" t="s">
        <v>423</v>
      </c>
      <c r="W297">
        <v>100101503</v>
      </c>
      <c r="X297" t="s">
        <v>424</v>
      </c>
      <c r="Y297">
        <v>54</v>
      </c>
      <c r="Z297">
        <v>1</v>
      </c>
      <c r="AA297" t="s">
        <v>74</v>
      </c>
      <c r="AB297" t="s">
        <v>121</v>
      </c>
      <c r="AC297">
        <v>200</v>
      </c>
      <c r="AD297" t="s">
        <v>114</v>
      </c>
      <c r="AE297">
        <v>39.800000000000004</v>
      </c>
      <c r="AF297">
        <v>1</v>
      </c>
      <c r="AG297">
        <v>17525</v>
      </c>
      <c r="AH297">
        <v>35.700000000000003</v>
      </c>
      <c r="AI297">
        <v>1</v>
      </c>
      <c r="AJ297">
        <v>21</v>
      </c>
      <c r="AK297">
        <v>210</v>
      </c>
      <c r="AL297" t="s">
        <v>425</v>
      </c>
      <c r="AM297" t="s">
        <v>122</v>
      </c>
      <c r="AN297">
        <v>2</v>
      </c>
      <c r="AO297">
        <v>855</v>
      </c>
      <c r="AP297">
        <v>11.1</v>
      </c>
      <c r="AQ297">
        <v>631</v>
      </c>
      <c r="AR297">
        <v>7.7</v>
      </c>
      <c r="AS297">
        <v>39.800000000000004</v>
      </c>
      <c r="AT297">
        <v>1</v>
      </c>
      <c r="AU297">
        <v>12665</v>
      </c>
      <c r="AV297">
        <v>63.3</v>
      </c>
      <c r="AW297">
        <v>1</v>
      </c>
      <c r="AX297">
        <v>12665</v>
      </c>
      <c r="AY297">
        <v>157.4</v>
      </c>
      <c r="AZ297">
        <v>0</v>
      </c>
      <c r="BA297">
        <v>0</v>
      </c>
      <c r="BB297">
        <v>0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0</v>
      </c>
    </row>
    <row r="298" spans="1:60" hidden="1" x14ac:dyDescent="0.15">
      <c r="A298">
        <v>255739</v>
      </c>
      <c r="B298" t="s">
        <v>193</v>
      </c>
      <c r="C298">
        <v>200</v>
      </c>
      <c r="D298" t="s">
        <v>206</v>
      </c>
      <c r="E298" s="1">
        <v>40119.7187962963</v>
      </c>
      <c r="F298" s="1">
        <v>40119.763692129629</v>
      </c>
      <c r="G298">
        <v>3879</v>
      </c>
      <c r="H298">
        <v>12293.558802170306</v>
      </c>
      <c r="I298">
        <v>35.325266710000001</v>
      </c>
      <c r="J298">
        <v>139.6498454</v>
      </c>
      <c r="K298">
        <v>201</v>
      </c>
      <c r="L298" t="s">
        <v>88</v>
      </c>
      <c r="M298">
        <v>2010104</v>
      </c>
      <c r="N298" t="s">
        <v>89</v>
      </c>
      <c r="O298">
        <v>201010401</v>
      </c>
      <c r="P298" t="s">
        <v>90</v>
      </c>
      <c r="Q298">
        <v>35.435838160000003</v>
      </c>
      <c r="R298">
        <v>139.64861690000001</v>
      </c>
      <c r="S298">
        <v>104</v>
      </c>
      <c r="T298" t="s">
        <v>110</v>
      </c>
      <c r="U298">
        <v>1003017</v>
      </c>
      <c r="V298" t="s">
        <v>163</v>
      </c>
      <c r="W298">
        <v>100301703</v>
      </c>
      <c r="X298" t="s">
        <v>194</v>
      </c>
      <c r="Y298">
        <v>47</v>
      </c>
      <c r="Z298">
        <v>1</v>
      </c>
      <c r="AA298" t="s">
        <v>74</v>
      </c>
      <c r="AB298" t="s">
        <v>161</v>
      </c>
      <c r="AC298">
        <v>100</v>
      </c>
      <c r="AD298" t="s">
        <v>76</v>
      </c>
      <c r="AE298">
        <v>45.9</v>
      </c>
      <c r="AF298">
        <v>1</v>
      </c>
      <c r="AG298">
        <v>21094</v>
      </c>
      <c r="AH298">
        <v>45.9</v>
      </c>
      <c r="AI298">
        <v>1</v>
      </c>
      <c r="AJ298">
        <v>41</v>
      </c>
      <c r="AK298">
        <v>650</v>
      </c>
      <c r="AL298" t="s">
        <v>93</v>
      </c>
      <c r="AM298" t="s">
        <v>195</v>
      </c>
      <c r="AN298">
        <v>2</v>
      </c>
      <c r="AO298">
        <v>4246</v>
      </c>
      <c r="AP298">
        <v>51.6</v>
      </c>
      <c r="AQ298">
        <v>1007</v>
      </c>
      <c r="AR298">
        <v>12.1</v>
      </c>
      <c r="AS298">
        <v>104.69999999999999</v>
      </c>
      <c r="AT298">
        <v>1</v>
      </c>
      <c r="AU298">
        <v>18887</v>
      </c>
      <c r="AV298">
        <v>94.4</v>
      </c>
      <c r="AW298">
        <v>1</v>
      </c>
      <c r="AX298">
        <v>18887</v>
      </c>
      <c r="AY298">
        <v>234.3</v>
      </c>
      <c r="AZ298">
        <v>0</v>
      </c>
      <c r="BA298">
        <v>0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0</v>
      </c>
    </row>
    <row r="299" spans="1:60" x14ac:dyDescent="0.15">
      <c r="A299">
        <v>255741</v>
      </c>
      <c r="B299" t="s">
        <v>289</v>
      </c>
      <c r="C299">
        <v>500</v>
      </c>
      <c r="D299" t="s">
        <v>148</v>
      </c>
      <c r="E299" s="1">
        <v>40119.732662037037</v>
      </c>
      <c r="F299" s="1">
        <v>40119.747743055559</v>
      </c>
      <c r="G299">
        <v>1303</v>
      </c>
      <c r="H299">
        <v>1501.0348966701822</v>
      </c>
      <c r="I299">
        <v>35.444775290000003</v>
      </c>
      <c r="J299">
        <v>139.63606960000001</v>
      </c>
      <c r="K299">
        <v>104</v>
      </c>
      <c r="L299" t="s">
        <v>110</v>
      </c>
      <c r="M299">
        <v>1003002</v>
      </c>
      <c r="N299" t="s">
        <v>116</v>
      </c>
      <c r="O299">
        <v>100300215</v>
      </c>
      <c r="P299" t="s">
        <v>132</v>
      </c>
      <c r="Q299">
        <v>35.455976130000003</v>
      </c>
      <c r="R299">
        <v>139.6268159</v>
      </c>
      <c r="S299">
        <v>104</v>
      </c>
      <c r="T299" t="s">
        <v>110</v>
      </c>
      <c r="U299">
        <v>1003001</v>
      </c>
      <c r="V299" t="s">
        <v>196</v>
      </c>
      <c r="W299">
        <v>100300101</v>
      </c>
      <c r="X299" t="s">
        <v>426</v>
      </c>
      <c r="Y299">
        <v>46</v>
      </c>
      <c r="Z299">
        <v>1</v>
      </c>
      <c r="AA299" t="s">
        <v>74</v>
      </c>
      <c r="AB299" t="s">
        <v>295</v>
      </c>
      <c r="AC299">
        <v>200</v>
      </c>
      <c r="AD299" t="s">
        <v>114</v>
      </c>
      <c r="AE299">
        <v>19</v>
      </c>
      <c r="AF299">
        <v>1</v>
      </c>
      <c r="AG299">
        <v>2022</v>
      </c>
      <c r="AH299">
        <v>7.2</v>
      </c>
      <c r="AI299">
        <v>1</v>
      </c>
      <c r="AJ299">
        <v>2</v>
      </c>
      <c r="AK299">
        <v>200</v>
      </c>
      <c r="AL299" t="s">
        <v>198</v>
      </c>
      <c r="AM299" t="s">
        <v>211</v>
      </c>
      <c r="AN299">
        <v>0</v>
      </c>
      <c r="AO299">
        <v>855</v>
      </c>
      <c r="AP299">
        <v>10.3</v>
      </c>
      <c r="AQ299">
        <v>559</v>
      </c>
      <c r="AR299">
        <v>6.7</v>
      </c>
      <c r="AS299">
        <v>19</v>
      </c>
      <c r="AT299">
        <v>1</v>
      </c>
      <c r="AU299">
        <v>1601</v>
      </c>
      <c r="AV299">
        <v>8</v>
      </c>
      <c r="AW299">
        <v>1</v>
      </c>
      <c r="AX299">
        <v>1601</v>
      </c>
      <c r="AY299">
        <v>19.2</v>
      </c>
      <c r="AZ299">
        <v>1</v>
      </c>
      <c r="BA299">
        <v>1.37</v>
      </c>
      <c r="BB299">
        <v>4</v>
      </c>
      <c r="BC299">
        <v>210</v>
      </c>
      <c r="BD299">
        <v>143</v>
      </c>
      <c r="BE299">
        <v>2.1</v>
      </c>
      <c r="BF299">
        <v>191</v>
      </c>
      <c r="BG299">
        <v>2.9</v>
      </c>
      <c r="BH299">
        <v>9</v>
      </c>
    </row>
    <row r="300" spans="1:60" hidden="1" x14ac:dyDescent="0.15">
      <c r="A300">
        <v>255742</v>
      </c>
      <c r="B300" t="s">
        <v>178</v>
      </c>
      <c r="C300">
        <v>999</v>
      </c>
      <c r="D300" t="s">
        <v>70</v>
      </c>
      <c r="E300" s="1">
        <v>40119.733425925922</v>
      </c>
      <c r="F300" s="1">
        <v>40119.751701388886</v>
      </c>
      <c r="G300">
        <v>1579</v>
      </c>
      <c r="H300">
        <v>3848.8764117631085</v>
      </c>
      <c r="I300">
        <v>35.662806699999997</v>
      </c>
      <c r="J300">
        <v>139.70081809999999</v>
      </c>
      <c r="Q300">
        <v>35.671958340000003</v>
      </c>
      <c r="R300">
        <v>139.74191490000001</v>
      </c>
      <c r="Y300">
        <v>31</v>
      </c>
      <c r="Z300">
        <v>1</v>
      </c>
      <c r="AA300" t="s">
        <v>74</v>
      </c>
      <c r="AB300" t="s">
        <v>181</v>
      </c>
      <c r="AC300">
        <v>100</v>
      </c>
      <c r="AD300" t="s">
        <v>76</v>
      </c>
      <c r="AE300">
        <v>14.8</v>
      </c>
      <c r="AF300">
        <v>1</v>
      </c>
      <c r="AG300">
        <v>5266</v>
      </c>
      <c r="AH300">
        <v>14.8</v>
      </c>
      <c r="AI300">
        <v>1</v>
      </c>
      <c r="AJ300">
        <v>13</v>
      </c>
      <c r="AK300">
        <v>160</v>
      </c>
      <c r="AL300" t="s">
        <v>427</v>
      </c>
      <c r="AM300" t="s">
        <v>428</v>
      </c>
      <c r="AN300">
        <v>1</v>
      </c>
      <c r="AO300">
        <v>1057</v>
      </c>
      <c r="AP300">
        <v>12.7</v>
      </c>
      <c r="AQ300">
        <v>742</v>
      </c>
      <c r="AR300">
        <v>8.9</v>
      </c>
      <c r="AS300">
        <v>34.6</v>
      </c>
      <c r="AT300">
        <v>1</v>
      </c>
      <c r="AU300">
        <v>4690</v>
      </c>
      <c r="AV300">
        <v>23.5</v>
      </c>
      <c r="AW300">
        <v>1</v>
      </c>
      <c r="AX300">
        <v>4690</v>
      </c>
      <c r="AY300">
        <v>56.1</v>
      </c>
      <c r="AZ300">
        <v>0</v>
      </c>
      <c r="BA300">
        <v>0</v>
      </c>
      <c r="BB300">
        <v>0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0</v>
      </c>
    </row>
    <row r="301" spans="1:60" x14ac:dyDescent="0.15">
      <c r="A301">
        <v>255743</v>
      </c>
      <c r="B301" t="s">
        <v>139</v>
      </c>
      <c r="C301">
        <v>700</v>
      </c>
      <c r="D301" t="s">
        <v>199</v>
      </c>
      <c r="E301" s="1">
        <v>40119.735173611109</v>
      </c>
      <c r="F301" s="1">
        <v>40119.751759259256</v>
      </c>
      <c r="G301">
        <v>1433</v>
      </c>
      <c r="H301">
        <v>325.1342587284152</v>
      </c>
      <c r="I301">
        <v>35.44569791</v>
      </c>
      <c r="J301">
        <v>139.63714780000001</v>
      </c>
      <c r="K301">
        <v>104</v>
      </c>
      <c r="L301" t="s">
        <v>110</v>
      </c>
      <c r="M301">
        <v>1003002</v>
      </c>
      <c r="N301" t="s">
        <v>116</v>
      </c>
      <c r="O301">
        <v>100300213</v>
      </c>
      <c r="P301" t="s">
        <v>124</v>
      </c>
      <c r="Q301">
        <v>35.445215099999999</v>
      </c>
      <c r="R301">
        <v>139.63360729999999</v>
      </c>
      <c r="S301">
        <v>104</v>
      </c>
      <c r="T301" t="s">
        <v>110</v>
      </c>
      <c r="U301">
        <v>1003019</v>
      </c>
      <c r="V301" t="s">
        <v>429</v>
      </c>
      <c r="W301">
        <v>100301905</v>
      </c>
      <c r="X301" t="s">
        <v>430</v>
      </c>
      <c r="Y301">
        <v>39</v>
      </c>
      <c r="Z301">
        <v>2</v>
      </c>
      <c r="AA301" t="s">
        <v>100</v>
      </c>
      <c r="AB301" t="s">
        <v>145</v>
      </c>
      <c r="AC301">
        <v>420</v>
      </c>
      <c r="AD301" t="s">
        <v>177</v>
      </c>
      <c r="AE301">
        <v>5.0999999999999996</v>
      </c>
      <c r="AF301">
        <v>1</v>
      </c>
      <c r="AG301">
        <v>428</v>
      </c>
      <c r="AH301">
        <v>3.4</v>
      </c>
      <c r="AI301">
        <v>1</v>
      </c>
      <c r="AJ301">
        <v>12</v>
      </c>
      <c r="AK301">
        <v>210</v>
      </c>
      <c r="AL301" t="s">
        <v>127</v>
      </c>
      <c r="AM301" t="s">
        <v>198</v>
      </c>
      <c r="AN301">
        <v>0</v>
      </c>
      <c r="AO301">
        <v>691</v>
      </c>
      <c r="AP301">
        <v>8.1999999999999993</v>
      </c>
      <c r="AQ301">
        <v>722</v>
      </c>
      <c r="AR301">
        <v>8.6</v>
      </c>
      <c r="AS301">
        <v>28.799999999999997</v>
      </c>
      <c r="AT301">
        <v>1</v>
      </c>
      <c r="AU301">
        <v>422</v>
      </c>
      <c r="AV301">
        <v>2.1</v>
      </c>
      <c r="AW301">
        <v>1</v>
      </c>
      <c r="AX301">
        <v>422</v>
      </c>
      <c r="AY301">
        <v>5.0999999999999996</v>
      </c>
      <c r="AZ301">
        <v>1</v>
      </c>
      <c r="BA301">
        <v>0.26</v>
      </c>
      <c r="BB301">
        <v>2</v>
      </c>
      <c r="BC301">
        <v>210</v>
      </c>
      <c r="BD301">
        <v>193</v>
      </c>
      <c r="BE301">
        <v>2.9</v>
      </c>
      <c r="BF301">
        <v>100</v>
      </c>
      <c r="BG301">
        <v>1.5</v>
      </c>
      <c r="BH301">
        <v>6.4</v>
      </c>
    </row>
    <row r="302" spans="1:60" x14ac:dyDescent="0.15">
      <c r="A302">
        <v>255744</v>
      </c>
      <c r="B302" t="s">
        <v>117</v>
      </c>
      <c r="C302">
        <v>200</v>
      </c>
      <c r="D302" t="s">
        <v>206</v>
      </c>
      <c r="E302" s="1">
        <v>40119.754155092596</v>
      </c>
      <c r="F302" s="1">
        <v>40119.757245370369</v>
      </c>
      <c r="G302">
        <v>267</v>
      </c>
      <c r="H302">
        <v>259.45352867404085</v>
      </c>
      <c r="I302">
        <v>35.489986610000003</v>
      </c>
      <c r="J302">
        <v>139.63346780000001</v>
      </c>
      <c r="K302">
        <v>102</v>
      </c>
      <c r="L302" t="s">
        <v>118</v>
      </c>
      <c r="M302">
        <v>1001014</v>
      </c>
      <c r="N302" t="s">
        <v>119</v>
      </c>
      <c r="O302">
        <v>100101403</v>
      </c>
      <c r="P302" t="s">
        <v>120</v>
      </c>
      <c r="Q302">
        <v>35.488784979999998</v>
      </c>
      <c r="R302">
        <v>139.6359248</v>
      </c>
      <c r="S302">
        <v>102</v>
      </c>
      <c r="T302" t="s">
        <v>118</v>
      </c>
      <c r="U302">
        <v>1001014</v>
      </c>
      <c r="V302" t="s">
        <v>119</v>
      </c>
      <c r="W302">
        <v>100101403</v>
      </c>
      <c r="X302" t="s">
        <v>120</v>
      </c>
      <c r="Y302">
        <v>54</v>
      </c>
      <c r="Z302">
        <v>1</v>
      </c>
      <c r="AA302" t="s">
        <v>74</v>
      </c>
      <c r="AB302" t="s">
        <v>121</v>
      </c>
      <c r="AC302">
        <v>420</v>
      </c>
      <c r="AD302" t="s">
        <v>177</v>
      </c>
      <c r="AE302">
        <v>5</v>
      </c>
      <c r="AF302">
        <v>1</v>
      </c>
      <c r="AG302">
        <v>592</v>
      </c>
      <c r="AH302">
        <v>4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0</v>
      </c>
      <c r="AO302">
        <v>744</v>
      </c>
      <c r="AP302">
        <v>8.8000000000000007</v>
      </c>
      <c r="AQ302">
        <v>1156</v>
      </c>
      <c r="AR302">
        <v>13.9</v>
      </c>
      <c r="AS302">
        <v>0</v>
      </c>
      <c r="AT302">
        <v>1</v>
      </c>
      <c r="AU302">
        <v>395</v>
      </c>
      <c r="AV302">
        <v>2</v>
      </c>
      <c r="AW302">
        <v>1</v>
      </c>
      <c r="AX302">
        <v>395</v>
      </c>
      <c r="AY302">
        <v>5</v>
      </c>
      <c r="AZ302">
        <v>1</v>
      </c>
      <c r="BA302">
        <v>0.37</v>
      </c>
      <c r="BB302">
        <v>1</v>
      </c>
      <c r="BC302">
        <v>210</v>
      </c>
      <c r="BD302">
        <v>424</v>
      </c>
      <c r="BE302">
        <v>6.4</v>
      </c>
      <c r="BF302">
        <v>496</v>
      </c>
      <c r="BG302">
        <v>7.4</v>
      </c>
      <c r="BH302">
        <v>14.8</v>
      </c>
    </row>
    <row r="303" spans="1:60" hidden="1" x14ac:dyDescent="0.15">
      <c r="A303">
        <v>255745</v>
      </c>
      <c r="B303" t="s">
        <v>244</v>
      </c>
      <c r="C303">
        <v>500</v>
      </c>
      <c r="D303" t="s">
        <v>148</v>
      </c>
      <c r="E303" s="1">
        <v>40119.759548611109</v>
      </c>
      <c r="F303" s="1">
        <v>40119.775196759256</v>
      </c>
      <c r="G303">
        <v>1352</v>
      </c>
      <c r="H303">
        <v>2261.1074218395979</v>
      </c>
      <c r="I303">
        <v>35.488516709999999</v>
      </c>
      <c r="J303">
        <v>139.63591940000001</v>
      </c>
      <c r="K303">
        <v>102</v>
      </c>
      <c r="L303" t="s">
        <v>118</v>
      </c>
      <c r="M303">
        <v>1001014</v>
      </c>
      <c r="N303" t="s">
        <v>119</v>
      </c>
      <c r="O303">
        <v>100101403</v>
      </c>
      <c r="P303" t="s">
        <v>120</v>
      </c>
      <c r="Q303">
        <v>35.504019929999998</v>
      </c>
      <c r="R303">
        <v>139.65208770000001</v>
      </c>
      <c r="S303">
        <v>101</v>
      </c>
      <c r="T303" t="s">
        <v>245</v>
      </c>
      <c r="U303">
        <v>1000120</v>
      </c>
      <c r="V303" t="s">
        <v>431</v>
      </c>
      <c r="W303">
        <v>100012001</v>
      </c>
      <c r="X303" t="s">
        <v>432</v>
      </c>
      <c r="Y303">
        <v>0</v>
      </c>
      <c r="Z303">
        <v>2</v>
      </c>
      <c r="AA303" t="s">
        <v>100</v>
      </c>
      <c r="AB303" t="s">
        <v>121</v>
      </c>
      <c r="AC303">
        <v>100</v>
      </c>
      <c r="AD303" t="s">
        <v>76</v>
      </c>
      <c r="AE303">
        <v>10.5</v>
      </c>
      <c r="AF303">
        <v>1</v>
      </c>
      <c r="AG303">
        <v>5051</v>
      </c>
      <c r="AH303">
        <v>10.5</v>
      </c>
      <c r="AI303">
        <v>1</v>
      </c>
      <c r="AJ303">
        <v>16</v>
      </c>
      <c r="AK303">
        <v>230</v>
      </c>
      <c r="AL303" t="s">
        <v>122</v>
      </c>
      <c r="AM303" t="s">
        <v>334</v>
      </c>
      <c r="AN303">
        <v>1</v>
      </c>
      <c r="AO303">
        <v>1108</v>
      </c>
      <c r="AP303">
        <v>13.8</v>
      </c>
      <c r="AQ303">
        <v>1758</v>
      </c>
      <c r="AR303">
        <v>21.9</v>
      </c>
      <c r="AS303">
        <v>51.7</v>
      </c>
      <c r="AT303">
        <v>1</v>
      </c>
      <c r="AU303">
        <v>2878</v>
      </c>
      <c r="AV303">
        <v>14.4</v>
      </c>
      <c r="AW303">
        <v>1</v>
      </c>
      <c r="AX303">
        <v>2878</v>
      </c>
      <c r="AY303">
        <v>35.700000000000003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0</v>
      </c>
    </row>
    <row r="304" spans="1:60" hidden="1" x14ac:dyDescent="0.15">
      <c r="A304">
        <v>255746</v>
      </c>
      <c r="B304" t="s">
        <v>117</v>
      </c>
      <c r="C304">
        <v>500</v>
      </c>
      <c r="D304" t="s">
        <v>148</v>
      </c>
      <c r="E304" s="1">
        <v>40119.759618055556</v>
      </c>
      <c r="F304" s="1">
        <v>40119.767268518517</v>
      </c>
      <c r="G304">
        <v>661</v>
      </c>
      <c r="H304">
        <v>2174.4267824254994</v>
      </c>
      <c r="I304">
        <v>35.488168049999999</v>
      </c>
      <c r="J304">
        <v>139.63611789999999</v>
      </c>
      <c r="K304">
        <v>102</v>
      </c>
      <c r="L304" t="s">
        <v>118</v>
      </c>
      <c r="M304">
        <v>1001014</v>
      </c>
      <c r="N304" t="s">
        <v>119</v>
      </c>
      <c r="O304">
        <v>100101403</v>
      </c>
      <c r="P304" t="s">
        <v>120</v>
      </c>
      <c r="Q304">
        <v>35.502828960000002</v>
      </c>
      <c r="R304">
        <v>139.652018</v>
      </c>
      <c r="S304">
        <v>101</v>
      </c>
      <c r="T304" t="s">
        <v>245</v>
      </c>
      <c r="U304">
        <v>1000119</v>
      </c>
      <c r="V304" t="s">
        <v>433</v>
      </c>
      <c r="W304">
        <v>100011901</v>
      </c>
      <c r="X304" t="s">
        <v>434</v>
      </c>
      <c r="Y304">
        <v>54</v>
      </c>
      <c r="Z304">
        <v>1</v>
      </c>
      <c r="AA304" t="s">
        <v>74</v>
      </c>
      <c r="AB304" t="s">
        <v>121</v>
      </c>
      <c r="AC304">
        <v>100</v>
      </c>
      <c r="AD304" t="s">
        <v>76</v>
      </c>
      <c r="AE304">
        <v>9.8000000000000007</v>
      </c>
      <c r="AF304">
        <v>1</v>
      </c>
      <c r="AG304">
        <v>4678</v>
      </c>
      <c r="AH304">
        <v>9.8000000000000007</v>
      </c>
      <c r="AI304">
        <v>1</v>
      </c>
      <c r="AJ304">
        <v>16</v>
      </c>
      <c r="AK304">
        <v>230</v>
      </c>
      <c r="AL304" t="s">
        <v>122</v>
      </c>
      <c r="AM304" t="s">
        <v>334</v>
      </c>
      <c r="AN304">
        <v>1</v>
      </c>
      <c r="AO304">
        <v>1053</v>
      </c>
      <c r="AP304">
        <v>13.1</v>
      </c>
      <c r="AQ304">
        <v>1645</v>
      </c>
      <c r="AR304">
        <v>20.2</v>
      </c>
      <c r="AS304">
        <v>49.3</v>
      </c>
      <c r="AT304">
        <v>1</v>
      </c>
      <c r="AU304">
        <v>2738</v>
      </c>
      <c r="AV304">
        <v>13.7</v>
      </c>
      <c r="AW304">
        <v>1</v>
      </c>
      <c r="AX304">
        <v>2738</v>
      </c>
      <c r="AY304">
        <v>33.6</v>
      </c>
      <c r="AZ304">
        <v>0</v>
      </c>
      <c r="BA304">
        <v>0</v>
      </c>
      <c r="BB304">
        <v>0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0</v>
      </c>
    </row>
    <row r="305" spans="1:60" hidden="1" x14ac:dyDescent="0.15">
      <c r="A305">
        <v>255747</v>
      </c>
      <c r="B305" t="s">
        <v>289</v>
      </c>
      <c r="C305">
        <v>200</v>
      </c>
      <c r="D305" t="s">
        <v>206</v>
      </c>
      <c r="E305" s="1">
        <v>40119.765798611108</v>
      </c>
      <c r="F305" s="1">
        <v>40119.835497685184</v>
      </c>
      <c r="G305">
        <v>6022</v>
      </c>
      <c r="H305">
        <v>24372.0760156779</v>
      </c>
      <c r="I305">
        <v>35.456528749999997</v>
      </c>
      <c r="J305">
        <v>139.62566799999999</v>
      </c>
      <c r="K305">
        <v>103</v>
      </c>
      <c r="L305" t="s">
        <v>71</v>
      </c>
      <c r="M305">
        <v>1002002</v>
      </c>
      <c r="N305" t="s">
        <v>189</v>
      </c>
      <c r="O305">
        <v>100200201</v>
      </c>
      <c r="P305" t="s">
        <v>198</v>
      </c>
      <c r="Q305">
        <v>35.325787060000003</v>
      </c>
      <c r="R305">
        <v>139.40981980000001</v>
      </c>
      <c r="S305">
        <v>207</v>
      </c>
      <c r="T305" t="s">
        <v>300</v>
      </c>
      <c r="U305">
        <v>2070202</v>
      </c>
      <c r="V305" t="s">
        <v>301</v>
      </c>
      <c r="W305">
        <v>207020202</v>
      </c>
      <c r="X305" t="s">
        <v>302</v>
      </c>
      <c r="Y305">
        <v>46</v>
      </c>
      <c r="Z305">
        <v>1</v>
      </c>
      <c r="AA305" t="s">
        <v>74</v>
      </c>
      <c r="AB305" t="s">
        <v>295</v>
      </c>
      <c r="AC305">
        <v>200</v>
      </c>
      <c r="AD305" t="s">
        <v>114</v>
      </c>
      <c r="AE305">
        <v>61</v>
      </c>
      <c r="AF305">
        <v>1</v>
      </c>
      <c r="AG305">
        <v>28474</v>
      </c>
      <c r="AH305">
        <v>48.1</v>
      </c>
      <c r="AI305">
        <v>1</v>
      </c>
      <c r="AJ305">
        <v>46</v>
      </c>
      <c r="AK305">
        <v>680</v>
      </c>
      <c r="AL305" t="s">
        <v>211</v>
      </c>
      <c r="AM305" t="s">
        <v>303</v>
      </c>
      <c r="AN305">
        <v>1</v>
      </c>
      <c r="AO305">
        <v>429</v>
      </c>
      <c r="AP305">
        <v>5.2</v>
      </c>
      <c r="AQ305">
        <v>816</v>
      </c>
      <c r="AR305">
        <v>9.8000000000000007</v>
      </c>
      <c r="AS305">
        <v>61</v>
      </c>
      <c r="AT305">
        <v>1</v>
      </c>
      <c r="AU305">
        <v>27221</v>
      </c>
      <c r="AV305">
        <v>136.1</v>
      </c>
      <c r="AW305">
        <v>1</v>
      </c>
      <c r="AX305">
        <v>27221</v>
      </c>
      <c r="AY305">
        <v>341.3</v>
      </c>
      <c r="AZ305">
        <v>0</v>
      </c>
      <c r="BA305">
        <v>0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0</v>
      </c>
    </row>
    <row r="306" spans="1:60" hidden="1" x14ac:dyDescent="0.15">
      <c r="A306">
        <v>255748</v>
      </c>
      <c r="B306" t="s">
        <v>106</v>
      </c>
      <c r="C306">
        <v>200</v>
      </c>
      <c r="D306" t="s">
        <v>206</v>
      </c>
      <c r="E306" s="1">
        <v>40119.766782407409</v>
      </c>
      <c r="F306" s="1">
        <v>40119.836608796293</v>
      </c>
      <c r="G306">
        <v>6033</v>
      </c>
      <c r="H306">
        <v>22602.174343915078</v>
      </c>
      <c r="I306">
        <v>35.443509259999999</v>
      </c>
      <c r="J306">
        <v>139.63794709999999</v>
      </c>
      <c r="K306">
        <v>104</v>
      </c>
      <c r="L306" t="s">
        <v>110</v>
      </c>
      <c r="M306">
        <v>1003002</v>
      </c>
      <c r="N306" t="s">
        <v>116</v>
      </c>
      <c r="O306">
        <v>100300215</v>
      </c>
      <c r="P306" t="s">
        <v>132</v>
      </c>
      <c r="Q306">
        <v>35.45424886</v>
      </c>
      <c r="R306">
        <v>139.38873770000001</v>
      </c>
      <c r="S306">
        <v>215</v>
      </c>
      <c r="T306" t="s">
        <v>107</v>
      </c>
      <c r="U306">
        <v>1009248</v>
      </c>
      <c r="V306" t="s">
        <v>142</v>
      </c>
      <c r="W306">
        <v>215010507</v>
      </c>
      <c r="X306" t="s">
        <v>435</v>
      </c>
      <c r="Y306">
        <v>33</v>
      </c>
      <c r="Z306">
        <v>1</v>
      </c>
      <c r="AA306" t="s">
        <v>74</v>
      </c>
      <c r="AB306" t="s">
        <v>113</v>
      </c>
      <c r="AC306">
        <v>200</v>
      </c>
      <c r="AD306" t="s">
        <v>114</v>
      </c>
      <c r="AE306">
        <v>50.7</v>
      </c>
      <c r="AF306">
        <v>1</v>
      </c>
      <c r="AG306">
        <v>30911</v>
      </c>
      <c r="AH306">
        <v>54.1</v>
      </c>
      <c r="AI306">
        <v>1</v>
      </c>
      <c r="AJ306">
        <v>41</v>
      </c>
      <c r="AK306">
        <v>500</v>
      </c>
      <c r="AL306" t="s">
        <v>116</v>
      </c>
      <c r="AM306" t="s">
        <v>115</v>
      </c>
      <c r="AN306">
        <v>1</v>
      </c>
      <c r="AO306">
        <v>507</v>
      </c>
      <c r="AP306">
        <v>6.1</v>
      </c>
      <c r="AQ306">
        <v>284</v>
      </c>
      <c r="AR306">
        <v>3.6</v>
      </c>
      <c r="AS306">
        <v>50.7</v>
      </c>
      <c r="AT306">
        <v>1</v>
      </c>
      <c r="AU306">
        <v>26029</v>
      </c>
      <c r="AV306">
        <v>130.1</v>
      </c>
      <c r="AW306">
        <v>1</v>
      </c>
      <c r="AX306">
        <v>26029</v>
      </c>
      <c r="AY306">
        <v>322.39999999999998</v>
      </c>
      <c r="AZ306">
        <v>0</v>
      </c>
      <c r="BA306">
        <v>0</v>
      </c>
      <c r="BB306">
        <v>0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0</v>
      </c>
    </row>
    <row r="307" spans="1:60" hidden="1" x14ac:dyDescent="0.15">
      <c r="A307">
        <v>255749</v>
      </c>
      <c r="B307" t="s">
        <v>128</v>
      </c>
      <c r="C307">
        <v>200</v>
      </c>
      <c r="D307" t="s">
        <v>206</v>
      </c>
      <c r="E307" s="1">
        <v>40119.766944444447</v>
      </c>
      <c r="F307" s="1">
        <v>40119.805439814816</v>
      </c>
      <c r="G307">
        <v>3326</v>
      </c>
      <c r="H307">
        <v>10967.555292860108</v>
      </c>
      <c r="I307">
        <v>35.443718509999997</v>
      </c>
      <c r="J307">
        <v>139.6363753</v>
      </c>
      <c r="K307">
        <v>104</v>
      </c>
      <c r="L307" t="s">
        <v>110</v>
      </c>
      <c r="M307">
        <v>1003002</v>
      </c>
      <c r="N307" t="s">
        <v>116</v>
      </c>
      <c r="O307">
        <v>100300216</v>
      </c>
      <c r="P307" t="s">
        <v>144</v>
      </c>
      <c r="Q307">
        <v>35.459527430000001</v>
      </c>
      <c r="R307">
        <v>139.51684</v>
      </c>
      <c r="S307">
        <v>112</v>
      </c>
      <c r="T307" t="s">
        <v>129</v>
      </c>
      <c r="U307">
        <v>1005103</v>
      </c>
      <c r="V307" t="s">
        <v>130</v>
      </c>
      <c r="W307">
        <v>100510301</v>
      </c>
      <c r="X307" t="s">
        <v>131</v>
      </c>
      <c r="Y307">
        <v>45</v>
      </c>
      <c r="Z307">
        <v>1</v>
      </c>
      <c r="AA307" t="s">
        <v>74</v>
      </c>
      <c r="AB307" t="s">
        <v>133</v>
      </c>
      <c r="AC307">
        <v>200</v>
      </c>
      <c r="AD307" t="s">
        <v>114</v>
      </c>
      <c r="AE307">
        <v>32.799999999999997</v>
      </c>
      <c r="AF307">
        <v>1</v>
      </c>
      <c r="AG307">
        <v>14962</v>
      </c>
      <c r="AH307">
        <v>31.2</v>
      </c>
      <c r="AI307">
        <v>1</v>
      </c>
      <c r="AJ307">
        <v>23</v>
      </c>
      <c r="AK307">
        <v>420</v>
      </c>
      <c r="AL307" t="s">
        <v>116</v>
      </c>
      <c r="AM307" t="s">
        <v>134</v>
      </c>
      <c r="AN307">
        <v>1</v>
      </c>
      <c r="AO307">
        <v>365</v>
      </c>
      <c r="AP307">
        <v>4.4000000000000004</v>
      </c>
      <c r="AQ307">
        <v>404</v>
      </c>
      <c r="AR307">
        <v>5.4</v>
      </c>
      <c r="AS307">
        <v>32.799999999999997</v>
      </c>
      <c r="AT307">
        <v>1</v>
      </c>
      <c r="AU307">
        <v>12704</v>
      </c>
      <c r="AV307">
        <v>63.5</v>
      </c>
      <c r="AW307">
        <v>1</v>
      </c>
      <c r="AX307">
        <v>12704</v>
      </c>
      <c r="AY307">
        <v>159.4</v>
      </c>
      <c r="AZ307">
        <v>0</v>
      </c>
      <c r="BA307">
        <v>0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0</v>
      </c>
    </row>
    <row r="308" spans="1:60" hidden="1" x14ac:dyDescent="0.15">
      <c r="A308">
        <v>255750</v>
      </c>
      <c r="B308" t="s">
        <v>183</v>
      </c>
      <c r="C308">
        <v>600</v>
      </c>
      <c r="D308" t="s">
        <v>212</v>
      </c>
      <c r="E308" s="1">
        <v>40119.771851851852</v>
      </c>
      <c r="F308" s="1">
        <v>40119.782523148147</v>
      </c>
      <c r="G308">
        <v>922</v>
      </c>
      <c r="H308">
        <v>2786.3569996248216</v>
      </c>
      <c r="I308">
        <v>35.443595039999998</v>
      </c>
      <c r="J308">
        <v>139.63769500000001</v>
      </c>
      <c r="K308">
        <v>104</v>
      </c>
      <c r="L308" t="s">
        <v>110</v>
      </c>
      <c r="M308">
        <v>1003002</v>
      </c>
      <c r="N308" t="s">
        <v>116</v>
      </c>
      <c r="O308">
        <v>100300216</v>
      </c>
      <c r="P308" t="s">
        <v>144</v>
      </c>
      <c r="Q308">
        <v>35.465288749999999</v>
      </c>
      <c r="R308">
        <v>139.6222884</v>
      </c>
      <c r="S308">
        <v>103</v>
      </c>
      <c r="T308" t="s">
        <v>71</v>
      </c>
      <c r="U308">
        <v>1002001</v>
      </c>
      <c r="V308" t="s">
        <v>213</v>
      </c>
      <c r="W308">
        <v>100200102</v>
      </c>
      <c r="X308" t="s">
        <v>214</v>
      </c>
      <c r="Y308">
        <v>37</v>
      </c>
      <c r="Z308">
        <v>1</v>
      </c>
      <c r="AA308" t="s">
        <v>74</v>
      </c>
      <c r="AB308" t="s">
        <v>133</v>
      </c>
      <c r="AC308">
        <v>200</v>
      </c>
      <c r="AD308" t="s">
        <v>114</v>
      </c>
      <c r="AE308">
        <v>13.4</v>
      </c>
      <c r="AF308">
        <v>1</v>
      </c>
      <c r="AG308">
        <v>3000</v>
      </c>
      <c r="AH308">
        <v>9.1999999999999993</v>
      </c>
      <c r="AI308">
        <v>1</v>
      </c>
      <c r="AJ308">
        <v>5</v>
      </c>
      <c r="AK308">
        <v>200</v>
      </c>
      <c r="AL308" t="s">
        <v>116</v>
      </c>
      <c r="AM308" t="s">
        <v>155</v>
      </c>
      <c r="AN308">
        <v>0</v>
      </c>
      <c r="AO308">
        <v>446</v>
      </c>
      <c r="AP308">
        <v>5.4</v>
      </c>
      <c r="AQ308">
        <v>244</v>
      </c>
      <c r="AR308">
        <v>3</v>
      </c>
      <c r="AS308">
        <v>13.4</v>
      </c>
      <c r="AT308">
        <v>1</v>
      </c>
      <c r="AU308">
        <v>3059</v>
      </c>
      <c r="AV308">
        <v>15.3</v>
      </c>
      <c r="AW308">
        <v>1</v>
      </c>
      <c r="AX308">
        <v>3059</v>
      </c>
      <c r="AY308">
        <v>36.799999999999997</v>
      </c>
      <c r="AZ308">
        <v>1</v>
      </c>
      <c r="BA308">
        <v>2.27</v>
      </c>
      <c r="BB308">
        <v>14</v>
      </c>
      <c r="BC308">
        <v>210</v>
      </c>
      <c r="BD308">
        <v>42</v>
      </c>
      <c r="BE308">
        <v>0.6</v>
      </c>
      <c r="BF308">
        <v>241</v>
      </c>
      <c r="BG308">
        <v>3.6</v>
      </c>
      <c r="BH308">
        <v>18.2</v>
      </c>
    </row>
    <row r="309" spans="1:60" hidden="1" x14ac:dyDescent="0.15">
      <c r="A309">
        <v>255751</v>
      </c>
      <c r="B309" t="s">
        <v>123</v>
      </c>
      <c r="C309">
        <v>500</v>
      </c>
      <c r="D309" t="s">
        <v>148</v>
      </c>
      <c r="E309" s="1">
        <v>40119.774768518517</v>
      </c>
      <c r="F309" s="1">
        <v>40119.821574074071</v>
      </c>
      <c r="G309">
        <v>4044</v>
      </c>
      <c r="H309">
        <v>20800.466006047991</v>
      </c>
      <c r="I309">
        <v>35.443568239999998</v>
      </c>
      <c r="J309">
        <v>139.63745890000001</v>
      </c>
      <c r="K309">
        <v>104</v>
      </c>
      <c r="L309" t="s">
        <v>110</v>
      </c>
      <c r="M309">
        <v>1003002</v>
      </c>
      <c r="N309" t="s">
        <v>116</v>
      </c>
      <c r="O309">
        <v>100300216</v>
      </c>
      <c r="P309" t="s">
        <v>144</v>
      </c>
      <c r="Q309">
        <v>35.627787740000002</v>
      </c>
      <c r="R309">
        <v>139.6775955</v>
      </c>
      <c r="Y309">
        <v>38</v>
      </c>
      <c r="Z309">
        <v>1</v>
      </c>
      <c r="AA309" t="s">
        <v>74</v>
      </c>
      <c r="AB309" t="s">
        <v>125</v>
      </c>
      <c r="AC309">
        <v>200</v>
      </c>
      <c r="AD309" t="s">
        <v>114</v>
      </c>
      <c r="AE309">
        <v>54.900000000000006</v>
      </c>
      <c r="AF309">
        <v>1</v>
      </c>
      <c r="AG309">
        <v>25724</v>
      </c>
      <c r="AH309">
        <v>47.1</v>
      </c>
      <c r="AI309">
        <v>1</v>
      </c>
      <c r="AJ309">
        <v>40</v>
      </c>
      <c r="AK309">
        <v>440</v>
      </c>
      <c r="AL309" t="s">
        <v>116</v>
      </c>
      <c r="AM309" t="s">
        <v>126</v>
      </c>
      <c r="AN309">
        <v>1</v>
      </c>
      <c r="AO309">
        <v>429</v>
      </c>
      <c r="AP309">
        <v>5.2</v>
      </c>
      <c r="AQ309">
        <v>804</v>
      </c>
      <c r="AR309">
        <v>9.6999999999999993</v>
      </c>
      <c r="AS309">
        <v>54.900000000000006</v>
      </c>
      <c r="AT309">
        <v>1</v>
      </c>
      <c r="AU309">
        <v>23578</v>
      </c>
      <c r="AV309">
        <v>117.9</v>
      </c>
      <c r="AW309">
        <v>1</v>
      </c>
      <c r="AX309">
        <v>23578</v>
      </c>
      <c r="AY309">
        <v>293</v>
      </c>
      <c r="AZ309">
        <v>0</v>
      </c>
      <c r="BA309">
        <v>0</v>
      </c>
      <c r="BB309">
        <v>0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0</v>
      </c>
    </row>
    <row r="310" spans="1:60" hidden="1" x14ac:dyDescent="0.15">
      <c r="A310">
        <v>255752</v>
      </c>
      <c r="B310" t="s">
        <v>244</v>
      </c>
      <c r="C310">
        <v>200</v>
      </c>
      <c r="D310" t="s">
        <v>206</v>
      </c>
      <c r="E310" s="1">
        <v>40119.777222222219</v>
      </c>
      <c r="F310" s="1">
        <v>40119.895833333336</v>
      </c>
      <c r="G310">
        <v>10248</v>
      </c>
      <c r="H310">
        <v>2150.6349955301071</v>
      </c>
      <c r="I310">
        <v>35.502544700000001</v>
      </c>
      <c r="J310">
        <v>139.65249549999999</v>
      </c>
      <c r="K310">
        <v>101</v>
      </c>
      <c r="L310" t="s">
        <v>245</v>
      </c>
      <c r="M310">
        <v>1000119</v>
      </c>
      <c r="N310" t="s">
        <v>433</v>
      </c>
      <c r="O310">
        <v>100011901</v>
      </c>
      <c r="P310" t="s">
        <v>434</v>
      </c>
      <c r="Q310">
        <v>35.48865619</v>
      </c>
      <c r="R310">
        <v>139.63595699999999</v>
      </c>
      <c r="S310">
        <v>102</v>
      </c>
      <c r="T310" t="s">
        <v>118</v>
      </c>
      <c r="U310">
        <v>1001014</v>
      </c>
      <c r="V310" t="s">
        <v>119</v>
      </c>
      <c r="W310">
        <v>100101403</v>
      </c>
      <c r="X310" t="s">
        <v>120</v>
      </c>
      <c r="Y310">
        <v>0</v>
      </c>
      <c r="Z310">
        <v>2</v>
      </c>
      <c r="AA310" t="s">
        <v>100</v>
      </c>
      <c r="AB310" t="s">
        <v>121</v>
      </c>
      <c r="AC310">
        <v>100</v>
      </c>
      <c r="AD310" t="s">
        <v>76</v>
      </c>
      <c r="AE310">
        <v>11.5</v>
      </c>
      <c r="AF310">
        <v>1</v>
      </c>
      <c r="AG310">
        <v>4788</v>
      </c>
      <c r="AH310">
        <v>11.5</v>
      </c>
      <c r="AI310">
        <v>1</v>
      </c>
      <c r="AJ310">
        <v>15</v>
      </c>
      <c r="AK310">
        <v>230</v>
      </c>
      <c r="AL310" t="s">
        <v>334</v>
      </c>
      <c r="AM310" t="s">
        <v>122</v>
      </c>
      <c r="AN310">
        <v>1</v>
      </c>
      <c r="AO310">
        <v>1623</v>
      </c>
      <c r="AP310">
        <v>19.7</v>
      </c>
      <c r="AQ310">
        <v>1169</v>
      </c>
      <c r="AR310">
        <v>14</v>
      </c>
      <c r="AS310">
        <v>48.7</v>
      </c>
      <c r="AT310">
        <v>1</v>
      </c>
      <c r="AU310">
        <v>2762</v>
      </c>
      <c r="AV310">
        <v>13.8</v>
      </c>
      <c r="AW310">
        <v>1</v>
      </c>
      <c r="AX310">
        <v>2762</v>
      </c>
      <c r="AY310">
        <v>34.700000000000003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0</v>
      </c>
    </row>
    <row r="311" spans="1:60" hidden="1" x14ac:dyDescent="0.15">
      <c r="A311">
        <v>255753</v>
      </c>
      <c r="B311" t="s">
        <v>117</v>
      </c>
      <c r="C311">
        <v>100</v>
      </c>
      <c r="D311" t="s">
        <v>79</v>
      </c>
      <c r="E311" s="1">
        <v>40119.777291666665</v>
      </c>
      <c r="F311" s="1">
        <v>40119.783935185187</v>
      </c>
      <c r="G311">
        <v>574</v>
      </c>
      <c r="H311">
        <v>2146.9937933646574</v>
      </c>
      <c r="I311">
        <v>35.502759269999999</v>
      </c>
      <c r="J311">
        <v>139.65209849999999</v>
      </c>
      <c r="K311">
        <v>101</v>
      </c>
      <c r="L311" t="s">
        <v>245</v>
      </c>
      <c r="M311">
        <v>1000119</v>
      </c>
      <c r="N311" t="s">
        <v>433</v>
      </c>
      <c r="O311">
        <v>100011901</v>
      </c>
      <c r="P311" t="s">
        <v>434</v>
      </c>
      <c r="Q311">
        <v>35.488699089999997</v>
      </c>
      <c r="R311">
        <v>139.63583890000001</v>
      </c>
      <c r="S311">
        <v>102</v>
      </c>
      <c r="T311" t="s">
        <v>118</v>
      </c>
      <c r="U311">
        <v>1001014</v>
      </c>
      <c r="V311" t="s">
        <v>119</v>
      </c>
      <c r="W311">
        <v>100101403</v>
      </c>
      <c r="X311" t="s">
        <v>120</v>
      </c>
      <c r="Y311">
        <v>54</v>
      </c>
      <c r="Z311">
        <v>1</v>
      </c>
      <c r="AA311" t="s">
        <v>74</v>
      </c>
      <c r="AB311" t="s">
        <v>121</v>
      </c>
      <c r="AC311">
        <v>100</v>
      </c>
      <c r="AD311" t="s">
        <v>76</v>
      </c>
      <c r="AE311">
        <v>11.1</v>
      </c>
      <c r="AF311">
        <v>1</v>
      </c>
      <c r="AG311">
        <v>4806</v>
      </c>
      <c r="AH311">
        <v>11.1</v>
      </c>
      <c r="AI311">
        <v>1</v>
      </c>
      <c r="AJ311">
        <v>15</v>
      </c>
      <c r="AK311">
        <v>230</v>
      </c>
      <c r="AL311" t="s">
        <v>334</v>
      </c>
      <c r="AM311" t="s">
        <v>122</v>
      </c>
      <c r="AN311">
        <v>1</v>
      </c>
      <c r="AO311">
        <v>1643</v>
      </c>
      <c r="AP311">
        <v>19.899999999999999</v>
      </c>
      <c r="AQ311">
        <v>1159</v>
      </c>
      <c r="AR311">
        <v>14</v>
      </c>
      <c r="AS311">
        <v>48.9</v>
      </c>
      <c r="AT311">
        <v>1</v>
      </c>
      <c r="AU311">
        <v>2792</v>
      </c>
      <c r="AV311">
        <v>14</v>
      </c>
      <c r="AW311">
        <v>1</v>
      </c>
      <c r="AX311">
        <v>2792</v>
      </c>
      <c r="AY311">
        <v>35.200000000000003</v>
      </c>
      <c r="AZ311">
        <v>0</v>
      </c>
      <c r="BA311">
        <v>0</v>
      </c>
      <c r="BB311">
        <v>0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0</v>
      </c>
    </row>
    <row r="312" spans="1:60" hidden="1" x14ac:dyDescent="0.15">
      <c r="A312">
        <v>255755</v>
      </c>
      <c r="B312" t="s">
        <v>178</v>
      </c>
      <c r="C312">
        <v>600</v>
      </c>
      <c r="D312" t="s">
        <v>212</v>
      </c>
      <c r="E312" s="1">
        <v>40119.782442129632</v>
      </c>
      <c r="F312" s="1">
        <v>40119.830567129633</v>
      </c>
      <c r="G312">
        <v>4158</v>
      </c>
      <c r="H312">
        <v>26759.338454281369</v>
      </c>
      <c r="I312">
        <v>35.673304860000002</v>
      </c>
      <c r="J312">
        <v>139.74021970000001</v>
      </c>
      <c r="Q312">
        <v>35.441417180000002</v>
      </c>
      <c r="R312">
        <v>139.66093910000001</v>
      </c>
      <c r="S312">
        <v>104</v>
      </c>
      <c r="T312" t="s">
        <v>110</v>
      </c>
      <c r="U312">
        <v>1003004</v>
      </c>
      <c r="V312" t="s">
        <v>309</v>
      </c>
      <c r="W312">
        <v>100300403</v>
      </c>
      <c r="X312" t="s">
        <v>415</v>
      </c>
      <c r="Y312">
        <v>31</v>
      </c>
      <c r="Z312">
        <v>1</v>
      </c>
      <c r="AA312" t="s">
        <v>74</v>
      </c>
      <c r="AB312" t="s">
        <v>181</v>
      </c>
      <c r="AC312">
        <v>100</v>
      </c>
      <c r="AD312" t="s">
        <v>76</v>
      </c>
      <c r="AE312">
        <v>63</v>
      </c>
      <c r="AF312">
        <v>1</v>
      </c>
      <c r="AG312">
        <v>33722</v>
      </c>
      <c r="AH312">
        <v>63</v>
      </c>
      <c r="AI312">
        <v>1</v>
      </c>
      <c r="AJ312">
        <v>48</v>
      </c>
      <c r="AK312">
        <v>810</v>
      </c>
      <c r="AL312" t="s">
        <v>428</v>
      </c>
      <c r="AM312" t="s">
        <v>164</v>
      </c>
      <c r="AN312">
        <v>2</v>
      </c>
      <c r="AO312">
        <v>497</v>
      </c>
      <c r="AP312">
        <v>6</v>
      </c>
      <c r="AQ312">
        <v>1324</v>
      </c>
      <c r="AR312">
        <v>16.2</v>
      </c>
      <c r="AS312">
        <v>70.2</v>
      </c>
      <c r="AT312">
        <v>1</v>
      </c>
      <c r="AU312">
        <v>30777</v>
      </c>
      <c r="AV312">
        <v>153.9</v>
      </c>
      <c r="AW312">
        <v>1</v>
      </c>
      <c r="AX312">
        <v>30777</v>
      </c>
      <c r="AY312">
        <v>378.7</v>
      </c>
      <c r="AZ312">
        <v>0</v>
      </c>
      <c r="BA312">
        <v>0</v>
      </c>
      <c r="BB312">
        <v>0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0</v>
      </c>
    </row>
    <row r="313" spans="1:60" hidden="1" x14ac:dyDescent="0.15">
      <c r="A313">
        <v>255757</v>
      </c>
      <c r="B313" t="s">
        <v>123</v>
      </c>
      <c r="C313">
        <v>200</v>
      </c>
      <c r="D313" t="s">
        <v>206</v>
      </c>
      <c r="E313" s="1">
        <v>40119.828935185185</v>
      </c>
      <c r="F313" s="1">
        <v>40119.834062499998</v>
      </c>
      <c r="G313">
        <v>443</v>
      </c>
      <c r="H313">
        <v>393.75657057511495</v>
      </c>
      <c r="I313">
        <v>35.627809239999998</v>
      </c>
      <c r="J313">
        <v>139.67772969999999</v>
      </c>
      <c r="Q313">
        <v>35.630968840000001</v>
      </c>
      <c r="R313">
        <v>139.67969840000001</v>
      </c>
      <c r="Y313">
        <v>38</v>
      </c>
      <c r="Z313">
        <v>1</v>
      </c>
      <c r="AA313" t="s">
        <v>74</v>
      </c>
      <c r="AB313" t="s">
        <v>125</v>
      </c>
      <c r="AC313">
        <v>420</v>
      </c>
      <c r="AD313" t="s">
        <v>177</v>
      </c>
      <c r="AE313">
        <v>5.3</v>
      </c>
      <c r="AF313">
        <v>1</v>
      </c>
      <c r="AG313">
        <v>716</v>
      </c>
      <c r="AH313">
        <v>4.0999999999999996</v>
      </c>
      <c r="AI313">
        <v>0</v>
      </c>
      <c r="AJ313">
        <v>0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1</v>
      </c>
      <c r="AU313">
        <v>445</v>
      </c>
      <c r="AV313">
        <v>2.2000000000000002</v>
      </c>
      <c r="AW313">
        <v>1</v>
      </c>
      <c r="AX313">
        <v>445</v>
      </c>
      <c r="AY313">
        <v>5.3</v>
      </c>
      <c r="AZ313">
        <v>0</v>
      </c>
      <c r="BA313">
        <v>0</v>
      </c>
      <c r="BB313">
        <v>0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0</v>
      </c>
    </row>
    <row r="314" spans="1:60" hidden="1" x14ac:dyDescent="0.15">
      <c r="A314">
        <v>255758</v>
      </c>
      <c r="B314" t="s">
        <v>69</v>
      </c>
      <c r="C314">
        <v>200</v>
      </c>
      <c r="D314" t="s">
        <v>206</v>
      </c>
      <c r="E314" s="1">
        <v>40119.838842592595</v>
      </c>
      <c r="F314" s="1">
        <v>40119.861886574072</v>
      </c>
      <c r="G314">
        <v>1991</v>
      </c>
      <c r="H314">
        <v>20621.168459240653</v>
      </c>
      <c r="I314">
        <v>35.635544750000001</v>
      </c>
      <c r="J314">
        <v>139.62815710000001</v>
      </c>
      <c r="Q314">
        <v>35.45015575</v>
      </c>
      <c r="R314">
        <v>139.62102780000001</v>
      </c>
      <c r="S314">
        <v>103</v>
      </c>
      <c r="T314" t="s">
        <v>71</v>
      </c>
      <c r="U314">
        <v>1002004</v>
      </c>
      <c r="V314" t="s">
        <v>72</v>
      </c>
      <c r="W314">
        <v>100200401</v>
      </c>
      <c r="X314" t="s">
        <v>73</v>
      </c>
      <c r="Y314">
        <v>44</v>
      </c>
      <c r="Z314">
        <v>1</v>
      </c>
      <c r="AA314" t="s">
        <v>74</v>
      </c>
      <c r="AB314" t="s">
        <v>75</v>
      </c>
      <c r="AC314">
        <v>100</v>
      </c>
      <c r="AD314" t="s">
        <v>76</v>
      </c>
      <c r="AE314">
        <v>47.4</v>
      </c>
      <c r="AF314">
        <v>1</v>
      </c>
      <c r="AG314">
        <v>25500</v>
      </c>
      <c r="AH314">
        <v>47.4</v>
      </c>
      <c r="AI314">
        <v>1</v>
      </c>
      <c r="AJ314">
        <v>61</v>
      </c>
      <c r="AK314">
        <v>660</v>
      </c>
      <c r="AL314" t="s">
        <v>78</v>
      </c>
      <c r="AM314" t="s">
        <v>77</v>
      </c>
      <c r="AN314">
        <v>3</v>
      </c>
      <c r="AO314">
        <v>1646</v>
      </c>
      <c r="AP314">
        <v>20.2</v>
      </c>
      <c r="AQ314">
        <v>960</v>
      </c>
      <c r="AR314">
        <v>11.5</v>
      </c>
      <c r="AS314">
        <v>92.7</v>
      </c>
      <c r="AT314">
        <v>1</v>
      </c>
      <c r="AU314">
        <v>23561</v>
      </c>
      <c r="AV314">
        <v>117.8</v>
      </c>
      <c r="AW314">
        <v>1</v>
      </c>
      <c r="AX314">
        <v>23561</v>
      </c>
      <c r="AY314">
        <v>290.89999999999998</v>
      </c>
      <c r="AZ314">
        <v>0</v>
      </c>
      <c r="BA314">
        <v>0</v>
      </c>
      <c r="BB314">
        <v>0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0</v>
      </c>
    </row>
    <row r="315" spans="1:60" hidden="1" x14ac:dyDescent="0.15">
      <c r="A315">
        <v>255762</v>
      </c>
      <c r="B315" t="s">
        <v>178</v>
      </c>
      <c r="C315">
        <v>200</v>
      </c>
      <c r="D315" t="s">
        <v>206</v>
      </c>
      <c r="E315" s="1">
        <v>40119.948217592595</v>
      </c>
      <c r="F315" s="1">
        <v>40120.040937500002</v>
      </c>
      <c r="G315">
        <v>8011</v>
      </c>
      <c r="H315">
        <v>27143.014083995091</v>
      </c>
      <c r="I315">
        <v>35.441358090000001</v>
      </c>
      <c r="J315">
        <v>139.66085860000001</v>
      </c>
      <c r="K315">
        <v>104</v>
      </c>
      <c r="L315" t="s">
        <v>110</v>
      </c>
      <c r="M315">
        <v>1003004</v>
      </c>
      <c r="N315" t="s">
        <v>309</v>
      </c>
      <c r="O315">
        <v>100300403</v>
      </c>
      <c r="P315" t="s">
        <v>415</v>
      </c>
      <c r="Q315">
        <v>35.436267299999997</v>
      </c>
      <c r="R315">
        <v>139.3612665</v>
      </c>
      <c r="S315">
        <v>212</v>
      </c>
      <c r="T315" t="s">
        <v>80</v>
      </c>
      <c r="U315">
        <v>2120102</v>
      </c>
      <c r="V315" t="s">
        <v>179</v>
      </c>
      <c r="W315">
        <v>212010203</v>
      </c>
      <c r="X315" t="s">
        <v>253</v>
      </c>
      <c r="Y315">
        <v>31</v>
      </c>
      <c r="Z315">
        <v>1</v>
      </c>
      <c r="AA315" t="s">
        <v>74</v>
      </c>
      <c r="AB315" t="s">
        <v>181</v>
      </c>
      <c r="AC315">
        <v>100</v>
      </c>
      <c r="AD315" t="s">
        <v>76</v>
      </c>
      <c r="AE315">
        <v>73.7</v>
      </c>
      <c r="AF315">
        <v>1</v>
      </c>
      <c r="AG315">
        <v>38450</v>
      </c>
      <c r="AH315">
        <v>73.7</v>
      </c>
      <c r="AI315">
        <v>1</v>
      </c>
      <c r="AJ315">
        <v>61</v>
      </c>
      <c r="AK315">
        <v>620</v>
      </c>
      <c r="AL315" t="s">
        <v>164</v>
      </c>
      <c r="AM315" t="s">
        <v>182</v>
      </c>
      <c r="AN315">
        <v>2</v>
      </c>
      <c r="AO315">
        <v>1314</v>
      </c>
      <c r="AP315">
        <v>16.600000000000001</v>
      </c>
      <c r="AQ315">
        <v>426</v>
      </c>
      <c r="AR315">
        <v>5.0999999999999996</v>
      </c>
      <c r="AS315">
        <v>82.699999999999989</v>
      </c>
      <c r="AT315">
        <v>1</v>
      </c>
      <c r="AU315">
        <v>32116</v>
      </c>
      <c r="AV315">
        <v>160.6</v>
      </c>
      <c r="AW315">
        <v>1</v>
      </c>
      <c r="AX315">
        <v>32116</v>
      </c>
      <c r="AY315">
        <v>398.9</v>
      </c>
      <c r="AZ315">
        <v>0</v>
      </c>
      <c r="BA315">
        <v>0</v>
      </c>
      <c r="BB315">
        <v>0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0</v>
      </c>
    </row>
    <row r="316" spans="1:60" hidden="1" x14ac:dyDescent="0.15">
      <c r="A316">
        <v>255763</v>
      </c>
      <c r="B316" t="s">
        <v>139</v>
      </c>
      <c r="C316">
        <v>200</v>
      </c>
      <c r="D316" t="s">
        <v>206</v>
      </c>
      <c r="E316" s="1">
        <v>40119.965474537035</v>
      </c>
      <c r="F316" s="1">
        <v>40119.997766203705</v>
      </c>
      <c r="G316">
        <v>2790</v>
      </c>
      <c r="H316">
        <v>10195.345396895313</v>
      </c>
      <c r="I316">
        <v>35.446255880000002</v>
      </c>
      <c r="J316">
        <v>139.62762599999999</v>
      </c>
      <c r="K316">
        <v>104</v>
      </c>
      <c r="L316" t="s">
        <v>110</v>
      </c>
      <c r="M316">
        <v>1003001</v>
      </c>
      <c r="N316" t="s">
        <v>196</v>
      </c>
      <c r="O316">
        <v>100300105</v>
      </c>
      <c r="P316" t="s">
        <v>436</v>
      </c>
      <c r="Q316">
        <v>35.366728309999999</v>
      </c>
      <c r="R316">
        <v>139.57160529999999</v>
      </c>
      <c r="S316">
        <v>115</v>
      </c>
      <c r="T316" t="s">
        <v>141</v>
      </c>
      <c r="U316">
        <v>1009248</v>
      </c>
      <c r="V316" t="s">
        <v>142</v>
      </c>
      <c r="W316">
        <v>100924801</v>
      </c>
      <c r="X316" t="s">
        <v>143</v>
      </c>
      <c r="Y316">
        <v>39</v>
      </c>
      <c r="Z316">
        <v>2</v>
      </c>
      <c r="AA316" t="s">
        <v>100</v>
      </c>
      <c r="AB316" t="s">
        <v>145</v>
      </c>
      <c r="AC316">
        <v>200</v>
      </c>
      <c r="AD316" t="s">
        <v>114</v>
      </c>
      <c r="AE316">
        <v>51.6</v>
      </c>
      <c r="AF316">
        <v>1</v>
      </c>
      <c r="AG316">
        <v>12132</v>
      </c>
      <c r="AH316">
        <v>35.799999999999997</v>
      </c>
      <c r="AI316">
        <v>1</v>
      </c>
      <c r="AJ316">
        <v>33</v>
      </c>
      <c r="AK316">
        <v>420</v>
      </c>
      <c r="AL316" t="s">
        <v>437</v>
      </c>
      <c r="AM316" t="s">
        <v>146</v>
      </c>
      <c r="AN316">
        <v>1</v>
      </c>
      <c r="AO316">
        <v>173</v>
      </c>
      <c r="AP316">
        <v>2.2000000000000002</v>
      </c>
      <c r="AQ316">
        <v>1313</v>
      </c>
      <c r="AR316">
        <v>16.399999999999999</v>
      </c>
      <c r="AS316">
        <v>51.6</v>
      </c>
      <c r="AT316">
        <v>1</v>
      </c>
      <c r="AU316">
        <v>11071</v>
      </c>
      <c r="AV316">
        <v>55.4</v>
      </c>
      <c r="AW316">
        <v>1</v>
      </c>
      <c r="AX316">
        <v>11071</v>
      </c>
      <c r="AY316">
        <v>139.4</v>
      </c>
      <c r="AZ316">
        <v>0</v>
      </c>
      <c r="BA316">
        <v>0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0</v>
      </c>
    </row>
    <row r="317" spans="1:60" hidden="1" x14ac:dyDescent="0.15">
      <c r="A317">
        <v>255764</v>
      </c>
      <c r="B317" t="s">
        <v>117</v>
      </c>
      <c r="C317">
        <v>999</v>
      </c>
      <c r="D317" t="s">
        <v>70</v>
      </c>
      <c r="E317" s="1">
        <v>40119.98265046296</v>
      </c>
      <c r="F317" s="1">
        <v>40119.990937499999</v>
      </c>
      <c r="G317">
        <v>716</v>
      </c>
      <c r="H317">
        <v>2824.5366631636939</v>
      </c>
      <c r="I317">
        <v>35.488039270000002</v>
      </c>
      <c r="J317">
        <v>139.6362949</v>
      </c>
      <c r="K317">
        <v>102</v>
      </c>
      <c r="L317" t="s">
        <v>118</v>
      </c>
      <c r="M317">
        <v>1001014</v>
      </c>
      <c r="N317" t="s">
        <v>119</v>
      </c>
      <c r="O317">
        <v>100101403</v>
      </c>
      <c r="P317" t="s">
        <v>120</v>
      </c>
      <c r="Q317">
        <v>35.466227619999998</v>
      </c>
      <c r="R317">
        <v>139.62029820000001</v>
      </c>
      <c r="S317">
        <v>103</v>
      </c>
      <c r="T317" t="s">
        <v>71</v>
      </c>
      <c r="U317">
        <v>1002006</v>
      </c>
      <c r="V317" t="s">
        <v>151</v>
      </c>
      <c r="W317">
        <v>100200601</v>
      </c>
      <c r="X317" t="s">
        <v>152</v>
      </c>
      <c r="Y317">
        <v>54</v>
      </c>
      <c r="Z317">
        <v>1</v>
      </c>
      <c r="AA317" t="s">
        <v>74</v>
      </c>
      <c r="AB317" t="s">
        <v>121</v>
      </c>
      <c r="AC317">
        <v>100</v>
      </c>
      <c r="AD317" t="s">
        <v>76</v>
      </c>
      <c r="AE317">
        <v>10.7</v>
      </c>
      <c r="AF317">
        <v>1</v>
      </c>
      <c r="AG317">
        <v>3511</v>
      </c>
      <c r="AH317">
        <v>10.7</v>
      </c>
      <c r="AI317">
        <v>1</v>
      </c>
      <c r="AJ317">
        <v>4</v>
      </c>
      <c r="AK317">
        <v>120</v>
      </c>
      <c r="AL317" t="s">
        <v>122</v>
      </c>
      <c r="AM317" t="s">
        <v>155</v>
      </c>
      <c r="AN317">
        <v>0</v>
      </c>
      <c r="AO317">
        <v>1084</v>
      </c>
      <c r="AP317">
        <v>13.5</v>
      </c>
      <c r="AQ317">
        <v>236</v>
      </c>
      <c r="AR317">
        <v>2.9</v>
      </c>
      <c r="AS317">
        <v>20.399999999999999</v>
      </c>
      <c r="AT317">
        <v>1</v>
      </c>
      <c r="AU317">
        <v>3342</v>
      </c>
      <c r="AV317">
        <v>16.7</v>
      </c>
      <c r="AW317">
        <v>1</v>
      </c>
      <c r="AX317">
        <v>3342</v>
      </c>
      <c r="AY317">
        <v>41.2</v>
      </c>
      <c r="AZ317">
        <v>0</v>
      </c>
      <c r="BA317">
        <v>0</v>
      </c>
      <c r="BB317">
        <v>0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0</v>
      </c>
    </row>
    <row r="318" spans="1:60" hidden="1" x14ac:dyDescent="0.15">
      <c r="A318">
        <v>255765</v>
      </c>
      <c r="B318" t="s">
        <v>183</v>
      </c>
      <c r="C318">
        <v>200</v>
      </c>
      <c r="D318" t="s">
        <v>206</v>
      </c>
      <c r="E318" s="1">
        <v>40119.984548611108</v>
      </c>
      <c r="F318" s="1">
        <v>40120.027928240743</v>
      </c>
      <c r="G318">
        <v>3748</v>
      </c>
      <c r="H318">
        <v>6707.495064733851</v>
      </c>
      <c r="I318">
        <v>35.458196999999998</v>
      </c>
      <c r="J318">
        <v>139.61561510000001</v>
      </c>
      <c r="K318">
        <v>103</v>
      </c>
      <c r="L318" t="s">
        <v>71</v>
      </c>
      <c r="M318">
        <v>1002005</v>
      </c>
      <c r="N318" t="s">
        <v>260</v>
      </c>
      <c r="O318">
        <v>100200504</v>
      </c>
      <c r="P318" t="s">
        <v>261</v>
      </c>
      <c r="Q318">
        <v>35.460659339999999</v>
      </c>
      <c r="R318">
        <v>139.5416075</v>
      </c>
      <c r="S318">
        <v>112</v>
      </c>
      <c r="T318" t="s">
        <v>129</v>
      </c>
      <c r="U318">
        <v>1005105</v>
      </c>
      <c r="V318" t="s">
        <v>227</v>
      </c>
      <c r="W318">
        <v>100510501</v>
      </c>
      <c r="X318" t="s">
        <v>228</v>
      </c>
      <c r="Y318">
        <v>37</v>
      </c>
      <c r="Z318">
        <v>1</v>
      </c>
      <c r="AA318" t="s">
        <v>74</v>
      </c>
      <c r="AB318" t="s">
        <v>133</v>
      </c>
      <c r="AC318">
        <v>200</v>
      </c>
      <c r="AD318" t="s">
        <v>114</v>
      </c>
      <c r="AE318">
        <v>36.5</v>
      </c>
      <c r="AF318">
        <v>1</v>
      </c>
      <c r="AG318">
        <v>8954</v>
      </c>
      <c r="AH318">
        <v>16</v>
      </c>
      <c r="AI318">
        <v>1</v>
      </c>
      <c r="AJ318">
        <v>18</v>
      </c>
      <c r="AK318">
        <v>190</v>
      </c>
      <c r="AL318" t="s">
        <v>191</v>
      </c>
      <c r="AM318" t="s">
        <v>229</v>
      </c>
      <c r="AN318">
        <v>0</v>
      </c>
      <c r="AO318">
        <v>231</v>
      </c>
      <c r="AP318">
        <v>2.8</v>
      </c>
      <c r="AQ318">
        <v>1263</v>
      </c>
      <c r="AR318">
        <v>15.7</v>
      </c>
      <c r="AS318">
        <v>36.5</v>
      </c>
      <c r="AT318">
        <v>1</v>
      </c>
      <c r="AU318">
        <v>8082</v>
      </c>
      <c r="AV318">
        <v>40.4</v>
      </c>
      <c r="AW318">
        <v>1</v>
      </c>
      <c r="AX318">
        <v>8082</v>
      </c>
      <c r="AY318">
        <v>101.7</v>
      </c>
      <c r="AZ318">
        <v>0</v>
      </c>
      <c r="BA318">
        <v>0</v>
      </c>
      <c r="BB318">
        <v>0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0</v>
      </c>
    </row>
    <row r="319" spans="1:60" hidden="1" x14ac:dyDescent="0.15">
      <c r="A319">
        <v>255766</v>
      </c>
      <c r="B319" t="s">
        <v>117</v>
      </c>
      <c r="C319">
        <v>200</v>
      </c>
      <c r="D319" t="s">
        <v>206</v>
      </c>
      <c r="E319" s="1">
        <v>40119.993946759256</v>
      </c>
      <c r="F319" s="1">
        <v>40120.013726851852</v>
      </c>
      <c r="G319">
        <v>1709</v>
      </c>
      <c r="H319">
        <v>2176.3678653527691</v>
      </c>
      <c r="I319">
        <v>35.470798029999997</v>
      </c>
      <c r="J319">
        <v>139.62627950000001</v>
      </c>
      <c r="K319">
        <v>102</v>
      </c>
      <c r="L319" t="s">
        <v>118</v>
      </c>
      <c r="M319">
        <v>1001021</v>
      </c>
      <c r="N319" t="s">
        <v>202</v>
      </c>
      <c r="O319">
        <v>100102101</v>
      </c>
      <c r="P319" t="s">
        <v>438</v>
      </c>
      <c r="Q319">
        <v>35.48868839</v>
      </c>
      <c r="R319">
        <v>139.63603739999999</v>
      </c>
      <c r="S319">
        <v>102</v>
      </c>
      <c r="T319" t="s">
        <v>118</v>
      </c>
      <c r="U319">
        <v>1001014</v>
      </c>
      <c r="V319" t="s">
        <v>119</v>
      </c>
      <c r="W319">
        <v>100101403</v>
      </c>
      <c r="X319" t="s">
        <v>120</v>
      </c>
      <c r="Y319">
        <v>54</v>
      </c>
      <c r="Z319">
        <v>1</v>
      </c>
      <c r="AA319" t="s">
        <v>74</v>
      </c>
      <c r="AB319" t="s">
        <v>121</v>
      </c>
      <c r="AC319">
        <v>100</v>
      </c>
      <c r="AD319" t="s">
        <v>76</v>
      </c>
      <c r="AE319">
        <v>6.8</v>
      </c>
      <c r="AF319">
        <v>1</v>
      </c>
      <c r="AG319">
        <v>2641</v>
      </c>
      <c r="AH319">
        <v>6.8</v>
      </c>
      <c r="AI319">
        <v>1</v>
      </c>
      <c r="AJ319">
        <v>3</v>
      </c>
      <c r="AK319">
        <v>120</v>
      </c>
      <c r="AL319" t="s">
        <v>344</v>
      </c>
      <c r="AM319" t="s">
        <v>122</v>
      </c>
      <c r="AN319">
        <v>0</v>
      </c>
      <c r="AO319">
        <v>610</v>
      </c>
      <c r="AP319">
        <v>7.9</v>
      </c>
      <c r="AQ319">
        <v>1170</v>
      </c>
      <c r="AR319">
        <v>14.1</v>
      </c>
      <c r="AS319">
        <v>25</v>
      </c>
      <c r="AT319">
        <v>1</v>
      </c>
      <c r="AU319">
        <v>2571</v>
      </c>
      <c r="AV319">
        <v>12.9</v>
      </c>
      <c r="AW319">
        <v>1</v>
      </c>
      <c r="AX319">
        <v>2571</v>
      </c>
      <c r="AY319">
        <v>32.1</v>
      </c>
      <c r="AZ319">
        <v>0</v>
      </c>
      <c r="BA319">
        <v>0</v>
      </c>
      <c r="BB319">
        <v>0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0</v>
      </c>
    </row>
    <row r="320" spans="1:60" hidden="1" x14ac:dyDescent="0.15">
      <c r="A320">
        <v>255769</v>
      </c>
      <c r="B320" t="s">
        <v>69</v>
      </c>
      <c r="C320">
        <v>800</v>
      </c>
      <c r="D320" t="s">
        <v>285</v>
      </c>
      <c r="E320" s="1">
        <v>40120.32230324074</v>
      </c>
      <c r="F320" s="1">
        <v>40120.339618055557</v>
      </c>
      <c r="G320">
        <v>1496</v>
      </c>
      <c r="H320">
        <v>20641.077391259667</v>
      </c>
      <c r="I320">
        <v>35.450005570000002</v>
      </c>
      <c r="J320">
        <v>139.62104919999999</v>
      </c>
      <c r="K320">
        <v>103</v>
      </c>
      <c r="L320" t="s">
        <v>71</v>
      </c>
      <c r="M320">
        <v>1002004</v>
      </c>
      <c r="N320" t="s">
        <v>72</v>
      </c>
      <c r="O320">
        <v>100200401</v>
      </c>
      <c r="P320" t="s">
        <v>73</v>
      </c>
      <c r="Q320">
        <v>35.635576839999999</v>
      </c>
      <c r="R320">
        <v>139.62805520000001</v>
      </c>
      <c r="Y320">
        <v>44</v>
      </c>
      <c r="Z320">
        <v>1</v>
      </c>
      <c r="AA320" t="s">
        <v>74</v>
      </c>
      <c r="AB320" t="s">
        <v>75</v>
      </c>
      <c r="AC320">
        <v>100</v>
      </c>
      <c r="AD320" t="s">
        <v>76</v>
      </c>
      <c r="AE320">
        <v>50.6</v>
      </c>
      <c r="AF320">
        <v>1</v>
      </c>
      <c r="AG320">
        <v>23925</v>
      </c>
      <c r="AH320">
        <v>50.6</v>
      </c>
      <c r="AI320">
        <v>1</v>
      </c>
      <c r="AJ320">
        <v>64</v>
      </c>
      <c r="AK320">
        <v>780</v>
      </c>
      <c r="AL320" t="s">
        <v>77</v>
      </c>
      <c r="AM320" t="s">
        <v>78</v>
      </c>
      <c r="AN320">
        <v>3</v>
      </c>
      <c r="AO320">
        <v>971</v>
      </c>
      <c r="AP320">
        <v>11.5</v>
      </c>
      <c r="AQ320">
        <v>1640</v>
      </c>
      <c r="AR320">
        <v>20</v>
      </c>
      <c r="AS320">
        <v>95.5</v>
      </c>
      <c r="AT320">
        <v>1</v>
      </c>
      <c r="AU320">
        <v>23492</v>
      </c>
      <c r="AV320">
        <v>117.5</v>
      </c>
      <c r="AW320">
        <v>1</v>
      </c>
      <c r="AX320">
        <v>23492</v>
      </c>
      <c r="AY320">
        <v>291.39999999999998</v>
      </c>
      <c r="AZ320">
        <v>0</v>
      </c>
      <c r="BA320">
        <v>0</v>
      </c>
      <c r="BB320">
        <v>0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0</v>
      </c>
    </row>
    <row r="321" spans="1:60" x14ac:dyDescent="0.15">
      <c r="A321">
        <v>255771</v>
      </c>
      <c r="B321" t="s">
        <v>193</v>
      </c>
      <c r="C321">
        <v>200</v>
      </c>
      <c r="D321" t="s">
        <v>206</v>
      </c>
      <c r="E321" s="1">
        <v>40120.393125000002</v>
      </c>
      <c r="F321" s="1">
        <v>40120.465567129628</v>
      </c>
      <c r="G321">
        <v>6259</v>
      </c>
      <c r="H321">
        <v>373.5627690843869</v>
      </c>
      <c r="I321">
        <v>35.436160059999999</v>
      </c>
      <c r="J321">
        <v>139.64439519999999</v>
      </c>
      <c r="K321">
        <v>104</v>
      </c>
      <c r="L321" t="s">
        <v>110</v>
      </c>
      <c r="M321">
        <v>1003017</v>
      </c>
      <c r="N321" t="s">
        <v>163</v>
      </c>
      <c r="O321">
        <v>100301703</v>
      </c>
      <c r="P321" t="s">
        <v>194</v>
      </c>
      <c r="Q321">
        <v>35.43552699</v>
      </c>
      <c r="R321">
        <v>139.64844529999999</v>
      </c>
      <c r="S321">
        <v>104</v>
      </c>
      <c r="T321" t="s">
        <v>110</v>
      </c>
      <c r="U321">
        <v>1003017</v>
      </c>
      <c r="V321" t="s">
        <v>163</v>
      </c>
      <c r="W321">
        <v>100301703</v>
      </c>
      <c r="X321" t="s">
        <v>194</v>
      </c>
      <c r="Y321">
        <v>47</v>
      </c>
      <c r="Z321">
        <v>1</v>
      </c>
      <c r="AA321" t="s">
        <v>74</v>
      </c>
      <c r="AB321" t="s">
        <v>161</v>
      </c>
      <c r="AC321">
        <v>420</v>
      </c>
      <c r="AD321" t="s">
        <v>177</v>
      </c>
      <c r="AE321">
        <v>5.9</v>
      </c>
      <c r="AF321">
        <v>1</v>
      </c>
      <c r="AG321">
        <v>458</v>
      </c>
      <c r="AH321">
        <v>3.7</v>
      </c>
      <c r="AI321">
        <v>0</v>
      </c>
      <c r="AJ321">
        <v>0</v>
      </c>
      <c r="AK321">
        <v>0</v>
      </c>
      <c r="AL321">
        <v>0</v>
      </c>
      <c r="AM321">
        <v>0</v>
      </c>
      <c r="AN321">
        <v>0</v>
      </c>
      <c r="AO321">
        <v>588</v>
      </c>
      <c r="AP321">
        <v>7</v>
      </c>
      <c r="AQ321">
        <v>976</v>
      </c>
      <c r="AR321">
        <v>11.7</v>
      </c>
      <c r="AS321">
        <v>0</v>
      </c>
      <c r="AT321">
        <v>1</v>
      </c>
      <c r="AU321">
        <v>490</v>
      </c>
      <c r="AV321">
        <v>2.5</v>
      </c>
      <c r="AW321">
        <v>1</v>
      </c>
      <c r="AX321">
        <v>490</v>
      </c>
      <c r="AY321">
        <v>5.9</v>
      </c>
      <c r="AZ321">
        <v>1</v>
      </c>
      <c r="BA321">
        <v>0.3</v>
      </c>
      <c r="BB321">
        <v>1</v>
      </c>
      <c r="BC321">
        <v>210</v>
      </c>
      <c r="BD321">
        <v>223</v>
      </c>
      <c r="BE321">
        <v>3.3</v>
      </c>
      <c r="BF321">
        <v>69</v>
      </c>
      <c r="BG321">
        <v>1</v>
      </c>
      <c r="BH321">
        <v>5.3</v>
      </c>
    </row>
    <row r="322" spans="1:60" hidden="1" x14ac:dyDescent="0.15">
      <c r="A322">
        <v>255772</v>
      </c>
      <c r="B322" t="s">
        <v>308</v>
      </c>
      <c r="C322">
        <v>500</v>
      </c>
      <c r="D322" t="s">
        <v>148</v>
      </c>
      <c r="E322" s="1">
        <v>40120.395752314813</v>
      </c>
      <c r="F322" s="1">
        <v>40120.423842592594</v>
      </c>
      <c r="G322">
        <v>2427</v>
      </c>
      <c r="H322">
        <v>2523.9268374772482</v>
      </c>
      <c r="I322">
        <v>35.44993582</v>
      </c>
      <c r="J322">
        <v>139.63531860000001</v>
      </c>
      <c r="K322">
        <v>104</v>
      </c>
      <c r="L322" t="s">
        <v>110</v>
      </c>
      <c r="M322">
        <v>1003002</v>
      </c>
      <c r="N322" t="s">
        <v>116</v>
      </c>
      <c r="O322">
        <v>100300221</v>
      </c>
      <c r="P322" t="s">
        <v>439</v>
      </c>
      <c r="Q322">
        <v>35.43998483</v>
      </c>
      <c r="R322">
        <v>139.66036500000001</v>
      </c>
      <c r="S322">
        <v>104</v>
      </c>
      <c r="T322" t="s">
        <v>110</v>
      </c>
      <c r="U322">
        <v>1003004</v>
      </c>
      <c r="V322" t="s">
        <v>309</v>
      </c>
      <c r="W322">
        <v>100300402</v>
      </c>
      <c r="X322" t="s">
        <v>310</v>
      </c>
      <c r="Y322">
        <v>41</v>
      </c>
      <c r="Z322">
        <v>1</v>
      </c>
      <c r="AA322" t="s">
        <v>74</v>
      </c>
      <c r="AB322" t="s">
        <v>161</v>
      </c>
      <c r="AC322">
        <v>200</v>
      </c>
      <c r="AD322" t="s">
        <v>114</v>
      </c>
      <c r="AE322">
        <v>40.5</v>
      </c>
      <c r="AF322">
        <v>1</v>
      </c>
      <c r="AG322">
        <v>3277</v>
      </c>
      <c r="AH322">
        <v>8.5</v>
      </c>
      <c r="AI322">
        <v>1</v>
      </c>
      <c r="AJ322">
        <v>19</v>
      </c>
      <c r="AK322">
        <v>210</v>
      </c>
      <c r="AL322" t="s">
        <v>198</v>
      </c>
      <c r="AM322" t="s">
        <v>164</v>
      </c>
      <c r="AN322">
        <v>0</v>
      </c>
      <c r="AO322">
        <v>485</v>
      </c>
      <c r="AP322">
        <v>6.3</v>
      </c>
      <c r="AQ322">
        <v>1261</v>
      </c>
      <c r="AR322">
        <v>15.2</v>
      </c>
      <c r="AS322">
        <v>40.5</v>
      </c>
      <c r="AT322">
        <v>1</v>
      </c>
      <c r="AU322">
        <v>2769</v>
      </c>
      <c r="AV322">
        <v>13.8</v>
      </c>
      <c r="AW322">
        <v>1</v>
      </c>
      <c r="AX322">
        <v>2769</v>
      </c>
      <c r="AY322">
        <v>33.5</v>
      </c>
      <c r="AZ322">
        <v>1</v>
      </c>
      <c r="BA322">
        <v>3.15</v>
      </c>
      <c r="BB322">
        <v>13</v>
      </c>
      <c r="BC322">
        <v>210</v>
      </c>
      <c r="BD322">
        <v>337</v>
      </c>
      <c r="BE322">
        <v>5.0999999999999996</v>
      </c>
      <c r="BF322">
        <v>458</v>
      </c>
      <c r="BG322">
        <v>6.9</v>
      </c>
      <c r="BH322">
        <v>25</v>
      </c>
    </row>
    <row r="323" spans="1:60" hidden="1" x14ac:dyDescent="0.15">
      <c r="A323">
        <v>255773</v>
      </c>
      <c r="B323" t="s">
        <v>135</v>
      </c>
      <c r="C323">
        <v>999</v>
      </c>
      <c r="D323" t="s">
        <v>70</v>
      </c>
      <c r="E323" s="1">
        <v>40120.406493055554</v>
      </c>
      <c r="F323" s="1">
        <v>40120.418090277781</v>
      </c>
      <c r="G323">
        <v>1002</v>
      </c>
      <c r="H323">
        <v>3390.7738904590483</v>
      </c>
      <c r="I323">
        <v>35.406156860000003</v>
      </c>
      <c r="J323">
        <v>139.53550820000001</v>
      </c>
      <c r="K323">
        <v>110</v>
      </c>
      <c r="L323" t="s">
        <v>95</v>
      </c>
      <c r="M323">
        <v>1009029</v>
      </c>
      <c r="N323" t="s">
        <v>136</v>
      </c>
      <c r="O323">
        <v>100902901</v>
      </c>
      <c r="P323" t="s">
        <v>137</v>
      </c>
      <c r="Q323">
        <v>35.43008751</v>
      </c>
      <c r="R323">
        <v>139.5587093</v>
      </c>
      <c r="S323">
        <v>110</v>
      </c>
      <c r="T323" t="s">
        <v>95</v>
      </c>
      <c r="U323">
        <v>1009032</v>
      </c>
      <c r="V323" t="s">
        <v>175</v>
      </c>
      <c r="W323">
        <v>100903201</v>
      </c>
      <c r="X323" t="s">
        <v>176</v>
      </c>
      <c r="Y323">
        <v>37</v>
      </c>
      <c r="Z323">
        <v>1</v>
      </c>
      <c r="AA323" t="s">
        <v>74</v>
      </c>
      <c r="AB323" t="s">
        <v>101</v>
      </c>
      <c r="AC323">
        <v>200</v>
      </c>
      <c r="AD323" t="s">
        <v>114</v>
      </c>
      <c r="AE323">
        <v>17.100000000000001</v>
      </c>
      <c r="AF323">
        <v>1</v>
      </c>
      <c r="AG323">
        <v>4067</v>
      </c>
      <c r="AH323">
        <v>11.3</v>
      </c>
      <c r="AI323">
        <v>1</v>
      </c>
      <c r="AJ323">
        <v>4</v>
      </c>
      <c r="AK323">
        <v>150</v>
      </c>
      <c r="AL323" t="s">
        <v>138</v>
      </c>
      <c r="AM323" t="s">
        <v>175</v>
      </c>
      <c r="AN323">
        <v>0</v>
      </c>
      <c r="AO323">
        <v>823</v>
      </c>
      <c r="AP323">
        <v>10.4</v>
      </c>
      <c r="AQ323">
        <v>221</v>
      </c>
      <c r="AR323">
        <v>2.7</v>
      </c>
      <c r="AS323">
        <v>17.100000000000001</v>
      </c>
      <c r="AT323">
        <v>1</v>
      </c>
      <c r="AU323">
        <v>4071</v>
      </c>
      <c r="AV323">
        <v>20.399999999999999</v>
      </c>
      <c r="AW323">
        <v>1</v>
      </c>
      <c r="AX323">
        <v>4071</v>
      </c>
      <c r="AY323">
        <v>52.2</v>
      </c>
      <c r="AZ323">
        <v>0</v>
      </c>
      <c r="BA323">
        <v>0</v>
      </c>
      <c r="BB323">
        <v>0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0</v>
      </c>
    </row>
    <row r="324" spans="1:60" hidden="1" x14ac:dyDescent="0.15">
      <c r="A324">
        <v>255774</v>
      </c>
      <c r="B324" t="s">
        <v>172</v>
      </c>
      <c r="C324">
        <v>700</v>
      </c>
      <c r="D324" t="s">
        <v>199</v>
      </c>
      <c r="E324" s="1">
        <v>40120.412858796299</v>
      </c>
      <c r="F324" s="1">
        <v>40120.423171296294</v>
      </c>
      <c r="G324">
        <v>891</v>
      </c>
      <c r="H324">
        <v>322.33240281663132</v>
      </c>
      <c r="I324">
        <v>36.03238829</v>
      </c>
      <c r="J324">
        <v>139.53017589999999</v>
      </c>
      <c r="Q324">
        <v>36.032146879999999</v>
      </c>
      <c r="R324">
        <v>139.5337486</v>
      </c>
      <c r="Y324">
        <v>28</v>
      </c>
      <c r="Z324">
        <v>1</v>
      </c>
      <c r="AA324" t="s">
        <v>74</v>
      </c>
      <c r="AB324" t="s">
        <v>101</v>
      </c>
      <c r="AC324">
        <v>420</v>
      </c>
      <c r="AD324" t="s">
        <v>177</v>
      </c>
      <c r="AE324">
        <v>7.8</v>
      </c>
      <c r="AF324">
        <v>1</v>
      </c>
      <c r="AG324">
        <v>1485</v>
      </c>
      <c r="AH324">
        <v>8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1</v>
      </c>
      <c r="AU324">
        <v>615</v>
      </c>
      <c r="AV324">
        <v>3.1</v>
      </c>
      <c r="AW324">
        <v>1</v>
      </c>
      <c r="AX324">
        <v>615</v>
      </c>
      <c r="AY324">
        <v>7.8</v>
      </c>
      <c r="AZ324">
        <v>0</v>
      </c>
      <c r="BA324">
        <v>0</v>
      </c>
      <c r="BB324">
        <v>0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0</v>
      </c>
    </row>
    <row r="325" spans="1:60" hidden="1" x14ac:dyDescent="0.15">
      <c r="A325">
        <v>255775</v>
      </c>
      <c r="B325" t="s">
        <v>139</v>
      </c>
      <c r="C325">
        <v>500</v>
      </c>
      <c r="D325" t="s">
        <v>148</v>
      </c>
      <c r="E325" s="1">
        <v>40120.416307870371</v>
      </c>
      <c r="F325" s="1">
        <v>40120.431956018518</v>
      </c>
      <c r="G325">
        <v>1352</v>
      </c>
      <c r="H325">
        <v>5582.1286947352755</v>
      </c>
      <c r="I325">
        <v>35.366776600000001</v>
      </c>
      <c r="J325">
        <v>139.57123530000001</v>
      </c>
      <c r="K325">
        <v>115</v>
      </c>
      <c r="L325" t="s">
        <v>141</v>
      </c>
      <c r="M325">
        <v>1009248</v>
      </c>
      <c r="N325" t="s">
        <v>142</v>
      </c>
      <c r="O325">
        <v>100924801</v>
      </c>
      <c r="P325" t="s">
        <v>143</v>
      </c>
      <c r="Q325">
        <v>35.408978500000003</v>
      </c>
      <c r="R325">
        <v>139.5378686</v>
      </c>
      <c r="S325">
        <v>110</v>
      </c>
      <c r="T325" t="s">
        <v>95</v>
      </c>
      <c r="U325">
        <v>1009035</v>
      </c>
      <c r="V325" t="s">
        <v>304</v>
      </c>
      <c r="W325">
        <v>100903501</v>
      </c>
      <c r="X325" t="s">
        <v>305</v>
      </c>
      <c r="Y325">
        <v>39</v>
      </c>
      <c r="Z325">
        <v>2</v>
      </c>
      <c r="AA325" t="s">
        <v>100</v>
      </c>
      <c r="AB325" t="s">
        <v>145</v>
      </c>
      <c r="AC325">
        <v>100</v>
      </c>
      <c r="AD325" t="s">
        <v>76</v>
      </c>
      <c r="AE325">
        <v>26.6</v>
      </c>
      <c r="AF325">
        <v>1</v>
      </c>
      <c r="AG325">
        <v>7859</v>
      </c>
      <c r="AH325">
        <v>26.6</v>
      </c>
      <c r="AI325">
        <v>1</v>
      </c>
      <c r="AJ325">
        <v>24</v>
      </c>
      <c r="AK325">
        <v>210</v>
      </c>
      <c r="AL325" t="s">
        <v>146</v>
      </c>
      <c r="AM325" t="s">
        <v>138</v>
      </c>
      <c r="AN325">
        <v>1</v>
      </c>
      <c r="AO325">
        <v>1295</v>
      </c>
      <c r="AP325">
        <v>16.600000000000001</v>
      </c>
      <c r="AQ325">
        <v>1088</v>
      </c>
      <c r="AR325">
        <v>13.6</v>
      </c>
      <c r="AS325">
        <v>54.2</v>
      </c>
      <c r="AT325">
        <v>1</v>
      </c>
      <c r="AU325">
        <v>6938</v>
      </c>
      <c r="AV325">
        <v>34.700000000000003</v>
      </c>
      <c r="AW325">
        <v>1</v>
      </c>
      <c r="AX325">
        <v>6938</v>
      </c>
      <c r="AY325">
        <v>87.3</v>
      </c>
      <c r="AZ325">
        <v>0</v>
      </c>
      <c r="BA325">
        <v>0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0</v>
      </c>
    </row>
    <row r="326" spans="1:60" hidden="1" x14ac:dyDescent="0.15">
      <c r="A326">
        <v>255776</v>
      </c>
      <c r="B326" t="s">
        <v>257</v>
      </c>
      <c r="C326">
        <v>700</v>
      </c>
      <c r="D326" t="s">
        <v>199</v>
      </c>
      <c r="E326" s="1">
        <v>40120.416481481479</v>
      </c>
      <c r="F326" s="1">
        <v>40120.42386574074</v>
      </c>
      <c r="G326">
        <v>638</v>
      </c>
      <c r="H326">
        <v>196.89065228064285</v>
      </c>
      <c r="I326">
        <v>36.032087840000003</v>
      </c>
      <c r="J326">
        <v>139.53147949999999</v>
      </c>
      <c r="Q326">
        <v>36.032146869999998</v>
      </c>
      <c r="R326">
        <v>139.53366819999999</v>
      </c>
      <c r="Y326">
        <v>0</v>
      </c>
      <c r="Z326">
        <v>2</v>
      </c>
      <c r="AA326" t="s">
        <v>100</v>
      </c>
      <c r="AB326" t="s">
        <v>101</v>
      </c>
      <c r="AC326">
        <v>420</v>
      </c>
      <c r="AD326" t="s">
        <v>177</v>
      </c>
      <c r="AE326">
        <v>5.8</v>
      </c>
      <c r="AF326">
        <v>1</v>
      </c>
      <c r="AG326">
        <v>1366</v>
      </c>
      <c r="AH326">
        <v>6.6</v>
      </c>
      <c r="AI326">
        <v>0</v>
      </c>
      <c r="AJ326">
        <v>0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1</v>
      </c>
      <c r="AU326">
        <v>471</v>
      </c>
      <c r="AV326">
        <v>2.4</v>
      </c>
      <c r="AW326">
        <v>1</v>
      </c>
      <c r="AX326">
        <v>471</v>
      </c>
      <c r="AY326">
        <v>5.8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0</v>
      </c>
    </row>
    <row r="327" spans="1:60" hidden="1" x14ac:dyDescent="0.15">
      <c r="A327">
        <v>255777</v>
      </c>
      <c r="B327" t="s">
        <v>172</v>
      </c>
      <c r="C327">
        <v>700</v>
      </c>
      <c r="D327" t="s">
        <v>199</v>
      </c>
      <c r="E327" s="1">
        <v>40120.423194444447</v>
      </c>
      <c r="F327" s="1">
        <v>40120.471759259257</v>
      </c>
      <c r="G327">
        <v>4196</v>
      </c>
      <c r="H327">
        <v>14499.683280971647</v>
      </c>
      <c r="I327">
        <v>36.03216827</v>
      </c>
      <c r="J327">
        <v>139.53377549999999</v>
      </c>
      <c r="Q327">
        <v>35.92110873</v>
      </c>
      <c r="R327">
        <v>139.61826500000001</v>
      </c>
      <c r="Y327">
        <v>28</v>
      </c>
      <c r="Z327">
        <v>1</v>
      </c>
      <c r="AA327" t="s">
        <v>74</v>
      </c>
      <c r="AB327" t="s">
        <v>101</v>
      </c>
      <c r="AC327">
        <v>200</v>
      </c>
      <c r="AD327" t="s">
        <v>114</v>
      </c>
      <c r="AE327">
        <v>29.6</v>
      </c>
      <c r="AF327">
        <v>1</v>
      </c>
      <c r="AG327">
        <v>15880</v>
      </c>
      <c r="AH327">
        <v>30.6</v>
      </c>
      <c r="AI327">
        <v>1</v>
      </c>
      <c r="AJ327">
        <v>29</v>
      </c>
      <c r="AK327">
        <v>500</v>
      </c>
      <c r="AL327" t="s">
        <v>422</v>
      </c>
      <c r="AM327" t="s">
        <v>440</v>
      </c>
      <c r="AN327">
        <v>1</v>
      </c>
      <c r="AO327">
        <v>10</v>
      </c>
      <c r="AP327">
        <v>0.1</v>
      </c>
      <c r="AQ327">
        <v>38</v>
      </c>
      <c r="AR327">
        <v>0.5</v>
      </c>
      <c r="AS327">
        <v>29.6</v>
      </c>
      <c r="AT327">
        <v>1</v>
      </c>
      <c r="AU327">
        <v>15043</v>
      </c>
      <c r="AV327">
        <v>75.2</v>
      </c>
      <c r="AW327">
        <v>1</v>
      </c>
      <c r="AX327">
        <v>15043</v>
      </c>
      <c r="AY327">
        <v>183.5</v>
      </c>
      <c r="AZ327">
        <v>0</v>
      </c>
      <c r="BA327">
        <v>0</v>
      </c>
      <c r="BB327">
        <v>0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0</v>
      </c>
    </row>
    <row r="328" spans="1:60" x14ac:dyDescent="0.15">
      <c r="A328">
        <v>255780</v>
      </c>
      <c r="B328" t="s">
        <v>183</v>
      </c>
      <c r="C328">
        <v>600</v>
      </c>
      <c r="D328" t="s">
        <v>212</v>
      </c>
      <c r="E328" s="1">
        <v>40120.43440972222</v>
      </c>
      <c r="F328" s="1">
        <v>40120.448703703703</v>
      </c>
      <c r="G328">
        <v>1235</v>
      </c>
      <c r="H328">
        <v>1043.2778333592646</v>
      </c>
      <c r="I328">
        <v>35.460659339999999</v>
      </c>
      <c r="J328">
        <v>139.5417363</v>
      </c>
      <c r="K328">
        <v>112</v>
      </c>
      <c r="L328" t="s">
        <v>129</v>
      </c>
      <c r="M328">
        <v>1005105</v>
      </c>
      <c r="N328" t="s">
        <v>227</v>
      </c>
      <c r="O328">
        <v>100510501</v>
      </c>
      <c r="P328" t="s">
        <v>228</v>
      </c>
      <c r="Q328">
        <v>35.465798419999999</v>
      </c>
      <c r="R328">
        <v>139.5320964</v>
      </c>
      <c r="S328">
        <v>112</v>
      </c>
      <c r="T328" t="s">
        <v>129</v>
      </c>
      <c r="U328">
        <v>1005117</v>
      </c>
      <c r="V328" t="s">
        <v>306</v>
      </c>
      <c r="W328">
        <v>100511702</v>
      </c>
      <c r="X328" t="s">
        <v>307</v>
      </c>
      <c r="Y328">
        <v>37</v>
      </c>
      <c r="Z328">
        <v>1</v>
      </c>
      <c r="AA328" t="s">
        <v>74</v>
      </c>
      <c r="AB328" t="s">
        <v>133</v>
      </c>
      <c r="AC328">
        <v>420</v>
      </c>
      <c r="AD328" t="s">
        <v>177</v>
      </c>
      <c r="AE328">
        <v>18.100000000000001</v>
      </c>
      <c r="AF328">
        <v>1</v>
      </c>
      <c r="AG328">
        <v>1572</v>
      </c>
      <c r="AH328">
        <v>8</v>
      </c>
      <c r="AI328">
        <v>0</v>
      </c>
      <c r="AJ328">
        <v>0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1</v>
      </c>
      <c r="AU328">
        <v>1361</v>
      </c>
      <c r="AV328">
        <v>6.8</v>
      </c>
      <c r="AW328">
        <v>1</v>
      </c>
      <c r="AX328">
        <v>1361</v>
      </c>
      <c r="AY328">
        <v>18.100000000000001</v>
      </c>
      <c r="AZ328">
        <v>0</v>
      </c>
      <c r="BA328">
        <v>0</v>
      </c>
      <c r="BB328">
        <v>0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0</v>
      </c>
    </row>
    <row r="329" spans="1:60" hidden="1" x14ac:dyDescent="0.15">
      <c r="A329">
        <v>255784</v>
      </c>
      <c r="B329" t="s">
        <v>135</v>
      </c>
      <c r="C329">
        <v>500</v>
      </c>
      <c r="D329" t="s">
        <v>148</v>
      </c>
      <c r="E329" s="1">
        <v>40120.456469907411</v>
      </c>
      <c r="F329" s="1">
        <v>40120.483391203707</v>
      </c>
      <c r="G329">
        <v>2326</v>
      </c>
      <c r="H329">
        <v>7235.6469903332845</v>
      </c>
      <c r="I329">
        <v>35.429969470000003</v>
      </c>
      <c r="J329">
        <v>139.55587689999999</v>
      </c>
      <c r="K329">
        <v>110</v>
      </c>
      <c r="L329" t="s">
        <v>95</v>
      </c>
      <c r="M329">
        <v>1009032</v>
      </c>
      <c r="N329" t="s">
        <v>175</v>
      </c>
      <c r="O329">
        <v>100903202</v>
      </c>
      <c r="P329" t="s">
        <v>215</v>
      </c>
      <c r="Q329">
        <v>35.454264969999997</v>
      </c>
      <c r="R329">
        <v>139.62998630000001</v>
      </c>
      <c r="S329">
        <v>104</v>
      </c>
      <c r="T329" t="s">
        <v>110</v>
      </c>
      <c r="U329">
        <v>1003001</v>
      </c>
      <c r="V329" t="s">
        <v>196</v>
      </c>
      <c r="W329">
        <v>100300102</v>
      </c>
      <c r="X329" t="s">
        <v>197</v>
      </c>
      <c r="Y329">
        <v>37</v>
      </c>
      <c r="Z329">
        <v>1</v>
      </c>
      <c r="AA329" t="s">
        <v>74</v>
      </c>
      <c r="AB329" t="s">
        <v>101</v>
      </c>
      <c r="AC329">
        <v>200</v>
      </c>
      <c r="AD329" t="s">
        <v>114</v>
      </c>
      <c r="AE329">
        <v>28.8</v>
      </c>
      <c r="AF329">
        <v>1</v>
      </c>
      <c r="AG329">
        <v>9843</v>
      </c>
      <c r="AH329">
        <v>24.4</v>
      </c>
      <c r="AI329">
        <v>1</v>
      </c>
      <c r="AJ329">
        <v>15</v>
      </c>
      <c r="AK329">
        <v>360</v>
      </c>
      <c r="AL329" t="s">
        <v>175</v>
      </c>
      <c r="AM329" t="s">
        <v>211</v>
      </c>
      <c r="AN329">
        <v>1</v>
      </c>
      <c r="AO329">
        <v>68</v>
      </c>
      <c r="AP329">
        <v>0.8</v>
      </c>
      <c r="AQ329">
        <v>1080</v>
      </c>
      <c r="AR329">
        <v>13</v>
      </c>
      <c r="AS329">
        <v>28.8</v>
      </c>
      <c r="AT329">
        <v>1</v>
      </c>
      <c r="AU329">
        <v>8720</v>
      </c>
      <c r="AV329">
        <v>43.6</v>
      </c>
      <c r="AW329">
        <v>1</v>
      </c>
      <c r="AX329">
        <v>8720</v>
      </c>
      <c r="AY329">
        <v>106.8</v>
      </c>
      <c r="AZ329">
        <v>0</v>
      </c>
      <c r="BA329">
        <v>0</v>
      </c>
      <c r="BB329">
        <v>0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0</v>
      </c>
    </row>
    <row r="330" spans="1:60" hidden="1" x14ac:dyDescent="0.15">
      <c r="A330">
        <v>255785</v>
      </c>
      <c r="B330" t="s">
        <v>308</v>
      </c>
      <c r="C330">
        <v>200</v>
      </c>
      <c r="D330" t="s">
        <v>206</v>
      </c>
      <c r="E330" s="1">
        <v>40120.461226851854</v>
      </c>
      <c r="F330" s="1">
        <v>40120.536585648151</v>
      </c>
      <c r="G330">
        <v>6511</v>
      </c>
      <c r="H330">
        <v>3382.2427677806609</v>
      </c>
      <c r="I330">
        <v>35.443407350000001</v>
      </c>
      <c r="J330">
        <v>139.64810729999999</v>
      </c>
      <c r="K330">
        <v>104</v>
      </c>
      <c r="L330" t="s">
        <v>110</v>
      </c>
      <c r="M330">
        <v>1003003</v>
      </c>
      <c r="N330" t="s">
        <v>262</v>
      </c>
      <c r="O330">
        <v>100300301</v>
      </c>
      <c r="P330" t="s">
        <v>263</v>
      </c>
      <c r="Q330">
        <v>35.466586939999999</v>
      </c>
      <c r="R330">
        <v>139.62391919999999</v>
      </c>
      <c r="S330">
        <v>103</v>
      </c>
      <c r="T330" t="s">
        <v>71</v>
      </c>
      <c r="U330">
        <v>1002001</v>
      </c>
      <c r="V330" t="s">
        <v>213</v>
      </c>
      <c r="W330">
        <v>100200102</v>
      </c>
      <c r="X330" t="s">
        <v>214</v>
      </c>
      <c r="Y330">
        <v>41</v>
      </c>
      <c r="Z330">
        <v>1</v>
      </c>
      <c r="AA330" t="s">
        <v>74</v>
      </c>
      <c r="AB330" t="s">
        <v>161</v>
      </c>
      <c r="AC330">
        <v>200</v>
      </c>
      <c r="AD330" t="s">
        <v>114</v>
      </c>
      <c r="AE330">
        <v>18.5</v>
      </c>
      <c r="AF330">
        <v>1</v>
      </c>
      <c r="AG330">
        <v>4333</v>
      </c>
      <c r="AH330">
        <v>14.4</v>
      </c>
      <c r="AI330">
        <v>1</v>
      </c>
      <c r="AJ330">
        <v>6</v>
      </c>
      <c r="AK330">
        <v>200</v>
      </c>
      <c r="AL330" t="s">
        <v>264</v>
      </c>
      <c r="AM330" t="s">
        <v>155</v>
      </c>
      <c r="AN330">
        <v>0</v>
      </c>
      <c r="AO330">
        <v>722</v>
      </c>
      <c r="AP330">
        <v>8.6999999999999993</v>
      </c>
      <c r="AQ330">
        <v>319</v>
      </c>
      <c r="AR330">
        <v>3.8</v>
      </c>
      <c r="AS330">
        <v>18.5</v>
      </c>
      <c r="AT330">
        <v>1</v>
      </c>
      <c r="AU330">
        <v>3837</v>
      </c>
      <c r="AV330">
        <v>19.2</v>
      </c>
      <c r="AW330">
        <v>1</v>
      </c>
      <c r="AX330">
        <v>3837</v>
      </c>
      <c r="AY330">
        <v>46</v>
      </c>
      <c r="AZ330">
        <v>0</v>
      </c>
      <c r="BA330">
        <v>0</v>
      </c>
      <c r="BB330">
        <v>0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0</v>
      </c>
    </row>
    <row r="331" spans="1:60" hidden="1" x14ac:dyDescent="0.15">
      <c r="A331">
        <v>255786</v>
      </c>
      <c r="B331" t="s">
        <v>183</v>
      </c>
      <c r="C331">
        <v>500</v>
      </c>
      <c r="D331" t="s">
        <v>148</v>
      </c>
      <c r="E331" s="1">
        <v>40120.466469907406</v>
      </c>
      <c r="F331" s="1">
        <v>40120.492152777777</v>
      </c>
      <c r="G331">
        <v>2219</v>
      </c>
      <c r="H331">
        <v>8219.2445989696535</v>
      </c>
      <c r="I331">
        <v>35.46415691</v>
      </c>
      <c r="J331">
        <v>139.53254709999999</v>
      </c>
      <c r="K331">
        <v>112</v>
      </c>
      <c r="L331" t="s">
        <v>129</v>
      </c>
      <c r="M331">
        <v>1005118</v>
      </c>
      <c r="N331" t="s">
        <v>229</v>
      </c>
      <c r="O331">
        <v>100511802</v>
      </c>
      <c r="P331" t="s">
        <v>347</v>
      </c>
      <c r="Q331">
        <v>35.46517618</v>
      </c>
      <c r="R331">
        <v>139.6233076</v>
      </c>
      <c r="S331">
        <v>103</v>
      </c>
      <c r="T331" t="s">
        <v>71</v>
      </c>
      <c r="U331">
        <v>1002001</v>
      </c>
      <c r="V331" t="s">
        <v>213</v>
      </c>
      <c r="W331">
        <v>100200102</v>
      </c>
      <c r="X331" t="s">
        <v>214</v>
      </c>
      <c r="Y331">
        <v>37</v>
      </c>
      <c r="Z331">
        <v>1</v>
      </c>
      <c r="AA331" t="s">
        <v>74</v>
      </c>
      <c r="AB331" t="s">
        <v>133</v>
      </c>
      <c r="AC331">
        <v>200</v>
      </c>
      <c r="AD331" t="s">
        <v>114</v>
      </c>
      <c r="AE331">
        <v>18.8</v>
      </c>
      <c r="AF331">
        <v>1</v>
      </c>
      <c r="AG331">
        <v>10998</v>
      </c>
      <c r="AH331">
        <v>19.600000000000001</v>
      </c>
      <c r="AI331">
        <v>1</v>
      </c>
      <c r="AJ331">
        <v>14</v>
      </c>
      <c r="AK331">
        <v>190</v>
      </c>
      <c r="AL331" t="s">
        <v>229</v>
      </c>
      <c r="AM331" t="s">
        <v>155</v>
      </c>
      <c r="AN331">
        <v>0</v>
      </c>
      <c r="AO331">
        <v>118</v>
      </c>
      <c r="AP331">
        <v>1.4</v>
      </c>
      <c r="AQ331">
        <v>285</v>
      </c>
      <c r="AR331">
        <v>3.4</v>
      </c>
      <c r="AS331">
        <v>18.8</v>
      </c>
      <c r="AT331">
        <v>1</v>
      </c>
      <c r="AU331">
        <v>9659</v>
      </c>
      <c r="AV331">
        <v>48.3</v>
      </c>
      <c r="AW331">
        <v>1</v>
      </c>
      <c r="AX331">
        <v>9659</v>
      </c>
      <c r="AY331">
        <v>117.8</v>
      </c>
      <c r="AZ331">
        <v>0</v>
      </c>
      <c r="BA331">
        <v>0</v>
      </c>
      <c r="BB331">
        <v>0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0</v>
      </c>
    </row>
    <row r="332" spans="1:60" hidden="1" x14ac:dyDescent="0.15">
      <c r="A332">
        <v>255788</v>
      </c>
      <c r="B332" t="s">
        <v>139</v>
      </c>
      <c r="C332">
        <v>200</v>
      </c>
      <c r="D332" t="s">
        <v>206</v>
      </c>
      <c r="E332" s="1">
        <v>40120.480509259258</v>
      </c>
      <c r="F332" s="1">
        <v>40120.498611111114</v>
      </c>
      <c r="G332">
        <v>1564</v>
      </c>
      <c r="H332">
        <v>5651.0056411284331</v>
      </c>
      <c r="I332">
        <v>35.409289659999999</v>
      </c>
      <c r="J332">
        <v>139.53748770000001</v>
      </c>
      <c r="K332">
        <v>110</v>
      </c>
      <c r="L332" t="s">
        <v>95</v>
      </c>
      <c r="M332">
        <v>1009035</v>
      </c>
      <c r="N332" t="s">
        <v>304</v>
      </c>
      <c r="O332">
        <v>100903501</v>
      </c>
      <c r="P332" t="s">
        <v>305</v>
      </c>
      <c r="Q332">
        <v>35.366615719999999</v>
      </c>
      <c r="R332">
        <v>139.5713586</v>
      </c>
      <c r="S332">
        <v>115</v>
      </c>
      <c r="T332" t="s">
        <v>141</v>
      </c>
      <c r="U332">
        <v>1009248</v>
      </c>
      <c r="V332" t="s">
        <v>142</v>
      </c>
      <c r="W332">
        <v>100924801</v>
      </c>
      <c r="X332" t="s">
        <v>143</v>
      </c>
      <c r="Y332">
        <v>39</v>
      </c>
      <c r="Z332">
        <v>2</v>
      </c>
      <c r="AA332" t="s">
        <v>100</v>
      </c>
      <c r="AB332" t="s">
        <v>145</v>
      </c>
      <c r="AC332">
        <v>100</v>
      </c>
      <c r="AD332" t="s">
        <v>76</v>
      </c>
      <c r="AE332">
        <v>27.7</v>
      </c>
      <c r="AF332">
        <v>1</v>
      </c>
      <c r="AG332">
        <v>9833</v>
      </c>
      <c r="AH332">
        <v>27.7</v>
      </c>
      <c r="AI332">
        <v>1</v>
      </c>
      <c r="AJ332">
        <v>17</v>
      </c>
      <c r="AK332">
        <v>210</v>
      </c>
      <c r="AL332" t="s">
        <v>138</v>
      </c>
      <c r="AM332" t="s">
        <v>146</v>
      </c>
      <c r="AN332">
        <v>1</v>
      </c>
      <c r="AO332">
        <v>1155</v>
      </c>
      <c r="AP332">
        <v>14.4</v>
      </c>
      <c r="AQ332">
        <v>1331</v>
      </c>
      <c r="AR332">
        <v>16.5</v>
      </c>
      <c r="AS332">
        <v>47.9</v>
      </c>
      <c r="AT332">
        <v>1</v>
      </c>
      <c r="AU332">
        <v>7357</v>
      </c>
      <c r="AV332">
        <v>36.799999999999997</v>
      </c>
      <c r="AW332">
        <v>1</v>
      </c>
      <c r="AX332">
        <v>7357</v>
      </c>
      <c r="AY332">
        <v>93.2</v>
      </c>
      <c r="AZ332">
        <v>0</v>
      </c>
      <c r="BA332">
        <v>0</v>
      </c>
      <c r="BB332">
        <v>0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0</v>
      </c>
    </row>
    <row r="333" spans="1:60" hidden="1" x14ac:dyDescent="0.15">
      <c r="A333">
        <v>255792</v>
      </c>
      <c r="B333" t="s">
        <v>183</v>
      </c>
      <c r="C333">
        <v>500</v>
      </c>
      <c r="D333" t="s">
        <v>148</v>
      </c>
      <c r="E333" s="1">
        <v>40120.530405092592</v>
      </c>
      <c r="F333" s="1">
        <v>40120.551631944443</v>
      </c>
      <c r="G333">
        <v>1834</v>
      </c>
      <c r="H333">
        <v>9975.2134328867924</v>
      </c>
      <c r="I333">
        <v>35.465369260000003</v>
      </c>
      <c r="J333">
        <v>139.62308770000001</v>
      </c>
      <c r="K333">
        <v>103</v>
      </c>
      <c r="L333" t="s">
        <v>71</v>
      </c>
      <c r="M333">
        <v>1002001</v>
      </c>
      <c r="N333" t="s">
        <v>213</v>
      </c>
      <c r="O333">
        <v>100200102</v>
      </c>
      <c r="P333" t="s">
        <v>214</v>
      </c>
      <c r="Q333">
        <v>35.531888039999998</v>
      </c>
      <c r="R333">
        <v>139.6970469</v>
      </c>
      <c r="S333">
        <v>132</v>
      </c>
      <c r="T333" t="s">
        <v>85</v>
      </c>
      <c r="U333">
        <v>1300201</v>
      </c>
      <c r="V333" t="s">
        <v>86</v>
      </c>
      <c r="W333">
        <v>130020101</v>
      </c>
      <c r="X333" t="s">
        <v>441</v>
      </c>
      <c r="Y333">
        <v>37</v>
      </c>
      <c r="Z333">
        <v>1</v>
      </c>
      <c r="AA333" t="s">
        <v>74</v>
      </c>
      <c r="AB333" t="s">
        <v>133</v>
      </c>
      <c r="AC333">
        <v>200</v>
      </c>
      <c r="AD333" t="s">
        <v>114</v>
      </c>
      <c r="AE333">
        <v>18.700000000000003</v>
      </c>
      <c r="AF333">
        <v>1</v>
      </c>
      <c r="AG333">
        <v>14339</v>
      </c>
      <c r="AH333">
        <v>24.1</v>
      </c>
      <c r="AI333">
        <v>1</v>
      </c>
      <c r="AJ333">
        <v>14</v>
      </c>
      <c r="AK333">
        <v>210</v>
      </c>
      <c r="AL333" t="s">
        <v>155</v>
      </c>
      <c r="AM333" t="s">
        <v>365</v>
      </c>
      <c r="AN333">
        <v>0</v>
      </c>
      <c r="AO333">
        <v>262</v>
      </c>
      <c r="AP333">
        <v>3.1</v>
      </c>
      <c r="AQ333">
        <v>128</v>
      </c>
      <c r="AR333">
        <v>1.6</v>
      </c>
      <c r="AS333">
        <v>18.700000000000003</v>
      </c>
      <c r="AT333">
        <v>1</v>
      </c>
      <c r="AU333">
        <v>10901</v>
      </c>
      <c r="AV333">
        <v>54.5</v>
      </c>
      <c r="AW333">
        <v>1</v>
      </c>
      <c r="AX333">
        <v>10901</v>
      </c>
      <c r="AY333">
        <v>134.19999999999999</v>
      </c>
      <c r="AZ333">
        <v>0</v>
      </c>
      <c r="BA333">
        <v>0</v>
      </c>
      <c r="BB333">
        <v>0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0</v>
      </c>
    </row>
    <row r="334" spans="1:60" hidden="1" x14ac:dyDescent="0.15">
      <c r="A334">
        <v>255793</v>
      </c>
      <c r="B334" t="s">
        <v>165</v>
      </c>
      <c r="C334">
        <v>999</v>
      </c>
      <c r="D334" t="s">
        <v>70</v>
      </c>
      <c r="E334" s="1">
        <v>40120.544930555552</v>
      </c>
      <c r="F334" s="1">
        <v>40120.574074074073</v>
      </c>
      <c r="G334">
        <v>2518</v>
      </c>
      <c r="H334">
        <v>4142.1762392434066</v>
      </c>
      <c r="I334">
        <v>35.459527459999997</v>
      </c>
      <c r="J334">
        <v>139.61579750000001</v>
      </c>
      <c r="K334">
        <v>103</v>
      </c>
      <c r="L334" t="s">
        <v>71</v>
      </c>
      <c r="M334">
        <v>1002008</v>
      </c>
      <c r="N334" t="s">
        <v>187</v>
      </c>
      <c r="O334">
        <v>100200801</v>
      </c>
      <c r="P334" t="s">
        <v>188</v>
      </c>
      <c r="Q334">
        <v>35.436465750000004</v>
      </c>
      <c r="R334">
        <v>139.65171760000001</v>
      </c>
      <c r="S334">
        <v>104</v>
      </c>
      <c r="T334" t="s">
        <v>110</v>
      </c>
      <c r="U334">
        <v>1003017</v>
      </c>
      <c r="V334" t="s">
        <v>163</v>
      </c>
      <c r="W334">
        <v>100301703</v>
      </c>
      <c r="X334" t="s">
        <v>194</v>
      </c>
      <c r="Y334">
        <v>46</v>
      </c>
      <c r="Z334">
        <v>1</v>
      </c>
      <c r="AA334" t="s">
        <v>74</v>
      </c>
      <c r="AB334" t="s">
        <v>75</v>
      </c>
      <c r="AC334">
        <v>200</v>
      </c>
      <c r="AD334" t="s">
        <v>114</v>
      </c>
      <c r="AE334">
        <v>36.200000000000003</v>
      </c>
      <c r="AF334">
        <v>1</v>
      </c>
      <c r="AG334">
        <v>5265</v>
      </c>
      <c r="AH334">
        <v>17.3</v>
      </c>
      <c r="AI334">
        <v>1</v>
      </c>
      <c r="AJ334">
        <v>25</v>
      </c>
      <c r="AK334">
        <v>340</v>
      </c>
      <c r="AL334" t="s">
        <v>191</v>
      </c>
      <c r="AM334" t="s">
        <v>164</v>
      </c>
      <c r="AN334">
        <v>1</v>
      </c>
      <c r="AO334">
        <v>92</v>
      </c>
      <c r="AP334">
        <v>1.1000000000000001</v>
      </c>
      <c r="AQ334">
        <v>828</v>
      </c>
      <c r="AR334">
        <v>10.1</v>
      </c>
      <c r="AS334">
        <v>36.200000000000003</v>
      </c>
      <c r="AT334">
        <v>1</v>
      </c>
      <c r="AU334">
        <v>4621</v>
      </c>
      <c r="AV334">
        <v>23.1</v>
      </c>
      <c r="AW334">
        <v>1</v>
      </c>
      <c r="AX334">
        <v>4621</v>
      </c>
      <c r="AY334">
        <v>55.5</v>
      </c>
      <c r="AZ334">
        <v>1</v>
      </c>
      <c r="BA334">
        <v>3.9</v>
      </c>
      <c r="BB334">
        <v>21</v>
      </c>
      <c r="BC334">
        <v>210</v>
      </c>
      <c r="BD334">
        <v>339</v>
      </c>
      <c r="BE334">
        <v>5.0999999999999996</v>
      </c>
      <c r="BF334">
        <v>297</v>
      </c>
      <c r="BG334">
        <v>4.5</v>
      </c>
      <c r="BH334">
        <v>30.6</v>
      </c>
    </row>
    <row r="335" spans="1:60" hidden="1" x14ac:dyDescent="0.15">
      <c r="A335">
        <v>255794</v>
      </c>
      <c r="B335" t="s">
        <v>230</v>
      </c>
      <c r="C335">
        <v>700</v>
      </c>
      <c r="D335" t="s">
        <v>199</v>
      </c>
      <c r="E335" s="1">
        <v>40120.54546296296</v>
      </c>
      <c r="F335" s="1">
        <v>40120.570289351854</v>
      </c>
      <c r="G335">
        <v>2145</v>
      </c>
      <c r="H335">
        <v>19662.867827741105</v>
      </c>
      <c r="I335">
        <v>35.442645599999999</v>
      </c>
      <c r="J335">
        <v>139.52662480000001</v>
      </c>
      <c r="K335">
        <v>116</v>
      </c>
      <c r="L335" t="s">
        <v>233</v>
      </c>
      <c r="M335">
        <v>1009326</v>
      </c>
      <c r="N335" t="s">
        <v>234</v>
      </c>
      <c r="O335">
        <v>100932606</v>
      </c>
      <c r="P335" t="s">
        <v>235</v>
      </c>
      <c r="Q335">
        <v>35.518906170000001</v>
      </c>
      <c r="R335">
        <v>139.72258690000001</v>
      </c>
      <c r="S335">
        <v>131</v>
      </c>
      <c r="T335" t="s">
        <v>442</v>
      </c>
      <c r="U335">
        <v>1300106</v>
      </c>
      <c r="V335" t="s">
        <v>443</v>
      </c>
      <c r="W335">
        <v>130010601</v>
      </c>
      <c r="X335" t="s">
        <v>444</v>
      </c>
      <c r="Y335">
        <v>36</v>
      </c>
      <c r="Z335">
        <v>1</v>
      </c>
      <c r="AA335" t="s">
        <v>74</v>
      </c>
      <c r="AB335" t="s">
        <v>236</v>
      </c>
      <c r="AC335">
        <v>100</v>
      </c>
      <c r="AD335" t="s">
        <v>76</v>
      </c>
      <c r="AE335">
        <v>50.9</v>
      </c>
      <c r="AF335">
        <v>1</v>
      </c>
      <c r="AG335">
        <v>28020</v>
      </c>
      <c r="AH335">
        <v>50.9</v>
      </c>
      <c r="AI335">
        <v>1</v>
      </c>
      <c r="AJ335">
        <v>48</v>
      </c>
      <c r="AK335">
        <v>700</v>
      </c>
      <c r="AL335" t="s">
        <v>102</v>
      </c>
      <c r="AM335" t="s">
        <v>445</v>
      </c>
      <c r="AN335">
        <v>3</v>
      </c>
      <c r="AO335">
        <v>847</v>
      </c>
      <c r="AP335">
        <v>9.6999999999999993</v>
      </c>
      <c r="AQ335">
        <v>1578</v>
      </c>
      <c r="AR335">
        <v>19.7</v>
      </c>
      <c r="AS335">
        <v>77.400000000000006</v>
      </c>
      <c r="AT335">
        <v>1</v>
      </c>
      <c r="AU335">
        <v>22927</v>
      </c>
      <c r="AV335">
        <v>114.6</v>
      </c>
      <c r="AW335">
        <v>1</v>
      </c>
      <c r="AX335">
        <v>22927</v>
      </c>
      <c r="AY335">
        <v>283.7</v>
      </c>
      <c r="AZ335">
        <v>0</v>
      </c>
      <c r="BA335">
        <v>0</v>
      </c>
      <c r="BB335">
        <v>0</v>
      </c>
      <c r="BC335">
        <v>0</v>
      </c>
      <c r="BD335">
        <v>0</v>
      </c>
      <c r="BE335">
        <v>0</v>
      </c>
      <c r="BF335">
        <v>0</v>
      </c>
      <c r="BG335">
        <v>0</v>
      </c>
      <c r="BH335">
        <v>0</v>
      </c>
    </row>
    <row r="336" spans="1:60" hidden="1" x14ac:dyDescent="0.15">
      <c r="A336">
        <v>255795</v>
      </c>
      <c r="B336" t="s">
        <v>332</v>
      </c>
      <c r="C336">
        <v>700</v>
      </c>
      <c r="D336" t="s">
        <v>199</v>
      </c>
      <c r="E336" s="1">
        <v>40120.546284722222</v>
      </c>
      <c r="F336" s="1">
        <v>40120.581736111111</v>
      </c>
      <c r="G336">
        <v>3063</v>
      </c>
      <c r="H336">
        <v>14102.375872736768</v>
      </c>
      <c r="I336">
        <v>35.48836652</v>
      </c>
      <c r="J336">
        <v>139.63593549999999</v>
      </c>
      <c r="K336">
        <v>102</v>
      </c>
      <c r="L336" t="s">
        <v>118</v>
      </c>
      <c r="M336">
        <v>1001014</v>
      </c>
      <c r="N336" t="s">
        <v>119</v>
      </c>
      <c r="O336">
        <v>100101403</v>
      </c>
      <c r="P336" t="s">
        <v>120</v>
      </c>
      <c r="Q336">
        <v>35.605916970000003</v>
      </c>
      <c r="R336">
        <v>139.6945149</v>
      </c>
      <c r="Y336">
        <v>0</v>
      </c>
      <c r="Z336">
        <v>2</v>
      </c>
      <c r="AA336" t="s">
        <v>100</v>
      </c>
      <c r="AB336" t="s">
        <v>121</v>
      </c>
      <c r="AC336">
        <v>200</v>
      </c>
      <c r="AD336" t="s">
        <v>114</v>
      </c>
      <c r="AE336">
        <v>49.900000000000006</v>
      </c>
      <c r="AF336">
        <v>1</v>
      </c>
      <c r="AG336">
        <v>17721</v>
      </c>
      <c r="AH336">
        <v>31.6</v>
      </c>
      <c r="AI336">
        <v>1</v>
      </c>
      <c r="AJ336">
        <v>28</v>
      </c>
      <c r="AK336">
        <v>240</v>
      </c>
      <c r="AL336" t="s">
        <v>122</v>
      </c>
      <c r="AM336" t="s">
        <v>446</v>
      </c>
      <c r="AN336">
        <v>1</v>
      </c>
      <c r="AO336">
        <v>1086</v>
      </c>
      <c r="AP336">
        <v>13.6</v>
      </c>
      <c r="AQ336">
        <v>679</v>
      </c>
      <c r="AR336">
        <v>8.3000000000000007</v>
      </c>
      <c r="AS336">
        <v>49.900000000000006</v>
      </c>
      <c r="AT336">
        <v>1</v>
      </c>
      <c r="AU336">
        <v>15922</v>
      </c>
      <c r="AV336">
        <v>79.599999999999994</v>
      </c>
      <c r="AW336">
        <v>1</v>
      </c>
      <c r="AX336">
        <v>15922</v>
      </c>
      <c r="AY336">
        <v>199.4</v>
      </c>
      <c r="AZ336">
        <v>0</v>
      </c>
      <c r="BA336">
        <v>0</v>
      </c>
      <c r="BB336">
        <v>0</v>
      </c>
      <c r="BC336">
        <v>0</v>
      </c>
      <c r="BD336">
        <v>0</v>
      </c>
      <c r="BE336">
        <v>0</v>
      </c>
      <c r="BF336">
        <v>0</v>
      </c>
      <c r="BG336">
        <v>0</v>
      </c>
      <c r="BH336">
        <v>0</v>
      </c>
    </row>
    <row r="337" spans="1:60" x14ac:dyDescent="0.15">
      <c r="A337">
        <v>255798</v>
      </c>
      <c r="B337" t="s">
        <v>84</v>
      </c>
      <c r="C337">
        <v>200</v>
      </c>
      <c r="D337" t="s">
        <v>206</v>
      </c>
      <c r="E337" s="1">
        <v>40120.580300925925</v>
      </c>
      <c r="F337" s="1">
        <v>40120.585879629631</v>
      </c>
      <c r="G337">
        <v>482</v>
      </c>
      <c r="H337">
        <v>543.41634070312386</v>
      </c>
      <c r="I337">
        <v>35.530868779999999</v>
      </c>
      <c r="J337">
        <v>139.6933884</v>
      </c>
      <c r="K337">
        <v>132</v>
      </c>
      <c r="L337" t="s">
        <v>85</v>
      </c>
      <c r="M337">
        <v>1300201</v>
      </c>
      <c r="N337" t="s">
        <v>86</v>
      </c>
      <c r="O337">
        <v>130020113</v>
      </c>
      <c r="P337" t="s">
        <v>364</v>
      </c>
      <c r="Q337">
        <v>35.535718250000002</v>
      </c>
      <c r="R337">
        <v>139.6926374</v>
      </c>
      <c r="S337">
        <v>132</v>
      </c>
      <c r="T337" t="s">
        <v>85</v>
      </c>
      <c r="U337">
        <v>1300201</v>
      </c>
      <c r="V337" t="s">
        <v>86</v>
      </c>
      <c r="W337">
        <v>130020112</v>
      </c>
      <c r="X337" t="s">
        <v>87</v>
      </c>
      <c r="Y337">
        <v>36</v>
      </c>
      <c r="Z337">
        <v>1</v>
      </c>
      <c r="AA337" t="s">
        <v>74</v>
      </c>
      <c r="AB337" t="s">
        <v>91</v>
      </c>
      <c r="AC337">
        <v>410</v>
      </c>
      <c r="AD337" t="s">
        <v>162</v>
      </c>
      <c r="AE337">
        <v>3</v>
      </c>
      <c r="AF337">
        <v>1</v>
      </c>
      <c r="AG337">
        <v>764</v>
      </c>
      <c r="AH337">
        <v>4.4000000000000004</v>
      </c>
      <c r="AI337">
        <v>1</v>
      </c>
      <c r="AJ337">
        <v>2</v>
      </c>
      <c r="AK337">
        <v>130</v>
      </c>
      <c r="AL337" t="s">
        <v>447</v>
      </c>
      <c r="AM337" t="s">
        <v>92</v>
      </c>
      <c r="AN337">
        <v>0</v>
      </c>
      <c r="AO337">
        <v>896</v>
      </c>
      <c r="AP337">
        <v>11.1</v>
      </c>
      <c r="AQ337">
        <v>1353</v>
      </c>
      <c r="AR337">
        <v>16.8</v>
      </c>
      <c r="AS337">
        <v>29.9</v>
      </c>
      <c r="AT337">
        <v>1</v>
      </c>
      <c r="AU337">
        <v>604</v>
      </c>
      <c r="AV337">
        <v>3</v>
      </c>
      <c r="AW337">
        <v>1</v>
      </c>
      <c r="AX337">
        <v>604</v>
      </c>
      <c r="AY337">
        <v>7.2</v>
      </c>
      <c r="AZ337">
        <v>0</v>
      </c>
      <c r="BA337">
        <v>0</v>
      </c>
      <c r="BB337">
        <v>0</v>
      </c>
      <c r="BC337">
        <v>0</v>
      </c>
      <c r="BD337">
        <v>0</v>
      </c>
      <c r="BE337">
        <v>0</v>
      </c>
      <c r="BF337">
        <v>0</v>
      </c>
      <c r="BG337">
        <v>0</v>
      </c>
      <c r="BH337">
        <v>0</v>
      </c>
    </row>
    <row r="338" spans="1:60" x14ac:dyDescent="0.15">
      <c r="A338">
        <v>255799</v>
      </c>
      <c r="B338" t="s">
        <v>242</v>
      </c>
      <c r="C338">
        <v>100</v>
      </c>
      <c r="D338" t="s">
        <v>79</v>
      </c>
      <c r="E338" s="1">
        <v>40120.596238425926</v>
      </c>
      <c r="F338" s="1">
        <v>40120.639837962961</v>
      </c>
      <c r="G338">
        <v>3767</v>
      </c>
      <c r="H338">
        <v>563.96480904151611</v>
      </c>
      <c r="I338">
        <v>35.459050009999999</v>
      </c>
      <c r="J338">
        <v>139.61590469999999</v>
      </c>
      <c r="K338">
        <v>103</v>
      </c>
      <c r="L338" t="s">
        <v>71</v>
      </c>
      <c r="M338">
        <v>1002005</v>
      </c>
      <c r="N338" t="s">
        <v>260</v>
      </c>
      <c r="O338">
        <v>100200504</v>
      </c>
      <c r="P338" t="s">
        <v>261</v>
      </c>
      <c r="Q338">
        <v>35.464054990000001</v>
      </c>
      <c r="R338">
        <v>139.61691859999999</v>
      </c>
      <c r="S338">
        <v>103</v>
      </c>
      <c r="T338" t="s">
        <v>71</v>
      </c>
      <c r="U338">
        <v>1002006</v>
      </c>
      <c r="V338" t="s">
        <v>151</v>
      </c>
      <c r="W338">
        <v>100200602</v>
      </c>
      <c r="X338" t="s">
        <v>448</v>
      </c>
      <c r="Y338">
        <v>0</v>
      </c>
      <c r="Z338">
        <v>1</v>
      </c>
      <c r="AA338" t="s">
        <v>74</v>
      </c>
      <c r="AB338" t="s">
        <v>75</v>
      </c>
      <c r="AC338">
        <v>200</v>
      </c>
      <c r="AD338" t="s">
        <v>114</v>
      </c>
      <c r="AE338">
        <v>10.1</v>
      </c>
      <c r="AF338">
        <v>1</v>
      </c>
      <c r="AG338">
        <v>798</v>
      </c>
      <c r="AH338">
        <v>3.9</v>
      </c>
      <c r="AI338">
        <v>1</v>
      </c>
      <c r="AJ338">
        <v>2</v>
      </c>
      <c r="AK338">
        <v>140</v>
      </c>
      <c r="AL338" t="s">
        <v>191</v>
      </c>
      <c r="AM338" t="s">
        <v>155</v>
      </c>
      <c r="AN338">
        <v>0</v>
      </c>
      <c r="AO338">
        <v>118</v>
      </c>
      <c r="AP338">
        <v>1.4</v>
      </c>
      <c r="AQ338">
        <v>553</v>
      </c>
      <c r="AR338">
        <v>6.7</v>
      </c>
      <c r="AS338">
        <v>10.1</v>
      </c>
      <c r="AT338">
        <v>1</v>
      </c>
      <c r="AU338">
        <v>803</v>
      </c>
      <c r="AV338">
        <v>4</v>
      </c>
      <c r="AW338">
        <v>1</v>
      </c>
      <c r="AX338">
        <v>803</v>
      </c>
      <c r="AY338">
        <v>9.6999999999999993</v>
      </c>
      <c r="AZ338">
        <v>1</v>
      </c>
      <c r="BA338">
        <v>0.4</v>
      </c>
      <c r="BB338">
        <v>1</v>
      </c>
      <c r="BC338">
        <v>210</v>
      </c>
      <c r="BD338">
        <v>244</v>
      </c>
      <c r="BE338">
        <v>3.7</v>
      </c>
      <c r="BF338">
        <v>74</v>
      </c>
      <c r="BG338">
        <v>1.1000000000000001</v>
      </c>
      <c r="BH338">
        <v>5.8000000000000007</v>
      </c>
    </row>
    <row r="339" spans="1:60" hidden="1" x14ac:dyDescent="0.15">
      <c r="A339">
        <v>255800</v>
      </c>
      <c r="B339" t="s">
        <v>320</v>
      </c>
      <c r="C339">
        <v>800</v>
      </c>
      <c r="D339" t="s">
        <v>285</v>
      </c>
      <c r="E339" s="1">
        <v>40120.606851851851</v>
      </c>
      <c r="F339" s="1">
        <v>40120.632395833331</v>
      </c>
      <c r="G339">
        <v>2207</v>
      </c>
      <c r="H339">
        <v>1476.2966528337852</v>
      </c>
      <c r="I339">
        <v>35.616549319999997</v>
      </c>
      <c r="J339">
        <v>139.578799</v>
      </c>
      <c r="K339">
        <v>135</v>
      </c>
      <c r="L339" t="s">
        <v>321</v>
      </c>
      <c r="M339">
        <v>1300502</v>
      </c>
      <c r="N339" t="s">
        <v>322</v>
      </c>
      <c r="O339">
        <v>130050207</v>
      </c>
      <c r="P339" t="s">
        <v>323</v>
      </c>
      <c r="Q339">
        <v>35.619215449999999</v>
      </c>
      <c r="R339">
        <v>139.56279699999999</v>
      </c>
      <c r="S339">
        <v>135</v>
      </c>
      <c r="T339" t="s">
        <v>321</v>
      </c>
      <c r="U339">
        <v>1300504</v>
      </c>
      <c r="V339" t="s">
        <v>327</v>
      </c>
      <c r="W339">
        <v>130050401</v>
      </c>
      <c r="X339" t="s">
        <v>449</v>
      </c>
      <c r="Y339">
        <v>40</v>
      </c>
      <c r="Z339">
        <v>1</v>
      </c>
      <c r="AA339" t="s">
        <v>74</v>
      </c>
      <c r="AB339" t="s">
        <v>326</v>
      </c>
      <c r="AC339">
        <v>200</v>
      </c>
      <c r="AD339" t="s">
        <v>114</v>
      </c>
      <c r="AE339">
        <v>19.899999999999999</v>
      </c>
      <c r="AF339">
        <v>1</v>
      </c>
      <c r="AG339">
        <v>2568</v>
      </c>
      <c r="AH339">
        <v>8</v>
      </c>
      <c r="AI339">
        <v>1</v>
      </c>
      <c r="AJ339">
        <v>2</v>
      </c>
      <c r="AK339">
        <v>120</v>
      </c>
      <c r="AL339" t="s">
        <v>327</v>
      </c>
      <c r="AM339" t="s">
        <v>450</v>
      </c>
      <c r="AN339">
        <v>0</v>
      </c>
      <c r="AO339">
        <v>1069</v>
      </c>
      <c r="AP339">
        <v>13.5</v>
      </c>
      <c r="AQ339">
        <v>345</v>
      </c>
      <c r="AR339">
        <v>4.4000000000000004</v>
      </c>
      <c r="AS339">
        <v>19.899999999999999</v>
      </c>
      <c r="AT339">
        <v>1</v>
      </c>
      <c r="AU339">
        <v>1811</v>
      </c>
      <c r="AV339">
        <v>9.1</v>
      </c>
      <c r="AW339">
        <v>1</v>
      </c>
      <c r="AX339">
        <v>1811</v>
      </c>
      <c r="AY339">
        <v>22.6</v>
      </c>
      <c r="AZ339">
        <v>0</v>
      </c>
      <c r="BA339">
        <v>0</v>
      </c>
      <c r="BB339">
        <v>0</v>
      </c>
      <c r="BC339">
        <v>0</v>
      </c>
      <c r="BD339">
        <v>0</v>
      </c>
      <c r="BE339">
        <v>0</v>
      </c>
      <c r="BF339">
        <v>0</v>
      </c>
      <c r="BG339">
        <v>0</v>
      </c>
      <c r="BH339">
        <v>0</v>
      </c>
    </row>
    <row r="340" spans="1:60" hidden="1" x14ac:dyDescent="0.15">
      <c r="A340">
        <v>255801</v>
      </c>
      <c r="B340" t="s">
        <v>240</v>
      </c>
      <c r="C340">
        <v>999</v>
      </c>
      <c r="D340" t="s">
        <v>70</v>
      </c>
      <c r="E340" s="1">
        <v>40120.631782407407</v>
      </c>
      <c r="F340" s="1">
        <v>40120.662743055553</v>
      </c>
      <c r="G340">
        <v>2675</v>
      </c>
      <c r="H340">
        <v>2831.0129695546698</v>
      </c>
      <c r="I340">
        <v>35.429915829999999</v>
      </c>
      <c r="J340">
        <v>139.66211920000001</v>
      </c>
      <c r="K340">
        <v>104</v>
      </c>
      <c r="L340" t="s">
        <v>110</v>
      </c>
      <c r="M340">
        <v>1003010</v>
      </c>
      <c r="N340" t="s">
        <v>159</v>
      </c>
      <c r="O340">
        <v>100301003</v>
      </c>
      <c r="P340" t="s">
        <v>160</v>
      </c>
      <c r="Q340">
        <v>35.444635810000001</v>
      </c>
      <c r="R340">
        <v>139.63661669999999</v>
      </c>
      <c r="S340">
        <v>104</v>
      </c>
      <c r="T340" t="s">
        <v>110</v>
      </c>
      <c r="U340">
        <v>1003002</v>
      </c>
      <c r="V340" t="s">
        <v>116</v>
      </c>
      <c r="W340">
        <v>100300215</v>
      </c>
      <c r="X340" t="s">
        <v>132</v>
      </c>
      <c r="Y340">
        <v>50</v>
      </c>
      <c r="Z340">
        <v>2</v>
      </c>
      <c r="AA340" t="s">
        <v>100</v>
      </c>
      <c r="AB340" t="s">
        <v>161</v>
      </c>
      <c r="AC340">
        <v>240</v>
      </c>
      <c r="AD340" t="s">
        <v>241</v>
      </c>
      <c r="AE340">
        <v>22.6</v>
      </c>
      <c r="AF340">
        <v>1</v>
      </c>
      <c r="AG340">
        <v>4237</v>
      </c>
      <c r="AH340">
        <v>10.8</v>
      </c>
      <c r="AI340">
        <v>1</v>
      </c>
      <c r="AJ340">
        <v>2</v>
      </c>
      <c r="AK340">
        <v>180</v>
      </c>
      <c r="AL340" t="s">
        <v>164</v>
      </c>
      <c r="AM340" t="s">
        <v>127</v>
      </c>
      <c r="AN340">
        <v>0</v>
      </c>
      <c r="AO340">
        <v>2109</v>
      </c>
      <c r="AP340">
        <v>26.5</v>
      </c>
      <c r="AQ340">
        <v>849</v>
      </c>
      <c r="AR340">
        <v>10.1</v>
      </c>
      <c r="AS340">
        <v>38.6</v>
      </c>
      <c r="AT340">
        <v>1</v>
      </c>
      <c r="AU340">
        <v>3226</v>
      </c>
      <c r="AV340">
        <v>16.100000000000001</v>
      </c>
      <c r="AW340">
        <v>1</v>
      </c>
      <c r="AX340">
        <v>3226</v>
      </c>
      <c r="AY340">
        <v>39.700000000000003</v>
      </c>
      <c r="AZ340">
        <v>1</v>
      </c>
      <c r="BA340">
        <v>2.87</v>
      </c>
      <c r="BB340">
        <v>14</v>
      </c>
      <c r="BC340">
        <v>210</v>
      </c>
      <c r="BD340">
        <v>255</v>
      </c>
      <c r="BE340">
        <v>3.8</v>
      </c>
      <c r="BF340">
        <v>320</v>
      </c>
      <c r="BG340">
        <v>4.8</v>
      </c>
      <c r="BH340">
        <v>22.6</v>
      </c>
    </row>
    <row r="341" spans="1:60" hidden="1" x14ac:dyDescent="0.15">
      <c r="A341">
        <v>255802</v>
      </c>
      <c r="B341" t="s">
        <v>257</v>
      </c>
      <c r="C341">
        <v>200</v>
      </c>
      <c r="D341" t="s">
        <v>206</v>
      </c>
      <c r="E341" s="1">
        <v>40120.650868055556</v>
      </c>
      <c r="F341" s="1">
        <v>40120.726840277777</v>
      </c>
      <c r="G341">
        <v>6564</v>
      </c>
      <c r="H341">
        <v>54748.373508975201</v>
      </c>
      <c r="I341">
        <v>35.920137830000002</v>
      </c>
      <c r="J341">
        <v>139.61799690000001</v>
      </c>
      <c r="Q341">
        <v>35.430189370000001</v>
      </c>
      <c r="R341">
        <v>139.55707849999999</v>
      </c>
      <c r="S341">
        <v>110</v>
      </c>
      <c r="T341" t="s">
        <v>95</v>
      </c>
      <c r="U341">
        <v>1009032</v>
      </c>
      <c r="V341" t="s">
        <v>175</v>
      </c>
      <c r="W341">
        <v>100903201</v>
      </c>
      <c r="X341" t="s">
        <v>176</v>
      </c>
      <c r="Y341">
        <v>0</v>
      </c>
      <c r="Z341">
        <v>2</v>
      </c>
      <c r="AA341" t="s">
        <v>100</v>
      </c>
      <c r="AB341" t="s">
        <v>101</v>
      </c>
      <c r="AC341">
        <v>200</v>
      </c>
      <c r="AD341" t="s">
        <v>114</v>
      </c>
      <c r="AE341">
        <v>81.8</v>
      </c>
      <c r="AF341">
        <v>1</v>
      </c>
      <c r="AG341">
        <v>63026</v>
      </c>
      <c r="AH341">
        <v>107.2</v>
      </c>
      <c r="AI341">
        <v>1</v>
      </c>
      <c r="AJ341">
        <v>81</v>
      </c>
      <c r="AK341">
        <v>1230</v>
      </c>
      <c r="AL341" t="s">
        <v>440</v>
      </c>
      <c r="AM341" t="s">
        <v>175</v>
      </c>
      <c r="AN341">
        <v>1</v>
      </c>
      <c r="AO341">
        <v>10</v>
      </c>
      <c r="AP341">
        <v>0.1</v>
      </c>
      <c r="AQ341">
        <v>58</v>
      </c>
      <c r="AR341">
        <v>0.7</v>
      </c>
      <c r="AS341">
        <v>81.8</v>
      </c>
      <c r="AT341">
        <v>1</v>
      </c>
      <c r="AU341">
        <v>61389</v>
      </c>
      <c r="AV341">
        <v>306.89999999999998</v>
      </c>
      <c r="AW341">
        <v>1</v>
      </c>
      <c r="AX341">
        <v>61389</v>
      </c>
      <c r="AY341">
        <v>763.8</v>
      </c>
      <c r="AZ341">
        <v>0</v>
      </c>
      <c r="BA341">
        <v>0</v>
      </c>
      <c r="BB341">
        <v>0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0</v>
      </c>
    </row>
    <row r="342" spans="1:60" hidden="1" x14ac:dyDescent="0.15">
      <c r="A342">
        <v>255804</v>
      </c>
      <c r="B342" t="s">
        <v>320</v>
      </c>
      <c r="C342">
        <v>200</v>
      </c>
      <c r="D342" t="s">
        <v>206</v>
      </c>
      <c r="E342" s="1">
        <v>40120.658310185187</v>
      </c>
      <c r="F342" s="1">
        <v>40120.686030092591</v>
      </c>
      <c r="G342">
        <v>2395</v>
      </c>
      <c r="H342">
        <v>1565.2956491233763</v>
      </c>
      <c r="I342">
        <v>35.62002545</v>
      </c>
      <c r="J342">
        <v>139.5622391</v>
      </c>
      <c r="K342">
        <v>135</v>
      </c>
      <c r="L342" t="s">
        <v>321</v>
      </c>
      <c r="M342">
        <v>1300504</v>
      </c>
      <c r="N342" t="s">
        <v>327</v>
      </c>
      <c r="O342">
        <v>130050401</v>
      </c>
      <c r="P342" t="s">
        <v>449</v>
      </c>
      <c r="Q342">
        <v>35.617117960000002</v>
      </c>
      <c r="R342">
        <v>139.57918530000001</v>
      </c>
      <c r="S342">
        <v>135</v>
      </c>
      <c r="T342" t="s">
        <v>321</v>
      </c>
      <c r="U342">
        <v>1300502</v>
      </c>
      <c r="V342" t="s">
        <v>322</v>
      </c>
      <c r="W342">
        <v>130050207</v>
      </c>
      <c r="X342" t="s">
        <v>323</v>
      </c>
      <c r="Y342">
        <v>40</v>
      </c>
      <c r="Z342">
        <v>1</v>
      </c>
      <c r="AA342" t="s">
        <v>74</v>
      </c>
      <c r="AB342" t="s">
        <v>326</v>
      </c>
      <c r="AC342">
        <v>410</v>
      </c>
      <c r="AD342" t="s">
        <v>162</v>
      </c>
      <c r="AE342">
        <v>9.1999999999999993</v>
      </c>
      <c r="AF342">
        <v>1</v>
      </c>
      <c r="AG342">
        <v>2132</v>
      </c>
      <c r="AH342">
        <v>8.6999999999999993</v>
      </c>
      <c r="AI342">
        <v>1</v>
      </c>
      <c r="AJ342">
        <v>1</v>
      </c>
      <c r="AK342">
        <v>120</v>
      </c>
      <c r="AL342" t="s">
        <v>450</v>
      </c>
      <c r="AM342" t="s">
        <v>327</v>
      </c>
      <c r="AN342">
        <v>0</v>
      </c>
      <c r="AO342">
        <v>431</v>
      </c>
      <c r="AP342">
        <v>5.4</v>
      </c>
      <c r="AQ342">
        <v>1008</v>
      </c>
      <c r="AR342">
        <v>12.3</v>
      </c>
      <c r="AS342">
        <v>18.700000000000003</v>
      </c>
      <c r="AT342">
        <v>1</v>
      </c>
      <c r="AU342">
        <v>1835</v>
      </c>
      <c r="AV342">
        <v>9.1999999999999993</v>
      </c>
      <c r="AW342">
        <v>1</v>
      </c>
      <c r="AX342">
        <v>1835</v>
      </c>
      <c r="AY342">
        <v>22.3</v>
      </c>
      <c r="AZ342">
        <v>0</v>
      </c>
      <c r="BA342">
        <v>0</v>
      </c>
      <c r="BB342">
        <v>0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0</v>
      </c>
    </row>
    <row r="343" spans="1:60" hidden="1" x14ac:dyDescent="0.15">
      <c r="A343">
        <v>255805</v>
      </c>
      <c r="B343" t="s">
        <v>165</v>
      </c>
      <c r="C343">
        <v>200</v>
      </c>
      <c r="D343" t="s">
        <v>206</v>
      </c>
      <c r="E343" s="1">
        <v>40120.679907407408</v>
      </c>
      <c r="F343" s="1">
        <v>40120.725694444445</v>
      </c>
      <c r="G343">
        <v>3956</v>
      </c>
      <c r="H343">
        <v>4006.3662002698247</v>
      </c>
      <c r="I343">
        <v>35.438488149999998</v>
      </c>
      <c r="J343">
        <v>139.65239890000001</v>
      </c>
      <c r="K343">
        <v>104</v>
      </c>
      <c r="L343" t="s">
        <v>110</v>
      </c>
      <c r="M343">
        <v>1003017</v>
      </c>
      <c r="N343" t="s">
        <v>163</v>
      </c>
      <c r="O343">
        <v>100301703</v>
      </c>
      <c r="P343" t="s">
        <v>194</v>
      </c>
      <c r="Q343">
        <v>35.458808529999999</v>
      </c>
      <c r="R343">
        <v>139.6158672</v>
      </c>
      <c r="S343">
        <v>103</v>
      </c>
      <c r="T343" t="s">
        <v>71</v>
      </c>
      <c r="U343">
        <v>1002005</v>
      </c>
      <c r="V343" t="s">
        <v>260</v>
      </c>
      <c r="W343">
        <v>100200504</v>
      </c>
      <c r="X343" t="s">
        <v>261</v>
      </c>
      <c r="Y343">
        <v>46</v>
      </c>
      <c r="Z343">
        <v>1</v>
      </c>
      <c r="AA343" t="s">
        <v>74</v>
      </c>
      <c r="AB343" t="s">
        <v>75</v>
      </c>
      <c r="AC343">
        <v>200</v>
      </c>
      <c r="AD343" t="s">
        <v>114</v>
      </c>
      <c r="AE343">
        <v>26.400000000000002</v>
      </c>
      <c r="AF343">
        <v>1</v>
      </c>
      <c r="AG343">
        <v>5288</v>
      </c>
      <c r="AH343">
        <v>17.8</v>
      </c>
      <c r="AI343">
        <v>1</v>
      </c>
      <c r="AJ343">
        <v>18</v>
      </c>
      <c r="AK343">
        <v>340</v>
      </c>
      <c r="AL343" t="s">
        <v>164</v>
      </c>
      <c r="AM343" t="s">
        <v>191</v>
      </c>
      <c r="AN343">
        <v>1</v>
      </c>
      <c r="AO343">
        <v>535</v>
      </c>
      <c r="AP343">
        <v>6.6</v>
      </c>
      <c r="AQ343">
        <v>149</v>
      </c>
      <c r="AR343">
        <v>1.8</v>
      </c>
      <c r="AS343">
        <v>26.400000000000002</v>
      </c>
      <c r="AT343">
        <v>1</v>
      </c>
      <c r="AU343">
        <v>4623</v>
      </c>
      <c r="AV343">
        <v>23.1</v>
      </c>
      <c r="AW343">
        <v>1</v>
      </c>
      <c r="AX343">
        <v>4623</v>
      </c>
      <c r="AY343">
        <v>55.5</v>
      </c>
      <c r="AZ343">
        <v>0</v>
      </c>
      <c r="BA343">
        <v>0</v>
      </c>
      <c r="BB343">
        <v>0</v>
      </c>
      <c r="BC343">
        <v>0</v>
      </c>
      <c r="BD343">
        <v>0</v>
      </c>
      <c r="BE343">
        <v>0</v>
      </c>
      <c r="BF343">
        <v>0</v>
      </c>
      <c r="BG343">
        <v>0</v>
      </c>
      <c r="BH343">
        <v>0</v>
      </c>
    </row>
    <row r="344" spans="1:60" hidden="1" x14ac:dyDescent="0.15">
      <c r="A344">
        <v>255808</v>
      </c>
      <c r="B344" t="s">
        <v>183</v>
      </c>
      <c r="C344">
        <v>500</v>
      </c>
      <c r="D344" t="s">
        <v>148</v>
      </c>
      <c r="E344" s="1">
        <v>40120.688402777778</v>
      </c>
      <c r="F344" s="1">
        <v>40120.69840277778</v>
      </c>
      <c r="G344">
        <v>864</v>
      </c>
      <c r="H344">
        <v>9820.8688733661184</v>
      </c>
      <c r="I344">
        <v>35.530337690000003</v>
      </c>
      <c r="J344">
        <v>139.69659630000001</v>
      </c>
      <c r="K344">
        <v>131</v>
      </c>
      <c r="L344" t="s">
        <v>442</v>
      </c>
      <c r="M344">
        <v>1300111</v>
      </c>
      <c r="N344" t="s">
        <v>451</v>
      </c>
      <c r="O344">
        <v>130011107</v>
      </c>
      <c r="P344" t="s">
        <v>452</v>
      </c>
      <c r="Q344">
        <v>35.465916389999997</v>
      </c>
      <c r="R344">
        <v>139.62235810000001</v>
      </c>
      <c r="S344">
        <v>103</v>
      </c>
      <c r="T344" t="s">
        <v>71</v>
      </c>
      <c r="U344">
        <v>1002001</v>
      </c>
      <c r="V344" t="s">
        <v>213</v>
      </c>
      <c r="W344">
        <v>100200102</v>
      </c>
      <c r="X344" t="s">
        <v>214</v>
      </c>
      <c r="Y344">
        <v>37</v>
      </c>
      <c r="Z344">
        <v>1</v>
      </c>
      <c r="AA344" t="s">
        <v>74</v>
      </c>
      <c r="AB344" t="s">
        <v>133</v>
      </c>
      <c r="AC344">
        <v>200</v>
      </c>
      <c r="AD344" t="s">
        <v>114</v>
      </c>
      <c r="AE344">
        <v>13.2</v>
      </c>
      <c r="AF344">
        <v>1</v>
      </c>
      <c r="AG344">
        <v>11578</v>
      </c>
      <c r="AH344">
        <v>19.399999999999999</v>
      </c>
      <c r="AI344">
        <v>1</v>
      </c>
      <c r="AJ344">
        <v>8</v>
      </c>
      <c r="AK344">
        <v>210</v>
      </c>
      <c r="AL344" t="s">
        <v>365</v>
      </c>
      <c r="AM344" t="s">
        <v>155</v>
      </c>
      <c r="AN344">
        <v>0</v>
      </c>
      <c r="AO344">
        <v>252</v>
      </c>
      <c r="AP344">
        <v>3</v>
      </c>
      <c r="AQ344">
        <v>178</v>
      </c>
      <c r="AR344">
        <v>2.2000000000000002</v>
      </c>
      <c r="AS344">
        <v>13.2</v>
      </c>
      <c r="AT344">
        <v>1</v>
      </c>
      <c r="AU344">
        <v>10617</v>
      </c>
      <c r="AV344">
        <v>53.1</v>
      </c>
      <c r="AW344">
        <v>1</v>
      </c>
      <c r="AX344">
        <v>10617</v>
      </c>
      <c r="AY344">
        <v>131.4</v>
      </c>
      <c r="AZ344">
        <v>0</v>
      </c>
      <c r="BA344">
        <v>0</v>
      </c>
      <c r="BB344">
        <v>0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0</v>
      </c>
    </row>
    <row r="345" spans="1:60" x14ac:dyDescent="0.15">
      <c r="A345">
        <v>255809</v>
      </c>
      <c r="B345" t="s">
        <v>128</v>
      </c>
      <c r="C345">
        <v>800</v>
      </c>
      <c r="D345" t="s">
        <v>285</v>
      </c>
      <c r="E345" s="1">
        <v>40120.69085648148</v>
      </c>
      <c r="F345" s="1">
        <v>40120.711921296293</v>
      </c>
      <c r="G345">
        <v>1820</v>
      </c>
      <c r="H345">
        <v>72.332282837287948</v>
      </c>
      <c r="I345">
        <v>35.46041795</v>
      </c>
      <c r="J345">
        <v>139.51771980000001</v>
      </c>
      <c r="K345">
        <v>112</v>
      </c>
      <c r="L345" t="s">
        <v>129</v>
      </c>
      <c r="M345">
        <v>1005121</v>
      </c>
      <c r="N345" t="s">
        <v>453</v>
      </c>
      <c r="O345">
        <v>100512101</v>
      </c>
      <c r="P345" t="s">
        <v>454</v>
      </c>
      <c r="Q345">
        <v>35.459768820000001</v>
      </c>
      <c r="R345">
        <v>139.51766610000001</v>
      </c>
      <c r="S345">
        <v>112</v>
      </c>
      <c r="T345" t="s">
        <v>129</v>
      </c>
      <c r="U345">
        <v>1005103</v>
      </c>
      <c r="V345" t="s">
        <v>130</v>
      </c>
      <c r="W345">
        <v>100510301</v>
      </c>
      <c r="X345" t="s">
        <v>131</v>
      </c>
      <c r="Y345">
        <v>45</v>
      </c>
      <c r="Z345">
        <v>1</v>
      </c>
      <c r="AA345" t="s">
        <v>74</v>
      </c>
      <c r="AB345" t="s">
        <v>133</v>
      </c>
      <c r="AC345">
        <v>420</v>
      </c>
      <c r="AD345" t="s">
        <v>177</v>
      </c>
      <c r="AE345">
        <v>10.3</v>
      </c>
      <c r="AF345">
        <v>1</v>
      </c>
      <c r="AG345">
        <v>820</v>
      </c>
      <c r="AH345">
        <v>4.8</v>
      </c>
      <c r="AI345">
        <v>0</v>
      </c>
      <c r="AJ345">
        <v>0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1</v>
      </c>
      <c r="AU345">
        <v>780</v>
      </c>
      <c r="AV345">
        <v>3.9</v>
      </c>
      <c r="AW345">
        <v>1</v>
      </c>
      <c r="AX345">
        <v>780</v>
      </c>
      <c r="AY345">
        <v>10.3</v>
      </c>
      <c r="AZ345">
        <v>0</v>
      </c>
      <c r="BA345">
        <v>0</v>
      </c>
      <c r="BB345">
        <v>0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0</v>
      </c>
    </row>
    <row r="346" spans="1:60" x14ac:dyDescent="0.15">
      <c r="A346">
        <v>255810</v>
      </c>
      <c r="B346" t="s">
        <v>240</v>
      </c>
      <c r="C346">
        <v>200</v>
      </c>
      <c r="D346" t="s">
        <v>206</v>
      </c>
      <c r="E346" s="1">
        <v>40120.694363425922</v>
      </c>
      <c r="F346" s="1">
        <v>40120.714583333334</v>
      </c>
      <c r="G346">
        <v>1747</v>
      </c>
      <c r="H346">
        <v>1017.7242721598826</v>
      </c>
      <c r="I346">
        <v>35.432598059999997</v>
      </c>
      <c r="J346">
        <v>139.65153520000001</v>
      </c>
      <c r="K346">
        <v>104</v>
      </c>
      <c r="L346" t="s">
        <v>110</v>
      </c>
      <c r="M346">
        <v>1003016</v>
      </c>
      <c r="N346" t="s">
        <v>314</v>
      </c>
      <c r="O346">
        <v>100301603</v>
      </c>
      <c r="P346" t="s">
        <v>455</v>
      </c>
      <c r="Q346">
        <v>35.43052737</v>
      </c>
      <c r="R346">
        <v>139.66247859999999</v>
      </c>
      <c r="S346">
        <v>104</v>
      </c>
      <c r="T346" t="s">
        <v>110</v>
      </c>
      <c r="U346">
        <v>1003010</v>
      </c>
      <c r="V346" t="s">
        <v>159</v>
      </c>
      <c r="W346">
        <v>100301003</v>
      </c>
      <c r="X346" t="s">
        <v>160</v>
      </c>
      <c r="Y346">
        <v>50</v>
      </c>
      <c r="Z346">
        <v>2</v>
      </c>
      <c r="AA346" t="s">
        <v>100</v>
      </c>
      <c r="AB346" t="s">
        <v>161</v>
      </c>
      <c r="AC346">
        <v>240</v>
      </c>
      <c r="AD346" t="s">
        <v>241</v>
      </c>
      <c r="AE346">
        <v>13.600000000000001</v>
      </c>
      <c r="AF346">
        <v>1</v>
      </c>
      <c r="AG346">
        <v>1229</v>
      </c>
      <c r="AH346">
        <v>4.2</v>
      </c>
      <c r="AI346">
        <v>1</v>
      </c>
      <c r="AJ346">
        <v>27</v>
      </c>
      <c r="AK346">
        <v>340</v>
      </c>
      <c r="AL346" t="s">
        <v>195</v>
      </c>
      <c r="AM346" t="s">
        <v>164</v>
      </c>
      <c r="AN346">
        <v>1</v>
      </c>
      <c r="AO346">
        <v>1382</v>
      </c>
      <c r="AP346">
        <v>17.100000000000001</v>
      </c>
      <c r="AQ346">
        <v>2066</v>
      </c>
      <c r="AR346">
        <v>25.1</v>
      </c>
      <c r="AS346">
        <v>69.2</v>
      </c>
      <c r="AT346">
        <v>1</v>
      </c>
      <c r="AU346">
        <v>1115</v>
      </c>
      <c r="AV346">
        <v>5.6</v>
      </c>
      <c r="AW346">
        <v>1</v>
      </c>
      <c r="AX346">
        <v>1115</v>
      </c>
      <c r="AY346">
        <v>13.4</v>
      </c>
      <c r="AZ346">
        <v>1</v>
      </c>
      <c r="BA346">
        <v>0.95</v>
      </c>
      <c r="BB346">
        <v>5</v>
      </c>
      <c r="BC346">
        <v>210</v>
      </c>
      <c r="BD346">
        <v>252</v>
      </c>
      <c r="BE346">
        <v>3.8</v>
      </c>
      <c r="BF346">
        <v>320</v>
      </c>
      <c r="BG346">
        <v>4.8</v>
      </c>
      <c r="BH346">
        <v>13.600000000000001</v>
      </c>
    </row>
    <row r="347" spans="1:60" hidden="1" x14ac:dyDescent="0.15">
      <c r="A347">
        <v>255812</v>
      </c>
      <c r="B347" t="s">
        <v>183</v>
      </c>
      <c r="C347">
        <v>500</v>
      </c>
      <c r="D347" t="s">
        <v>148</v>
      </c>
      <c r="E347" s="1">
        <v>40120.712476851855</v>
      </c>
      <c r="F347" s="1">
        <v>40120.728912037041</v>
      </c>
      <c r="G347">
        <v>1420</v>
      </c>
      <c r="H347">
        <v>8079.5004244952788</v>
      </c>
      <c r="I347">
        <v>35.46513856</v>
      </c>
      <c r="J347">
        <v>139.62188599999999</v>
      </c>
      <c r="K347">
        <v>103</v>
      </c>
      <c r="L347" t="s">
        <v>71</v>
      </c>
      <c r="M347">
        <v>1002001</v>
      </c>
      <c r="N347" t="s">
        <v>213</v>
      </c>
      <c r="O347">
        <v>100200102</v>
      </c>
      <c r="P347" t="s">
        <v>214</v>
      </c>
      <c r="Q347">
        <v>35.463786749999997</v>
      </c>
      <c r="R347">
        <v>139.53267579999999</v>
      </c>
      <c r="S347">
        <v>112</v>
      </c>
      <c r="T347" t="s">
        <v>129</v>
      </c>
      <c r="U347">
        <v>1005104</v>
      </c>
      <c r="V347" t="s">
        <v>348</v>
      </c>
      <c r="W347">
        <v>100510401</v>
      </c>
      <c r="X347" t="s">
        <v>349</v>
      </c>
      <c r="Y347">
        <v>37</v>
      </c>
      <c r="Z347">
        <v>1</v>
      </c>
      <c r="AA347" t="s">
        <v>74</v>
      </c>
      <c r="AB347" t="s">
        <v>133</v>
      </c>
      <c r="AC347">
        <v>200</v>
      </c>
      <c r="AD347" t="s">
        <v>114</v>
      </c>
      <c r="AE347">
        <v>15.9</v>
      </c>
      <c r="AF347">
        <v>1</v>
      </c>
      <c r="AG347">
        <v>10903</v>
      </c>
      <c r="AH347">
        <v>23.3</v>
      </c>
      <c r="AI347">
        <v>1</v>
      </c>
      <c r="AJ347">
        <v>12</v>
      </c>
      <c r="AK347">
        <v>190</v>
      </c>
      <c r="AL347" t="s">
        <v>155</v>
      </c>
      <c r="AM347" t="s">
        <v>229</v>
      </c>
      <c r="AN347">
        <v>0</v>
      </c>
      <c r="AO347">
        <v>272</v>
      </c>
      <c r="AP347">
        <v>3.3</v>
      </c>
      <c r="AQ347">
        <v>51</v>
      </c>
      <c r="AR347">
        <v>0.6</v>
      </c>
      <c r="AS347">
        <v>15.9</v>
      </c>
      <c r="AT347">
        <v>1</v>
      </c>
      <c r="AU347">
        <v>9391</v>
      </c>
      <c r="AV347">
        <v>47</v>
      </c>
      <c r="AW347">
        <v>1</v>
      </c>
      <c r="AX347">
        <v>9391</v>
      </c>
      <c r="AY347">
        <v>117.2</v>
      </c>
      <c r="AZ347">
        <v>0</v>
      </c>
      <c r="BA347">
        <v>0</v>
      </c>
      <c r="BB347">
        <v>0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0</v>
      </c>
    </row>
    <row r="348" spans="1:60" x14ac:dyDescent="0.15">
      <c r="A348">
        <v>255814</v>
      </c>
      <c r="B348" t="s">
        <v>257</v>
      </c>
      <c r="C348">
        <v>200</v>
      </c>
      <c r="D348" t="s">
        <v>206</v>
      </c>
      <c r="E348" s="1">
        <v>40120.726944444446</v>
      </c>
      <c r="F348" s="1">
        <v>40120.753958333335</v>
      </c>
      <c r="G348">
        <v>2334</v>
      </c>
      <c r="H348">
        <v>445.79582768822593</v>
      </c>
      <c r="I348">
        <v>35.43094576</v>
      </c>
      <c r="J348">
        <v>139.55556580000001</v>
      </c>
      <c r="K348">
        <v>110</v>
      </c>
      <c r="L348" t="s">
        <v>95</v>
      </c>
      <c r="M348">
        <v>1009032</v>
      </c>
      <c r="N348" t="s">
        <v>175</v>
      </c>
      <c r="O348">
        <v>100903202</v>
      </c>
      <c r="P348" t="s">
        <v>215</v>
      </c>
      <c r="Q348">
        <v>35.426938589999999</v>
      </c>
      <c r="R348">
        <v>139.55538870000001</v>
      </c>
      <c r="S348">
        <v>110</v>
      </c>
      <c r="T348" t="s">
        <v>95</v>
      </c>
      <c r="U348">
        <v>1009034</v>
      </c>
      <c r="V348" t="s">
        <v>173</v>
      </c>
      <c r="W348">
        <v>100903403</v>
      </c>
      <c r="X348" t="s">
        <v>174</v>
      </c>
      <c r="Y348">
        <v>0</v>
      </c>
      <c r="Z348">
        <v>2</v>
      </c>
      <c r="AA348" t="s">
        <v>100</v>
      </c>
      <c r="AB348" t="s">
        <v>101</v>
      </c>
      <c r="AC348">
        <v>420</v>
      </c>
      <c r="AD348" t="s">
        <v>177</v>
      </c>
      <c r="AE348">
        <v>9.4</v>
      </c>
      <c r="AF348">
        <v>1</v>
      </c>
      <c r="AG348">
        <v>1629</v>
      </c>
      <c r="AH348">
        <v>6.5</v>
      </c>
      <c r="AI348">
        <v>0</v>
      </c>
      <c r="AJ348">
        <v>0</v>
      </c>
      <c r="AK348">
        <v>0</v>
      </c>
      <c r="AL348">
        <v>0</v>
      </c>
      <c r="AM348">
        <v>0</v>
      </c>
      <c r="AN348">
        <v>0</v>
      </c>
      <c r="AO348">
        <v>212</v>
      </c>
      <c r="AP348">
        <v>2.5</v>
      </c>
      <c r="AQ348">
        <v>707</v>
      </c>
      <c r="AR348">
        <v>9.6</v>
      </c>
      <c r="AS348">
        <v>0</v>
      </c>
      <c r="AT348">
        <v>1</v>
      </c>
      <c r="AU348">
        <v>708</v>
      </c>
      <c r="AV348">
        <v>3.5</v>
      </c>
      <c r="AW348">
        <v>1</v>
      </c>
      <c r="AX348">
        <v>708</v>
      </c>
      <c r="AY348">
        <v>9.4</v>
      </c>
      <c r="AZ348">
        <v>0</v>
      </c>
      <c r="BA348">
        <v>0</v>
      </c>
      <c r="BB348">
        <v>0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0</v>
      </c>
    </row>
    <row r="349" spans="1:60" hidden="1" x14ac:dyDescent="0.15">
      <c r="A349">
        <v>255816</v>
      </c>
      <c r="B349" t="s">
        <v>117</v>
      </c>
      <c r="C349">
        <v>200</v>
      </c>
      <c r="D349" t="s">
        <v>206</v>
      </c>
      <c r="E349" s="1">
        <v>40120.737962962965</v>
      </c>
      <c r="F349" s="1">
        <v>40120.749386574076</v>
      </c>
      <c r="G349">
        <v>987</v>
      </c>
      <c r="H349">
        <v>2507.7092941568544</v>
      </c>
      <c r="I349">
        <v>35.4878462</v>
      </c>
      <c r="J349">
        <v>139.60821749999999</v>
      </c>
      <c r="K349">
        <v>102</v>
      </c>
      <c r="L349" t="s">
        <v>118</v>
      </c>
      <c r="M349">
        <v>1001026</v>
      </c>
      <c r="N349" t="s">
        <v>456</v>
      </c>
      <c r="O349">
        <v>100102603</v>
      </c>
      <c r="P349" t="s">
        <v>457</v>
      </c>
      <c r="Q349">
        <v>35.488736680000002</v>
      </c>
      <c r="R349">
        <v>139.6358979</v>
      </c>
      <c r="S349">
        <v>102</v>
      </c>
      <c r="T349" t="s">
        <v>118</v>
      </c>
      <c r="U349">
        <v>1001014</v>
      </c>
      <c r="V349" t="s">
        <v>119</v>
      </c>
      <c r="W349">
        <v>100101403</v>
      </c>
      <c r="X349" t="s">
        <v>120</v>
      </c>
      <c r="Y349">
        <v>54</v>
      </c>
      <c r="Z349">
        <v>1</v>
      </c>
      <c r="AA349" t="s">
        <v>74</v>
      </c>
      <c r="AB349" t="s">
        <v>121</v>
      </c>
      <c r="AC349">
        <v>100</v>
      </c>
      <c r="AD349" t="s">
        <v>76</v>
      </c>
      <c r="AE349">
        <v>13.9</v>
      </c>
      <c r="AF349">
        <v>1</v>
      </c>
      <c r="AG349">
        <v>3366</v>
      </c>
      <c r="AH349">
        <v>13.9</v>
      </c>
      <c r="AI349">
        <v>1</v>
      </c>
      <c r="AJ349">
        <v>26</v>
      </c>
      <c r="AK349">
        <v>350</v>
      </c>
      <c r="AL349" t="s">
        <v>458</v>
      </c>
      <c r="AM349" t="s">
        <v>122</v>
      </c>
      <c r="AN349">
        <v>1</v>
      </c>
      <c r="AO349">
        <v>389</v>
      </c>
      <c r="AP349">
        <v>4.8</v>
      </c>
      <c r="AQ349">
        <v>1159</v>
      </c>
      <c r="AR349">
        <v>13.9</v>
      </c>
      <c r="AS349">
        <v>44.7</v>
      </c>
      <c r="AT349">
        <v>1</v>
      </c>
      <c r="AU349">
        <v>2736</v>
      </c>
      <c r="AV349">
        <v>13.7</v>
      </c>
      <c r="AW349">
        <v>1</v>
      </c>
      <c r="AX349">
        <v>2736</v>
      </c>
      <c r="AY349">
        <v>34.1</v>
      </c>
      <c r="AZ349">
        <v>0</v>
      </c>
      <c r="BA349">
        <v>0</v>
      </c>
      <c r="BB349">
        <v>0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0</v>
      </c>
    </row>
    <row r="350" spans="1:60" x14ac:dyDescent="0.15">
      <c r="A350">
        <v>255817</v>
      </c>
      <c r="B350" t="s">
        <v>183</v>
      </c>
      <c r="C350">
        <v>200</v>
      </c>
      <c r="D350" t="s">
        <v>206</v>
      </c>
      <c r="E350" s="1">
        <v>40120.752164351848</v>
      </c>
      <c r="F350" s="1">
        <v>40120.764236111114</v>
      </c>
      <c r="G350">
        <v>1043</v>
      </c>
      <c r="H350">
        <v>951.26667042937254</v>
      </c>
      <c r="I350">
        <v>35.464494870000003</v>
      </c>
      <c r="J350">
        <v>139.53234860000001</v>
      </c>
      <c r="K350">
        <v>112</v>
      </c>
      <c r="L350" t="s">
        <v>129</v>
      </c>
      <c r="M350">
        <v>1005118</v>
      </c>
      <c r="N350" t="s">
        <v>229</v>
      </c>
      <c r="O350">
        <v>100511802</v>
      </c>
      <c r="P350" t="s">
        <v>347</v>
      </c>
      <c r="Q350">
        <v>35.460890020000001</v>
      </c>
      <c r="R350">
        <v>139.54187580000001</v>
      </c>
      <c r="S350">
        <v>112</v>
      </c>
      <c r="T350" t="s">
        <v>129</v>
      </c>
      <c r="U350">
        <v>1005105</v>
      </c>
      <c r="V350" t="s">
        <v>227</v>
      </c>
      <c r="W350">
        <v>100510501</v>
      </c>
      <c r="X350" t="s">
        <v>228</v>
      </c>
      <c r="Y350">
        <v>37</v>
      </c>
      <c r="Z350">
        <v>1</v>
      </c>
      <c r="AA350" t="s">
        <v>74</v>
      </c>
      <c r="AB350" t="s">
        <v>133</v>
      </c>
      <c r="AC350">
        <v>420</v>
      </c>
      <c r="AD350" t="s">
        <v>177</v>
      </c>
      <c r="AE350">
        <v>15.6</v>
      </c>
      <c r="AF350">
        <v>1</v>
      </c>
      <c r="AG350">
        <v>2040</v>
      </c>
      <c r="AH350">
        <v>5.8</v>
      </c>
      <c r="AI350">
        <v>0</v>
      </c>
      <c r="AJ350">
        <v>0</v>
      </c>
      <c r="AK350">
        <v>0</v>
      </c>
      <c r="AL350">
        <v>0</v>
      </c>
      <c r="AM350">
        <v>0</v>
      </c>
      <c r="AN350">
        <v>0</v>
      </c>
      <c r="AO350">
        <v>182</v>
      </c>
      <c r="AP350">
        <v>2.2000000000000002</v>
      </c>
      <c r="AQ350">
        <v>1225</v>
      </c>
      <c r="AR350">
        <v>15.2</v>
      </c>
      <c r="AS350">
        <v>0</v>
      </c>
      <c r="AT350">
        <v>1</v>
      </c>
      <c r="AU350">
        <v>1255</v>
      </c>
      <c r="AV350">
        <v>6.3</v>
      </c>
      <c r="AW350">
        <v>1</v>
      </c>
      <c r="AX350">
        <v>1255</v>
      </c>
      <c r="AY350">
        <v>15.6</v>
      </c>
      <c r="AZ350">
        <v>0</v>
      </c>
      <c r="BA350">
        <v>0</v>
      </c>
      <c r="BB350">
        <v>0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0</v>
      </c>
    </row>
    <row r="351" spans="1:60" hidden="1" x14ac:dyDescent="0.15">
      <c r="A351">
        <v>255818</v>
      </c>
      <c r="B351" t="s">
        <v>186</v>
      </c>
      <c r="C351">
        <v>600</v>
      </c>
      <c r="D351" t="s">
        <v>212</v>
      </c>
      <c r="E351" s="1">
        <v>40120.754178240742</v>
      </c>
      <c r="F351" s="1">
        <v>40120.766967592594</v>
      </c>
      <c r="G351">
        <v>1105</v>
      </c>
      <c r="H351">
        <v>1815.7011402666922</v>
      </c>
      <c r="I351">
        <v>35.459967290000002</v>
      </c>
      <c r="J351">
        <v>139.6145798</v>
      </c>
      <c r="K351">
        <v>103</v>
      </c>
      <c r="L351" t="s">
        <v>71</v>
      </c>
      <c r="M351">
        <v>1002008</v>
      </c>
      <c r="N351" t="s">
        <v>187</v>
      </c>
      <c r="O351">
        <v>100200803</v>
      </c>
      <c r="P351" t="s">
        <v>226</v>
      </c>
      <c r="Q351">
        <v>35.454168379999999</v>
      </c>
      <c r="R351">
        <v>139.59583649999999</v>
      </c>
      <c r="S351">
        <v>106</v>
      </c>
      <c r="T351" t="s">
        <v>249</v>
      </c>
      <c r="U351">
        <v>1005012</v>
      </c>
      <c r="V351" t="s">
        <v>459</v>
      </c>
      <c r="W351">
        <v>100501202</v>
      </c>
      <c r="X351" t="s">
        <v>460</v>
      </c>
      <c r="Y351">
        <v>0</v>
      </c>
      <c r="Z351">
        <v>2</v>
      </c>
      <c r="AA351" t="s">
        <v>100</v>
      </c>
      <c r="AB351" t="s">
        <v>75</v>
      </c>
      <c r="AC351">
        <v>100</v>
      </c>
      <c r="AD351" t="s">
        <v>76</v>
      </c>
      <c r="AE351">
        <v>7.5</v>
      </c>
      <c r="AF351">
        <v>1</v>
      </c>
      <c r="AG351">
        <v>2254</v>
      </c>
      <c r="AH351">
        <v>7.5</v>
      </c>
      <c r="AI351">
        <v>0</v>
      </c>
      <c r="AJ351">
        <v>5</v>
      </c>
      <c r="AK351">
        <v>140</v>
      </c>
      <c r="AL351" t="s">
        <v>191</v>
      </c>
      <c r="AM351" t="s">
        <v>461</v>
      </c>
      <c r="AN351">
        <v>0</v>
      </c>
      <c r="AO351">
        <v>348</v>
      </c>
      <c r="AP351">
        <v>4</v>
      </c>
      <c r="AQ351">
        <v>650</v>
      </c>
      <c r="AR351">
        <v>8</v>
      </c>
      <c r="AS351">
        <v>17</v>
      </c>
      <c r="AT351">
        <v>1</v>
      </c>
      <c r="AU351">
        <v>2038</v>
      </c>
      <c r="AV351">
        <v>10.199999999999999</v>
      </c>
      <c r="AW351">
        <v>1</v>
      </c>
      <c r="AX351">
        <v>2038</v>
      </c>
      <c r="AY351">
        <v>26.3</v>
      </c>
      <c r="AZ351">
        <v>1</v>
      </c>
      <c r="BA351">
        <v>2.38</v>
      </c>
      <c r="BB351">
        <v>9</v>
      </c>
      <c r="BC351">
        <v>210</v>
      </c>
      <c r="BD351">
        <v>122</v>
      </c>
      <c r="BE351">
        <v>1.8</v>
      </c>
      <c r="BF351">
        <v>205</v>
      </c>
      <c r="BG351">
        <v>3.1</v>
      </c>
      <c r="BH351">
        <v>13.9</v>
      </c>
    </row>
    <row r="352" spans="1:60" hidden="1" x14ac:dyDescent="0.15">
      <c r="A352">
        <v>255819</v>
      </c>
      <c r="B352" t="s">
        <v>165</v>
      </c>
      <c r="C352">
        <v>600</v>
      </c>
      <c r="D352" t="s">
        <v>212</v>
      </c>
      <c r="E352" s="1">
        <v>40120.754155092596</v>
      </c>
      <c r="F352" s="1">
        <v>40120.766967592594</v>
      </c>
      <c r="G352">
        <v>1107</v>
      </c>
      <c r="H352">
        <v>1691.1155921021355</v>
      </c>
      <c r="I352">
        <v>35.460197960000002</v>
      </c>
      <c r="J352">
        <v>139.61433829999999</v>
      </c>
      <c r="K352">
        <v>103</v>
      </c>
      <c r="L352" t="s">
        <v>71</v>
      </c>
      <c r="M352">
        <v>1002008</v>
      </c>
      <c r="N352" t="s">
        <v>187</v>
      </c>
      <c r="O352">
        <v>100200803</v>
      </c>
      <c r="P352" t="s">
        <v>226</v>
      </c>
      <c r="Q352">
        <v>35.453277909999997</v>
      </c>
      <c r="R352">
        <v>139.5977087</v>
      </c>
      <c r="S352">
        <v>106</v>
      </c>
      <c r="T352" t="s">
        <v>249</v>
      </c>
      <c r="U352">
        <v>1005012</v>
      </c>
      <c r="V352" t="s">
        <v>459</v>
      </c>
      <c r="W352">
        <v>100501202</v>
      </c>
      <c r="X352" t="s">
        <v>460</v>
      </c>
      <c r="Y352">
        <v>46</v>
      </c>
      <c r="Z352">
        <v>1</v>
      </c>
      <c r="AA352" t="s">
        <v>74</v>
      </c>
      <c r="AB352" t="s">
        <v>75</v>
      </c>
      <c r="AC352">
        <v>100</v>
      </c>
      <c r="AD352" t="s">
        <v>76</v>
      </c>
      <c r="AE352">
        <v>7.6</v>
      </c>
      <c r="AF352">
        <v>1</v>
      </c>
      <c r="AG352">
        <v>2202</v>
      </c>
      <c r="AH352">
        <v>7.6</v>
      </c>
      <c r="AI352">
        <v>0</v>
      </c>
      <c r="AJ352">
        <v>5</v>
      </c>
      <c r="AK352">
        <v>140</v>
      </c>
      <c r="AL352" t="s">
        <v>191</v>
      </c>
      <c r="AM352" t="s">
        <v>461</v>
      </c>
      <c r="AN352">
        <v>0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1</v>
      </c>
      <c r="AU352">
        <v>2039</v>
      </c>
      <c r="AV352">
        <v>10.199999999999999</v>
      </c>
      <c r="AW352">
        <v>1</v>
      </c>
      <c r="AX352">
        <v>2039</v>
      </c>
      <c r="AY352">
        <v>25.5</v>
      </c>
      <c r="AZ352">
        <v>1</v>
      </c>
      <c r="BA352">
        <v>1.7</v>
      </c>
      <c r="BB352">
        <v>7</v>
      </c>
      <c r="BC352">
        <v>210</v>
      </c>
      <c r="BD352">
        <v>464</v>
      </c>
      <c r="BE352">
        <v>7</v>
      </c>
      <c r="BF352">
        <v>393</v>
      </c>
      <c r="BG352">
        <v>5.9</v>
      </c>
      <c r="BH352">
        <v>19.899999999999999</v>
      </c>
    </row>
    <row r="353" spans="1:60" hidden="1" x14ac:dyDescent="0.15">
      <c r="A353">
        <v>255820</v>
      </c>
      <c r="B353" t="s">
        <v>117</v>
      </c>
      <c r="C353">
        <v>600</v>
      </c>
      <c r="D353" t="s">
        <v>212</v>
      </c>
      <c r="E353" s="1">
        <v>40120.75409722222</v>
      </c>
      <c r="F353" s="1">
        <v>40120.803877314815</v>
      </c>
      <c r="G353">
        <v>4301</v>
      </c>
      <c r="H353">
        <v>3054.269230351586</v>
      </c>
      <c r="I353">
        <v>35.488479210000001</v>
      </c>
      <c r="J353">
        <v>139.63606960000001</v>
      </c>
      <c r="K353">
        <v>102</v>
      </c>
      <c r="L353" t="s">
        <v>118</v>
      </c>
      <c r="M353">
        <v>1001014</v>
      </c>
      <c r="N353" t="s">
        <v>119</v>
      </c>
      <c r="O353">
        <v>100101403</v>
      </c>
      <c r="P353" t="s">
        <v>120</v>
      </c>
      <c r="Q353">
        <v>35.484128599999998</v>
      </c>
      <c r="R353">
        <v>139.6027565</v>
      </c>
      <c r="S353">
        <v>102</v>
      </c>
      <c r="T353" t="s">
        <v>118</v>
      </c>
      <c r="U353">
        <v>1001026</v>
      </c>
      <c r="V353" t="s">
        <v>456</v>
      </c>
      <c r="W353">
        <v>100102603</v>
      </c>
      <c r="X353" t="s">
        <v>457</v>
      </c>
      <c r="Y353">
        <v>54</v>
      </c>
      <c r="Z353">
        <v>1</v>
      </c>
      <c r="AA353" t="s">
        <v>74</v>
      </c>
      <c r="AB353" t="s">
        <v>121</v>
      </c>
      <c r="AC353">
        <v>100</v>
      </c>
      <c r="AD353" t="s">
        <v>76</v>
      </c>
      <c r="AE353">
        <v>14</v>
      </c>
      <c r="AF353">
        <v>1</v>
      </c>
      <c r="AG353">
        <v>5459</v>
      </c>
      <c r="AH353">
        <v>14</v>
      </c>
      <c r="AI353">
        <v>1</v>
      </c>
      <c r="AJ353">
        <v>21</v>
      </c>
      <c r="AK353">
        <v>350</v>
      </c>
      <c r="AL353" t="s">
        <v>122</v>
      </c>
      <c r="AM353" t="s">
        <v>458</v>
      </c>
      <c r="AN353">
        <v>1</v>
      </c>
      <c r="AO353">
        <v>1099</v>
      </c>
      <c r="AP353">
        <v>13.7</v>
      </c>
      <c r="AQ353">
        <v>781</v>
      </c>
      <c r="AR353">
        <v>10.1</v>
      </c>
      <c r="AS353">
        <v>44.800000000000004</v>
      </c>
      <c r="AT353">
        <v>1</v>
      </c>
      <c r="AU353">
        <v>3423</v>
      </c>
      <c r="AV353">
        <v>17.100000000000001</v>
      </c>
      <c r="AW353">
        <v>1</v>
      </c>
      <c r="AX353">
        <v>3423</v>
      </c>
      <c r="AY353">
        <v>44</v>
      </c>
      <c r="AZ353">
        <v>0</v>
      </c>
      <c r="BA353">
        <v>0</v>
      </c>
      <c r="BB353">
        <v>0</v>
      </c>
      <c r="BC353">
        <v>0</v>
      </c>
      <c r="BD353">
        <v>0</v>
      </c>
      <c r="BE353">
        <v>0</v>
      </c>
      <c r="BF353">
        <v>0</v>
      </c>
      <c r="BG353">
        <v>0</v>
      </c>
      <c r="BH353">
        <v>0</v>
      </c>
    </row>
    <row r="354" spans="1:60" hidden="1" x14ac:dyDescent="0.15">
      <c r="A354">
        <v>255821</v>
      </c>
      <c r="B354" t="s">
        <v>332</v>
      </c>
      <c r="C354">
        <v>600</v>
      </c>
      <c r="D354" t="s">
        <v>212</v>
      </c>
      <c r="E354" s="1">
        <v>40120.78334490741</v>
      </c>
      <c r="F354" s="1">
        <v>40120.805474537039</v>
      </c>
      <c r="G354">
        <v>1912</v>
      </c>
      <c r="H354">
        <v>3757.6884682083682</v>
      </c>
      <c r="I354">
        <v>35.484557780000003</v>
      </c>
      <c r="J354">
        <v>139.64417520000001</v>
      </c>
      <c r="K354">
        <v>102</v>
      </c>
      <c r="L354" t="s">
        <v>118</v>
      </c>
      <c r="M354">
        <v>1001006</v>
      </c>
      <c r="N354" t="s">
        <v>462</v>
      </c>
      <c r="O354">
        <v>100100601</v>
      </c>
      <c r="P354" t="s">
        <v>462</v>
      </c>
      <c r="Q354">
        <v>35.483855030000001</v>
      </c>
      <c r="R354">
        <v>139.6026761</v>
      </c>
      <c r="S354">
        <v>102</v>
      </c>
      <c r="T354" t="s">
        <v>118</v>
      </c>
      <c r="U354">
        <v>1001026</v>
      </c>
      <c r="V354" t="s">
        <v>456</v>
      </c>
      <c r="W354">
        <v>100102603</v>
      </c>
      <c r="X354" t="s">
        <v>457</v>
      </c>
      <c r="Y354">
        <v>0</v>
      </c>
      <c r="Z354">
        <v>2</v>
      </c>
      <c r="AA354" t="s">
        <v>100</v>
      </c>
      <c r="AB354" t="s">
        <v>121</v>
      </c>
      <c r="AC354">
        <v>200</v>
      </c>
      <c r="AD354" t="s">
        <v>114</v>
      </c>
      <c r="AE354">
        <v>39.6</v>
      </c>
      <c r="AF354">
        <v>1</v>
      </c>
      <c r="AG354">
        <v>5952</v>
      </c>
      <c r="AH354">
        <v>14.8</v>
      </c>
      <c r="AI354">
        <v>1</v>
      </c>
      <c r="AJ354">
        <v>27</v>
      </c>
      <c r="AK354">
        <v>360</v>
      </c>
      <c r="AL354" t="s">
        <v>463</v>
      </c>
      <c r="AM354" t="s">
        <v>458</v>
      </c>
      <c r="AN354">
        <v>1</v>
      </c>
      <c r="AO354">
        <v>104</v>
      </c>
      <c r="AP354">
        <v>1.3</v>
      </c>
      <c r="AQ354">
        <v>862</v>
      </c>
      <c r="AR354">
        <v>11.3</v>
      </c>
      <c r="AS354">
        <v>39.6</v>
      </c>
      <c r="AT354">
        <v>1</v>
      </c>
      <c r="AU354">
        <v>4567</v>
      </c>
      <c r="AV354">
        <v>22.8</v>
      </c>
      <c r="AW354">
        <v>1</v>
      </c>
      <c r="AX354">
        <v>4567</v>
      </c>
      <c r="AY354">
        <v>57.6</v>
      </c>
      <c r="AZ354">
        <v>0</v>
      </c>
      <c r="BA354">
        <v>0</v>
      </c>
      <c r="BB354">
        <v>0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0</v>
      </c>
    </row>
    <row r="355" spans="1:60" x14ac:dyDescent="0.15">
      <c r="A355">
        <v>255822</v>
      </c>
      <c r="B355" t="s">
        <v>178</v>
      </c>
      <c r="C355">
        <v>500</v>
      </c>
      <c r="D355" t="s">
        <v>148</v>
      </c>
      <c r="E355" s="1">
        <v>40120.800324074073</v>
      </c>
      <c r="F355" s="1">
        <v>40120.804386574076</v>
      </c>
      <c r="G355">
        <v>351</v>
      </c>
      <c r="H355">
        <v>248.07854409182687</v>
      </c>
      <c r="I355">
        <v>35.43610631</v>
      </c>
      <c r="J355">
        <v>139.3611592</v>
      </c>
      <c r="K355">
        <v>212</v>
      </c>
      <c r="L355" t="s">
        <v>80</v>
      </c>
      <c r="M355">
        <v>2120102</v>
      </c>
      <c r="N355" t="s">
        <v>179</v>
      </c>
      <c r="O355">
        <v>212010203</v>
      </c>
      <c r="P355" t="s">
        <v>253</v>
      </c>
      <c r="Q355">
        <v>35.438187710000001</v>
      </c>
      <c r="R355">
        <v>139.36214630000001</v>
      </c>
      <c r="S355">
        <v>212</v>
      </c>
      <c r="T355" t="s">
        <v>80</v>
      </c>
      <c r="U355">
        <v>2120101</v>
      </c>
      <c r="V355" t="s">
        <v>231</v>
      </c>
      <c r="W355">
        <v>212010115</v>
      </c>
      <c r="X355" t="s">
        <v>360</v>
      </c>
      <c r="Y355">
        <v>31</v>
      </c>
      <c r="Z355">
        <v>1</v>
      </c>
      <c r="AA355" t="s">
        <v>74</v>
      </c>
      <c r="AB355" t="s">
        <v>181</v>
      </c>
      <c r="AC355">
        <v>420</v>
      </c>
      <c r="AD355" t="s">
        <v>177</v>
      </c>
      <c r="AE355">
        <v>4.3</v>
      </c>
      <c r="AF355">
        <v>1</v>
      </c>
      <c r="AG355">
        <v>565</v>
      </c>
      <c r="AH355">
        <v>4</v>
      </c>
      <c r="AI355">
        <v>0</v>
      </c>
      <c r="AJ355">
        <v>0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1</v>
      </c>
      <c r="AU355">
        <v>335</v>
      </c>
      <c r="AV355">
        <v>1.7</v>
      </c>
      <c r="AW355">
        <v>1</v>
      </c>
      <c r="AX355">
        <v>335</v>
      </c>
      <c r="AY355">
        <v>4.3</v>
      </c>
      <c r="AZ355">
        <v>0</v>
      </c>
      <c r="BA355">
        <v>0</v>
      </c>
      <c r="BB355">
        <v>0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0</v>
      </c>
    </row>
    <row r="356" spans="1:60" hidden="1" x14ac:dyDescent="0.15">
      <c r="A356">
        <v>255823</v>
      </c>
      <c r="B356" t="s">
        <v>165</v>
      </c>
      <c r="C356">
        <v>200</v>
      </c>
      <c r="D356" t="s">
        <v>206</v>
      </c>
      <c r="E356" s="1">
        <v>40120.804490740738</v>
      </c>
      <c r="F356" s="1">
        <v>40120.816284722219</v>
      </c>
      <c r="G356">
        <v>1019</v>
      </c>
      <c r="H356">
        <v>1448.779143302391</v>
      </c>
      <c r="I356">
        <v>35.453605099999997</v>
      </c>
      <c r="J356">
        <v>139.599436</v>
      </c>
      <c r="K356">
        <v>106</v>
      </c>
      <c r="L356" t="s">
        <v>249</v>
      </c>
      <c r="M356">
        <v>1005012</v>
      </c>
      <c r="N356" t="s">
        <v>459</v>
      </c>
      <c r="O356">
        <v>100501202</v>
      </c>
      <c r="P356" t="s">
        <v>460</v>
      </c>
      <c r="Q356">
        <v>35.459157259999998</v>
      </c>
      <c r="R356">
        <v>139.61390919999999</v>
      </c>
      <c r="S356">
        <v>103</v>
      </c>
      <c r="T356" t="s">
        <v>71</v>
      </c>
      <c r="U356">
        <v>1002008</v>
      </c>
      <c r="V356" t="s">
        <v>187</v>
      </c>
      <c r="W356">
        <v>100200801</v>
      </c>
      <c r="X356" t="s">
        <v>188</v>
      </c>
      <c r="Y356">
        <v>46</v>
      </c>
      <c r="Z356">
        <v>1</v>
      </c>
      <c r="AA356" t="s">
        <v>74</v>
      </c>
      <c r="AB356" t="s">
        <v>75</v>
      </c>
      <c r="AC356">
        <v>100</v>
      </c>
      <c r="AD356" t="s">
        <v>76</v>
      </c>
      <c r="AE356">
        <v>10.5</v>
      </c>
      <c r="AF356">
        <v>1</v>
      </c>
      <c r="AG356">
        <v>3116</v>
      </c>
      <c r="AH356">
        <v>10.5</v>
      </c>
      <c r="AI356">
        <v>0</v>
      </c>
      <c r="AJ356">
        <v>5</v>
      </c>
      <c r="AK356">
        <v>140</v>
      </c>
      <c r="AL356" t="s">
        <v>461</v>
      </c>
      <c r="AM356" t="s">
        <v>191</v>
      </c>
      <c r="AN356">
        <v>0</v>
      </c>
      <c r="AO356">
        <v>967</v>
      </c>
      <c r="AP356">
        <v>12</v>
      </c>
      <c r="AQ356">
        <v>447</v>
      </c>
      <c r="AR356">
        <v>5</v>
      </c>
      <c r="AS356">
        <v>22</v>
      </c>
      <c r="AT356">
        <v>1</v>
      </c>
      <c r="AU356">
        <v>1674</v>
      </c>
      <c r="AV356">
        <v>8.4</v>
      </c>
      <c r="AW356">
        <v>1</v>
      </c>
      <c r="AX356">
        <v>1674</v>
      </c>
      <c r="AY356">
        <v>20.3</v>
      </c>
      <c r="AZ356">
        <v>1</v>
      </c>
      <c r="BA356">
        <v>1.3</v>
      </c>
      <c r="BB356">
        <v>5</v>
      </c>
      <c r="BC356">
        <v>210</v>
      </c>
      <c r="BD356">
        <v>240</v>
      </c>
      <c r="BE356">
        <v>3.6</v>
      </c>
      <c r="BF356">
        <v>349</v>
      </c>
      <c r="BG356">
        <v>5.2</v>
      </c>
      <c r="BH356">
        <v>13.8</v>
      </c>
    </row>
    <row r="357" spans="1:60" hidden="1" x14ac:dyDescent="0.15">
      <c r="A357">
        <v>255824</v>
      </c>
      <c r="B357" t="s">
        <v>186</v>
      </c>
      <c r="C357">
        <v>200</v>
      </c>
      <c r="D357" t="s">
        <v>206</v>
      </c>
      <c r="E357" s="1">
        <v>40120.804490740738</v>
      </c>
      <c r="F357" s="1">
        <v>40120.816284722219</v>
      </c>
      <c r="G357">
        <v>1019</v>
      </c>
      <c r="H357">
        <v>1596.1679662972406</v>
      </c>
      <c r="I357">
        <v>35.453229630000003</v>
      </c>
      <c r="J357">
        <v>139.59861520000001</v>
      </c>
      <c r="K357">
        <v>106</v>
      </c>
      <c r="L357" t="s">
        <v>249</v>
      </c>
      <c r="M357">
        <v>1005012</v>
      </c>
      <c r="N357" t="s">
        <v>459</v>
      </c>
      <c r="O357">
        <v>100501202</v>
      </c>
      <c r="P357" t="s">
        <v>460</v>
      </c>
      <c r="Q357">
        <v>35.45938795</v>
      </c>
      <c r="R357">
        <v>139.6145368</v>
      </c>
      <c r="S357">
        <v>103</v>
      </c>
      <c r="T357" t="s">
        <v>71</v>
      </c>
      <c r="U357">
        <v>1002008</v>
      </c>
      <c r="V357" t="s">
        <v>187</v>
      </c>
      <c r="W357">
        <v>100200801</v>
      </c>
      <c r="X357" t="s">
        <v>188</v>
      </c>
      <c r="Y357">
        <v>0</v>
      </c>
      <c r="Z357">
        <v>2</v>
      </c>
      <c r="AA357" t="s">
        <v>100</v>
      </c>
      <c r="AB357" t="s">
        <v>75</v>
      </c>
      <c r="AC357">
        <v>100</v>
      </c>
      <c r="AD357" t="s">
        <v>76</v>
      </c>
      <c r="AE357">
        <v>10.3</v>
      </c>
      <c r="AF357">
        <v>1</v>
      </c>
      <c r="AG357">
        <v>3044</v>
      </c>
      <c r="AH357">
        <v>10.3</v>
      </c>
      <c r="AI357">
        <v>0</v>
      </c>
      <c r="AJ357">
        <v>5</v>
      </c>
      <c r="AK357">
        <v>140</v>
      </c>
      <c r="AL357" t="s">
        <v>461</v>
      </c>
      <c r="AM357" t="s">
        <v>191</v>
      </c>
      <c r="AN357">
        <v>0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1</v>
      </c>
      <c r="AU357">
        <v>1788</v>
      </c>
      <c r="AV357">
        <v>8.9</v>
      </c>
      <c r="AW357">
        <v>1</v>
      </c>
      <c r="AX357">
        <v>1788</v>
      </c>
      <c r="AY357">
        <v>21.6</v>
      </c>
      <c r="AZ357">
        <v>1</v>
      </c>
      <c r="BA357">
        <v>1.3</v>
      </c>
      <c r="BB357">
        <v>5</v>
      </c>
      <c r="BC357">
        <v>210</v>
      </c>
      <c r="BD357">
        <v>325</v>
      </c>
      <c r="BE357">
        <v>4.9000000000000004</v>
      </c>
      <c r="BF357">
        <v>406</v>
      </c>
      <c r="BG357">
        <v>6.1</v>
      </c>
      <c r="BH357">
        <v>16</v>
      </c>
    </row>
    <row r="358" spans="1:60" x14ac:dyDescent="0.15">
      <c r="A358">
        <v>255825</v>
      </c>
      <c r="B358" t="s">
        <v>178</v>
      </c>
      <c r="C358">
        <v>200</v>
      </c>
      <c r="D358" t="s">
        <v>206</v>
      </c>
      <c r="E358" s="1">
        <v>40120.813148148147</v>
      </c>
      <c r="F358" s="1">
        <v>40120.817847222221</v>
      </c>
      <c r="G358">
        <v>406</v>
      </c>
      <c r="H358">
        <v>294.92460807299233</v>
      </c>
      <c r="I358">
        <v>35.438144819999998</v>
      </c>
      <c r="J358">
        <v>139.3622858</v>
      </c>
      <c r="K358">
        <v>212</v>
      </c>
      <c r="L358" t="s">
        <v>80</v>
      </c>
      <c r="M358">
        <v>2120101</v>
      </c>
      <c r="N358" t="s">
        <v>231</v>
      </c>
      <c r="O358">
        <v>212010115</v>
      </c>
      <c r="P358" t="s">
        <v>360</v>
      </c>
      <c r="Q358">
        <v>35.435848829999998</v>
      </c>
      <c r="R358">
        <v>139.36065500000001</v>
      </c>
      <c r="S358">
        <v>212</v>
      </c>
      <c r="T358" t="s">
        <v>80</v>
      </c>
      <c r="U358">
        <v>2120102</v>
      </c>
      <c r="V358" t="s">
        <v>179</v>
      </c>
      <c r="W358">
        <v>212010203</v>
      </c>
      <c r="X358" t="s">
        <v>253</v>
      </c>
      <c r="Y358">
        <v>31</v>
      </c>
      <c r="Z358">
        <v>1</v>
      </c>
      <c r="AA358" t="s">
        <v>74</v>
      </c>
      <c r="AB358" t="s">
        <v>181</v>
      </c>
      <c r="AC358">
        <v>420</v>
      </c>
      <c r="AD358" t="s">
        <v>177</v>
      </c>
      <c r="AE358">
        <v>3.9</v>
      </c>
      <c r="AF358">
        <v>1</v>
      </c>
      <c r="AG358">
        <v>712</v>
      </c>
      <c r="AH358">
        <v>5.9</v>
      </c>
      <c r="AI358">
        <v>0</v>
      </c>
      <c r="AJ358">
        <v>0</v>
      </c>
      <c r="AK358">
        <v>0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  <c r="AS358">
        <v>0</v>
      </c>
      <c r="AT358">
        <v>1</v>
      </c>
      <c r="AU358">
        <v>327</v>
      </c>
      <c r="AV358">
        <v>1.6</v>
      </c>
      <c r="AW358">
        <v>1</v>
      </c>
      <c r="AX358">
        <v>327</v>
      </c>
      <c r="AY358">
        <v>3.9</v>
      </c>
      <c r="AZ358">
        <v>0</v>
      </c>
      <c r="BA358">
        <v>0</v>
      </c>
      <c r="BB358">
        <v>0</v>
      </c>
      <c r="BC358">
        <v>0</v>
      </c>
      <c r="BD358">
        <v>0</v>
      </c>
      <c r="BE358">
        <v>0</v>
      </c>
      <c r="BF358">
        <v>0</v>
      </c>
      <c r="BG358">
        <v>0</v>
      </c>
      <c r="BH358">
        <v>0</v>
      </c>
    </row>
    <row r="359" spans="1:60" hidden="1" x14ac:dyDescent="0.15">
      <c r="A359">
        <v>255826</v>
      </c>
      <c r="B359" t="s">
        <v>117</v>
      </c>
      <c r="C359">
        <v>200</v>
      </c>
      <c r="D359" t="s">
        <v>206</v>
      </c>
      <c r="E359" s="1">
        <v>40120.833425925928</v>
      </c>
      <c r="F359" s="1">
        <v>40120.842523148145</v>
      </c>
      <c r="G359">
        <v>786</v>
      </c>
      <c r="H359">
        <v>3115.1622178817479</v>
      </c>
      <c r="I359">
        <v>35.483779920000003</v>
      </c>
      <c r="J359">
        <v>139.6019948</v>
      </c>
      <c r="K359">
        <v>102</v>
      </c>
      <c r="L359" t="s">
        <v>118</v>
      </c>
      <c r="M359">
        <v>1001026</v>
      </c>
      <c r="N359" t="s">
        <v>456</v>
      </c>
      <c r="O359">
        <v>100102602</v>
      </c>
      <c r="P359" t="s">
        <v>464</v>
      </c>
      <c r="Q359">
        <v>35.488677690000003</v>
      </c>
      <c r="R359">
        <v>139.63587649999999</v>
      </c>
      <c r="S359">
        <v>102</v>
      </c>
      <c r="T359" t="s">
        <v>118</v>
      </c>
      <c r="U359">
        <v>1001014</v>
      </c>
      <c r="V359" t="s">
        <v>119</v>
      </c>
      <c r="W359">
        <v>100101403</v>
      </c>
      <c r="X359" t="s">
        <v>120</v>
      </c>
      <c r="Y359">
        <v>54</v>
      </c>
      <c r="Z359">
        <v>1</v>
      </c>
      <c r="AA359" t="s">
        <v>74</v>
      </c>
      <c r="AB359" t="s">
        <v>121</v>
      </c>
      <c r="AC359">
        <v>100</v>
      </c>
      <c r="AD359" t="s">
        <v>76</v>
      </c>
      <c r="AE359">
        <v>12.5</v>
      </c>
      <c r="AF359">
        <v>1</v>
      </c>
      <c r="AG359">
        <v>5425</v>
      </c>
      <c r="AH359">
        <v>12.5</v>
      </c>
      <c r="AI359">
        <v>1</v>
      </c>
      <c r="AJ359">
        <v>26</v>
      </c>
      <c r="AK359">
        <v>350</v>
      </c>
      <c r="AL359" t="s">
        <v>458</v>
      </c>
      <c r="AM359" t="s">
        <v>122</v>
      </c>
      <c r="AN359">
        <v>1</v>
      </c>
      <c r="AO359">
        <v>797</v>
      </c>
      <c r="AP359">
        <v>9</v>
      </c>
      <c r="AQ359">
        <v>1163</v>
      </c>
      <c r="AR359">
        <v>14</v>
      </c>
      <c r="AS359">
        <v>49</v>
      </c>
      <c r="AT359">
        <v>1</v>
      </c>
      <c r="AU359">
        <v>3540</v>
      </c>
      <c r="AV359">
        <v>17.7</v>
      </c>
      <c r="AW359">
        <v>1</v>
      </c>
      <c r="AX359">
        <v>3540</v>
      </c>
      <c r="AY359">
        <v>43.3</v>
      </c>
      <c r="AZ359">
        <v>0</v>
      </c>
      <c r="BA359">
        <v>0</v>
      </c>
      <c r="BB359">
        <v>0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0</v>
      </c>
    </row>
    <row r="360" spans="1:60" hidden="1" x14ac:dyDescent="0.15">
      <c r="A360">
        <v>255827</v>
      </c>
      <c r="B360" t="s">
        <v>332</v>
      </c>
      <c r="C360">
        <v>200</v>
      </c>
      <c r="D360" t="s">
        <v>206</v>
      </c>
      <c r="E360" s="1">
        <v>40120.833449074074</v>
      </c>
      <c r="F360" s="1">
        <v>40120.841724537036</v>
      </c>
      <c r="G360">
        <v>715</v>
      </c>
      <c r="H360">
        <v>3090.4854689918102</v>
      </c>
      <c r="I360">
        <v>35.483876510000002</v>
      </c>
      <c r="J360">
        <v>139.6018177</v>
      </c>
      <c r="K360">
        <v>102</v>
      </c>
      <c r="L360" t="s">
        <v>118</v>
      </c>
      <c r="M360">
        <v>1001026</v>
      </c>
      <c r="N360" t="s">
        <v>456</v>
      </c>
      <c r="O360">
        <v>100102602</v>
      </c>
      <c r="P360" t="s">
        <v>464</v>
      </c>
      <c r="Q360">
        <v>35.488709880000002</v>
      </c>
      <c r="R360">
        <v>139.63543659999999</v>
      </c>
      <c r="S360">
        <v>102</v>
      </c>
      <c r="T360" t="s">
        <v>118</v>
      </c>
      <c r="U360">
        <v>1001014</v>
      </c>
      <c r="V360" t="s">
        <v>119</v>
      </c>
      <c r="W360">
        <v>100101403</v>
      </c>
      <c r="X360" t="s">
        <v>120</v>
      </c>
      <c r="Y360">
        <v>0</v>
      </c>
      <c r="Z360">
        <v>2</v>
      </c>
      <c r="AA360" t="s">
        <v>100</v>
      </c>
      <c r="AB360" t="s">
        <v>121</v>
      </c>
      <c r="AC360">
        <v>100</v>
      </c>
      <c r="AD360" t="s">
        <v>76</v>
      </c>
      <c r="AE360">
        <v>17.100000000000001</v>
      </c>
      <c r="AF360">
        <v>1</v>
      </c>
      <c r="AG360">
        <v>5567</v>
      </c>
      <c r="AH360">
        <v>17.100000000000001</v>
      </c>
      <c r="AI360">
        <v>1</v>
      </c>
      <c r="AJ360">
        <v>26</v>
      </c>
      <c r="AK360">
        <v>350</v>
      </c>
      <c r="AL360" t="s">
        <v>458</v>
      </c>
      <c r="AM360" t="s">
        <v>122</v>
      </c>
      <c r="AN360">
        <v>1</v>
      </c>
      <c r="AO360">
        <v>832</v>
      </c>
      <c r="AP360">
        <v>9.6</v>
      </c>
      <c r="AQ360">
        <v>1186</v>
      </c>
      <c r="AR360">
        <v>14.3</v>
      </c>
      <c r="AS360">
        <v>49.900000000000006</v>
      </c>
      <c r="AT360">
        <v>1</v>
      </c>
      <c r="AU360">
        <v>3575</v>
      </c>
      <c r="AV360">
        <v>17.899999999999999</v>
      </c>
      <c r="AW360">
        <v>1</v>
      </c>
      <c r="AX360">
        <v>3575</v>
      </c>
      <c r="AY360">
        <v>44</v>
      </c>
      <c r="AZ360">
        <v>0</v>
      </c>
      <c r="BA360">
        <v>0</v>
      </c>
      <c r="BB360">
        <v>0</v>
      </c>
      <c r="BC360">
        <v>0</v>
      </c>
      <c r="BD360">
        <v>0</v>
      </c>
      <c r="BE360">
        <v>0</v>
      </c>
      <c r="BF360">
        <v>0</v>
      </c>
      <c r="BG360">
        <v>0</v>
      </c>
      <c r="BH360">
        <v>0</v>
      </c>
    </row>
    <row r="361" spans="1:60" hidden="1" x14ac:dyDescent="0.15">
      <c r="A361">
        <v>255828</v>
      </c>
      <c r="B361" t="s">
        <v>69</v>
      </c>
      <c r="C361">
        <v>200</v>
      </c>
      <c r="D361" t="s">
        <v>206</v>
      </c>
      <c r="E361" s="1">
        <v>40120.856608796297</v>
      </c>
      <c r="F361" s="1">
        <v>40120.878275462965</v>
      </c>
      <c r="G361">
        <v>1872</v>
      </c>
      <c r="H361">
        <v>20663.220107593963</v>
      </c>
      <c r="I361">
        <v>35.635845109999998</v>
      </c>
      <c r="J361">
        <v>139.62822679999999</v>
      </c>
      <c r="Q361">
        <v>35.450086050000003</v>
      </c>
      <c r="R361">
        <v>139.6207756</v>
      </c>
      <c r="S361">
        <v>103</v>
      </c>
      <c r="T361" t="s">
        <v>71</v>
      </c>
      <c r="U361">
        <v>1002004</v>
      </c>
      <c r="V361" t="s">
        <v>72</v>
      </c>
      <c r="W361">
        <v>100200401</v>
      </c>
      <c r="X361" t="s">
        <v>73</v>
      </c>
      <c r="Y361">
        <v>44</v>
      </c>
      <c r="Z361">
        <v>1</v>
      </c>
      <c r="AA361" t="s">
        <v>74</v>
      </c>
      <c r="AB361" t="s">
        <v>75</v>
      </c>
      <c r="AC361">
        <v>100</v>
      </c>
      <c r="AD361" t="s">
        <v>76</v>
      </c>
      <c r="AE361">
        <v>47.8</v>
      </c>
      <c r="AF361">
        <v>1</v>
      </c>
      <c r="AG361">
        <v>25588</v>
      </c>
      <c r="AH361">
        <v>47.8</v>
      </c>
      <c r="AI361">
        <v>1</v>
      </c>
      <c r="AJ361">
        <v>61</v>
      </c>
      <c r="AK361">
        <v>660</v>
      </c>
      <c r="AL361" t="s">
        <v>78</v>
      </c>
      <c r="AM361" t="s">
        <v>77</v>
      </c>
      <c r="AN361">
        <v>3</v>
      </c>
      <c r="AO361">
        <v>1615</v>
      </c>
      <c r="AP361">
        <v>19.8</v>
      </c>
      <c r="AQ361">
        <v>942</v>
      </c>
      <c r="AR361">
        <v>11.3</v>
      </c>
      <c r="AS361">
        <v>92.1</v>
      </c>
      <c r="AT361">
        <v>1</v>
      </c>
      <c r="AU361">
        <v>23617</v>
      </c>
      <c r="AV361">
        <v>118.1</v>
      </c>
      <c r="AW361">
        <v>1</v>
      </c>
      <c r="AX361">
        <v>23617</v>
      </c>
      <c r="AY361">
        <v>291.60000000000002</v>
      </c>
      <c r="AZ361">
        <v>0</v>
      </c>
      <c r="BA361">
        <v>0</v>
      </c>
      <c r="BB361">
        <v>0</v>
      </c>
      <c r="BC361">
        <v>0</v>
      </c>
      <c r="BD361">
        <v>0</v>
      </c>
      <c r="BE361">
        <v>0</v>
      </c>
      <c r="BF361">
        <v>0</v>
      </c>
      <c r="BG361">
        <v>0</v>
      </c>
      <c r="BH361">
        <v>0</v>
      </c>
    </row>
    <row r="362" spans="1:60" hidden="1" x14ac:dyDescent="0.15">
      <c r="A362">
        <v>255830</v>
      </c>
      <c r="B362" t="s">
        <v>69</v>
      </c>
      <c r="C362">
        <v>100</v>
      </c>
      <c r="D362" t="s">
        <v>79</v>
      </c>
      <c r="E362" s="1">
        <v>40121.246863425928</v>
      </c>
      <c r="F362" s="1">
        <v>40121.310104166667</v>
      </c>
      <c r="G362">
        <v>5464</v>
      </c>
      <c r="H362">
        <v>27728.947356353088</v>
      </c>
      <c r="I362">
        <v>35.449946570000002</v>
      </c>
      <c r="J362">
        <v>139.62076490000001</v>
      </c>
      <c r="K362">
        <v>103</v>
      </c>
      <c r="L362" t="s">
        <v>71</v>
      </c>
      <c r="M362">
        <v>1002004</v>
      </c>
      <c r="N362" t="s">
        <v>72</v>
      </c>
      <c r="O362">
        <v>100200401</v>
      </c>
      <c r="P362" t="s">
        <v>73</v>
      </c>
      <c r="Q362">
        <v>35.444619690000003</v>
      </c>
      <c r="R362">
        <v>139.31467660000001</v>
      </c>
      <c r="S362">
        <v>212</v>
      </c>
      <c r="T362" t="s">
        <v>80</v>
      </c>
      <c r="U362">
        <v>2120601</v>
      </c>
      <c r="V362" t="s">
        <v>81</v>
      </c>
      <c r="W362">
        <v>212060102</v>
      </c>
      <c r="X362" t="s">
        <v>82</v>
      </c>
      <c r="Y362">
        <v>44</v>
      </c>
      <c r="Z362">
        <v>1</v>
      </c>
      <c r="AA362" t="s">
        <v>74</v>
      </c>
      <c r="AB362" t="s">
        <v>75</v>
      </c>
      <c r="AC362">
        <v>100</v>
      </c>
      <c r="AD362" t="s">
        <v>76</v>
      </c>
      <c r="AE362">
        <v>72.7</v>
      </c>
      <c r="AF362">
        <v>1</v>
      </c>
      <c r="AG362">
        <v>37430</v>
      </c>
      <c r="AH362">
        <v>72.7</v>
      </c>
      <c r="AI362">
        <v>1</v>
      </c>
      <c r="AJ362">
        <v>63</v>
      </c>
      <c r="AK362">
        <v>580</v>
      </c>
      <c r="AL362" t="s">
        <v>77</v>
      </c>
      <c r="AM362" t="s">
        <v>83</v>
      </c>
      <c r="AN362">
        <v>2</v>
      </c>
      <c r="AO362">
        <v>943</v>
      </c>
      <c r="AP362">
        <v>11.4</v>
      </c>
      <c r="AQ362">
        <v>4928</v>
      </c>
      <c r="AR362">
        <v>63.5</v>
      </c>
      <c r="AS362">
        <v>137.9</v>
      </c>
      <c r="AT362">
        <v>1</v>
      </c>
      <c r="AU362">
        <v>32802</v>
      </c>
      <c r="AV362">
        <v>164</v>
      </c>
      <c r="AW362">
        <v>1</v>
      </c>
      <c r="AX362">
        <v>32802</v>
      </c>
      <c r="AY362">
        <v>411.8</v>
      </c>
      <c r="AZ362">
        <v>0</v>
      </c>
      <c r="BA362">
        <v>0</v>
      </c>
      <c r="BB362">
        <v>0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0</v>
      </c>
    </row>
    <row r="363" spans="1:60" hidden="1" x14ac:dyDescent="0.15">
      <c r="A363">
        <v>255832</v>
      </c>
      <c r="B363" t="s">
        <v>84</v>
      </c>
      <c r="C363">
        <v>100</v>
      </c>
      <c r="D363" t="s">
        <v>79</v>
      </c>
      <c r="E363" s="1">
        <v>40121.271006944444</v>
      </c>
      <c r="F363" s="1">
        <v>40121.320891203701</v>
      </c>
      <c r="G363">
        <v>4310</v>
      </c>
      <c r="H363">
        <v>23377.225930493434</v>
      </c>
      <c r="I363">
        <v>35.535616359999999</v>
      </c>
      <c r="J363">
        <v>139.69251929999999</v>
      </c>
      <c r="K363">
        <v>132</v>
      </c>
      <c r="L363" t="s">
        <v>85</v>
      </c>
      <c r="M363">
        <v>1300201</v>
      </c>
      <c r="N363" t="s">
        <v>86</v>
      </c>
      <c r="O363">
        <v>130020112</v>
      </c>
      <c r="P363" t="s">
        <v>87</v>
      </c>
      <c r="Q363">
        <v>35.329638780000003</v>
      </c>
      <c r="R363">
        <v>139.64064540000001</v>
      </c>
      <c r="S363">
        <v>201</v>
      </c>
      <c r="T363" t="s">
        <v>88</v>
      </c>
      <c r="U363">
        <v>2010104</v>
      </c>
      <c r="V363" t="s">
        <v>89</v>
      </c>
      <c r="W363">
        <v>201010401</v>
      </c>
      <c r="X363" t="s">
        <v>90</v>
      </c>
      <c r="Y363">
        <v>36</v>
      </c>
      <c r="Z363">
        <v>1</v>
      </c>
      <c r="AA363" t="s">
        <v>74</v>
      </c>
      <c r="AB363" t="s">
        <v>91</v>
      </c>
      <c r="AC363">
        <v>100</v>
      </c>
      <c r="AD363" t="s">
        <v>76</v>
      </c>
      <c r="AE363">
        <v>53.8</v>
      </c>
      <c r="AF363">
        <v>1</v>
      </c>
      <c r="AG363">
        <v>30168</v>
      </c>
      <c r="AH363">
        <v>53.8</v>
      </c>
      <c r="AI363">
        <v>1</v>
      </c>
      <c r="AJ363">
        <v>52</v>
      </c>
      <c r="AK363">
        <v>710</v>
      </c>
      <c r="AL363" t="s">
        <v>92</v>
      </c>
      <c r="AM363" t="s">
        <v>93</v>
      </c>
      <c r="AN363">
        <v>2</v>
      </c>
      <c r="AO363">
        <v>1339</v>
      </c>
      <c r="AP363">
        <v>16.899999999999999</v>
      </c>
      <c r="AQ363">
        <v>868</v>
      </c>
      <c r="AR363">
        <v>10.6</v>
      </c>
      <c r="AS363">
        <v>79.5</v>
      </c>
      <c r="AT363">
        <v>1</v>
      </c>
      <c r="AU363">
        <v>28914</v>
      </c>
      <c r="AV363">
        <v>144.6</v>
      </c>
      <c r="AW363">
        <v>1</v>
      </c>
      <c r="AX363">
        <v>28914</v>
      </c>
      <c r="AY363">
        <v>357.8</v>
      </c>
      <c r="AZ363">
        <v>0</v>
      </c>
      <c r="BA363">
        <v>0</v>
      </c>
      <c r="BB363">
        <v>0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0</v>
      </c>
    </row>
    <row r="364" spans="1:60" hidden="1" x14ac:dyDescent="0.15">
      <c r="A364">
        <v>255834</v>
      </c>
      <c r="B364" t="s">
        <v>94</v>
      </c>
      <c r="C364">
        <v>100</v>
      </c>
      <c r="D364" t="s">
        <v>79</v>
      </c>
      <c r="E364" s="1">
        <v>40121.27652777778</v>
      </c>
      <c r="F364" s="1">
        <v>40121.306435185186</v>
      </c>
      <c r="G364">
        <v>2584</v>
      </c>
      <c r="H364">
        <v>19367.028546161873</v>
      </c>
      <c r="I364">
        <v>35.419176309999997</v>
      </c>
      <c r="J364">
        <v>139.53757880000001</v>
      </c>
      <c r="K364">
        <v>110</v>
      </c>
      <c r="L364" t="s">
        <v>95</v>
      </c>
      <c r="M364">
        <v>1009030</v>
      </c>
      <c r="N364" t="s">
        <v>96</v>
      </c>
      <c r="O364">
        <v>100903002</v>
      </c>
      <c r="P364" t="s">
        <v>223</v>
      </c>
      <c r="Q364">
        <v>35.427598379999999</v>
      </c>
      <c r="R364">
        <v>139.32405890000001</v>
      </c>
      <c r="S364">
        <v>214</v>
      </c>
      <c r="T364" t="s">
        <v>168</v>
      </c>
      <c r="U364">
        <v>2140502</v>
      </c>
      <c r="V364" t="s">
        <v>224</v>
      </c>
      <c r="W364">
        <v>214050201</v>
      </c>
      <c r="X364" t="s">
        <v>225</v>
      </c>
      <c r="Y364">
        <v>39</v>
      </c>
      <c r="Z364">
        <v>2</v>
      </c>
      <c r="AA364" t="s">
        <v>100</v>
      </c>
      <c r="AB364" t="s">
        <v>101</v>
      </c>
      <c r="AC364">
        <v>100</v>
      </c>
      <c r="AD364" t="s">
        <v>76</v>
      </c>
      <c r="AE364">
        <v>63.5</v>
      </c>
      <c r="AF364">
        <v>1</v>
      </c>
      <c r="AG364">
        <v>24461</v>
      </c>
      <c r="AH364">
        <v>63.5</v>
      </c>
      <c r="AI364">
        <v>1</v>
      </c>
      <c r="AJ364">
        <v>49</v>
      </c>
      <c r="AK364">
        <v>420</v>
      </c>
      <c r="AL364" t="s">
        <v>102</v>
      </c>
      <c r="AM364" t="s">
        <v>83</v>
      </c>
      <c r="AN364">
        <v>2</v>
      </c>
      <c r="AO364">
        <v>3243</v>
      </c>
      <c r="AP364">
        <v>40.700000000000003</v>
      </c>
      <c r="AQ364">
        <v>2429</v>
      </c>
      <c r="AR364">
        <v>30.4</v>
      </c>
      <c r="AS364">
        <v>120.1</v>
      </c>
      <c r="AT364">
        <v>1</v>
      </c>
      <c r="AU364">
        <v>22260</v>
      </c>
      <c r="AV364">
        <v>111.3</v>
      </c>
      <c r="AW364">
        <v>1</v>
      </c>
      <c r="AX364">
        <v>22260</v>
      </c>
      <c r="AY364">
        <v>276</v>
      </c>
      <c r="AZ364">
        <v>0</v>
      </c>
      <c r="BA364">
        <v>0</v>
      </c>
      <c r="BB364">
        <v>0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0</v>
      </c>
    </row>
    <row r="365" spans="1:60" hidden="1" x14ac:dyDescent="0.15">
      <c r="A365">
        <v>255835</v>
      </c>
      <c r="B365" t="s">
        <v>106</v>
      </c>
      <c r="C365">
        <v>100</v>
      </c>
      <c r="D365" t="s">
        <v>79</v>
      </c>
      <c r="E365" s="1">
        <v>40121.282199074078</v>
      </c>
      <c r="F365" s="1">
        <v>40121.34752314815</v>
      </c>
      <c r="G365">
        <v>5644</v>
      </c>
      <c r="H365">
        <v>22501.694906443161</v>
      </c>
      <c r="I365">
        <v>35.454436540000003</v>
      </c>
      <c r="J365">
        <v>139.3890595</v>
      </c>
      <c r="K365">
        <v>215</v>
      </c>
      <c r="L365" t="s">
        <v>107</v>
      </c>
      <c r="M365">
        <v>1009248</v>
      </c>
      <c r="N365" t="s">
        <v>142</v>
      </c>
      <c r="O365">
        <v>215010507</v>
      </c>
      <c r="P365" t="s">
        <v>435</v>
      </c>
      <c r="Q365">
        <v>35.443697020000002</v>
      </c>
      <c r="R365">
        <v>139.6371585</v>
      </c>
      <c r="S365">
        <v>104</v>
      </c>
      <c r="T365" t="s">
        <v>110</v>
      </c>
      <c r="U365">
        <v>1003002</v>
      </c>
      <c r="V365" t="s">
        <v>116</v>
      </c>
      <c r="W365">
        <v>100300216</v>
      </c>
      <c r="X365" t="s">
        <v>144</v>
      </c>
      <c r="Y365">
        <v>33</v>
      </c>
      <c r="Z365">
        <v>1</v>
      </c>
      <c r="AA365" t="s">
        <v>74</v>
      </c>
      <c r="AB365" t="s">
        <v>113</v>
      </c>
      <c r="AC365">
        <v>200</v>
      </c>
      <c r="AD365" t="s">
        <v>114</v>
      </c>
      <c r="AE365">
        <v>52.099999999999994</v>
      </c>
      <c r="AF365">
        <v>1</v>
      </c>
      <c r="AG365">
        <v>29884</v>
      </c>
      <c r="AH365">
        <v>57</v>
      </c>
      <c r="AI365">
        <v>1</v>
      </c>
      <c r="AJ365">
        <v>44</v>
      </c>
      <c r="AK365">
        <v>430</v>
      </c>
      <c r="AL365" t="s">
        <v>115</v>
      </c>
      <c r="AM365" t="s">
        <v>116</v>
      </c>
      <c r="AN365">
        <v>1</v>
      </c>
      <c r="AO365">
        <v>266</v>
      </c>
      <c r="AP365">
        <v>3.3</v>
      </c>
      <c r="AQ365">
        <v>398</v>
      </c>
      <c r="AR365">
        <v>4.8</v>
      </c>
      <c r="AS365">
        <v>52.099999999999994</v>
      </c>
      <c r="AT365">
        <v>1</v>
      </c>
      <c r="AU365">
        <v>25941</v>
      </c>
      <c r="AV365">
        <v>129.69999999999999</v>
      </c>
      <c r="AW365">
        <v>1</v>
      </c>
      <c r="AX365">
        <v>25941</v>
      </c>
      <c r="AY365">
        <v>323.5</v>
      </c>
      <c r="AZ365">
        <v>0</v>
      </c>
      <c r="BA365">
        <v>0</v>
      </c>
      <c r="BB365">
        <v>0</v>
      </c>
      <c r="BC365">
        <v>0</v>
      </c>
      <c r="BD365">
        <v>0</v>
      </c>
      <c r="BE365">
        <v>0</v>
      </c>
      <c r="BF365">
        <v>0</v>
      </c>
      <c r="BG365">
        <v>0</v>
      </c>
      <c r="BH365">
        <v>0</v>
      </c>
    </row>
    <row r="366" spans="1:60" hidden="1" x14ac:dyDescent="0.15">
      <c r="A366">
        <v>255836</v>
      </c>
      <c r="B366" t="s">
        <v>147</v>
      </c>
      <c r="C366">
        <v>100</v>
      </c>
      <c r="D366" t="s">
        <v>79</v>
      </c>
      <c r="E366" s="1">
        <v>40121.283356481479</v>
      </c>
      <c r="F366" s="1">
        <v>40121.386006944442</v>
      </c>
      <c r="G366">
        <v>8869</v>
      </c>
      <c r="H366">
        <v>37109.396796772387</v>
      </c>
      <c r="I366">
        <v>35.256435879999998</v>
      </c>
      <c r="J366">
        <v>139.67290700000001</v>
      </c>
      <c r="K366">
        <v>201</v>
      </c>
      <c r="L366" t="s">
        <v>88</v>
      </c>
      <c r="M366">
        <v>2010407</v>
      </c>
      <c r="N366" t="s">
        <v>149</v>
      </c>
      <c r="O366">
        <v>201040703</v>
      </c>
      <c r="P366" t="s">
        <v>150</v>
      </c>
      <c r="Q366">
        <v>35.425828099999997</v>
      </c>
      <c r="R366">
        <v>139.32032530000001</v>
      </c>
      <c r="S366">
        <v>212</v>
      </c>
      <c r="T366" t="s">
        <v>80</v>
      </c>
      <c r="U366">
        <v>2120802</v>
      </c>
      <c r="V366" t="s">
        <v>98</v>
      </c>
      <c r="W366">
        <v>212080201</v>
      </c>
      <c r="X366" t="s">
        <v>99</v>
      </c>
      <c r="Y366">
        <v>36</v>
      </c>
      <c r="Z366">
        <v>1</v>
      </c>
      <c r="AA366" t="s">
        <v>74</v>
      </c>
      <c r="AB366" t="s">
        <v>153</v>
      </c>
      <c r="AC366">
        <v>100</v>
      </c>
      <c r="AD366" t="s">
        <v>76</v>
      </c>
      <c r="AE366">
        <v>104</v>
      </c>
      <c r="AF366">
        <v>1</v>
      </c>
      <c r="AG366">
        <v>49572</v>
      </c>
      <c r="AH366">
        <v>104</v>
      </c>
      <c r="AI366">
        <v>1</v>
      </c>
      <c r="AJ366">
        <v>85</v>
      </c>
      <c r="AK366">
        <v>1140</v>
      </c>
      <c r="AL366" t="s">
        <v>154</v>
      </c>
      <c r="AM366" t="s">
        <v>83</v>
      </c>
      <c r="AN366">
        <v>3</v>
      </c>
      <c r="AO366">
        <v>1373</v>
      </c>
      <c r="AP366">
        <v>17.2</v>
      </c>
      <c r="AQ366">
        <v>2824</v>
      </c>
      <c r="AR366">
        <v>35.700000000000003</v>
      </c>
      <c r="AS366">
        <v>137.9</v>
      </c>
      <c r="AT366">
        <v>1</v>
      </c>
      <c r="AU366">
        <v>43297</v>
      </c>
      <c r="AV366">
        <v>216.5</v>
      </c>
      <c r="AW366">
        <v>1</v>
      </c>
      <c r="AX366">
        <v>43297</v>
      </c>
      <c r="AY366">
        <v>539.20000000000005</v>
      </c>
      <c r="AZ366">
        <v>0</v>
      </c>
      <c r="BA366">
        <v>0</v>
      </c>
      <c r="BB366">
        <v>0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0</v>
      </c>
    </row>
    <row r="367" spans="1:60" hidden="1" x14ac:dyDescent="0.15">
      <c r="A367">
        <v>255837</v>
      </c>
      <c r="B367" t="s">
        <v>289</v>
      </c>
      <c r="C367">
        <v>100</v>
      </c>
      <c r="D367" t="s">
        <v>79</v>
      </c>
      <c r="E367" s="1">
        <v>40121.288738425923</v>
      </c>
      <c r="F367" s="1">
        <v>40121.341597222221</v>
      </c>
      <c r="G367">
        <v>4567</v>
      </c>
      <c r="H367">
        <v>24546.28311692171</v>
      </c>
      <c r="I367">
        <v>35.325229190000002</v>
      </c>
      <c r="J367">
        <v>139.40816760000001</v>
      </c>
      <c r="K367">
        <v>207</v>
      </c>
      <c r="L367" t="s">
        <v>300</v>
      </c>
      <c r="M367">
        <v>2070202</v>
      </c>
      <c r="N367" t="s">
        <v>301</v>
      </c>
      <c r="O367">
        <v>207020201</v>
      </c>
      <c r="P367" t="s">
        <v>355</v>
      </c>
      <c r="Q367">
        <v>35.444029569999998</v>
      </c>
      <c r="R367">
        <v>139.63642899999999</v>
      </c>
      <c r="S367">
        <v>104</v>
      </c>
      <c r="T367" t="s">
        <v>110</v>
      </c>
      <c r="U367">
        <v>1003002</v>
      </c>
      <c r="V367" t="s">
        <v>116</v>
      </c>
      <c r="W367">
        <v>100300216</v>
      </c>
      <c r="X367" t="s">
        <v>144</v>
      </c>
      <c r="Y367">
        <v>46</v>
      </c>
      <c r="Z367">
        <v>1</v>
      </c>
      <c r="AA367" t="s">
        <v>74</v>
      </c>
      <c r="AB367" t="s">
        <v>295</v>
      </c>
      <c r="AC367">
        <v>200</v>
      </c>
      <c r="AD367" t="s">
        <v>114</v>
      </c>
      <c r="AE367">
        <v>48.5</v>
      </c>
      <c r="AF367">
        <v>1</v>
      </c>
      <c r="AG367">
        <v>30584</v>
      </c>
      <c r="AH367">
        <v>53.1</v>
      </c>
      <c r="AI367">
        <v>1</v>
      </c>
      <c r="AJ367">
        <v>37</v>
      </c>
      <c r="AK367">
        <v>570</v>
      </c>
      <c r="AL367" t="s">
        <v>303</v>
      </c>
      <c r="AM367" t="s">
        <v>116</v>
      </c>
      <c r="AN367">
        <v>1</v>
      </c>
      <c r="AO367">
        <v>615</v>
      </c>
      <c r="AP367">
        <v>7.7</v>
      </c>
      <c r="AQ367">
        <v>317</v>
      </c>
      <c r="AR367">
        <v>3.8</v>
      </c>
      <c r="AS367">
        <v>48.5</v>
      </c>
      <c r="AT367">
        <v>1</v>
      </c>
      <c r="AU367">
        <v>27729</v>
      </c>
      <c r="AV367">
        <v>138.6</v>
      </c>
      <c r="AW367">
        <v>1</v>
      </c>
      <c r="AX367">
        <v>27729</v>
      </c>
      <c r="AY367">
        <v>343.1</v>
      </c>
      <c r="AZ367">
        <v>0</v>
      </c>
      <c r="BA367">
        <v>0</v>
      </c>
      <c r="BB367">
        <v>0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0</v>
      </c>
    </row>
    <row r="368" spans="1:60" x14ac:dyDescent="0.15">
      <c r="A368">
        <v>255838</v>
      </c>
      <c r="B368" t="s">
        <v>230</v>
      </c>
      <c r="C368">
        <v>100</v>
      </c>
      <c r="D368" t="s">
        <v>79</v>
      </c>
      <c r="E368" s="1">
        <v>40121.297037037039</v>
      </c>
      <c r="F368" s="1">
        <v>40121.303611111114</v>
      </c>
      <c r="G368">
        <v>568</v>
      </c>
      <c r="H368">
        <v>381.22714647086781</v>
      </c>
      <c r="I368">
        <v>35.441776580000003</v>
      </c>
      <c r="J368">
        <v>139.52537480000001</v>
      </c>
      <c r="K368">
        <v>116</v>
      </c>
      <c r="L368" t="s">
        <v>233</v>
      </c>
      <c r="M368">
        <v>1009326</v>
      </c>
      <c r="N368" t="s">
        <v>234</v>
      </c>
      <c r="O368">
        <v>100932606</v>
      </c>
      <c r="P368" t="s">
        <v>235</v>
      </c>
      <c r="Q368">
        <v>35.439856120000002</v>
      </c>
      <c r="R368">
        <v>139.52188799999999</v>
      </c>
      <c r="S368">
        <v>116</v>
      </c>
      <c r="T368" t="s">
        <v>233</v>
      </c>
      <c r="U368">
        <v>1009326</v>
      </c>
      <c r="V368" t="s">
        <v>234</v>
      </c>
      <c r="W368">
        <v>100932605</v>
      </c>
      <c r="X368" t="s">
        <v>465</v>
      </c>
      <c r="Y368">
        <v>36</v>
      </c>
      <c r="Z368">
        <v>1</v>
      </c>
      <c r="AA368" t="s">
        <v>74</v>
      </c>
      <c r="AB368" t="s">
        <v>236</v>
      </c>
      <c r="AC368">
        <v>420</v>
      </c>
      <c r="AD368" t="s">
        <v>177</v>
      </c>
      <c r="AE368">
        <v>6.3</v>
      </c>
      <c r="AF368">
        <v>1</v>
      </c>
      <c r="AG368">
        <v>999</v>
      </c>
      <c r="AH368">
        <v>6.2</v>
      </c>
      <c r="AI368">
        <v>0</v>
      </c>
      <c r="AJ368">
        <v>0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1</v>
      </c>
      <c r="AU368">
        <v>561</v>
      </c>
      <c r="AV368">
        <v>2.8</v>
      </c>
      <c r="AW368">
        <v>1</v>
      </c>
      <c r="AX368">
        <v>561</v>
      </c>
      <c r="AY368">
        <v>6.3</v>
      </c>
      <c r="AZ368">
        <v>0</v>
      </c>
      <c r="BA368">
        <v>0</v>
      </c>
      <c r="BB368">
        <v>0</v>
      </c>
      <c r="BC368">
        <v>0</v>
      </c>
      <c r="BD368">
        <v>0</v>
      </c>
      <c r="BE368">
        <v>0</v>
      </c>
      <c r="BF368">
        <v>0</v>
      </c>
      <c r="BG368">
        <v>0</v>
      </c>
      <c r="BH368">
        <v>0</v>
      </c>
    </row>
    <row r="369" spans="1:60" hidden="1" x14ac:dyDescent="0.15">
      <c r="A369">
        <v>255839</v>
      </c>
      <c r="B369" t="s">
        <v>165</v>
      </c>
      <c r="C369">
        <v>100</v>
      </c>
      <c r="D369" t="s">
        <v>79</v>
      </c>
      <c r="E369" s="1">
        <v>40121.300381944442</v>
      </c>
      <c r="F369" s="1">
        <v>40121.352847222224</v>
      </c>
      <c r="G369">
        <v>4533</v>
      </c>
      <c r="H369">
        <v>27287.888407174763</v>
      </c>
      <c r="I369">
        <v>35.459468440000002</v>
      </c>
      <c r="J369">
        <v>139.61452610000001</v>
      </c>
      <c r="K369">
        <v>103</v>
      </c>
      <c r="L369" t="s">
        <v>71</v>
      </c>
      <c r="M369">
        <v>1002008</v>
      </c>
      <c r="N369" t="s">
        <v>187</v>
      </c>
      <c r="O369">
        <v>100200801</v>
      </c>
      <c r="P369" t="s">
        <v>188</v>
      </c>
      <c r="Q369">
        <v>35.42286695</v>
      </c>
      <c r="R369">
        <v>139.31662919999999</v>
      </c>
      <c r="S369">
        <v>212</v>
      </c>
      <c r="T369" t="s">
        <v>80</v>
      </c>
      <c r="U369">
        <v>2120802</v>
      </c>
      <c r="V369" t="s">
        <v>98</v>
      </c>
      <c r="W369">
        <v>212080201</v>
      </c>
      <c r="X369" t="s">
        <v>99</v>
      </c>
      <c r="Y369">
        <v>46</v>
      </c>
      <c r="Z369">
        <v>1</v>
      </c>
      <c r="AA369" t="s">
        <v>74</v>
      </c>
      <c r="AB369" t="s">
        <v>75</v>
      </c>
      <c r="AC369">
        <v>100</v>
      </c>
      <c r="AD369" t="s">
        <v>76</v>
      </c>
      <c r="AE369">
        <v>72</v>
      </c>
      <c r="AF369">
        <v>1</v>
      </c>
      <c r="AG369">
        <v>36584</v>
      </c>
      <c r="AH369">
        <v>72</v>
      </c>
      <c r="AI369">
        <v>1</v>
      </c>
      <c r="AJ369">
        <v>54</v>
      </c>
      <c r="AK369">
        <v>450</v>
      </c>
      <c r="AL369" t="s">
        <v>191</v>
      </c>
      <c r="AM369" t="s">
        <v>83</v>
      </c>
      <c r="AN369">
        <v>2</v>
      </c>
      <c r="AO369">
        <v>314</v>
      </c>
      <c r="AP369">
        <v>3.8</v>
      </c>
      <c r="AQ369">
        <v>3413</v>
      </c>
      <c r="AR369">
        <v>43</v>
      </c>
      <c r="AS369">
        <v>100.8</v>
      </c>
      <c r="AT369">
        <v>1</v>
      </c>
      <c r="AU369">
        <v>32141</v>
      </c>
      <c r="AV369">
        <v>160.69999999999999</v>
      </c>
      <c r="AW369">
        <v>1</v>
      </c>
      <c r="AX369">
        <v>32141</v>
      </c>
      <c r="AY369">
        <v>401.4</v>
      </c>
      <c r="AZ369">
        <v>0</v>
      </c>
      <c r="BA369">
        <v>0</v>
      </c>
      <c r="BB369">
        <v>0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0</v>
      </c>
    </row>
    <row r="370" spans="1:60" hidden="1" x14ac:dyDescent="0.15">
      <c r="A370">
        <v>255840</v>
      </c>
      <c r="B370" t="s">
        <v>117</v>
      </c>
      <c r="C370">
        <v>100</v>
      </c>
      <c r="D370" t="s">
        <v>79</v>
      </c>
      <c r="E370" s="1">
        <v>40121.300833333335</v>
      </c>
      <c r="F370" s="1">
        <v>40121.358553240738</v>
      </c>
      <c r="G370">
        <v>4987</v>
      </c>
      <c r="H370">
        <v>29566.28335667534</v>
      </c>
      <c r="I370">
        <v>35.488237740000002</v>
      </c>
      <c r="J370">
        <v>139.63614469999999</v>
      </c>
      <c r="K370">
        <v>102</v>
      </c>
      <c r="L370" t="s">
        <v>118</v>
      </c>
      <c r="M370">
        <v>1001014</v>
      </c>
      <c r="N370" t="s">
        <v>119</v>
      </c>
      <c r="O370">
        <v>100101403</v>
      </c>
      <c r="P370" t="s">
        <v>120</v>
      </c>
      <c r="Q370">
        <v>35.424277850000003</v>
      </c>
      <c r="R370">
        <v>139.31924699999999</v>
      </c>
      <c r="S370">
        <v>212</v>
      </c>
      <c r="T370" t="s">
        <v>80</v>
      </c>
      <c r="U370">
        <v>2120802</v>
      </c>
      <c r="V370" t="s">
        <v>98</v>
      </c>
      <c r="W370">
        <v>212080201</v>
      </c>
      <c r="X370" t="s">
        <v>99</v>
      </c>
      <c r="Y370">
        <v>54</v>
      </c>
      <c r="Z370">
        <v>1</v>
      </c>
      <c r="AA370" t="s">
        <v>74</v>
      </c>
      <c r="AB370" t="s">
        <v>121</v>
      </c>
      <c r="AC370">
        <v>100</v>
      </c>
      <c r="AD370" t="s">
        <v>76</v>
      </c>
      <c r="AE370">
        <v>77.400000000000006</v>
      </c>
      <c r="AF370">
        <v>1</v>
      </c>
      <c r="AG370">
        <v>40861</v>
      </c>
      <c r="AH370">
        <v>77.400000000000006</v>
      </c>
      <c r="AI370">
        <v>1</v>
      </c>
      <c r="AJ370">
        <v>66</v>
      </c>
      <c r="AK370">
        <v>680</v>
      </c>
      <c r="AL370" t="s">
        <v>122</v>
      </c>
      <c r="AM370" t="s">
        <v>83</v>
      </c>
      <c r="AN370">
        <v>2</v>
      </c>
      <c r="AO370">
        <v>1075</v>
      </c>
      <c r="AP370">
        <v>13.4</v>
      </c>
      <c r="AQ370">
        <v>2994</v>
      </c>
      <c r="AR370">
        <v>37.6</v>
      </c>
      <c r="AS370">
        <v>117</v>
      </c>
      <c r="AT370">
        <v>1</v>
      </c>
      <c r="AU370">
        <v>34542</v>
      </c>
      <c r="AV370">
        <v>172.7</v>
      </c>
      <c r="AW370">
        <v>1</v>
      </c>
      <c r="AX370">
        <v>34542</v>
      </c>
      <c r="AY370">
        <v>433.1</v>
      </c>
      <c r="AZ370">
        <v>0</v>
      </c>
      <c r="BA370">
        <v>0</v>
      </c>
      <c r="BB370">
        <v>0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0</v>
      </c>
    </row>
    <row r="371" spans="1:60" hidden="1" x14ac:dyDescent="0.15">
      <c r="A371">
        <v>255842</v>
      </c>
      <c r="B371" t="s">
        <v>320</v>
      </c>
      <c r="C371">
        <v>100</v>
      </c>
      <c r="D371" t="s">
        <v>79</v>
      </c>
      <c r="E371" s="1">
        <v>40121.29210648148</v>
      </c>
      <c r="F371" s="1">
        <v>40121.359166666669</v>
      </c>
      <c r="G371">
        <v>5794</v>
      </c>
      <c r="H371">
        <v>19769.383809604915</v>
      </c>
      <c r="I371">
        <v>35.616608329999998</v>
      </c>
      <c r="J371">
        <v>139.57990950000001</v>
      </c>
      <c r="K371">
        <v>135</v>
      </c>
      <c r="L371" t="s">
        <v>321</v>
      </c>
      <c r="M371">
        <v>1300502</v>
      </c>
      <c r="N371" t="s">
        <v>322</v>
      </c>
      <c r="O371">
        <v>130050207</v>
      </c>
      <c r="P371" t="s">
        <v>323</v>
      </c>
      <c r="Q371">
        <v>35.444405099999997</v>
      </c>
      <c r="R371">
        <v>139.6343851</v>
      </c>
      <c r="S371">
        <v>104</v>
      </c>
      <c r="T371" t="s">
        <v>110</v>
      </c>
      <c r="U371">
        <v>1003019</v>
      </c>
      <c r="V371" t="s">
        <v>429</v>
      </c>
      <c r="W371">
        <v>100301907</v>
      </c>
      <c r="X371" t="s">
        <v>466</v>
      </c>
      <c r="Y371">
        <v>40</v>
      </c>
      <c r="Z371">
        <v>1</v>
      </c>
      <c r="AA371" t="s">
        <v>74</v>
      </c>
      <c r="AB371" t="s">
        <v>326</v>
      </c>
      <c r="AC371">
        <v>200</v>
      </c>
      <c r="AD371" t="s">
        <v>114</v>
      </c>
      <c r="AE371">
        <v>58.599999999999994</v>
      </c>
      <c r="AF371">
        <v>1</v>
      </c>
      <c r="AG371">
        <v>27837</v>
      </c>
      <c r="AH371">
        <v>51.9</v>
      </c>
      <c r="AI371">
        <v>1</v>
      </c>
      <c r="AJ371">
        <v>46</v>
      </c>
      <c r="AK371">
        <v>450</v>
      </c>
      <c r="AL371" t="s">
        <v>322</v>
      </c>
      <c r="AM371" t="s">
        <v>198</v>
      </c>
      <c r="AN371">
        <v>1</v>
      </c>
      <c r="AO371">
        <v>197</v>
      </c>
      <c r="AP371">
        <v>2.2999999999999998</v>
      </c>
      <c r="AQ371">
        <v>857</v>
      </c>
      <c r="AR371">
        <v>10.3</v>
      </c>
      <c r="AS371">
        <v>58.599999999999994</v>
      </c>
      <c r="AT371">
        <v>1</v>
      </c>
      <c r="AU371">
        <v>23266</v>
      </c>
      <c r="AV371">
        <v>116.3</v>
      </c>
      <c r="AW371">
        <v>1</v>
      </c>
      <c r="AX371">
        <v>23266</v>
      </c>
      <c r="AY371">
        <v>287.3</v>
      </c>
      <c r="AZ371">
        <v>0</v>
      </c>
      <c r="BA371">
        <v>0</v>
      </c>
      <c r="BB371">
        <v>0</v>
      </c>
      <c r="BC371">
        <v>0</v>
      </c>
      <c r="BD371">
        <v>0</v>
      </c>
      <c r="BE371">
        <v>0</v>
      </c>
      <c r="BF371">
        <v>0</v>
      </c>
      <c r="BG371">
        <v>0</v>
      </c>
      <c r="BH371">
        <v>0</v>
      </c>
    </row>
    <row r="372" spans="1:60" hidden="1" x14ac:dyDescent="0.15">
      <c r="A372">
        <v>255843</v>
      </c>
      <c r="B372" t="s">
        <v>128</v>
      </c>
      <c r="C372">
        <v>100</v>
      </c>
      <c r="D372" t="s">
        <v>79</v>
      </c>
      <c r="E372" s="1">
        <v>40121.306458333333</v>
      </c>
      <c r="F372" s="1">
        <v>40121.341284722221</v>
      </c>
      <c r="G372">
        <v>3009</v>
      </c>
      <c r="H372">
        <v>10939.598094339888</v>
      </c>
      <c r="I372">
        <v>35.459827799999999</v>
      </c>
      <c r="J372">
        <v>139.51728</v>
      </c>
      <c r="K372">
        <v>112</v>
      </c>
      <c r="L372" t="s">
        <v>129</v>
      </c>
      <c r="M372">
        <v>1005103</v>
      </c>
      <c r="N372" t="s">
        <v>130</v>
      </c>
      <c r="O372">
        <v>100510301</v>
      </c>
      <c r="P372" t="s">
        <v>131</v>
      </c>
      <c r="Q372">
        <v>35.444485630000003</v>
      </c>
      <c r="R372">
        <v>139.63659519999999</v>
      </c>
      <c r="S372">
        <v>104</v>
      </c>
      <c r="T372" t="s">
        <v>110</v>
      </c>
      <c r="U372">
        <v>1003002</v>
      </c>
      <c r="V372" t="s">
        <v>116</v>
      </c>
      <c r="W372">
        <v>100300215</v>
      </c>
      <c r="X372" t="s">
        <v>132</v>
      </c>
      <c r="Y372">
        <v>45</v>
      </c>
      <c r="Z372">
        <v>1</v>
      </c>
      <c r="AA372" t="s">
        <v>74</v>
      </c>
      <c r="AB372" t="s">
        <v>133</v>
      </c>
      <c r="AC372">
        <v>200</v>
      </c>
      <c r="AD372" t="s">
        <v>114</v>
      </c>
      <c r="AE372">
        <v>45.8</v>
      </c>
      <c r="AF372">
        <v>1</v>
      </c>
      <c r="AG372">
        <v>15508</v>
      </c>
      <c r="AH372">
        <v>36.9</v>
      </c>
      <c r="AI372">
        <v>1</v>
      </c>
      <c r="AJ372">
        <v>30</v>
      </c>
      <c r="AK372">
        <v>400</v>
      </c>
      <c r="AL372" t="s">
        <v>134</v>
      </c>
      <c r="AM372" t="s">
        <v>127</v>
      </c>
      <c r="AN372">
        <v>1</v>
      </c>
      <c r="AO372">
        <v>475</v>
      </c>
      <c r="AP372">
        <v>5.8</v>
      </c>
      <c r="AQ372">
        <v>837</v>
      </c>
      <c r="AR372">
        <v>10</v>
      </c>
      <c r="AS372">
        <v>45.8</v>
      </c>
      <c r="AT372">
        <v>1</v>
      </c>
      <c r="AU372">
        <v>13078</v>
      </c>
      <c r="AV372">
        <v>65.400000000000006</v>
      </c>
      <c r="AW372">
        <v>1</v>
      </c>
      <c r="AX372">
        <v>13078</v>
      </c>
      <c r="AY372">
        <v>159.1</v>
      </c>
      <c r="AZ372">
        <v>0</v>
      </c>
      <c r="BA372">
        <v>0</v>
      </c>
      <c r="BB372">
        <v>0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0</v>
      </c>
    </row>
    <row r="373" spans="1:60" hidden="1" x14ac:dyDescent="0.15">
      <c r="A373">
        <v>255845</v>
      </c>
      <c r="B373" t="s">
        <v>135</v>
      </c>
      <c r="C373">
        <v>100</v>
      </c>
      <c r="D373" t="s">
        <v>79</v>
      </c>
      <c r="E373" s="1">
        <v>40121.310497685183</v>
      </c>
      <c r="F373" s="1">
        <v>40121.333784722221</v>
      </c>
      <c r="G373">
        <v>2012</v>
      </c>
      <c r="H373">
        <v>10039.22230080282</v>
      </c>
      <c r="I373">
        <v>35.406918580000003</v>
      </c>
      <c r="J373">
        <v>139.5353848</v>
      </c>
      <c r="K373">
        <v>110</v>
      </c>
      <c r="L373" t="s">
        <v>95</v>
      </c>
      <c r="M373">
        <v>1009029</v>
      </c>
      <c r="N373" t="s">
        <v>136</v>
      </c>
      <c r="O373">
        <v>100902901</v>
      </c>
      <c r="P373" t="s">
        <v>137</v>
      </c>
      <c r="Q373">
        <v>35.444549909999999</v>
      </c>
      <c r="R373">
        <v>139.63611789999999</v>
      </c>
      <c r="S373">
        <v>104</v>
      </c>
      <c r="T373" t="s">
        <v>110</v>
      </c>
      <c r="U373">
        <v>1003002</v>
      </c>
      <c r="V373" t="s">
        <v>116</v>
      </c>
      <c r="W373">
        <v>100300215</v>
      </c>
      <c r="X373" t="s">
        <v>132</v>
      </c>
      <c r="Y373">
        <v>37</v>
      </c>
      <c r="Z373">
        <v>1</v>
      </c>
      <c r="AA373" t="s">
        <v>74</v>
      </c>
      <c r="AB373" t="s">
        <v>101</v>
      </c>
      <c r="AC373">
        <v>200</v>
      </c>
      <c r="AD373" t="s">
        <v>114</v>
      </c>
      <c r="AE373">
        <v>38.6</v>
      </c>
      <c r="AF373">
        <v>1</v>
      </c>
      <c r="AG373">
        <v>14294</v>
      </c>
      <c r="AH373">
        <v>25.8</v>
      </c>
      <c r="AI373">
        <v>1</v>
      </c>
      <c r="AJ373">
        <v>17</v>
      </c>
      <c r="AK373">
        <v>210</v>
      </c>
      <c r="AL373" t="s">
        <v>138</v>
      </c>
      <c r="AM373" t="s">
        <v>198</v>
      </c>
      <c r="AN373">
        <v>1</v>
      </c>
      <c r="AO373">
        <v>877</v>
      </c>
      <c r="AP373">
        <v>11.1</v>
      </c>
      <c r="AQ373">
        <v>877</v>
      </c>
      <c r="AR373">
        <v>10.5</v>
      </c>
      <c r="AS373">
        <v>38.6</v>
      </c>
      <c r="AT373">
        <v>1</v>
      </c>
      <c r="AU373">
        <v>11828</v>
      </c>
      <c r="AV373">
        <v>59.1</v>
      </c>
      <c r="AW373">
        <v>1</v>
      </c>
      <c r="AX373">
        <v>11828</v>
      </c>
      <c r="AY373">
        <v>146.30000000000001</v>
      </c>
      <c r="AZ373">
        <v>1</v>
      </c>
      <c r="BA373">
        <v>1.62</v>
      </c>
      <c r="BB373">
        <v>10</v>
      </c>
      <c r="BC373">
        <v>210</v>
      </c>
      <c r="BD373">
        <v>624</v>
      </c>
      <c r="BE373">
        <v>9.4</v>
      </c>
      <c r="BF373">
        <v>217</v>
      </c>
      <c r="BG373">
        <v>3.3</v>
      </c>
      <c r="BH373">
        <v>22.7</v>
      </c>
    </row>
    <row r="374" spans="1:60" hidden="1" x14ac:dyDescent="0.15">
      <c r="A374">
        <v>255846</v>
      </c>
      <c r="B374" t="s">
        <v>139</v>
      </c>
      <c r="C374">
        <v>400</v>
      </c>
      <c r="D374" t="s">
        <v>140</v>
      </c>
      <c r="E374" s="1">
        <v>40121.318425925929</v>
      </c>
      <c r="F374" s="1">
        <v>40121.348587962966</v>
      </c>
      <c r="G374">
        <v>2606</v>
      </c>
      <c r="H374">
        <v>10484.212003515004</v>
      </c>
      <c r="I374">
        <v>35.366186560000003</v>
      </c>
      <c r="J374">
        <v>139.5711172</v>
      </c>
      <c r="K374">
        <v>115</v>
      </c>
      <c r="L374" t="s">
        <v>141</v>
      </c>
      <c r="M374">
        <v>1009248</v>
      </c>
      <c r="N374" t="s">
        <v>142</v>
      </c>
      <c r="O374">
        <v>100924801</v>
      </c>
      <c r="P374" t="s">
        <v>143</v>
      </c>
      <c r="Q374">
        <v>35.443986680000002</v>
      </c>
      <c r="R374">
        <v>139.6364988</v>
      </c>
      <c r="S374">
        <v>104</v>
      </c>
      <c r="T374" t="s">
        <v>110</v>
      </c>
      <c r="U374">
        <v>1003002</v>
      </c>
      <c r="V374" t="s">
        <v>116</v>
      </c>
      <c r="W374">
        <v>100300216</v>
      </c>
      <c r="X374" t="s">
        <v>144</v>
      </c>
      <c r="Y374">
        <v>39</v>
      </c>
      <c r="Z374">
        <v>2</v>
      </c>
      <c r="AA374" t="s">
        <v>100</v>
      </c>
      <c r="AB374" t="s">
        <v>145</v>
      </c>
      <c r="AC374">
        <v>200</v>
      </c>
      <c r="AD374" t="s">
        <v>114</v>
      </c>
      <c r="AE374">
        <v>39.6</v>
      </c>
      <c r="AF374">
        <v>1</v>
      </c>
      <c r="AG374">
        <v>13864</v>
      </c>
      <c r="AH374">
        <v>36</v>
      </c>
      <c r="AI374">
        <v>1</v>
      </c>
      <c r="AJ374">
        <v>18</v>
      </c>
      <c r="AK374">
        <v>210</v>
      </c>
      <c r="AL374" t="s">
        <v>146</v>
      </c>
      <c r="AM374" t="s">
        <v>116</v>
      </c>
      <c r="AN374">
        <v>0</v>
      </c>
      <c r="AO374">
        <v>1380</v>
      </c>
      <c r="AP374">
        <v>17.7</v>
      </c>
      <c r="AQ374">
        <v>325</v>
      </c>
      <c r="AR374">
        <v>3.9</v>
      </c>
      <c r="AS374">
        <v>39.6</v>
      </c>
      <c r="AT374">
        <v>1</v>
      </c>
      <c r="AU374">
        <v>11563</v>
      </c>
      <c r="AV374">
        <v>57.8</v>
      </c>
      <c r="AW374">
        <v>1</v>
      </c>
      <c r="AX374">
        <v>11563</v>
      </c>
      <c r="AY374">
        <v>143</v>
      </c>
      <c r="AZ374">
        <v>0</v>
      </c>
      <c r="BA374">
        <v>0</v>
      </c>
      <c r="BB374">
        <v>0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0</v>
      </c>
    </row>
    <row r="375" spans="1:60" hidden="1" x14ac:dyDescent="0.15">
      <c r="A375">
        <v>255848</v>
      </c>
      <c r="B375" t="s">
        <v>240</v>
      </c>
      <c r="C375">
        <v>100</v>
      </c>
      <c r="D375" t="s">
        <v>79</v>
      </c>
      <c r="E375" s="1">
        <v>40121.330752314818</v>
      </c>
      <c r="F375" s="1">
        <v>40121.347349537034</v>
      </c>
      <c r="G375">
        <v>1434</v>
      </c>
      <c r="H375">
        <v>2742.7949450718306</v>
      </c>
      <c r="I375">
        <v>35.431208609999999</v>
      </c>
      <c r="J375">
        <v>139.66283799999999</v>
      </c>
      <c r="K375">
        <v>104</v>
      </c>
      <c r="L375" t="s">
        <v>110</v>
      </c>
      <c r="M375">
        <v>1003010</v>
      </c>
      <c r="N375" t="s">
        <v>159</v>
      </c>
      <c r="O375">
        <v>100301003</v>
      </c>
      <c r="P375" t="s">
        <v>160</v>
      </c>
      <c r="Q375">
        <v>35.443895499999996</v>
      </c>
      <c r="R375">
        <v>139.6368689</v>
      </c>
      <c r="S375">
        <v>104</v>
      </c>
      <c r="T375" t="s">
        <v>110</v>
      </c>
      <c r="U375">
        <v>1003002</v>
      </c>
      <c r="V375" t="s">
        <v>116</v>
      </c>
      <c r="W375">
        <v>100300216</v>
      </c>
      <c r="X375" t="s">
        <v>144</v>
      </c>
      <c r="Y375">
        <v>50</v>
      </c>
      <c r="Z375">
        <v>2</v>
      </c>
      <c r="AA375" t="s">
        <v>100</v>
      </c>
      <c r="AB375" t="s">
        <v>161</v>
      </c>
      <c r="AC375">
        <v>240</v>
      </c>
      <c r="AD375" t="s">
        <v>241</v>
      </c>
      <c r="AE375">
        <v>21.7</v>
      </c>
      <c r="AF375">
        <v>1</v>
      </c>
      <c r="AG375">
        <v>4210</v>
      </c>
      <c r="AH375">
        <v>12.5</v>
      </c>
      <c r="AI375">
        <v>1</v>
      </c>
      <c r="AJ375">
        <v>18</v>
      </c>
      <c r="AK375">
        <v>210</v>
      </c>
      <c r="AL375" t="s">
        <v>164</v>
      </c>
      <c r="AM375" t="s">
        <v>116</v>
      </c>
      <c r="AN375">
        <v>0</v>
      </c>
      <c r="AO375">
        <v>2104</v>
      </c>
      <c r="AP375">
        <v>25.9</v>
      </c>
      <c r="AQ375">
        <v>368</v>
      </c>
      <c r="AR375">
        <v>4.4000000000000004</v>
      </c>
      <c r="AS375">
        <v>48.3</v>
      </c>
      <c r="AT375">
        <v>1</v>
      </c>
      <c r="AU375">
        <v>3113</v>
      </c>
      <c r="AV375">
        <v>15.6</v>
      </c>
      <c r="AW375">
        <v>1</v>
      </c>
      <c r="AX375">
        <v>3113</v>
      </c>
      <c r="AY375">
        <v>38.5</v>
      </c>
      <c r="AZ375">
        <v>1</v>
      </c>
      <c r="BA375">
        <v>2.62</v>
      </c>
      <c r="BB375">
        <v>12</v>
      </c>
      <c r="BC375">
        <v>210</v>
      </c>
      <c r="BD375">
        <v>379</v>
      </c>
      <c r="BE375">
        <v>5.7</v>
      </c>
      <c r="BF375">
        <v>264</v>
      </c>
      <c r="BG375">
        <v>4</v>
      </c>
      <c r="BH375">
        <v>21.7</v>
      </c>
    </row>
    <row r="376" spans="1:60" hidden="1" x14ac:dyDescent="0.15">
      <c r="A376">
        <v>255853</v>
      </c>
      <c r="B376" t="s">
        <v>186</v>
      </c>
      <c r="C376">
        <v>100</v>
      </c>
      <c r="D376" t="s">
        <v>79</v>
      </c>
      <c r="E376" s="1">
        <v>40121.438611111109</v>
      </c>
      <c r="F376" s="1">
        <v>40121.45548611111</v>
      </c>
      <c r="G376">
        <v>1458</v>
      </c>
      <c r="H376">
        <v>1735.3614084084388</v>
      </c>
      <c r="I376">
        <v>35.459226970000003</v>
      </c>
      <c r="J376">
        <v>139.6147192</v>
      </c>
      <c r="K376">
        <v>103</v>
      </c>
      <c r="L376" t="s">
        <v>71</v>
      </c>
      <c r="M376">
        <v>1002008</v>
      </c>
      <c r="N376" t="s">
        <v>187</v>
      </c>
      <c r="O376">
        <v>100200801</v>
      </c>
      <c r="P376" t="s">
        <v>188</v>
      </c>
      <c r="Q376">
        <v>35.457134930000002</v>
      </c>
      <c r="R376">
        <v>139.6337092</v>
      </c>
      <c r="S376">
        <v>103</v>
      </c>
      <c r="T376" t="s">
        <v>71</v>
      </c>
      <c r="U376">
        <v>1002002</v>
      </c>
      <c r="V376" t="s">
        <v>189</v>
      </c>
      <c r="W376">
        <v>100200205</v>
      </c>
      <c r="X376" t="s">
        <v>256</v>
      </c>
      <c r="Y376">
        <v>0</v>
      </c>
      <c r="Z376">
        <v>2</v>
      </c>
      <c r="AA376" t="s">
        <v>100</v>
      </c>
      <c r="AB376" t="s">
        <v>75</v>
      </c>
      <c r="AC376">
        <v>410</v>
      </c>
      <c r="AD376" t="s">
        <v>162</v>
      </c>
      <c r="AE376">
        <v>11.9</v>
      </c>
      <c r="AF376">
        <v>1</v>
      </c>
      <c r="AG376">
        <v>2819</v>
      </c>
      <c r="AH376">
        <v>13.9</v>
      </c>
      <c r="AI376">
        <v>1</v>
      </c>
      <c r="AJ376">
        <v>20</v>
      </c>
      <c r="AK376">
        <v>300</v>
      </c>
      <c r="AL376" t="s">
        <v>191</v>
      </c>
      <c r="AM376" t="s">
        <v>189</v>
      </c>
      <c r="AN376">
        <v>1</v>
      </c>
      <c r="AO376">
        <v>315</v>
      </c>
      <c r="AP376">
        <v>3.8</v>
      </c>
      <c r="AQ376">
        <v>182</v>
      </c>
      <c r="AR376">
        <v>2.2000000000000002</v>
      </c>
      <c r="AS376">
        <v>26</v>
      </c>
      <c r="AT376">
        <v>1</v>
      </c>
      <c r="AU376">
        <v>2381</v>
      </c>
      <c r="AV376">
        <v>11.9</v>
      </c>
      <c r="AW376">
        <v>1</v>
      </c>
      <c r="AX376">
        <v>2381</v>
      </c>
      <c r="AY376">
        <v>28.7</v>
      </c>
      <c r="AZ376">
        <v>0</v>
      </c>
      <c r="BA376">
        <v>0</v>
      </c>
      <c r="BB376">
        <v>0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0</v>
      </c>
    </row>
    <row r="377" spans="1:60" hidden="1" x14ac:dyDescent="0.15">
      <c r="A377">
        <v>255856</v>
      </c>
      <c r="B377" t="s">
        <v>178</v>
      </c>
      <c r="C377">
        <v>999</v>
      </c>
      <c r="D377" t="s">
        <v>70</v>
      </c>
      <c r="E377" s="1">
        <v>40121.476875</v>
      </c>
      <c r="F377" s="1">
        <v>40121.599085648151</v>
      </c>
      <c r="G377">
        <v>10559</v>
      </c>
      <c r="H377">
        <v>48185.742512044642</v>
      </c>
      <c r="I377">
        <v>35.435827430000003</v>
      </c>
      <c r="J377">
        <v>139.36041900000001</v>
      </c>
      <c r="K377">
        <v>212</v>
      </c>
      <c r="L377" t="s">
        <v>80</v>
      </c>
      <c r="M377">
        <v>2120101</v>
      </c>
      <c r="N377" t="s">
        <v>231</v>
      </c>
      <c r="O377">
        <v>212010115</v>
      </c>
      <c r="P377" t="s">
        <v>360</v>
      </c>
      <c r="Q377">
        <v>35.646058979999999</v>
      </c>
      <c r="R377">
        <v>139.82620600000001</v>
      </c>
      <c r="Y377">
        <v>31</v>
      </c>
      <c r="Z377">
        <v>1</v>
      </c>
      <c r="AA377" t="s">
        <v>74</v>
      </c>
      <c r="AB377" t="s">
        <v>181</v>
      </c>
      <c r="AC377">
        <v>200</v>
      </c>
      <c r="AD377" t="s">
        <v>114</v>
      </c>
      <c r="AE377">
        <v>96.9</v>
      </c>
      <c r="AF377">
        <v>1</v>
      </c>
      <c r="AG377">
        <v>60723</v>
      </c>
      <c r="AH377">
        <v>125.3</v>
      </c>
      <c r="AI377">
        <v>1</v>
      </c>
      <c r="AJ377">
        <v>89</v>
      </c>
      <c r="AK377">
        <v>770</v>
      </c>
      <c r="AL377" t="s">
        <v>182</v>
      </c>
      <c r="AM377" t="s">
        <v>467</v>
      </c>
      <c r="AN377">
        <v>2</v>
      </c>
      <c r="AO377">
        <v>541</v>
      </c>
      <c r="AP377">
        <v>6.7</v>
      </c>
      <c r="AQ377">
        <v>99</v>
      </c>
      <c r="AR377">
        <v>1.2</v>
      </c>
      <c r="AS377">
        <v>96.9</v>
      </c>
      <c r="AT377">
        <v>1</v>
      </c>
      <c r="AU377">
        <v>55160</v>
      </c>
      <c r="AV377">
        <v>275.8</v>
      </c>
      <c r="AW377">
        <v>1</v>
      </c>
      <c r="AX377">
        <v>55160</v>
      </c>
      <c r="AY377">
        <v>683.9</v>
      </c>
      <c r="AZ377">
        <v>0</v>
      </c>
      <c r="BA377">
        <v>0</v>
      </c>
      <c r="BB377">
        <v>0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0</v>
      </c>
    </row>
    <row r="378" spans="1:60" hidden="1" x14ac:dyDescent="0.15">
      <c r="A378">
        <v>255857</v>
      </c>
      <c r="B378" t="s">
        <v>240</v>
      </c>
      <c r="C378">
        <v>600</v>
      </c>
      <c r="D378" t="s">
        <v>212</v>
      </c>
      <c r="E378" s="1">
        <v>40121.488958333335</v>
      </c>
      <c r="F378" s="1">
        <v>40121.513969907406</v>
      </c>
      <c r="G378">
        <v>2161</v>
      </c>
      <c r="H378">
        <v>2629.1287021125859</v>
      </c>
      <c r="I378">
        <v>35.44453918</v>
      </c>
      <c r="J378">
        <v>139.63434760000001</v>
      </c>
      <c r="K378">
        <v>104</v>
      </c>
      <c r="L378" t="s">
        <v>110</v>
      </c>
      <c r="M378">
        <v>1003019</v>
      </c>
      <c r="N378" t="s">
        <v>429</v>
      </c>
      <c r="O378">
        <v>100301907</v>
      </c>
      <c r="P378" t="s">
        <v>466</v>
      </c>
      <c r="Q378">
        <v>35.466297259999997</v>
      </c>
      <c r="R378">
        <v>139.62297509999999</v>
      </c>
      <c r="S378">
        <v>103</v>
      </c>
      <c r="T378" t="s">
        <v>71</v>
      </c>
      <c r="U378">
        <v>1002001</v>
      </c>
      <c r="V378" t="s">
        <v>213</v>
      </c>
      <c r="W378">
        <v>100200102</v>
      </c>
      <c r="X378" t="s">
        <v>214</v>
      </c>
      <c r="Y378">
        <v>50</v>
      </c>
      <c r="Z378">
        <v>2</v>
      </c>
      <c r="AA378" t="s">
        <v>100</v>
      </c>
      <c r="AB378" t="s">
        <v>161</v>
      </c>
      <c r="AC378">
        <v>200</v>
      </c>
      <c r="AD378" t="s">
        <v>114</v>
      </c>
      <c r="AE378">
        <v>14.8</v>
      </c>
      <c r="AF378">
        <v>1</v>
      </c>
      <c r="AG378">
        <v>2850</v>
      </c>
      <c r="AH378">
        <v>7.3</v>
      </c>
      <c r="AI378">
        <v>1</v>
      </c>
      <c r="AJ378">
        <v>3</v>
      </c>
      <c r="AK378">
        <v>130</v>
      </c>
      <c r="AL378" t="s">
        <v>198</v>
      </c>
      <c r="AM378" t="s">
        <v>155</v>
      </c>
      <c r="AN378">
        <v>0</v>
      </c>
      <c r="AO378">
        <v>826</v>
      </c>
      <c r="AP378">
        <v>9.9</v>
      </c>
      <c r="AQ378">
        <v>160</v>
      </c>
      <c r="AR378">
        <v>1.9</v>
      </c>
      <c r="AS378">
        <v>14.8</v>
      </c>
      <c r="AT378">
        <v>1</v>
      </c>
      <c r="AU378">
        <v>2862</v>
      </c>
      <c r="AV378">
        <v>14.3</v>
      </c>
      <c r="AW378">
        <v>1</v>
      </c>
      <c r="AX378">
        <v>2862</v>
      </c>
      <c r="AY378">
        <v>34.299999999999997</v>
      </c>
      <c r="AZ378">
        <v>0</v>
      </c>
      <c r="BA378">
        <v>0</v>
      </c>
      <c r="BB378">
        <v>0</v>
      </c>
      <c r="BC378">
        <v>0</v>
      </c>
      <c r="BD378">
        <v>0</v>
      </c>
      <c r="BE378">
        <v>0</v>
      </c>
      <c r="BF378">
        <v>0</v>
      </c>
      <c r="BG378">
        <v>0</v>
      </c>
      <c r="BH378">
        <v>0</v>
      </c>
    </row>
    <row r="379" spans="1:60" hidden="1" x14ac:dyDescent="0.15">
      <c r="A379">
        <v>255858</v>
      </c>
      <c r="B379" t="s">
        <v>332</v>
      </c>
      <c r="C379">
        <v>400</v>
      </c>
      <c r="D379" t="s">
        <v>140</v>
      </c>
      <c r="E379" s="1">
        <v>40121.498993055553</v>
      </c>
      <c r="F379" s="1">
        <v>40121.529594907406</v>
      </c>
      <c r="G379">
        <v>2644</v>
      </c>
      <c r="H379">
        <v>19296.899415786564</v>
      </c>
      <c r="I379">
        <v>35.500007330000003</v>
      </c>
      <c r="J379">
        <v>139.63331769999999</v>
      </c>
      <c r="K379">
        <v>109</v>
      </c>
      <c r="L379" t="s">
        <v>265</v>
      </c>
      <c r="M379">
        <v>1008041</v>
      </c>
      <c r="N379" t="s">
        <v>324</v>
      </c>
      <c r="O379">
        <v>100804101</v>
      </c>
      <c r="P379" t="s">
        <v>325</v>
      </c>
      <c r="Q379">
        <v>35.662468670000003</v>
      </c>
      <c r="R379">
        <v>139.70843550000001</v>
      </c>
      <c r="Y379">
        <v>0</v>
      </c>
      <c r="Z379">
        <v>2</v>
      </c>
      <c r="AA379" t="s">
        <v>100</v>
      </c>
      <c r="AB379" t="s">
        <v>121</v>
      </c>
      <c r="AC379">
        <v>200</v>
      </c>
      <c r="AD379" t="s">
        <v>114</v>
      </c>
      <c r="AE379">
        <v>56.7</v>
      </c>
      <c r="AF379">
        <v>1</v>
      </c>
      <c r="AG379">
        <v>25219</v>
      </c>
      <c r="AH379">
        <v>48.4</v>
      </c>
      <c r="AI379">
        <v>1</v>
      </c>
      <c r="AJ379">
        <v>39</v>
      </c>
      <c r="AK379">
        <v>420</v>
      </c>
      <c r="AL379" t="s">
        <v>313</v>
      </c>
      <c r="AM379" t="s">
        <v>421</v>
      </c>
      <c r="AN379">
        <v>3</v>
      </c>
      <c r="AO379">
        <v>307</v>
      </c>
      <c r="AP379">
        <v>4</v>
      </c>
      <c r="AQ379">
        <v>1150</v>
      </c>
      <c r="AR379">
        <v>13.7</v>
      </c>
      <c r="AS379">
        <v>56.7</v>
      </c>
      <c r="AT379">
        <v>1</v>
      </c>
      <c r="AU379">
        <v>21009</v>
      </c>
      <c r="AV379">
        <v>105</v>
      </c>
      <c r="AW379">
        <v>1</v>
      </c>
      <c r="AX379">
        <v>21009</v>
      </c>
      <c r="AY379">
        <v>259.10000000000002</v>
      </c>
      <c r="AZ379">
        <v>0</v>
      </c>
      <c r="BA379">
        <v>0</v>
      </c>
      <c r="BB379">
        <v>0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0</v>
      </c>
    </row>
    <row r="380" spans="1:60" hidden="1" x14ac:dyDescent="0.15">
      <c r="A380">
        <v>255859</v>
      </c>
      <c r="B380" t="s">
        <v>135</v>
      </c>
      <c r="C380">
        <v>300</v>
      </c>
      <c r="D380" t="s">
        <v>208</v>
      </c>
      <c r="E380" s="1">
        <v>40121.519675925927</v>
      </c>
      <c r="F380" s="1">
        <v>40121.544374999998</v>
      </c>
      <c r="G380">
        <v>2134</v>
      </c>
      <c r="H380">
        <v>13405.442227719393</v>
      </c>
      <c r="I380">
        <v>35.371727960000001</v>
      </c>
      <c r="J380">
        <v>139.51911989999999</v>
      </c>
      <c r="K380">
        <v>115</v>
      </c>
      <c r="L380" t="s">
        <v>141</v>
      </c>
      <c r="M380">
        <v>1009217</v>
      </c>
      <c r="N380" t="s">
        <v>468</v>
      </c>
      <c r="O380">
        <v>100921702</v>
      </c>
      <c r="P380" t="s">
        <v>469</v>
      </c>
      <c r="Q380">
        <v>35.444458740000002</v>
      </c>
      <c r="R380">
        <v>139.63711559999999</v>
      </c>
      <c r="S380">
        <v>104</v>
      </c>
      <c r="T380" t="s">
        <v>110</v>
      </c>
      <c r="U380">
        <v>1003002</v>
      </c>
      <c r="V380" t="s">
        <v>116</v>
      </c>
      <c r="W380">
        <v>100300215</v>
      </c>
      <c r="X380" t="s">
        <v>132</v>
      </c>
      <c r="Y380">
        <v>37</v>
      </c>
      <c r="Z380">
        <v>1</v>
      </c>
      <c r="AA380" t="s">
        <v>74</v>
      </c>
      <c r="AB380" t="s">
        <v>101</v>
      </c>
      <c r="AC380">
        <v>100</v>
      </c>
      <c r="AD380" t="s">
        <v>76</v>
      </c>
      <c r="AE380">
        <v>37.6</v>
      </c>
      <c r="AF380">
        <v>1</v>
      </c>
      <c r="AG380">
        <v>20777</v>
      </c>
      <c r="AH380">
        <v>37.6</v>
      </c>
      <c r="AI380">
        <v>1</v>
      </c>
      <c r="AJ380">
        <v>28</v>
      </c>
      <c r="AK380">
        <v>470</v>
      </c>
      <c r="AL380" t="s">
        <v>470</v>
      </c>
      <c r="AM380" t="s">
        <v>127</v>
      </c>
      <c r="AN380">
        <v>1</v>
      </c>
      <c r="AO380">
        <v>2928</v>
      </c>
      <c r="AP380">
        <v>35.799999999999997</v>
      </c>
      <c r="AQ380">
        <v>890</v>
      </c>
      <c r="AR380">
        <v>10.6</v>
      </c>
      <c r="AS380">
        <v>74.399999999999991</v>
      </c>
      <c r="AT380">
        <v>1</v>
      </c>
      <c r="AU380">
        <v>15519</v>
      </c>
      <c r="AV380">
        <v>77.599999999999994</v>
      </c>
      <c r="AW380">
        <v>1</v>
      </c>
      <c r="AX380">
        <v>15519</v>
      </c>
      <c r="AY380">
        <v>188.7</v>
      </c>
      <c r="AZ380">
        <v>0</v>
      </c>
      <c r="BA380">
        <v>0</v>
      </c>
      <c r="BB380">
        <v>0</v>
      </c>
      <c r="BC380">
        <v>0</v>
      </c>
      <c r="BD380">
        <v>0</v>
      </c>
      <c r="BE380">
        <v>0</v>
      </c>
      <c r="BF380">
        <v>0</v>
      </c>
      <c r="BG380">
        <v>0</v>
      </c>
      <c r="BH380">
        <v>0</v>
      </c>
    </row>
    <row r="381" spans="1:60" hidden="1" x14ac:dyDescent="0.15">
      <c r="A381">
        <v>255862</v>
      </c>
      <c r="B381" t="s">
        <v>242</v>
      </c>
      <c r="C381">
        <v>200</v>
      </c>
      <c r="D381" t="s">
        <v>206</v>
      </c>
      <c r="E381" s="1">
        <v>40121.526678240742</v>
      </c>
      <c r="F381" s="1">
        <v>40121.579398148147</v>
      </c>
      <c r="G381">
        <v>4555</v>
      </c>
      <c r="H381">
        <v>17077.197286832481</v>
      </c>
      <c r="I381">
        <v>35.60694702</v>
      </c>
      <c r="J381">
        <v>139.6689696</v>
      </c>
      <c r="Q381">
        <v>35.459725919999997</v>
      </c>
      <c r="R381">
        <v>139.61512690000001</v>
      </c>
      <c r="S381">
        <v>103</v>
      </c>
      <c r="T381" t="s">
        <v>71</v>
      </c>
      <c r="U381">
        <v>1002008</v>
      </c>
      <c r="V381" t="s">
        <v>187</v>
      </c>
      <c r="W381">
        <v>100200801</v>
      </c>
      <c r="X381" t="s">
        <v>188</v>
      </c>
      <c r="Y381">
        <v>0</v>
      </c>
      <c r="Z381">
        <v>1</v>
      </c>
      <c r="AA381" t="s">
        <v>74</v>
      </c>
      <c r="AB381" t="s">
        <v>75</v>
      </c>
      <c r="AC381">
        <v>200</v>
      </c>
      <c r="AD381" t="s">
        <v>114</v>
      </c>
      <c r="AE381">
        <v>37.4</v>
      </c>
      <c r="AF381">
        <v>1</v>
      </c>
      <c r="AG381">
        <v>21489</v>
      </c>
      <c r="AH381">
        <v>43</v>
      </c>
      <c r="AI381">
        <v>1</v>
      </c>
      <c r="AJ381">
        <v>35</v>
      </c>
      <c r="AK381">
        <v>380</v>
      </c>
      <c r="AL381" t="s">
        <v>371</v>
      </c>
      <c r="AM381" t="s">
        <v>191</v>
      </c>
      <c r="AN381">
        <v>1</v>
      </c>
      <c r="AO381">
        <v>42</v>
      </c>
      <c r="AP381">
        <v>0.5</v>
      </c>
      <c r="AQ381">
        <v>155</v>
      </c>
      <c r="AR381">
        <v>1.9</v>
      </c>
      <c r="AS381">
        <v>37.4</v>
      </c>
      <c r="AT381">
        <v>1</v>
      </c>
      <c r="AU381">
        <v>19052</v>
      </c>
      <c r="AV381">
        <v>95.3</v>
      </c>
      <c r="AW381">
        <v>1</v>
      </c>
      <c r="AX381">
        <v>19052</v>
      </c>
      <c r="AY381">
        <v>235.8</v>
      </c>
      <c r="AZ381">
        <v>0</v>
      </c>
      <c r="BA381">
        <v>0</v>
      </c>
      <c r="BB381">
        <v>0</v>
      </c>
      <c r="BC381">
        <v>0</v>
      </c>
      <c r="BD381">
        <v>0</v>
      </c>
      <c r="BE381">
        <v>0</v>
      </c>
      <c r="BF381">
        <v>0</v>
      </c>
      <c r="BG381">
        <v>0</v>
      </c>
      <c r="BH381">
        <v>0</v>
      </c>
    </row>
    <row r="382" spans="1:60" hidden="1" x14ac:dyDescent="0.15">
      <c r="A382">
        <v>255863</v>
      </c>
      <c r="B382" t="s">
        <v>240</v>
      </c>
      <c r="C382">
        <v>400</v>
      </c>
      <c r="D382" t="s">
        <v>140</v>
      </c>
      <c r="E382" s="1">
        <v>40121.533819444441</v>
      </c>
      <c r="F382" s="1">
        <v>40121.592928240738</v>
      </c>
      <c r="G382">
        <v>5107</v>
      </c>
      <c r="H382">
        <v>2447.8763132026111</v>
      </c>
      <c r="I382">
        <v>35.466206130000003</v>
      </c>
      <c r="J382">
        <v>139.62063620000001</v>
      </c>
      <c r="K382">
        <v>103</v>
      </c>
      <c r="L382" t="s">
        <v>71</v>
      </c>
      <c r="M382">
        <v>1002006</v>
      </c>
      <c r="N382" t="s">
        <v>151</v>
      </c>
      <c r="O382">
        <v>100200601</v>
      </c>
      <c r="P382" t="s">
        <v>152</v>
      </c>
      <c r="Q382">
        <v>35.487738919999998</v>
      </c>
      <c r="R382">
        <v>139.62627950000001</v>
      </c>
      <c r="S382">
        <v>102</v>
      </c>
      <c r="T382" t="s">
        <v>118</v>
      </c>
      <c r="U382">
        <v>1001017</v>
      </c>
      <c r="V382" t="s">
        <v>394</v>
      </c>
      <c r="W382">
        <v>100101701</v>
      </c>
      <c r="X382" t="s">
        <v>471</v>
      </c>
      <c r="Y382">
        <v>50</v>
      </c>
      <c r="Z382">
        <v>2</v>
      </c>
      <c r="AA382" t="s">
        <v>100</v>
      </c>
      <c r="AB382" t="s">
        <v>161</v>
      </c>
      <c r="AC382">
        <v>200</v>
      </c>
      <c r="AD382" t="s">
        <v>114</v>
      </c>
      <c r="AE382">
        <v>11.7</v>
      </c>
      <c r="AF382">
        <v>1</v>
      </c>
      <c r="AG382">
        <v>3337</v>
      </c>
      <c r="AH382">
        <v>9.5</v>
      </c>
      <c r="AI382">
        <v>1</v>
      </c>
      <c r="AJ382">
        <v>5</v>
      </c>
      <c r="AK382">
        <v>120</v>
      </c>
      <c r="AL382" t="s">
        <v>155</v>
      </c>
      <c r="AM382" t="s">
        <v>122</v>
      </c>
      <c r="AN382">
        <v>0</v>
      </c>
      <c r="AO382">
        <v>220</v>
      </c>
      <c r="AP382">
        <v>2.7</v>
      </c>
      <c r="AQ382">
        <v>347</v>
      </c>
      <c r="AR382">
        <v>4</v>
      </c>
      <c r="AS382">
        <v>11.7</v>
      </c>
      <c r="AT382">
        <v>1</v>
      </c>
      <c r="AU382">
        <v>2936</v>
      </c>
      <c r="AV382">
        <v>14.7</v>
      </c>
      <c r="AW382">
        <v>1</v>
      </c>
      <c r="AX382">
        <v>2936</v>
      </c>
      <c r="AY382">
        <v>36.299999999999997</v>
      </c>
      <c r="AZ382">
        <v>0</v>
      </c>
      <c r="BA382">
        <v>0</v>
      </c>
      <c r="BB382">
        <v>0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0</v>
      </c>
    </row>
    <row r="383" spans="1:60" x14ac:dyDescent="0.15">
      <c r="A383">
        <v>255866</v>
      </c>
      <c r="B383" t="s">
        <v>240</v>
      </c>
      <c r="C383">
        <v>400</v>
      </c>
      <c r="D383" t="s">
        <v>140</v>
      </c>
      <c r="E383" s="1">
        <v>40121.597754629627</v>
      </c>
      <c r="F383" s="1">
        <v>40121.611527777779</v>
      </c>
      <c r="G383">
        <v>1190</v>
      </c>
      <c r="H383">
        <v>673.17048400673889</v>
      </c>
      <c r="I383">
        <v>35.487449249999997</v>
      </c>
      <c r="J383">
        <v>139.6261561</v>
      </c>
      <c r="K383">
        <v>102</v>
      </c>
      <c r="L383" t="s">
        <v>118</v>
      </c>
      <c r="M383">
        <v>1001017</v>
      </c>
      <c r="N383" t="s">
        <v>394</v>
      </c>
      <c r="O383">
        <v>100101701</v>
      </c>
      <c r="P383" t="s">
        <v>471</v>
      </c>
      <c r="Q383">
        <v>35.485335659999997</v>
      </c>
      <c r="R383">
        <v>139.6191877</v>
      </c>
      <c r="S383">
        <v>102</v>
      </c>
      <c r="T383" t="s">
        <v>118</v>
      </c>
      <c r="U383">
        <v>1001018</v>
      </c>
      <c r="V383" t="s">
        <v>472</v>
      </c>
      <c r="W383">
        <v>100101804</v>
      </c>
      <c r="X383" t="s">
        <v>473</v>
      </c>
      <c r="Y383">
        <v>50</v>
      </c>
      <c r="Z383">
        <v>2</v>
      </c>
      <c r="AA383" t="s">
        <v>100</v>
      </c>
      <c r="AB383" t="s">
        <v>161</v>
      </c>
      <c r="AC383">
        <v>420</v>
      </c>
      <c r="AD383" t="s">
        <v>177</v>
      </c>
      <c r="AE383">
        <v>11</v>
      </c>
      <c r="AF383">
        <v>1</v>
      </c>
      <c r="AG383">
        <v>1075</v>
      </c>
      <c r="AH383">
        <v>5.8</v>
      </c>
      <c r="AI383">
        <v>1</v>
      </c>
      <c r="AJ383">
        <v>26</v>
      </c>
      <c r="AK383">
        <v>430</v>
      </c>
      <c r="AL383" t="s">
        <v>122</v>
      </c>
      <c r="AM383" t="s">
        <v>396</v>
      </c>
      <c r="AN383">
        <v>2</v>
      </c>
      <c r="AO383">
        <v>383</v>
      </c>
      <c r="AP383">
        <v>5.2</v>
      </c>
      <c r="AQ383">
        <v>1381</v>
      </c>
      <c r="AR383">
        <v>17.2</v>
      </c>
      <c r="AS383">
        <v>48.4</v>
      </c>
      <c r="AT383">
        <v>1</v>
      </c>
      <c r="AU383">
        <v>830</v>
      </c>
      <c r="AV383">
        <v>4.2</v>
      </c>
      <c r="AW383">
        <v>1</v>
      </c>
      <c r="AX383">
        <v>830</v>
      </c>
      <c r="AY383">
        <v>11</v>
      </c>
      <c r="AZ383">
        <v>1</v>
      </c>
      <c r="BA383">
        <v>0.28000000000000003</v>
      </c>
      <c r="BB383">
        <v>1</v>
      </c>
      <c r="BC383">
        <v>210</v>
      </c>
      <c r="BD383">
        <v>423</v>
      </c>
      <c r="BE383">
        <v>6.3</v>
      </c>
      <c r="BF383">
        <v>318</v>
      </c>
      <c r="BG383">
        <v>4.8</v>
      </c>
      <c r="BH383">
        <v>12.1</v>
      </c>
    </row>
    <row r="384" spans="1:60" hidden="1" x14ac:dyDescent="0.15">
      <c r="A384">
        <v>255867</v>
      </c>
      <c r="B384" t="s">
        <v>128</v>
      </c>
      <c r="C384">
        <v>400</v>
      </c>
      <c r="D384" t="s">
        <v>140</v>
      </c>
      <c r="E384" s="1">
        <v>40121.617129629631</v>
      </c>
      <c r="F384" s="1">
        <v>40121.715520833335</v>
      </c>
      <c r="G384">
        <v>8501</v>
      </c>
      <c r="H384">
        <v>5178.5745681730032</v>
      </c>
      <c r="I384">
        <v>35.443959890000002</v>
      </c>
      <c r="J384">
        <v>139.63703509999999</v>
      </c>
      <c r="K384">
        <v>104</v>
      </c>
      <c r="L384" t="s">
        <v>110</v>
      </c>
      <c r="M384">
        <v>1003002</v>
      </c>
      <c r="N384" t="s">
        <v>116</v>
      </c>
      <c r="O384">
        <v>100300216</v>
      </c>
      <c r="P384" t="s">
        <v>144</v>
      </c>
      <c r="Q384">
        <v>35.399928780000003</v>
      </c>
      <c r="R384">
        <v>139.61838839999999</v>
      </c>
      <c r="S384">
        <v>107</v>
      </c>
      <c r="T384" t="s">
        <v>404</v>
      </c>
      <c r="U384">
        <v>1006015</v>
      </c>
      <c r="V384" t="s">
        <v>405</v>
      </c>
      <c r="W384">
        <v>100601501</v>
      </c>
      <c r="X384" t="s">
        <v>474</v>
      </c>
      <c r="Y384">
        <v>45</v>
      </c>
      <c r="Z384">
        <v>1</v>
      </c>
      <c r="AA384" t="s">
        <v>74</v>
      </c>
      <c r="AB384" t="s">
        <v>133</v>
      </c>
      <c r="AC384">
        <v>200</v>
      </c>
      <c r="AD384" t="s">
        <v>114</v>
      </c>
      <c r="AE384">
        <v>15.2</v>
      </c>
      <c r="AF384">
        <v>1</v>
      </c>
      <c r="AG384">
        <v>8352</v>
      </c>
      <c r="AH384">
        <v>16.100000000000001</v>
      </c>
      <c r="AI384">
        <v>1</v>
      </c>
      <c r="AJ384">
        <v>9</v>
      </c>
      <c r="AK384">
        <v>160</v>
      </c>
      <c r="AL384" t="s">
        <v>116</v>
      </c>
      <c r="AM384" t="s">
        <v>475</v>
      </c>
      <c r="AN384">
        <v>0</v>
      </c>
      <c r="AO384">
        <v>379</v>
      </c>
      <c r="AP384">
        <v>4.5999999999999996</v>
      </c>
      <c r="AQ384">
        <v>132</v>
      </c>
      <c r="AR384">
        <v>1.6</v>
      </c>
      <c r="AS384">
        <v>15.2</v>
      </c>
      <c r="AT384">
        <v>1</v>
      </c>
      <c r="AU384">
        <v>6123</v>
      </c>
      <c r="AV384">
        <v>30.6</v>
      </c>
      <c r="AW384">
        <v>1</v>
      </c>
      <c r="AX384">
        <v>6123</v>
      </c>
      <c r="AY384">
        <v>74.8</v>
      </c>
      <c r="AZ384">
        <v>1</v>
      </c>
      <c r="BA384">
        <v>6.6</v>
      </c>
      <c r="BB384">
        <v>28</v>
      </c>
      <c r="BC384">
        <v>210</v>
      </c>
      <c r="BD384">
        <v>252</v>
      </c>
      <c r="BE384">
        <v>3.8</v>
      </c>
      <c r="BF384">
        <v>357</v>
      </c>
      <c r="BG384">
        <v>5.4</v>
      </c>
      <c r="BH384">
        <v>37.200000000000003</v>
      </c>
    </row>
    <row r="385" spans="1:60" hidden="1" x14ac:dyDescent="0.15">
      <c r="A385">
        <v>255869</v>
      </c>
      <c r="B385" t="s">
        <v>186</v>
      </c>
      <c r="C385">
        <v>200</v>
      </c>
      <c r="D385" t="s">
        <v>206</v>
      </c>
      <c r="E385" s="1">
        <v>40121.631307870368</v>
      </c>
      <c r="F385" s="1">
        <v>40121.650150462963</v>
      </c>
      <c r="G385">
        <v>1628</v>
      </c>
      <c r="H385">
        <v>1736.8493546471029</v>
      </c>
      <c r="I385">
        <v>35.45810582</v>
      </c>
      <c r="J385">
        <v>139.6335</v>
      </c>
      <c r="K385">
        <v>103</v>
      </c>
      <c r="L385" t="s">
        <v>71</v>
      </c>
      <c r="M385">
        <v>1002002</v>
      </c>
      <c r="N385" t="s">
        <v>189</v>
      </c>
      <c r="O385">
        <v>100200206</v>
      </c>
      <c r="P385" t="s">
        <v>190</v>
      </c>
      <c r="Q385">
        <v>35.459597129999999</v>
      </c>
      <c r="R385">
        <v>139.61440809999999</v>
      </c>
      <c r="S385">
        <v>103</v>
      </c>
      <c r="T385" t="s">
        <v>71</v>
      </c>
      <c r="U385">
        <v>1002008</v>
      </c>
      <c r="V385" t="s">
        <v>187</v>
      </c>
      <c r="W385">
        <v>100200801</v>
      </c>
      <c r="X385" t="s">
        <v>188</v>
      </c>
      <c r="Y385">
        <v>0</v>
      </c>
      <c r="Z385">
        <v>2</v>
      </c>
      <c r="AA385" t="s">
        <v>100</v>
      </c>
      <c r="AB385" t="s">
        <v>75</v>
      </c>
      <c r="AC385">
        <v>410</v>
      </c>
      <c r="AD385" t="s">
        <v>162</v>
      </c>
      <c r="AE385">
        <v>11.5</v>
      </c>
      <c r="AF385">
        <v>1</v>
      </c>
      <c r="AG385">
        <v>4004</v>
      </c>
      <c r="AH385">
        <v>12.4</v>
      </c>
      <c r="AI385">
        <v>1</v>
      </c>
      <c r="AJ385">
        <v>12</v>
      </c>
      <c r="AK385">
        <v>300</v>
      </c>
      <c r="AL385" t="s">
        <v>192</v>
      </c>
      <c r="AM385" t="s">
        <v>191</v>
      </c>
      <c r="AN385">
        <v>1</v>
      </c>
      <c r="AO385">
        <v>904</v>
      </c>
      <c r="AP385">
        <v>10.8</v>
      </c>
      <c r="AQ385">
        <v>313</v>
      </c>
      <c r="AR385">
        <v>3.8</v>
      </c>
      <c r="AS385">
        <v>26.6</v>
      </c>
      <c r="AT385">
        <v>1</v>
      </c>
      <c r="AU385">
        <v>2295</v>
      </c>
      <c r="AV385">
        <v>11.5</v>
      </c>
      <c r="AW385">
        <v>1</v>
      </c>
      <c r="AX385">
        <v>2295</v>
      </c>
      <c r="AY385">
        <v>27.7</v>
      </c>
      <c r="AZ385">
        <v>0</v>
      </c>
      <c r="BA385">
        <v>0</v>
      </c>
      <c r="BB385">
        <v>0</v>
      </c>
      <c r="BC385">
        <v>0</v>
      </c>
      <c r="BD385">
        <v>0</v>
      </c>
      <c r="BE385">
        <v>0</v>
      </c>
      <c r="BF385">
        <v>0</v>
      </c>
      <c r="BG385">
        <v>0</v>
      </c>
      <c r="BH385">
        <v>0</v>
      </c>
    </row>
    <row r="386" spans="1:60" hidden="1" x14ac:dyDescent="0.15">
      <c r="A386">
        <v>255874</v>
      </c>
      <c r="B386" t="s">
        <v>139</v>
      </c>
      <c r="C386">
        <v>700</v>
      </c>
      <c r="D386" t="s">
        <v>199</v>
      </c>
      <c r="E386" s="1">
        <v>40121.720208333332</v>
      </c>
      <c r="F386" s="1">
        <v>40121.757685185185</v>
      </c>
      <c r="G386">
        <v>3238</v>
      </c>
      <c r="H386">
        <v>8344.4256299083445</v>
      </c>
      <c r="I386">
        <v>35.443959890000002</v>
      </c>
      <c r="J386">
        <v>139.63664900000001</v>
      </c>
      <c r="K386">
        <v>104</v>
      </c>
      <c r="L386" t="s">
        <v>110</v>
      </c>
      <c r="M386">
        <v>1003002</v>
      </c>
      <c r="N386" t="s">
        <v>116</v>
      </c>
      <c r="O386">
        <v>100300216</v>
      </c>
      <c r="P386" t="s">
        <v>144</v>
      </c>
      <c r="Q386">
        <v>35.509116120000002</v>
      </c>
      <c r="R386">
        <v>139.6823967</v>
      </c>
      <c r="S386">
        <v>101</v>
      </c>
      <c r="T386" t="s">
        <v>245</v>
      </c>
      <c r="U386">
        <v>1000115</v>
      </c>
      <c r="V386" t="s">
        <v>476</v>
      </c>
      <c r="W386">
        <v>100011505</v>
      </c>
      <c r="X386" t="s">
        <v>477</v>
      </c>
      <c r="Y386">
        <v>39</v>
      </c>
      <c r="Z386">
        <v>2</v>
      </c>
      <c r="AA386" t="s">
        <v>100</v>
      </c>
      <c r="AB386" t="s">
        <v>145</v>
      </c>
      <c r="AC386">
        <v>200</v>
      </c>
      <c r="AD386" t="s">
        <v>114</v>
      </c>
      <c r="AE386">
        <v>27</v>
      </c>
      <c r="AF386">
        <v>1</v>
      </c>
      <c r="AG386">
        <v>10331</v>
      </c>
      <c r="AH386">
        <v>21</v>
      </c>
      <c r="AI386">
        <v>1</v>
      </c>
      <c r="AJ386">
        <v>15</v>
      </c>
      <c r="AK386">
        <v>210</v>
      </c>
      <c r="AL386" t="s">
        <v>116</v>
      </c>
      <c r="AM386" t="s">
        <v>476</v>
      </c>
      <c r="AN386">
        <v>0</v>
      </c>
      <c r="AO386">
        <v>314</v>
      </c>
      <c r="AP386">
        <v>3.8</v>
      </c>
      <c r="AQ386">
        <v>649</v>
      </c>
      <c r="AR386">
        <v>8.1999999999999993</v>
      </c>
      <c r="AS386">
        <v>27</v>
      </c>
      <c r="AT386">
        <v>1</v>
      </c>
      <c r="AU386">
        <v>10031</v>
      </c>
      <c r="AV386">
        <v>50.2</v>
      </c>
      <c r="AW386">
        <v>1</v>
      </c>
      <c r="AX386">
        <v>10031</v>
      </c>
      <c r="AY386">
        <v>124.5</v>
      </c>
      <c r="AZ386">
        <v>0</v>
      </c>
      <c r="BA386">
        <v>0</v>
      </c>
      <c r="BB386">
        <v>0</v>
      </c>
      <c r="BC386">
        <v>0</v>
      </c>
      <c r="BD386">
        <v>0</v>
      </c>
      <c r="BE386">
        <v>0</v>
      </c>
      <c r="BF386">
        <v>0</v>
      </c>
      <c r="BG386">
        <v>0</v>
      </c>
      <c r="BH386">
        <v>0</v>
      </c>
    </row>
    <row r="387" spans="1:60" hidden="1" x14ac:dyDescent="0.15">
      <c r="A387">
        <v>255875</v>
      </c>
      <c r="B387" t="s">
        <v>289</v>
      </c>
      <c r="C387">
        <v>200</v>
      </c>
      <c r="D387" t="s">
        <v>206</v>
      </c>
      <c r="E387" s="1">
        <v>40121.72519675926</v>
      </c>
      <c r="F387" s="1">
        <v>40121.807592592595</v>
      </c>
      <c r="G387">
        <v>7119</v>
      </c>
      <c r="H387">
        <v>24442.369794336872</v>
      </c>
      <c r="I387">
        <v>35.444415839999998</v>
      </c>
      <c r="J387">
        <v>139.63684739999999</v>
      </c>
      <c r="K387">
        <v>104</v>
      </c>
      <c r="L387" t="s">
        <v>110</v>
      </c>
      <c r="M387">
        <v>1003002</v>
      </c>
      <c r="N387" t="s">
        <v>116</v>
      </c>
      <c r="O387">
        <v>100300215</v>
      </c>
      <c r="P387" t="s">
        <v>132</v>
      </c>
      <c r="Q387">
        <v>35.325728069999997</v>
      </c>
      <c r="R387">
        <v>139.40985739999999</v>
      </c>
      <c r="S387">
        <v>207</v>
      </c>
      <c r="T387" t="s">
        <v>300</v>
      </c>
      <c r="U387">
        <v>2070202</v>
      </c>
      <c r="V387" t="s">
        <v>301</v>
      </c>
      <c r="W387">
        <v>207020202</v>
      </c>
      <c r="X387" t="s">
        <v>302</v>
      </c>
      <c r="Y387">
        <v>46</v>
      </c>
      <c r="Z387">
        <v>1</v>
      </c>
      <c r="AA387" t="s">
        <v>74</v>
      </c>
      <c r="AB387" t="s">
        <v>295</v>
      </c>
      <c r="AC387">
        <v>200</v>
      </c>
      <c r="AD387" t="s">
        <v>114</v>
      </c>
      <c r="AE387">
        <v>63.2</v>
      </c>
      <c r="AF387">
        <v>1</v>
      </c>
      <c r="AG387">
        <v>30481</v>
      </c>
      <c r="AH387">
        <v>53.8</v>
      </c>
      <c r="AI387">
        <v>1</v>
      </c>
      <c r="AJ387">
        <v>43</v>
      </c>
      <c r="AK387">
        <v>660</v>
      </c>
      <c r="AL387" t="s">
        <v>127</v>
      </c>
      <c r="AM387" t="s">
        <v>303</v>
      </c>
      <c r="AN387">
        <v>1</v>
      </c>
      <c r="AO387">
        <v>870</v>
      </c>
      <c r="AP387">
        <v>10.4</v>
      </c>
      <c r="AQ387">
        <v>817</v>
      </c>
      <c r="AR387">
        <v>9.8000000000000007</v>
      </c>
      <c r="AS387">
        <v>63.2</v>
      </c>
      <c r="AT387">
        <v>1</v>
      </c>
      <c r="AU387">
        <v>27582</v>
      </c>
      <c r="AV387">
        <v>137.9</v>
      </c>
      <c r="AW387">
        <v>1</v>
      </c>
      <c r="AX387">
        <v>27582</v>
      </c>
      <c r="AY387">
        <v>341.8</v>
      </c>
      <c r="AZ387">
        <v>0</v>
      </c>
      <c r="BA387">
        <v>0</v>
      </c>
      <c r="BB387">
        <v>0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0</v>
      </c>
    </row>
    <row r="388" spans="1:60" hidden="1" x14ac:dyDescent="0.15">
      <c r="A388">
        <v>255876</v>
      </c>
      <c r="B388" t="s">
        <v>320</v>
      </c>
      <c r="C388">
        <v>200</v>
      </c>
      <c r="D388" t="s">
        <v>206</v>
      </c>
      <c r="E388" s="1">
        <v>40121.727187500001</v>
      </c>
      <c r="F388" s="1">
        <v>40121.77175925926</v>
      </c>
      <c r="G388">
        <v>3851</v>
      </c>
      <c r="H388">
        <v>19819.474034706709</v>
      </c>
      <c r="I388">
        <v>35.444496319999999</v>
      </c>
      <c r="J388">
        <v>139.63632709999999</v>
      </c>
      <c r="K388">
        <v>104</v>
      </c>
      <c r="L388" t="s">
        <v>110</v>
      </c>
      <c r="M388">
        <v>1003002</v>
      </c>
      <c r="N388" t="s">
        <v>116</v>
      </c>
      <c r="O388">
        <v>100300215</v>
      </c>
      <c r="P388" t="s">
        <v>132</v>
      </c>
      <c r="Q388">
        <v>35.616656620000001</v>
      </c>
      <c r="R388">
        <v>139.579475</v>
      </c>
      <c r="S388">
        <v>135</v>
      </c>
      <c r="T388" t="s">
        <v>321</v>
      </c>
      <c r="U388">
        <v>1300502</v>
      </c>
      <c r="V388" t="s">
        <v>322</v>
      </c>
      <c r="W388">
        <v>130050207</v>
      </c>
      <c r="X388" t="s">
        <v>323</v>
      </c>
      <c r="Y388">
        <v>40</v>
      </c>
      <c r="Z388">
        <v>1</v>
      </c>
      <c r="AA388" t="s">
        <v>74</v>
      </c>
      <c r="AB388" t="s">
        <v>326</v>
      </c>
      <c r="AC388">
        <v>200</v>
      </c>
      <c r="AD388" t="s">
        <v>114</v>
      </c>
      <c r="AE388">
        <v>68.400000000000006</v>
      </c>
      <c r="AF388">
        <v>1</v>
      </c>
      <c r="AG388">
        <v>27963</v>
      </c>
      <c r="AH388">
        <v>52.6</v>
      </c>
      <c r="AI388">
        <v>1</v>
      </c>
      <c r="AJ388">
        <v>45</v>
      </c>
      <c r="AK388">
        <v>550</v>
      </c>
      <c r="AL388" t="s">
        <v>127</v>
      </c>
      <c r="AM388" t="s">
        <v>327</v>
      </c>
      <c r="AN388">
        <v>1</v>
      </c>
      <c r="AO388">
        <v>851</v>
      </c>
      <c r="AP388">
        <v>10.199999999999999</v>
      </c>
      <c r="AQ388">
        <v>1084</v>
      </c>
      <c r="AR388">
        <v>13.2</v>
      </c>
      <c r="AS388">
        <v>68.400000000000006</v>
      </c>
      <c r="AT388">
        <v>1</v>
      </c>
      <c r="AU388">
        <v>23451</v>
      </c>
      <c r="AV388">
        <v>117.3</v>
      </c>
      <c r="AW388">
        <v>1</v>
      </c>
      <c r="AX388">
        <v>23451</v>
      </c>
      <c r="AY388">
        <v>289.7</v>
      </c>
      <c r="AZ388">
        <v>0</v>
      </c>
      <c r="BA388">
        <v>0</v>
      </c>
      <c r="BB388">
        <v>0</v>
      </c>
      <c r="BC388">
        <v>0</v>
      </c>
      <c r="BD388">
        <v>0</v>
      </c>
      <c r="BE388">
        <v>0</v>
      </c>
      <c r="BF388">
        <v>0</v>
      </c>
      <c r="BG388">
        <v>0</v>
      </c>
      <c r="BH388">
        <v>0</v>
      </c>
    </row>
    <row r="389" spans="1:60" hidden="1" x14ac:dyDescent="0.15">
      <c r="A389">
        <v>255877</v>
      </c>
      <c r="B389" t="s">
        <v>84</v>
      </c>
      <c r="C389">
        <v>200</v>
      </c>
      <c r="D389" t="s">
        <v>206</v>
      </c>
      <c r="E389" s="1">
        <v>40121.731921296298</v>
      </c>
      <c r="F389" s="1">
        <v>40121.788981481484</v>
      </c>
      <c r="G389">
        <v>4930</v>
      </c>
      <c r="H389">
        <v>23458.166545277181</v>
      </c>
      <c r="I389">
        <v>35.329155929999999</v>
      </c>
      <c r="J389">
        <v>139.64035569999999</v>
      </c>
      <c r="K389">
        <v>201</v>
      </c>
      <c r="L389" t="s">
        <v>88</v>
      </c>
      <c r="M389">
        <v>2010104</v>
      </c>
      <c r="N389" t="s">
        <v>89</v>
      </c>
      <c r="O389">
        <v>201010401</v>
      </c>
      <c r="P389" t="s">
        <v>90</v>
      </c>
      <c r="Q389">
        <v>35.535825539999998</v>
      </c>
      <c r="R389">
        <v>139.6925354</v>
      </c>
      <c r="S389">
        <v>132</v>
      </c>
      <c r="T389" t="s">
        <v>85</v>
      </c>
      <c r="U389">
        <v>1300201</v>
      </c>
      <c r="V389" t="s">
        <v>86</v>
      </c>
      <c r="W389">
        <v>130020112</v>
      </c>
      <c r="X389" t="s">
        <v>87</v>
      </c>
      <c r="Y389">
        <v>36</v>
      </c>
      <c r="Z389">
        <v>1</v>
      </c>
      <c r="AA389" t="s">
        <v>74</v>
      </c>
      <c r="AB389" t="s">
        <v>91</v>
      </c>
      <c r="AC389">
        <v>100</v>
      </c>
      <c r="AD389" t="s">
        <v>76</v>
      </c>
      <c r="AE389">
        <v>56.4</v>
      </c>
      <c r="AF389">
        <v>1</v>
      </c>
      <c r="AG389">
        <v>30390</v>
      </c>
      <c r="AH389">
        <v>56.4</v>
      </c>
      <c r="AI389">
        <v>1</v>
      </c>
      <c r="AJ389">
        <v>53</v>
      </c>
      <c r="AK389">
        <v>710</v>
      </c>
      <c r="AL389" t="s">
        <v>93</v>
      </c>
      <c r="AM389" t="s">
        <v>92</v>
      </c>
      <c r="AN389">
        <v>3</v>
      </c>
      <c r="AO389">
        <v>893</v>
      </c>
      <c r="AP389">
        <v>10.6</v>
      </c>
      <c r="AQ389">
        <v>1341</v>
      </c>
      <c r="AR389">
        <v>16.7</v>
      </c>
      <c r="AS389">
        <v>80.3</v>
      </c>
      <c r="AT389">
        <v>1</v>
      </c>
      <c r="AU389">
        <v>28963</v>
      </c>
      <c r="AV389">
        <v>144.80000000000001</v>
      </c>
      <c r="AW389">
        <v>1</v>
      </c>
      <c r="AX389">
        <v>28963</v>
      </c>
      <c r="AY389">
        <v>358.3</v>
      </c>
      <c r="AZ389">
        <v>0</v>
      </c>
      <c r="BA389">
        <v>0</v>
      </c>
      <c r="BB389">
        <v>0</v>
      </c>
      <c r="BC389">
        <v>0</v>
      </c>
      <c r="BD389">
        <v>0</v>
      </c>
      <c r="BE389">
        <v>0</v>
      </c>
      <c r="BF389">
        <v>0</v>
      </c>
      <c r="BG389">
        <v>0</v>
      </c>
      <c r="BH389">
        <v>0</v>
      </c>
    </row>
    <row r="390" spans="1:60" x14ac:dyDescent="0.15">
      <c r="A390">
        <v>255878</v>
      </c>
      <c r="B390" t="s">
        <v>240</v>
      </c>
      <c r="C390">
        <v>600</v>
      </c>
      <c r="D390" t="s">
        <v>212</v>
      </c>
      <c r="E390" s="1">
        <v>40121.738518518519</v>
      </c>
      <c r="F390" s="1">
        <v>40121.742118055554</v>
      </c>
      <c r="G390">
        <v>311</v>
      </c>
      <c r="H390">
        <v>177.28489922118774</v>
      </c>
      <c r="I390">
        <v>35.444995169999999</v>
      </c>
      <c r="J390">
        <v>139.63613939999999</v>
      </c>
      <c r="K390">
        <v>104</v>
      </c>
      <c r="L390" t="s">
        <v>110</v>
      </c>
      <c r="M390">
        <v>1003002</v>
      </c>
      <c r="N390" t="s">
        <v>116</v>
      </c>
      <c r="O390">
        <v>100300215</v>
      </c>
      <c r="P390" t="s">
        <v>132</v>
      </c>
      <c r="Q390">
        <v>35.445606730000002</v>
      </c>
      <c r="R390">
        <v>139.63794709999999</v>
      </c>
      <c r="S390">
        <v>104</v>
      </c>
      <c r="T390" t="s">
        <v>110</v>
      </c>
      <c r="U390">
        <v>1003002</v>
      </c>
      <c r="V390" t="s">
        <v>116</v>
      </c>
      <c r="W390">
        <v>100300212</v>
      </c>
      <c r="X390" t="s">
        <v>478</v>
      </c>
      <c r="Y390">
        <v>50</v>
      </c>
      <c r="Z390">
        <v>2</v>
      </c>
      <c r="AA390" t="s">
        <v>100</v>
      </c>
      <c r="AB390" t="s">
        <v>161</v>
      </c>
      <c r="AC390">
        <v>420</v>
      </c>
      <c r="AD390" t="s">
        <v>177</v>
      </c>
      <c r="AE390">
        <v>3</v>
      </c>
      <c r="AF390">
        <v>1</v>
      </c>
      <c r="AG390">
        <v>354</v>
      </c>
      <c r="AH390">
        <v>2.5</v>
      </c>
      <c r="AI390">
        <v>1</v>
      </c>
      <c r="AJ390">
        <v>12</v>
      </c>
      <c r="AK390">
        <v>210</v>
      </c>
      <c r="AL390" t="s">
        <v>198</v>
      </c>
      <c r="AM390" t="s">
        <v>127</v>
      </c>
      <c r="AN390">
        <v>0</v>
      </c>
      <c r="AO390">
        <v>829</v>
      </c>
      <c r="AP390">
        <v>9.9</v>
      </c>
      <c r="AQ390">
        <v>737</v>
      </c>
      <c r="AR390">
        <v>8.8000000000000007</v>
      </c>
      <c r="AS390">
        <v>30.7</v>
      </c>
      <c r="AT390">
        <v>1</v>
      </c>
      <c r="AU390">
        <v>249</v>
      </c>
      <c r="AV390">
        <v>1.2</v>
      </c>
      <c r="AW390">
        <v>1</v>
      </c>
      <c r="AX390">
        <v>249</v>
      </c>
      <c r="AY390">
        <v>3</v>
      </c>
      <c r="AZ390">
        <v>1</v>
      </c>
      <c r="BA390">
        <v>0.74</v>
      </c>
      <c r="BB390">
        <v>1</v>
      </c>
      <c r="BC390">
        <v>210</v>
      </c>
      <c r="BD390">
        <v>130</v>
      </c>
      <c r="BE390">
        <v>2</v>
      </c>
      <c r="BF390">
        <v>168</v>
      </c>
      <c r="BG390">
        <v>2.5</v>
      </c>
      <c r="BH390">
        <v>5.5</v>
      </c>
    </row>
    <row r="391" spans="1:60" hidden="1" x14ac:dyDescent="0.15">
      <c r="A391">
        <v>255879</v>
      </c>
      <c r="B391" t="s">
        <v>135</v>
      </c>
      <c r="C391">
        <v>200</v>
      </c>
      <c r="D391" t="s">
        <v>206</v>
      </c>
      <c r="E391" s="1">
        <v>40121.739166666666</v>
      </c>
      <c r="F391" s="1">
        <v>40121.770624999997</v>
      </c>
      <c r="G391">
        <v>2718</v>
      </c>
      <c r="H391">
        <v>9990.4068047977889</v>
      </c>
      <c r="I391">
        <v>35.444389030000004</v>
      </c>
      <c r="J391">
        <v>139.63633780000001</v>
      </c>
      <c r="K391">
        <v>104</v>
      </c>
      <c r="L391" t="s">
        <v>110</v>
      </c>
      <c r="M391">
        <v>1003002</v>
      </c>
      <c r="N391" t="s">
        <v>116</v>
      </c>
      <c r="O391">
        <v>100300216</v>
      </c>
      <c r="P391" t="s">
        <v>144</v>
      </c>
      <c r="Q391">
        <v>35.405867110000003</v>
      </c>
      <c r="R391">
        <v>139.53670980000001</v>
      </c>
      <c r="S391">
        <v>110</v>
      </c>
      <c r="T391" t="s">
        <v>95</v>
      </c>
      <c r="U391">
        <v>1009029</v>
      </c>
      <c r="V391" t="s">
        <v>136</v>
      </c>
      <c r="W391">
        <v>100902901</v>
      </c>
      <c r="X391" t="s">
        <v>137</v>
      </c>
      <c r="Y391">
        <v>37</v>
      </c>
      <c r="Z391">
        <v>1</v>
      </c>
      <c r="AA391" t="s">
        <v>74</v>
      </c>
      <c r="AB391" t="s">
        <v>101</v>
      </c>
      <c r="AC391">
        <v>200</v>
      </c>
      <c r="AD391" t="s">
        <v>114</v>
      </c>
      <c r="AE391">
        <v>42.7</v>
      </c>
      <c r="AF391">
        <v>1</v>
      </c>
      <c r="AG391">
        <v>13685</v>
      </c>
      <c r="AH391">
        <v>21.6</v>
      </c>
      <c r="AI391">
        <v>1</v>
      </c>
      <c r="AJ391">
        <v>24</v>
      </c>
      <c r="AK391">
        <v>390</v>
      </c>
      <c r="AL391" t="s">
        <v>127</v>
      </c>
      <c r="AM391" t="s">
        <v>138</v>
      </c>
      <c r="AN391">
        <v>1</v>
      </c>
      <c r="AO391">
        <v>804</v>
      </c>
      <c r="AP391">
        <v>9.6</v>
      </c>
      <c r="AQ391">
        <v>722</v>
      </c>
      <c r="AR391">
        <v>9.1</v>
      </c>
      <c r="AS391">
        <v>42.7</v>
      </c>
      <c r="AT391">
        <v>1</v>
      </c>
      <c r="AU391">
        <v>11673</v>
      </c>
      <c r="AV391">
        <v>58.4</v>
      </c>
      <c r="AW391">
        <v>1</v>
      </c>
      <c r="AX391">
        <v>11673</v>
      </c>
      <c r="AY391">
        <v>146.80000000000001</v>
      </c>
      <c r="AZ391">
        <v>1</v>
      </c>
      <c r="BA391">
        <v>1.34</v>
      </c>
      <c r="BB391">
        <v>6</v>
      </c>
      <c r="BC391">
        <v>210</v>
      </c>
      <c r="BD391">
        <v>329</v>
      </c>
      <c r="BE391">
        <v>4.9000000000000004</v>
      </c>
      <c r="BF391">
        <v>462</v>
      </c>
      <c r="BG391">
        <v>6.9</v>
      </c>
      <c r="BH391">
        <v>17.8</v>
      </c>
    </row>
    <row r="392" spans="1:60" x14ac:dyDescent="0.15">
      <c r="A392">
        <v>255880</v>
      </c>
      <c r="B392" t="s">
        <v>183</v>
      </c>
      <c r="C392">
        <v>999</v>
      </c>
      <c r="D392" t="s">
        <v>70</v>
      </c>
      <c r="E392" s="1">
        <v>40121.739363425928</v>
      </c>
      <c r="F392" s="1">
        <v>40121.744583333333</v>
      </c>
      <c r="G392">
        <v>451</v>
      </c>
      <c r="H392">
        <v>234.87036986921495</v>
      </c>
      <c r="I392">
        <v>35.443595139999999</v>
      </c>
      <c r="J392">
        <v>139.63724970000001</v>
      </c>
      <c r="K392">
        <v>104</v>
      </c>
      <c r="L392" t="s">
        <v>110</v>
      </c>
      <c r="M392">
        <v>1003002</v>
      </c>
      <c r="N392" t="s">
        <v>116</v>
      </c>
      <c r="O392">
        <v>100300216</v>
      </c>
      <c r="P392" t="s">
        <v>144</v>
      </c>
      <c r="Q392">
        <v>35.44430852</v>
      </c>
      <c r="R392">
        <v>139.6348089</v>
      </c>
      <c r="S392">
        <v>104</v>
      </c>
      <c r="T392" t="s">
        <v>110</v>
      </c>
      <c r="U392">
        <v>1003019</v>
      </c>
      <c r="V392" t="s">
        <v>429</v>
      </c>
      <c r="W392">
        <v>100301907</v>
      </c>
      <c r="X392" t="s">
        <v>466</v>
      </c>
      <c r="Y392">
        <v>37</v>
      </c>
      <c r="Z392">
        <v>1</v>
      </c>
      <c r="AA392" t="s">
        <v>74</v>
      </c>
      <c r="AB392" t="s">
        <v>133</v>
      </c>
      <c r="AC392">
        <v>420</v>
      </c>
      <c r="AD392" t="s">
        <v>177</v>
      </c>
      <c r="AE392">
        <v>3.3</v>
      </c>
      <c r="AF392">
        <v>1</v>
      </c>
      <c r="AG392">
        <v>220</v>
      </c>
      <c r="AH392">
        <v>1.4</v>
      </c>
      <c r="AI392">
        <v>1</v>
      </c>
      <c r="AJ392">
        <v>2</v>
      </c>
      <c r="AK392">
        <v>200</v>
      </c>
      <c r="AL392" t="s">
        <v>116</v>
      </c>
      <c r="AM392" t="s">
        <v>198</v>
      </c>
      <c r="AN392">
        <v>0</v>
      </c>
      <c r="AO392">
        <v>407</v>
      </c>
      <c r="AP392">
        <v>4.9000000000000004</v>
      </c>
      <c r="AQ392">
        <v>859</v>
      </c>
      <c r="AR392">
        <v>10.3</v>
      </c>
      <c r="AS392">
        <v>17.200000000000003</v>
      </c>
      <c r="AT392">
        <v>1</v>
      </c>
      <c r="AU392">
        <v>275</v>
      </c>
      <c r="AV392">
        <v>1.4</v>
      </c>
      <c r="AW392">
        <v>1</v>
      </c>
      <c r="AX392">
        <v>275</v>
      </c>
      <c r="AY392">
        <v>3.3</v>
      </c>
      <c r="AZ392">
        <v>1</v>
      </c>
      <c r="BA392">
        <v>0.21</v>
      </c>
      <c r="BB392">
        <v>2</v>
      </c>
      <c r="BC392">
        <v>210</v>
      </c>
      <c r="BD392">
        <v>72</v>
      </c>
      <c r="BE392">
        <v>1.1000000000000001</v>
      </c>
      <c r="BF392">
        <v>160</v>
      </c>
      <c r="BG392">
        <v>2.4</v>
      </c>
      <c r="BH392">
        <v>5.5</v>
      </c>
    </row>
    <row r="393" spans="1:60" hidden="1" x14ac:dyDescent="0.15">
      <c r="A393">
        <v>255881</v>
      </c>
      <c r="B393" t="s">
        <v>183</v>
      </c>
      <c r="C393">
        <v>600</v>
      </c>
      <c r="D393" t="s">
        <v>212</v>
      </c>
      <c r="E393" s="1">
        <v>40121.74627314815</v>
      </c>
      <c r="F393" s="1">
        <v>40121.757951388892</v>
      </c>
      <c r="G393">
        <v>1009</v>
      </c>
      <c r="H393">
        <v>2604.5462808934653</v>
      </c>
      <c r="I393">
        <v>35.44486646</v>
      </c>
      <c r="J393">
        <v>139.63475529999999</v>
      </c>
      <c r="K393">
        <v>104</v>
      </c>
      <c r="L393" t="s">
        <v>110</v>
      </c>
      <c r="M393">
        <v>1003019</v>
      </c>
      <c r="N393" t="s">
        <v>429</v>
      </c>
      <c r="O393">
        <v>100301907</v>
      </c>
      <c r="P393" t="s">
        <v>466</v>
      </c>
      <c r="Q393">
        <v>35.465927180000001</v>
      </c>
      <c r="R393">
        <v>139.6221597</v>
      </c>
      <c r="S393">
        <v>103</v>
      </c>
      <c r="T393" t="s">
        <v>71</v>
      </c>
      <c r="U393">
        <v>1002001</v>
      </c>
      <c r="V393" t="s">
        <v>213</v>
      </c>
      <c r="W393">
        <v>100200102</v>
      </c>
      <c r="X393" t="s">
        <v>214</v>
      </c>
      <c r="Y393">
        <v>37</v>
      </c>
      <c r="Z393">
        <v>1</v>
      </c>
      <c r="AA393" t="s">
        <v>74</v>
      </c>
      <c r="AB393" t="s">
        <v>133</v>
      </c>
      <c r="AC393">
        <v>200</v>
      </c>
      <c r="AD393" t="s">
        <v>114</v>
      </c>
      <c r="AE393">
        <v>14.7</v>
      </c>
      <c r="AF393">
        <v>1</v>
      </c>
      <c r="AG393">
        <v>4303</v>
      </c>
      <c r="AH393">
        <v>11.6</v>
      </c>
      <c r="AI393">
        <v>1</v>
      </c>
      <c r="AJ393">
        <v>3</v>
      </c>
      <c r="AK393">
        <v>130</v>
      </c>
      <c r="AL393" t="s">
        <v>198</v>
      </c>
      <c r="AM393" t="s">
        <v>155</v>
      </c>
      <c r="AN393">
        <v>0</v>
      </c>
      <c r="AO393">
        <v>783</v>
      </c>
      <c r="AP393">
        <v>9.4</v>
      </c>
      <c r="AQ393">
        <v>192</v>
      </c>
      <c r="AR393">
        <v>2.2999999999999998</v>
      </c>
      <c r="AS393">
        <v>14.7</v>
      </c>
      <c r="AT393">
        <v>1</v>
      </c>
      <c r="AU393">
        <v>2891</v>
      </c>
      <c r="AV393">
        <v>14.5</v>
      </c>
      <c r="AW393">
        <v>1</v>
      </c>
      <c r="AX393">
        <v>2891</v>
      </c>
      <c r="AY393">
        <v>34.700000000000003</v>
      </c>
      <c r="AZ393">
        <v>0</v>
      </c>
      <c r="BA393">
        <v>0</v>
      </c>
      <c r="BB393">
        <v>0</v>
      </c>
      <c r="BC393">
        <v>0</v>
      </c>
      <c r="BD393">
        <v>0</v>
      </c>
      <c r="BE393">
        <v>0</v>
      </c>
      <c r="BF393">
        <v>0</v>
      </c>
      <c r="BG393">
        <v>0</v>
      </c>
      <c r="BH393">
        <v>0</v>
      </c>
    </row>
    <row r="394" spans="1:60" hidden="1" x14ac:dyDescent="0.15">
      <c r="A394">
        <v>255882</v>
      </c>
      <c r="B394" t="s">
        <v>106</v>
      </c>
      <c r="C394">
        <v>200</v>
      </c>
      <c r="D394" t="s">
        <v>206</v>
      </c>
      <c r="E394" s="1">
        <v>40121.756851851853</v>
      </c>
      <c r="F394" s="1">
        <v>40121.861157407409</v>
      </c>
      <c r="G394">
        <v>9012</v>
      </c>
      <c r="H394">
        <v>24471.061545692868</v>
      </c>
      <c r="I394">
        <v>35.443616540000001</v>
      </c>
      <c r="J394">
        <v>139.63735700000001</v>
      </c>
      <c r="K394">
        <v>104</v>
      </c>
      <c r="L394" t="s">
        <v>110</v>
      </c>
      <c r="M394">
        <v>1003002</v>
      </c>
      <c r="N394" t="s">
        <v>116</v>
      </c>
      <c r="O394">
        <v>100300216</v>
      </c>
      <c r="P394" t="s">
        <v>144</v>
      </c>
      <c r="Q394">
        <v>35.65743689</v>
      </c>
      <c r="R394">
        <v>139.70155829999999</v>
      </c>
      <c r="Y394">
        <v>33</v>
      </c>
      <c r="Z394">
        <v>1</v>
      </c>
      <c r="AA394" t="s">
        <v>74</v>
      </c>
      <c r="AB394" t="s">
        <v>113</v>
      </c>
      <c r="AC394">
        <v>200</v>
      </c>
      <c r="AD394" t="s">
        <v>114</v>
      </c>
      <c r="AE394">
        <v>41.8</v>
      </c>
      <c r="AF394">
        <v>1</v>
      </c>
      <c r="AG394">
        <v>30270</v>
      </c>
      <c r="AH394">
        <v>53.2</v>
      </c>
      <c r="AI394">
        <v>1</v>
      </c>
      <c r="AJ394">
        <v>34</v>
      </c>
      <c r="AK394">
        <v>540</v>
      </c>
      <c r="AL394" t="s">
        <v>116</v>
      </c>
      <c r="AM394" t="s">
        <v>479</v>
      </c>
      <c r="AN394">
        <v>1</v>
      </c>
      <c r="AO394">
        <v>419</v>
      </c>
      <c r="AP394">
        <v>5</v>
      </c>
      <c r="AQ394">
        <v>234</v>
      </c>
      <c r="AR394">
        <v>2.8</v>
      </c>
      <c r="AS394">
        <v>41.8</v>
      </c>
      <c r="AT394">
        <v>1</v>
      </c>
      <c r="AU394">
        <v>27618</v>
      </c>
      <c r="AV394">
        <v>138.1</v>
      </c>
      <c r="AW394">
        <v>1</v>
      </c>
      <c r="AX394">
        <v>27618</v>
      </c>
      <c r="AY394">
        <v>342.2</v>
      </c>
      <c r="AZ394">
        <v>0</v>
      </c>
      <c r="BA394">
        <v>0</v>
      </c>
      <c r="BB394">
        <v>0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0</v>
      </c>
    </row>
    <row r="395" spans="1:60" hidden="1" x14ac:dyDescent="0.15">
      <c r="A395">
        <v>255888</v>
      </c>
      <c r="B395" t="s">
        <v>172</v>
      </c>
      <c r="C395">
        <v>200</v>
      </c>
      <c r="D395" t="s">
        <v>206</v>
      </c>
      <c r="E395" s="1">
        <v>40121.811215277776</v>
      </c>
      <c r="F395" s="1">
        <v>40121.841446759259</v>
      </c>
      <c r="G395">
        <v>2612</v>
      </c>
      <c r="H395">
        <v>7939.5613409261896</v>
      </c>
      <c r="I395">
        <v>35.464886450000002</v>
      </c>
      <c r="J395">
        <v>139.62541580000001</v>
      </c>
      <c r="K395">
        <v>103</v>
      </c>
      <c r="L395" t="s">
        <v>71</v>
      </c>
      <c r="M395">
        <v>1002001</v>
      </c>
      <c r="N395" t="s">
        <v>213</v>
      </c>
      <c r="O395">
        <v>100200102</v>
      </c>
      <c r="P395" t="s">
        <v>214</v>
      </c>
      <c r="Q395">
        <v>35.424336830000001</v>
      </c>
      <c r="R395">
        <v>139.55325909999999</v>
      </c>
      <c r="S395">
        <v>110</v>
      </c>
      <c r="T395" t="s">
        <v>95</v>
      </c>
      <c r="U395">
        <v>1009034</v>
      </c>
      <c r="V395" t="s">
        <v>173</v>
      </c>
      <c r="W395">
        <v>100903403</v>
      </c>
      <c r="X395" t="s">
        <v>174</v>
      </c>
      <c r="Y395">
        <v>28</v>
      </c>
      <c r="Z395">
        <v>1</v>
      </c>
      <c r="AA395" t="s">
        <v>74</v>
      </c>
      <c r="AB395" t="s">
        <v>101</v>
      </c>
      <c r="AC395">
        <v>200</v>
      </c>
      <c r="AD395" t="s">
        <v>114</v>
      </c>
      <c r="AE395">
        <v>35.299999999999997</v>
      </c>
      <c r="AF395">
        <v>1</v>
      </c>
      <c r="AG395">
        <v>10245</v>
      </c>
      <c r="AH395">
        <v>19.100000000000001</v>
      </c>
      <c r="AI395">
        <v>1</v>
      </c>
      <c r="AJ395">
        <v>7</v>
      </c>
      <c r="AK395">
        <v>160</v>
      </c>
      <c r="AL395" t="s">
        <v>155</v>
      </c>
      <c r="AM395" t="s">
        <v>175</v>
      </c>
      <c r="AN395">
        <v>0</v>
      </c>
      <c r="AO395">
        <v>535</v>
      </c>
      <c r="AP395">
        <v>6.4</v>
      </c>
      <c r="AQ395">
        <v>1814</v>
      </c>
      <c r="AR395">
        <v>21.9</v>
      </c>
      <c r="AS395">
        <v>35.299999999999997</v>
      </c>
      <c r="AT395">
        <v>1</v>
      </c>
      <c r="AU395">
        <v>10155</v>
      </c>
      <c r="AV395">
        <v>50.8</v>
      </c>
      <c r="AW395">
        <v>1</v>
      </c>
      <c r="AX395">
        <v>10155</v>
      </c>
      <c r="AY395">
        <v>126.6</v>
      </c>
      <c r="AZ395">
        <v>0</v>
      </c>
      <c r="BA395">
        <v>0</v>
      </c>
      <c r="BB395">
        <v>0</v>
      </c>
      <c r="BC395">
        <v>0</v>
      </c>
      <c r="BD395">
        <v>0</v>
      </c>
      <c r="BE395">
        <v>0</v>
      </c>
      <c r="BF395">
        <v>0</v>
      </c>
      <c r="BG395">
        <v>0</v>
      </c>
      <c r="BH395">
        <v>0</v>
      </c>
    </row>
    <row r="396" spans="1:60" hidden="1" x14ac:dyDescent="0.15">
      <c r="A396">
        <v>255891</v>
      </c>
      <c r="B396" t="s">
        <v>240</v>
      </c>
      <c r="C396">
        <v>200</v>
      </c>
      <c r="D396" t="s">
        <v>206</v>
      </c>
      <c r="E396" s="1">
        <v>40121.829259259262</v>
      </c>
      <c r="F396" s="1">
        <v>40121.847546296296</v>
      </c>
      <c r="G396">
        <v>1580</v>
      </c>
      <c r="H396">
        <v>2750.6919079261716</v>
      </c>
      <c r="I396">
        <v>35.445547750000003</v>
      </c>
      <c r="J396">
        <v>139.6383549</v>
      </c>
      <c r="K396">
        <v>104</v>
      </c>
      <c r="L396" t="s">
        <v>110</v>
      </c>
      <c r="M396">
        <v>1003002</v>
      </c>
      <c r="N396" t="s">
        <v>116</v>
      </c>
      <c r="O396">
        <v>100300212</v>
      </c>
      <c r="P396" t="s">
        <v>478</v>
      </c>
      <c r="Q396">
        <v>35.430216199999997</v>
      </c>
      <c r="R396">
        <v>139.66218889999999</v>
      </c>
      <c r="S396">
        <v>104</v>
      </c>
      <c r="T396" t="s">
        <v>110</v>
      </c>
      <c r="U396">
        <v>1003010</v>
      </c>
      <c r="V396" t="s">
        <v>159</v>
      </c>
      <c r="W396">
        <v>100301003</v>
      </c>
      <c r="X396" t="s">
        <v>160</v>
      </c>
      <c r="Y396">
        <v>50</v>
      </c>
      <c r="Z396">
        <v>2</v>
      </c>
      <c r="AA396" t="s">
        <v>100</v>
      </c>
      <c r="AB396" t="s">
        <v>161</v>
      </c>
      <c r="AC396">
        <v>240</v>
      </c>
      <c r="AD396" t="s">
        <v>241</v>
      </c>
      <c r="AE396">
        <v>21.4</v>
      </c>
      <c r="AF396">
        <v>1</v>
      </c>
      <c r="AG396">
        <v>3487</v>
      </c>
      <c r="AH396">
        <v>13.4</v>
      </c>
      <c r="AI396">
        <v>1</v>
      </c>
      <c r="AJ396">
        <v>4</v>
      </c>
      <c r="AK396">
        <v>180</v>
      </c>
      <c r="AL396" t="s">
        <v>127</v>
      </c>
      <c r="AM396" t="s">
        <v>164</v>
      </c>
      <c r="AN396">
        <v>0</v>
      </c>
      <c r="AO396">
        <v>761</v>
      </c>
      <c r="AP396">
        <v>9.1</v>
      </c>
      <c r="AQ396">
        <v>2071</v>
      </c>
      <c r="AR396">
        <v>25.2</v>
      </c>
      <c r="AS396">
        <v>38.299999999999997</v>
      </c>
      <c r="AT396">
        <v>1</v>
      </c>
      <c r="AU396">
        <v>3242</v>
      </c>
      <c r="AV396">
        <v>16.2</v>
      </c>
      <c r="AW396">
        <v>1</v>
      </c>
      <c r="AX396">
        <v>3242</v>
      </c>
      <c r="AY396">
        <v>38.5</v>
      </c>
      <c r="AZ396">
        <v>1</v>
      </c>
      <c r="BA396">
        <v>2.91</v>
      </c>
      <c r="BB396">
        <v>13</v>
      </c>
      <c r="BC396">
        <v>210</v>
      </c>
      <c r="BD396">
        <v>149</v>
      </c>
      <c r="BE396">
        <v>2.2000000000000002</v>
      </c>
      <c r="BF396">
        <v>410</v>
      </c>
      <c r="BG396">
        <v>6.2</v>
      </c>
      <c r="BH396">
        <v>21.4</v>
      </c>
    </row>
    <row r="397" spans="1:60" hidden="1" x14ac:dyDescent="0.15">
      <c r="A397">
        <v>255893</v>
      </c>
      <c r="B397" t="s">
        <v>165</v>
      </c>
      <c r="C397">
        <v>200</v>
      </c>
      <c r="D397" t="s">
        <v>206</v>
      </c>
      <c r="E397" s="1">
        <v>40121.847986111112</v>
      </c>
      <c r="F397" s="1">
        <v>40121.894120370373</v>
      </c>
      <c r="G397">
        <v>3986</v>
      </c>
      <c r="H397">
        <v>27241.777555547076</v>
      </c>
      <c r="I397">
        <v>35.423617980000003</v>
      </c>
      <c r="J397">
        <v>139.31686529999999</v>
      </c>
      <c r="K397">
        <v>212</v>
      </c>
      <c r="L397" t="s">
        <v>80</v>
      </c>
      <c r="M397">
        <v>2120802</v>
      </c>
      <c r="N397" t="s">
        <v>98</v>
      </c>
      <c r="O397">
        <v>212080201</v>
      </c>
      <c r="P397" t="s">
        <v>99</v>
      </c>
      <c r="Q397">
        <v>35.459017789999997</v>
      </c>
      <c r="R397">
        <v>139.61446699999999</v>
      </c>
      <c r="S397">
        <v>103</v>
      </c>
      <c r="T397" t="s">
        <v>71</v>
      </c>
      <c r="U397">
        <v>1002008</v>
      </c>
      <c r="V397" t="s">
        <v>187</v>
      </c>
      <c r="W397">
        <v>100200801</v>
      </c>
      <c r="X397" t="s">
        <v>188</v>
      </c>
      <c r="Y397">
        <v>46</v>
      </c>
      <c r="Z397">
        <v>1</v>
      </c>
      <c r="AA397" t="s">
        <v>74</v>
      </c>
      <c r="AB397" t="s">
        <v>75</v>
      </c>
      <c r="AC397">
        <v>100</v>
      </c>
      <c r="AD397" t="s">
        <v>76</v>
      </c>
      <c r="AE397">
        <v>73.900000000000006</v>
      </c>
      <c r="AF397">
        <v>1</v>
      </c>
      <c r="AG397">
        <v>37365</v>
      </c>
      <c r="AH397">
        <v>73.900000000000006</v>
      </c>
      <c r="AI397">
        <v>1</v>
      </c>
      <c r="AJ397">
        <v>57</v>
      </c>
      <c r="AK397">
        <v>450</v>
      </c>
      <c r="AL397" t="s">
        <v>83</v>
      </c>
      <c r="AM397" t="s">
        <v>191</v>
      </c>
      <c r="AN397">
        <v>2</v>
      </c>
      <c r="AO397">
        <v>3343</v>
      </c>
      <c r="AP397">
        <v>40.799999999999997</v>
      </c>
      <c r="AQ397">
        <v>325</v>
      </c>
      <c r="AR397">
        <v>3.9</v>
      </c>
      <c r="AS397">
        <v>101.7</v>
      </c>
      <c r="AT397">
        <v>1</v>
      </c>
      <c r="AU397">
        <v>31737</v>
      </c>
      <c r="AV397">
        <v>158.69999999999999</v>
      </c>
      <c r="AW397">
        <v>1</v>
      </c>
      <c r="AX397">
        <v>31737</v>
      </c>
      <c r="AY397">
        <v>396.8</v>
      </c>
      <c r="AZ397">
        <v>0</v>
      </c>
      <c r="BA397">
        <v>0</v>
      </c>
      <c r="BB397">
        <v>0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0</v>
      </c>
    </row>
    <row r="398" spans="1:60" hidden="1" x14ac:dyDescent="0.15">
      <c r="A398">
        <v>255895</v>
      </c>
      <c r="B398" t="s">
        <v>117</v>
      </c>
      <c r="C398">
        <v>200</v>
      </c>
      <c r="D398" t="s">
        <v>206</v>
      </c>
      <c r="E398" s="1">
        <v>40121.869710648149</v>
      </c>
      <c r="F398" s="1">
        <v>40121.929039351853</v>
      </c>
      <c r="G398">
        <v>5126</v>
      </c>
      <c r="H398">
        <v>29602.762308470199</v>
      </c>
      <c r="I398">
        <v>35.424658690000001</v>
      </c>
      <c r="J398">
        <v>139.31830830000001</v>
      </c>
      <c r="K398">
        <v>212</v>
      </c>
      <c r="L398" t="s">
        <v>80</v>
      </c>
      <c r="M398">
        <v>2120802</v>
      </c>
      <c r="N398" t="s">
        <v>98</v>
      </c>
      <c r="O398">
        <v>212080201</v>
      </c>
      <c r="P398" t="s">
        <v>99</v>
      </c>
      <c r="Q398">
        <v>35.488736680000002</v>
      </c>
      <c r="R398">
        <v>139.6355868</v>
      </c>
      <c r="S398">
        <v>102</v>
      </c>
      <c r="T398" t="s">
        <v>118</v>
      </c>
      <c r="U398">
        <v>1001014</v>
      </c>
      <c r="V398" t="s">
        <v>119</v>
      </c>
      <c r="W398">
        <v>100101403</v>
      </c>
      <c r="X398" t="s">
        <v>120</v>
      </c>
      <c r="Y398">
        <v>54</v>
      </c>
      <c r="Z398">
        <v>1</v>
      </c>
      <c r="AA398" t="s">
        <v>74</v>
      </c>
      <c r="AB398" t="s">
        <v>121</v>
      </c>
      <c r="AC398">
        <v>100</v>
      </c>
      <c r="AD398" t="s">
        <v>76</v>
      </c>
      <c r="AE398">
        <v>78.3</v>
      </c>
      <c r="AF398">
        <v>1</v>
      </c>
      <c r="AG398">
        <v>41064</v>
      </c>
      <c r="AH398">
        <v>78.3</v>
      </c>
      <c r="AI398">
        <v>1</v>
      </c>
      <c r="AJ398">
        <v>61</v>
      </c>
      <c r="AK398">
        <v>680</v>
      </c>
      <c r="AL398" t="s">
        <v>83</v>
      </c>
      <c r="AM398" t="s">
        <v>122</v>
      </c>
      <c r="AN398">
        <v>2</v>
      </c>
      <c r="AO398">
        <v>3072</v>
      </c>
      <c r="AP398">
        <v>37.4</v>
      </c>
      <c r="AQ398">
        <v>1173</v>
      </c>
      <c r="AR398">
        <v>14.1</v>
      </c>
      <c r="AS398">
        <v>112.5</v>
      </c>
      <c r="AT398">
        <v>1</v>
      </c>
      <c r="AU398">
        <v>34325</v>
      </c>
      <c r="AV398">
        <v>171.6</v>
      </c>
      <c r="AW398">
        <v>1</v>
      </c>
      <c r="AX398">
        <v>34325</v>
      </c>
      <c r="AY398">
        <v>430.2</v>
      </c>
      <c r="AZ398">
        <v>0</v>
      </c>
      <c r="BA398">
        <v>0</v>
      </c>
      <c r="BB398">
        <v>0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0</v>
      </c>
    </row>
    <row r="399" spans="1:60" x14ac:dyDescent="0.15">
      <c r="A399">
        <v>255896</v>
      </c>
      <c r="B399" t="s">
        <v>128</v>
      </c>
      <c r="C399">
        <v>800</v>
      </c>
      <c r="D399" t="s">
        <v>285</v>
      </c>
      <c r="E399" s="1">
        <v>40121.873090277775</v>
      </c>
      <c r="F399" s="1">
        <v>40121.876967592594</v>
      </c>
      <c r="G399">
        <v>335</v>
      </c>
      <c r="H399">
        <v>113.01543173705385</v>
      </c>
      <c r="I399">
        <v>35.460444729999999</v>
      </c>
      <c r="J399">
        <v>139.51668979999999</v>
      </c>
      <c r="K399">
        <v>112</v>
      </c>
      <c r="L399" t="s">
        <v>129</v>
      </c>
      <c r="M399">
        <v>1005121</v>
      </c>
      <c r="N399" t="s">
        <v>453</v>
      </c>
      <c r="O399">
        <v>100512101</v>
      </c>
      <c r="P399" t="s">
        <v>454</v>
      </c>
      <c r="Q399">
        <v>35.459715119999998</v>
      </c>
      <c r="R399">
        <v>139.51755879999999</v>
      </c>
      <c r="S399">
        <v>112</v>
      </c>
      <c r="T399" t="s">
        <v>129</v>
      </c>
      <c r="U399">
        <v>1005103</v>
      </c>
      <c r="V399" t="s">
        <v>130</v>
      </c>
      <c r="W399">
        <v>100510301</v>
      </c>
      <c r="X399" t="s">
        <v>131</v>
      </c>
      <c r="Y399">
        <v>45</v>
      </c>
      <c r="Z399">
        <v>1</v>
      </c>
      <c r="AA399" t="s">
        <v>74</v>
      </c>
      <c r="AB399" t="s">
        <v>133</v>
      </c>
      <c r="AC399">
        <v>420</v>
      </c>
      <c r="AD399" t="s">
        <v>177</v>
      </c>
      <c r="AE399">
        <v>8.5</v>
      </c>
      <c r="AF399">
        <v>1</v>
      </c>
      <c r="AG399">
        <v>738</v>
      </c>
      <c r="AH399">
        <v>4.0999999999999996</v>
      </c>
      <c r="AI399">
        <v>0</v>
      </c>
      <c r="AJ399">
        <v>0</v>
      </c>
      <c r="AK399">
        <v>0</v>
      </c>
      <c r="AL399">
        <v>0</v>
      </c>
      <c r="AM399">
        <v>0</v>
      </c>
      <c r="AN399">
        <v>0</v>
      </c>
      <c r="AO399">
        <v>343</v>
      </c>
      <c r="AP399">
        <v>4.4000000000000004</v>
      </c>
      <c r="AQ399">
        <v>502</v>
      </c>
      <c r="AR399">
        <v>6.7</v>
      </c>
      <c r="AS399">
        <v>0</v>
      </c>
      <c r="AT399">
        <v>1</v>
      </c>
      <c r="AU399">
        <v>629</v>
      </c>
      <c r="AV399">
        <v>3.1</v>
      </c>
      <c r="AW399">
        <v>1</v>
      </c>
      <c r="AX399">
        <v>629</v>
      </c>
      <c r="AY399">
        <v>8.5</v>
      </c>
      <c r="AZ399">
        <v>0</v>
      </c>
      <c r="BA399">
        <v>0</v>
      </c>
      <c r="BB399">
        <v>0</v>
      </c>
      <c r="BC399">
        <v>0</v>
      </c>
      <c r="BD399">
        <v>0</v>
      </c>
      <c r="BE399">
        <v>0</v>
      </c>
      <c r="BF399">
        <v>0</v>
      </c>
      <c r="BG399">
        <v>0</v>
      </c>
      <c r="BH399">
        <v>0</v>
      </c>
    </row>
    <row r="400" spans="1:60" x14ac:dyDescent="0.15">
      <c r="A400">
        <v>255897</v>
      </c>
      <c r="B400" t="s">
        <v>139</v>
      </c>
      <c r="C400">
        <v>600</v>
      </c>
      <c r="D400" t="s">
        <v>212</v>
      </c>
      <c r="E400" s="1">
        <v>40121.874826388892</v>
      </c>
      <c r="F400" s="1">
        <v>40121.884525462963</v>
      </c>
      <c r="G400">
        <v>838</v>
      </c>
      <c r="H400">
        <v>387.80668297557264</v>
      </c>
      <c r="I400">
        <v>35.509614970000001</v>
      </c>
      <c r="J400">
        <v>139.68271849999999</v>
      </c>
      <c r="K400">
        <v>101</v>
      </c>
      <c r="L400" t="s">
        <v>245</v>
      </c>
      <c r="M400">
        <v>1000115</v>
      </c>
      <c r="N400" t="s">
        <v>476</v>
      </c>
      <c r="O400">
        <v>100011505</v>
      </c>
      <c r="P400" t="s">
        <v>477</v>
      </c>
      <c r="Q400">
        <v>35.508086159999998</v>
      </c>
      <c r="R400">
        <v>139.6788669</v>
      </c>
      <c r="S400">
        <v>101</v>
      </c>
      <c r="T400" t="s">
        <v>245</v>
      </c>
      <c r="U400">
        <v>1000115</v>
      </c>
      <c r="V400" t="s">
        <v>476</v>
      </c>
      <c r="W400">
        <v>100011503</v>
      </c>
      <c r="X400" t="s">
        <v>480</v>
      </c>
      <c r="Y400">
        <v>39</v>
      </c>
      <c r="Z400">
        <v>2</v>
      </c>
      <c r="AA400" t="s">
        <v>100</v>
      </c>
      <c r="AB400" t="s">
        <v>145</v>
      </c>
      <c r="AC400">
        <v>420</v>
      </c>
      <c r="AD400" t="s">
        <v>177</v>
      </c>
      <c r="AE400">
        <v>6.5</v>
      </c>
      <c r="AF400">
        <v>1</v>
      </c>
      <c r="AG400">
        <v>731</v>
      </c>
      <c r="AH400">
        <v>3.9</v>
      </c>
      <c r="AI400">
        <v>0</v>
      </c>
      <c r="AJ400">
        <v>0</v>
      </c>
      <c r="AK400">
        <v>0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0</v>
      </c>
      <c r="AS400">
        <v>0</v>
      </c>
      <c r="AT400">
        <v>1</v>
      </c>
      <c r="AU400">
        <v>477</v>
      </c>
      <c r="AV400">
        <v>2.4</v>
      </c>
      <c r="AW400">
        <v>1</v>
      </c>
      <c r="AX400">
        <v>477</v>
      </c>
      <c r="AY400">
        <v>6.5</v>
      </c>
      <c r="AZ400">
        <v>1</v>
      </c>
      <c r="BA400">
        <v>0.56000000000000005</v>
      </c>
      <c r="BB400">
        <v>2</v>
      </c>
      <c r="BC400">
        <v>210</v>
      </c>
      <c r="BD400">
        <v>441</v>
      </c>
      <c r="BE400">
        <v>6.6</v>
      </c>
      <c r="BF400">
        <v>368</v>
      </c>
      <c r="BG400">
        <v>5.5</v>
      </c>
      <c r="BH400">
        <v>14.1</v>
      </c>
    </row>
    <row r="401" spans="1:60" hidden="1" x14ac:dyDescent="0.15">
      <c r="A401">
        <v>255901</v>
      </c>
      <c r="B401" t="s">
        <v>139</v>
      </c>
      <c r="C401">
        <v>200</v>
      </c>
      <c r="D401" t="s">
        <v>206</v>
      </c>
      <c r="E401" s="1">
        <v>40121.974259259259</v>
      </c>
      <c r="F401" s="1">
        <v>40122.015266203707</v>
      </c>
      <c r="G401">
        <v>3543</v>
      </c>
      <c r="H401">
        <v>18502.908033780826</v>
      </c>
      <c r="I401">
        <v>35.50798958</v>
      </c>
      <c r="J401">
        <v>139.6793175</v>
      </c>
      <c r="K401">
        <v>101</v>
      </c>
      <c r="L401" t="s">
        <v>245</v>
      </c>
      <c r="M401">
        <v>1000115</v>
      </c>
      <c r="N401" t="s">
        <v>476</v>
      </c>
      <c r="O401">
        <v>100011506</v>
      </c>
      <c r="P401" t="s">
        <v>481</v>
      </c>
      <c r="Q401">
        <v>35.366535229999997</v>
      </c>
      <c r="R401">
        <v>139.5716965</v>
      </c>
      <c r="S401">
        <v>115</v>
      </c>
      <c r="T401" t="s">
        <v>141</v>
      </c>
      <c r="U401">
        <v>1009248</v>
      </c>
      <c r="V401" t="s">
        <v>142</v>
      </c>
      <c r="W401">
        <v>100924801</v>
      </c>
      <c r="X401" t="s">
        <v>143</v>
      </c>
      <c r="Y401">
        <v>39</v>
      </c>
      <c r="Z401">
        <v>2</v>
      </c>
      <c r="AA401" t="s">
        <v>100</v>
      </c>
      <c r="AB401" t="s">
        <v>145</v>
      </c>
      <c r="AC401">
        <v>200</v>
      </c>
      <c r="AD401" t="s">
        <v>114</v>
      </c>
      <c r="AE401">
        <v>55.2</v>
      </c>
      <c r="AF401">
        <v>1</v>
      </c>
      <c r="AG401">
        <v>23824</v>
      </c>
      <c r="AH401">
        <v>42.2</v>
      </c>
      <c r="AI401">
        <v>1</v>
      </c>
      <c r="AJ401">
        <v>34</v>
      </c>
      <c r="AK401">
        <v>380</v>
      </c>
      <c r="AL401" t="s">
        <v>476</v>
      </c>
      <c r="AM401" t="s">
        <v>146</v>
      </c>
      <c r="AN401">
        <v>0</v>
      </c>
      <c r="AO401">
        <v>327</v>
      </c>
      <c r="AP401">
        <v>4.2</v>
      </c>
      <c r="AQ401">
        <v>1362</v>
      </c>
      <c r="AR401">
        <v>17</v>
      </c>
      <c r="AS401">
        <v>55.2</v>
      </c>
      <c r="AT401">
        <v>1</v>
      </c>
      <c r="AU401">
        <v>20563</v>
      </c>
      <c r="AV401">
        <v>102.8</v>
      </c>
      <c r="AW401">
        <v>1</v>
      </c>
      <c r="AX401">
        <v>20563</v>
      </c>
      <c r="AY401">
        <v>256</v>
      </c>
      <c r="AZ401">
        <v>0</v>
      </c>
      <c r="BA401">
        <v>0</v>
      </c>
      <c r="BB401">
        <v>0</v>
      </c>
      <c r="BC401">
        <v>0</v>
      </c>
      <c r="BD401">
        <v>0</v>
      </c>
      <c r="BE401">
        <v>0</v>
      </c>
      <c r="BF401">
        <v>0</v>
      </c>
      <c r="BG401">
        <v>0</v>
      </c>
      <c r="BH401">
        <v>0</v>
      </c>
    </row>
    <row r="402" spans="1:60" hidden="1" x14ac:dyDescent="0.15">
      <c r="A402">
        <v>255902</v>
      </c>
      <c r="B402" t="s">
        <v>69</v>
      </c>
      <c r="C402">
        <v>100</v>
      </c>
      <c r="D402" t="s">
        <v>79</v>
      </c>
      <c r="E402" s="1">
        <v>40122.248888888891</v>
      </c>
      <c r="F402" s="1">
        <v>40122.27921296296</v>
      </c>
      <c r="G402">
        <v>2620</v>
      </c>
      <c r="H402">
        <v>27643.060847603334</v>
      </c>
      <c r="I402">
        <v>35.450327430000002</v>
      </c>
      <c r="J402">
        <v>139.62063610000001</v>
      </c>
      <c r="K402">
        <v>103</v>
      </c>
      <c r="L402" t="s">
        <v>71</v>
      </c>
      <c r="M402">
        <v>1002004</v>
      </c>
      <c r="N402" t="s">
        <v>72</v>
      </c>
      <c r="O402">
        <v>100200401</v>
      </c>
      <c r="P402" t="s">
        <v>73</v>
      </c>
      <c r="Q402">
        <v>35.444206649999998</v>
      </c>
      <c r="R402">
        <v>139.31551880000001</v>
      </c>
      <c r="S402">
        <v>212</v>
      </c>
      <c r="T402" t="s">
        <v>80</v>
      </c>
      <c r="U402">
        <v>2120601</v>
      </c>
      <c r="V402" t="s">
        <v>81</v>
      </c>
      <c r="W402">
        <v>212060102</v>
      </c>
      <c r="X402" t="s">
        <v>82</v>
      </c>
      <c r="Y402">
        <v>44</v>
      </c>
      <c r="Z402">
        <v>1</v>
      </c>
      <c r="AA402" t="s">
        <v>74</v>
      </c>
      <c r="AB402" t="s">
        <v>75</v>
      </c>
      <c r="AC402">
        <v>100</v>
      </c>
      <c r="AD402" t="s">
        <v>76</v>
      </c>
      <c r="AE402">
        <v>70.099999999999994</v>
      </c>
      <c r="AF402">
        <v>1</v>
      </c>
      <c r="AG402">
        <v>36431</v>
      </c>
      <c r="AH402">
        <v>70.099999999999994</v>
      </c>
      <c r="AI402">
        <v>1</v>
      </c>
      <c r="AJ402">
        <v>63</v>
      </c>
      <c r="AK402">
        <v>580</v>
      </c>
      <c r="AL402" t="s">
        <v>77</v>
      </c>
      <c r="AM402" t="s">
        <v>83</v>
      </c>
      <c r="AN402">
        <v>2</v>
      </c>
      <c r="AO402">
        <v>884</v>
      </c>
      <c r="AP402">
        <v>10.6</v>
      </c>
      <c r="AQ402">
        <v>5109</v>
      </c>
      <c r="AR402">
        <v>65.400000000000006</v>
      </c>
      <c r="AS402">
        <v>139</v>
      </c>
      <c r="AT402">
        <v>1</v>
      </c>
      <c r="AU402">
        <v>31977</v>
      </c>
      <c r="AV402">
        <v>159.9</v>
      </c>
      <c r="AW402">
        <v>1</v>
      </c>
      <c r="AX402">
        <v>31977</v>
      </c>
      <c r="AY402">
        <v>401.3</v>
      </c>
      <c r="AZ402">
        <v>0</v>
      </c>
      <c r="BA402">
        <v>0</v>
      </c>
      <c r="BB402">
        <v>0</v>
      </c>
      <c r="BC402">
        <v>0</v>
      </c>
      <c r="BD402">
        <v>0</v>
      </c>
      <c r="BE402">
        <v>0</v>
      </c>
      <c r="BF402">
        <v>0</v>
      </c>
      <c r="BG402">
        <v>0</v>
      </c>
      <c r="BH402">
        <v>0</v>
      </c>
    </row>
    <row r="403" spans="1:60" hidden="1" x14ac:dyDescent="0.15">
      <c r="A403">
        <v>255905</v>
      </c>
      <c r="B403" t="s">
        <v>84</v>
      </c>
      <c r="C403">
        <v>100</v>
      </c>
      <c r="D403" t="s">
        <v>79</v>
      </c>
      <c r="E403" s="1">
        <v>40122.271041666667</v>
      </c>
      <c r="F403" s="1">
        <v>40122.324571759258</v>
      </c>
      <c r="G403">
        <v>4625</v>
      </c>
      <c r="H403">
        <v>23465.799608131405</v>
      </c>
      <c r="I403">
        <v>35.535589459999997</v>
      </c>
      <c r="J403">
        <v>139.69248709999999</v>
      </c>
      <c r="K403">
        <v>132</v>
      </c>
      <c r="L403" t="s">
        <v>85</v>
      </c>
      <c r="M403">
        <v>1300201</v>
      </c>
      <c r="N403" t="s">
        <v>86</v>
      </c>
      <c r="O403">
        <v>130020112</v>
      </c>
      <c r="P403" t="s">
        <v>87</v>
      </c>
      <c r="Q403">
        <v>35.328898449999997</v>
      </c>
      <c r="R403">
        <v>139.64001780000001</v>
      </c>
      <c r="S403">
        <v>201</v>
      </c>
      <c r="T403" t="s">
        <v>88</v>
      </c>
      <c r="U403">
        <v>2010104</v>
      </c>
      <c r="V403" t="s">
        <v>89</v>
      </c>
      <c r="W403">
        <v>201010401</v>
      </c>
      <c r="X403" t="s">
        <v>90</v>
      </c>
      <c r="Y403">
        <v>36</v>
      </c>
      <c r="Z403">
        <v>1</v>
      </c>
      <c r="AA403" t="s">
        <v>74</v>
      </c>
      <c r="AB403" t="s">
        <v>91</v>
      </c>
      <c r="AC403">
        <v>100</v>
      </c>
      <c r="AD403" t="s">
        <v>76</v>
      </c>
      <c r="AE403">
        <v>53.7</v>
      </c>
      <c r="AF403">
        <v>1</v>
      </c>
      <c r="AG403">
        <v>30165</v>
      </c>
      <c r="AH403">
        <v>53.7</v>
      </c>
      <c r="AI403">
        <v>1</v>
      </c>
      <c r="AJ403">
        <v>52</v>
      </c>
      <c r="AK403">
        <v>710</v>
      </c>
      <c r="AL403" t="s">
        <v>92</v>
      </c>
      <c r="AM403" t="s">
        <v>93</v>
      </c>
      <c r="AN403">
        <v>2</v>
      </c>
      <c r="AO403">
        <v>1342</v>
      </c>
      <c r="AP403">
        <v>16.899999999999999</v>
      </c>
      <c r="AQ403">
        <v>893</v>
      </c>
      <c r="AR403">
        <v>10.9</v>
      </c>
      <c r="AS403">
        <v>79.800000000000011</v>
      </c>
      <c r="AT403">
        <v>1</v>
      </c>
      <c r="AU403">
        <v>28936</v>
      </c>
      <c r="AV403">
        <v>144.69999999999999</v>
      </c>
      <c r="AW403">
        <v>1</v>
      </c>
      <c r="AX403">
        <v>28936</v>
      </c>
      <c r="AY403">
        <v>358</v>
      </c>
      <c r="AZ403">
        <v>0</v>
      </c>
      <c r="BA403">
        <v>0</v>
      </c>
      <c r="BB403">
        <v>0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0</v>
      </c>
    </row>
    <row r="404" spans="1:60" hidden="1" x14ac:dyDescent="0.15">
      <c r="A404">
        <v>255906</v>
      </c>
      <c r="B404" t="s">
        <v>147</v>
      </c>
      <c r="C404">
        <v>100</v>
      </c>
      <c r="D404" t="s">
        <v>79</v>
      </c>
      <c r="E404" s="1">
        <v>40122.273865740739</v>
      </c>
      <c r="F404" s="1">
        <v>40122.390208333331</v>
      </c>
      <c r="G404">
        <v>10052</v>
      </c>
      <c r="H404">
        <v>37190.208718456379</v>
      </c>
      <c r="I404">
        <v>35.256366180000001</v>
      </c>
      <c r="J404">
        <v>139.67284799999999</v>
      </c>
      <c r="K404">
        <v>201</v>
      </c>
      <c r="L404" t="s">
        <v>88</v>
      </c>
      <c r="M404">
        <v>2010407</v>
      </c>
      <c r="N404" t="s">
        <v>149</v>
      </c>
      <c r="O404">
        <v>201040703</v>
      </c>
      <c r="P404" t="s">
        <v>150</v>
      </c>
      <c r="Q404">
        <v>35.423698479999999</v>
      </c>
      <c r="R404">
        <v>139.3177665</v>
      </c>
      <c r="S404">
        <v>212</v>
      </c>
      <c r="T404" t="s">
        <v>80</v>
      </c>
      <c r="U404">
        <v>2120802</v>
      </c>
      <c r="V404" t="s">
        <v>98</v>
      </c>
      <c r="W404">
        <v>212080201</v>
      </c>
      <c r="X404" t="s">
        <v>99</v>
      </c>
      <c r="Y404">
        <v>36</v>
      </c>
      <c r="Z404">
        <v>1</v>
      </c>
      <c r="AA404" t="s">
        <v>74</v>
      </c>
      <c r="AB404" t="s">
        <v>153</v>
      </c>
      <c r="AC404">
        <v>100</v>
      </c>
      <c r="AD404" t="s">
        <v>76</v>
      </c>
      <c r="AE404">
        <v>105.6</v>
      </c>
      <c r="AF404">
        <v>1</v>
      </c>
      <c r="AG404">
        <v>49851</v>
      </c>
      <c r="AH404">
        <v>105.6</v>
      </c>
      <c r="AI404">
        <v>1</v>
      </c>
      <c r="AJ404">
        <v>85</v>
      </c>
      <c r="AK404">
        <v>1140</v>
      </c>
      <c r="AL404" t="s">
        <v>154</v>
      </c>
      <c r="AM404" t="s">
        <v>83</v>
      </c>
      <c r="AN404">
        <v>3</v>
      </c>
      <c r="AO404">
        <v>1348</v>
      </c>
      <c r="AP404">
        <v>16.899999999999999</v>
      </c>
      <c r="AQ404">
        <v>3633</v>
      </c>
      <c r="AR404">
        <v>45.9</v>
      </c>
      <c r="AS404">
        <v>147.80000000000001</v>
      </c>
      <c r="AT404">
        <v>1</v>
      </c>
      <c r="AU404">
        <v>44338</v>
      </c>
      <c r="AV404">
        <v>221.7</v>
      </c>
      <c r="AW404">
        <v>1</v>
      </c>
      <c r="AX404">
        <v>44338</v>
      </c>
      <c r="AY404">
        <v>551.5</v>
      </c>
      <c r="AZ404">
        <v>0</v>
      </c>
      <c r="BA404">
        <v>0</v>
      </c>
      <c r="BB404">
        <v>0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0</v>
      </c>
    </row>
    <row r="405" spans="1:60" hidden="1" x14ac:dyDescent="0.15">
      <c r="A405">
        <v>255908</v>
      </c>
      <c r="B405" t="s">
        <v>289</v>
      </c>
      <c r="C405">
        <v>100</v>
      </c>
      <c r="D405" t="s">
        <v>79</v>
      </c>
      <c r="E405" s="1">
        <v>40122.288263888891</v>
      </c>
      <c r="F405" s="1">
        <v>40122.331250000003</v>
      </c>
      <c r="G405">
        <v>3714</v>
      </c>
      <c r="H405">
        <v>24238.252452575598</v>
      </c>
      <c r="I405">
        <v>35.330695509999998</v>
      </c>
      <c r="J405">
        <v>139.4080175</v>
      </c>
      <c r="K405">
        <v>207</v>
      </c>
      <c r="L405" t="s">
        <v>300</v>
      </c>
      <c r="M405">
        <v>2070503</v>
      </c>
      <c r="N405" t="s">
        <v>356</v>
      </c>
      <c r="O405">
        <v>100301701</v>
      </c>
      <c r="P405" t="s">
        <v>259</v>
      </c>
      <c r="Q405">
        <v>35.444195860000001</v>
      </c>
      <c r="R405">
        <v>139.63633780000001</v>
      </c>
      <c r="S405">
        <v>104</v>
      </c>
      <c r="T405" t="s">
        <v>110</v>
      </c>
      <c r="U405">
        <v>1003002</v>
      </c>
      <c r="V405" t="s">
        <v>116</v>
      </c>
      <c r="W405">
        <v>100300216</v>
      </c>
      <c r="X405" t="s">
        <v>144</v>
      </c>
      <c r="Y405">
        <v>46</v>
      </c>
      <c r="Z405">
        <v>1</v>
      </c>
      <c r="AA405" t="s">
        <v>74</v>
      </c>
      <c r="AB405" t="s">
        <v>295</v>
      </c>
      <c r="AC405">
        <v>200</v>
      </c>
      <c r="AD405" t="s">
        <v>114</v>
      </c>
      <c r="AE405">
        <v>51.9</v>
      </c>
      <c r="AF405">
        <v>1</v>
      </c>
      <c r="AG405">
        <v>30185</v>
      </c>
      <c r="AH405">
        <v>52.4</v>
      </c>
      <c r="AI405">
        <v>1</v>
      </c>
      <c r="AJ405">
        <v>41</v>
      </c>
      <c r="AK405">
        <v>660</v>
      </c>
      <c r="AL405" t="s">
        <v>303</v>
      </c>
      <c r="AM405" t="s">
        <v>127</v>
      </c>
      <c r="AN405">
        <v>1</v>
      </c>
      <c r="AO405">
        <v>34</v>
      </c>
      <c r="AP405">
        <v>0.5</v>
      </c>
      <c r="AQ405">
        <v>872</v>
      </c>
      <c r="AR405">
        <v>10.4</v>
      </c>
      <c r="AS405">
        <v>51.9</v>
      </c>
      <c r="AT405">
        <v>1</v>
      </c>
      <c r="AU405">
        <v>27482</v>
      </c>
      <c r="AV405">
        <v>137.4</v>
      </c>
      <c r="AW405">
        <v>1</v>
      </c>
      <c r="AX405">
        <v>27482</v>
      </c>
      <c r="AY405">
        <v>339.8</v>
      </c>
      <c r="AZ405">
        <v>0</v>
      </c>
      <c r="BA405">
        <v>0</v>
      </c>
      <c r="BB405">
        <v>0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0</v>
      </c>
    </row>
    <row r="406" spans="1:60" hidden="1" x14ac:dyDescent="0.15">
      <c r="A406">
        <v>255909</v>
      </c>
      <c r="B406" t="s">
        <v>165</v>
      </c>
      <c r="C406">
        <v>100</v>
      </c>
      <c r="D406" t="s">
        <v>79</v>
      </c>
      <c r="E406" s="1">
        <v>40122.298692129632</v>
      </c>
      <c r="F406" s="1">
        <v>40122.346145833333</v>
      </c>
      <c r="G406">
        <v>4100</v>
      </c>
      <c r="H406">
        <v>27322.743809376665</v>
      </c>
      <c r="I406">
        <v>35.45982781</v>
      </c>
      <c r="J406">
        <v>139.6148747</v>
      </c>
      <c r="K406">
        <v>103</v>
      </c>
      <c r="L406" t="s">
        <v>71</v>
      </c>
      <c r="M406">
        <v>1002008</v>
      </c>
      <c r="N406" t="s">
        <v>187</v>
      </c>
      <c r="O406">
        <v>100200801</v>
      </c>
      <c r="P406" t="s">
        <v>188</v>
      </c>
      <c r="Q406">
        <v>35.42268997</v>
      </c>
      <c r="R406">
        <v>139.31668819999999</v>
      </c>
      <c r="S406">
        <v>212</v>
      </c>
      <c r="T406" t="s">
        <v>80</v>
      </c>
      <c r="U406">
        <v>2120802</v>
      </c>
      <c r="V406" t="s">
        <v>98</v>
      </c>
      <c r="W406">
        <v>212080201</v>
      </c>
      <c r="X406" t="s">
        <v>99</v>
      </c>
      <c r="Y406">
        <v>46</v>
      </c>
      <c r="Z406">
        <v>1</v>
      </c>
      <c r="AA406" t="s">
        <v>74</v>
      </c>
      <c r="AB406" t="s">
        <v>75</v>
      </c>
      <c r="AC406">
        <v>100</v>
      </c>
      <c r="AD406" t="s">
        <v>76</v>
      </c>
      <c r="AE406">
        <v>71.2</v>
      </c>
      <c r="AF406">
        <v>1</v>
      </c>
      <c r="AG406">
        <v>36526</v>
      </c>
      <c r="AH406">
        <v>71.2</v>
      </c>
      <c r="AI406">
        <v>1</v>
      </c>
      <c r="AJ406">
        <v>54</v>
      </c>
      <c r="AK406">
        <v>450</v>
      </c>
      <c r="AL406" t="s">
        <v>191</v>
      </c>
      <c r="AM406" t="s">
        <v>83</v>
      </c>
      <c r="AN406">
        <v>2</v>
      </c>
      <c r="AO406">
        <v>176</v>
      </c>
      <c r="AP406">
        <v>2.1</v>
      </c>
      <c r="AQ406">
        <v>3433</v>
      </c>
      <c r="AR406">
        <v>43.3</v>
      </c>
      <c r="AS406">
        <v>99.4</v>
      </c>
      <c r="AT406">
        <v>1</v>
      </c>
      <c r="AU406">
        <v>32222</v>
      </c>
      <c r="AV406">
        <v>161.1</v>
      </c>
      <c r="AW406">
        <v>1</v>
      </c>
      <c r="AX406">
        <v>32222</v>
      </c>
      <c r="AY406">
        <v>402.4</v>
      </c>
      <c r="AZ406">
        <v>0</v>
      </c>
      <c r="BA406">
        <v>0</v>
      </c>
      <c r="BB406">
        <v>0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0</v>
      </c>
    </row>
    <row r="407" spans="1:60" hidden="1" x14ac:dyDescent="0.15">
      <c r="A407">
        <v>255910</v>
      </c>
      <c r="B407" t="s">
        <v>117</v>
      </c>
      <c r="C407">
        <v>100</v>
      </c>
      <c r="D407" t="s">
        <v>79</v>
      </c>
      <c r="E407" s="1">
        <v>40122.300567129627</v>
      </c>
      <c r="F407" s="1">
        <v>40122.351539351854</v>
      </c>
      <c r="G407">
        <v>4404</v>
      </c>
      <c r="H407">
        <v>29604.497114264323</v>
      </c>
      <c r="I407">
        <v>35.488345029999998</v>
      </c>
      <c r="J407">
        <v>139.63617690000001</v>
      </c>
      <c r="K407">
        <v>102</v>
      </c>
      <c r="L407" t="s">
        <v>118</v>
      </c>
      <c r="M407">
        <v>1001014</v>
      </c>
      <c r="N407" t="s">
        <v>119</v>
      </c>
      <c r="O407">
        <v>100101403</v>
      </c>
      <c r="P407" t="s">
        <v>120</v>
      </c>
      <c r="Q407">
        <v>35.424277840000002</v>
      </c>
      <c r="R407">
        <v>139.31887689999999</v>
      </c>
      <c r="S407">
        <v>212</v>
      </c>
      <c r="T407" t="s">
        <v>80</v>
      </c>
      <c r="U407">
        <v>2120802</v>
      </c>
      <c r="V407" t="s">
        <v>98</v>
      </c>
      <c r="W407">
        <v>212080201</v>
      </c>
      <c r="X407" t="s">
        <v>99</v>
      </c>
      <c r="Y407">
        <v>54</v>
      </c>
      <c r="Z407">
        <v>1</v>
      </c>
      <c r="AA407" t="s">
        <v>74</v>
      </c>
      <c r="AB407" t="s">
        <v>121</v>
      </c>
      <c r="AC407">
        <v>100</v>
      </c>
      <c r="AD407" t="s">
        <v>76</v>
      </c>
      <c r="AE407">
        <v>77.7</v>
      </c>
      <c r="AF407">
        <v>1</v>
      </c>
      <c r="AG407">
        <v>40901</v>
      </c>
      <c r="AH407">
        <v>77.7</v>
      </c>
      <c r="AI407">
        <v>1</v>
      </c>
      <c r="AJ407">
        <v>66</v>
      </c>
      <c r="AK407">
        <v>680</v>
      </c>
      <c r="AL407" t="s">
        <v>122</v>
      </c>
      <c r="AM407" t="s">
        <v>83</v>
      </c>
      <c r="AN407">
        <v>2</v>
      </c>
      <c r="AO407">
        <v>1084</v>
      </c>
      <c r="AP407">
        <v>13.5</v>
      </c>
      <c r="AQ407">
        <v>3025</v>
      </c>
      <c r="AR407">
        <v>38</v>
      </c>
      <c r="AS407">
        <v>117.5</v>
      </c>
      <c r="AT407">
        <v>1</v>
      </c>
      <c r="AU407">
        <v>34582</v>
      </c>
      <c r="AV407">
        <v>172.9</v>
      </c>
      <c r="AW407">
        <v>1</v>
      </c>
      <c r="AX407">
        <v>34582</v>
      </c>
      <c r="AY407">
        <v>433.6</v>
      </c>
      <c r="AZ407">
        <v>0</v>
      </c>
      <c r="BA407">
        <v>0</v>
      </c>
      <c r="BB407">
        <v>0</v>
      </c>
      <c r="BC407">
        <v>0</v>
      </c>
      <c r="BD407">
        <v>0</v>
      </c>
      <c r="BE407">
        <v>0</v>
      </c>
      <c r="BF407">
        <v>0</v>
      </c>
      <c r="BG407">
        <v>0</v>
      </c>
      <c r="BH407">
        <v>0</v>
      </c>
    </row>
    <row r="408" spans="1:60" hidden="1" x14ac:dyDescent="0.15">
      <c r="A408">
        <v>255911</v>
      </c>
      <c r="B408" t="s">
        <v>123</v>
      </c>
      <c r="C408">
        <v>100</v>
      </c>
      <c r="D408" t="s">
        <v>79</v>
      </c>
      <c r="E408" s="1">
        <v>40122.30395833333</v>
      </c>
      <c r="F408" s="1">
        <v>40122.347141203703</v>
      </c>
      <c r="G408">
        <v>3731</v>
      </c>
      <c r="H408">
        <v>21017.381085589488</v>
      </c>
      <c r="I408">
        <v>35.630646970000001</v>
      </c>
      <c r="J408">
        <v>139.67981639999999</v>
      </c>
      <c r="Q408">
        <v>35.444625049999999</v>
      </c>
      <c r="R408">
        <v>139.63844599999999</v>
      </c>
      <c r="S408">
        <v>104</v>
      </c>
      <c r="T408" t="s">
        <v>110</v>
      </c>
      <c r="U408">
        <v>1003002</v>
      </c>
      <c r="V408" t="s">
        <v>116</v>
      </c>
      <c r="W408">
        <v>100300214</v>
      </c>
      <c r="X408" t="s">
        <v>204</v>
      </c>
      <c r="Y408">
        <v>38</v>
      </c>
      <c r="Z408">
        <v>1</v>
      </c>
      <c r="AA408" t="s">
        <v>74</v>
      </c>
      <c r="AB408" t="s">
        <v>125</v>
      </c>
      <c r="AC408">
        <v>200</v>
      </c>
      <c r="AD408" t="s">
        <v>114</v>
      </c>
      <c r="AE408">
        <v>51.5</v>
      </c>
      <c r="AF408">
        <v>1</v>
      </c>
      <c r="AG408">
        <v>26569</v>
      </c>
      <c r="AH408">
        <v>49.2</v>
      </c>
      <c r="AI408">
        <v>1</v>
      </c>
      <c r="AJ408">
        <v>33</v>
      </c>
      <c r="AK408">
        <v>420</v>
      </c>
      <c r="AL408" t="s">
        <v>126</v>
      </c>
      <c r="AM408" t="s">
        <v>127</v>
      </c>
      <c r="AN408">
        <v>2</v>
      </c>
      <c r="AO408">
        <v>599</v>
      </c>
      <c r="AP408">
        <v>7.7</v>
      </c>
      <c r="AQ408">
        <v>909</v>
      </c>
      <c r="AR408">
        <v>10.8</v>
      </c>
      <c r="AS408">
        <v>51.5</v>
      </c>
      <c r="AT408">
        <v>1</v>
      </c>
      <c r="AU408">
        <v>23903</v>
      </c>
      <c r="AV408">
        <v>119.5</v>
      </c>
      <c r="AW408">
        <v>1</v>
      </c>
      <c r="AX408">
        <v>23903</v>
      </c>
      <c r="AY408">
        <v>295.5</v>
      </c>
      <c r="AZ408">
        <v>0</v>
      </c>
      <c r="BA408">
        <v>0</v>
      </c>
      <c r="BB408">
        <v>0</v>
      </c>
      <c r="BC408">
        <v>0</v>
      </c>
      <c r="BD408">
        <v>0</v>
      </c>
      <c r="BE408">
        <v>0</v>
      </c>
      <c r="BF408">
        <v>0</v>
      </c>
      <c r="BG408">
        <v>0</v>
      </c>
      <c r="BH408">
        <v>0</v>
      </c>
    </row>
    <row r="409" spans="1:60" hidden="1" x14ac:dyDescent="0.15">
      <c r="A409">
        <v>255913</v>
      </c>
      <c r="B409" t="s">
        <v>128</v>
      </c>
      <c r="C409">
        <v>100</v>
      </c>
      <c r="D409" t="s">
        <v>79</v>
      </c>
      <c r="E409" s="1">
        <v>40122.308761574073</v>
      </c>
      <c r="F409" s="1">
        <v>40122.340671296297</v>
      </c>
      <c r="G409">
        <v>2757</v>
      </c>
      <c r="H409">
        <v>10944.962042562587</v>
      </c>
      <c r="I409">
        <v>35.460315950000002</v>
      </c>
      <c r="J409">
        <v>139.5170171</v>
      </c>
      <c r="K409">
        <v>112</v>
      </c>
      <c r="L409" t="s">
        <v>129</v>
      </c>
      <c r="M409">
        <v>1005121</v>
      </c>
      <c r="N409" t="s">
        <v>453</v>
      </c>
      <c r="O409">
        <v>100512101</v>
      </c>
      <c r="P409" t="s">
        <v>454</v>
      </c>
      <c r="Q409">
        <v>35.444238849999998</v>
      </c>
      <c r="R409">
        <v>139.63624659999999</v>
      </c>
      <c r="S409">
        <v>104</v>
      </c>
      <c r="T409" t="s">
        <v>110</v>
      </c>
      <c r="U409">
        <v>1003002</v>
      </c>
      <c r="V409" t="s">
        <v>116</v>
      </c>
      <c r="W409">
        <v>100300216</v>
      </c>
      <c r="X409" t="s">
        <v>144</v>
      </c>
      <c r="Y409">
        <v>45</v>
      </c>
      <c r="Z409">
        <v>1</v>
      </c>
      <c r="AA409" t="s">
        <v>74</v>
      </c>
      <c r="AB409" t="s">
        <v>133</v>
      </c>
      <c r="AC409">
        <v>200</v>
      </c>
      <c r="AD409" t="s">
        <v>114</v>
      </c>
      <c r="AE409">
        <v>45.400000000000006</v>
      </c>
      <c r="AF409">
        <v>1</v>
      </c>
      <c r="AG409">
        <v>14244</v>
      </c>
      <c r="AH409">
        <v>32.799999999999997</v>
      </c>
      <c r="AI409">
        <v>1</v>
      </c>
      <c r="AJ409">
        <v>30</v>
      </c>
      <c r="AK409">
        <v>400</v>
      </c>
      <c r="AL409" t="s">
        <v>134</v>
      </c>
      <c r="AM409" t="s">
        <v>127</v>
      </c>
      <c r="AN409">
        <v>1</v>
      </c>
      <c r="AO409">
        <v>394</v>
      </c>
      <c r="AP409">
        <v>5.0999999999999996</v>
      </c>
      <c r="AQ409">
        <v>862</v>
      </c>
      <c r="AR409">
        <v>10.3</v>
      </c>
      <c r="AS409">
        <v>45.400000000000006</v>
      </c>
      <c r="AT409">
        <v>1</v>
      </c>
      <c r="AU409">
        <v>12769</v>
      </c>
      <c r="AV409">
        <v>63.8</v>
      </c>
      <c r="AW409">
        <v>1</v>
      </c>
      <c r="AX409">
        <v>12769</v>
      </c>
      <c r="AY409">
        <v>156.19999999999999</v>
      </c>
      <c r="AZ409">
        <v>0</v>
      </c>
      <c r="BA409">
        <v>0</v>
      </c>
      <c r="BB409">
        <v>0</v>
      </c>
      <c r="BC409">
        <v>0</v>
      </c>
      <c r="BD409">
        <v>0</v>
      </c>
      <c r="BE409">
        <v>0</v>
      </c>
      <c r="BF409">
        <v>0</v>
      </c>
      <c r="BG409">
        <v>0</v>
      </c>
      <c r="BH409">
        <v>0</v>
      </c>
    </row>
    <row r="410" spans="1:60" hidden="1" x14ac:dyDescent="0.15">
      <c r="A410">
        <v>255914</v>
      </c>
      <c r="B410" t="s">
        <v>135</v>
      </c>
      <c r="C410">
        <v>100</v>
      </c>
      <c r="D410" t="s">
        <v>79</v>
      </c>
      <c r="E410" s="1">
        <v>40122.311701388891</v>
      </c>
      <c r="F410" s="1">
        <v>40122.338101851848</v>
      </c>
      <c r="G410">
        <v>2281</v>
      </c>
      <c r="H410">
        <v>10153.761897091048</v>
      </c>
      <c r="I410">
        <v>35.406435729999998</v>
      </c>
      <c r="J410">
        <v>139.5353365</v>
      </c>
      <c r="K410">
        <v>110</v>
      </c>
      <c r="L410" t="s">
        <v>95</v>
      </c>
      <c r="M410">
        <v>1009029</v>
      </c>
      <c r="N410" t="s">
        <v>136</v>
      </c>
      <c r="O410">
        <v>100902901</v>
      </c>
      <c r="P410" t="s">
        <v>137</v>
      </c>
      <c r="Q410">
        <v>35.44455533</v>
      </c>
      <c r="R410">
        <v>139.63718539999999</v>
      </c>
      <c r="S410">
        <v>104</v>
      </c>
      <c r="T410" t="s">
        <v>110</v>
      </c>
      <c r="U410">
        <v>1003002</v>
      </c>
      <c r="V410" t="s">
        <v>116</v>
      </c>
      <c r="W410">
        <v>100300215</v>
      </c>
      <c r="X410" t="s">
        <v>132</v>
      </c>
      <c r="Y410">
        <v>37</v>
      </c>
      <c r="Z410">
        <v>1</v>
      </c>
      <c r="AA410" t="s">
        <v>74</v>
      </c>
      <c r="AB410" t="s">
        <v>101</v>
      </c>
      <c r="AC410">
        <v>200</v>
      </c>
      <c r="AD410" t="s">
        <v>114</v>
      </c>
      <c r="AE410">
        <v>43.1</v>
      </c>
      <c r="AF410">
        <v>1</v>
      </c>
      <c r="AG410">
        <v>14298</v>
      </c>
      <c r="AH410">
        <v>25.4</v>
      </c>
      <c r="AI410">
        <v>1</v>
      </c>
      <c r="AJ410">
        <v>22</v>
      </c>
      <c r="AK410">
        <v>390</v>
      </c>
      <c r="AL410" t="s">
        <v>138</v>
      </c>
      <c r="AM410" t="s">
        <v>127</v>
      </c>
      <c r="AN410">
        <v>1</v>
      </c>
      <c r="AO410">
        <v>842</v>
      </c>
      <c r="AP410">
        <v>10.6</v>
      </c>
      <c r="AQ410">
        <v>882</v>
      </c>
      <c r="AR410">
        <v>10.5</v>
      </c>
      <c r="AS410">
        <v>43.1</v>
      </c>
      <c r="AT410">
        <v>1</v>
      </c>
      <c r="AU410">
        <v>11916</v>
      </c>
      <c r="AV410">
        <v>59.6</v>
      </c>
      <c r="AW410">
        <v>1</v>
      </c>
      <c r="AX410">
        <v>11916</v>
      </c>
      <c r="AY410">
        <v>147.4</v>
      </c>
      <c r="AZ410">
        <v>1</v>
      </c>
      <c r="BA410">
        <v>1.34</v>
      </c>
      <c r="BB410">
        <v>8</v>
      </c>
      <c r="BC410">
        <v>210</v>
      </c>
      <c r="BD410">
        <v>601</v>
      </c>
      <c r="BE410">
        <v>9</v>
      </c>
      <c r="BF410">
        <v>271</v>
      </c>
      <c r="BG410">
        <v>4.0999999999999996</v>
      </c>
      <c r="BH410">
        <v>21.1</v>
      </c>
    </row>
    <row r="411" spans="1:60" hidden="1" x14ac:dyDescent="0.15">
      <c r="A411">
        <v>255915</v>
      </c>
      <c r="B411" t="s">
        <v>242</v>
      </c>
      <c r="C411">
        <v>100</v>
      </c>
      <c r="D411" t="s">
        <v>79</v>
      </c>
      <c r="E411" s="1">
        <v>40122.316620370373</v>
      </c>
      <c r="F411" s="1">
        <v>40122.375902777778</v>
      </c>
      <c r="G411">
        <v>5122</v>
      </c>
      <c r="H411">
        <v>15611.529588747946</v>
      </c>
      <c r="I411">
        <v>35.46011747</v>
      </c>
      <c r="J411">
        <v>139.61449930000001</v>
      </c>
      <c r="K411">
        <v>103</v>
      </c>
      <c r="L411" t="s">
        <v>71</v>
      </c>
      <c r="M411">
        <v>1002008</v>
      </c>
      <c r="N411" t="s">
        <v>187</v>
      </c>
      <c r="O411">
        <v>100200803</v>
      </c>
      <c r="P411" t="s">
        <v>226</v>
      </c>
      <c r="Q411">
        <v>35.597419819999999</v>
      </c>
      <c r="R411">
        <v>139.65065540000001</v>
      </c>
      <c r="Y411">
        <v>0</v>
      </c>
      <c r="Z411">
        <v>1</v>
      </c>
      <c r="AA411" t="s">
        <v>74</v>
      </c>
      <c r="AB411" t="s">
        <v>75</v>
      </c>
      <c r="AC411">
        <v>200</v>
      </c>
      <c r="AD411" t="s">
        <v>114</v>
      </c>
      <c r="AE411">
        <v>63</v>
      </c>
      <c r="AF411">
        <v>1</v>
      </c>
      <c r="AG411">
        <v>21939</v>
      </c>
      <c r="AH411">
        <v>39.1</v>
      </c>
      <c r="AI411">
        <v>1</v>
      </c>
      <c r="AJ411">
        <v>41</v>
      </c>
      <c r="AK411">
        <v>380</v>
      </c>
      <c r="AL411" t="s">
        <v>191</v>
      </c>
      <c r="AM411" t="s">
        <v>243</v>
      </c>
      <c r="AN411">
        <v>2</v>
      </c>
      <c r="AO411">
        <v>278</v>
      </c>
      <c r="AP411">
        <v>3.4</v>
      </c>
      <c r="AQ411">
        <v>1535</v>
      </c>
      <c r="AR411">
        <v>18.600000000000001</v>
      </c>
      <c r="AS411">
        <v>63</v>
      </c>
      <c r="AT411">
        <v>1</v>
      </c>
      <c r="AU411">
        <v>18664</v>
      </c>
      <c r="AV411">
        <v>93.3</v>
      </c>
      <c r="AW411">
        <v>1</v>
      </c>
      <c r="AX411">
        <v>18664</v>
      </c>
      <c r="AY411">
        <v>231.2</v>
      </c>
      <c r="AZ411">
        <v>1</v>
      </c>
      <c r="BA411">
        <v>9.4600000000000009</v>
      </c>
      <c r="BB411">
        <v>43</v>
      </c>
      <c r="BC411">
        <v>210</v>
      </c>
      <c r="BD411">
        <v>443</v>
      </c>
      <c r="BE411">
        <v>6.6</v>
      </c>
      <c r="BF411">
        <v>177</v>
      </c>
      <c r="BG411">
        <v>2.7</v>
      </c>
      <c r="BH411">
        <v>52.300000000000004</v>
      </c>
    </row>
    <row r="412" spans="1:60" hidden="1" x14ac:dyDescent="0.15">
      <c r="A412">
        <v>255916</v>
      </c>
      <c r="B412" t="s">
        <v>139</v>
      </c>
      <c r="C412">
        <v>400</v>
      </c>
      <c r="D412" t="s">
        <v>140</v>
      </c>
      <c r="E412" s="1">
        <v>40122.317627314813</v>
      </c>
      <c r="F412" s="1">
        <v>40122.349791666667</v>
      </c>
      <c r="G412">
        <v>2779</v>
      </c>
      <c r="H412">
        <v>10405.009007165994</v>
      </c>
      <c r="I412">
        <v>35.366535229999997</v>
      </c>
      <c r="J412">
        <v>139.5714069</v>
      </c>
      <c r="K412">
        <v>115</v>
      </c>
      <c r="L412" t="s">
        <v>141</v>
      </c>
      <c r="M412">
        <v>1009248</v>
      </c>
      <c r="N412" t="s">
        <v>142</v>
      </c>
      <c r="O412">
        <v>100924801</v>
      </c>
      <c r="P412" t="s">
        <v>143</v>
      </c>
      <c r="Q412">
        <v>35.443627319999997</v>
      </c>
      <c r="R412">
        <v>139.63650949999999</v>
      </c>
      <c r="S412">
        <v>104</v>
      </c>
      <c r="T412" t="s">
        <v>110</v>
      </c>
      <c r="U412">
        <v>1003002</v>
      </c>
      <c r="V412" t="s">
        <v>116</v>
      </c>
      <c r="W412">
        <v>100300216</v>
      </c>
      <c r="X412" t="s">
        <v>144</v>
      </c>
      <c r="Y412">
        <v>39</v>
      </c>
      <c r="Z412">
        <v>2</v>
      </c>
      <c r="AA412" t="s">
        <v>100</v>
      </c>
      <c r="AB412" t="s">
        <v>145</v>
      </c>
      <c r="AC412">
        <v>200</v>
      </c>
      <c r="AD412" t="s">
        <v>114</v>
      </c>
      <c r="AE412">
        <v>39.900000000000006</v>
      </c>
      <c r="AF412">
        <v>1</v>
      </c>
      <c r="AG412">
        <v>13733</v>
      </c>
      <c r="AH412">
        <v>35.6</v>
      </c>
      <c r="AI412">
        <v>1</v>
      </c>
      <c r="AJ412">
        <v>18</v>
      </c>
      <c r="AK412">
        <v>210</v>
      </c>
      <c r="AL412" t="s">
        <v>146</v>
      </c>
      <c r="AM412" t="s">
        <v>116</v>
      </c>
      <c r="AN412">
        <v>0</v>
      </c>
      <c r="AO412">
        <v>1353</v>
      </c>
      <c r="AP412">
        <v>17.2</v>
      </c>
      <c r="AQ412">
        <v>388</v>
      </c>
      <c r="AR412">
        <v>4.7</v>
      </c>
      <c r="AS412">
        <v>39.900000000000006</v>
      </c>
      <c r="AT412">
        <v>1</v>
      </c>
      <c r="AU412">
        <v>11461</v>
      </c>
      <c r="AV412">
        <v>57.3</v>
      </c>
      <c r="AW412">
        <v>1</v>
      </c>
      <c r="AX412">
        <v>11461</v>
      </c>
      <c r="AY412">
        <v>141.69999999999999</v>
      </c>
      <c r="AZ412">
        <v>0</v>
      </c>
      <c r="BA412">
        <v>0</v>
      </c>
      <c r="BB412">
        <v>0</v>
      </c>
      <c r="BC412">
        <v>0</v>
      </c>
      <c r="BD412">
        <v>0</v>
      </c>
      <c r="BE412">
        <v>0</v>
      </c>
      <c r="BF412">
        <v>0</v>
      </c>
      <c r="BG412">
        <v>0</v>
      </c>
      <c r="BH412">
        <v>0</v>
      </c>
    </row>
    <row r="413" spans="1:60" hidden="1" x14ac:dyDescent="0.15">
      <c r="A413">
        <v>255917</v>
      </c>
      <c r="B413" t="s">
        <v>193</v>
      </c>
      <c r="C413">
        <v>100</v>
      </c>
      <c r="D413" t="s">
        <v>79</v>
      </c>
      <c r="E413" s="1">
        <v>40122.318090277775</v>
      </c>
      <c r="F413" s="1">
        <v>40122.360069444447</v>
      </c>
      <c r="G413">
        <v>3627</v>
      </c>
      <c r="H413">
        <v>12415.106879690469</v>
      </c>
      <c r="I413">
        <v>35.436658870000002</v>
      </c>
      <c r="J413">
        <v>139.64822530000001</v>
      </c>
      <c r="K413">
        <v>104</v>
      </c>
      <c r="L413" t="s">
        <v>110</v>
      </c>
      <c r="M413">
        <v>1003017</v>
      </c>
      <c r="N413" t="s">
        <v>163</v>
      </c>
      <c r="O413">
        <v>100301703</v>
      </c>
      <c r="P413" t="s">
        <v>194</v>
      </c>
      <c r="Q413">
        <v>35.324998540000003</v>
      </c>
      <c r="R413">
        <v>139.649958</v>
      </c>
      <c r="S413">
        <v>201</v>
      </c>
      <c r="T413" t="s">
        <v>88</v>
      </c>
      <c r="U413">
        <v>2010104</v>
      </c>
      <c r="V413" t="s">
        <v>89</v>
      </c>
      <c r="W413">
        <v>201010401</v>
      </c>
      <c r="X413" t="s">
        <v>90</v>
      </c>
      <c r="Y413">
        <v>47</v>
      </c>
      <c r="Z413">
        <v>1</v>
      </c>
      <c r="AA413" t="s">
        <v>74</v>
      </c>
      <c r="AB413" t="s">
        <v>161</v>
      </c>
      <c r="AC413">
        <v>100</v>
      </c>
      <c r="AD413" t="s">
        <v>76</v>
      </c>
      <c r="AE413">
        <v>38.9</v>
      </c>
      <c r="AF413">
        <v>1</v>
      </c>
      <c r="AG413">
        <v>20567</v>
      </c>
      <c r="AH413">
        <v>38.9</v>
      </c>
      <c r="AI413">
        <v>1</v>
      </c>
      <c r="AJ413">
        <v>41</v>
      </c>
      <c r="AK413">
        <v>460</v>
      </c>
      <c r="AL413" t="s">
        <v>195</v>
      </c>
      <c r="AM413" t="s">
        <v>93</v>
      </c>
      <c r="AN413">
        <v>1</v>
      </c>
      <c r="AO413">
        <v>734</v>
      </c>
      <c r="AP413">
        <v>8.8000000000000007</v>
      </c>
      <c r="AQ413">
        <v>4238</v>
      </c>
      <c r="AR413">
        <v>51.6</v>
      </c>
      <c r="AS413">
        <v>101.4</v>
      </c>
      <c r="AT413">
        <v>1</v>
      </c>
      <c r="AU413">
        <v>19149</v>
      </c>
      <c r="AV413">
        <v>95.7</v>
      </c>
      <c r="AW413">
        <v>1</v>
      </c>
      <c r="AX413">
        <v>19149</v>
      </c>
      <c r="AY413">
        <v>237</v>
      </c>
      <c r="AZ413">
        <v>0</v>
      </c>
      <c r="BA413">
        <v>0</v>
      </c>
      <c r="BB413">
        <v>0</v>
      </c>
      <c r="BC413">
        <v>0</v>
      </c>
      <c r="BD413">
        <v>0</v>
      </c>
      <c r="BE413">
        <v>0</v>
      </c>
      <c r="BF413">
        <v>0</v>
      </c>
      <c r="BG413">
        <v>0</v>
      </c>
      <c r="BH413">
        <v>0</v>
      </c>
    </row>
    <row r="414" spans="1:60" hidden="1" x14ac:dyDescent="0.15">
      <c r="A414">
        <v>255918</v>
      </c>
      <c r="B414" t="s">
        <v>240</v>
      </c>
      <c r="C414">
        <v>100</v>
      </c>
      <c r="D414" t="s">
        <v>79</v>
      </c>
      <c r="E414" s="1">
        <v>40122.333136574074</v>
      </c>
      <c r="F414" s="1">
        <v>40122.350208333337</v>
      </c>
      <c r="G414">
        <v>1475</v>
      </c>
      <c r="H414">
        <v>2794.1597238925283</v>
      </c>
      <c r="I414">
        <v>35.429749559999998</v>
      </c>
      <c r="J414">
        <v>139.6624679</v>
      </c>
      <c r="K414">
        <v>104</v>
      </c>
      <c r="L414" t="s">
        <v>110</v>
      </c>
      <c r="M414">
        <v>1003010</v>
      </c>
      <c r="N414" t="s">
        <v>159</v>
      </c>
      <c r="O414">
        <v>100301003</v>
      </c>
      <c r="P414" t="s">
        <v>160</v>
      </c>
      <c r="Q414">
        <v>35.444346160000002</v>
      </c>
      <c r="R414">
        <v>139.63735700000001</v>
      </c>
      <c r="S414">
        <v>104</v>
      </c>
      <c r="T414" t="s">
        <v>110</v>
      </c>
      <c r="U414">
        <v>1003002</v>
      </c>
      <c r="V414" t="s">
        <v>116</v>
      </c>
      <c r="W414">
        <v>100300215</v>
      </c>
      <c r="X414" t="s">
        <v>132</v>
      </c>
      <c r="Y414">
        <v>50</v>
      </c>
      <c r="Z414">
        <v>2</v>
      </c>
      <c r="AA414" t="s">
        <v>100</v>
      </c>
      <c r="AB414" t="s">
        <v>161</v>
      </c>
      <c r="AC414">
        <v>240</v>
      </c>
      <c r="AD414" t="s">
        <v>241</v>
      </c>
      <c r="AE414">
        <v>21.8</v>
      </c>
      <c r="AF414">
        <v>1</v>
      </c>
      <c r="AG414">
        <v>4066</v>
      </c>
      <c r="AH414">
        <v>10.199999999999999</v>
      </c>
      <c r="AI414">
        <v>1</v>
      </c>
      <c r="AJ414">
        <v>2</v>
      </c>
      <c r="AK414">
        <v>180</v>
      </c>
      <c r="AL414" t="s">
        <v>164</v>
      </c>
      <c r="AM414" t="s">
        <v>127</v>
      </c>
      <c r="AN414">
        <v>0</v>
      </c>
      <c r="AO414">
        <v>2146</v>
      </c>
      <c r="AP414">
        <v>26.9</v>
      </c>
      <c r="AQ414">
        <v>905</v>
      </c>
      <c r="AR414">
        <v>10.8</v>
      </c>
      <c r="AS414">
        <v>39.700000000000003</v>
      </c>
      <c r="AT414">
        <v>1</v>
      </c>
      <c r="AU414">
        <v>3209</v>
      </c>
      <c r="AV414">
        <v>16</v>
      </c>
      <c r="AW414">
        <v>1</v>
      </c>
      <c r="AX414">
        <v>3209</v>
      </c>
      <c r="AY414">
        <v>39.5</v>
      </c>
      <c r="AZ414">
        <v>1</v>
      </c>
      <c r="BA414">
        <v>2.87</v>
      </c>
      <c r="BB414">
        <v>14</v>
      </c>
      <c r="BC414">
        <v>210</v>
      </c>
      <c r="BD414">
        <v>275</v>
      </c>
      <c r="BE414">
        <v>4.0999999999999996</v>
      </c>
      <c r="BF414">
        <v>246</v>
      </c>
      <c r="BG414">
        <v>3.7</v>
      </c>
      <c r="BH414">
        <v>21.8</v>
      </c>
    </row>
    <row r="415" spans="1:60" hidden="1" x14ac:dyDescent="0.15">
      <c r="A415">
        <v>255919</v>
      </c>
      <c r="B415" t="s">
        <v>320</v>
      </c>
      <c r="C415">
        <v>999</v>
      </c>
      <c r="D415" t="s">
        <v>70</v>
      </c>
      <c r="E415" s="1">
        <v>40122.334155092591</v>
      </c>
      <c r="F415" s="1">
        <v>40122.381342592591</v>
      </c>
      <c r="G415">
        <v>4077</v>
      </c>
      <c r="H415">
        <v>14563.085202547159</v>
      </c>
      <c r="I415">
        <v>35.616468830000002</v>
      </c>
      <c r="J415">
        <v>139.5791692</v>
      </c>
      <c r="K415">
        <v>135</v>
      </c>
      <c r="L415" t="s">
        <v>321</v>
      </c>
      <c r="M415">
        <v>1300502</v>
      </c>
      <c r="N415" t="s">
        <v>322</v>
      </c>
      <c r="O415">
        <v>130050207</v>
      </c>
      <c r="P415" t="s">
        <v>323</v>
      </c>
      <c r="Q415">
        <v>35.49178903</v>
      </c>
      <c r="R415">
        <v>139.6285379</v>
      </c>
      <c r="S415">
        <v>102</v>
      </c>
      <c r="T415" t="s">
        <v>118</v>
      </c>
      <c r="U415">
        <v>1001015</v>
      </c>
      <c r="V415" t="s">
        <v>423</v>
      </c>
      <c r="W415">
        <v>100101504</v>
      </c>
      <c r="X415" t="s">
        <v>482</v>
      </c>
      <c r="Y415">
        <v>40</v>
      </c>
      <c r="Z415">
        <v>1</v>
      </c>
      <c r="AA415" t="s">
        <v>74</v>
      </c>
      <c r="AB415" t="s">
        <v>326</v>
      </c>
      <c r="AC415">
        <v>200</v>
      </c>
      <c r="AD415" t="s">
        <v>114</v>
      </c>
      <c r="AE415">
        <v>56.5</v>
      </c>
      <c r="AF415">
        <v>1</v>
      </c>
      <c r="AG415">
        <v>25020</v>
      </c>
      <c r="AH415">
        <v>48.6</v>
      </c>
      <c r="AI415">
        <v>1</v>
      </c>
      <c r="AJ415">
        <v>38</v>
      </c>
      <c r="AK415">
        <v>350</v>
      </c>
      <c r="AL415" t="s">
        <v>327</v>
      </c>
      <c r="AM415" t="s">
        <v>122</v>
      </c>
      <c r="AN415">
        <v>1</v>
      </c>
      <c r="AO415">
        <v>1089</v>
      </c>
      <c r="AP415">
        <v>13.8</v>
      </c>
      <c r="AQ415">
        <v>400</v>
      </c>
      <c r="AR415">
        <v>4.7</v>
      </c>
      <c r="AS415">
        <v>56.5</v>
      </c>
      <c r="AT415">
        <v>1</v>
      </c>
      <c r="AU415">
        <v>17614</v>
      </c>
      <c r="AV415">
        <v>88.1</v>
      </c>
      <c r="AW415">
        <v>1</v>
      </c>
      <c r="AX415">
        <v>17614</v>
      </c>
      <c r="AY415">
        <v>217.3</v>
      </c>
      <c r="AZ415">
        <v>0</v>
      </c>
      <c r="BA415">
        <v>0</v>
      </c>
      <c r="BB415">
        <v>0</v>
      </c>
      <c r="BC415">
        <v>0</v>
      </c>
      <c r="BD415">
        <v>0</v>
      </c>
      <c r="BE415">
        <v>0</v>
      </c>
      <c r="BF415">
        <v>0</v>
      </c>
      <c r="BG415">
        <v>0</v>
      </c>
      <c r="BH415">
        <v>0</v>
      </c>
    </row>
    <row r="416" spans="1:60" x14ac:dyDescent="0.15">
      <c r="A416">
        <v>255920</v>
      </c>
      <c r="B416" t="s">
        <v>230</v>
      </c>
      <c r="C416">
        <v>100</v>
      </c>
      <c r="D416" t="s">
        <v>79</v>
      </c>
      <c r="E416" s="1">
        <v>40122.335034722222</v>
      </c>
      <c r="F416" s="1">
        <v>40122.363206018519</v>
      </c>
      <c r="G416">
        <v>2434</v>
      </c>
      <c r="H416">
        <v>1150.7657287342745</v>
      </c>
      <c r="I416">
        <v>35.442307620000001</v>
      </c>
      <c r="J416">
        <v>139.5254553</v>
      </c>
      <c r="K416">
        <v>116</v>
      </c>
      <c r="L416" t="s">
        <v>233</v>
      </c>
      <c r="M416">
        <v>1009326</v>
      </c>
      <c r="N416" t="s">
        <v>234</v>
      </c>
      <c r="O416">
        <v>100932606</v>
      </c>
      <c r="P416" t="s">
        <v>235</v>
      </c>
      <c r="Q416">
        <v>35.452628730000001</v>
      </c>
      <c r="R416">
        <v>139.52641550000001</v>
      </c>
      <c r="S416">
        <v>112</v>
      </c>
      <c r="T416" t="s">
        <v>129</v>
      </c>
      <c r="U416">
        <v>1005105</v>
      </c>
      <c r="V416" t="s">
        <v>227</v>
      </c>
      <c r="W416">
        <v>100510503</v>
      </c>
      <c r="X416" t="s">
        <v>483</v>
      </c>
      <c r="Y416">
        <v>36</v>
      </c>
      <c r="Z416">
        <v>1</v>
      </c>
      <c r="AA416" t="s">
        <v>74</v>
      </c>
      <c r="AB416" t="s">
        <v>236</v>
      </c>
      <c r="AC416">
        <v>420</v>
      </c>
      <c r="AD416" t="s">
        <v>177</v>
      </c>
      <c r="AE416">
        <v>18.100000000000001</v>
      </c>
      <c r="AF416">
        <v>1</v>
      </c>
      <c r="AG416">
        <v>2292</v>
      </c>
      <c r="AH416">
        <v>10.4</v>
      </c>
      <c r="AI416">
        <v>1</v>
      </c>
      <c r="AJ416">
        <v>3</v>
      </c>
      <c r="AK416">
        <v>160</v>
      </c>
      <c r="AL416" t="s">
        <v>102</v>
      </c>
      <c r="AM416" t="s">
        <v>484</v>
      </c>
      <c r="AN416">
        <v>0</v>
      </c>
      <c r="AO416">
        <v>599</v>
      </c>
      <c r="AP416">
        <v>6.7</v>
      </c>
      <c r="AQ416">
        <v>7</v>
      </c>
      <c r="AR416">
        <v>0.1</v>
      </c>
      <c r="AS416">
        <v>9.7999999999999989</v>
      </c>
      <c r="AT416">
        <v>1</v>
      </c>
      <c r="AU416">
        <v>1430</v>
      </c>
      <c r="AV416">
        <v>7.2</v>
      </c>
      <c r="AW416">
        <v>1</v>
      </c>
      <c r="AX416">
        <v>1430</v>
      </c>
      <c r="AY416">
        <v>18.100000000000001</v>
      </c>
      <c r="AZ416">
        <v>0</v>
      </c>
      <c r="BA416">
        <v>0</v>
      </c>
      <c r="BB416">
        <v>0</v>
      </c>
      <c r="BC416">
        <v>0</v>
      </c>
      <c r="BD416">
        <v>0</v>
      </c>
      <c r="BE416">
        <v>0</v>
      </c>
      <c r="BF416">
        <v>0</v>
      </c>
      <c r="BG416">
        <v>0</v>
      </c>
      <c r="BH416">
        <v>0</v>
      </c>
    </row>
    <row r="417" spans="1:60" hidden="1" x14ac:dyDescent="0.15">
      <c r="A417">
        <v>255922</v>
      </c>
      <c r="B417" t="s">
        <v>172</v>
      </c>
      <c r="C417">
        <v>100</v>
      </c>
      <c r="D417" t="s">
        <v>79</v>
      </c>
      <c r="E417" s="1">
        <v>40122.379826388889</v>
      </c>
      <c r="F417" s="1">
        <v>40122.404351851852</v>
      </c>
      <c r="G417">
        <v>2119</v>
      </c>
      <c r="H417">
        <v>7809.1064585853183</v>
      </c>
      <c r="I417">
        <v>35.424218760000002</v>
      </c>
      <c r="J417">
        <v>139.5545572</v>
      </c>
      <c r="K417">
        <v>110</v>
      </c>
      <c r="L417" t="s">
        <v>95</v>
      </c>
      <c r="M417">
        <v>1009034</v>
      </c>
      <c r="N417" t="s">
        <v>173</v>
      </c>
      <c r="O417">
        <v>100903403</v>
      </c>
      <c r="P417" t="s">
        <v>174</v>
      </c>
      <c r="Q417">
        <v>35.46380817</v>
      </c>
      <c r="R417">
        <v>139.62577529999999</v>
      </c>
      <c r="S417">
        <v>103</v>
      </c>
      <c r="T417" t="s">
        <v>71</v>
      </c>
      <c r="U417">
        <v>1002001</v>
      </c>
      <c r="V417" t="s">
        <v>213</v>
      </c>
      <c r="W417">
        <v>100200103</v>
      </c>
      <c r="X417" t="s">
        <v>254</v>
      </c>
      <c r="Y417">
        <v>28</v>
      </c>
      <c r="Z417">
        <v>1</v>
      </c>
      <c r="AA417" t="s">
        <v>74</v>
      </c>
      <c r="AB417" t="s">
        <v>101</v>
      </c>
      <c r="AC417">
        <v>200</v>
      </c>
      <c r="AD417" t="s">
        <v>114</v>
      </c>
      <c r="AE417">
        <v>30.1</v>
      </c>
      <c r="AF417">
        <v>1</v>
      </c>
      <c r="AG417">
        <v>11631</v>
      </c>
      <c r="AH417">
        <v>22</v>
      </c>
      <c r="AI417">
        <v>1</v>
      </c>
      <c r="AJ417">
        <v>8</v>
      </c>
      <c r="AK417">
        <v>160</v>
      </c>
      <c r="AL417" t="s">
        <v>175</v>
      </c>
      <c r="AM417" t="s">
        <v>155</v>
      </c>
      <c r="AN417">
        <v>0</v>
      </c>
      <c r="AO417">
        <v>1054</v>
      </c>
      <c r="AP417">
        <v>13.8</v>
      </c>
      <c r="AQ417">
        <v>686</v>
      </c>
      <c r="AR417">
        <v>8.3000000000000007</v>
      </c>
      <c r="AS417">
        <v>30.1</v>
      </c>
      <c r="AT417">
        <v>1</v>
      </c>
      <c r="AU417">
        <v>9516</v>
      </c>
      <c r="AV417">
        <v>47.6</v>
      </c>
      <c r="AW417">
        <v>1</v>
      </c>
      <c r="AX417">
        <v>9516</v>
      </c>
      <c r="AY417">
        <v>117</v>
      </c>
      <c r="AZ417">
        <v>0</v>
      </c>
      <c r="BA417">
        <v>0</v>
      </c>
      <c r="BB417">
        <v>0</v>
      </c>
      <c r="BC417">
        <v>0</v>
      </c>
      <c r="BD417">
        <v>0</v>
      </c>
      <c r="BE417">
        <v>0</v>
      </c>
      <c r="BF417">
        <v>0</v>
      </c>
      <c r="BG417">
        <v>0</v>
      </c>
      <c r="BH417">
        <v>0</v>
      </c>
    </row>
    <row r="418" spans="1:60" hidden="1" x14ac:dyDescent="0.15">
      <c r="A418">
        <v>255923</v>
      </c>
      <c r="B418" t="s">
        <v>178</v>
      </c>
      <c r="C418">
        <v>100</v>
      </c>
      <c r="D418" t="s">
        <v>79</v>
      </c>
      <c r="E418" s="1">
        <v>40122.382465277777</v>
      </c>
      <c r="F418" s="1">
        <v>40122.39340277778</v>
      </c>
      <c r="G418">
        <v>945</v>
      </c>
      <c r="H418">
        <v>4147.1723328608341</v>
      </c>
      <c r="I418">
        <v>35.435446570000003</v>
      </c>
      <c r="J418">
        <v>139.36025799999999</v>
      </c>
      <c r="K418">
        <v>212</v>
      </c>
      <c r="L418" t="s">
        <v>80</v>
      </c>
      <c r="M418">
        <v>2120102</v>
      </c>
      <c r="N418" t="s">
        <v>179</v>
      </c>
      <c r="O418">
        <v>212010207</v>
      </c>
      <c r="P418" t="s">
        <v>180</v>
      </c>
      <c r="Q418">
        <v>35.443916979999997</v>
      </c>
      <c r="R418">
        <v>139.31566900000001</v>
      </c>
      <c r="S418">
        <v>212</v>
      </c>
      <c r="T418" t="s">
        <v>80</v>
      </c>
      <c r="U418">
        <v>2120601</v>
      </c>
      <c r="V418" t="s">
        <v>81</v>
      </c>
      <c r="W418">
        <v>212060102</v>
      </c>
      <c r="X418" t="s">
        <v>82</v>
      </c>
      <c r="Y418">
        <v>31</v>
      </c>
      <c r="Z418">
        <v>1</v>
      </c>
      <c r="AA418" t="s">
        <v>74</v>
      </c>
      <c r="AB418" t="s">
        <v>181</v>
      </c>
      <c r="AC418">
        <v>100</v>
      </c>
      <c r="AD418" t="s">
        <v>76</v>
      </c>
      <c r="AE418">
        <v>19.600000000000001</v>
      </c>
      <c r="AF418">
        <v>1</v>
      </c>
      <c r="AG418">
        <v>5341</v>
      </c>
      <c r="AH418">
        <v>19.600000000000001</v>
      </c>
      <c r="AI418">
        <v>1</v>
      </c>
      <c r="AJ418">
        <v>3</v>
      </c>
      <c r="AK418">
        <v>150</v>
      </c>
      <c r="AL418" t="s">
        <v>182</v>
      </c>
      <c r="AM418" t="s">
        <v>83</v>
      </c>
      <c r="AN418">
        <v>0</v>
      </c>
      <c r="AO418">
        <v>584</v>
      </c>
      <c r="AP418">
        <v>7.2</v>
      </c>
      <c r="AQ418">
        <v>5082</v>
      </c>
      <c r="AR418">
        <v>65.099999999999994</v>
      </c>
      <c r="AS418">
        <v>75.3</v>
      </c>
      <c r="AT418">
        <v>1</v>
      </c>
      <c r="AU418">
        <v>5054</v>
      </c>
      <c r="AV418">
        <v>25.3</v>
      </c>
      <c r="AW418">
        <v>1</v>
      </c>
      <c r="AX418">
        <v>5054</v>
      </c>
      <c r="AY418">
        <v>66</v>
      </c>
      <c r="AZ418">
        <v>0</v>
      </c>
      <c r="BA418">
        <v>0</v>
      </c>
      <c r="BB418">
        <v>0</v>
      </c>
      <c r="BC418">
        <v>0</v>
      </c>
      <c r="BD418">
        <v>0</v>
      </c>
      <c r="BE418">
        <v>0</v>
      </c>
      <c r="BF418">
        <v>0</v>
      </c>
      <c r="BG418">
        <v>0</v>
      </c>
      <c r="BH418">
        <v>0</v>
      </c>
    </row>
    <row r="419" spans="1:60" hidden="1" x14ac:dyDescent="0.15">
      <c r="A419">
        <v>255925</v>
      </c>
      <c r="B419" t="s">
        <v>186</v>
      </c>
      <c r="C419">
        <v>100</v>
      </c>
      <c r="D419" t="s">
        <v>79</v>
      </c>
      <c r="E419" s="1">
        <v>40122.444386574076</v>
      </c>
      <c r="F419" s="1">
        <v>40122.462743055556</v>
      </c>
      <c r="G419">
        <v>1586</v>
      </c>
      <c r="H419">
        <v>1754.727823291345</v>
      </c>
      <c r="I419">
        <v>35.459956589999997</v>
      </c>
      <c r="J419">
        <v>139.61445639999999</v>
      </c>
      <c r="K419">
        <v>103</v>
      </c>
      <c r="L419" t="s">
        <v>71</v>
      </c>
      <c r="M419">
        <v>1002008</v>
      </c>
      <c r="N419" t="s">
        <v>187</v>
      </c>
      <c r="O419">
        <v>100200803</v>
      </c>
      <c r="P419" t="s">
        <v>226</v>
      </c>
      <c r="Q419">
        <v>35.457210009999997</v>
      </c>
      <c r="R419">
        <v>139.63353760000001</v>
      </c>
      <c r="S419">
        <v>103</v>
      </c>
      <c r="T419" t="s">
        <v>71</v>
      </c>
      <c r="U419">
        <v>1002002</v>
      </c>
      <c r="V419" t="s">
        <v>189</v>
      </c>
      <c r="W419">
        <v>100200206</v>
      </c>
      <c r="X419" t="s">
        <v>190</v>
      </c>
      <c r="Y419">
        <v>0</v>
      </c>
      <c r="Z419">
        <v>2</v>
      </c>
      <c r="AA419" t="s">
        <v>100</v>
      </c>
      <c r="AB419" t="s">
        <v>75</v>
      </c>
      <c r="AC419">
        <v>410</v>
      </c>
      <c r="AD419" t="s">
        <v>162</v>
      </c>
      <c r="AE419">
        <v>11.7</v>
      </c>
      <c r="AF419">
        <v>1</v>
      </c>
      <c r="AG419">
        <v>2686</v>
      </c>
      <c r="AH419">
        <v>12.1</v>
      </c>
      <c r="AI419">
        <v>1</v>
      </c>
      <c r="AJ419">
        <v>18</v>
      </c>
      <c r="AK419">
        <v>300</v>
      </c>
      <c r="AL419" t="s">
        <v>191</v>
      </c>
      <c r="AM419" t="s">
        <v>192</v>
      </c>
      <c r="AN419">
        <v>1</v>
      </c>
      <c r="AO419">
        <v>288</v>
      </c>
      <c r="AP419">
        <v>3.5</v>
      </c>
      <c r="AQ419">
        <v>981</v>
      </c>
      <c r="AR419">
        <v>11.8</v>
      </c>
      <c r="AS419">
        <v>33.299999999999997</v>
      </c>
      <c r="AT419">
        <v>1</v>
      </c>
      <c r="AU419">
        <v>2345</v>
      </c>
      <c r="AV419">
        <v>11.7</v>
      </c>
      <c r="AW419">
        <v>1</v>
      </c>
      <c r="AX419">
        <v>2345</v>
      </c>
      <c r="AY419">
        <v>28.3</v>
      </c>
      <c r="AZ419">
        <v>0</v>
      </c>
      <c r="BA419">
        <v>0</v>
      </c>
      <c r="BB419">
        <v>0</v>
      </c>
      <c r="BC419">
        <v>0</v>
      </c>
      <c r="BD419">
        <v>0</v>
      </c>
      <c r="BE419">
        <v>0</v>
      </c>
      <c r="BF419">
        <v>0</v>
      </c>
      <c r="BG419">
        <v>0</v>
      </c>
      <c r="BH419">
        <v>0</v>
      </c>
    </row>
    <row r="420" spans="1:60" x14ac:dyDescent="0.15">
      <c r="A420">
        <v>255926</v>
      </c>
      <c r="B420" t="s">
        <v>240</v>
      </c>
      <c r="C420">
        <v>400</v>
      </c>
      <c r="D420" t="s">
        <v>140</v>
      </c>
      <c r="E420" s="1">
        <v>40122.454583333332</v>
      </c>
      <c r="F420" s="1">
        <v>40122.462627314817</v>
      </c>
      <c r="G420">
        <v>695</v>
      </c>
      <c r="H420">
        <v>277.51937203642319</v>
      </c>
      <c r="I420">
        <v>35.444877179999999</v>
      </c>
      <c r="J420">
        <v>139.6359999</v>
      </c>
      <c r="K420">
        <v>104</v>
      </c>
      <c r="L420" t="s">
        <v>110</v>
      </c>
      <c r="M420">
        <v>1003002</v>
      </c>
      <c r="N420" t="s">
        <v>116</v>
      </c>
      <c r="O420">
        <v>100300215</v>
      </c>
      <c r="P420" t="s">
        <v>132</v>
      </c>
      <c r="Q420">
        <v>35.44254901</v>
      </c>
      <c r="R420">
        <v>139.63489480000001</v>
      </c>
      <c r="S420">
        <v>104</v>
      </c>
      <c r="T420" t="s">
        <v>110</v>
      </c>
      <c r="U420">
        <v>1003019</v>
      </c>
      <c r="V420" t="s">
        <v>429</v>
      </c>
      <c r="W420">
        <v>100301908</v>
      </c>
      <c r="X420" t="s">
        <v>485</v>
      </c>
      <c r="Y420">
        <v>50</v>
      </c>
      <c r="Z420">
        <v>2</v>
      </c>
      <c r="AA420" t="s">
        <v>100</v>
      </c>
      <c r="AB420" t="s">
        <v>161</v>
      </c>
      <c r="AC420">
        <v>420</v>
      </c>
      <c r="AD420" t="s">
        <v>177</v>
      </c>
      <c r="AE420">
        <v>6.2</v>
      </c>
      <c r="AF420">
        <v>1</v>
      </c>
      <c r="AG420">
        <v>814</v>
      </c>
      <c r="AH420">
        <v>3.1</v>
      </c>
      <c r="AI420">
        <v>1</v>
      </c>
      <c r="AJ420">
        <v>1</v>
      </c>
      <c r="AK420">
        <v>200</v>
      </c>
      <c r="AL420" t="s">
        <v>198</v>
      </c>
      <c r="AM420" t="s">
        <v>116</v>
      </c>
      <c r="AN420">
        <v>0</v>
      </c>
      <c r="AO420">
        <v>842</v>
      </c>
      <c r="AP420">
        <v>10.1</v>
      </c>
      <c r="AQ420">
        <v>545</v>
      </c>
      <c r="AR420">
        <v>6.5</v>
      </c>
      <c r="AS420">
        <v>17.600000000000001</v>
      </c>
      <c r="AT420">
        <v>1</v>
      </c>
      <c r="AU420">
        <v>510</v>
      </c>
      <c r="AV420">
        <v>2.6</v>
      </c>
      <c r="AW420">
        <v>1</v>
      </c>
      <c r="AX420">
        <v>510</v>
      </c>
      <c r="AY420">
        <v>6.2</v>
      </c>
      <c r="AZ420">
        <v>1</v>
      </c>
      <c r="BA420">
        <v>0.21</v>
      </c>
      <c r="BB420">
        <v>3</v>
      </c>
      <c r="BC420">
        <v>210</v>
      </c>
      <c r="BD420">
        <v>130</v>
      </c>
      <c r="BE420">
        <v>2</v>
      </c>
      <c r="BF420">
        <v>288</v>
      </c>
      <c r="BG420">
        <v>4.3</v>
      </c>
      <c r="BH420">
        <v>9.3000000000000007</v>
      </c>
    </row>
    <row r="421" spans="1:60" hidden="1" x14ac:dyDescent="0.15">
      <c r="A421">
        <v>255928</v>
      </c>
      <c r="B421" t="s">
        <v>320</v>
      </c>
      <c r="C421">
        <v>100</v>
      </c>
      <c r="D421" t="s">
        <v>79</v>
      </c>
      <c r="E421" s="1">
        <v>40122.476863425924</v>
      </c>
      <c r="F421" s="1">
        <v>40122.524618055555</v>
      </c>
      <c r="G421">
        <v>4126</v>
      </c>
      <c r="H421">
        <v>5026.2882466156125</v>
      </c>
      <c r="I421">
        <v>35.489578850000001</v>
      </c>
      <c r="J421">
        <v>139.62776550000001</v>
      </c>
      <c r="K421">
        <v>102</v>
      </c>
      <c r="L421" t="s">
        <v>118</v>
      </c>
      <c r="M421">
        <v>1001016</v>
      </c>
      <c r="N421" t="s">
        <v>122</v>
      </c>
      <c r="O421">
        <v>100101603</v>
      </c>
      <c r="P421" t="s">
        <v>122</v>
      </c>
      <c r="Q421">
        <v>35.444855779999997</v>
      </c>
      <c r="R421">
        <v>139.63588720000001</v>
      </c>
      <c r="S421">
        <v>104</v>
      </c>
      <c r="T421" t="s">
        <v>110</v>
      </c>
      <c r="U421">
        <v>1003002</v>
      </c>
      <c r="V421" t="s">
        <v>116</v>
      </c>
      <c r="W421">
        <v>100300215</v>
      </c>
      <c r="X421" t="s">
        <v>132</v>
      </c>
      <c r="Y421">
        <v>40</v>
      </c>
      <c r="Z421">
        <v>1</v>
      </c>
      <c r="AA421" t="s">
        <v>74</v>
      </c>
      <c r="AB421" t="s">
        <v>326</v>
      </c>
      <c r="AC421">
        <v>200</v>
      </c>
      <c r="AD421" t="s">
        <v>114</v>
      </c>
      <c r="AE421">
        <v>27.9</v>
      </c>
      <c r="AF421">
        <v>1</v>
      </c>
      <c r="AG421">
        <v>7305</v>
      </c>
      <c r="AH421">
        <v>19.7</v>
      </c>
      <c r="AI421">
        <v>1</v>
      </c>
      <c r="AJ421">
        <v>17</v>
      </c>
      <c r="AK421">
        <v>240</v>
      </c>
      <c r="AL421" t="s">
        <v>122</v>
      </c>
      <c r="AM421" t="s">
        <v>198</v>
      </c>
      <c r="AN421">
        <v>1</v>
      </c>
      <c r="AO421">
        <v>62</v>
      </c>
      <c r="AP421">
        <v>0.8</v>
      </c>
      <c r="AQ421">
        <v>839</v>
      </c>
      <c r="AR421">
        <v>10.1</v>
      </c>
      <c r="AS421">
        <v>27.9</v>
      </c>
      <c r="AT421">
        <v>1</v>
      </c>
      <c r="AU421">
        <v>5753</v>
      </c>
      <c r="AV421">
        <v>28.8</v>
      </c>
      <c r="AW421">
        <v>1</v>
      </c>
      <c r="AX421">
        <v>5753</v>
      </c>
      <c r="AY421">
        <v>70.099999999999994</v>
      </c>
      <c r="AZ421">
        <v>0</v>
      </c>
      <c r="BA421">
        <v>0</v>
      </c>
      <c r="BB421">
        <v>0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0</v>
      </c>
    </row>
    <row r="422" spans="1:60" hidden="1" x14ac:dyDescent="0.15">
      <c r="A422">
        <v>255930</v>
      </c>
      <c r="B422" t="s">
        <v>486</v>
      </c>
      <c r="C422">
        <v>400</v>
      </c>
      <c r="D422" t="s">
        <v>140</v>
      </c>
      <c r="E422" s="1">
        <v>40122.488275462965</v>
      </c>
      <c r="F422" s="1">
        <v>40122.561331018522</v>
      </c>
      <c r="G422">
        <v>6312</v>
      </c>
      <c r="H422">
        <v>43251.856690955741</v>
      </c>
      <c r="I422">
        <v>35.417647369999997</v>
      </c>
      <c r="J422">
        <v>139.3431885</v>
      </c>
      <c r="K422">
        <v>212</v>
      </c>
      <c r="L422" t="s">
        <v>80</v>
      </c>
      <c r="M422">
        <v>2120709</v>
      </c>
      <c r="N422" t="s">
        <v>283</v>
      </c>
      <c r="O422">
        <v>212070907</v>
      </c>
      <c r="P422" t="s">
        <v>487</v>
      </c>
      <c r="Q422">
        <v>35.664308749999996</v>
      </c>
      <c r="R422">
        <v>139.71290949999999</v>
      </c>
      <c r="Y422">
        <v>39</v>
      </c>
      <c r="Z422">
        <v>1</v>
      </c>
      <c r="AA422" t="s">
        <v>74</v>
      </c>
      <c r="AB422" t="s">
        <v>488</v>
      </c>
      <c r="AC422">
        <v>200</v>
      </c>
      <c r="AD422" t="s">
        <v>114</v>
      </c>
      <c r="AE422">
        <v>63.5</v>
      </c>
      <c r="AF422">
        <v>1</v>
      </c>
      <c r="AG422">
        <v>47560</v>
      </c>
      <c r="AH422">
        <v>85.3</v>
      </c>
      <c r="AI422">
        <v>1</v>
      </c>
      <c r="AJ422">
        <v>60</v>
      </c>
      <c r="AK422">
        <v>640</v>
      </c>
      <c r="AL422" t="s">
        <v>83</v>
      </c>
      <c r="AM422" t="s">
        <v>375</v>
      </c>
      <c r="AN422">
        <v>1</v>
      </c>
      <c r="AO422">
        <v>114</v>
      </c>
      <c r="AP422">
        <v>1.6</v>
      </c>
      <c r="AQ422">
        <v>161</v>
      </c>
      <c r="AR422">
        <v>1.9</v>
      </c>
      <c r="AS422">
        <v>63.5</v>
      </c>
      <c r="AT422">
        <v>1</v>
      </c>
      <c r="AU422">
        <v>46366</v>
      </c>
      <c r="AV422">
        <v>231.8</v>
      </c>
      <c r="AW422">
        <v>1</v>
      </c>
      <c r="AX422">
        <v>46366</v>
      </c>
      <c r="AY422">
        <v>578.1</v>
      </c>
      <c r="AZ422">
        <v>0</v>
      </c>
      <c r="BA422">
        <v>0</v>
      </c>
      <c r="BB422">
        <v>0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0</v>
      </c>
    </row>
    <row r="423" spans="1:60" hidden="1" x14ac:dyDescent="0.15">
      <c r="A423">
        <v>255931</v>
      </c>
      <c r="B423" t="s">
        <v>135</v>
      </c>
      <c r="C423">
        <v>400</v>
      </c>
      <c r="D423" t="s">
        <v>140</v>
      </c>
      <c r="E423" s="1">
        <v>40122.491261574076</v>
      </c>
      <c r="F423" s="1">
        <v>40122.549074074072</v>
      </c>
      <c r="G423">
        <v>4995</v>
      </c>
      <c r="H423">
        <v>3255.4167710051825</v>
      </c>
      <c r="I423">
        <v>35.444195870000001</v>
      </c>
      <c r="J423">
        <v>139.63696540000001</v>
      </c>
      <c r="K423">
        <v>104</v>
      </c>
      <c r="L423" t="s">
        <v>110</v>
      </c>
      <c r="M423">
        <v>1003002</v>
      </c>
      <c r="N423" t="s">
        <v>116</v>
      </c>
      <c r="O423">
        <v>100300215</v>
      </c>
      <c r="P423" t="s">
        <v>132</v>
      </c>
      <c r="Q423">
        <v>35.473474940000003</v>
      </c>
      <c r="R423">
        <v>139.63740530000001</v>
      </c>
      <c r="S423">
        <v>102</v>
      </c>
      <c r="T423" t="s">
        <v>118</v>
      </c>
      <c r="U423">
        <v>1001009</v>
      </c>
      <c r="V423" t="s">
        <v>489</v>
      </c>
      <c r="W423">
        <v>100100902</v>
      </c>
      <c r="X423" t="s">
        <v>490</v>
      </c>
      <c r="Y423">
        <v>37</v>
      </c>
      <c r="Z423">
        <v>1</v>
      </c>
      <c r="AA423" t="s">
        <v>74</v>
      </c>
      <c r="AB423" t="s">
        <v>101</v>
      </c>
      <c r="AC423">
        <v>100</v>
      </c>
      <c r="AD423" t="s">
        <v>76</v>
      </c>
      <c r="AE423">
        <v>16.8</v>
      </c>
      <c r="AF423">
        <v>1</v>
      </c>
      <c r="AG423">
        <v>4472</v>
      </c>
      <c r="AH423">
        <v>16.8</v>
      </c>
      <c r="AI423">
        <v>1</v>
      </c>
      <c r="AJ423">
        <v>12</v>
      </c>
      <c r="AK423">
        <v>290</v>
      </c>
      <c r="AL423" t="s">
        <v>127</v>
      </c>
      <c r="AM423" t="s">
        <v>491</v>
      </c>
      <c r="AN423">
        <v>1</v>
      </c>
      <c r="AO423">
        <v>916</v>
      </c>
      <c r="AP423">
        <v>10.9</v>
      </c>
      <c r="AQ423">
        <v>660</v>
      </c>
      <c r="AR423">
        <v>8.6</v>
      </c>
      <c r="AS423">
        <v>31.5</v>
      </c>
      <c r="AT423">
        <v>1</v>
      </c>
      <c r="AU423">
        <v>4380</v>
      </c>
      <c r="AV423">
        <v>21.9</v>
      </c>
      <c r="AW423">
        <v>1</v>
      </c>
      <c r="AX423">
        <v>4380</v>
      </c>
      <c r="AY423">
        <v>52.5</v>
      </c>
      <c r="AZ423">
        <v>0</v>
      </c>
      <c r="BA423">
        <v>0</v>
      </c>
      <c r="BB423">
        <v>0</v>
      </c>
      <c r="BC423">
        <v>0</v>
      </c>
      <c r="BD423">
        <v>0</v>
      </c>
      <c r="BE423">
        <v>0</v>
      </c>
      <c r="BF423">
        <v>0</v>
      </c>
      <c r="BG423">
        <v>0</v>
      </c>
      <c r="BH423">
        <v>0</v>
      </c>
    </row>
    <row r="424" spans="1:60" hidden="1" x14ac:dyDescent="0.15">
      <c r="A424">
        <v>255938</v>
      </c>
      <c r="B424" t="s">
        <v>172</v>
      </c>
      <c r="C424">
        <v>100</v>
      </c>
      <c r="D424" t="s">
        <v>79</v>
      </c>
      <c r="E424" s="1">
        <v>40122.629548611112</v>
      </c>
      <c r="F424" s="1">
        <v>40122.677615740744</v>
      </c>
      <c r="G424">
        <v>4153</v>
      </c>
      <c r="H424">
        <v>28185.541631019725</v>
      </c>
      <c r="I424">
        <v>35.463518499999999</v>
      </c>
      <c r="J424">
        <v>139.62567870000001</v>
      </c>
      <c r="K424">
        <v>103</v>
      </c>
      <c r="L424" t="s">
        <v>71</v>
      </c>
      <c r="M424">
        <v>1002001</v>
      </c>
      <c r="N424" t="s">
        <v>213</v>
      </c>
      <c r="O424">
        <v>100200103</v>
      </c>
      <c r="P424" t="s">
        <v>254</v>
      </c>
      <c r="Q424">
        <v>35.424299329999997</v>
      </c>
      <c r="R424">
        <v>139.31823850000001</v>
      </c>
      <c r="S424">
        <v>212</v>
      </c>
      <c r="T424" t="s">
        <v>80</v>
      </c>
      <c r="U424">
        <v>2120802</v>
      </c>
      <c r="V424" t="s">
        <v>98</v>
      </c>
      <c r="W424">
        <v>212080201</v>
      </c>
      <c r="X424" t="s">
        <v>99</v>
      </c>
      <c r="Y424">
        <v>28</v>
      </c>
      <c r="Z424">
        <v>1</v>
      </c>
      <c r="AA424" t="s">
        <v>74</v>
      </c>
      <c r="AB424" t="s">
        <v>101</v>
      </c>
      <c r="AC424">
        <v>100</v>
      </c>
      <c r="AD424" t="s">
        <v>76</v>
      </c>
      <c r="AE424">
        <v>72.400000000000006</v>
      </c>
      <c r="AF424">
        <v>1</v>
      </c>
      <c r="AG424">
        <v>38794</v>
      </c>
      <c r="AH424">
        <v>72.400000000000006</v>
      </c>
      <c r="AI424">
        <v>1</v>
      </c>
      <c r="AJ424">
        <v>47</v>
      </c>
      <c r="AK424">
        <v>450</v>
      </c>
      <c r="AL424" t="s">
        <v>155</v>
      </c>
      <c r="AM424" t="s">
        <v>83</v>
      </c>
      <c r="AN424">
        <v>1</v>
      </c>
      <c r="AO424">
        <v>700</v>
      </c>
      <c r="AP424">
        <v>8.5</v>
      </c>
      <c r="AQ424">
        <v>3065</v>
      </c>
      <c r="AR424">
        <v>38.4</v>
      </c>
      <c r="AS424">
        <v>93.9</v>
      </c>
      <c r="AT424">
        <v>1</v>
      </c>
      <c r="AU424">
        <v>33223</v>
      </c>
      <c r="AV424">
        <v>166.1</v>
      </c>
      <c r="AW424">
        <v>1</v>
      </c>
      <c r="AX424">
        <v>33223</v>
      </c>
      <c r="AY424">
        <v>414.1</v>
      </c>
      <c r="AZ424">
        <v>0</v>
      </c>
      <c r="BA424">
        <v>0</v>
      </c>
      <c r="BB424">
        <v>0</v>
      </c>
      <c r="BC424">
        <v>0</v>
      </c>
      <c r="BD424">
        <v>0</v>
      </c>
      <c r="BE424">
        <v>0</v>
      </c>
      <c r="BF424">
        <v>0</v>
      </c>
      <c r="BG424">
        <v>0</v>
      </c>
      <c r="BH424">
        <v>0</v>
      </c>
    </row>
    <row r="425" spans="1:60" hidden="1" x14ac:dyDescent="0.15">
      <c r="A425">
        <v>255939</v>
      </c>
      <c r="B425" t="s">
        <v>186</v>
      </c>
      <c r="C425">
        <v>200</v>
      </c>
      <c r="D425" t="s">
        <v>206</v>
      </c>
      <c r="E425" s="1">
        <v>40122.629884259259</v>
      </c>
      <c r="F425" s="1">
        <v>40122.674571759257</v>
      </c>
      <c r="G425">
        <v>3861</v>
      </c>
      <c r="H425">
        <v>1784.2032903604443</v>
      </c>
      <c r="I425">
        <v>35.456078130000002</v>
      </c>
      <c r="J425">
        <v>139.6334196</v>
      </c>
      <c r="K425">
        <v>103</v>
      </c>
      <c r="L425" t="s">
        <v>71</v>
      </c>
      <c r="M425">
        <v>1002002</v>
      </c>
      <c r="N425" t="s">
        <v>189</v>
      </c>
      <c r="O425">
        <v>100200205</v>
      </c>
      <c r="P425" t="s">
        <v>256</v>
      </c>
      <c r="Q425">
        <v>35.459564919999998</v>
      </c>
      <c r="R425">
        <v>139.61418810000001</v>
      </c>
      <c r="S425">
        <v>103</v>
      </c>
      <c r="T425" t="s">
        <v>71</v>
      </c>
      <c r="U425">
        <v>1002008</v>
      </c>
      <c r="V425" t="s">
        <v>187</v>
      </c>
      <c r="W425">
        <v>100200801</v>
      </c>
      <c r="X425" t="s">
        <v>188</v>
      </c>
      <c r="Y425">
        <v>0</v>
      </c>
      <c r="Z425">
        <v>2</v>
      </c>
      <c r="AA425" t="s">
        <v>100</v>
      </c>
      <c r="AB425" t="s">
        <v>75</v>
      </c>
      <c r="AC425">
        <v>410</v>
      </c>
      <c r="AD425" t="s">
        <v>162</v>
      </c>
      <c r="AE425">
        <v>12.2</v>
      </c>
      <c r="AF425">
        <v>1</v>
      </c>
      <c r="AG425">
        <v>2707</v>
      </c>
      <c r="AH425">
        <v>10.6</v>
      </c>
      <c r="AI425">
        <v>1</v>
      </c>
      <c r="AJ425">
        <v>14</v>
      </c>
      <c r="AK425">
        <v>300</v>
      </c>
      <c r="AL425" t="s">
        <v>189</v>
      </c>
      <c r="AM425" t="s">
        <v>191</v>
      </c>
      <c r="AN425">
        <v>1</v>
      </c>
      <c r="AO425">
        <v>509</v>
      </c>
      <c r="AP425">
        <v>6.1</v>
      </c>
      <c r="AQ425">
        <v>325</v>
      </c>
      <c r="AR425">
        <v>3.9</v>
      </c>
      <c r="AS425">
        <v>24</v>
      </c>
      <c r="AT425">
        <v>1</v>
      </c>
      <c r="AU425">
        <v>2447</v>
      </c>
      <c r="AV425">
        <v>12.2</v>
      </c>
      <c r="AW425">
        <v>1</v>
      </c>
      <c r="AX425">
        <v>2447</v>
      </c>
      <c r="AY425">
        <v>29.8</v>
      </c>
      <c r="AZ425">
        <v>0</v>
      </c>
      <c r="BA425">
        <v>0</v>
      </c>
      <c r="BB425">
        <v>0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0</v>
      </c>
    </row>
    <row r="426" spans="1:60" x14ac:dyDescent="0.15">
      <c r="A426">
        <v>255941</v>
      </c>
      <c r="B426" t="s">
        <v>106</v>
      </c>
      <c r="C426">
        <v>400</v>
      </c>
      <c r="D426" t="s">
        <v>140</v>
      </c>
      <c r="E426" s="1">
        <v>40122.417361111111</v>
      </c>
      <c r="F426" s="1">
        <v>40122.425694444442</v>
      </c>
      <c r="G426">
        <v>720</v>
      </c>
      <c r="H426">
        <v>807.45594993127645</v>
      </c>
      <c r="I426">
        <v>35.443895480000002</v>
      </c>
      <c r="J426">
        <v>139.63567800000001</v>
      </c>
      <c r="K426">
        <v>104</v>
      </c>
      <c r="L426" t="s">
        <v>110</v>
      </c>
      <c r="M426">
        <v>1003019</v>
      </c>
      <c r="N426" t="s">
        <v>429</v>
      </c>
      <c r="O426">
        <v>100301908</v>
      </c>
      <c r="P426" t="s">
        <v>485</v>
      </c>
      <c r="Q426">
        <v>35.451115989999998</v>
      </c>
      <c r="R426">
        <v>139.63471770000001</v>
      </c>
      <c r="S426">
        <v>104</v>
      </c>
      <c r="T426" t="s">
        <v>110</v>
      </c>
      <c r="U426">
        <v>1003002</v>
      </c>
      <c r="V426" t="s">
        <v>116</v>
      </c>
      <c r="W426">
        <v>100300219</v>
      </c>
      <c r="X426" t="s">
        <v>492</v>
      </c>
      <c r="Y426">
        <v>33</v>
      </c>
      <c r="Z426">
        <v>1</v>
      </c>
      <c r="AA426" t="s">
        <v>74</v>
      </c>
      <c r="AB426" t="s">
        <v>113</v>
      </c>
      <c r="AC426">
        <v>700</v>
      </c>
      <c r="AD426" t="s">
        <v>162</v>
      </c>
      <c r="AE426">
        <v>5.3</v>
      </c>
      <c r="AF426">
        <v>1</v>
      </c>
      <c r="AG426">
        <v>2813</v>
      </c>
      <c r="AH426">
        <v>6</v>
      </c>
      <c r="AI426">
        <v>1</v>
      </c>
      <c r="AJ426">
        <v>14</v>
      </c>
      <c r="AK426">
        <v>390</v>
      </c>
      <c r="AL426" t="s">
        <v>198</v>
      </c>
      <c r="AM426" t="s">
        <v>189</v>
      </c>
      <c r="AN426">
        <v>1</v>
      </c>
      <c r="AO426">
        <v>904</v>
      </c>
      <c r="AP426">
        <v>10.9</v>
      </c>
      <c r="AQ426">
        <v>1052</v>
      </c>
      <c r="AR426">
        <v>12.9</v>
      </c>
      <c r="AS426">
        <v>37.799999999999997</v>
      </c>
      <c r="AT426">
        <v>1</v>
      </c>
      <c r="AU426">
        <v>1052</v>
      </c>
      <c r="AV426">
        <v>5.3</v>
      </c>
      <c r="AW426">
        <v>1</v>
      </c>
      <c r="AX426">
        <v>1052</v>
      </c>
      <c r="AY426">
        <v>12.6</v>
      </c>
      <c r="AZ426">
        <v>1</v>
      </c>
      <c r="BA426">
        <v>0.44</v>
      </c>
      <c r="BB426">
        <v>1</v>
      </c>
      <c r="BC426">
        <v>210</v>
      </c>
      <c r="BD426">
        <v>213</v>
      </c>
      <c r="BE426">
        <v>3.2</v>
      </c>
      <c r="BF426">
        <v>333</v>
      </c>
      <c r="BG426">
        <v>5</v>
      </c>
      <c r="BH426">
        <v>9.1999999999999993</v>
      </c>
    </row>
    <row r="427" spans="1:60" x14ac:dyDescent="0.15">
      <c r="A427">
        <v>255943</v>
      </c>
      <c r="B427" t="s">
        <v>242</v>
      </c>
      <c r="C427">
        <v>200</v>
      </c>
      <c r="D427" t="s">
        <v>206</v>
      </c>
      <c r="E427" s="1">
        <v>40122.656678240739</v>
      </c>
      <c r="F427" s="1">
        <v>40122.728703703702</v>
      </c>
      <c r="G427">
        <v>6223</v>
      </c>
      <c r="H427">
        <v>1154.3022486948216</v>
      </c>
      <c r="I427">
        <v>35.467735009999998</v>
      </c>
      <c r="J427">
        <v>139.62303940000001</v>
      </c>
      <c r="K427">
        <v>102</v>
      </c>
      <c r="L427" t="s">
        <v>118</v>
      </c>
      <c r="M427">
        <v>1001021</v>
      </c>
      <c r="N427" t="s">
        <v>202</v>
      </c>
      <c r="O427">
        <v>100102102</v>
      </c>
      <c r="P427" t="s">
        <v>203</v>
      </c>
      <c r="Q427">
        <v>35.459178690000002</v>
      </c>
      <c r="R427">
        <v>139.61581889999999</v>
      </c>
      <c r="S427">
        <v>103</v>
      </c>
      <c r="T427" t="s">
        <v>71</v>
      </c>
      <c r="U427">
        <v>1002008</v>
      </c>
      <c r="V427" t="s">
        <v>187</v>
      </c>
      <c r="W427">
        <v>100200801</v>
      </c>
      <c r="X427" t="s">
        <v>188</v>
      </c>
      <c r="Y427">
        <v>0</v>
      </c>
      <c r="Z427">
        <v>1</v>
      </c>
      <c r="AA427" t="s">
        <v>74</v>
      </c>
      <c r="AB427" t="s">
        <v>75</v>
      </c>
      <c r="AC427">
        <v>200</v>
      </c>
      <c r="AD427" t="s">
        <v>114</v>
      </c>
      <c r="AE427">
        <v>28.3</v>
      </c>
      <c r="AF427">
        <v>1</v>
      </c>
      <c r="AG427">
        <v>2087</v>
      </c>
      <c r="AH427">
        <v>5.9</v>
      </c>
      <c r="AI427">
        <v>1</v>
      </c>
      <c r="AJ427">
        <v>13</v>
      </c>
      <c r="AK427">
        <v>240</v>
      </c>
      <c r="AL427" t="s">
        <v>344</v>
      </c>
      <c r="AM427" t="s">
        <v>191</v>
      </c>
      <c r="AN427">
        <v>1</v>
      </c>
      <c r="AO427">
        <v>1149</v>
      </c>
      <c r="AP427">
        <v>14.3</v>
      </c>
      <c r="AQ427">
        <v>83</v>
      </c>
      <c r="AR427">
        <v>1</v>
      </c>
      <c r="AS427">
        <v>28.3</v>
      </c>
      <c r="AT427">
        <v>1</v>
      </c>
      <c r="AU427">
        <v>1271</v>
      </c>
      <c r="AV427">
        <v>6.4</v>
      </c>
      <c r="AW427">
        <v>1</v>
      </c>
      <c r="AX427">
        <v>1271</v>
      </c>
      <c r="AY427">
        <v>15.3</v>
      </c>
      <c r="AZ427">
        <v>0</v>
      </c>
      <c r="BA427">
        <v>0</v>
      </c>
      <c r="BB427">
        <v>0</v>
      </c>
      <c r="BC427">
        <v>0</v>
      </c>
      <c r="BD427">
        <v>0</v>
      </c>
      <c r="BE427">
        <v>0</v>
      </c>
      <c r="BF427">
        <v>0</v>
      </c>
      <c r="BG427">
        <v>0</v>
      </c>
      <c r="BH427">
        <v>0</v>
      </c>
    </row>
    <row r="428" spans="1:60" hidden="1" x14ac:dyDescent="0.15">
      <c r="A428">
        <v>255945</v>
      </c>
      <c r="B428" t="s">
        <v>193</v>
      </c>
      <c r="C428">
        <v>999</v>
      </c>
      <c r="D428" t="s">
        <v>70</v>
      </c>
      <c r="E428" s="1">
        <v>40122.662592592591</v>
      </c>
      <c r="F428" s="1">
        <v>40122.707951388889</v>
      </c>
      <c r="G428">
        <v>3919</v>
      </c>
      <c r="H428">
        <v>13719.215877732737</v>
      </c>
      <c r="I428">
        <v>35.324639079999997</v>
      </c>
      <c r="J428">
        <v>139.65014579999999</v>
      </c>
      <c r="K428">
        <v>201</v>
      </c>
      <c r="L428" t="s">
        <v>88</v>
      </c>
      <c r="M428">
        <v>2010104</v>
      </c>
      <c r="N428" t="s">
        <v>89</v>
      </c>
      <c r="O428">
        <v>201010401</v>
      </c>
      <c r="P428" t="s">
        <v>90</v>
      </c>
      <c r="Q428">
        <v>35.447806149999998</v>
      </c>
      <c r="R428">
        <v>139.6408653</v>
      </c>
      <c r="S428">
        <v>104</v>
      </c>
      <c r="T428" t="s">
        <v>110</v>
      </c>
      <c r="U428">
        <v>1003002</v>
      </c>
      <c r="V428" t="s">
        <v>116</v>
      </c>
      <c r="W428">
        <v>100300207</v>
      </c>
      <c r="X428" t="s">
        <v>268</v>
      </c>
      <c r="Y428">
        <v>47</v>
      </c>
      <c r="Z428">
        <v>1</v>
      </c>
      <c r="AA428" t="s">
        <v>74</v>
      </c>
      <c r="AB428" t="s">
        <v>161</v>
      </c>
      <c r="AC428">
        <v>100</v>
      </c>
      <c r="AD428" t="s">
        <v>76</v>
      </c>
      <c r="AE428">
        <v>39</v>
      </c>
      <c r="AF428">
        <v>1</v>
      </c>
      <c r="AG428">
        <v>21398</v>
      </c>
      <c r="AH428">
        <v>39</v>
      </c>
      <c r="AI428">
        <v>1</v>
      </c>
      <c r="AJ428">
        <v>47</v>
      </c>
      <c r="AK428">
        <v>680</v>
      </c>
      <c r="AL428" t="s">
        <v>93</v>
      </c>
      <c r="AM428" t="s">
        <v>127</v>
      </c>
      <c r="AN428">
        <v>2</v>
      </c>
      <c r="AO428">
        <v>4024</v>
      </c>
      <c r="AP428">
        <v>49.1</v>
      </c>
      <c r="AQ428">
        <v>527</v>
      </c>
      <c r="AR428">
        <v>6.3</v>
      </c>
      <c r="AS428">
        <v>102.39999999999999</v>
      </c>
      <c r="AT428">
        <v>1</v>
      </c>
      <c r="AU428">
        <v>19742</v>
      </c>
      <c r="AV428">
        <v>98.7</v>
      </c>
      <c r="AW428">
        <v>1</v>
      </c>
      <c r="AX428">
        <v>19742</v>
      </c>
      <c r="AY428">
        <v>245.1</v>
      </c>
      <c r="AZ428">
        <v>0</v>
      </c>
      <c r="BA428">
        <v>0</v>
      </c>
      <c r="BB428">
        <v>0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0</v>
      </c>
    </row>
    <row r="429" spans="1:60" x14ac:dyDescent="0.15">
      <c r="A429">
        <v>255949</v>
      </c>
      <c r="B429" t="s">
        <v>135</v>
      </c>
      <c r="C429">
        <v>400</v>
      </c>
      <c r="D429" t="s">
        <v>140</v>
      </c>
      <c r="E429" s="1">
        <v>40122.684641203705</v>
      </c>
      <c r="F429" s="1">
        <v>40122.691817129627</v>
      </c>
      <c r="G429">
        <v>620</v>
      </c>
      <c r="H429">
        <v>616.3799891410614</v>
      </c>
      <c r="I429">
        <v>35.444405150000001</v>
      </c>
      <c r="J429">
        <v>139.6374161</v>
      </c>
      <c r="K429">
        <v>104</v>
      </c>
      <c r="L429" t="s">
        <v>110</v>
      </c>
      <c r="M429">
        <v>1003002</v>
      </c>
      <c r="N429" t="s">
        <v>116</v>
      </c>
      <c r="O429">
        <v>100300215</v>
      </c>
      <c r="P429" t="s">
        <v>132</v>
      </c>
      <c r="Q429">
        <v>35.448407009999997</v>
      </c>
      <c r="R429">
        <v>139.64212599999999</v>
      </c>
      <c r="S429">
        <v>104</v>
      </c>
      <c r="T429" t="s">
        <v>110</v>
      </c>
      <c r="U429">
        <v>1003002</v>
      </c>
      <c r="V429" t="s">
        <v>116</v>
      </c>
      <c r="W429">
        <v>100300205</v>
      </c>
      <c r="X429" t="s">
        <v>493</v>
      </c>
      <c r="Y429">
        <v>37</v>
      </c>
      <c r="Z429">
        <v>1</v>
      </c>
      <c r="AA429" t="s">
        <v>74</v>
      </c>
      <c r="AB429" t="s">
        <v>101</v>
      </c>
      <c r="AC429">
        <v>100</v>
      </c>
      <c r="AD429" t="s">
        <v>76</v>
      </c>
      <c r="AE429">
        <v>4.5</v>
      </c>
      <c r="AF429">
        <v>1</v>
      </c>
      <c r="AG429">
        <v>1134</v>
      </c>
      <c r="AH429">
        <v>4.5</v>
      </c>
      <c r="AI429">
        <v>0</v>
      </c>
      <c r="AJ429">
        <v>0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  <c r="AS429">
        <v>0</v>
      </c>
      <c r="AT429">
        <v>1</v>
      </c>
      <c r="AU429">
        <v>733</v>
      </c>
      <c r="AV429">
        <v>3.7</v>
      </c>
      <c r="AW429">
        <v>1</v>
      </c>
      <c r="AX429">
        <v>733</v>
      </c>
      <c r="AY429">
        <v>8.8000000000000007</v>
      </c>
      <c r="AZ429">
        <v>1</v>
      </c>
      <c r="BA429">
        <v>0.74</v>
      </c>
      <c r="BB429">
        <v>1</v>
      </c>
      <c r="BC429">
        <v>210</v>
      </c>
      <c r="BD429">
        <v>263</v>
      </c>
      <c r="BE429">
        <v>3.9</v>
      </c>
      <c r="BF429">
        <v>322</v>
      </c>
      <c r="BG429">
        <v>4.8</v>
      </c>
      <c r="BH429">
        <v>9.6999999999999993</v>
      </c>
    </row>
    <row r="430" spans="1:60" x14ac:dyDescent="0.15">
      <c r="A430">
        <v>255951</v>
      </c>
      <c r="B430" t="s">
        <v>186</v>
      </c>
      <c r="C430">
        <v>500</v>
      </c>
      <c r="D430" t="s">
        <v>148</v>
      </c>
      <c r="E430" s="1">
        <v>40122.689398148148</v>
      </c>
      <c r="F430" s="1">
        <v>40122.71130787037</v>
      </c>
      <c r="G430">
        <v>1893</v>
      </c>
      <c r="H430">
        <v>462.26771342614495</v>
      </c>
      <c r="I430">
        <v>35.46067541</v>
      </c>
      <c r="J430">
        <v>139.61439730000001</v>
      </c>
      <c r="K430">
        <v>103</v>
      </c>
      <c r="L430" t="s">
        <v>71</v>
      </c>
      <c r="M430">
        <v>1002008</v>
      </c>
      <c r="N430" t="s">
        <v>187</v>
      </c>
      <c r="O430">
        <v>100200803</v>
      </c>
      <c r="P430" t="s">
        <v>226</v>
      </c>
      <c r="Q430">
        <v>35.464146190000001</v>
      </c>
      <c r="R430">
        <v>139.61720829999999</v>
      </c>
      <c r="S430">
        <v>103</v>
      </c>
      <c r="T430" t="s">
        <v>71</v>
      </c>
      <c r="U430">
        <v>1002006</v>
      </c>
      <c r="V430" t="s">
        <v>151</v>
      </c>
      <c r="W430">
        <v>100200602</v>
      </c>
      <c r="X430" t="s">
        <v>448</v>
      </c>
      <c r="Y430">
        <v>0</v>
      </c>
      <c r="Z430">
        <v>2</v>
      </c>
      <c r="AA430" t="s">
        <v>100</v>
      </c>
      <c r="AB430" t="s">
        <v>75</v>
      </c>
      <c r="AC430">
        <v>100</v>
      </c>
      <c r="AD430" t="s">
        <v>76</v>
      </c>
      <c r="AE430">
        <v>3.8</v>
      </c>
      <c r="AF430">
        <v>1</v>
      </c>
      <c r="AG430">
        <v>691</v>
      </c>
      <c r="AH430">
        <v>3.8</v>
      </c>
      <c r="AI430">
        <v>1</v>
      </c>
      <c r="AJ430">
        <v>2</v>
      </c>
      <c r="AK430">
        <v>140</v>
      </c>
      <c r="AL430" t="s">
        <v>191</v>
      </c>
      <c r="AM430" t="s">
        <v>155</v>
      </c>
      <c r="AN430">
        <v>0</v>
      </c>
      <c r="AO430">
        <v>308</v>
      </c>
      <c r="AP430">
        <v>3.7</v>
      </c>
      <c r="AQ430">
        <v>522</v>
      </c>
      <c r="AR430">
        <v>6.3</v>
      </c>
      <c r="AS430">
        <v>12</v>
      </c>
      <c r="AT430">
        <v>1</v>
      </c>
      <c r="AU430">
        <v>614</v>
      </c>
      <c r="AV430">
        <v>3.1</v>
      </c>
      <c r="AW430">
        <v>1</v>
      </c>
      <c r="AX430">
        <v>614</v>
      </c>
      <c r="AY430">
        <v>7.4</v>
      </c>
      <c r="AZ430">
        <v>1</v>
      </c>
      <c r="BA430">
        <v>0.4</v>
      </c>
      <c r="BB430">
        <v>1</v>
      </c>
      <c r="BC430">
        <v>210</v>
      </c>
      <c r="BD430">
        <v>21</v>
      </c>
      <c r="BE430">
        <v>0.3</v>
      </c>
      <c r="BF430">
        <v>60</v>
      </c>
      <c r="BG430">
        <v>0.9</v>
      </c>
      <c r="BH430">
        <v>2.2000000000000002</v>
      </c>
    </row>
    <row r="431" spans="1:60" x14ac:dyDescent="0.15">
      <c r="A431">
        <v>255953</v>
      </c>
      <c r="B431" t="s">
        <v>135</v>
      </c>
      <c r="C431">
        <v>300</v>
      </c>
      <c r="D431" t="s">
        <v>208</v>
      </c>
      <c r="E431" s="1">
        <v>40122.692164351851</v>
      </c>
      <c r="F431" s="1">
        <v>40122.701469907406</v>
      </c>
      <c r="G431">
        <v>804</v>
      </c>
      <c r="H431">
        <v>607.45689586784465</v>
      </c>
      <c r="I431">
        <v>35.448219219999999</v>
      </c>
      <c r="J431">
        <v>139.641965</v>
      </c>
      <c r="K431">
        <v>104</v>
      </c>
      <c r="L431" t="s">
        <v>110</v>
      </c>
      <c r="M431">
        <v>1003002</v>
      </c>
      <c r="N431" t="s">
        <v>116</v>
      </c>
      <c r="O431">
        <v>100300205</v>
      </c>
      <c r="P431" t="s">
        <v>493</v>
      </c>
      <c r="Q431">
        <v>35.444426540000002</v>
      </c>
      <c r="R431">
        <v>139.63713709999999</v>
      </c>
      <c r="S431">
        <v>104</v>
      </c>
      <c r="T431" t="s">
        <v>110</v>
      </c>
      <c r="U431">
        <v>1003002</v>
      </c>
      <c r="V431" t="s">
        <v>116</v>
      </c>
      <c r="W431">
        <v>100300215</v>
      </c>
      <c r="X431" t="s">
        <v>132</v>
      </c>
      <c r="Y431">
        <v>37</v>
      </c>
      <c r="Z431">
        <v>1</v>
      </c>
      <c r="AA431" t="s">
        <v>74</v>
      </c>
      <c r="AB431" t="s">
        <v>101</v>
      </c>
      <c r="AC431">
        <v>100</v>
      </c>
      <c r="AD431" t="s">
        <v>76</v>
      </c>
      <c r="AE431">
        <v>3.6</v>
      </c>
      <c r="AF431">
        <v>1</v>
      </c>
      <c r="AG431">
        <v>929</v>
      </c>
      <c r="AH431">
        <v>3.6</v>
      </c>
      <c r="AI431">
        <v>0</v>
      </c>
      <c r="AJ431">
        <v>0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0</v>
      </c>
      <c r="AS431">
        <v>0</v>
      </c>
      <c r="AT431">
        <v>1</v>
      </c>
      <c r="AU431">
        <v>734</v>
      </c>
      <c r="AV431">
        <v>3.7</v>
      </c>
      <c r="AW431">
        <v>1</v>
      </c>
      <c r="AX431">
        <v>734</v>
      </c>
      <c r="AY431">
        <v>8.8000000000000007</v>
      </c>
      <c r="AZ431">
        <v>1</v>
      </c>
      <c r="BA431">
        <v>0.3</v>
      </c>
      <c r="BB431">
        <v>2</v>
      </c>
      <c r="BC431">
        <v>210</v>
      </c>
      <c r="BD431">
        <v>297</v>
      </c>
      <c r="BE431">
        <v>4.5</v>
      </c>
      <c r="BF431">
        <v>241</v>
      </c>
      <c r="BG431">
        <v>3.6</v>
      </c>
      <c r="BH431">
        <v>10.1</v>
      </c>
    </row>
    <row r="432" spans="1:60" x14ac:dyDescent="0.15">
      <c r="A432">
        <v>255956</v>
      </c>
      <c r="B432" t="s">
        <v>139</v>
      </c>
      <c r="C432">
        <v>700</v>
      </c>
      <c r="D432" t="s">
        <v>199</v>
      </c>
      <c r="E432" s="1">
        <v>40122.725856481484</v>
      </c>
      <c r="F432" s="1">
        <v>40122.735659722224</v>
      </c>
      <c r="G432">
        <v>847</v>
      </c>
      <c r="H432">
        <v>220.98355405030622</v>
      </c>
      <c r="I432">
        <v>35.444029579999999</v>
      </c>
      <c r="J432">
        <v>139.63681529999999</v>
      </c>
      <c r="K432">
        <v>104</v>
      </c>
      <c r="L432" t="s">
        <v>110</v>
      </c>
      <c r="M432">
        <v>1003002</v>
      </c>
      <c r="N432" t="s">
        <v>116</v>
      </c>
      <c r="O432">
        <v>100300216</v>
      </c>
      <c r="P432" t="s">
        <v>144</v>
      </c>
      <c r="Q432">
        <v>35.445756979999999</v>
      </c>
      <c r="R432">
        <v>139.6356083</v>
      </c>
      <c r="S432">
        <v>104</v>
      </c>
      <c r="T432" t="s">
        <v>110</v>
      </c>
      <c r="U432">
        <v>1003002</v>
      </c>
      <c r="V432" t="s">
        <v>116</v>
      </c>
      <c r="W432">
        <v>100300214</v>
      </c>
      <c r="X432" t="s">
        <v>204</v>
      </c>
      <c r="Y432">
        <v>39</v>
      </c>
      <c r="Z432">
        <v>2</v>
      </c>
      <c r="AA432" t="s">
        <v>100</v>
      </c>
      <c r="AB432" t="s">
        <v>145</v>
      </c>
      <c r="AC432">
        <v>420</v>
      </c>
      <c r="AD432" t="s">
        <v>177</v>
      </c>
      <c r="AE432">
        <v>3.6</v>
      </c>
      <c r="AF432">
        <v>1</v>
      </c>
      <c r="AG432">
        <v>361</v>
      </c>
      <c r="AH432">
        <v>2</v>
      </c>
      <c r="AI432">
        <v>1</v>
      </c>
      <c r="AJ432">
        <v>2</v>
      </c>
      <c r="AK432">
        <v>200</v>
      </c>
      <c r="AL432" t="s">
        <v>116</v>
      </c>
      <c r="AM432" t="s">
        <v>198</v>
      </c>
      <c r="AN432">
        <v>0</v>
      </c>
      <c r="AO432">
        <v>313</v>
      </c>
      <c r="AP432">
        <v>3.8</v>
      </c>
      <c r="AQ432">
        <v>690</v>
      </c>
      <c r="AR432">
        <v>8.1999999999999993</v>
      </c>
      <c r="AS432">
        <v>14</v>
      </c>
      <c r="AT432">
        <v>1</v>
      </c>
      <c r="AU432">
        <v>298</v>
      </c>
      <c r="AV432">
        <v>1.5</v>
      </c>
      <c r="AW432">
        <v>1</v>
      </c>
      <c r="AX432">
        <v>298</v>
      </c>
      <c r="AY432">
        <v>3.6</v>
      </c>
      <c r="AZ432">
        <v>1</v>
      </c>
      <c r="BA432">
        <v>0.21</v>
      </c>
      <c r="BB432">
        <v>2</v>
      </c>
      <c r="BC432">
        <v>210</v>
      </c>
      <c r="BD432">
        <v>131</v>
      </c>
      <c r="BE432">
        <v>2</v>
      </c>
      <c r="BF432">
        <v>53</v>
      </c>
      <c r="BG432">
        <v>0.8</v>
      </c>
      <c r="BH432">
        <v>4.8</v>
      </c>
    </row>
    <row r="433" spans="1:60" hidden="1" x14ac:dyDescent="0.15">
      <c r="A433">
        <v>255958</v>
      </c>
      <c r="B433" t="s">
        <v>135</v>
      </c>
      <c r="C433">
        <v>200</v>
      </c>
      <c r="D433" t="s">
        <v>206</v>
      </c>
      <c r="E433" s="1">
        <v>40122.7425</v>
      </c>
      <c r="F433" s="1">
        <v>40122.776747685188</v>
      </c>
      <c r="G433">
        <v>2959</v>
      </c>
      <c r="H433">
        <v>10282.727220101015</v>
      </c>
      <c r="I433">
        <v>35.445386769999999</v>
      </c>
      <c r="J433">
        <v>139.63868740000001</v>
      </c>
      <c r="K433">
        <v>104</v>
      </c>
      <c r="L433" t="s">
        <v>110</v>
      </c>
      <c r="M433">
        <v>1003002</v>
      </c>
      <c r="N433" t="s">
        <v>116</v>
      </c>
      <c r="O433">
        <v>100300212</v>
      </c>
      <c r="P433" t="s">
        <v>478</v>
      </c>
      <c r="Q433">
        <v>35.406317749999999</v>
      </c>
      <c r="R433">
        <v>139.5358086</v>
      </c>
      <c r="S433">
        <v>110</v>
      </c>
      <c r="T433" t="s">
        <v>95</v>
      </c>
      <c r="U433">
        <v>1009029</v>
      </c>
      <c r="V433" t="s">
        <v>136</v>
      </c>
      <c r="W433">
        <v>100902901</v>
      </c>
      <c r="X433" t="s">
        <v>137</v>
      </c>
      <c r="Y433">
        <v>37</v>
      </c>
      <c r="Z433">
        <v>1</v>
      </c>
      <c r="AA433" t="s">
        <v>74</v>
      </c>
      <c r="AB433" t="s">
        <v>101</v>
      </c>
      <c r="AC433">
        <v>200</v>
      </c>
      <c r="AD433" t="s">
        <v>114</v>
      </c>
      <c r="AE433">
        <v>43.8</v>
      </c>
      <c r="AF433">
        <v>1</v>
      </c>
      <c r="AG433">
        <v>14103</v>
      </c>
      <c r="AH433">
        <v>25</v>
      </c>
      <c r="AI433">
        <v>1</v>
      </c>
      <c r="AJ433">
        <v>24</v>
      </c>
      <c r="AK433">
        <v>390</v>
      </c>
      <c r="AL433" t="s">
        <v>127</v>
      </c>
      <c r="AM433" t="s">
        <v>138</v>
      </c>
      <c r="AN433">
        <v>1</v>
      </c>
      <c r="AO433">
        <v>796</v>
      </c>
      <c r="AP433">
        <v>9.5</v>
      </c>
      <c r="AQ433">
        <v>815</v>
      </c>
      <c r="AR433">
        <v>10.3</v>
      </c>
      <c r="AS433">
        <v>43.8</v>
      </c>
      <c r="AT433">
        <v>1</v>
      </c>
      <c r="AU433">
        <v>11977</v>
      </c>
      <c r="AV433">
        <v>59.9</v>
      </c>
      <c r="AW433">
        <v>1</v>
      </c>
      <c r="AX433">
        <v>11977</v>
      </c>
      <c r="AY433">
        <v>150.5</v>
      </c>
      <c r="AZ433">
        <v>1</v>
      </c>
      <c r="BA433">
        <v>1.34</v>
      </c>
      <c r="BB433">
        <v>6</v>
      </c>
      <c r="BC433">
        <v>210</v>
      </c>
      <c r="BD433">
        <v>263</v>
      </c>
      <c r="BE433">
        <v>3.9</v>
      </c>
      <c r="BF433">
        <v>557</v>
      </c>
      <c r="BG433">
        <v>8.4</v>
      </c>
      <c r="BH433">
        <v>18.3</v>
      </c>
    </row>
    <row r="434" spans="1:60" hidden="1" x14ac:dyDescent="0.15">
      <c r="A434">
        <v>255959</v>
      </c>
      <c r="B434" t="s">
        <v>289</v>
      </c>
      <c r="C434">
        <v>200</v>
      </c>
      <c r="D434" t="s">
        <v>206</v>
      </c>
      <c r="E434" s="1">
        <v>40122.743090277778</v>
      </c>
      <c r="F434" s="1">
        <v>40122.809259259258</v>
      </c>
      <c r="G434">
        <v>5717</v>
      </c>
      <c r="H434">
        <v>24353.20861253874</v>
      </c>
      <c r="I434">
        <v>35.444217350000002</v>
      </c>
      <c r="J434">
        <v>139.6360267</v>
      </c>
      <c r="K434">
        <v>104</v>
      </c>
      <c r="L434" t="s">
        <v>110</v>
      </c>
      <c r="M434">
        <v>1003002</v>
      </c>
      <c r="N434" t="s">
        <v>116</v>
      </c>
      <c r="O434">
        <v>100300216</v>
      </c>
      <c r="P434" t="s">
        <v>144</v>
      </c>
      <c r="Q434">
        <v>35.325706680000003</v>
      </c>
      <c r="R434">
        <v>139.41006659999999</v>
      </c>
      <c r="S434">
        <v>207</v>
      </c>
      <c r="T434" t="s">
        <v>300</v>
      </c>
      <c r="U434">
        <v>2070202</v>
      </c>
      <c r="V434" t="s">
        <v>301</v>
      </c>
      <c r="W434">
        <v>207020202</v>
      </c>
      <c r="X434" t="s">
        <v>302</v>
      </c>
      <c r="Y434">
        <v>46</v>
      </c>
      <c r="Z434">
        <v>1</v>
      </c>
      <c r="AA434" t="s">
        <v>74</v>
      </c>
      <c r="AB434" t="s">
        <v>295</v>
      </c>
      <c r="AC434">
        <v>200</v>
      </c>
      <c r="AD434" t="s">
        <v>114</v>
      </c>
      <c r="AE434">
        <v>55.2</v>
      </c>
      <c r="AF434">
        <v>1</v>
      </c>
      <c r="AG434">
        <v>30515</v>
      </c>
      <c r="AH434">
        <v>53.2</v>
      </c>
      <c r="AI434">
        <v>1</v>
      </c>
      <c r="AJ434">
        <v>35</v>
      </c>
      <c r="AK434">
        <v>570</v>
      </c>
      <c r="AL434" t="s">
        <v>198</v>
      </c>
      <c r="AM434" t="s">
        <v>303</v>
      </c>
      <c r="AN434">
        <v>1</v>
      </c>
      <c r="AO434">
        <v>877</v>
      </c>
      <c r="AP434">
        <v>10.5</v>
      </c>
      <c r="AQ434">
        <v>801</v>
      </c>
      <c r="AR434">
        <v>9.6999999999999993</v>
      </c>
      <c r="AS434">
        <v>55.2</v>
      </c>
      <c r="AT434">
        <v>1</v>
      </c>
      <c r="AU434">
        <v>27449</v>
      </c>
      <c r="AV434">
        <v>137.19999999999999</v>
      </c>
      <c r="AW434">
        <v>1</v>
      </c>
      <c r="AX434">
        <v>27449</v>
      </c>
      <c r="AY434">
        <v>340.3</v>
      </c>
      <c r="AZ434">
        <v>0</v>
      </c>
      <c r="BA434">
        <v>0</v>
      </c>
      <c r="BB434">
        <v>0</v>
      </c>
      <c r="BC434">
        <v>0</v>
      </c>
      <c r="BD434">
        <v>0</v>
      </c>
      <c r="BE434">
        <v>0</v>
      </c>
      <c r="BF434">
        <v>0</v>
      </c>
      <c r="BG434">
        <v>0</v>
      </c>
      <c r="BH434">
        <v>0</v>
      </c>
    </row>
    <row r="435" spans="1:60" hidden="1" x14ac:dyDescent="0.15">
      <c r="A435">
        <v>255960</v>
      </c>
      <c r="B435" t="s">
        <v>139</v>
      </c>
      <c r="C435">
        <v>700</v>
      </c>
      <c r="D435" t="s">
        <v>199</v>
      </c>
      <c r="E435" s="1">
        <v>40122.747847222221</v>
      </c>
      <c r="F435" s="1">
        <v>40122.77621527778</v>
      </c>
      <c r="G435">
        <v>2451</v>
      </c>
      <c r="H435">
        <v>1822.6236311762934</v>
      </c>
      <c r="I435">
        <v>35.445869569999999</v>
      </c>
      <c r="J435">
        <v>139.63586570000001</v>
      </c>
      <c r="K435">
        <v>104</v>
      </c>
      <c r="L435" t="s">
        <v>110</v>
      </c>
      <c r="M435">
        <v>1003002</v>
      </c>
      <c r="N435" t="s">
        <v>116</v>
      </c>
      <c r="O435">
        <v>100300214</v>
      </c>
      <c r="P435" t="s">
        <v>204</v>
      </c>
      <c r="Q435">
        <v>35.432399510000003</v>
      </c>
      <c r="R435">
        <v>139.62439660000001</v>
      </c>
      <c r="S435">
        <v>105</v>
      </c>
      <c r="T435" t="s">
        <v>216</v>
      </c>
      <c r="U435">
        <v>1004006</v>
      </c>
      <c r="V435" t="s">
        <v>217</v>
      </c>
      <c r="W435">
        <v>100400601</v>
      </c>
      <c r="X435" t="s">
        <v>218</v>
      </c>
      <c r="Y435">
        <v>39</v>
      </c>
      <c r="Z435">
        <v>2</v>
      </c>
      <c r="AA435" t="s">
        <v>100</v>
      </c>
      <c r="AB435" t="s">
        <v>145</v>
      </c>
      <c r="AC435">
        <v>240</v>
      </c>
      <c r="AD435" t="s">
        <v>241</v>
      </c>
      <c r="AE435">
        <v>22.5</v>
      </c>
      <c r="AF435">
        <v>1</v>
      </c>
      <c r="AG435">
        <v>2287</v>
      </c>
      <c r="AH435">
        <v>7.1</v>
      </c>
      <c r="AI435">
        <v>1</v>
      </c>
      <c r="AJ435">
        <v>6</v>
      </c>
      <c r="AK435">
        <v>200</v>
      </c>
      <c r="AL435" t="s">
        <v>198</v>
      </c>
      <c r="AM435" t="s">
        <v>221</v>
      </c>
      <c r="AN435">
        <v>0</v>
      </c>
      <c r="AO435">
        <v>739</v>
      </c>
      <c r="AP435">
        <v>8.8000000000000007</v>
      </c>
      <c r="AQ435">
        <v>891</v>
      </c>
      <c r="AR435">
        <v>11.1</v>
      </c>
      <c r="AS435">
        <v>25.9</v>
      </c>
      <c r="AT435">
        <v>1</v>
      </c>
      <c r="AU435">
        <v>2349</v>
      </c>
      <c r="AV435">
        <v>11.7</v>
      </c>
      <c r="AW435">
        <v>1</v>
      </c>
      <c r="AX435">
        <v>2349</v>
      </c>
      <c r="AY435">
        <v>28</v>
      </c>
      <c r="AZ435">
        <v>1</v>
      </c>
      <c r="BA435">
        <v>3.46</v>
      </c>
      <c r="BB435">
        <v>16</v>
      </c>
      <c r="BC435">
        <v>210</v>
      </c>
      <c r="BD435">
        <v>78</v>
      </c>
      <c r="BE435">
        <v>1.2</v>
      </c>
      <c r="BF435">
        <v>352</v>
      </c>
      <c r="BG435">
        <v>5.3</v>
      </c>
      <c r="BH435">
        <v>22.5</v>
      </c>
    </row>
    <row r="436" spans="1:60" hidden="1" x14ac:dyDescent="0.15">
      <c r="A436">
        <v>255962</v>
      </c>
      <c r="B436" t="s">
        <v>128</v>
      </c>
      <c r="C436">
        <v>200</v>
      </c>
      <c r="D436" t="s">
        <v>206</v>
      </c>
      <c r="E436" s="1">
        <v>40122.760023148148</v>
      </c>
      <c r="F436" s="1">
        <v>40122.801898148151</v>
      </c>
      <c r="G436">
        <v>3618</v>
      </c>
      <c r="H436">
        <v>10929.996780212085</v>
      </c>
      <c r="I436">
        <v>35.444158360000003</v>
      </c>
      <c r="J436">
        <v>139.63633780000001</v>
      </c>
      <c r="K436">
        <v>104</v>
      </c>
      <c r="L436" t="s">
        <v>110</v>
      </c>
      <c r="M436">
        <v>1003002</v>
      </c>
      <c r="N436" t="s">
        <v>116</v>
      </c>
      <c r="O436">
        <v>100300216</v>
      </c>
      <c r="P436" t="s">
        <v>144</v>
      </c>
      <c r="Q436">
        <v>35.459935090000002</v>
      </c>
      <c r="R436">
        <v>139.51721559999999</v>
      </c>
      <c r="S436">
        <v>112</v>
      </c>
      <c r="T436" t="s">
        <v>129</v>
      </c>
      <c r="U436">
        <v>1005103</v>
      </c>
      <c r="V436" t="s">
        <v>130</v>
      </c>
      <c r="W436">
        <v>100510301</v>
      </c>
      <c r="X436" t="s">
        <v>131</v>
      </c>
      <c r="Y436">
        <v>45</v>
      </c>
      <c r="Z436">
        <v>1</v>
      </c>
      <c r="AA436" t="s">
        <v>74</v>
      </c>
      <c r="AB436" t="s">
        <v>133</v>
      </c>
      <c r="AC436">
        <v>200</v>
      </c>
      <c r="AD436" t="s">
        <v>114</v>
      </c>
      <c r="AE436">
        <v>49.5</v>
      </c>
      <c r="AF436">
        <v>1</v>
      </c>
      <c r="AG436">
        <v>15240</v>
      </c>
      <c r="AH436">
        <v>32.200000000000003</v>
      </c>
      <c r="AI436">
        <v>1</v>
      </c>
      <c r="AJ436">
        <v>33</v>
      </c>
      <c r="AK436">
        <v>400</v>
      </c>
      <c r="AL436" t="s">
        <v>127</v>
      </c>
      <c r="AM436" t="s">
        <v>134</v>
      </c>
      <c r="AN436">
        <v>1</v>
      </c>
      <c r="AO436">
        <v>865</v>
      </c>
      <c r="AP436">
        <v>10.3</v>
      </c>
      <c r="AQ436">
        <v>469</v>
      </c>
      <c r="AR436">
        <v>6.2</v>
      </c>
      <c r="AS436">
        <v>49.5</v>
      </c>
      <c r="AT436">
        <v>1</v>
      </c>
      <c r="AU436">
        <v>12656</v>
      </c>
      <c r="AV436">
        <v>63.3</v>
      </c>
      <c r="AW436">
        <v>1</v>
      </c>
      <c r="AX436">
        <v>12656</v>
      </c>
      <c r="AY436">
        <v>158.9</v>
      </c>
      <c r="AZ436">
        <v>0</v>
      </c>
      <c r="BA436">
        <v>0</v>
      </c>
      <c r="BB436">
        <v>0</v>
      </c>
      <c r="BC436">
        <v>0</v>
      </c>
      <c r="BD436">
        <v>0</v>
      </c>
      <c r="BE436">
        <v>0</v>
      </c>
      <c r="BF436">
        <v>0</v>
      </c>
      <c r="BG436">
        <v>0</v>
      </c>
      <c r="BH436">
        <v>0</v>
      </c>
    </row>
    <row r="437" spans="1:60" hidden="1" x14ac:dyDescent="0.15">
      <c r="A437">
        <v>255963</v>
      </c>
      <c r="B437" t="s">
        <v>320</v>
      </c>
      <c r="C437">
        <v>200</v>
      </c>
      <c r="D437" t="s">
        <v>206</v>
      </c>
      <c r="E437" s="1">
        <v>40122.762453703705</v>
      </c>
      <c r="F437" s="1">
        <v>40122.836863425924</v>
      </c>
      <c r="G437">
        <v>6429</v>
      </c>
      <c r="H437">
        <v>19850.416042905636</v>
      </c>
      <c r="I437">
        <v>35.444185160000004</v>
      </c>
      <c r="J437">
        <v>139.63632709999999</v>
      </c>
      <c r="K437">
        <v>104</v>
      </c>
      <c r="L437" t="s">
        <v>110</v>
      </c>
      <c r="M437">
        <v>1003002</v>
      </c>
      <c r="N437" t="s">
        <v>116</v>
      </c>
      <c r="O437">
        <v>100300216</v>
      </c>
      <c r="P437" t="s">
        <v>144</v>
      </c>
      <c r="Q437">
        <v>35.616678020000002</v>
      </c>
      <c r="R437">
        <v>139.57967880000001</v>
      </c>
      <c r="S437">
        <v>135</v>
      </c>
      <c r="T437" t="s">
        <v>321</v>
      </c>
      <c r="U437">
        <v>1300502</v>
      </c>
      <c r="V437" t="s">
        <v>322</v>
      </c>
      <c r="W437">
        <v>130050207</v>
      </c>
      <c r="X437" t="s">
        <v>323</v>
      </c>
      <c r="Y437">
        <v>40</v>
      </c>
      <c r="Z437">
        <v>1</v>
      </c>
      <c r="AA437" t="s">
        <v>74</v>
      </c>
      <c r="AB437" t="s">
        <v>326</v>
      </c>
      <c r="AC437">
        <v>200</v>
      </c>
      <c r="AD437" t="s">
        <v>114</v>
      </c>
      <c r="AE437">
        <v>68.7</v>
      </c>
      <c r="AF437">
        <v>1</v>
      </c>
      <c r="AG437">
        <v>27924</v>
      </c>
      <c r="AH437">
        <v>52.1</v>
      </c>
      <c r="AI437">
        <v>1</v>
      </c>
      <c r="AJ437">
        <v>45</v>
      </c>
      <c r="AK437">
        <v>550</v>
      </c>
      <c r="AL437" t="s">
        <v>127</v>
      </c>
      <c r="AM437" t="s">
        <v>327</v>
      </c>
      <c r="AN437">
        <v>1</v>
      </c>
      <c r="AO437">
        <v>862</v>
      </c>
      <c r="AP437">
        <v>10.3</v>
      </c>
      <c r="AQ437">
        <v>1101</v>
      </c>
      <c r="AR437">
        <v>13.4</v>
      </c>
      <c r="AS437">
        <v>68.7</v>
      </c>
      <c r="AT437">
        <v>1</v>
      </c>
      <c r="AU437">
        <v>23429</v>
      </c>
      <c r="AV437">
        <v>117.1</v>
      </c>
      <c r="AW437">
        <v>1</v>
      </c>
      <c r="AX437">
        <v>23429</v>
      </c>
      <c r="AY437">
        <v>289.39999999999998</v>
      </c>
      <c r="AZ437">
        <v>0</v>
      </c>
      <c r="BA437">
        <v>0</v>
      </c>
      <c r="BB437">
        <v>0</v>
      </c>
      <c r="BC437">
        <v>0</v>
      </c>
      <c r="BD437">
        <v>0</v>
      </c>
      <c r="BE437">
        <v>0</v>
      </c>
      <c r="BF437">
        <v>0</v>
      </c>
      <c r="BG437">
        <v>0</v>
      </c>
      <c r="BH437">
        <v>0</v>
      </c>
    </row>
    <row r="438" spans="1:60" hidden="1" x14ac:dyDescent="0.15">
      <c r="A438">
        <v>255964</v>
      </c>
      <c r="B438" t="s">
        <v>106</v>
      </c>
      <c r="C438">
        <v>500</v>
      </c>
      <c r="D438" t="s">
        <v>148</v>
      </c>
      <c r="E438" s="1">
        <v>40122.766041666669</v>
      </c>
      <c r="F438" s="1">
        <v>40122.803796296299</v>
      </c>
      <c r="G438">
        <v>3262</v>
      </c>
      <c r="H438">
        <v>20469.946941119961</v>
      </c>
      <c r="I438">
        <v>35.443729230000002</v>
      </c>
      <c r="J438">
        <v>139.63756620000001</v>
      </c>
      <c r="K438">
        <v>104</v>
      </c>
      <c r="L438" t="s">
        <v>110</v>
      </c>
      <c r="M438">
        <v>1003002</v>
      </c>
      <c r="N438" t="s">
        <v>116</v>
      </c>
      <c r="O438">
        <v>100300215</v>
      </c>
      <c r="P438" t="s">
        <v>132</v>
      </c>
      <c r="Q438">
        <v>35.541839090000003</v>
      </c>
      <c r="R438">
        <v>139.4462068</v>
      </c>
      <c r="Y438">
        <v>33</v>
      </c>
      <c r="Z438">
        <v>1</v>
      </c>
      <c r="AA438" t="s">
        <v>74</v>
      </c>
      <c r="AB438" t="s">
        <v>113</v>
      </c>
      <c r="AC438">
        <v>200</v>
      </c>
      <c r="AD438" t="s">
        <v>114</v>
      </c>
      <c r="AE438">
        <v>57.1</v>
      </c>
      <c r="AF438">
        <v>1</v>
      </c>
      <c r="AG438">
        <v>23281</v>
      </c>
      <c r="AH438">
        <v>47.1</v>
      </c>
      <c r="AI438">
        <v>1</v>
      </c>
      <c r="AJ438">
        <v>50</v>
      </c>
      <c r="AK438">
        <v>450</v>
      </c>
      <c r="AL438" t="s">
        <v>116</v>
      </c>
      <c r="AM438" t="s">
        <v>494</v>
      </c>
      <c r="AN438">
        <v>1</v>
      </c>
      <c r="AO438">
        <v>425</v>
      </c>
      <c r="AP438">
        <v>5.0999999999999996</v>
      </c>
      <c r="AQ438">
        <v>165</v>
      </c>
      <c r="AR438">
        <v>2</v>
      </c>
      <c r="AS438">
        <v>57.1</v>
      </c>
      <c r="AT438">
        <v>1</v>
      </c>
      <c r="AU438">
        <v>22368</v>
      </c>
      <c r="AV438">
        <v>111.8</v>
      </c>
      <c r="AW438">
        <v>1</v>
      </c>
      <c r="AX438">
        <v>22368</v>
      </c>
      <c r="AY438">
        <v>280.89999999999998</v>
      </c>
      <c r="AZ438">
        <v>0</v>
      </c>
      <c r="BA438">
        <v>0</v>
      </c>
      <c r="BB438">
        <v>0</v>
      </c>
      <c r="BC438">
        <v>0</v>
      </c>
      <c r="BD438">
        <v>0</v>
      </c>
      <c r="BE438">
        <v>0</v>
      </c>
      <c r="BF438">
        <v>0</v>
      </c>
      <c r="BG438">
        <v>0</v>
      </c>
      <c r="BH438">
        <v>0</v>
      </c>
    </row>
    <row r="439" spans="1:60" x14ac:dyDescent="0.15">
      <c r="A439">
        <v>255965</v>
      </c>
      <c r="B439" t="s">
        <v>186</v>
      </c>
      <c r="C439">
        <v>200</v>
      </c>
      <c r="D439" t="s">
        <v>206</v>
      </c>
      <c r="E439" s="1">
        <v>40122.766481481478</v>
      </c>
      <c r="F439" s="1">
        <v>40122.776631944442</v>
      </c>
      <c r="G439">
        <v>877</v>
      </c>
      <c r="H439">
        <v>556.79441856585777</v>
      </c>
      <c r="I439">
        <v>35.46417838</v>
      </c>
      <c r="J439">
        <v>139.61704739999999</v>
      </c>
      <c r="K439">
        <v>103</v>
      </c>
      <c r="L439" t="s">
        <v>71</v>
      </c>
      <c r="M439">
        <v>1002006</v>
      </c>
      <c r="N439" t="s">
        <v>151</v>
      </c>
      <c r="O439">
        <v>100200602</v>
      </c>
      <c r="P439" t="s">
        <v>448</v>
      </c>
      <c r="Q439">
        <v>35.459564929999999</v>
      </c>
      <c r="R439">
        <v>139.61465480000001</v>
      </c>
      <c r="S439">
        <v>103</v>
      </c>
      <c r="T439" t="s">
        <v>71</v>
      </c>
      <c r="U439">
        <v>1002008</v>
      </c>
      <c r="V439" t="s">
        <v>187</v>
      </c>
      <c r="W439">
        <v>100200801</v>
      </c>
      <c r="X439" t="s">
        <v>188</v>
      </c>
      <c r="Y439">
        <v>0</v>
      </c>
      <c r="Z439">
        <v>2</v>
      </c>
      <c r="AA439" t="s">
        <v>100</v>
      </c>
      <c r="AB439" t="s">
        <v>75</v>
      </c>
      <c r="AC439">
        <v>100</v>
      </c>
      <c r="AD439" t="s">
        <v>76</v>
      </c>
      <c r="AE439">
        <v>5.6</v>
      </c>
      <c r="AF439">
        <v>1</v>
      </c>
      <c r="AG439">
        <v>780</v>
      </c>
      <c r="AH439">
        <v>5.6</v>
      </c>
      <c r="AI439">
        <v>1</v>
      </c>
      <c r="AJ439">
        <v>1</v>
      </c>
      <c r="AK439">
        <v>140</v>
      </c>
      <c r="AL439" t="s">
        <v>155</v>
      </c>
      <c r="AM439" t="s">
        <v>191</v>
      </c>
      <c r="AN439">
        <v>0</v>
      </c>
      <c r="AO439">
        <v>534</v>
      </c>
      <c r="AP439">
        <v>6.5</v>
      </c>
      <c r="AQ439">
        <v>297</v>
      </c>
      <c r="AR439">
        <v>3.6</v>
      </c>
      <c r="AS439">
        <v>11.1</v>
      </c>
      <c r="AT439">
        <v>1</v>
      </c>
      <c r="AU439">
        <v>700</v>
      </c>
      <c r="AV439">
        <v>3.5</v>
      </c>
      <c r="AW439">
        <v>1</v>
      </c>
      <c r="AX439">
        <v>700</v>
      </c>
      <c r="AY439">
        <v>8.4</v>
      </c>
      <c r="AZ439">
        <v>1</v>
      </c>
      <c r="BA439">
        <v>0.4</v>
      </c>
      <c r="BB439">
        <v>1</v>
      </c>
      <c r="BC439">
        <v>210</v>
      </c>
      <c r="BD439">
        <v>282</v>
      </c>
      <c r="BE439">
        <v>4.2</v>
      </c>
      <c r="BF439">
        <v>124</v>
      </c>
      <c r="BG439">
        <v>1.9</v>
      </c>
      <c r="BH439">
        <v>7.1</v>
      </c>
    </row>
    <row r="440" spans="1:60" hidden="1" x14ac:dyDescent="0.15">
      <c r="A440">
        <v>255967</v>
      </c>
      <c r="B440" t="s">
        <v>84</v>
      </c>
      <c r="C440">
        <v>200</v>
      </c>
      <c r="D440" t="s">
        <v>206</v>
      </c>
      <c r="E440" s="1">
        <v>40122.775613425925</v>
      </c>
      <c r="F440" s="1">
        <v>40122.826458333337</v>
      </c>
      <c r="G440">
        <v>4393</v>
      </c>
      <c r="H440">
        <v>23446.371340046953</v>
      </c>
      <c r="I440">
        <v>35.329177430000001</v>
      </c>
      <c r="J440">
        <v>139.6405488</v>
      </c>
      <c r="K440">
        <v>201</v>
      </c>
      <c r="L440" t="s">
        <v>88</v>
      </c>
      <c r="M440">
        <v>2010104</v>
      </c>
      <c r="N440" t="s">
        <v>89</v>
      </c>
      <c r="O440">
        <v>201010401</v>
      </c>
      <c r="P440" t="s">
        <v>90</v>
      </c>
      <c r="Q440">
        <v>35.535825529999997</v>
      </c>
      <c r="R440">
        <v>139.69220820000001</v>
      </c>
      <c r="S440">
        <v>132</v>
      </c>
      <c r="T440" t="s">
        <v>85</v>
      </c>
      <c r="U440">
        <v>1300201</v>
      </c>
      <c r="V440" t="s">
        <v>86</v>
      </c>
      <c r="W440">
        <v>130020112</v>
      </c>
      <c r="X440" t="s">
        <v>87</v>
      </c>
      <c r="Y440">
        <v>36</v>
      </c>
      <c r="Z440">
        <v>1</v>
      </c>
      <c r="AA440" t="s">
        <v>74</v>
      </c>
      <c r="AB440" t="s">
        <v>91</v>
      </c>
      <c r="AC440">
        <v>100</v>
      </c>
      <c r="AD440" t="s">
        <v>76</v>
      </c>
      <c r="AE440">
        <v>57</v>
      </c>
      <c r="AF440">
        <v>1</v>
      </c>
      <c r="AG440">
        <v>30433</v>
      </c>
      <c r="AH440">
        <v>57</v>
      </c>
      <c r="AI440">
        <v>1</v>
      </c>
      <c r="AJ440">
        <v>53</v>
      </c>
      <c r="AK440">
        <v>710</v>
      </c>
      <c r="AL440" t="s">
        <v>93</v>
      </c>
      <c r="AM440" t="s">
        <v>92</v>
      </c>
      <c r="AN440">
        <v>3</v>
      </c>
      <c r="AO440">
        <v>893</v>
      </c>
      <c r="AP440">
        <v>10.6</v>
      </c>
      <c r="AQ440">
        <v>1296</v>
      </c>
      <c r="AR440">
        <v>16.2</v>
      </c>
      <c r="AS440">
        <v>79.8</v>
      </c>
      <c r="AT440">
        <v>1</v>
      </c>
      <c r="AU440">
        <v>28943</v>
      </c>
      <c r="AV440">
        <v>144.69999999999999</v>
      </c>
      <c r="AW440">
        <v>1</v>
      </c>
      <c r="AX440">
        <v>28943</v>
      </c>
      <c r="AY440">
        <v>358.1</v>
      </c>
      <c r="AZ440">
        <v>0</v>
      </c>
      <c r="BA440">
        <v>0</v>
      </c>
      <c r="BB440">
        <v>0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0</v>
      </c>
    </row>
    <row r="441" spans="1:60" hidden="1" x14ac:dyDescent="0.15">
      <c r="A441">
        <v>255970</v>
      </c>
      <c r="B441" t="s">
        <v>123</v>
      </c>
      <c r="C441">
        <v>500</v>
      </c>
      <c r="D441" t="s">
        <v>148</v>
      </c>
      <c r="E441" s="1">
        <v>40122.783125000002</v>
      </c>
      <c r="F441" s="1">
        <v>40122.829247685186</v>
      </c>
      <c r="G441">
        <v>3985</v>
      </c>
      <c r="H441">
        <v>20982.218558081211</v>
      </c>
      <c r="I441">
        <v>35.443675540000001</v>
      </c>
      <c r="J441">
        <v>139.63786669999999</v>
      </c>
      <c r="K441">
        <v>104</v>
      </c>
      <c r="L441" t="s">
        <v>110</v>
      </c>
      <c r="M441">
        <v>1003002</v>
      </c>
      <c r="N441" t="s">
        <v>116</v>
      </c>
      <c r="O441">
        <v>100300215</v>
      </c>
      <c r="P441" t="s">
        <v>132</v>
      </c>
      <c r="Q441">
        <v>35.629107359999999</v>
      </c>
      <c r="R441">
        <v>139.68101809999999</v>
      </c>
      <c r="Y441">
        <v>38</v>
      </c>
      <c r="Z441">
        <v>1</v>
      </c>
      <c r="AA441" t="s">
        <v>74</v>
      </c>
      <c r="AB441" t="s">
        <v>125</v>
      </c>
      <c r="AC441">
        <v>200</v>
      </c>
      <c r="AD441" t="s">
        <v>114</v>
      </c>
      <c r="AE441">
        <v>51.4</v>
      </c>
      <c r="AF441">
        <v>1</v>
      </c>
      <c r="AG441">
        <v>25838</v>
      </c>
      <c r="AH441">
        <v>46.5</v>
      </c>
      <c r="AI441">
        <v>1</v>
      </c>
      <c r="AJ441">
        <v>40</v>
      </c>
      <c r="AK441">
        <v>440</v>
      </c>
      <c r="AL441" t="s">
        <v>116</v>
      </c>
      <c r="AM441" t="s">
        <v>126</v>
      </c>
      <c r="AN441">
        <v>1</v>
      </c>
      <c r="AO441">
        <v>495</v>
      </c>
      <c r="AP441">
        <v>6</v>
      </c>
      <c r="AQ441">
        <v>460</v>
      </c>
      <c r="AR441">
        <v>5.4</v>
      </c>
      <c r="AS441">
        <v>51.4</v>
      </c>
      <c r="AT441">
        <v>1</v>
      </c>
      <c r="AU441">
        <v>23826</v>
      </c>
      <c r="AV441">
        <v>119.1</v>
      </c>
      <c r="AW441">
        <v>1</v>
      </c>
      <c r="AX441">
        <v>23826</v>
      </c>
      <c r="AY441">
        <v>295.7</v>
      </c>
      <c r="AZ441">
        <v>0</v>
      </c>
      <c r="BA441">
        <v>0</v>
      </c>
      <c r="BB441">
        <v>0</v>
      </c>
      <c r="BC441">
        <v>0</v>
      </c>
      <c r="BD441">
        <v>0</v>
      </c>
      <c r="BE441">
        <v>0</v>
      </c>
      <c r="BF441">
        <v>0</v>
      </c>
      <c r="BG441">
        <v>0</v>
      </c>
      <c r="BH441">
        <v>0</v>
      </c>
    </row>
    <row r="442" spans="1:60" hidden="1" x14ac:dyDescent="0.15">
      <c r="A442">
        <v>255975</v>
      </c>
      <c r="B442" t="s">
        <v>69</v>
      </c>
      <c r="C442">
        <v>600</v>
      </c>
      <c r="D442" t="s">
        <v>212</v>
      </c>
      <c r="E442" s="1">
        <v>40122.798321759263</v>
      </c>
      <c r="F442" s="1">
        <v>40122.839803240742</v>
      </c>
      <c r="G442">
        <v>3584</v>
      </c>
      <c r="H442">
        <v>13647.980210068641</v>
      </c>
      <c r="I442">
        <v>35.446438219999997</v>
      </c>
      <c r="J442">
        <v>139.315787</v>
      </c>
      <c r="K442">
        <v>212</v>
      </c>
      <c r="L442" t="s">
        <v>80</v>
      </c>
      <c r="M442">
        <v>2120601</v>
      </c>
      <c r="N442" t="s">
        <v>81</v>
      </c>
      <c r="O442">
        <v>212060103</v>
      </c>
      <c r="P442" t="s">
        <v>495</v>
      </c>
      <c r="Q442">
        <v>35.485008389999997</v>
      </c>
      <c r="R442">
        <v>139.45887740000001</v>
      </c>
      <c r="S442">
        <v>213</v>
      </c>
      <c r="T442" t="s">
        <v>496</v>
      </c>
      <c r="U442">
        <v>2130302</v>
      </c>
      <c r="V442" t="s">
        <v>497</v>
      </c>
      <c r="W442">
        <v>213030201</v>
      </c>
      <c r="X442" t="s">
        <v>498</v>
      </c>
      <c r="Y442">
        <v>44</v>
      </c>
      <c r="Z442">
        <v>1</v>
      </c>
      <c r="AA442" t="s">
        <v>74</v>
      </c>
      <c r="AB442" t="s">
        <v>75</v>
      </c>
      <c r="AC442">
        <v>100</v>
      </c>
      <c r="AD442" t="s">
        <v>76</v>
      </c>
      <c r="AE442">
        <v>34.1</v>
      </c>
      <c r="AF442">
        <v>1</v>
      </c>
      <c r="AG442">
        <v>16851</v>
      </c>
      <c r="AH442">
        <v>34.1</v>
      </c>
      <c r="AI442">
        <v>1</v>
      </c>
      <c r="AJ442">
        <v>33</v>
      </c>
      <c r="AK442">
        <v>270</v>
      </c>
      <c r="AL442" t="s">
        <v>83</v>
      </c>
      <c r="AM442" t="s">
        <v>499</v>
      </c>
      <c r="AN442">
        <v>1</v>
      </c>
      <c r="AO442">
        <v>5093</v>
      </c>
      <c r="AP442">
        <v>62.6</v>
      </c>
      <c r="AQ442">
        <v>1261</v>
      </c>
      <c r="AR442">
        <v>15.2</v>
      </c>
      <c r="AS442">
        <v>110.8</v>
      </c>
      <c r="AT442">
        <v>1</v>
      </c>
      <c r="AU442">
        <v>15460</v>
      </c>
      <c r="AV442">
        <v>77.3</v>
      </c>
      <c r="AW442">
        <v>1</v>
      </c>
      <c r="AX442">
        <v>15460</v>
      </c>
      <c r="AY442">
        <v>190.7</v>
      </c>
      <c r="AZ442">
        <v>0</v>
      </c>
      <c r="BA442">
        <v>0</v>
      </c>
      <c r="BB442">
        <v>0</v>
      </c>
      <c r="BC442">
        <v>0</v>
      </c>
      <c r="BD442">
        <v>0</v>
      </c>
      <c r="BE442">
        <v>0</v>
      </c>
      <c r="BF442">
        <v>0</v>
      </c>
      <c r="BG442">
        <v>0</v>
      </c>
      <c r="BH442">
        <v>0</v>
      </c>
    </row>
    <row r="443" spans="1:60" hidden="1" x14ac:dyDescent="0.15">
      <c r="A443">
        <v>255976</v>
      </c>
      <c r="B443" t="s">
        <v>183</v>
      </c>
      <c r="C443">
        <v>500</v>
      </c>
      <c r="D443" t="s">
        <v>148</v>
      </c>
      <c r="E443" s="1">
        <v>40122.804560185185</v>
      </c>
      <c r="F443" s="1">
        <v>40122.831053240741</v>
      </c>
      <c r="G443">
        <v>2289</v>
      </c>
      <c r="H443">
        <v>2359.6721563085589</v>
      </c>
      <c r="I443">
        <v>35.446507969999999</v>
      </c>
      <c r="J443">
        <v>139.63430460000001</v>
      </c>
      <c r="K443">
        <v>104</v>
      </c>
      <c r="L443" t="s">
        <v>110</v>
      </c>
      <c r="M443">
        <v>1003002</v>
      </c>
      <c r="N443" t="s">
        <v>116</v>
      </c>
      <c r="O443">
        <v>100300214</v>
      </c>
      <c r="P443" t="s">
        <v>204</v>
      </c>
      <c r="Q443">
        <v>35.465009870000003</v>
      </c>
      <c r="R443">
        <v>139.62153739999999</v>
      </c>
      <c r="S443">
        <v>103</v>
      </c>
      <c r="T443" t="s">
        <v>71</v>
      </c>
      <c r="U443">
        <v>1002001</v>
      </c>
      <c r="V443" t="s">
        <v>213</v>
      </c>
      <c r="W443">
        <v>100200102</v>
      </c>
      <c r="X443" t="s">
        <v>214</v>
      </c>
      <c r="Y443">
        <v>37</v>
      </c>
      <c r="Z443">
        <v>1</v>
      </c>
      <c r="AA443" t="s">
        <v>74</v>
      </c>
      <c r="AB443" t="s">
        <v>133</v>
      </c>
      <c r="AC443">
        <v>200</v>
      </c>
      <c r="AD443" t="s">
        <v>114</v>
      </c>
      <c r="AE443">
        <v>12.4</v>
      </c>
      <c r="AF443">
        <v>1</v>
      </c>
      <c r="AG443">
        <v>3293</v>
      </c>
      <c r="AH443">
        <v>11.2</v>
      </c>
      <c r="AI443">
        <v>1</v>
      </c>
      <c r="AJ443">
        <v>3</v>
      </c>
      <c r="AK443">
        <v>130</v>
      </c>
      <c r="AL443" t="s">
        <v>198</v>
      </c>
      <c r="AM443" t="s">
        <v>155</v>
      </c>
      <c r="AN443">
        <v>0</v>
      </c>
      <c r="AO443">
        <v>545</v>
      </c>
      <c r="AP443">
        <v>6.5</v>
      </c>
      <c r="AQ443">
        <v>240</v>
      </c>
      <c r="AR443">
        <v>2.9</v>
      </c>
      <c r="AS443">
        <v>12.4</v>
      </c>
      <c r="AT443">
        <v>1</v>
      </c>
      <c r="AU443">
        <v>2638</v>
      </c>
      <c r="AV443">
        <v>13.2</v>
      </c>
      <c r="AW443">
        <v>1</v>
      </c>
      <c r="AX443">
        <v>2638</v>
      </c>
      <c r="AY443">
        <v>31.7</v>
      </c>
      <c r="AZ443">
        <v>1</v>
      </c>
      <c r="BA443">
        <v>2.06</v>
      </c>
      <c r="BB443">
        <v>13</v>
      </c>
      <c r="BC443">
        <v>210</v>
      </c>
      <c r="BD443">
        <v>107</v>
      </c>
      <c r="BE443">
        <v>1.6</v>
      </c>
      <c r="BF443">
        <v>237</v>
      </c>
      <c r="BG443">
        <v>3.6</v>
      </c>
      <c r="BH443">
        <v>18.2</v>
      </c>
    </row>
    <row r="444" spans="1:60" hidden="1" x14ac:dyDescent="0.15">
      <c r="A444">
        <v>255977</v>
      </c>
      <c r="B444" t="s">
        <v>240</v>
      </c>
      <c r="C444">
        <v>200</v>
      </c>
      <c r="D444" t="s">
        <v>206</v>
      </c>
      <c r="E444" s="1">
        <v>40122.806828703702</v>
      </c>
      <c r="F444" s="1">
        <v>40122.827488425923</v>
      </c>
      <c r="G444">
        <v>1785</v>
      </c>
      <c r="H444">
        <v>2755.1563857384526</v>
      </c>
      <c r="I444">
        <v>35.443975989999998</v>
      </c>
      <c r="J444">
        <v>139.63679920000001</v>
      </c>
      <c r="K444">
        <v>104</v>
      </c>
      <c r="L444" t="s">
        <v>110</v>
      </c>
      <c r="M444">
        <v>1003002</v>
      </c>
      <c r="N444" t="s">
        <v>116</v>
      </c>
      <c r="O444">
        <v>100300216</v>
      </c>
      <c r="P444" t="s">
        <v>144</v>
      </c>
      <c r="Q444">
        <v>35.430564969999999</v>
      </c>
      <c r="R444">
        <v>139.66237659999999</v>
      </c>
      <c r="S444">
        <v>104</v>
      </c>
      <c r="T444" t="s">
        <v>110</v>
      </c>
      <c r="U444">
        <v>1003010</v>
      </c>
      <c r="V444" t="s">
        <v>159</v>
      </c>
      <c r="W444">
        <v>100301003</v>
      </c>
      <c r="X444" t="s">
        <v>160</v>
      </c>
      <c r="Y444">
        <v>50</v>
      </c>
      <c r="Z444">
        <v>2</v>
      </c>
      <c r="AA444" t="s">
        <v>100</v>
      </c>
      <c r="AB444" t="s">
        <v>161</v>
      </c>
      <c r="AC444">
        <v>240</v>
      </c>
      <c r="AD444" t="s">
        <v>241</v>
      </c>
      <c r="AE444">
        <v>21.8</v>
      </c>
      <c r="AF444">
        <v>1</v>
      </c>
      <c r="AG444">
        <v>3372</v>
      </c>
      <c r="AH444">
        <v>12.2</v>
      </c>
      <c r="AI444">
        <v>1</v>
      </c>
      <c r="AJ444">
        <v>19</v>
      </c>
      <c r="AK444">
        <v>590</v>
      </c>
      <c r="AL444" t="s">
        <v>116</v>
      </c>
      <c r="AM444" t="s">
        <v>164</v>
      </c>
      <c r="AN444">
        <v>2</v>
      </c>
      <c r="AO444">
        <v>362</v>
      </c>
      <c r="AP444">
        <v>4.3</v>
      </c>
      <c r="AQ444">
        <v>2056</v>
      </c>
      <c r="AR444">
        <v>25</v>
      </c>
      <c r="AS444">
        <v>48.3</v>
      </c>
      <c r="AT444">
        <v>1</v>
      </c>
      <c r="AU444">
        <v>3160</v>
      </c>
      <c r="AV444">
        <v>15.8</v>
      </c>
      <c r="AW444">
        <v>1</v>
      </c>
      <c r="AX444">
        <v>3160</v>
      </c>
      <c r="AY444">
        <v>37.6</v>
      </c>
      <c r="AZ444">
        <v>1</v>
      </c>
      <c r="BA444">
        <v>2.87</v>
      </c>
      <c r="BB444">
        <v>13</v>
      </c>
      <c r="BC444">
        <v>210</v>
      </c>
      <c r="BD444">
        <v>273</v>
      </c>
      <c r="BE444">
        <v>4.0999999999999996</v>
      </c>
      <c r="BF444">
        <v>315</v>
      </c>
      <c r="BG444">
        <v>4.7</v>
      </c>
      <c r="BH444">
        <v>21.8</v>
      </c>
    </row>
    <row r="445" spans="1:60" x14ac:dyDescent="0.15">
      <c r="A445">
        <v>255979</v>
      </c>
      <c r="B445" t="s">
        <v>139</v>
      </c>
      <c r="C445">
        <v>600</v>
      </c>
      <c r="D445" t="s">
        <v>212</v>
      </c>
      <c r="E445" s="1">
        <v>40122.839745370373</v>
      </c>
      <c r="F445" s="1">
        <v>40122.850324074076</v>
      </c>
      <c r="G445">
        <v>914</v>
      </c>
      <c r="H445">
        <v>552.72914293159738</v>
      </c>
      <c r="I445">
        <v>35.432775069999998</v>
      </c>
      <c r="J445">
        <v>139.62431609999999</v>
      </c>
      <c r="K445">
        <v>105</v>
      </c>
      <c r="L445" t="s">
        <v>216</v>
      </c>
      <c r="M445">
        <v>1004006</v>
      </c>
      <c r="N445" t="s">
        <v>217</v>
      </c>
      <c r="O445">
        <v>100400601</v>
      </c>
      <c r="P445" t="s">
        <v>218</v>
      </c>
      <c r="Q445">
        <v>35.437688829999999</v>
      </c>
      <c r="R445">
        <v>139.6233881</v>
      </c>
      <c r="S445">
        <v>104</v>
      </c>
      <c r="T445" t="s">
        <v>110</v>
      </c>
      <c r="U445">
        <v>1003020</v>
      </c>
      <c r="V445" t="s">
        <v>378</v>
      </c>
      <c r="W445">
        <v>100302004</v>
      </c>
      <c r="X445" t="s">
        <v>500</v>
      </c>
      <c r="Y445">
        <v>39</v>
      </c>
      <c r="Z445">
        <v>2</v>
      </c>
      <c r="AA445" t="s">
        <v>100</v>
      </c>
      <c r="AB445" t="s">
        <v>145</v>
      </c>
      <c r="AC445">
        <v>420</v>
      </c>
      <c r="AD445" t="s">
        <v>177</v>
      </c>
      <c r="AE445">
        <v>11</v>
      </c>
      <c r="AF445">
        <v>1</v>
      </c>
      <c r="AG445">
        <v>877</v>
      </c>
      <c r="AH445">
        <v>4.5999999999999996</v>
      </c>
      <c r="AI445">
        <v>1</v>
      </c>
      <c r="AJ445">
        <v>14</v>
      </c>
      <c r="AK445">
        <v>210</v>
      </c>
      <c r="AL445" t="s">
        <v>221</v>
      </c>
      <c r="AM445" t="s">
        <v>222</v>
      </c>
      <c r="AN445">
        <v>0</v>
      </c>
      <c r="AO445">
        <v>857</v>
      </c>
      <c r="AP445">
        <v>10.6</v>
      </c>
      <c r="AQ445">
        <v>287</v>
      </c>
      <c r="AR445">
        <v>4</v>
      </c>
      <c r="AS445">
        <v>28.6</v>
      </c>
      <c r="AT445">
        <v>1</v>
      </c>
      <c r="AU445">
        <v>876</v>
      </c>
      <c r="AV445">
        <v>4.4000000000000004</v>
      </c>
      <c r="AW445">
        <v>1</v>
      </c>
      <c r="AX445">
        <v>876</v>
      </c>
      <c r="AY445">
        <v>11</v>
      </c>
      <c r="AZ445">
        <v>1</v>
      </c>
      <c r="BA445">
        <v>1.19</v>
      </c>
      <c r="BB445">
        <v>6</v>
      </c>
      <c r="BC445">
        <v>210</v>
      </c>
      <c r="BD445">
        <v>290</v>
      </c>
      <c r="BE445">
        <v>4.4000000000000004</v>
      </c>
      <c r="BF445">
        <v>312</v>
      </c>
      <c r="BG445">
        <v>4.7</v>
      </c>
      <c r="BH445">
        <v>15.100000000000001</v>
      </c>
    </row>
    <row r="446" spans="1:60" hidden="1" x14ac:dyDescent="0.15">
      <c r="A446">
        <v>255980</v>
      </c>
      <c r="B446" t="s">
        <v>123</v>
      </c>
      <c r="C446">
        <v>200</v>
      </c>
      <c r="D446" t="s">
        <v>206</v>
      </c>
      <c r="E446" s="1">
        <v>40122.84138888889</v>
      </c>
      <c r="F446" s="1">
        <v>40122.846261574072</v>
      </c>
      <c r="G446">
        <v>421</v>
      </c>
      <c r="H446">
        <v>494.79208128708336</v>
      </c>
      <c r="I446">
        <v>35.627937920000001</v>
      </c>
      <c r="J446">
        <v>139.67743999999999</v>
      </c>
      <c r="Q446">
        <v>35.631617980000001</v>
      </c>
      <c r="R446">
        <v>139.68051919999999</v>
      </c>
      <c r="Y446">
        <v>38</v>
      </c>
      <c r="Z446">
        <v>1</v>
      </c>
      <c r="AA446" t="s">
        <v>74</v>
      </c>
      <c r="AB446" t="s">
        <v>125</v>
      </c>
      <c r="AC446">
        <v>420</v>
      </c>
      <c r="AD446" t="s">
        <v>177</v>
      </c>
      <c r="AE446">
        <v>7.3</v>
      </c>
      <c r="AF446">
        <v>1</v>
      </c>
      <c r="AG446">
        <v>817</v>
      </c>
      <c r="AH446">
        <v>5</v>
      </c>
      <c r="AI446">
        <v>0</v>
      </c>
      <c r="AJ446">
        <v>0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1</v>
      </c>
      <c r="AU446">
        <v>625</v>
      </c>
      <c r="AV446">
        <v>3.1</v>
      </c>
      <c r="AW446">
        <v>1</v>
      </c>
      <c r="AX446">
        <v>625</v>
      </c>
      <c r="AY446">
        <v>7.3</v>
      </c>
      <c r="AZ446">
        <v>0</v>
      </c>
      <c r="BA446">
        <v>0</v>
      </c>
      <c r="BB446">
        <v>0</v>
      </c>
      <c r="BC446">
        <v>0</v>
      </c>
      <c r="BD446">
        <v>0</v>
      </c>
      <c r="BE446">
        <v>0</v>
      </c>
      <c r="BF446">
        <v>0</v>
      </c>
      <c r="BG446">
        <v>0</v>
      </c>
      <c r="BH446">
        <v>0</v>
      </c>
    </row>
    <row r="447" spans="1:60" x14ac:dyDescent="0.15">
      <c r="A447">
        <v>255984</v>
      </c>
      <c r="B447" t="s">
        <v>186</v>
      </c>
      <c r="C447">
        <v>999</v>
      </c>
      <c r="D447" t="s">
        <v>70</v>
      </c>
      <c r="E447" s="1">
        <v>40122.856516203705</v>
      </c>
      <c r="F447" s="1">
        <v>40122.870115740741</v>
      </c>
      <c r="G447">
        <v>1175</v>
      </c>
      <c r="H447">
        <v>1333.2675783342711</v>
      </c>
      <c r="I447">
        <v>35.459865399999998</v>
      </c>
      <c r="J447">
        <v>139.61439730000001</v>
      </c>
      <c r="K447">
        <v>103</v>
      </c>
      <c r="L447" t="s">
        <v>71</v>
      </c>
      <c r="M447">
        <v>1002008</v>
      </c>
      <c r="N447" t="s">
        <v>187</v>
      </c>
      <c r="O447">
        <v>100200803</v>
      </c>
      <c r="P447" t="s">
        <v>226</v>
      </c>
      <c r="Q447">
        <v>35.46904928</v>
      </c>
      <c r="R447">
        <v>139.62386559999999</v>
      </c>
      <c r="S447">
        <v>102</v>
      </c>
      <c r="T447" t="s">
        <v>118</v>
      </c>
      <c r="U447">
        <v>1001021</v>
      </c>
      <c r="V447" t="s">
        <v>202</v>
      </c>
      <c r="W447">
        <v>100102102</v>
      </c>
      <c r="X447" t="s">
        <v>203</v>
      </c>
      <c r="Y447">
        <v>0</v>
      </c>
      <c r="Z447">
        <v>2</v>
      </c>
      <c r="AA447" t="s">
        <v>100</v>
      </c>
      <c r="AB447" t="s">
        <v>75</v>
      </c>
      <c r="AC447">
        <v>100</v>
      </c>
      <c r="AD447" t="s">
        <v>76</v>
      </c>
      <c r="AE447">
        <v>7.6</v>
      </c>
      <c r="AF447">
        <v>1</v>
      </c>
      <c r="AG447">
        <v>3043</v>
      </c>
      <c r="AH447">
        <v>7.6</v>
      </c>
      <c r="AI447">
        <v>1</v>
      </c>
      <c r="AJ447">
        <v>19</v>
      </c>
      <c r="AK447">
        <v>240</v>
      </c>
      <c r="AL447" t="s">
        <v>191</v>
      </c>
      <c r="AM447" t="s">
        <v>344</v>
      </c>
      <c r="AN447">
        <v>1</v>
      </c>
      <c r="AO447">
        <v>298</v>
      </c>
      <c r="AP447">
        <v>3.6</v>
      </c>
      <c r="AQ447">
        <v>915</v>
      </c>
      <c r="AR447">
        <v>11.2</v>
      </c>
      <c r="AS447">
        <v>33.799999999999997</v>
      </c>
      <c r="AT447">
        <v>1</v>
      </c>
      <c r="AU447">
        <v>1510</v>
      </c>
      <c r="AV447">
        <v>7.6</v>
      </c>
      <c r="AW447">
        <v>1</v>
      </c>
      <c r="AX447">
        <v>1510</v>
      </c>
      <c r="AY447">
        <v>18.100000000000001</v>
      </c>
      <c r="AZ447">
        <v>1</v>
      </c>
      <c r="BA447">
        <v>2.39</v>
      </c>
      <c r="BB447">
        <v>10</v>
      </c>
      <c r="BC447">
        <v>210</v>
      </c>
      <c r="BD447">
        <v>98</v>
      </c>
      <c r="BE447">
        <v>1.5</v>
      </c>
      <c r="BF447">
        <v>137</v>
      </c>
      <c r="BG447">
        <v>2.1</v>
      </c>
      <c r="BH447">
        <v>13.6</v>
      </c>
    </row>
    <row r="448" spans="1:60" hidden="1" x14ac:dyDescent="0.15">
      <c r="A448">
        <v>255985</v>
      </c>
      <c r="B448" t="s">
        <v>117</v>
      </c>
      <c r="C448">
        <v>200</v>
      </c>
      <c r="D448" t="s">
        <v>206</v>
      </c>
      <c r="E448" s="1">
        <v>40122.866435185184</v>
      </c>
      <c r="F448" s="1">
        <v>40122.917094907411</v>
      </c>
      <c r="G448">
        <v>4377</v>
      </c>
      <c r="H448">
        <v>29602.160692286376</v>
      </c>
      <c r="I448">
        <v>35.424465619999999</v>
      </c>
      <c r="J448">
        <v>139.31867840000001</v>
      </c>
      <c r="K448">
        <v>212</v>
      </c>
      <c r="L448" t="s">
        <v>80</v>
      </c>
      <c r="M448">
        <v>2120802</v>
      </c>
      <c r="N448" t="s">
        <v>98</v>
      </c>
      <c r="O448">
        <v>212080201</v>
      </c>
      <c r="P448" t="s">
        <v>99</v>
      </c>
      <c r="Q448">
        <v>35.488677690000003</v>
      </c>
      <c r="R448">
        <v>139.63590869999999</v>
      </c>
      <c r="S448">
        <v>102</v>
      </c>
      <c r="T448" t="s">
        <v>118</v>
      </c>
      <c r="U448">
        <v>1001014</v>
      </c>
      <c r="V448" t="s">
        <v>119</v>
      </c>
      <c r="W448">
        <v>100101403</v>
      </c>
      <c r="X448" t="s">
        <v>120</v>
      </c>
      <c r="Y448">
        <v>54</v>
      </c>
      <c r="Z448">
        <v>1</v>
      </c>
      <c r="AA448" t="s">
        <v>74</v>
      </c>
      <c r="AB448" t="s">
        <v>121</v>
      </c>
      <c r="AC448">
        <v>100</v>
      </c>
      <c r="AD448" t="s">
        <v>76</v>
      </c>
      <c r="AE448">
        <v>77.599999999999994</v>
      </c>
      <c r="AF448">
        <v>1</v>
      </c>
      <c r="AG448">
        <v>40995</v>
      </c>
      <c r="AH448">
        <v>77.599999999999994</v>
      </c>
      <c r="AI448">
        <v>1</v>
      </c>
      <c r="AJ448">
        <v>61</v>
      </c>
      <c r="AK448">
        <v>680</v>
      </c>
      <c r="AL448" t="s">
        <v>83</v>
      </c>
      <c r="AM448" t="s">
        <v>122</v>
      </c>
      <c r="AN448">
        <v>2</v>
      </c>
      <c r="AO448">
        <v>3045</v>
      </c>
      <c r="AP448">
        <v>37</v>
      </c>
      <c r="AQ448">
        <v>1165</v>
      </c>
      <c r="AR448">
        <v>14</v>
      </c>
      <c r="AS448">
        <v>112</v>
      </c>
      <c r="AT448">
        <v>1</v>
      </c>
      <c r="AU448">
        <v>34304</v>
      </c>
      <c r="AV448">
        <v>171.5</v>
      </c>
      <c r="AW448">
        <v>1</v>
      </c>
      <c r="AX448">
        <v>34304</v>
      </c>
      <c r="AY448">
        <v>429.9</v>
      </c>
      <c r="AZ448">
        <v>0</v>
      </c>
      <c r="BA448">
        <v>0</v>
      </c>
      <c r="BB448">
        <v>0</v>
      </c>
      <c r="BC448">
        <v>0</v>
      </c>
      <c r="BD448">
        <v>0</v>
      </c>
      <c r="BE448">
        <v>0</v>
      </c>
      <c r="BF448">
        <v>0</v>
      </c>
      <c r="BG448">
        <v>0</v>
      </c>
      <c r="BH448">
        <v>0</v>
      </c>
    </row>
    <row r="449" spans="1:60" hidden="1" x14ac:dyDescent="0.15">
      <c r="A449">
        <v>255986</v>
      </c>
      <c r="B449" t="s">
        <v>178</v>
      </c>
      <c r="C449">
        <v>200</v>
      </c>
      <c r="D449" t="s">
        <v>206</v>
      </c>
      <c r="E449" s="1">
        <v>40122.876307870371</v>
      </c>
      <c r="F449" s="1">
        <v>40122.890057870369</v>
      </c>
      <c r="G449">
        <v>1188</v>
      </c>
      <c r="H449">
        <v>4303.1190214109847</v>
      </c>
      <c r="I449">
        <v>35.444389010000002</v>
      </c>
      <c r="J449">
        <v>139.3145585</v>
      </c>
      <c r="K449">
        <v>212</v>
      </c>
      <c r="L449" t="s">
        <v>80</v>
      </c>
      <c r="M449">
        <v>2120601</v>
      </c>
      <c r="N449" t="s">
        <v>81</v>
      </c>
      <c r="O449">
        <v>212060102</v>
      </c>
      <c r="P449" t="s">
        <v>82</v>
      </c>
      <c r="Q449">
        <v>35.435816639999999</v>
      </c>
      <c r="R449">
        <v>139.36088559999999</v>
      </c>
      <c r="S449">
        <v>212</v>
      </c>
      <c r="T449" t="s">
        <v>80</v>
      </c>
      <c r="U449">
        <v>2120102</v>
      </c>
      <c r="V449" t="s">
        <v>179</v>
      </c>
      <c r="W449">
        <v>212010203</v>
      </c>
      <c r="X449" t="s">
        <v>253</v>
      </c>
      <c r="Y449">
        <v>31</v>
      </c>
      <c r="Z449">
        <v>1</v>
      </c>
      <c r="AA449" t="s">
        <v>74</v>
      </c>
      <c r="AB449" t="s">
        <v>181</v>
      </c>
      <c r="AC449">
        <v>100</v>
      </c>
      <c r="AD449" t="s">
        <v>76</v>
      </c>
      <c r="AE449">
        <v>20.7</v>
      </c>
      <c r="AF449">
        <v>1</v>
      </c>
      <c r="AG449">
        <v>6034</v>
      </c>
      <c r="AH449">
        <v>20.7</v>
      </c>
      <c r="AI449">
        <v>1</v>
      </c>
      <c r="AJ449">
        <v>3</v>
      </c>
      <c r="AK449">
        <v>150</v>
      </c>
      <c r="AL449" t="s">
        <v>83</v>
      </c>
      <c r="AM449" t="s">
        <v>182</v>
      </c>
      <c r="AN449">
        <v>0</v>
      </c>
      <c r="AO449">
        <v>4946</v>
      </c>
      <c r="AP449">
        <v>58.8</v>
      </c>
      <c r="AQ449">
        <v>487</v>
      </c>
      <c r="AR449">
        <v>5.9</v>
      </c>
      <c r="AS449">
        <v>67.7</v>
      </c>
      <c r="AT449">
        <v>1</v>
      </c>
      <c r="AU449">
        <v>5809</v>
      </c>
      <c r="AV449">
        <v>29</v>
      </c>
      <c r="AW449">
        <v>1</v>
      </c>
      <c r="AX449">
        <v>5809</v>
      </c>
      <c r="AY449">
        <v>71.3</v>
      </c>
      <c r="AZ449">
        <v>0</v>
      </c>
      <c r="BA449">
        <v>0</v>
      </c>
      <c r="BB449">
        <v>0</v>
      </c>
      <c r="BC449">
        <v>0</v>
      </c>
      <c r="BD449">
        <v>0</v>
      </c>
      <c r="BE449">
        <v>0</v>
      </c>
      <c r="BF449">
        <v>0</v>
      </c>
      <c r="BG449">
        <v>0</v>
      </c>
      <c r="BH449">
        <v>0</v>
      </c>
    </row>
    <row r="450" spans="1:60" x14ac:dyDescent="0.15">
      <c r="A450">
        <v>255988</v>
      </c>
      <c r="B450" t="s">
        <v>186</v>
      </c>
      <c r="C450">
        <v>200</v>
      </c>
      <c r="D450" t="s">
        <v>206</v>
      </c>
      <c r="E450" s="1">
        <v>40122.882256944446</v>
      </c>
      <c r="F450" s="1">
        <v>40122.888807870368</v>
      </c>
      <c r="G450">
        <v>566</v>
      </c>
      <c r="H450">
        <v>1338.4442308843659</v>
      </c>
      <c r="I450">
        <v>35.469424719999999</v>
      </c>
      <c r="J450">
        <v>139.62261570000001</v>
      </c>
      <c r="K450">
        <v>102</v>
      </c>
      <c r="L450" t="s">
        <v>118</v>
      </c>
      <c r="M450">
        <v>1001021</v>
      </c>
      <c r="N450" t="s">
        <v>202</v>
      </c>
      <c r="O450">
        <v>100102102</v>
      </c>
      <c r="P450" t="s">
        <v>203</v>
      </c>
      <c r="Q450">
        <v>35.459468440000002</v>
      </c>
      <c r="R450">
        <v>139.61430609999999</v>
      </c>
      <c r="S450">
        <v>103</v>
      </c>
      <c r="T450" t="s">
        <v>71</v>
      </c>
      <c r="U450">
        <v>1002008</v>
      </c>
      <c r="V450" t="s">
        <v>187</v>
      </c>
      <c r="W450">
        <v>100200801</v>
      </c>
      <c r="X450" t="s">
        <v>188</v>
      </c>
      <c r="Y450">
        <v>0</v>
      </c>
      <c r="Z450">
        <v>2</v>
      </c>
      <c r="AA450" t="s">
        <v>100</v>
      </c>
      <c r="AB450" t="s">
        <v>75</v>
      </c>
      <c r="AC450">
        <v>100</v>
      </c>
      <c r="AD450" t="s">
        <v>76</v>
      </c>
      <c r="AE450">
        <v>8.9</v>
      </c>
      <c r="AF450">
        <v>1</v>
      </c>
      <c r="AG450">
        <v>1732</v>
      </c>
      <c r="AH450">
        <v>8.9</v>
      </c>
      <c r="AI450">
        <v>1</v>
      </c>
      <c r="AJ450">
        <v>13</v>
      </c>
      <c r="AK450">
        <v>240</v>
      </c>
      <c r="AL450" t="s">
        <v>344</v>
      </c>
      <c r="AM450" t="s">
        <v>191</v>
      </c>
      <c r="AN450">
        <v>1</v>
      </c>
      <c r="AO450">
        <v>992</v>
      </c>
      <c r="AP450">
        <v>12.4</v>
      </c>
      <c r="AQ450">
        <v>325</v>
      </c>
      <c r="AR450">
        <v>3.9</v>
      </c>
      <c r="AS450">
        <v>29.299999999999997</v>
      </c>
      <c r="AT450">
        <v>1</v>
      </c>
      <c r="AU450">
        <v>1503</v>
      </c>
      <c r="AV450">
        <v>7.5</v>
      </c>
      <c r="AW450">
        <v>1</v>
      </c>
      <c r="AX450">
        <v>1503</v>
      </c>
      <c r="AY450">
        <v>18.100000000000001</v>
      </c>
      <c r="AZ450">
        <v>0</v>
      </c>
      <c r="BA450">
        <v>0</v>
      </c>
      <c r="BB450">
        <v>0</v>
      </c>
      <c r="BC450">
        <v>0</v>
      </c>
      <c r="BD450">
        <v>0</v>
      </c>
      <c r="BE450">
        <v>0</v>
      </c>
      <c r="BF450">
        <v>0</v>
      </c>
      <c r="BG450">
        <v>0</v>
      </c>
      <c r="BH450">
        <v>0</v>
      </c>
    </row>
    <row r="451" spans="1:60" hidden="1" x14ac:dyDescent="0.15">
      <c r="A451">
        <v>255992</v>
      </c>
      <c r="B451" t="s">
        <v>165</v>
      </c>
      <c r="C451">
        <v>200</v>
      </c>
      <c r="D451" t="s">
        <v>206</v>
      </c>
      <c r="E451" s="1">
        <v>40122.908472222225</v>
      </c>
      <c r="F451" s="1">
        <v>40122.964884259258</v>
      </c>
      <c r="G451">
        <v>4874</v>
      </c>
      <c r="H451">
        <v>27283.169896341027</v>
      </c>
      <c r="I451">
        <v>35.423215620000001</v>
      </c>
      <c r="J451">
        <v>139.31694569999999</v>
      </c>
      <c r="K451">
        <v>212</v>
      </c>
      <c r="L451" t="s">
        <v>80</v>
      </c>
      <c r="M451">
        <v>2120802</v>
      </c>
      <c r="N451" t="s">
        <v>98</v>
      </c>
      <c r="O451">
        <v>212080201</v>
      </c>
      <c r="P451" t="s">
        <v>99</v>
      </c>
      <c r="Q451">
        <v>35.45944695</v>
      </c>
      <c r="R451">
        <v>139.61485870000001</v>
      </c>
      <c r="S451">
        <v>103</v>
      </c>
      <c r="T451" t="s">
        <v>71</v>
      </c>
      <c r="U451">
        <v>1002008</v>
      </c>
      <c r="V451" t="s">
        <v>187</v>
      </c>
      <c r="W451">
        <v>100200801</v>
      </c>
      <c r="X451" t="s">
        <v>188</v>
      </c>
      <c r="Y451">
        <v>46</v>
      </c>
      <c r="Z451">
        <v>1</v>
      </c>
      <c r="AA451" t="s">
        <v>74</v>
      </c>
      <c r="AB451" t="s">
        <v>75</v>
      </c>
      <c r="AC451">
        <v>100</v>
      </c>
      <c r="AD451" t="s">
        <v>76</v>
      </c>
      <c r="AE451">
        <v>73.099999999999994</v>
      </c>
      <c r="AF451">
        <v>1</v>
      </c>
      <c r="AG451">
        <v>37320</v>
      </c>
      <c r="AH451">
        <v>73.099999999999994</v>
      </c>
      <c r="AI451">
        <v>1</v>
      </c>
      <c r="AJ451">
        <v>57</v>
      </c>
      <c r="AK451">
        <v>450</v>
      </c>
      <c r="AL451" t="s">
        <v>83</v>
      </c>
      <c r="AM451" t="s">
        <v>191</v>
      </c>
      <c r="AN451">
        <v>2</v>
      </c>
      <c r="AO451">
        <v>3388</v>
      </c>
      <c r="AP451">
        <v>41.3</v>
      </c>
      <c r="AQ451">
        <v>152</v>
      </c>
      <c r="AR451">
        <v>1.8</v>
      </c>
      <c r="AS451">
        <v>100.1</v>
      </c>
      <c r="AT451">
        <v>1</v>
      </c>
      <c r="AU451">
        <v>31962</v>
      </c>
      <c r="AV451">
        <v>159.80000000000001</v>
      </c>
      <c r="AW451">
        <v>1</v>
      </c>
      <c r="AX451">
        <v>31962</v>
      </c>
      <c r="AY451">
        <v>399.4</v>
      </c>
      <c r="AZ451">
        <v>0</v>
      </c>
      <c r="BA451">
        <v>0</v>
      </c>
      <c r="BB451">
        <v>0</v>
      </c>
      <c r="BC451">
        <v>0</v>
      </c>
      <c r="BD451">
        <v>0</v>
      </c>
      <c r="BE451">
        <v>0</v>
      </c>
      <c r="BF451">
        <v>0</v>
      </c>
      <c r="BG451">
        <v>0</v>
      </c>
      <c r="BH451">
        <v>0</v>
      </c>
    </row>
    <row r="452" spans="1:60" hidden="1" x14ac:dyDescent="0.15">
      <c r="A452">
        <v>255998</v>
      </c>
      <c r="B452" t="s">
        <v>230</v>
      </c>
      <c r="C452">
        <v>200</v>
      </c>
      <c r="D452" t="s">
        <v>206</v>
      </c>
      <c r="E452" s="1">
        <v>40122.968206018515</v>
      </c>
      <c r="F452" s="1">
        <v>40122.998252314814</v>
      </c>
      <c r="G452">
        <v>2596</v>
      </c>
      <c r="H452">
        <v>11694.875146974546</v>
      </c>
      <c r="I452">
        <v>35.457719640000001</v>
      </c>
      <c r="J452">
        <v>139.39768559999999</v>
      </c>
      <c r="K452">
        <v>215</v>
      </c>
      <c r="L452" t="s">
        <v>107</v>
      </c>
      <c r="M452">
        <v>2150106</v>
      </c>
      <c r="N452" t="s">
        <v>277</v>
      </c>
      <c r="O452">
        <v>215010602</v>
      </c>
      <c r="P452" t="s">
        <v>501</v>
      </c>
      <c r="Q452">
        <v>35.441857069999998</v>
      </c>
      <c r="R452">
        <v>139.52533729999999</v>
      </c>
      <c r="S452">
        <v>116</v>
      </c>
      <c r="T452" t="s">
        <v>233</v>
      </c>
      <c r="U452">
        <v>1009326</v>
      </c>
      <c r="V452" t="s">
        <v>234</v>
      </c>
      <c r="W452">
        <v>100932606</v>
      </c>
      <c r="X452" t="s">
        <v>235</v>
      </c>
      <c r="Y452">
        <v>36</v>
      </c>
      <c r="Z452">
        <v>1</v>
      </c>
      <c r="AA452" t="s">
        <v>74</v>
      </c>
      <c r="AB452" t="s">
        <v>236</v>
      </c>
      <c r="AC452">
        <v>200</v>
      </c>
      <c r="AD452" t="s">
        <v>114</v>
      </c>
      <c r="AE452">
        <v>52.5</v>
      </c>
      <c r="AF452">
        <v>1</v>
      </c>
      <c r="AG452">
        <v>19886</v>
      </c>
      <c r="AH452">
        <v>48.8</v>
      </c>
      <c r="AI452">
        <v>1</v>
      </c>
      <c r="AJ452">
        <v>33</v>
      </c>
      <c r="AK452">
        <v>270</v>
      </c>
      <c r="AL452" t="s">
        <v>115</v>
      </c>
      <c r="AM452" t="s">
        <v>102</v>
      </c>
      <c r="AN452">
        <v>1</v>
      </c>
      <c r="AO452">
        <v>958</v>
      </c>
      <c r="AP452">
        <v>11.3</v>
      </c>
      <c r="AQ452">
        <v>585</v>
      </c>
      <c r="AR452">
        <v>8.1999999999999993</v>
      </c>
      <c r="AS452">
        <v>52.5</v>
      </c>
      <c r="AT452">
        <v>1</v>
      </c>
      <c r="AU452">
        <v>14446</v>
      </c>
      <c r="AV452">
        <v>72.2</v>
      </c>
      <c r="AW452">
        <v>1</v>
      </c>
      <c r="AX452">
        <v>14446</v>
      </c>
      <c r="AY452">
        <v>182.6</v>
      </c>
      <c r="AZ452">
        <v>0</v>
      </c>
      <c r="BA452">
        <v>0</v>
      </c>
      <c r="BB452">
        <v>0</v>
      </c>
      <c r="BC452">
        <v>0</v>
      </c>
      <c r="BD452">
        <v>0</v>
      </c>
      <c r="BE452">
        <v>0</v>
      </c>
      <c r="BF452">
        <v>0</v>
      </c>
      <c r="BG452">
        <v>0</v>
      </c>
      <c r="BH452">
        <v>0</v>
      </c>
    </row>
    <row r="453" spans="1:60" hidden="1" x14ac:dyDescent="0.15">
      <c r="A453">
        <v>256000</v>
      </c>
      <c r="B453" t="s">
        <v>69</v>
      </c>
      <c r="C453">
        <v>200</v>
      </c>
      <c r="D453" t="s">
        <v>206</v>
      </c>
      <c r="E453" s="1">
        <v>40122.945509259262</v>
      </c>
      <c r="F453" s="1">
        <v>40122.962997685187</v>
      </c>
      <c r="G453">
        <v>1511</v>
      </c>
      <c r="H453">
        <v>3872.0385059202681</v>
      </c>
      <c r="I453">
        <v>35.475878209999998</v>
      </c>
      <c r="J453">
        <v>139.41526479999999</v>
      </c>
      <c r="K453">
        <v>216</v>
      </c>
      <c r="L453" t="s">
        <v>502</v>
      </c>
      <c r="M453">
        <v>2160203</v>
      </c>
      <c r="N453" t="s">
        <v>503</v>
      </c>
      <c r="O453">
        <v>216020320</v>
      </c>
      <c r="P453" t="s">
        <v>504</v>
      </c>
      <c r="Q453">
        <v>35.464816679999998</v>
      </c>
      <c r="R453">
        <v>139.3747152</v>
      </c>
      <c r="S453">
        <v>212</v>
      </c>
      <c r="T453" t="s">
        <v>80</v>
      </c>
      <c r="U453">
        <v>2100203</v>
      </c>
      <c r="V453" t="s">
        <v>505</v>
      </c>
      <c r="W453">
        <v>212020705</v>
      </c>
      <c r="X453" t="s">
        <v>506</v>
      </c>
      <c r="Y453">
        <v>44</v>
      </c>
      <c r="Z453">
        <v>1</v>
      </c>
      <c r="AA453" t="s">
        <v>74</v>
      </c>
      <c r="AB453" t="s">
        <v>75</v>
      </c>
      <c r="AC453">
        <v>100</v>
      </c>
      <c r="AD453" t="s">
        <v>76</v>
      </c>
      <c r="AE453">
        <v>6.7</v>
      </c>
      <c r="AF453">
        <v>1</v>
      </c>
      <c r="AG453">
        <v>4295</v>
      </c>
      <c r="AH453">
        <v>6.7</v>
      </c>
      <c r="AI453">
        <v>0</v>
      </c>
      <c r="AJ453">
        <v>15</v>
      </c>
      <c r="AK453">
        <v>290</v>
      </c>
      <c r="AL453" t="s">
        <v>507</v>
      </c>
      <c r="AM453" t="s">
        <v>508</v>
      </c>
      <c r="AN453">
        <v>1</v>
      </c>
      <c r="AO453">
        <v>0</v>
      </c>
      <c r="AP453">
        <v>0</v>
      </c>
      <c r="AQ453">
        <v>0</v>
      </c>
      <c r="AR453">
        <v>0</v>
      </c>
      <c r="AS453">
        <v>0</v>
      </c>
      <c r="AT453">
        <v>1</v>
      </c>
      <c r="AU453">
        <v>4295</v>
      </c>
      <c r="AV453">
        <v>21.5</v>
      </c>
      <c r="AW453">
        <v>1</v>
      </c>
      <c r="AX453">
        <v>4295</v>
      </c>
      <c r="AY453">
        <v>51.7</v>
      </c>
      <c r="AZ453">
        <v>0</v>
      </c>
      <c r="BA453">
        <v>0</v>
      </c>
      <c r="BB453">
        <v>0</v>
      </c>
      <c r="BC453">
        <v>0</v>
      </c>
      <c r="BD453">
        <v>0</v>
      </c>
      <c r="BE453">
        <v>0</v>
      </c>
      <c r="BF453">
        <v>0</v>
      </c>
      <c r="BG453">
        <v>0</v>
      </c>
      <c r="BH453">
        <v>0</v>
      </c>
    </row>
    <row r="454" spans="1:60" hidden="1" x14ac:dyDescent="0.15">
      <c r="A454">
        <v>256001</v>
      </c>
      <c r="B454" t="s">
        <v>69</v>
      </c>
      <c r="C454">
        <v>100</v>
      </c>
      <c r="D454" t="s">
        <v>79</v>
      </c>
      <c r="E454" s="1">
        <v>40123.246817129628</v>
      </c>
      <c r="F454" s="1">
        <v>40123.279953703706</v>
      </c>
      <c r="G454">
        <v>2863</v>
      </c>
      <c r="H454">
        <v>27536.857288713767</v>
      </c>
      <c r="I454">
        <v>35.45018795</v>
      </c>
      <c r="J454">
        <v>139.62114579999999</v>
      </c>
      <c r="K454">
        <v>103</v>
      </c>
      <c r="L454" t="s">
        <v>71</v>
      </c>
      <c r="M454">
        <v>1002004</v>
      </c>
      <c r="N454" t="s">
        <v>72</v>
      </c>
      <c r="O454">
        <v>100200401</v>
      </c>
      <c r="P454" t="s">
        <v>73</v>
      </c>
      <c r="Q454">
        <v>35.425168339999999</v>
      </c>
      <c r="R454">
        <v>139.31869979999999</v>
      </c>
      <c r="S454">
        <v>212</v>
      </c>
      <c r="T454" t="s">
        <v>80</v>
      </c>
      <c r="U454">
        <v>2120802</v>
      </c>
      <c r="V454" t="s">
        <v>98</v>
      </c>
      <c r="W454">
        <v>212080201</v>
      </c>
      <c r="X454" t="s">
        <v>99</v>
      </c>
      <c r="Y454">
        <v>44</v>
      </c>
      <c r="Z454">
        <v>1</v>
      </c>
      <c r="AA454" t="s">
        <v>74</v>
      </c>
      <c r="AB454" t="s">
        <v>75</v>
      </c>
      <c r="AC454">
        <v>100</v>
      </c>
      <c r="AD454" t="s">
        <v>76</v>
      </c>
      <c r="AE454">
        <v>70.7</v>
      </c>
      <c r="AF454">
        <v>1</v>
      </c>
      <c r="AG454">
        <v>37807</v>
      </c>
      <c r="AH454">
        <v>70.7</v>
      </c>
      <c r="AI454">
        <v>1</v>
      </c>
      <c r="AJ454">
        <v>63</v>
      </c>
      <c r="AK454">
        <v>580</v>
      </c>
      <c r="AL454" t="s">
        <v>77</v>
      </c>
      <c r="AM454" t="s">
        <v>83</v>
      </c>
      <c r="AN454">
        <v>2</v>
      </c>
      <c r="AO454">
        <v>959</v>
      </c>
      <c r="AP454">
        <v>11.4</v>
      </c>
      <c r="AQ454">
        <v>3410</v>
      </c>
      <c r="AR454">
        <v>44.4</v>
      </c>
      <c r="AS454">
        <v>118.80000000000001</v>
      </c>
      <c r="AT454">
        <v>1</v>
      </c>
      <c r="AU454">
        <v>32973</v>
      </c>
      <c r="AV454">
        <v>164.9</v>
      </c>
      <c r="AW454">
        <v>1</v>
      </c>
      <c r="AX454">
        <v>32973</v>
      </c>
      <c r="AY454">
        <v>410.1</v>
      </c>
      <c r="AZ454">
        <v>0</v>
      </c>
      <c r="BA454">
        <v>0</v>
      </c>
      <c r="BB454">
        <v>0</v>
      </c>
      <c r="BC454">
        <v>0</v>
      </c>
      <c r="BD454">
        <v>0</v>
      </c>
      <c r="BE454">
        <v>0</v>
      </c>
      <c r="BF454">
        <v>0</v>
      </c>
      <c r="BG454">
        <v>0</v>
      </c>
      <c r="BH454">
        <v>0</v>
      </c>
    </row>
    <row r="455" spans="1:60" hidden="1" x14ac:dyDescent="0.15">
      <c r="A455">
        <v>256005</v>
      </c>
      <c r="B455" t="s">
        <v>84</v>
      </c>
      <c r="C455">
        <v>100</v>
      </c>
      <c r="D455" t="s">
        <v>79</v>
      </c>
      <c r="E455" s="1">
        <v>40123.273078703707</v>
      </c>
      <c r="F455" s="1">
        <v>40123.328321759262</v>
      </c>
      <c r="G455">
        <v>4773</v>
      </c>
      <c r="H455">
        <v>23361.065807283969</v>
      </c>
      <c r="I455">
        <v>35.535519770000001</v>
      </c>
      <c r="J455">
        <v>139.69261589999999</v>
      </c>
      <c r="K455">
        <v>132</v>
      </c>
      <c r="L455" t="s">
        <v>85</v>
      </c>
      <c r="M455">
        <v>1300201</v>
      </c>
      <c r="N455" t="s">
        <v>86</v>
      </c>
      <c r="O455">
        <v>130020112</v>
      </c>
      <c r="P455" t="s">
        <v>87</v>
      </c>
      <c r="Q455">
        <v>35.329627989999999</v>
      </c>
      <c r="R455">
        <v>139.64111750000001</v>
      </c>
      <c r="S455">
        <v>201</v>
      </c>
      <c r="T455" t="s">
        <v>88</v>
      </c>
      <c r="U455">
        <v>2010104</v>
      </c>
      <c r="V455" t="s">
        <v>89</v>
      </c>
      <c r="W455">
        <v>201010401</v>
      </c>
      <c r="X455" t="s">
        <v>90</v>
      </c>
      <c r="Y455">
        <v>36</v>
      </c>
      <c r="Z455">
        <v>1</v>
      </c>
      <c r="AA455" t="s">
        <v>74</v>
      </c>
      <c r="AB455" t="s">
        <v>91</v>
      </c>
      <c r="AC455">
        <v>100</v>
      </c>
      <c r="AD455" t="s">
        <v>76</v>
      </c>
      <c r="AE455">
        <v>53.7</v>
      </c>
      <c r="AF455">
        <v>1</v>
      </c>
      <c r="AG455">
        <v>30158</v>
      </c>
      <c r="AH455">
        <v>53.7</v>
      </c>
      <c r="AI455">
        <v>1</v>
      </c>
      <c r="AJ455">
        <v>52</v>
      </c>
      <c r="AK455">
        <v>710</v>
      </c>
      <c r="AL455" t="s">
        <v>92</v>
      </c>
      <c r="AM455" t="s">
        <v>93</v>
      </c>
      <c r="AN455">
        <v>2</v>
      </c>
      <c r="AO455">
        <v>1350</v>
      </c>
      <c r="AP455">
        <v>17</v>
      </c>
      <c r="AQ455">
        <v>893</v>
      </c>
      <c r="AR455">
        <v>10.9</v>
      </c>
      <c r="AS455">
        <v>79.900000000000006</v>
      </c>
      <c r="AT455">
        <v>1</v>
      </c>
      <c r="AU455">
        <v>28928</v>
      </c>
      <c r="AV455">
        <v>144.6</v>
      </c>
      <c r="AW455">
        <v>1</v>
      </c>
      <c r="AX455">
        <v>28928</v>
      </c>
      <c r="AY455">
        <v>357.9</v>
      </c>
      <c r="AZ455">
        <v>0</v>
      </c>
      <c r="BA455">
        <v>0</v>
      </c>
      <c r="BB455">
        <v>0</v>
      </c>
      <c r="BC455">
        <v>0</v>
      </c>
      <c r="BD455">
        <v>0</v>
      </c>
      <c r="BE455">
        <v>0</v>
      </c>
      <c r="BF455">
        <v>0</v>
      </c>
      <c r="BG455">
        <v>0</v>
      </c>
      <c r="BH455">
        <v>0</v>
      </c>
    </row>
    <row r="456" spans="1:60" hidden="1" x14ac:dyDescent="0.15">
      <c r="A456">
        <v>256006</v>
      </c>
      <c r="B456" t="s">
        <v>147</v>
      </c>
      <c r="C456">
        <v>100</v>
      </c>
      <c r="D456" t="s">
        <v>79</v>
      </c>
      <c r="E456" s="1">
        <v>40123.279050925928</v>
      </c>
      <c r="F456" s="1">
        <v>40123.37945601852</v>
      </c>
      <c r="G456">
        <v>8675</v>
      </c>
      <c r="H456">
        <v>37160.376264854764</v>
      </c>
      <c r="I456">
        <v>35.256478870000002</v>
      </c>
      <c r="J456">
        <v>139.67295530000001</v>
      </c>
      <c r="K456">
        <v>201</v>
      </c>
      <c r="L456" t="s">
        <v>88</v>
      </c>
      <c r="M456">
        <v>2010407</v>
      </c>
      <c r="N456" t="s">
        <v>149</v>
      </c>
      <c r="O456">
        <v>201040703</v>
      </c>
      <c r="P456" t="s">
        <v>150</v>
      </c>
      <c r="Q456">
        <v>35.426337740000001</v>
      </c>
      <c r="R456">
        <v>139.32005710000001</v>
      </c>
      <c r="S456">
        <v>212</v>
      </c>
      <c r="T456" t="s">
        <v>80</v>
      </c>
      <c r="U456">
        <v>2120802</v>
      </c>
      <c r="V456" t="s">
        <v>98</v>
      </c>
      <c r="W456">
        <v>212080201</v>
      </c>
      <c r="X456" t="s">
        <v>99</v>
      </c>
      <c r="Y456">
        <v>36</v>
      </c>
      <c r="Z456">
        <v>1</v>
      </c>
      <c r="AA456" t="s">
        <v>74</v>
      </c>
      <c r="AB456" t="s">
        <v>153</v>
      </c>
      <c r="AC456">
        <v>100</v>
      </c>
      <c r="AD456" t="s">
        <v>76</v>
      </c>
      <c r="AE456">
        <v>104.3</v>
      </c>
      <c r="AF456">
        <v>1</v>
      </c>
      <c r="AG456">
        <v>49614</v>
      </c>
      <c r="AH456">
        <v>104.3</v>
      </c>
      <c r="AI456">
        <v>1</v>
      </c>
      <c r="AJ456">
        <v>85</v>
      </c>
      <c r="AK456">
        <v>1140</v>
      </c>
      <c r="AL456" t="s">
        <v>154</v>
      </c>
      <c r="AM456" t="s">
        <v>83</v>
      </c>
      <c r="AN456">
        <v>3</v>
      </c>
      <c r="AO456">
        <v>1377</v>
      </c>
      <c r="AP456">
        <v>17.2</v>
      </c>
      <c r="AQ456">
        <v>2822</v>
      </c>
      <c r="AR456">
        <v>35.6</v>
      </c>
      <c r="AS456">
        <v>137.80000000000001</v>
      </c>
      <c r="AT456">
        <v>1</v>
      </c>
      <c r="AU456">
        <v>43299</v>
      </c>
      <c r="AV456">
        <v>216.5</v>
      </c>
      <c r="AW456">
        <v>1</v>
      </c>
      <c r="AX456">
        <v>43299</v>
      </c>
      <c r="AY456">
        <v>539.1</v>
      </c>
      <c r="AZ456">
        <v>0</v>
      </c>
      <c r="BA456">
        <v>0</v>
      </c>
      <c r="BB456">
        <v>0</v>
      </c>
      <c r="BC456">
        <v>0</v>
      </c>
      <c r="BD456">
        <v>0</v>
      </c>
      <c r="BE456">
        <v>0</v>
      </c>
      <c r="BF456">
        <v>0</v>
      </c>
      <c r="BG456">
        <v>0</v>
      </c>
      <c r="BH456">
        <v>0</v>
      </c>
    </row>
    <row r="457" spans="1:60" hidden="1" x14ac:dyDescent="0.15">
      <c r="A457">
        <v>256007</v>
      </c>
      <c r="B457" t="s">
        <v>106</v>
      </c>
      <c r="C457">
        <v>100</v>
      </c>
      <c r="D457" t="s">
        <v>79</v>
      </c>
      <c r="E457" s="1">
        <v>40123.284074074072</v>
      </c>
      <c r="F457" s="1">
        <v>40123.331342592595</v>
      </c>
      <c r="G457">
        <v>4084</v>
      </c>
      <c r="H457">
        <v>23266.54962825025</v>
      </c>
      <c r="I457">
        <v>35.455938639999999</v>
      </c>
      <c r="J457">
        <v>139.38115780000001</v>
      </c>
      <c r="K457">
        <v>215</v>
      </c>
      <c r="L457" t="s">
        <v>107</v>
      </c>
      <c r="M457">
        <v>1009248</v>
      </c>
      <c r="N457" t="s">
        <v>142</v>
      </c>
      <c r="O457">
        <v>215010509</v>
      </c>
      <c r="P457" t="s">
        <v>238</v>
      </c>
      <c r="Q457">
        <v>35.443627239999998</v>
      </c>
      <c r="R457">
        <v>139.63760920000001</v>
      </c>
      <c r="S457">
        <v>104</v>
      </c>
      <c r="T457" t="s">
        <v>110</v>
      </c>
      <c r="U457">
        <v>1003002</v>
      </c>
      <c r="V457" t="s">
        <v>116</v>
      </c>
      <c r="W457">
        <v>100300216</v>
      </c>
      <c r="X457" t="s">
        <v>144</v>
      </c>
      <c r="Y457">
        <v>33</v>
      </c>
      <c r="Z457">
        <v>1</v>
      </c>
      <c r="AA457" t="s">
        <v>74</v>
      </c>
      <c r="AB457" t="s">
        <v>113</v>
      </c>
      <c r="AC457">
        <v>200</v>
      </c>
      <c r="AD457" t="s">
        <v>114</v>
      </c>
      <c r="AE457">
        <v>63.800000000000004</v>
      </c>
      <c r="AF457">
        <v>1</v>
      </c>
      <c r="AG457">
        <v>30357</v>
      </c>
      <c r="AH457">
        <v>57.8</v>
      </c>
      <c r="AI457">
        <v>1</v>
      </c>
      <c r="AJ457">
        <v>44</v>
      </c>
      <c r="AK457">
        <v>430</v>
      </c>
      <c r="AL457" t="s">
        <v>115</v>
      </c>
      <c r="AM457" t="s">
        <v>116</v>
      </c>
      <c r="AN457">
        <v>1</v>
      </c>
      <c r="AO457">
        <v>1187</v>
      </c>
      <c r="AP457">
        <v>14.6</v>
      </c>
      <c r="AQ457">
        <v>428</v>
      </c>
      <c r="AR457">
        <v>5.2</v>
      </c>
      <c r="AS457">
        <v>63.800000000000004</v>
      </c>
      <c r="AT457">
        <v>1</v>
      </c>
      <c r="AU457">
        <v>26716</v>
      </c>
      <c r="AV457">
        <v>133.6</v>
      </c>
      <c r="AW457">
        <v>1</v>
      </c>
      <c r="AX457">
        <v>26716</v>
      </c>
      <c r="AY457">
        <v>330.9</v>
      </c>
      <c r="AZ457">
        <v>0</v>
      </c>
      <c r="BA457">
        <v>0</v>
      </c>
      <c r="BB457">
        <v>0</v>
      </c>
      <c r="BC457">
        <v>0</v>
      </c>
      <c r="BD457">
        <v>0</v>
      </c>
      <c r="BE457">
        <v>0</v>
      </c>
      <c r="BF457">
        <v>0</v>
      </c>
      <c r="BG457">
        <v>0</v>
      </c>
      <c r="BH457">
        <v>0</v>
      </c>
    </row>
    <row r="458" spans="1:60" hidden="1" x14ac:dyDescent="0.15">
      <c r="A458">
        <v>256008</v>
      </c>
      <c r="B458" t="s">
        <v>289</v>
      </c>
      <c r="C458">
        <v>100</v>
      </c>
      <c r="D458" t="s">
        <v>79</v>
      </c>
      <c r="E458" s="1">
        <v>40123.288425925923</v>
      </c>
      <c r="F458" s="1">
        <v>40123.331956018519</v>
      </c>
      <c r="G458">
        <v>3761</v>
      </c>
      <c r="H458">
        <v>24433.75409237454</v>
      </c>
      <c r="I458">
        <v>35.325529590000002</v>
      </c>
      <c r="J458">
        <v>139.40952490000001</v>
      </c>
      <c r="K458">
        <v>207</v>
      </c>
      <c r="L458" t="s">
        <v>300</v>
      </c>
      <c r="M458">
        <v>2070202</v>
      </c>
      <c r="N458" t="s">
        <v>301</v>
      </c>
      <c r="O458">
        <v>207020202</v>
      </c>
      <c r="P458" t="s">
        <v>302</v>
      </c>
      <c r="Q458">
        <v>35.444195860000001</v>
      </c>
      <c r="R458">
        <v>139.6364183</v>
      </c>
      <c r="S458">
        <v>104</v>
      </c>
      <c r="T458" t="s">
        <v>110</v>
      </c>
      <c r="U458">
        <v>1003002</v>
      </c>
      <c r="V458" t="s">
        <v>116</v>
      </c>
      <c r="W458">
        <v>100300216</v>
      </c>
      <c r="X458" t="s">
        <v>144</v>
      </c>
      <c r="Y458">
        <v>46</v>
      </c>
      <c r="Z458">
        <v>1</v>
      </c>
      <c r="AA458" t="s">
        <v>74</v>
      </c>
      <c r="AB458" t="s">
        <v>295</v>
      </c>
      <c r="AC458">
        <v>200</v>
      </c>
      <c r="AD458" t="s">
        <v>114</v>
      </c>
      <c r="AE458">
        <v>60.7</v>
      </c>
      <c r="AF458">
        <v>1</v>
      </c>
      <c r="AG458">
        <v>30764</v>
      </c>
      <c r="AH458">
        <v>55.3</v>
      </c>
      <c r="AI458">
        <v>1</v>
      </c>
      <c r="AJ458">
        <v>41</v>
      </c>
      <c r="AK458">
        <v>660</v>
      </c>
      <c r="AL458" t="s">
        <v>303</v>
      </c>
      <c r="AM458" t="s">
        <v>127</v>
      </c>
      <c r="AN458">
        <v>1</v>
      </c>
      <c r="AO458">
        <v>782</v>
      </c>
      <c r="AP458">
        <v>9.6999999999999993</v>
      </c>
      <c r="AQ458">
        <v>835</v>
      </c>
      <c r="AR458">
        <v>10</v>
      </c>
      <c r="AS458">
        <v>60.7</v>
      </c>
      <c r="AT458">
        <v>1</v>
      </c>
      <c r="AU458">
        <v>27684</v>
      </c>
      <c r="AV458">
        <v>138.4</v>
      </c>
      <c r="AW458">
        <v>1</v>
      </c>
      <c r="AX458">
        <v>27684</v>
      </c>
      <c r="AY458">
        <v>342.6</v>
      </c>
      <c r="AZ458">
        <v>0</v>
      </c>
      <c r="BA458">
        <v>0</v>
      </c>
      <c r="BB458">
        <v>0</v>
      </c>
      <c r="BC458">
        <v>0</v>
      </c>
      <c r="BD458">
        <v>0</v>
      </c>
      <c r="BE458">
        <v>0</v>
      </c>
      <c r="BF458">
        <v>0</v>
      </c>
      <c r="BG458">
        <v>0</v>
      </c>
      <c r="BH458">
        <v>0</v>
      </c>
    </row>
    <row r="459" spans="1:60" hidden="1" x14ac:dyDescent="0.15">
      <c r="A459">
        <v>256009</v>
      </c>
      <c r="B459" t="s">
        <v>320</v>
      </c>
      <c r="C459">
        <v>100</v>
      </c>
      <c r="D459" t="s">
        <v>79</v>
      </c>
      <c r="E459" s="1">
        <v>40123.289131944446</v>
      </c>
      <c r="F459" s="1">
        <v>40123.36241898148</v>
      </c>
      <c r="G459">
        <v>6332</v>
      </c>
      <c r="H459">
        <v>19840.902354086338</v>
      </c>
      <c r="I459">
        <v>35.616667309999997</v>
      </c>
      <c r="J459">
        <v>139.57907800000001</v>
      </c>
      <c r="K459">
        <v>135</v>
      </c>
      <c r="L459" t="s">
        <v>321</v>
      </c>
      <c r="M459">
        <v>1300502</v>
      </c>
      <c r="N459" t="s">
        <v>322</v>
      </c>
      <c r="O459">
        <v>130050207</v>
      </c>
      <c r="P459" t="s">
        <v>323</v>
      </c>
      <c r="Q459">
        <v>35.44440513</v>
      </c>
      <c r="R459">
        <v>139.63637539999999</v>
      </c>
      <c r="S459">
        <v>104</v>
      </c>
      <c r="T459" t="s">
        <v>110</v>
      </c>
      <c r="U459">
        <v>1003002</v>
      </c>
      <c r="V459" t="s">
        <v>116</v>
      </c>
      <c r="W459">
        <v>100300215</v>
      </c>
      <c r="X459" t="s">
        <v>132</v>
      </c>
      <c r="Y459">
        <v>40</v>
      </c>
      <c r="Z459">
        <v>1</v>
      </c>
      <c r="AA459" t="s">
        <v>74</v>
      </c>
      <c r="AB459" t="s">
        <v>326</v>
      </c>
      <c r="AC459">
        <v>200</v>
      </c>
      <c r="AD459" t="s">
        <v>114</v>
      </c>
      <c r="AE459">
        <v>71.2</v>
      </c>
      <c r="AF459">
        <v>1</v>
      </c>
      <c r="AG459">
        <v>27967</v>
      </c>
      <c r="AH459">
        <v>53.2</v>
      </c>
      <c r="AI459">
        <v>1</v>
      </c>
      <c r="AJ459">
        <v>48</v>
      </c>
      <c r="AK459">
        <v>550</v>
      </c>
      <c r="AL459" t="s">
        <v>327</v>
      </c>
      <c r="AM459" t="s">
        <v>127</v>
      </c>
      <c r="AN459">
        <v>1</v>
      </c>
      <c r="AO459">
        <v>1069</v>
      </c>
      <c r="AP459">
        <v>13.5</v>
      </c>
      <c r="AQ459">
        <v>813</v>
      </c>
      <c r="AR459">
        <v>9.6999999999999993</v>
      </c>
      <c r="AS459">
        <v>71.2</v>
      </c>
      <c r="AT459">
        <v>1</v>
      </c>
      <c r="AU459">
        <v>23260</v>
      </c>
      <c r="AV459">
        <v>116.3</v>
      </c>
      <c r="AW459">
        <v>1</v>
      </c>
      <c r="AX459">
        <v>23260</v>
      </c>
      <c r="AY459">
        <v>287.2</v>
      </c>
      <c r="AZ459">
        <v>0</v>
      </c>
      <c r="BA459">
        <v>0</v>
      </c>
      <c r="BB459">
        <v>0</v>
      </c>
      <c r="BC459">
        <v>0</v>
      </c>
      <c r="BD459">
        <v>0</v>
      </c>
      <c r="BE459">
        <v>0</v>
      </c>
      <c r="BF459">
        <v>0</v>
      </c>
      <c r="BG459">
        <v>0</v>
      </c>
      <c r="BH459">
        <v>0</v>
      </c>
    </row>
    <row r="460" spans="1:60" hidden="1" x14ac:dyDescent="0.15">
      <c r="A460">
        <v>256010</v>
      </c>
      <c r="B460" t="s">
        <v>117</v>
      </c>
      <c r="C460">
        <v>100</v>
      </c>
      <c r="D460" t="s">
        <v>79</v>
      </c>
      <c r="E460" s="1">
        <v>40123.300706018519</v>
      </c>
      <c r="F460" s="1">
        <v>40123.35324074074</v>
      </c>
      <c r="G460">
        <v>4539</v>
      </c>
      <c r="H460">
        <v>29602.63108704839</v>
      </c>
      <c r="I460">
        <v>35.488666889999998</v>
      </c>
      <c r="J460">
        <v>139.6359999</v>
      </c>
      <c r="K460">
        <v>102</v>
      </c>
      <c r="L460" t="s">
        <v>118</v>
      </c>
      <c r="M460">
        <v>1001014</v>
      </c>
      <c r="N460" t="s">
        <v>119</v>
      </c>
      <c r="O460">
        <v>100101403</v>
      </c>
      <c r="P460" t="s">
        <v>120</v>
      </c>
      <c r="Q460">
        <v>35.424385129999997</v>
      </c>
      <c r="R460">
        <v>139.31878570000001</v>
      </c>
      <c r="S460">
        <v>212</v>
      </c>
      <c r="T460" t="s">
        <v>80</v>
      </c>
      <c r="U460">
        <v>2120802</v>
      </c>
      <c r="V460" t="s">
        <v>98</v>
      </c>
      <c r="W460">
        <v>212080201</v>
      </c>
      <c r="X460" t="s">
        <v>99</v>
      </c>
      <c r="Y460">
        <v>54</v>
      </c>
      <c r="Z460">
        <v>1</v>
      </c>
      <c r="AA460" t="s">
        <v>74</v>
      </c>
      <c r="AB460" t="s">
        <v>121</v>
      </c>
      <c r="AC460">
        <v>100</v>
      </c>
      <c r="AD460" t="s">
        <v>76</v>
      </c>
      <c r="AE460">
        <v>78.2</v>
      </c>
      <c r="AF460">
        <v>1</v>
      </c>
      <c r="AG460">
        <v>40946</v>
      </c>
      <c r="AH460">
        <v>78.2</v>
      </c>
      <c r="AI460">
        <v>1</v>
      </c>
      <c r="AJ460">
        <v>66</v>
      </c>
      <c r="AK460">
        <v>680</v>
      </c>
      <c r="AL460" t="s">
        <v>122</v>
      </c>
      <c r="AM460" t="s">
        <v>83</v>
      </c>
      <c r="AN460">
        <v>2</v>
      </c>
      <c r="AO460">
        <v>1153</v>
      </c>
      <c r="AP460">
        <v>13.8</v>
      </c>
      <c r="AQ460">
        <v>3028</v>
      </c>
      <c r="AR460">
        <v>38</v>
      </c>
      <c r="AS460">
        <v>117.8</v>
      </c>
      <c r="AT460">
        <v>1</v>
      </c>
      <c r="AU460">
        <v>34628</v>
      </c>
      <c r="AV460">
        <v>173.1</v>
      </c>
      <c r="AW460">
        <v>1</v>
      </c>
      <c r="AX460">
        <v>34628</v>
      </c>
      <c r="AY460">
        <v>434.1</v>
      </c>
      <c r="AZ460">
        <v>0</v>
      </c>
      <c r="BA460">
        <v>0</v>
      </c>
      <c r="BB460">
        <v>0</v>
      </c>
      <c r="BC460">
        <v>0</v>
      </c>
      <c r="BD460">
        <v>0</v>
      </c>
      <c r="BE460">
        <v>0</v>
      </c>
      <c r="BF460">
        <v>0</v>
      </c>
      <c r="BG460">
        <v>0</v>
      </c>
      <c r="BH460">
        <v>0</v>
      </c>
    </row>
    <row r="461" spans="1:60" hidden="1" x14ac:dyDescent="0.15">
      <c r="A461">
        <v>256011</v>
      </c>
      <c r="B461" t="s">
        <v>165</v>
      </c>
      <c r="C461">
        <v>100</v>
      </c>
      <c r="D461" t="s">
        <v>79</v>
      </c>
      <c r="E461" s="1">
        <v>40123.301111111112</v>
      </c>
      <c r="F461" s="1">
        <v>40123.352581018517</v>
      </c>
      <c r="G461">
        <v>4447</v>
      </c>
      <c r="H461">
        <v>27276.565597289136</v>
      </c>
      <c r="I461">
        <v>35.459377250000003</v>
      </c>
      <c r="J461">
        <v>139.614687</v>
      </c>
      <c r="K461">
        <v>103</v>
      </c>
      <c r="L461" t="s">
        <v>71</v>
      </c>
      <c r="M461">
        <v>1002008</v>
      </c>
      <c r="N461" t="s">
        <v>187</v>
      </c>
      <c r="O461">
        <v>100200801</v>
      </c>
      <c r="P461" t="s">
        <v>188</v>
      </c>
      <c r="Q461">
        <v>35.422309120000001</v>
      </c>
      <c r="R461">
        <v>139.31700470000001</v>
      </c>
      <c r="S461">
        <v>212</v>
      </c>
      <c r="T461" t="s">
        <v>80</v>
      </c>
      <c r="U461">
        <v>2120802</v>
      </c>
      <c r="V461" t="s">
        <v>98</v>
      </c>
      <c r="W461">
        <v>212080201</v>
      </c>
      <c r="X461" t="s">
        <v>99</v>
      </c>
      <c r="Y461">
        <v>46</v>
      </c>
      <c r="Z461">
        <v>1</v>
      </c>
      <c r="AA461" t="s">
        <v>74</v>
      </c>
      <c r="AB461" t="s">
        <v>75</v>
      </c>
      <c r="AC461">
        <v>100</v>
      </c>
      <c r="AD461" t="s">
        <v>76</v>
      </c>
      <c r="AE461">
        <v>72.599999999999994</v>
      </c>
      <c r="AF461">
        <v>1</v>
      </c>
      <c r="AG461">
        <v>36667</v>
      </c>
      <c r="AH461">
        <v>72.599999999999994</v>
      </c>
      <c r="AI461">
        <v>1</v>
      </c>
      <c r="AJ461">
        <v>54</v>
      </c>
      <c r="AK461">
        <v>450</v>
      </c>
      <c r="AL461" t="s">
        <v>191</v>
      </c>
      <c r="AM461" t="s">
        <v>83</v>
      </c>
      <c r="AN461">
        <v>2</v>
      </c>
      <c r="AO461">
        <v>308</v>
      </c>
      <c r="AP461">
        <v>3.7</v>
      </c>
      <c r="AQ461">
        <v>3495</v>
      </c>
      <c r="AR461">
        <v>44.1</v>
      </c>
      <c r="AS461">
        <v>101.80000000000001</v>
      </c>
      <c r="AT461">
        <v>1</v>
      </c>
      <c r="AU461">
        <v>32241</v>
      </c>
      <c r="AV461">
        <v>161.19999999999999</v>
      </c>
      <c r="AW461">
        <v>1</v>
      </c>
      <c r="AX461">
        <v>32241</v>
      </c>
      <c r="AY461">
        <v>402.7</v>
      </c>
      <c r="AZ461">
        <v>0</v>
      </c>
      <c r="BA461">
        <v>0</v>
      </c>
      <c r="BB461">
        <v>0</v>
      </c>
      <c r="BC461">
        <v>0</v>
      </c>
      <c r="BD461">
        <v>0</v>
      </c>
      <c r="BE461">
        <v>0</v>
      </c>
      <c r="BF461">
        <v>0</v>
      </c>
      <c r="BG461">
        <v>0</v>
      </c>
      <c r="BH461">
        <v>0</v>
      </c>
    </row>
    <row r="462" spans="1:60" hidden="1" x14ac:dyDescent="0.15">
      <c r="A462">
        <v>256012</v>
      </c>
      <c r="B462" t="s">
        <v>123</v>
      </c>
      <c r="C462">
        <v>100</v>
      </c>
      <c r="D462" t="s">
        <v>79</v>
      </c>
      <c r="E462" s="1">
        <v>40123.303090277775</v>
      </c>
      <c r="F462" s="1">
        <v>40123.349131944444</v>
      </c>
      <c r="G462">
        <v>3978</v>
      </c>
      <c r="H462">
        <v>21040.497852647728</v>
      </c>
      <c r="I462">
        <v>35.631167320000003</v>
      </c>
      <c r="J462">
        <v>139.67994519999999</v>
      </c>
      <c r="Q462">
        <v>35.445016699999996</v>
      </c>
      <c r="R462">
        <v>139.6380169</v>
      </c>
      <c r="S462">
        <v>104</v>
      </c>
      <c r="T462" t="s">
        <v>110</v>
      </c>
      <c r="U462">
        <v>1003002</v>
      </c>
      <c r="V462" t="s">
        <v>116</v>
      </c>
      <c r="W462">
        <v>100300213</v>
      </c>
      <c r="X462" t="s">
        <v>124</v>
      </c>
      <c r="Y462">
        <v>38</v>
      </c>
      <c r="Z462">
        <v>1</v>
      </c>
      <c r="AA462" t="s">
        <v>74</v>
      </c>
      <c r="AB462" t="s">
        <v>125</v>
      </c>
      <c r="AC462">
        <v>200</v>
      </c>
      <c r="AD462" t="s">
        <v>114</v>
      </c>
      <c r="AE462">
        <v>51.699999999999996</v>
      </c>
      <c r="AF462">
        <v>1</v>
      </c>
      <c r="AG462">
        <v>26609</v>
      </c>
      <c r="AH462">
        <v>51</v>
      </c>
      <c r="AI462">
        <v>1</v>
      </c>
      <c r="AJ462">
        <v>33</v>
      </c>
      <c r="AK462">
        <v>420</v>
      </c>
      <c r="AL462" t="s">
        <v>126</v>
      </c>
      <c r="AM462" t="s">
        <v>127</v>
      </c>
      <c r="AN462">
        <v>2</v>
      </c>
      <c r="AO462">
        <v>682</v>
      </c>
      <c r="AP462">
        <v>8.8000000000000007</v>
      </c>
      <c r="AQ462">
        <v>831</v>
      </c>
      <c r="AR462">
        <v>9.9</v>
      </c>
      <c r="AS462">
        <v>51.699999999999996</v>
      </c>
      <c r="AT462">
        <v>1</v>
      </c>
      <c r="AU462">
        <v>23870</v>
      </c>
      <c r="AV462">
        <v>119.4</v>
      </c>
      <c r="AW462">
        <v>1</v>
      </c>
      <c r="AX462">
        <v>23870</v>
      </c>
      <c r="AY462">
        <v>295.2</v>
      </c>
      <c r="AZ462">
        <v>0</v>
      </c>
      <c r="BA462">
        <v>0</v>
      </c>
      <c r="BB462">
        <v>0</v>
      </c>
      <c r="BC462">
        <v>0</v>
      </c>
      <c r="BD462">
        <v>0</v>
      </c>
      <c r="BE462">
        <v>0</v>
      </c>
      <c r="BF462">
        <v>0</v>
      </c>
      <c r="BG462">
        <v>0</v>
      </c>
      <c r="BH462">
        <v>0</v>
      </c>
    </row>
    <row r="463" spans="1:60" hidden="1" x14ac:dyDescent="0.15">
      <c r="A463">
        <v>256013</v>
      </c>
      <c r="B463" t="s">
        <v>128</v>
      </c>
      <c r="C463">
        <v>100</v>
      </c>
      <c r="D463" t="s">
        <v>79</v>
      </c>
      <c r="E463" s="1">
        <v>40123.307291666664</v>
      </c>
      <c r="F463" s="1">
        <v>40123.340891203705</v>
      </c>
      <c r="G463">
        <v>2903</v>
      </c>
      <c r="H463">
        <v>10903.721996510718</v>
      </c>
      <c r="I463">
        <v>35.4598868</v>
      </c>
      <c r="J463">
        <v>139.51726919999999</v>
      </c>
      <c r="K463">
        <v>112</v>
      </c>
      <c r="L463" t="s">
        <v>129</v>
      </c>
      <c r="M463">
        <v>1005103</v>
      </c>
      <c r="N463" t="s">
        <v>130</v>
      </c>
      <c r="O463">
        <v>100510301</v>
      </c>
      <c r="P463" t="s">
        <v>131</v>
      </c>
      <c r="Q463">
        <v>35.444566010000003</v>
      </c>
      <c r="R463">
        <v>139.6361876</v>
      </c>
      <c r="S463">
        <v>104</v>
      </c>
      <c r="T463" t="s">
        <v>110</v>
      </c>
      <c r="U463">
        <v>1003002</v>
      </c>
      <c r="V463" t="s">
        <v>116</v>
      </c>
      <c r="W463">
        <v>100300215</v>
      </c>
      <c r="X463" t="s">
        <v>132</v>
      </c>
      <c r="Y463">
        <v>45</v>
      </c>
      <c r="Z463">
        <v>1</v>
      </c>
      <c r="AA463" t="s">
        <v>74</v>
      </c>
      <c r="AB463" t="s">
        <v>133</v>
      </c>
      <c r="AC463">
        <v>200</v>
      </c>
      <c r="AD463" t="s">
        <v>114</v>
      </c>
      <c r="AE463">
        <v>41.4</v>
      </c>
      <c r="AF463">
        <v>1</v>
      </c>
      <c r="AG463">
        <v>15471</v>
      </c>
      <c r="AH463">
        <v>36.5</v>
      </c>
      <c r="AI463">
        <v>1</v>
      </c>
      <c r="AJ463">
        <v>25</v>
      </c>
      <c r="AK463">
        <v>350</v>
      </c>
      <c r="AL463" t="s">
        <v>134</v>
      </c>
      <c r="AM463" t="s">
        <v>198</v>
      </c>
      <c r="AN463">
        <v>1</v>
      </c>
      <c r="AO463">
        <v>474</v>
      </c>
      <c r="AP463">
        <v>5.8</v>
      </c>
      <c r="AQ463">
        <v>880</v>
      </c>
      <c r="AR463">
        <v>10.6</v>
      </c>
      <c r="AS463">
        <v>41.4</v>
      </c>
      <c r="AT463">
        <v>1</v>
      </c>
      <c r="AU463">
        <v>12937</v>
      </c>
      <c r="AV463">
        <v>64.7</v>
      </c>
      <c r="AW463">
        <v>1</v>
      </c>
      <c r="AX463">
        <v>12937</v>
      </c>
      <c r="AY463">
        <v>157.4</v>
      </c>
      <c r="AZ463">
        <v>0</v>
      </c>
      <c r="BA463">
        <v>0</v>
      </c>
      <c r="BB463">
        <v>0</v>
      </c>
      <c r="BC463">
        <v>0</v>
      </c>
      <c r="BD463">
        <v>0</v>
      </c>
      <c r="BE463">
        <v>0</v>
      </c>
      <c r="BF463">
        <v>0</v>
      </c>
      <c r="BG463">
        <v>0</v>
      </c>
      <c r="BH463">
        <v>0</v>
      </c>
    </row>
    <row r="464" spans="1:60" hidden="1" x14ac:dyDescent="0.15">
      <c r="A464">
        <v>256015</v>
      </c>
      <c r="B464" t="s">
        <v>135</v>
      </c>
      <c r="C464">
        <v>100</v>
      </c>
      <c r="D464" t="s">
        <v>79</v>
      </c>
      <c r="E464" s="1">
        <v>40123.312013888892</v>
      </c>
      <c r="F464" s="1">
        <v>40123.334386574075</v>
      </c>
      <c r="G464">
        <v>1933</v>
      </c>
      <c r="H464">
        <v>10063.830023433149</v>
      </c>
      <c r="I464">
        <v>35.406269450000003</v>
      </c>
      <c r="J464">
        <v>139.53547599999999</v>
      </c>
      <c r="K464">
        <v>110</v>
      </c>
      <c r="L464" t="s">
        <v>95</v>
      </c>
      <c r="M464">
        <v>1009029</v>
      </c>
      <c r="N464" t="s">
        <v>136</v>
      </c>
      <c r="O464">
        <v>100902901</v>
      </c>
      <c r="P464" t="s">
        <v>137</v>
      </c>
      <c r="Q464">
        <v>35.444399730000001</v>
      </c>
      <c r="R464">
        <v>139.63622520000001</v>
      </c>
      <c r="S464">
        <v>104</v>
      </c>
      <c r="T464" t="s">
        <v>110</v>
      </c>
      <c r="U464">
        <v>1003002</v>
      </c>
      <c r="V464" t="s">
        <v>116</v>
      </c>
      <c r="W464">
        <v>100300216</v>
      </c>
      <c r="X464" t="s">
        <v>144</v>
      </c>
      <c r="Y464">
        <v>37</v>
      </c>
      <c r="Z464">
        <v>1</v>
      </c>
      <c r="AA464" t="s">
        <v>74</v>
      </c>
      <c r="AB464" t="s">
        <v>101</v>
      </c>
      <c r="AC464">
        <v>200</v>
      </c>
      <c r="AD464" t="s">
        <v>114</v>
      </c>
      <c r="AE464">
        <v>42</v>
      </c>
      <c r="AF464">
        <v>1</v>
      </c>
      <c r="AG464">
        <v>14254</v>
      </c>
      <c r="AH464">
        <v>25.4</v>
      </c>
      <c r="AI464">
        <v>1</v>
      </c>
      <c r="AJ464">
        <v>22</v>
      </c>
      <c r="AK464">
        <v>390</v>
      </c>
      <c r="AL464" t="s">
        <v>138</v>
      </c>
      <c r="AM464" t="s">
        <v>127</v>
      </c>
      <c r="AN464">
        <v>1</v>
      </c>
      <c r="AO464">
        <v>823</v>
      </c>
      <c r="AP464">
        <v>10.4</v>
      </c>
      <c r="AQ464">
        <v>807</v>
      </c>
      <c r="AR464">
        <v>9.6</v>
      </c>
      <c r="AS464">
        <v>42</v>
      </c>
      <c r="AT464">
        <v>1</v>
      </c>
      <c r="AU464">
        <v>11958</v>
      </c>
      <c r="AV464">
        <v>59.8</v>
      </c>
      <c r="AW464">
        <v>1</v>
      </c>
      <c r="AX464">
        <v>11958</v>
      </c>
      <c r="AY464">
        <v>148</v>
      </c>
      <c r="AZ464">
        <v>1</v>
      </c>
      <c r="BA464">
        <v>1.34</v>
      </c>
      <c r="BB464">
        <v>8</v>
      </c>
      <c r="BC464">
        <v>210</v>
      </c>
      <c r="BD464">
        <v>582</v>
      </c>
      <c r="BE464">
        <v>8.6999999999999993</v>
      </c>
      <c r="BF464">
        <v>339</v>
      </c>
      <c r="BG464">
        <v>5.0999999999999996</v>
      </c>
      <c r="BH464">
        <v>21.799999999999997</v>
      </c>
    </row>
    <row r="465" spans="1:60" hidden="1" x14ac:dyDescent="0.15">
      <c r="A465">
        <v>256016</v>
      </c>
      <c r="B465" t="s">
        <v>193</v>
      </c>
      <c r="C465">
        <v>100</v>
      </c>
      <c r="D465" t="s">
        <v>79</v>
      </c>
      <c r="E465" s="1">
        <v>40123.318518518521</v>
      </c>
      <c r="F465" s="1">
        <v>40123.359988425924</v>
      </c>
      <c r="G465">
        <v>3583</v>
      </c>
      <c r="H465">
        <v>12144.218206011145</v>
      </c>
      <c r="I465">
        <v>35.435269519999999</v>
      </c>
      <c r="J465">
        <v>139.64810729999999</v>
      </c>
      <c r="K465">
        <v>104</v>
      </c>
      <c r="L465" t="s">
        <v>110</v>
      </c>
      <c r="M465">
        <v>1003017</v>
      </c>
      <c r="N465" t="s">
        <v>163</v>
      </c>
      <c r="O465">
        <v>100301703</v>
      </c>
      <c r="P465" t="s">
        <v>194</v>
      </c>
      <c r="Q465">
        <v>35.326039209999998</v>
      </c>
      <c r="R465">
        <v>139.64899790000001</v>
      </c>
      <c r="S465">
        <v>201</v>
      </c>
      <c r="T465" t="s">
        <v>88</v>
      </c>
      <c r="U465">
        <v>2010104</v>
      </c>
      <c r="V465" t="s">
        <v>89</v>
      </c>
      <c r="W465">
        <v>201010401</v>
      </c>
      <c r="X465" t="s">
        <v>90</v>
      </c>
      <c r="Y465">
        <v>47</v>
      </c>
      <c r="Z465">
        <v>1</v>
      </c>
      <c r="AA465" t="s">
        <v>74</v>
      </c>
      <c r="AB465" t="s">
        <v>161</v>
      </c>
      <c r="AC465">
        <v>100</v>
      </c>
      <c r="AD465" t="s">
        <v>76</v>
      </c>
      <c r="AE465">
        <v>40.1</v>
      </c>
      <c r="AF465">
        <v>1</v>
      </c>
      <c r="AG465">
        <v>20349</v>
      </c>
      <c r="AH465">
        <v>40.1</v>
      </c>
      <c r="AI465">
        <v>1</v>
      </c>
      <c r="AJ465">
        <v>41</v>
      </c>
      <c r="AK465">
        <v>460</v>
      </c>
      <c r="AL465" t="s">
        <v>195</v>
      </c>
      <c r="AM465" t="s">
        <v>93</v>
      </c>
      <c r="AN465">
        <v>1</v>
      </c>
      <c r="AO465">
        <v>923</v>
      </c>
      <c r="AP465">
        <v>11.1</v>
      </c>
      <c r="AQ465">
        <v>3592</v>
      </c>
      <c r="AR465">
        <v>43.8</v>
      </c>
      <c r="AS465">
        <v>95.9</v>
      </c>
      <c r="AT465">
        <v>1</v>
      </c>
      <c r="AU465">
        <v>18154</v>
      </c>
      <c r="AV465">
        <v>90.8</v>
      </c>
      <c r="AW465">
        <v>1</v>
      </c>
      <c r="AX465">
        <v>18154</v>
      </c>
      <c r="AY465">
        <v>225.7</v>
      </c>
      <c r="AZ465">
        <v>0</v>
      </c>
      <c r="BA465">
        <v>0</v>
      </c>
      <c r="BB465">
        <v>0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0</v>
      </c>
    </row>
    <row r="466" spans="1:60" hidden="1" x14ac:dyDescent="0.15">
      <c r="A466">
        <v>256017</v>
      </c>
      <c r="B466" t="s">
        <v>139</v>
      </c>
      <c r="C466">
        <v>400</v>
      </c>
      <c r="D466" t="s">
        <v>140</v>
      </c>
      <c r="E466" s="1">
        <v>40123.320381944446</v>
      </c>
      <c r="F466" s="1">
        <v>40123.346770833334</v>
      </c>
      <c r="G466">
        <v>2280</v>
      </c>
      <c r="H466">
        <v>10454.21170179914</v>
      </c>
      <c r="I466">
        <v>35.366626420000003</v>
      </c>
      <c r="J466">
        <v>139.57137470000001</v>
      </c>
      <c r="K466">
        <v>115</v>
      </c>
      <c r="L466" t="s">
        <v>141</v>
      </c>
      <c r="M466">
        <v>1009248</v>
      </c>
      <c r="N466" t="s">
        <v>142</v>
      </c>
      <c r="O466">
        <v>100924801</v>
      </c>
      <c r="P466" t="s">
        <v>143</v>
      </c>
      <c r="Q466">
        <v>35.444099370000004</v>
      </c>
      <c r="R466">
        <v>139.6367563</v>
      </c>
      <c r="S466">
        <v>104</v>
      </c>
      <c r="T466" t="s">
        <v>110</v>
      </c>
      <c r="U466">
        <v>1003002</v>
      </c>
      <c r="V466" t="s">
        <v>116</v>
      </c>
      <c r="W466">
        <v>100300216</v>
      </c>
      <c r="X466" t="s">
        <v>144</v>
      </c>
      <c r="Y466">
        <v>39</v>
      </c>
      <c r="Z466">
        <v>2</v>
      </c>
      <c r="AA466" t="s">
        <v>100</v>
      </c>
      <c r="AB466" t="s">
        <v>145</v>
      </c>
      <c r="AC466">
        <v>200</v>
      </c>
      <c r="AD466" t="s">
        <v>114</v>
      </c>
      <c r="AE466">
        <v>61.6</v>
      </c>
      <c r="AF466">
        <v>1</v>
      </c>
      <c r="AG466">
        <v>13980</v>
      </c>
      <c r="AH466">
        <v>35.9</v>
      </c>
      <c r="AI466">
        <v>1</v>
      </c>
      <c r="AJ466">
        <v>34</v>
      </c>
      <c r="AK466">
        <v>420</v>
      </c>
      <c r="AL466" t="s">
        <v>146</v>
      </c>
      <c r="AM466" t="s">
        <v>127</v>
      </c>
      <c r="AN466">
        <v>1</v>
      </c>
      <c r="AO466">
        <v>1346</v>
      </c>
      <c r="AP466">
        <v>17.100000000000001</v>
      </c>
      <c r="AQ466">
        <v>882</v>
      </c>
      <c r="AR466">
        <v>10.5</v>
      </c>
      <c r="AS466">
        <v>61.6</v>
      </c>
      <c r="AT466">
        <v>1</v>
      </c>
      <c r="AU466">
        <v>11636</v>
      </c>
      <c r="AV466">
        <v>58.2</v>
      </c>
      <c r="AW466">
        <v>1</v>
      </c>
      <c r="AX466">
        <v>11636</v>
      </c>
      <c r="AY466">
        <v>143.80000000000001</v>
      </c>
      <c r="AZ466">
        <v>0</v>
      </c>
      <c r="BA466">
        <v>0</v>
      </c>
      <c r="BB466">
        <v>0</v>
      </c>
      <c r="BC466">
        <v>0</v>
      </c>
      <c r="BD466">
        <v>0</v>
      </c>
      <c r="BE466">
        <v>0</v>
      </c>
      <c r="BF466">
        <v>0</v>
      </c>
      <c r="BG466">
        <v>0</v>
      </c>
      <c r="BH466">
        <v>0</v>
      </c>
    </row>
    <row r="467" spans="1:60" hidden="1" x14ac:dyDescent="0.15">
      <c r="A467">
        <v>256023</v>
      </c>
      <c r="B467" t="s">
        <v>244</v>
      </c>
      <c r="C467">
        <v>100</v>
      </c>
      <c r="D467" t="s">
        <v>79</v>
      </c>
      <c r="E467" s="1">
        <v>40123.339849537035</v>
      </c>
      <c r="F467" s="1">
        <v>40123.365995370368</v>
      </c>
      <c r="G467">
        <v>2259</v>
      </c>
      <c r="H467">
        <v>2897.2101032705768</v>
      </c>
      <c r="I467">
        <v>35.488838579999999</v>
      </c>
      <c r="J467">
        <v>139.6362949</v>
      </c>
      <c r="K467">
        <v>102</v>
      </c>
      <c r="L467" t="s">
        <v>118</v>
      </c>
      <c r="M467">
        <v>1001014</v>
      </c>
      <c r="N467" t="s">
        <v>119</v>
      </c>
      <c r="O467">
        <v>100101403</v>
      </c>
      <c r="P467" t="s">
        <v>120</v>
      </c>
      <c r="Q467">
        <v>35.5130482</v>
      </c>
      <c r="R467">
        <v>139.64813950000001</v>
      </c>
      <c r="S467">
        <v>101</v>
      </c>
      <c r="T467" t="s">
        <v>245</v>
      </c>
      <c r="U467">
        <v>1000128</v>
      </c>
      <c r="V467" t="s">
        <v>246</v>
      </c>
      <c r="W467">
        <v>100012802</v>
      </c>
      <c r="X467" t="s">
        <v>247</v>
      </c>
      <c r="Y467">
        <v>0</v>
      </c>
      <c r="Z467">
        <v>2</v>
      </c>
      <c r="AA467" t="s">
        <v>100</v>
      </c>
      <c r="AB467" t="s">
        <v>121</v>
      </c>
      <c r="AC467">
        <v>100</v>
      </c>
      <c r="AD467" t="s">
        <v>76</v>
      </c>
      <c r="AE467">
        <v>14.3</v>
      </c>
      <c r="AF467">
        <v>1</v>
      </c>
      <c r="AG467">
        <v>3923</v>
      </c>
      <c r="AH467">
        <v>14.3</v>
      </c>
      <c r="AI467">
        <v>1</v>
      </c>
      <c r="AJ467">
        <v>9</v>
      </c>
      <c r="AK467">
        <v>150</v>
      </c>
      <c r="AL467" t="s">
        <v>122</v>
      </c>
      <c r="AM467" t="s">
        <v>248</v>
      </c>
      <c r="AN467">
        <v>0</v>
      </c>
      <c r="AO467">
        <v>1145</v>
      </c>
      <c r="AP467">
        <v>13.7</v>
      </c>
      <c r="AQ467">
        <v>2591</v>
      </c>
      <c r="AR467">
        <v>32.5</v>
      </c>
      <c r="AS467">
        <v>55.2</v>
      </c>
      <c r="AT467">
        <v>1</v>
      </c>
      <c r="AU467">
        <v>3607</v>
      </c>
      <c r="AV467">
        <v>18</v>
      </c>
      <c r="AW467">
        <v>1</v>
      </c>
      <c r="AX467">
        <v>3607</v>
      </c>
      <c r="AY467">
        <v>44.9</v>
      </c>
      <c r="AZ467">
        <v>0</v>
      </c>
      <c r="BA467">
        <v>0</v>
      </c>
      <c r="BB467">
        <v>0</v>
      </c>
      <c r="BC467">
        <v>0</v>
      </c>
      <c r="BD467">
        <v>0</v>
      </c>
      <c r="BE467">
        <v>0</v>
      </c>
      <c r="BF467">
        <v>0</v>
      </c>
      <c r="BG467">
        <v>0</v>
      </c>
      <c r="BH467">
        <v>0</v>
      </c>
    </row>
    <row r="468" spans="1:60" hidden="1" x14ac:dyDescent="0.15">
      <c r="A468">
        <v>256024</v>
      </c>
      <c r="B468" t="s">
        <v>172</v>
      </c>
      <c r="C468">
        <v>100</v>
      </c>
      <c r="D468" t="s">
        <v>79</v>
      </c>
      <c r="E468" s="1">
        <v>40123.358182870368</v>
      </c>
      <c r="F468" s="1">
        <v>40123.380289351851</v>
      </c>
      <c r="G468">
        <v>1910</v>
      </c>
      <c r="H468">
        <v>7823.5287535494299</v>
      </c>
      <c r="I468">
        <v>35.423837900000002</v>
      </c>
      <c r="J468">
        <v>139.55438559999999</v>
      </c>
      <c r="K468">
        <v>110</v>
      </c>
      <c r="L468" t="s">
        <v>95</v>
      </c>
      <c r="M468">
        <v>1009034</v>
      </c>
      <c r="N468" t="s">
        <v>173</v>
      </c>
      <c r="O468">
        <v>100903403</v>
      </c>
      <c r="P468" t="s">
        <v>174</v>
      </c>
      <c r="Q468">
        <v>35.463497109999999</v>
      </c>
      <c r="R468">
        <v>139.6257377</v>
      </c>
      <c r="S468">
        <v>103</v>
      </c>
      <c r="T468" t="s">
        <v>71</v>
      </c>
      <c r="U468">
        <v>1002001</v>
      </c>
      <c r="V468" t="s">
        <v>213</v>
      </c>
      <c r="W468">
        <v>100200103</v>
      </c>
      <c r="X468" t="s">
        <v>254</v>
      </c>
      <c r="Y468">
        <v>28</v>
      </c>
      <c r="Z468">
        <v>1</v>
      </c>
      <c r="AA468" t="s">
        <v>74</v>
      </c>
      <c r="AB468" t="s">
        <v>101</v>
      </c>
      <c r="AC468">
        <v>200</v>
      </c>
      <c r="AD468" t="s">
        <v>114</v>
      </c>
      <c r="AE468">
        <v>30.9</v>
      </c>
      <c r="AF468">
        <v>1</v>
      </c>
      <c r="AG468">
        <v>12012</v>
      </c>
      <c r="AH468">
        <v>23.3</v>
      </c>
      <c r="AI468">
        <v>1</v>
      </c>
      <c r="AJ468">
        <v>8</v>
      </c>
      <c r="AK468">
        <v>160</v>
      </c>
      <c r="AL468" t="s">
        <v>175</v>
      </c>
      <c r="AM468" t="s">
        <v>155</v>
      </c>
      <c r="AN468">
        <v>0</v>
      </c>
      <c r="AO468">
        <v>1099</v>
      </c>
      <c r="AP468">
        <v>14.4</v>
      </c>
      <c r="AQ468">
        <v>703</v>
      </c>
      <c r="AR468">
        <v>8.5</v>
      </c>
      <c r="AS468">
        <v>30.9</v>
      </c>
      <c r="AT468">
        <v>1</v>
      </c>
      <c r="AU468">
        <v>9544</v>
      </c>
      <c r="AV468">
        <v>47.7</v>
      </c>
      <c r="AW468">
        <v>1</v>
      </c>
      <c r="AX468">
        <v>9544</v>
      </c>
      <c r="AY468">
        <v>117.4</v>
      </c>
      <c r="AZ468">
        <v>0</v>
      </c>
      <c r="BA468">
        <v>0</v>
      </c>
      <c r="BB468">
        <v>0</v>
      </c>
      <c r="BC468">
        <v>0</v>
      </c>
      <c r="BD468">
        <v>0</v>
      </c>
      <c r="BE468">
        <v>0</v>
      </c>
      <c r="BF468">
        <v>0</v>
      </c>
      <c r="BG468">
        <v>0</v>
      </c>
      <c r="BH468">
        <v>0</v>
      </c>
    </row>
    <row r="469" spans="1:60" hidden="1" x14ac:dyDescent="0.15">
      <c r="A469">
        <v>256027</v>
      </c>
      <c r="B469" t="s">
        <v>186</v>
      </c>
      <c r="C469">
        <v>100</v>
      </c>
      <c r="D469" t="s">
        <v>79</v>
      </c>
      <c r="E469" s="1">
        <v>40123.37641203704</v>
      </c>
      <c r="F469" s="1">
        <v>40123.396331018521</v>
      </c>
      <c r="G469">
        <v>1721</v>
      </c>
      <c r="H469">
        <v>1725.2555969924538</v>
      </c>
      <c r="I469">
        <v>35.459634729999998</v>
      </c>
      <c r="J469">
        <v>139.61485870000001</v>
      </c>
      <c r="K469">
        <v>103</v>
      </c>
      <c r="L469" t="s">
        <v>71</v>
      </c>
      <c r="M469">
        <v>1002008</v>
      </c>
      <c r="N469" t="s">
        <v>187</v>
      </c>
      <c r="O469">
        <v>100200801</v>
      </c>
      <c r="P469" t="s">
        <v>188</v>
      </c>
      <c r="Q469">
        <v>35.456625279999997</v>
      </c>
      <c r="R469">
        <v>139.6335483</v>
      </c>
      <c r="S469">
        <v>103</v>
      </c>
      <c r="T469" t="s">
        <v>71</v>
      </c>
      <c r="U469">
        <v>1002002</v>
      </c>
      <c r="V469" t="s">
        <v>189</v>
      </c>
      <c r="W469">
        <v>100200205</v>
      </c>
      <c r="X469" t="s">
        <v>256</v>
      </c>
      <c r="Y469">
        <v>0</v>
      </c>
      <c r="Z469">
        <v>2</v>
      </c>
      <c r="AA469" t="s">
        <v>100</v>
      </c>
      <c r="AB469" t="s">
        <v>75</v>
      </c>
      <c r="AC469">
        <v>410</v>
      </c>
      <c r="AD469" t="s">
        <v>162</v>
      </c>
      <c r="AE469">
        <v>11.2</v>
      </c>
      <c r="AF469">
        <v>1</v>
      </c>
      <c r="AG469">
        <v>2680</v>
      </c>
      <c r="AH469">
        <v>12.6</v>
      </c>
      <c r="AI469">
        <v>1</v>
      </c>
      <c r="AJ469">
        <v>20</v>
      </c>
      <c r="AK469">
        <v>300</v>
      </c>
      <c r="AL469" t="s">
        <v>191</v>
      </c>
      <c r="AM469" t="s">
        <v>189</v>
      </c>
      <c r="AN469">
        <v>1</v>
      </c>
      <c r="AO469">
        <v>156</v>
      </c>
      <c r="AP469">
        <v>1.9</v>
      </c>
      <c r="AQ469">
        <v>178</v>
      </c>
      <c r="AR469">
        <v>2.2000000000000002</v>
      </c>
      <c r="AS469">
        <v>24.099999999999998</v>
      </c>
      <c r="AT469">
        <v>1</v>
      </c>
      <c r="AU469">
        <v>2247</v>
      </c>
      <c r="AV469">
        <v>11.2</v>
      </c>
      <c r="AW469">
        <v>1</v>
      </c>
      <c r="AX469">
        <v>2247</v>
      </c>
      <c r="AY469">
        <v>27.1</v>
      </c>
      <c r="AZ469">
        <v>0</v>
      </c>
      <c r="BA469">
        <v>0</v>
      </c>
      <c r="BB469">
        <v>0</v>
      </c>
      <c r="BC469">
        <v>0</v>
      </c>
      <c r="BD469">
        <v>0</v>
      </c>
      <c r="BE469">
        <v>0</v>
      </c>
      <c r="BF469">
        <v>0</v>
      </c>
      <c r="BG469">
        <v>0</v>
      </c>
      <c r="BH469">
        <v>0</v>
      </c>
    </row>
    <row r="470" spans="1:60" hidden="1" x14ac:dyDescent="0.15">
      <c r="A470">
        <v>256028</v>
      </c>
      <c r="B470" t="s">
        <v>289</v>
      </c>
      <c r="C470">
        <v>400</v>
      </c>
      <c r="D470" t="s">
        <v>140</v>
      </c>
      <c r="E470" s="1">
        <v>40123.385891203703</v>
      </c>
      <c r="F470" s="1">
        <v>40123.415000000001</v>
      </c>
      <c r="G470">
        <v>2515</v>
      </c>
      <c r="H470">
        <v>8291.5743286781235</v>
      </c>
      <c r="I470">
        <v>35.444158360000003</v>
      </c>
      <c r="J470">
        <v>139.63611789999999</v>
      </c>
      <c r="K470">
        <v>104</v>
      </c>
      <c r="L470" t="s">
        <v>110</v>
      </c>
      <c r="M470">
        <v>1003002</v>
      </c>
      <c r="N470" t="s">
        <v>116</v>
      </c>
      <c r="O470">
        <v>100300216</v>
      </c>
      <c r="P470" t="s">
        <v>144</v>
      </c>
      <c r="Q470">
        <v>35.518686219999999</v>
      </c>
      <c r="R470">
        <v>139.63270610000001</v>
      </c>
      <c r="S470">
        <v>109</v>
      </c>
      <c r="T470" t="s">
        <v>265</v>
      </c>
      <c r="U470">
        <v>1008031</v>
      </c>
      <c r="V470" t="s">
        <v>417</v>
      </c>
      <c r="W470">
        <v>100803105</v>
      </c>
      <c r="X470" t="s">
        <v>509</v>
      </c>
      <c r="Y470">
        <v>46</v>
      </c>
      <c r="Z470">
        <v>1</v>
      </c>
      <c r="AA470" t="s">
        <v>74</v>
      </c>
      <c r="AB470" t="s">
        <v>295</v>
      </c>
      <c r="AC470">
        <v>200</v>
      </c>
      <c r="AD470" t="s">
        <v>114</v>
      </c>
      <c r="AE470">
        <v>37.5</v>
      </c>
      <c r="AF470">
        <v>1</v>
      </c>
      <c r="AG470">
        <v>10355</v>
      </c>
      <c r="AH470">
        <v>25.5</v>
      </c>
      <c r="AI470">
        <v>1</v>
      </c>
      <c r="AJ470">
        <v>19</v>
      </c>
      <c r="AK470">
        <v>280</v>
      </c>
      <c r="AL470" t="s">
        <v>198</v>
      </c>
      <c r="AM470" t="s">
        <v>248</v>
      </c>
      <c r="AN470">
        <v>1</v>
      </c>
      <c r="AO470">
        <v>888</v>
      </c>
      <c r="AP470">
        <v>10.7</v>
      </c>
      <c r="AQ470">
        <v>652</v>
      </c>
      <c r="AR470">
        <v>7.8</v>
      </c>
      <c r="AS470">
        <v>37.5</v>
      </c>
      <c r="AT470">
        <v>1</v>
      </c>
      <c r="AU470">
        <v>9373</v>
      </c>
      <c r="AV470">
        <v>46.9</v>
      </c>
      <c r="AW470">
        <v>1</v>
      </c>
      <c r="AX470">
        <v>9373</v>
      </c>
      <c r="AY470">
        <v>115.5</v>
      </c>
      <c r="AZ470">
        <v>0</v>
      </c>
      <c r="BA470">
        <v>0</v>
      </c>
      <c r="BB470">
        <v>0</v>
      </c>
      <c r="BC470">
        <v>0</v>
      </c>
      <c r="BD470">
        <v>0</v>
      </c>
      <c r="BE470">
        <v>0</v>
      </c>
      <c r="BF470">
        <v>0</v>
      </c>
      <c r="BG470">
        <v>0</v>
      </c>
      <c r="BH470">
        <v>0</v>
      </c>
    </row>
    <row r="471" spans="1:60" x14ac:dyDescent="0.15">
      <c r="A471">
        <v>256029</v>
      </c>
      <c r="B471" t="s">
        <v>183</v>
      </c>
      <c r="C471">
        <v>400</v>
      </c>
      <c r="D471" t="s">
        <v>140</v>
      </c>
      <c r="E471" s="1">
        <v>40123.387407407405</v>
      </c>
      <c r="F471" s="1">
        <v>40123.393275462964</v>
      </c>
      <c r="G471">
        <v>507</v>
      </c>
      <c r="H471">
        <v>1081.9733189747649</v>
      </c>
      <c r="I471">
        <v>35.443788240000003</v>
      </c>
      <c r="J471">
        <v>139.6386177</v>
      </c>
      <c r="K471">
        <v>104</v>
      </c>
      <c r="L471" t="s">
        <v>110</v>
      </c>
      <c r="M471">
        <v>1003002</v>
      </c>
      <c r="N471" t="s">
        <v>116</v>
      </c>
      <c r="O471">
        <v>100300214</v>
      </c>
      <c r="P471" t="s">
        <v>204</v>
      </c>
      <c r="Q471">
        <v>35.443519979999998</v>
      </c>
      <c r="R471">
        <v>139.6505588</v>
      </c>
      <c r="S471">
        <v>104</v>
      </c>
      <c r="T471" t="s">
        <v>110</v>
      </c>
      <c r="U471">
        <v>1003003</v>
      </c>
      <c r="V471" t="s">
        <v>262</v>
      </c>
      <c r="W471">
        <v>100300301</v>
      </c>
      <c r="X471" t="s">
        <v>263</v>
      </c>
      <c r="Y471">
        <v>37</v>
      </c>
      <c r="Z471">
        <v>1</v>
      </c>
      <c r="AA471" t="s">
        <v>74</v>
      </c>
      <c r="AB471" t="s">
        <v>133</v>
      </c>
      <c r="AC471">
        <v>410</v>
      </c>
      <c r="AD471" t="s">
        <v>162</v>
      </c>
      <c r="AE471">
        <v>6.7</v>
      </c>
      <c r="AF471">
        <v>1</v>
      </c>
      <c r="AG471">
        <v>1400</v>
      </c>
      <c r="AH471">
        <v>5.2</v>
      </c>
      <c r="AI471">
        <v>1</v>
      </c>
      <c r="AJ471">
        <v>17</v>
      </c>
      <c r="AK471">
        <v>590</v>
      </c>
      <c r="AL471" t="s">
        <v>116</v>
      </c>
      <c r="AM471" t="s">
        <v>264</v>
      </c>
      <c r="AN471">
        <v>2</v>
      </c>
      <c r="AO471">
        <v>449</v>
      </c>
      <c r="AP471">
        <v>5.4</v>
      </c>
      <c r="AQ471">
        <v>937</v>
      </c>
      <c r="AR471">
        <v>11.2</v>
      </c>
      <c r="AS471">
        <v>33.599999999999994</v>
      </c>
      <c r="AT471">
        <v>1</v>
      </c>
      <c r="AU471">
        <v>1343</v>
      </c>
      <c r="AV471">
        <v>6.7</v>
      </c>
      <c r="AW471">
        <v>1</v>
      </c>
      <c r="AX471">
        <v>1343</v>
      </c>
      <c r="AY471">
        <v>16.100000000000001</v>
      </c>
      <c r="AZ471">
        <v>1</v>
      </c>
      <c r="BA471">
        <v>1.06</v>
      </c>
      <c r="BB471">
        <v>6</v>
      </c>
      <c r="BC471">
        <v>210</v>
      </c>
      <c r="BD471">
        <v>116</v>
      </c>
      <c r="BE471">
        <v>1.7</v>
      </c>
      <c r="BF471">
        <v>238</v>
      </c>
      <c r="BG471">
        <v>3.6</v>
      </c>
      <c r="BH471">
        <v>11.3</v>
      </c>
    </row>
    <row r="472" spans="1:60" hidden="1" x14ac:dyDescent="0.15">
      <c r="A472">
        <v>256030</v>
      </c>
      <c r="B472" t="s">
        <v>178</v>
      </c>
      <c r="C472">
        <v>100</v>
      </c>
      <c r="D472" t="s">
        <v>79</v>
      </c>
      <c r="E472" s="1">
        <v>40123.389594907407</v>
      </c>
      <c r="F472" s="1">
        <v>40123.399398148147</v>
      </c>
      <c r="G472">
        <v>847</v>
      </c>
      <c r="H472">
        <v>3829.1189122215342</v>
      </c>
      <c r="I472">
        <v>35.435274890000002</v>
      </c>
      <c r="J472">
        <v>139.36036530000001</v>
      </c>
      <c r="K472">
        <v>212</v>
      </c>
      <c r="L472" t="s">
        <v>80</v>
      </c>
      <c r="M472">
        <v>2120102</v>
      </c>
      <c r="N472" t="s">
        <v>179</v>
      </c>
      <c r="O472">
        <v>212010207</v>
      </c>
      <c r="P472" t="s">
        <v>180</v>
      </c>
      <c r="Q472">
        <v>35.445445800000002</v>
      </c>
      <c r="R472">
        <v>139.31997659999999</v>
      </c>
      <c r="S472">
        <v>212</v>
      </c>
      <c r="T472" t="s">
        <v>80</v>
      </c>
      <c r="U472">
        <v>2120601</v>
      </c>
      <c r="V472" t="s">
        <v>81</v>
      </c>
      <c r="W472">
        <v>212060106</v>
      </c>
      <c r="X472" t="s">
        <v>510</v>
      </c>
      <c r="Y472">
        <v>31</v>
      </c>
      <c r="Z472">
        <v>1</v>
      </c>
      <c r="AA472" t="s">
        <v>74</v>
      </c>
      <c r="AB472" t="s">
        <v>181</v>
      </c>
      <c r="AC472">
        <v>100</v>
      </c>
      <c r="AD472" t="s">
        <v>76</v>
      </c>
      <c r="AE472">
        <v>15.7</v>
      </c>
      <c r="AF472">
        <v>1</v>
      </c>
      <c r="AG472">
        <v>4621</v>
      </c>
      <c r="AH472">
        <v>15.7</v>
      </c>
      <c r="AI472">
        <v>1</v>
      </c>
      <c r="AJ472">
        <v>3</v>
      </c>
      <c r="AK472">
        <v>150</v>
      </c>
      <c r="AL472" t="s">
        <v>182</v>
      </c>
      <c r="AM472" t="s">
        <v>83</v>
      </c>
      <c r="AN472">
        <v>0</v>
      </c>
      <c r="AO472">
        <v>571</v>
      </c>
      <c r="AP472">
        <v>7.2</v>
      </c>
      <c r="AQ472">
        <v>4701</v>
      </c>
      <c r="AR472">
        <v>61.4</v>
      </c>
      <c r="AS472">
        <v>71.599999999999994</v>
      </c>
      <c r="AT472">
        <v>1</v>
      </c>
      <c r="AU472">
        <v>4555</v>
      </c>
      <c r="AV472">
        <v>22.8</v>
      </c>
      <c r="AW472">
        <v>1</v>
      </c>
      <c r="AX472">
        <v>4555</v>
      </c>
      <c r="AY472">
        <v>59.8</v>
      </c>
      <c r="AZ472">
        <v>0</v>
      </c>
      <c r="BA472">
        <v>0</v>
      </c>
      <c r="BB472">
        <v>0</v>
      </c>
      <c r="BC472">
        <v>0</v>
      </c>
      <c r="BD472">
        <v>0</v>
      </c>
      <c r="BE472">
        <v>0</v>
      </c>
      <c r="BF472">
        <v>0</v>
      </c>
      <c r="BG472">
        <v>0</v>
      </c>
      <c r="BH472">
        <v>0</v>
      </c>
    </row>
    <row r="473" spans="1:60" x14ac:dyDescent="0.15">
      <c r="A473">
        <v>256032</v>
      </c>
      <c r="B473" t="s">
        <v>183</v>
      </c>
      <c r="C473">
        <v>300</v>
      </c>
      <c r="D473" t="s">
        <v>208</v>
      </c>
      <c r="E473" s="1">
        <v>40123.412291666667</v>
      </c>
      <c r="F473" s="1">
        <v>40123.420277777775</v>
      </c>
      <c r="G473">
        <v>690</v>
      </c>
      <c r="H473">
        <v>1009.9870549981242</v>
      </c>
      <c r="I473">
        <v>35.444539259999999</v>
      </c>
      <c r="J473">
        <v>139.65012970000001</v>
      </c>
      <c r="K473">
        <v>104</v>
      </c>
      <c r="L473" t="s">
        <v>110</v>
      </c>
      <c r="M473">
        <v>1003003</v>
      </c>
      <c r="N473" t="s">
        <v>262</v>
      </c>
      <c r="O473">
        <v>100300301</v>
      </c>
      <c r="P473" t="s">
        <v>263</v>
      </c>
      <c r="Q473">
        <v>35.443997420000002</v>
      </c>
      <c r="R473">
        <v>139.63899860000001</v>
      </c>
      <c r="S473">
        <v>104</v>
      </c>
      <c r="T473" t="s">
        <v>110</v>
      </c>
      <c r="U473">
        <v>1003002</v>
      </c>
      <c r="V473" t="s">
        <v>116</v>
      </c>
      <c r="W473">
        <v>100300202</v>
      </c>
      <c r="X473" t="s">
        <v>205</v>
      </c>
      <c r="Y473">
        <v>37</v>
      </c>
      <c r="Z473">
        <v>1</v>
      </c>
      <c r="AA473" t="s">
        <v>74</v>
      </c>
      <c r="AB473" t="s">
        <v>133</v>
      </c>
      <c r="AC473">
        <v>410</v>
      </c>
      <c r="AD473" t="s">
        <v>162</v>
      </c>
      <c r="AE473">
        <v>6.1</v>
      </c>
      <c r="AF473">
        <v>1</v>
      </c>
      <c r="AG473">
        <v>1281</v>
      </c>
      <c r="AH473">
        <v>5.4</v>
      </c>
      <c r="AI473">
        <v>1</v>
      </c>
      <c r="AJ473">
        <v>1</v>
      </c>
      <c r="AK473">
        <v>180</v>
      </c>
      <c r="AL473" t="s">
        <v>264</v>
      </c>
      <c r="AM473" t="s">
        <v>127</v>
      </c>
      <c r="AN473">
        <v>0</v>
      </c>
      <c r="AO473">
        <v>872</v>
      </c>
      <c r="AP473">
        <v>10.5</v>
      </c>
      <c r="AQ473">
        <v>993</v>
      </c>
      <c r="AR473">
        <v>11.9</v>
      </c>
      <c r="AS473">
        <v>23.4</v>
      </c>
      <c r="AT473">
        <v>1</v>
      </c>
      <c r="AU473">
        <v>1216</v>
      </c>
      <c r="AV473">
        <v>6.1</v>
      </c>
      <c r="AW473">
        <v>1</v>
      </c>
      <c r="AX473">
        <v>1216</v>
      </c>
      <c r="AY473">
        <v>14.6</v>
      </c>
      <c r="AZ473">
        <v>1</v>
      </c>
      <c r="BA473">
        <v>0.76</v>
      </c>
      <c r="BB473">
        <v>4</v>
      </c>
      <c r="BC473">
        <v>210</v>
      </c>
      <c r="BD473">
        <v>348</v>
      </c>
      <c r="BE473">
        <v>5.2</v>
      </c>
      <c r="BF473">
        <v>110</v>
      </c>
      <c r="BG473">
        <v>1.7</v>
      </c>
      <c r="BH473">
        <v>10.899999999999999</v>
      </c>
    </row>
    <row r="474" spans="1:60" hidden="1" x14ac:dyDescent="0.15">
      <c r="A474">
        <v>256033</v>
      </c>
      <c r="B474" t="s">
        <v>332</v>
      </c>
      <c r="C474">
        <v>400</v>
      </c>
      <c r="D474" t="s">
        <v>140</v>
      </c>
      <c r="E474" s="1">
        <v>40123.437337962961</v>
      </c>
      <c r="F474" s="1">
        <v>40123.47929398148</v>
      </c>
      <c r="G474">
        <v>3625</v>
      </c>
      <c r="H474">
        <v>20428.169393690412</v>
      </c>
      <c r="I474">
        <v>35.487926659999999</v>
      </c>
      <c r="J474">
        <v>139.6354365</v>
      </c>
      <c r="K474">
        <v>102</v>
      </c>
      <c r="L474" t="s">
        <v>118</v>
      </c>
      <c r="M474">
        <v>1001014</v>
      </c>
      <c r="N474" t="s">
        <v>119</v>
      </c>
      <c r="O474">
        <v>100101403</v>
      </c>
      <c r="P474" t="s">
        <v>120</v>
      </c>
      <c r="Q474">
        <v>35.6620396</v>
      </c>
      <c r="R474">
        <v>139.70761479999999</v>
      </c>
      <c r="Y474">
        <v>0</v>
      </c>
      <c r="Z474">
        <v>2</v>
      </c>
      <c r="AA474" t="s">
        <v>100</v>
      </c>
      <c r="AB474" t="s">
        <v>121</v>
      </c>
      <c r="AC474">
        <v>200</v>
      </c>
      <c r="AD474" t="s">
        <v>114</v>
      </c>
      <c r="AE474">
        <v>66.7</v>
      </c>
      <c r="AF474">
        <v>1</v>
      </c>
      <c r="AG474">
        <v>26249</v>
      </c>
      <c r="AH474">
        <v>47.6</v>
      </c>
      <c r="AI474">
        <v>1</v>
      </c>
      <c r="AJ474">
        <v>41</v>
      </c>
      <c r="AK474">
        <v>420</v>
      </c>
      <c r="AL474" t="s">
        <v>122</v>
      </c>
      <c r="AM474" t="s">
        <v>421</v>
      </c>
      <c r="AN474">
        <v>3</v>
      </c>
      <c r="AO474">
        <v>1019</v>
      </c>
      <c r="AP474">
        <v>12.5</v>
      </c>
      <c r="AQ474">
        <v>1097</v>
      </c>
      <c r="AR474">
        <v>13.2</v>
      </c>
      <c r="AS474">
        <v>66.7</v>
      </c>
      <c r="AT474">
        <v>1</v>
      </c>
      <c r="AU474">
        <v>22603</v>
      </c>
      <c r="AV474">
        <v>113</v>
      </c>
      <c r="AW474">
        <v>1</v>
      </c>
      <c r="AX474">
        <v>22603</v>
      </c>
      <c r="AY474">
        <v>278.89999999999998</v>
      </c>
      <c r="AZ474">
        <v>0</v>
      </c>
      <c r="BA474">
        <v>0</v>
      </c>
      <c r="BB474">
        <v>0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0</v>
      </c>
    </row>
    <row r="475" spans="1:60" hidden="1" x14ac:dyDescent="0.15">
      <c r="A475">
        <v>256034</v>
      </c>
      <c r="B475" t="s">
        <v>156</v>
      </c>
      <c r="C475">
        <v>999</v>
      </c>
      <c r="D475" t="s">
        <v>70</v>
      </c>
      <c r="E475" s="1">
        <v>40123.443182870367</v>
      </c>
      <c r="F475" s="1">
        <v>40123.490324074075</v>
      </c>
      <c r="G475">
        <v>4073</v>
      </c>
      <c r="H475">
        <v>3709.5080665917826</v>
      </c>
      <c r="I475">
        <v>35.425436529999999</v>
      </c>
      <c r="J475">
        <v>139.65160499999999</v>
      </c>
      <c r="K475">
        <v>104</v>
      </c>
      <c r="L475" t="s">
        <v>110</v>
      </c>
      <c r="M475">
        <v>1003012</v>
      </c>
      <c r="N475" t="s">
        <v>157</v>
      </c>
      <c r="O475">
        <v>100301201</v>
      </c>
      <c r="P475" t="s">
        <v>158</v>
      </c>
      <c r="Q475">
        <v>35.454377579999999</v>
      </c>
      <c r="R475">
        <v>139.6312255</v>
      </c>
      <c r="S475">
        <v>103</v>
      </c>
      <c r="T475" t="s">
        <v>71</v>
      </c>
      <c r="U475">
        <v>1002002</v>
      </c>
      <c r="V475" t="s">
        <v>189</v>
      </c>
      <c r="W475">
        <v>100200205</v>
      </c>
      <c r="X475" t="s">
        <v>256</v>
      </c>
      <c r="Y475">
        <v>0</v>
      </c>
      <c r="Z475">
        <v>2</v>
      </c>
      <c r="AA475" t="s">
        <v>100</v>
      </c>
      <c r="AB475" t="s">
        <v>161</v>
      </c>
      <c r="AC475">
        <v>100</v>
      </c>
      <c r="AD475" t="s">
        <v>76</v>
      </c>
      <c r="AE475">
        <v>21.6</v>
      </c>
      <c r="AF475">
        <v>1</v>
      </c>
      <c r="AG475">
        <v>5884</v>
      </c>
      <c r="AH475">
        <v>21.6</v>
      </c>
      <c r="AI475">
        <v>1</v>
      </c>
      <c r="AJ475">
        <v>19</v>
      </c>
      <c r="AK475">
        <v>330</v>
      </c>
      <c r="AL475" t="s">
        <v>163</v>
      </c>
      <c r="AM475" t="s">
        <v>189</v>
      </c>
      <c r="AN475">
        <v>1</v>
      </c>
      <c r="AO475">
        <v>806</v>
      </c>
      <c r="AP475">
        <v>9.1</v>
      </c>
      <c r="AQ475">
        <v>602</v>
      </c>
      <c r="AR475">
        <v>7.8</v>
      </c>
      <c r="AS475">
        <v>35.9</v>
      </c>
      <c r="AT475">
        <v>1</v>
      </c>
      <c r="AU475">
        <v>4441</v>
      </c>
      <c r="AV475">
        <v>22.2</v>
      </c>
      <c r="AW475">
        <v>1</v>
      </c>
      <c r="AX475">
        <v>4441</v>
      </c>
      <c r="AY475">
        <v>53</v>
      </c>
      <c r="AZ475">
        <v>1</v>
      </c>
      <c r="BA475">
        <v>3.64</v>
      </c>
      <c r="BB475">
        <v>18</v>
      </c>
      <c r="BC475">
        <v>210</v>
      </c>
      <c r="BD475">
        <v>437</v>
      </c>
      <c r="BE475">
        <v>6.6</v>
      </c>
      <c r="BF475">
        <v>240</v>
      </c>
      <c r="BG475">
        <v>3.6</v>
      </c>
      <c r="BH475">
        <v>28.200000000000003</v>
      </c>
    </row>
    <row r="476" spans="1:60" hidden="1" x14ac:dyDescent="0.15">
      <c r="A476">
        <v>256035</v>
      </c>
      <c r="B476" t="s">
        <v>337</v>
      </c>
      <c r="C476">
        <v>999</v>
      </c>
      <c r="D476" t="s">
        <v>70</v>
      </c>
      <c r="E476" s="1">
        <v>40123.454004629632</v>
      </c>
      <c r="F476" s="1">
        <v>40123.490243055552</v>
      </c>
      <c r="G476">
        <v>3131</v>
      </c>
      <c r="H476">
        <v>3297.6015224794819</v>
      </c>
      <c r="I476">
        <v>35.430516650000001</v>
      </c>
      <c r="J476">
        <v>139.6497971</v>
      </c>
      <c r="K476">
        <v>104</v>
      </c>
      <c r="L476" t="s">
        <v>110</v>
      </c>
      <c r="M476">
        <v>1003012</v>
      </c>
      <c r="N476" t="s">
        <v>157</v>
      </c>
      <c r="O476">
        <v>100301202</v>
      </c>
      <c r="P476" t="s">
        <v>511</v>
      </c>
      <c r="Q476">
        <v>35.457789390000002</v>
      </c>
      <c r="R476">
        <v>139.6354848</v>
      </c>
      <c r="S476">
        <v>103</v>
      </c>
      <c r="T476" t="s">
        <v>71</v>
      </c>
      <c r="U476">
        <v>1002002</v>
      </c>
      <c r="V476" t="s">
        <v>189</v>
      </c>
      <c r="W476">
        <v>100200208</v>
      </c>
      <c r="X476" t="s">
        <v>366</v>
      </c>
      <c r="Y476">
        <v>53</v>
      </c>
      <c r="Z476">
        <v>1</v>
      </c>
      <c r="AA476" t="s">
        <v>74</v>
      </c>
      <c r="AB476" t="s">
        <v>161</v>
      </c>
      <c r="AC476">
        <v>100</v>
      </c>
      <c r="AD476" t="s">
        <v>76</v>
      </c>
      <c r="AE476">
        <v>25.7</v>
      </c>
      <c r="AF476">
        <v>1</v>
      </c>
      <c r="AG476">
        <v>5660</v>
      </c>
      <c r="AH476">
        <v>25.7</v>
      </c>
      <c r="AI476">
        <v>1</v>
      </c>
      <c r="AJ476">
        <v>23</v>
      </c>
      <c r="AK476">
        <v>390</v>
      </c>
      <c r="AL476" t="s">
        <v>195</v>
      </c>
      <c r="AM476" t="s">
        <v>189</v>
      </c>
      <c r="AN476">
        <v>1</v>
      </c>
      <c r="AO476">
        <v>1448</v>
      </c>
      <c r="AP476">
        <v>17.899999999999999</v>
      </c>
      <c r="AQ476">
        <v>369</v>
      </c>
      <c r="AR476">
        <v>4.4000000000000004</v>
      </c>
      <c r="AS476">
        <v>45.3</v>
      </c>
      <c r="AT476">
        <v>1</v>
      </c>
      <c r="AU476">
        <v>3794</v>
      </c>
      <c r="AV476">
        <v>19</v>
      </c>
      <c r="AW476">
        <v>1</v>
      </c>
      <c r="AX476">
        <v>3794</v>
      </c>
      <c r="AY476">
        <v>46</v>
      </c>
      <c r="AZ476">
        <v>0</v>
      </c>
      <c r="BA476">
        <v>0</v>
      </c>
      <c r="BB476">
        <v>0</v>
      </c>
      <c r="BC476">
        <v>0</v>
      </c>
      <c r="BD476">
        <v>0</v>
      </c>
      <c r="BE476">
        <v>0</v>
      </c>
      <c r="BF476">
        <v>0</v>
      </c>
      <c r="BG476">
        <v>0</v>
      </c>
      <c r="BH476">
        <v>0</v>
      </c>
    </row>
    <row r="477" spans="1:60" hidden="1" x14ac:dyDescent="0.15">
      <c r="A477">
        <v>256037</v>
      </c>
      <c r="B477" t="s">
        <v>289</v>
      </c>
      <c r="C477">
        <v>400</v>
      </c>
      <c r="D477" t="s">
        <v>140</v>
      </c>
      <c r="E477" s="1">
        <v>40123.458981481483</v>
      </c>
      <c r="F477" s="1">
        <v>40123.492210648146</v>
      </c>
      <c r="G477">
        <v>2871</v>
      </c>
      <c r="H477">
        <v>8322.9946560315711</v>
      </c>
      <c r="I477">
        <v>35.518997400000003</v>
      </c>
      <c r="J477">
        <v>139.63309770000001</v>
      </c>
      <c r="K477">
        <v>109</v>
      </c>
      <c r="L477" t="s">
        <v>265</v>
      </c>
      <c r="M477">
        <v>1008031</v>
      </c>
      <c r="N477" t="s">
        <v>417</v>
      </c>
      <c r="O477">
        <v>100803105</v>
      </c>
      <c r="P477" t="s">
        <v>509</v>
      </c>
      <c r="Q477">
        <v>35.444195860000001</v>
      </c>
      <c r="R477">
        <v>139.63679909999999</v>
      </c>
      <c r="S477">
        <v>104</v>
      </c>
      <c r="T477" t="s">
        <v>110</v>
      </c>
      <c r="U477">
        <v>1003002</v>
      </c>
      <c r="V477" t="s">
        <v>116</v>
      </c>
      <c r="W477">
        <v>100300215</v>
      </c>
      <c r="X477" t="s">
        <v>132</v>
      </c>
      <c r="Y477">
        <v>46</v>
      </c>
      <c r="Z477">
        <v>1</v>
      </c>
      <c r="AA477" t="s">
        <v>74</v>
      </c>
      <c r="AB477" t="s">
        <v>295</v>
      </c>
      <c r="AC477">
        <v>200</v>
      </c>
      <c r="AD477" t="s">
        <v>114</v>
      </c>
      <c r="AE477">
        <v>41.9</v>
      </c>
      <c r="AF477">
        <v>1</v>
      </c>
      <c r="AG477">
        <v>10444</v>
      </c>
      <c r="AH477">
        <v>24.6</v>
      </c>
      <c r="AI477">
        <v>1</v>
      </c>
      <c r="AJ477">
        <v>22</v>
      </c>
      <c r="AK477">
        <v>330</v>
      </c>
      <c r="AL477" t="s">
        <v>248</v>
      </c>
      <c r="AM477" t="s">
        <v>127</v>
      </c>
      <c r="AN477">
        <v>0</v>
      </c>
      <c r="AO477">
        <v>692</v>
      </c>
      <c r="AP477">
        <v>9</v>
      </c>
      <c r="AQ477">
        <v>914</v>
      </c>
      <c r="AR477">
        <v>10.9</v>
      </c>
      <c r="AS477">
        <v>41.9</v>
      </c>
      <c r="AT477">
        <v>1</v>
      </c>
      <c r="AU477">
        <v>9506</v>
      </c>
      <c r="AV477">
        <v>47.5</v>
      </c>
      <c r="AW477">
        <v>1</v>
      </c>
      <c r="AX477">
        <v>9506</v>
      </c>
      <c r="AY477">
        <v>116.5</v>
      </c>
      <c r="AZ477">
        <v>0</v>
      </c>
      <c r="BA477">
        <v>0</v>
      </c>
      <c r="BB477">
        <v>0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0</v>
      </c>
    </row>
    <row r="478" spans="1:60" x14ac:dyDescent="0.15">
      <c r="A478">
        <v>256042</v>
      </c>
      <c r="B478" t="s">
        <v>337</v>
      </c>
      <c r="C478">
        <v>600</v>
      </c>
      <c r="D478" t="s">
        <v>212</v>
      </c>
      <c r="E478" s="1">
        <v>40123.50886574074</v>
      </c>
      <c r="F478" s="1">
        <v>40123.520138888889</v>
      </c>
      <c r="G478">
        <v>974</v>
      </c>
      <c r="H478">
        <v>545.15998613663453</v>
      </c>
      <c r="I478">
        <v>35.440966500000002</v>
      </c>
      <c r="J478">
        <v>139.6591258</v>
      </c>
      <c r="K478">
        <v>104</v>
      </c>
      <c r="L478" t="s">
        <v>110</v>
      </c>
      <c r="M478">
        <v>1003004</v>
      </c>
      <c r="N478" t="s">
        <v>309</v>
      </c>
      <c r="O478">
        <v>100300401</v>
      </c>
      <c r="P478" t="s">
        <v>512</v>
      </c>
      <c r="Q478">
        <v>35.442827999999999</v>
      </c>
      <c r="R478">
        <v>139.6535576</v>
      </c>
      <c r="S478">
        <v>104</v>
      </c>
      <c r="T478" t="s">
        <v>110</v>
      </c>
      <c r="U478">
        <v>1003004</v>
      </c>
      <c r="V478" t="s">
        <v>309</v>
      </c>
      <c r="W478">
        <v>100300401</v>
      </c>
      <c r="X478" t="s">
        <v>512</v>
      </c>
      <c r="Y478">
        <v>53</v>
      </c>
      <c r="Z478">
        <v>1</v>
      </c>
      <c r="AA478" t="s">
        <v>74</v>
      </c>
      <c r="AB478" t="s">
        <v>161</v>
      </c>
      <c r="AC478">
        <v>420</v>
      </c>
      <c r="AD478" t="s">
        <v>177</v>
      </c>
      <c r="AE478">
        <v>8.6999999999999993</v>
      </c>
      <c r="AF478">
        <v>1</v>
      </c>
      <c r="AG478">
        <v>12486</v>
      </c>
      <c r="AH478">
        <v>21.5</v>
      </c>
      <c r="AI478">
        <v>0</v>
      </c>
      <c r="AJ478">
        <v>0</v>
      </c>
      <c r="AK478">
        <v>0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1</v>
      </c>
      <c r="AU478">
        <v>687</v>
      </c>
      <c r="AV478">
        <v>3.4</v>
      </c>
      <c r="AW478">
        <v>1</v>
      </c>
      <c r="AX478">
        <v>687</v>
      </c>
      <c r="AY478">
        <v>8.6999999999999993</v>
      </c>
      <c r="AZ478">
        <v>1</v>
      </c>
      <c r="BA478">
        <v>0.32</v>
      </c>
      <c r="BB478">
        <v>1</v>
      </c>
      <c r="BC478">
        <v>210</v>
      </c>
      <c r="BD478">
        <v>175</v>
      </c>
      <c r="BE478">
        <v>2.6</v>
      </c>
      <c r="BF478">
        <v>323</v>
      </c>
      <c r="BG478">
        <v>4.8</v>
      </c>
      <c r="BH478">
        <v>8.4</v>
      </c>
    </row>
    <row r="479" spans="1:60" hidden="1" x14ac:dyDescent="0.15">
      <c r="A479">
        <v>256043</v>
      </c>
      <c r="B479" t="s">
        <v>156</v>
      </c>
      <c r="C479">
        <v>600</v>
      </c>
      <c r="D479" t="s">
        <v>212</v>
      </c>
      <c r="E479" s="1">
        <v>40123.509120370371</v>
      </c>
      <c r="F479" s="1">
        <v>40123.520196759258</v>
      </c>
      <c r="G479">
        <v>957</v>
      </c>
      <c r="H479">
        <v>584.81974535480151</v>
      </c>
      <c r="I479">
        <v>35.440489059999997</v>
      </c>
      <c r="J479">
        <v>139.65941549999999</v>
      </c>
      <c r="K479">
        <v>104</v>
      </c>
      <c r="L479" t="s">
        <v>110</v>
      </c>
      <c r="M479">
        <v>1003004</v>
      </c>
      <c r="N479" t="s">
        <v>309</v>
      </c>
      <c r="O479">
        <v>100300402</v>
      </c>
      <c r="P479" t="s">
        <v>310</v>
      </c>
      <c r="Q479">
        <v>35.443004989999999</v>
      </c>
      <c r="R479">
        <v>139.6537453</v>
      </c>
      <c r="Y479">
        <v>0</v>
      </c>
      <c r="Z479">
        <v>2</v>
      </c>
      <c r="AA479" t="s">
        <v>100</v>
      </c>
      <c r="AB479" t="s">
        <v>161</v>
      </c>
      <c r="AC479">
        <v>420</v>
      </c>
      <c r="AD479" t="s">
        <v>177</v>
      </c>
      <c r="AE479">
        <v>9.9</v>
      </c>
      <c r="AF479">
        <v>1</v>
      </c>
      <c r="AG479">
        <v>3912</v>
      </c>
      <c r="AH479">
        <v>10.7</v>
      </c>
      <c r="AI479">
        <v>0</v>
      </c>
      <c r="AJ479">
        <v>0</v>
      </c>
      <c r="AK479">
        <v>0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1</v>
      </c>
      <c r="AU479">
        <v>783</v>
      </c>
      <c r="AV479">
        <v>3.9</v>
      </c>
      <c r="AW479">
        <v>1</v>
      </c>
      <c r="AX479">
        <v>783</v>
      </c>
      <c r="AY479">
        <v>9.9</v>
      </c>
      <c r="AZ479">
        <v>1</v>
      </c>
      <c r="BA479">
        <v>0.32</v>
      </c>
      <c r="BB479">
        <v>1</v>
      </c>
      <c r="BC479">
        <v>210</v>
      </c>
      <c r="BD479">
        <v>233</v>
      </c>
      <c r="BE479">
        <v>3.5</v>
      </c>
      <c r="BF479">
        <v>332</v>
      </c>
      <c r="BG479">
        <v>5</v>
      </c>
      <c r="BH479">
        <v>9.5</v>
      </c>
    </row>
    <row r="480" spans="1:60" x14ac:dyDescent="0.15">
      <c r="A480">
        <v>256045</v>
      </c>
      <c r="B480" t="s">
        <v>135</v>
      </c>
      <c r="C480">
        <v>300</v>
      </c>
      <c r="D480" t="s">
        <v>208</v>
      </c>
      <c r="E480" s="1">
        <v>40123.531608796293</v>
      </c>
      <c r="F480" s="1">
        <v>40123.534259259257</v>
      </c>
      <c r="G480">
        <v>229</v>
      </c>
      <c r="H480">
        <v>197.79425181729016</v>
      </c>
      <c r="I480">
        <v>35.44583746</v>
      </c>
      <c r="J480">
        <v>139.63510930000001</v>
      </c>
      <c r="K480">
        <v>104</v>
      </c>
      <c r="L480" t="s">
        <v>110</v>
      </c>
      <c r="M480">
        <v>1003002</v>
      </c>
      <c r="N480" t="s">
        <v>116</v>
      </c>
      <c r="O480">
        <v>100300214</v>
      </c>
      <c r="P480" t="s">
        <v>204</v>
      </c>
      <c r="Q480">
        <v>35.444737709999998</v>
      </c>
      <c r="R480">
        <v>139.63682589999999</v>
      </c>
      <c r="S480">
        <v>104</v>
      </c>
      <c r="T480" t="s">
        <v>110</v>
      </c>
      <c r="U480">
        <v>1003002</v>
      </c>
      <c r="V480" t="s">
        <v>116</v>
      </c>
      <c r="W480">
        <v>100300215</v>
      </c>
      <c r="X480" t="s">
        <v>132</v>
      </c>
      <c r="Y480">
        <v>37</v>
      </c>
      <c r="Z480">
        <v>1</v>
      </c>
      <c r="AA480" t="s">
        <v>74</v>
      </c>
      <c r="AB480" t="s">
        <v>101</v>
      </c>
      <c r="AC480">
        <v>420</v>
      </c>
      <c r="AD480" t="s">
        <v>177</v>
      </c>
      <c r="AE480">
        <v>3.2</v>
      </c>
      <c r="AF480">
        <v>1</v>
      </c>
      <c r="AG480">
        <v>267</v>
      </c>
      <c r="AH480">
        <v>3</v>
      </c>
      <c r="AI480">
        <v>1</v>
      </c>
      <c r="AJ480">
        <v>12</v>
      </c>
      <c r="AK480">
        <v>210</v>
      </c>
      <c r="AL480" t="s">
        <v>198</v>
      </c>
      <c r="AM480" t="s">
        <v>127</v>
      </c>
      <c r="AN480">
        <v>0</v>
      </c>
      <c r="AO480">
        <v>669</v>
      </c>
      <c r="AP480">
        <v>8</v>
      </c>
      <c r="AQ480">
        <v>851</v>
      </c>
      <c r="AR480">
        <v>10.1</v>
      </c>
      <c r="AS480">
        <v>30.1</v>
      </c>
      <c r="AT480">
        <v>1</v>
      </c>
      <c r="AU480">
        <v>267</v>
      </c>
      <c r="AV480">
        <v>1.3</v>
      </c>
      <c r="AW480">
        <v>1</v>
      </c>
      <c r="AX480">
        <v>267</v>
      </c>
      <c r="AY480">
        <v>3.2</v>
      </c>
      <c r="AZ480">
        <v>1</v>
      </c>
      <c r="BA480">
        <v>0.74</v>
      </c>
      <c r="BB480">
        <v>1</v>
      </c>
      <c r="BC480">
        <v>210</v>
      </c>
      <c r="BD480">
        <v>13</v>
      </c>
      <c r="BE480">
        <v>0.2</v>
      </c>
      <c r="BF480">
        <v>308</v>
      </c>
      <c r="BG480">
        <v>4.5999999999999996</v>
      </c>
      <c r="BH480">
        <v>5.8</v>
      </c>
    </row>
    <row r="481" spans="1:60" hidden="1" x14ac:dyDescent="0.15">
      <c r="A481">
        <v>256047</v>
      </c>
      <c r="B481" t="s">
        <v>337</v>
      </c>
      <c r="C481">
        <v>999</v>
      </c>
      <c r="D481" t="s">
        <v>70</v>
      </c>
      <c r="E481" s="1">
        <v>40123.548541666663</v>
      </c>
      <c r="F481" s="1">
        <v>40123.556921296295</v>
      </c>
      <c r="G481">
        <v>724</v>
      </c>
      <c r="H481">
        <v>452.73835648277117</v>
      </c>
      <c r="I481">
        <v>35.443015690000003</v>
      </c>
      <c r="J481">
        <v>139.65422820000001</v>
      </c>
      <c r="Q481">
        <v>35.441417149999999</v>
      </c>
      <c r="R481">
        <v>139.65882540000001</v>
      </c>
      <c r="S481">
        <v>104</v>
      </c>
      <c r="T481" t="s">
        <v>110</v>
      </c>
      <c r="U481">
        <v>1003004</v>
      </c>
      <c r="V481" t="s">
        <v>309</v>
      </c>
      <c r="W481">
        <v>100300401</v>
      </c>
      <c r="X481" t="s">
        <v>512</v>
      </c>
      <c r="Y481">
        <v>53</v>
      </c>
      <c r="Z481">
        <v>1</v>
      </c>
      <c r="AA481" t="s">
        <v>74</v>
      </c>
      <c r="AB481" t="s">
        <v>161</v>
      </c>
      <c r="AC481">
        <v>420</v>
      </c>
      <c r="AD481" t="s">
        <v>177</v>
      </c>
      <c r="AE481">
        <v>7.4</v>
      </c>
      <c r="AF481">
        <v>1</v>
      </c>
      <c r="AG481">
        <v>4401</v>
      </c>
      <c r="AH481">
        <v>10.4</v>
      </c>
      <c r="AI481">
        <v>0</v>
      </c>
      <c r="AJ481">
        <v>0</v>
      </c>
      <c r="AK481">
        <v>0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1</v>
      </c>
      <c r="AU481">
        <v>631</v>
      </c>
      <c r="AV481">
        <v>3.2</v>
      </c>
      <c r="AW481">
        <v>1</v>
      </c>
      <c r="AX481">
        <v>631</v>
      </c>
      <c r="AY481">
        <v>7.4</v>
      </c>
      <c r="AZ481">
        <v>1</v>
      </c>
      <c r="BA481">
        <v>0.5</v>
      </c>
      <c r="BB481">
        <v>1</v>
      </c>
      <c r="BC481">
        <v>210</v>
      </c>
      <c r="BD481">
        <v>318</v>
      </c>
      <c r="BE481">
        <v>4.8</v>
      </c>
      <c r="BF481">
        <v>120</v>
      </c>
      <c r="BG481">
        <v>1.8</v>
      </c>
      <c r="BH481">
        <v>7.6</v>
      </c>
    </row>
    <row r="482" spans="1:60" hidden="1" x14ac:dyDescent="0.15">
      <c r="A482">
        <v>256048</v>
      </c>
      <c r="B482" t="s">
        <v>156</v>
      </c>
      <c r="C482">
        <v>999</v>
      </c>
      <c r="D482" t="s">
        <v>70</v>
      </c>
      <c r="E482" s="1">
        <v>40123.548611111109</v>
      </c>
      <c r="F482" s="1">
        <v>40123.556921296295</v>
      </c>
      <c r="G482">
        <v>718</v>
      </c>
      <c r="H482">
        <v>374.7315289349217</v>
      </c>
      <c r="I482">
        <v>35.442967500000002</v>
      </c>
      <c r="J482">
        <v>139.65441580000001</v>
      </c>
      <c r="Q482">
        <v>35.441867790000003</v>
      </c>
      <c r="R482">
        <v>139.65832660000001</v>
      </c>
      <c r="S482">
        <v>104</v>
      </c>
      <c r="T482" t="s">
        <v>110</v>
      </c>
      <c r="U482">
        <v>1003004</v>
      </c>
      <c r="V482" t="s">
        <v>309</v>
      </c>
      <c r="W482">
        <v>100300401</v>
      </c>
      <c r="X482" t="s">
        <v>512</v>
      </c>
      <c r="Y482">
        <v>0</v>
      </c>
      <c r="Z482">
        <v>2</v>
      </c>
      <c r="AA482" t="s">
        <v>100</v>
      </c>
      <c r="AB482" t="s">
        <v>161</v>
      </c>
      <c r="AC482">
        <v>420</v>
      </c>
      <c r="AD482" t="s">
        <v>177</v>
      </c>
      <c r="AE482">
        <v>6.6</v>
      </c>
      <c r="AF482">
        <v>1</v>
      </c>
      <c r="AG482">
        <v>4482</v>
      </c>
      <c r="AH482">
        <v>10.6</v>
      </c>
      <c r="AI482">
        <v>0</v>
      </c>
      <c r="AJ482">
        <v>0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0</v>
      </c>
      <c r="AS482">
        <v>0</v>
      </c>
      <c r="AT482">
        <v>1</v>
      </c>
      <c r="AU482">
        <v>559</v>
      </c>
      <c r="AV482">
        <v>2.8</v>
      </c>
      <c r="AW482">
        <v>1</v>
      </c>
      <c r="AX482">
        <v>559</v>
      </c>
      <c r="AY482">
        <v>6.6</v>
      </c>
      <c r="AZ482">
        <v>1</v>
      </c>
      <c r="BA482">
        <v>0.5</v>
      </c>
      <c r="BB482">
        <v>1</v>
      </c>
      <c r="BC482">
        <v>210</v>
      </c>
      <c r="BD482">
        <v>308</v>
      </c>
      <c r="BE482">
        <v>4.5999999999999996</v>
      </c>
      <c r="BF482">
        <v>53</v>
      </c>
      <c r="BG482">
        <v>0.8</v>
      </c>
      <c r="BH482">
        <v>6.3999999999999995</v>
      </c>
    </row>
    <row r="483" spans="1:60" hidden="1" x14ac:dyDescent="0.15">
      <c r="A483">
        <v>256049</v>
      </c>
      <c r="B483" t="s">
        <v>186</v>
      </c>
      <c r="C483">
        <v>200</v>
      </c>
      <c r="D483" t="s">
        <v>206</v>
      </c>
      <c r="E483" s="1">
        <v>40123.552025462966</v>
      </c>
      <c r="F483" s="1">
        <v>40123.607442129629</v>
      </c>
      <c r="G483">
        <v>4788</v>
      </c>
      <c r="H483">
        <v>1775.8678985333192</v>
      </c>
      <c r="I483">
        <v>35.457145619999999</v>
      </c>
      <c r="J483">
        <v>139.63369850000001</v>
      </c>
      <c r="K483">
        <v>103</v>
      </c>
      <c r="L483" t="s">
        <v>71</v>
      </c>
      <c r="M483">
        <v>1002002</v>
      </c>
      <c r="N483" t="s">
        <v>189</v>
      </c>
      <c r="O483">
        <v>100200205</v>
      </c>
      <c r="P483" t="s">
        <v>256</v>
      </c>
      <c r="Q483">
        <v>35.459688309999997</v>
      </c>
      <c r="R483">
        <v>139.61433829999999</v>
      </c>
      <c r="S483">
        <v>103</v>
      </c>
      <c r="T483" t="s">
        <v>71</v>
      </c>
      <c r="U483">
        <v>1002008</v>
      </c>
      <c r="V483" t="s">
        <v>187</v>
      </c>
      <c r="W483">
        <v>100200803</v>
      </c>
      <c r="X483" t="s">
        <v>226</v>
      </c>
      <c r="Y483">
        <v>0</v>
      </c>
      <c r="Z483">
        <v>2</v>
      </c>
      <c r="AA483" t="s">
        <v>100</v>
      </c>
      <c r="AB483" t="s">
        <v>75</v>
      </c>
      <c r="AC483">
        <v>410</v>
      </c>
      <c r="AD483" t="s">
        <v>162</v>
      </c>
      <c r="AE483">
        <v>11.9</v>
      </c>
      <c r="AF483">
        <v>1</v>
      </c>
      <c r="AG483">
        <v>4134</v>
      </c>
      <c r="AH483">
        <v>12.8</v>
      </c>
      <c r="AI483">
        <v>1</v>
      </c>
      <c r="AJ483">
        <v>14</v>
      </c>
      <c r="AK483">
        <v>300</v>
      </c>
      <c r="AL483" t="s">
        <v>189</v>
      </c>
      <c r="AM483" t="s">
        <v>191</v>
      </c>
      <c r="AN483">
        <v>1</v>
      </c>
      <c r="AO483">
        <v>182</v>
      </c>
      <c r="AP483">
        <v>2.2000000000000002</v>
      </c>
      <c r="AQ483">
        <v>313</v>
      </c>
      <c r="AR483">
        <v>3.8</v>
      </c>
      <c r="AS483">
        <v>20</v>
      </c>
      <c r="AT483">
        <v>1</v>
      </c>
      <c r="AU483">
        <v>2377</v>
      </c>
      <c r="AV483">
        <v>11.9</v>
      </c>
      <c r="AW483">
        <v>1</v>
      </c>
      <c r="AX483">
        <v>2377</v>
      </c>
      <c r="AY483">
        <v>28.6</v>
      </c>
      <c r="AZ483">
        <v>0</v>
      </c>
      <c r="BA483">
        <v>0</v>
      </c>
      <c r="BB483">
        <v>0</v>
      </c>
      <c r="BC483">
        <v>0</v>
      </c>
      <c r="BD483">
        <v>0</v>
      </c>
      <c r="BE483">
        <v>0</v>
      </c>
      <c r="BF483">
        <v>0</v>
      </c>
      <c r="BG483">
        <v>0</v>
      </c>
      <c r="BH483">
        <v>0</v>
      </c>
    </row>
    <row r="484" spans="1:60" x14ac:dyDescent="0.15">
      <c r="A484">
        <v>256053</v>
      </c>
      <c r="B484" t="s">
        <v>135</v>
      </c>
      <c r="C484">
        <v>400</v>
      </c>
      <c r="D484" t="s">
        <v>140</v>
      </c>
      <c r="E484" s="1">
        <v>40123.564039351855</v>
      </c>
      <c r="F484" s="1">
        <v>40123.56931712963</v>
      </c>
      <c r="G484">
        <v>456</v>
      </c>
      <c r="H484">
        <v>335.5818513935294</v>
      </c>
      <c r="I484">
        <v>35.444775290000003</v>
      </c>
      <c r="J484">
        <v>139.6359999</v>
      </c>
      <c r="K484">
        <v>104</v>
      </c>
      <c r="L484" t="s">
        <v>110</v>
      </c>
      <c r="M484">
        <v>1003002</v>
      </c>
      <c r="N484" t="s">
        <v>116</v>
      </c>
      <c r="O484">
        <v>100300215</v>
      </c>
      <c r="P484" t="s">
        <v>132</v>
      </c>
      <c r="Q484">
        <v>35.447248289999997</v>
      </c>
      <c r="R484">
        <v>139.63387549999999</v>
      </c>
      <c r="S484">
        <v>104</v>
      </c>
      <c r="T484" t="s">
        <v>110</v>
      </c>
      <c r="U484">
        <v>1003002</v>
      </c>
      <c r="V484" t="s">
        <v>116</v>
      </c>
      <c r="W484">
        <v>100300214</v>
      </c>
      <c r="X484" t="s">
        <v>204</v>
      </c>
      <c r="Y484">
        <v>37</v>
      </c>
      <c r="Z484">
        <v>1</v>
      </c>
      <c r="AA484" t="s">
        <v>74</v>
      </c>
      <c r="AB484" t="s">
        <v>101</v>
      </c>
      <c r="AC484">
        <v>420</v>
      </c>
      <c r="AD484" t="s">
        <v>177</v>
      </c>
      <c r="AE484">
        <v>4.9000000000000004</v>
      </c>
      <c r="AF484">
        <v>1</v>
      </c>
      <c r="AG484">
        <v>431</v>
      </c>
      <c r="AH484">
        <v>2</v>
      </c>
      <c r="AI484">
        <v>0</v>
      </c>
      <c r="AJ484">
        <v>0</v>
      </c>
      <c r="AK484">
        <v>0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0</v>
      </c>
      <c r="AR484">
        <v>0</v>
      </c>
      <c r="AS484">
        <v>0</v>
      </c>
      <c r="AT484">
        <v>1</v>
      </c>
      <c r="AU484">
        <v>408</v>
      </c>
      <c r="AV484">
        <v>2</v>
      </c>
      <c r="AW484">
        <v>1</v>
      </c>
      <c r="AX484">
        <v>408</v>
      </c>
      <c r="AY484">
        <v>4.9000000000000004</v>
      </c>
      <c r="AZ484">
        <v>0</v>
      </c>
      <c r="BA484">
        <v>0</v>
      </c>
      <c r="BB484">
        <v>0</v>
      </c>
      <c r="BC484">
        <v>0</v>
      </c>
      <c r="BD484">
        <v>0</v>
      </c>
      <c r="BE484">
        <v>0</v>
      </c>
      <c r="BF484">
        <v>0</v>
      </c>
      <c r="BG484">
        <v>0</v>
      </c>
      <c r="BH484">
        <v>0</v>
      </c>
    </row>
    <row r="485" spans="1:60" hidden="1" x14ac:dyDescent="0.15">
      <c r="A485">
        <v>256056</v>
      </c>
      <c r="B485" t="s">
        <v>337</v>
      </c>
      <c r="C485">
        <v>500</v>
      </c>
      <c r="D485" t="s">
        <v>148</v>
      </c>
      <c r="E485" s="1">
        <v>40123.578946759262</v>
      </c>
      <c r="F485" s="1">
        <v>40123.591678240744</v>
      </c>
      <c r="G485">
        <v>1100</v>
      </c>
      <c r="H485">
        <v>3950.5109559342004</v>
      </c>
      <c r="I485">
        <v>35.45366945</v>
      </c>
      <c r="J485">
        <v>139.63089830000001</v>
      </c>
      <c r="K485">
        <v>104</v>
      </c>
      <c r="L485" t="s">
        <v>110</v>
      </c>
      <c r="M485">
        <v>1003001</v>
      </c>
      <c r="N485" t="s">
        <v>196</v>
      </c>
      <c r="O485">
        <v>100300101</v>
      </c>
      <c r="P485" t="s">
        <v>426</v>
      </c>
      <c r="Q485">
        <v>35.430817070000003</v>
      </c>
      <c r="R485">
        <v>139.66429719999999</v>
      </c>
      <c r="S485">
        <v>104</v>
      </c>
      <c r="T485" t="s">
        <v>110</v>
      </c>
      <c r="U485">
        <v>1003010</v>
      </c>
      <c r="V485" t="s">
        <v>159</v>
      </c>
      <c r="W485">
        <v>100301006</v>
      </c>
      <c r="X485" t="s">
        <v>269</v>
      </c>
      <c r="Y485">
        <v>53</v>
      </c>
      <c r="Z485">
        <v>1</v>
      </c>
      <c r="AA485" t="s">
        <v>74</v>
      </c>
      <c r="AB485" t="s">
        <v>161</v>
      </c>
      <c r="AC485">
        <v>100</v>
      </c>
      <c r="AD485" t="s">
        <v>76</v>
      </c>
      <c r="AE485">
        <v>11.7</v>
      </c>
      <c r="AF485">
        <v>1</v>
      </c>
      <c r="AG485">
        <v>4312</v>
      </c>
      <c r="AH485">
        <v>11.7</v>
      </c>
      <c r="AI485">
        <v>1</v>
      </c>
      <c r="AJ485">
        <v>19</v>
      </c>
      <c r="AK485">
        <v>590</v>
      </c>
      <c r="AL485" t="s">
        <v>211</v>
      </c>
      <c r="AM485" t="s">
        <v>164</v>
      </c>
      <c r="AN485">
        <v>2</v>
      </c>
      <c r="AO485">
        <v>1185</v>
      </c>
      <c r="AP485">
        <v>14.2</v>
      </c>
      <c r="AQ485">
        <v>2109</v>
      </c>
      <c r="AR485">
        <v>25.7</v>
      </c>
      <c r="AS485">
        <v>58.900000000000006</v>
      </c>
      <c r="AT485">
        <v>1</v>
      </c>
      <c r="AU485">
        <v>4292</v>
      </c>
      <c r="AV485">
        <v>21.5</v>
      </c>
      <c r="AW485">
        <v>1</v>
      </c>
      <c r="AX485">
        <v>4292</v>
      </c>
      <c r="AY485">
        <v>52.1</v>
      </c>
      <c r="AZ485">
        <v>1</v>
      </c>
      <c r="BA485">
        <v>5.16</v>
      </c>
      <c r="BB485">
        <v>19</v>
      </c>
      <c r="BC485">
        <v>210</v>
      </c>
      <c r="BD485">
        <v>168</v>
      </c>
      <c r="BE485">
        <v>2.5</v>
      </c>
      <c r="BF485">
        <v>281</v>
      </c>
      <c r="BG485">
        <v>4.2</v>
      </c>
      <c r="BH485">
        <v>25.7</v>
      </c>
    </row>
    <row r="486" spans="1:60" hidden="1" x14ac:dyDescent="0.15">
      <c r="A486">
        <v>256057</v>
      </c>
      <c r="B486" t="s">
        <v>156</v>
      </c>
      <c r="C486">
        <v>500</v>
      </c>
      <c r="D486" t="s">
        <v>148</v>
      </c>
      <c r="E486" s="1">
        <v>40123.579108796293</v>
      </c>
      <c r="F486" s="1">
        <v>40123.591585648152</v>
      </c>
      <c r="G486">
        <v>1078</v>
      </c>
      <c r="H486">
        <v>4153.4050464002166</v>
      </c>
      <c r="I486">
        <v>35.454179089999997</v>
      </c>
      <c r="J486">
        <v>139.63061930000001</v>
      </c>
      <c r="K486">
        <v>104</v>
      </c>
      <c r="L486" t="s">
        <v>110</v>
      </c>
      <c r="M486">
        <v>1003001</v>
      </c>
      <c r="N486" t="s">
        <v>196</v>
      </c>
      <c r="O486">
        <v>100300101</v>
      </c>
      <c r="P486" t="s">
        <v>426</v>
      </c>
      <c r="Q486">
        <v>35.429449130000002</v>
      </c>
      <c r="R486">
        <v>139.66498920000001</v>
      </c>
      <c r="S486">
        <v>104</v>
      </c>
      <c r="T486" t="s">
        <v>110</v>
      </c>
      <c r="U486">
        <v>1003010</v>
      </c>
      <c r="V486" t="s">
        <v>159</v>
      </c>
      <c r="W486">
        <v>100301006</v>
      </c>
      <c r="X486" t="s">
        <v>269</v>
      </c>
      <c r="Y486">
        <v>0</v>
      </c>
      <c r="Z486">
        <v>2</v>
      </c>
      <c r="AA486" t="s">
        <v>100</v>
      </c>
      <c r="AB486" t="s">
        <v>161</v>
      </c>
      <c r="AC486">
        <v>100</v>
      </c>
      <c r="AD486" t="s">
        <v>76</v>
      </c>
      <c r="AE486">
        <v>12.3</v>
      </c>
      <c r="AF486">
        <v>1</v>
      </c>
      <c r="AG486">
        <v>4584</v>
      </c>
      <c r="AH486">
        <v>12.3</v>
      </c>
      <c r="AI486">
        <v>1</v>
      </c>
      <c r="AJ486">
        <v>19</v>
      </c>
      <c r="AK486">
        <v>590</v>
      </c>
      <c r="AL486" t="s">
        <v>211</v>
      </c>
      <c r="AM486" t="s">
        <v>164</v>
      </c>
      <c r="AN486">
        <v>2</v>
      </c>
      <c r="AO486">
        <v>1144</v>
      </c>
      <c r="AP486">
        <v>13.7</v>
      </c>
      <c r="AQ486">
        <v>2319</v>
      </c>
      <c r="AR486">
        <v>28.2</v>
      </c>
      <c r="AS486">
        <v>60.900000000000006</v>
      </c>
      <c r="AT486">
        <v>1</v>
      </c>
      <c r="AU486">
        <v>4543</v>
      </c>
      <c r="AV486">
        <v>22.7</v>
      </c>
      <c r="AW486">
        <v>1</v>
      </c>
      <c r="AX486">
        <v>4543</v>
      </c>
      <c r="AY486">
        <v>55.2</v>
      </c>
      <c r="AZ486">
        <v>1</v>
      </c>
      <c r="BA486">
        <v>5.4</v>
      </c>
      <c r="BB486">
        <v>20</v>
      </c>
      <c r="BC486">
        <v>210</v>
      </c>
      <c r="BD486">
        <v>186</v>
      </c>
      <c r="BE486">
        <v>2.8</v>
      </c>
      <c r="BF486">
        <v>192</v>
      </c>
      <c r="BG486">
        <v>2.9</v>
      </c>
      <c r="BH486">
        <v>25.7</v>
      </c>
    </row>
    <row r="487" spans="1:60" x14ac:dyDescent="0.15">
      <c r="A487">
        <v>256059</v>
      </c>
      <c r="B487" t="s">
        <v>244</v>
      </c>
      <c r="C487">
        <v>200</v>
      </c>
      <c r="D487" t="s">
        <v>206</v>
      </c>
      <c r="E487" s="1">
        <v>40123.609143518515</v>
      </c>
      <c r="F487" s="1">
        <v>40123.691712962966</v>
      </c>
      <c r="G487">
        <v>7134</v>
      </c>
      <c r="H487">
        <v>1133.2721894285651</v>
      </c>
      <c r="I487">
        <v>35.500296949999999</v>
      </c>
      <c r="J487">
        <v>139.63607490000001</v>
      </c>
      <c r="K487">
        <v>109</v>
      </c>
      <c r="L487" t="s">
        <v>265</v>
      </c>
      <c r="M487">
        <v>1008044</v>
      </c>
      <c r="N487" t="s">
        <v>381</v>
      </c>
      <c r="O487">
        <v>100804401</v>
      </c>
      <c r="P487" t="s">
        <v>382</v>
      </c>
      <c r="Q487">
        <v>35.490169010000002</v>
      </c>
      <c r="R487">
        <v>139.63465869999999</v>
      </c>
      <c r="S487">
        <v>102</v>
      </c>
      <c r="T487" t="s">
        <v>118</v>
      </c>
      <c r="U487">
        <v>1001014</v>
      </c>
      <c r="V487" t="s">
        <v>119</v>
      </c>
      <c r="W487">
        <v>100101403</v>
      </c>
      <c r="X487" t="s">
        <v>120</v>
      </c>
      <c r="Y487">
        <v>0</v>
      </c>
      <c r="Z487">
        <v>2</v>
      </c>
      <c r="AA487" t="s">
        <v>100</v>
      </c>
      <c r="AB487" t="s">
        <v>121</v>
      </c>
      <c r="AC487">
        <v>100</v>
      </c>
      <c r="AD487" t="s">
        <v>76</v>
      </c>
      <c r="AE487">
        <v>11.6</v>
      </c>
      <c r="AF487">
        <v>1</v>
      </c>
      <c r="AG487">
        <v>1610</v>
      </c>
      <c r="AH487">
        <v>11.6</v>
      </c>
      <c r="AI487">
        <v>1</v>
      </c>
      <c r="AJ487">
        <v>2</v>
      </c>
      <c r="AK487">
        <v>120</v>
      </c>
      <c r="AL487" t="s">
        <v>313</v>
      </c>
      <c r="AM487" t="s">
        <v>122</v>
      </c>
      <c r="AN487">
        <v>0</v>
      </c>
      <c r="AO487">
        <v>351</v>
      </c>
      <c r="AP487">
        <v>4.2</v>
      </c>
      <c r="AQ487">
        <v>812</v>
      </c>
      <c r="AR487">
        <v>9.9</v>
      </c>
      <c r="AS487">
        <v>16.100000000000001</v>
      </c>
      <c r="AT487">
        <v>1</v>
      </c>
      <c r="AU487">
        <v>1441</v>
      </c>
      <c r="AV487">
        <v>7.2</v>
      </c>
      <c r="AW487">
        <v>1</v>
      </c>
      <c r="AX487">
        <v>1441</v>
      </c>
      <c r="AY487">
        <v>17.3</v>
      </c>
      <c r="AZ487">
        <v>0</v>
      </c>
      <c r="BA487">
        <v>0</v>
      </c>
      <c r="BB487">
        <v>0</v>
      </c>
      <c r="BC487">
        <v>0</v>
      </c>
      <c r="BD487">
        <v>0</v>
      </c>
      <c r="BE487">
        <v>0</v>
      </c>
      <c r="BF487">
        <v>0</v>
      </c>
      <c r="BG487">
        <v>0</v>
      </c>
      <c r="BH487">
        <v>0</v>
      </c>
    </row>
    <row r="488" spans="1:60" hidden="1" x14ac:dyDescent="0.15">
      <c r="A488">
        <v>256060</v>
      </c>
      <c r="B488" t="s">
        <v>337</v>
      </c>
      <c r="C488">
        <v>200</v>
      </c>
      <c r="D488" t="s">
        <v>206</v>
      </c>
      <c r="E488" s="1">
        <v>40123.613807870373</v>
      </c>
      <c r="F488" s="1">
        <v>40123.625358796293</v>
      </c>
      <c r="G488">
        <v>998</v>
      </c>
      <c r="H488">
        <v>1364.6771444982928</v>
      </c>
      <c r="I488">
        <v>35.430747289999999</v>
      </c>
      <c r="J488">
        <v>139.6646781</v>
      </c>
      <c r="K488">
        <v>104</v>
      </c>
      <c r="L488" t="s">
        <v>110</v>
      </c>
      <c r="M488">
        <v>1003010</v>
      </c>
      <c r="N488" t="s">
        <v>159</v>
      </c>
      <c r="O488">
        <v>100301006</v>
      </c>
      <c r="P488" t="s">
        <v>269</v>
      </c>
      <c r="Q488">
        <v>35.42198724</v>
      </c>
      <c r="R488">
        <v>139.65412620000001</v>
      </c>
      <c r="S488">
        <v>104</v>
      </c>
      <c r="T488" t="s">
        <v>110</v>
      </c>
      <c r="U488">
        <v>1003011</v>
      </c>
      <c r="V488" t="s">
        <v>328</v>
      </c>
      <c r="W488">
        <v>100301114</v>
      </c>
      <c r="X488" t="s">
        <v>513</v>
      </c>
      <c r="Y488">
        <v>53</v>
      </c>
      <c r="Z488">
        <v>1</v>
      </c>
      <c r="AA488" t="s">
        <v>74</v>
      </c>
      <c r="AB488" t="s">
        <v>161</v>
      </c>
      <c r="AC488">
        <v>100</v>
      </c>
      <c r="AD488" t="s">
        <v>76</v>
      </c>
      <c r="AE488">
        <v>8.1999999999999993</v>
      </c>
      <c r="AF488">
        <v>1</v>
      </c>
      <c r="AG488">
        <v>2236</v>
      </c>
      <c r="AH488">
        <v>8.1999999999999993</v>
      </c>
      <c r="AI488">
        <v>1</v>
      </c>
      <c r="AJ488">
        <v>24</v>
      </c>
      <c r="AK488">
        <v>340</v>
      </c>
      <c r="AL488" t="s">
        <v>164</v>
      </c>
      <c r="AM488" t="s">
        <v>163</v>
      </c>
      <c r="AN488">
        <v>1</v>
      </c>
      <c r="AO488">
        <v>2108</v>
      </c>
      <c r="AP488">
        <v>25.9</v>
      </c>
      <c r="AQ488">
        <v>1479</v>
      </c>
      <c r="AR488">
        <v>18.3</v>
      </c>
      <c r="AS488">
        <v>68.2</v>
      </c>
      <c r="AT488">
        <v>1</v>
      </c>
      <c r="AU488">
        <v>2216</v>
      </c>
      <c r="AV488">
        <v>11.1</v>
      </c>
      <c r="AW488">
        <v>1</v>
      </c>
      <c r="AX488">
        <v>2216</v>
      </c>
      <c r="AY488">
        <v>27.6</v>
      </c>
      <c r="AZ488">
        <v>0</v>
      </c>
      <c r="BA488">
        <v>0</v>
      </c>
      <c r="BB488">
        <v>0</v>
      </c>
      <c r="BC488">
        <v>0</v>
      </c>
      <c r="BD488">
        <v>0</v>
      </c>
      <c r="BE488">
        <v>0</v>
      </c>
      <c r="BF488">
        <v>0</v>
      </c>
      <c r="BG488">
        <v>0</v>
      </c>
      <c r="BH488">
        <v>0</v>
      </c>
    </row>
    <row r="489" spans="1:60" hidden="1" x14ac:dyDescent="0.15">
      <c r="A489">
        <v>256061</v>
      </c>
      <c r="B489" t="s">
        <v>156</v>
      </c>
      <c r="C489">
        <v>200</v>
      </c>
      <c r="D489" t="s">
        <v>206</v>
      </c>
      <c r="E489" s="1">
        <v>40123.613993055558</v>
      </c>
      <c r="F489" s="1">
        <v>40123.625555555554</v>
      </c>
      <c r="G489">
        <v>999</v>
      </c>
      <c r="H489">
        <v>1338.5827188978708</v>
      </c>
      <c r="I489">
        <v>35.43013577</v>
      </c>
      <c r="J489">
        <v>139.6653378</v>
      </c>
      <c r="K489">
        <v>104</v>
      </c>
      <c r="L489" t="s">
        <v>110</v>
      </c>
      <c r="M489">
        <v>1003010</v>
      </c>
      <c r="N489" t="s">
        <v>159</v>
      </c>
      <c r="O489">
        <v>100301006</v>
      </c>
      <c r="P489" t="s">
        <v>269</v>
      </c>
      <c r="Q489">
        <v>35.425447230000003</v>
      </c>
      <c r="R489">
        <v>139.6517283</v>
      </c>
      <c r="S489">
        <v>104</v>
      </c>
      <c r="T489" t="s">
        <v>110</v>
      </c>
      <c r="U489">
        <v>1003012</v>
      </c>
      <c r="V489" t="s">
        <v>157</v>
      </c>
      <c r="W489">
        <v>100301201</v>
      </c>
      <c r="X489" t="s">
        <v>158</v>
      </c>
      <c r="Y489">
        <v>0</v>
      </c>
      <c r="Z489">
        <v>2</v>
      </c>
      <c r="AA489" t="s">
        <v>100</v>
      </c>
      <c r="AB489" t="s">
        <v>161</v>
      </c>
      <c r="AC489">
        <v>100</v>
      </c>
      <c r="AD489" t="s">
        <v>76</v>
      </c>
      <c r="AE489">
        <v>15</v>
      </c>
      <c r="AF489">
        <v>1</v>
      </c>
      <c r="AG489">
        <v>3008</v>
      </c>
      <c r="AH489">
        <v>15</v>
      </c>
      <c r="AI489">
        <v>1</v>
      </c>
      <c r="AJ489">
        <v>24</v>
      </c>
      <c r="AK489">
        <v>340</v>
      </c>
      <c r="AL489" t="s">
        <v>164</v>
      </c>
      <c r="AM489" t="s">
        <v>163</v>
      </c>
      <c r="AN489">
        <v>1</v>
      </c>
      <c r="AO489">
        <v>2662</v>
      </c>
      <c r="AP489">
        <v>32.6</v>
      </c>
      <c r="AQ489">
        <v>780</v>
      </c>
      <c r="AR489">
        <v>9.8000000000000007</v>
      </c>
      <c r="AS489">
        <v>66.400000000000006</v>
      </c>
      <c r="AT489">
        <v>1</v>
      </c>
      <c r="AU489">
        <v>2051</v>
      </c>
      <c r="AV489">
        <v>10.3</v>
      </c>
      <c r="AW489">
        <v>1</v>
      </c>
      <c r="AX489">
        <v>2051</v>
      </c>
      <c r="AY489">
        <v>26.3</v>
      </c>
      <c r="AZ489">
        <v>0</v>
      </c>
      <c r="BA489">
        <v>0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0</v>
      </c>
    </row>
    <row r="490" spans="1:60" hidden="1" x14ac:dyDescent="0.15">
      <c r="A490">
        <v>256064</v>
      </c>
      <c r="B490" t="s">
        <v>332</v>
      </c>
      <c r="C490">
        <v>500</v>
      </c>
      <c r="D490" t="s">
        <v>148</v>
      </c>
      <c r="E490" s="1">
        <v>40123.678726851853</v>
      </c>
      <c r="F490" s="1">
        <v>40123.747581018521</v>
      </c>
      <c r="G490">
        <v>5949</v>
      </c>
      <c r="H490">
        <v>904.80080675802606</v>
      </c>
      <c r="I490">
        <v>35.660709169999997</v>
      </c>
      <c r="J490">
        <v>139.70899890000001</v>
      </c>
      <c r="Q490">
        <v>35.661256330000001</v>
      </c>
      <c r="R490">
        <v>139.69900490000001</v>
      </c>
      <c r="Y490">
        <v>0</v>
      </c>
      <c r="Z490">
        <v>2</v>
      </c>
      <c r="AA490" t="s">
        <v>100</v>
      </c>
      <c r="AB490" t="s">
        <v>121</v>
      </c>
      <c r="AC490">
        <v>420</v>
      </c>
      <c r="AD490" t="s">
        <v>177</v>
      </c>
      <c r="AE490">
        <v>14.9</v>
      </c>
      <c r="AF490">
        <v>1</v>
      </c>
      <c r="AG490">
        <v>1279</v>
      </c>
      <c r="AH490">
        <v>7</v>
      </c>
      <c r="AI490">
        <v>1</v>
      </c>
      <c r="AJ490">
        <v>4</v>
      </c>
      <c r="AK490">
        <v>160</v>
      </c>
      <c r="AL490" t="s">
        <v>375</v>
      </c>
      <c r="AM490" t="s">
        <v>354</v>
      </c>
      <c r="AN490">
        <v>0</v>
      </c>
      <c r="AO490">
        <v>715</v>
      </c>
      <c r="AP490">
        <v>8.6</v>
      </c>
      <c r="AQ490">
        <v>1410</v>
      </c>
      <c r="AR490">
        <v>16.899999999999999</v>
      </c>
      <c r="AS490">
        <v>29.5</v>
      </c>
      <c r="AT490">
        <v>1</v>
      </c>
      <c r="AU490">
        <v>1242</v>
      </c>
      <c r="AV490">
        <v>6.2</v>
      </c>
      <c r="AW490">
        <v>1</v>
      </c>
      <c r="AX490">
        <v>1242</v>
      </c>
      <c r="AY490">
        <v>14.9</v>
      </c>
      <c r="AZ490">
        <v>0</v>
      </c>
      <c r="BA490">
        <v>0</v>
      </c>
      <c r="BB490">
        <v>0</v>
      </c>
      <c r="BC490">
        <v>0</v>
      </c>
      <c r="BD490">
        <v>0</v>
      </c>
      <c r="BE490">
        <v>0</v>
      </c>
      <c r="BF490">
        <v>0</v>
      </c>
      <c r="BG490">
        <v>0</v>
      </c>
      <c r="BH490">
        <v>0</v>
      </c>
    </row>
    <row r="491" spans="1:60" hidden="1" x14ac:dyDescent="0.15">
      <c r="A491">
        <v>256065</v>
      </c>
      <c r="B491" t="s">
        <v>242</v>
      </c>
      <c r="C491">
        <v>200</v>
      </c>
      <c r="D491" t="s">
        <v>206</v>
      </c>
      <c r="E491" s="1">
        <v>40123.678877314815</v>
      </c>
      <c r="F491" s="1">
        <v>40123.72047453704</v>
      </c>
      <c r="G491">
        <v>3594</v>
      </c>
      <c r="H491">
        <v>17091.950418095876</v>
      </c>
      <c r="I491">
        <v>35.606995300000001</v>
      </c>
      <c r="J491">
        <v>139.6684492</v>
      </c>
      <c r="Q491">
        <v>35.459339679999999</v>
      </c>
      <c r="R491">
        <v>139.61584569999999</v>
      </c>
      <c r="S491">
        <v>103</v>
      </c>
      <c r="T491" t="s">
        <v>71</v>
      </c>
      <c r="U491">
        <v>1002008</v>
      </c>
      <c r="V491" t="s">
        <v>187</v>
      </c>
      <c r="W491">
        <v>100200801</v>
      </c>
      <c r="X491" t="s">
        <v>188</v>
      </c>
      <c r="Y491">
        <v>0</v>
      </c>
      <c r="Z491">
        <v>1</v>
      </c>
      <c r="AA491" t="s">
        <v>74</v>
      </c>
      <c r="AB491" t="s">
        <v>75</v>
      </c>
      <c r="AC491">
        <v>200</v>
      </c>
      <c r="AD491" t="s">
        <v>114</v>
      </c>
      <c r="AE491">
        <v>36.700000000000003</v>
      </c>
      <c r="AF491">
        <v>1</v>
      </c>
      <c r="AG491">
        <v>21517</v>
      </c>
      <c r="AH491">
        <v>42.5</v>
      </c>
      <c r="AI491">
        <v>1</v>
      </c>
      <c r="AJ491">
        <v>35</v>
      </c>
      <c r="AK491">
        <v>380</v>
      </c>
      <c r="AL491" t="s">
        <v>371</v>
      </c>
      <c r="AM491" t="s">
        <v>191</v>
      </c>
      <c r="AN491">
        <v>1</v>
      </c>
      <c r="AO491">
        <v>60</v>
      </c>
      <c r="AP491">
        <v>0.7</v>
      </c>
      <c r="AQ491">
        <v>84</v>
      </c>
      <c r="AR491">
        <v>1</v>
      </c>
      <c r="AS491">
        <v>36.700000000000003</v>
      </c>
      <c r="AT491">
        <v>1</v>
      </c>
      <c r="AU491">
        <v>19040</v>
      </c>
      <c r="AV491">
        <v>95.2</v>
      </c>
      <c r="AW491">
        <v>1</v>
      </c>
      <c r="AX491">
        <v>19040</v>
      </c>
      <c r="AY491">
        <v>235.8</v>
      </c>
      <c r="AZ491">
        <v>0</v>
      </c>
      <c r="BA491">
        <v>0</v>
      </c>
      <c r="BB491">
        <v>0</v>
      </c>
      <c r="BC491">
        <v>0</v>
      </c>
      <c r="BD491">
        <v>0</v>
      </c>
      <c r="BE491">
        <v>0</v>
      </c>
      <c r="BF491">
        <v>0</v>
      </c>
      <c r="BG491">
        <v>0</v>
      </c>
      <c r="BH491">
        <v>0</v>
      </c>
    </row>
    <row r="492" spans="1:60" x14ac:dyDescent="0.15">
      <c r="A492">
        <v>256066</v>
      </c>
      <c r="B492" t="s">
        <v>257</v>
      </c>
      <c r="C492">
        <v>500</v>
      </c>
      <c r="D492" t="s">
        <v>148</v>
      </c>
      <c r="E492" s="1">
        <v>40123.686967592592</v>
      </c>
      <c r="F492" s="1">
        <v>40123.705613425926</v>
      </c>
      <c r="G492">
        <v>1611</v>
      </c>
      <c r="H492">
        <v>811.42562346297996</v>
      </c>
      <c r="I492">
        <v>35.423939869999998</v>
      </c>
      <c r="J492">
        <v>139.55323759999999</v>
      </c>
      <c r="K492">
        <v>110</v>
      </c>
      <c r="L492" t="s">
        <v>95</v>
      </c>
      <c r="M492">
        <v>1009034</v>
      </c>
      <c r="N492" t="s">
        <v>173</v>
      </c>
      <c r="O492">
        <v>100903403</v>
      </c>
      <c r="P492" t="s">
        <v>174</v>
      </c>
      <c r="Q492">
        <v>35.43097796</v>
      </c>
      <c r="R492">
        <v>139.55560869999999</v>
      </c>
      <c r="S492">
        <v>110</v>
      </c>
      <c r="T492" t="s">
        <v>95</v>
      </c>
      <c r="U492">
        <v>1009032</v>
      </c>
      <c r="V492" t="s">
        <v>175</v>
      </c>
      <c r="W492">
        <v>100903202</v>
      </c>
      <c r="X492" t="s">
        <v>215</v>
      </c>
      <c r="Y492">
        <v>0</v>
      </c>
      <c r="Z492">
        <v>2</v>
      </c>
      <c r="AA492" t="s">
        <v>100</v>
      </c>
      <c r="AB492" t="s">
        <v>101</v>
      </c>
      <c r="AC492">
        <v>420</v>
      </c>
      <c r="AD492" t="s">
        <v>177</v>
      </c>
      <c r="AE492">
        <v>18.100000000000001</v>
      </c>
      <c r="AF492">
        <v>1</v>
      </c>
      <c r="AG492">
        <v>2388</v>
      </c>
      <c r="AH492">
        <v>9.1</v>
      </c>
      <c r="AI492">
        <v>0</v>
      </c>
      <c r="AJ492">
        <v>0</v>
      </c>
      <c r="AK492">
        <v>0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0</v>
      </c>
      <c r="AR492">
        <v>0</v>
      </c>
      <c r="AS492">
        <v>0</v>
      </c>
      <c r="AT492">
        <v>1</v>
      </c>
      <c r="AU492">
        <v>1344</v>
      </c>
      <c r="AV492">
        <v>6.7</v>
      </c>
      <c r="AW492">
        <v>1</v>
      </c>
      <c r="AX492">
        <v>1344</v>
      </c>
      <c r="AY492">
        <v>18.100000000000001</v>
      </c>
      <c r="AZ492">
        <v>0</v>
      </c>
      <c r="BA492">
        <v>0</v>
      </c>
      <c r="BB492">
        <v>0</v>
      </c>
      <c r="BC492">
        <v>0</v>
      </c>
      <c r="BD492">
        <v>0</v>
      </c>
      <c r="BE492">
        <v>0</v>
      </c>
      <c r="BF492">
        <v>0</v>
      </c>
      <c r="BG492">
        <v>0</v>
      </c>
      <c r="BH492">
        <v>0</v>
      </c>
    </row>
    <row r="493" spans="1:60" hidden="1" x14ac:dyDescent="0.15">
      <c r="A493">
        <v>256067</v>
      </c>
      <c r="B493" t="s">
        <v>183</v>
      </c>
      <c r="C493">
        <v>400</v>
      </c>
      <c r="D493" t="s">
        <v>140</v>
      </c>
      <c r="E493" s="1">
        <v>40123.699999999997</v>
      </c>
      <c r="F493" s="1">
        <v>40123.76153935185</v>
      </c>
      <c r="G493">
        <v>5317</v>
      </c>
      <c r="H493">
        <v>27453.021498755817</v>
      </c>
      <c r="I493">
        <v>35.442667030000003</v>
      </c>
      <c r="J493">
        <v>139.6367669</v>
      </c>
      <c r="K493">
        <v>104</v>
      </c>
      <c r="L493" t="s">
        <v>110</v>
      </c>
      <c r="M493">
        <v>1003018</v>
      </c>
      <c r="N493" t="s">
        <v>111</v>
      </c>
      <c r="O493">
        <v>100301802</v>
      </c>
      <c r="P493" t="s">
        <v>514</v>
      </c>
      <c r="Q493">
        <v>35.672677149999998</v>
      </c>
      <c r="R493">
        <v>139.74718820000001</v>
      </c>
      <c r="Y493">
        <v>37</v>
      </c>
      <c r="Z493">
        <v>1</v>
      </c>
      <c r="AA493" t="s">
        <v>74</v>
      </c>
      <c r="AB493" t="s">
        <v>133</v>
      </c>
      <c r="AC493">
        <v>200</v>
      </c>
      <c r="AD493" t="s">
        <v>114</v>
      </c>
      <c r="AE493">
        <v>60.9</v>
      </c>
      <c r="AF493">
        <v>1</v>
      </c>
      <c r="AG493">
        <v>30723</v>
      </c>
      <c r="AH493">
        <v>53.1</v>
      </c>
      <c r="AI493">
        <v>1</v>
      </c>
      <c r="AJ493">
        <v>48</v>
      </c>
      <c r="AK493">
        <v>610</v>
      </c>
      <c r="AL493" t="s">
        <v>116</v>
      </c>
      <c r="AM493" t="s">
        <v>515</v>
      </c>
      <c r="AN493">
        <v>3</v>
      </c>
      <c r="AO493">
        <v>531</v>
      </c>
      <c r="AP493">
        <v>6.4</v>
      </c>
      <c r="AQ493">
        <v>538</v>
      </c>
      <c r="AR493">
        <v>6.5</v>
      </c>
      <c r="AS493">
        <v>60.9</v>
      </c>
      <c r="AT493">
        <v>1</v>
      </c>
      <c r="AU493">
        <v>30437</v>
      </c>
      <c r="AV493">
        <v>152.19999999999999</v>
      </c>
      <c r="AW493">
        <v>1</v>
      </c>
      <c r="AX493">
        <v>30437</v>
      </c>
      <c r="AY493">
        <v>376.4</v>
      </c>
      <c r="AZ493">
        <v>1</v>
      </c>
      <c r="BA493">
        <v>5.83</v>
      </c>
      <c r="BB493">
        <v>27</v>
      </c>
      <c r="BC493">
        <v>210</v>
      </c>
      <c r="BD493">
        <v>166</v>
      </c>
      <c r="BE493">
        <v>2.5</v>
      </c>
      <c r="BF493">
        <v>326</v>
      </c>
      <c r="BG493">
        <v>4.9000000000000004</v>
      </c>
      <c r="BH493">
        <v>34.4</v>
      </c>
    </row>
    <row r="494" spans="1:60" x14ac:dyDescent="0.15">
      <c r="A494">
        <v>256069</v>
      </c>
      <c r="B494" t="s">
        <v>257</v>
      </c>
      <c r="C494">
        <v>200</v>
      </c>
      <c r="D494" t="s">
        <v>206</v>
      </c>
      <c r="E494" s="1">
        <v>40123.719537037039</v>
      </c>
      <c r="F494" s="1">
        <v>40123.777187500003</v>
      </c>
      <c r="G494">
        <v>4981</v>
      </c>
      <c r="H494">
        <v>705.87546483045071</v>
      </c>
      <c r="I494">
        <v>35.430108959999998</v>
      </c>
      <c r="J494">
        <v>139.55626849999999</v>
      </c>
      <c r="K494">
        <v>110</v>
      </c>
      <c r="L494" t="s">
        <v>95</v>
      </c>
      <c r="M494">
        <v>1009032</v>
      </c>
      <c r="N494" t="s">
        <v>175</v>
      </c>
      <c r="O494">
        <v>100903202</v>
      </c>
      <c r="P494" t="s">
        <v>215</v>
      </c>
      <c r="Q494">
        <v>35.424138360000001</v>
      </c>
      <c r="R494">
        <v>139.5536185</v>
      </c>
      <c r="S494">
        <v>110</v>
      </c>
      <c r="T494" t="s">
        <v>95</v>
      </c>
      <c r="U494">
        <v>1009034</v>
      </c>
      <c r="V494" t="s">
        <v>173</v>
      </c>
      <c r="W494">
        <v>100903403</v>
      </c>
      <c r="X494" t="s">
        <v>174</v>
      </c>
      <c r="Y494">
        <v>0</v>
      </c>
      <c r="Z494">
        <v>2</v>
      </c>
      <c r="AA494" t="s">
        <v>100</v>
      </c>
      <c r="AB494" t="s">
        <v>101</v>
      </c>
      <c r="AC494">
        <v>420</v>
      </c>
      <c r="AD494" t="s">
        <v>177</v>
      </c>
      <c r="AE494">
        <v>14.5</v>
      </c>
      <c r="AF494">
        <v>1</v>
      </c>
      <c r="AG494">
        <v>1935</v>
      </c>
      <c r="AH494">
        <v>8.6</v>
      </c>
      <c r="AI494">
        <v>0</v>
      </c>
      <c r="AJ494">
        <v>0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</v>
      </c>
      <c r="AS494">
        <v>0</v>
      </c>
      <c r="AT494">
        <v>1</v>
      </c>
      <c r="AU494">
        <v>1135</v>
      </c>
      <c r="AV494">
        <v>5.7</v>
      </c>
      <c r="AW494">
        <v>1</v>
      </c>
      <c r="AX494">
        <v>1135</v>
      </c>
      <c r="AY494">
        <v>14.5</v>
      </c>
      <c r="AZ494">
        <v>0</v>
      </c>
      <c r="BA494">
        <v>0</v>
      </c>
      <c r="BB494">
        <v>0</v>
      </c>
      <c r="BC494">
        <v>0</v>
      </c>
      <c r="BD494">
        <v>0</v>
      </c>
      <c r="BE494">
        <v>0</v>
      </c>
      <c r="BF494">
        <v>0</v>
      </c>
      <c r="BG494">
        <v>0</v>
      </c>
      <c r="BH494">
        <v>0</v>
      </c>
    </row>
    <row r="495" spans="1:60" hidden="1" x14ac:dyDescent="0.15">
      <c r="A495">
        <v>256070</v>
      </c>
      <c r="B495" t="s">
        <v>139</v>
      </c>
      <c r="C495">
        <v>200</v>
      </c>
      <c r="D495" t="s">
        <v>206</v>
      </c>
      <c r="E495" s="1">
        <v>40123.732071759259</v>
      </c>
      <c r="F495" s="1">
        <v>40123.775671296295</v>
      </c>
      <c r="G495">
        <v>3767</v>
      </c>
      <c r="H495">
        <v>10373.599831902833</v>
      </c>
      <c r="I495">
        <v>35.443455640000003</v>
      </c>
      <c r="J495">
        <v>139.63677770000001</v>
      </c>
      <c r="K495">
        <v>104</v>
      </c>
      <c r="L495" t="s">
        <v>110</v>
      </c>
      <c r="M495">
        <v>1003002</v>
      </c>
      <c r="N495" t="s">
        <v>116</v>
      </c>
      <c r="O495">
        <v>100300216</v>
      </c>
      <c r="P495" t="s">
        <v>144</v>
      </c>
      <c r="Q495">
        <v>35.366755210000001</v>
      </c>
      <c r="R495">
        <v>139.57158920000001</v>
      </c>
      <c r="S495">
        <v>115</v>
      </c>
      <c r="T495" t="s">
        <v>141</v>
      </c>
      <c r="U495">
        <v>1009248</v>
      </c>
      <c r="V495" t="s">
        <v>142</v>
      </c>
      <c r="W495">
        <v>100924801</v>
      </c>
      <c r="X495" t="s">
        <v>143</v>
      </c>
      <c r="Y495">
        <v>39</v>
      </c>
      <c r="Z495">
        <v>2</v>
      </c>
      <c r="AA495" t="s">
        <v>100</v>
      </c>
      <c r="AB495" t="s">
        <v>145</v>
      </c>
      <c r="AC495">
        <v>200</v>
      </c>
      <c r="AD495" t="s">
        <v>114</v>
      </c>
      <c r="AE495">
        <v>39.4</v>
      </c>
      <c r="AF495">
        <v>1</v>
      </c>
      <c r="AG495">
        <v>12274</v>
      </c>
      <c r="AH495">
        <v>36.299999999999997</v>
      </c>
      <c r="AI495">
        <v>1</v>
      </c>
      <c r="AJ495">
        <v>18</v>
      </c>
      <c r="AK495">
        <v>210</v>
      </c>
      <c r="AL495" t="s">
        <v>116</v>
      </c>
      <c r="AM495" t="s">
        <v>146</v>
      </c>
      <c r="AN495">
        <v>0</v>
      </c>
      <c r="AO495">
        <v>411</v>
      </c>
      <c r="AP495">
        <v>5</v>
      </c>
      <c r="AQ495">
        <v>1310</v>
      </c>
      <c r="AR495">
        <v>16.399999999999999</v>
      </c>
      <c r="AS495">
        <v>39.4</v>
      </c>
      <c r="AT495">
        <v>1</v>
      </c>
      <c r="AU495">
        <v>11503</v>
      </c>
      <c r="AV495">
        <v>57.5</v>
      </c>
      <c r="AW495">
        <v>1</v>
      </c>
      <c r="AX495">
        <v>11503</v>
      </c>
      <c r="AY495">
        <v>144.30000000000001</v>
      </c>
      <c r="AZ495">
        <v>0</v>
      </c>
      <c r="BA495">
        <v>0</v>
      </c>
      <c r="BB495">
        <v>0</v>
      </c>
      <c r="BC495">
        <v>0</v>
      </c>
      <c r="BD495">
        <v>0</v>
      </c>
      <c r="BE495">
        <v>0</v>
      </c>
      <c r="BF495">
        <v>0</v>
      </c>
      <c r="BG495">
        <v>0</v>
      </c>
      <c r="BH495">
        <v>0</v>
      </c>
    </row>
    <row r="496" spans="1:60" hidden="1" x14ac:dyDescent="0.15">
      <c r="A496">
        <v>256071</v>
      </c>
      <c r="B496" t="s">
        <v>84</v>
      </c>
      <c r="C496">
        <v>200</v>
      </c>
      <c r="D496" t="s">
        <v>206</v>
      </c>
      <c r="E496" s="1">
        <v>40123.733912037038</v>
      </c>
      <c r="F496" s="1">
        <v>40123.809016203704</v>
      </c>
      <c r="G496">
        <v>6489</v>
      </c>
      <c r="H496">
        <v>23392.021366560555</v>
      </c>
      <c r="I496">
        <v>35.329617280000001</v>
      </c>
      <c r="J496">
        <v>139.64051670000001</v>
      </c>
      <c r="K496">
        <v>201</v>
      </c>
      <c r="L496" t="s">
        <v>88</v>
      </c>
      <c r="M496">
        <v>2010104</v>
      </c>
      <c r="N496" t="s">
        <v>89</v>
      </c>
      <c r="O496">
        <v>201010401</v>
      </c>
      <c r="P496" t="s">
        <v>90</v>
      </c>
      <c r="Q496">
        <v>35.535745040000002</v>
      </c>
      <c r="R496">
        <v>139.69230479999999</v>
      </c>
      <c r="S496">
        <v>132</v>
      </c>
      <c r="T496" t="s">
        <v>85</v>
      </c>
      <c r="U496">
        <v>1300201</v>
      </c>
      <c r="V496" t="s">
        <v>86</v>
      </c>
      <c r="W496">
        <v>130020112</v>
      </c>
      <c r="X496" t="s">
        <v>87</v>
      </c>
      <c r="Y496">
        <v>36</v>
      </c>
      <c r="Z496">
        <v>1</v>
      </c>
      <c r="AA496" t="s">
        <v>74</v>
      </c>
      <c r="AB496" t="s">
        <v>91</v>
      </c>
      <c r="AC496">
        <v>100</v>
      </c>
      <c r="AD496" t="s">
        <v>76</v>
      </c>
      <c r="AE496">
        <v>56.3</v>
      </c>
      <c r="AF496">
        <v>1</v>
      </c>
      <c r="AG496">
        <v>30381</v>
      </c>
      <c r="AH496">
        <v>56.3</v>
      </c>
      <c r="AI496">
        <v>1</v>
      </c>
      <c r="AJ496">
        <v>53</v>
      </c>
      <c r="AK496">
        <v>710</v>
      </c>
      <c r="AL496" t="s">
        <v>93</v>
      </c>
      <c r="AM496" t="s">
        <v>92</v>
      </c>
      <c r="AN496">
        <v>3</v>
      </c>
      <c r="AO496">
        <v>869</v>
      </c>
      <c r="AP496">
        <v>10.3</v>
      </c>
      <c r="AQ496">
        <v>1350</v>
      </c>
      <c r="AR496">
        <v>16.8</v>
      </c>
      <c r="AS496">
        <v>80.099999999999994</v>
      </c>
      <c r="AT496">
        <v>1</v>
      </c>
      <c r="AU496">
        <v>28930</v>
      </c>
      <c r="AV496">
        <v>144.69999999999999</v>
      </c>
      <c r="AW496">
        <v>1</v>
      </c>
      <c r="AX496">
        <v>28930</v>
      </c>
      <c r="AY496">
        <v>357.9</v>
      </c>
      <c r="AZ496">
        <v>0</v>
      </c>
      <c r="BA496">
        <v>0</v>
      </c>
      <c r="BB496">
        <v>0</v>
      </c>
      <c r="BC496">
        <v>0</v>
      </c>
      <c r="BD496">
        <v>0</v>
      </c>
      <c r="BE496">
        <v>0</v>
      </c>
      <c r="BF496">
        <v>0</v>
      </c>
      <c r="BG496">
        <v>0</v>
      </c>
      <c r="BH496">
        <v>0</v>
      </c>
    </row>
    <row r="497" spans="1:60" hidden="1" x14ac:dyDescent="0.15">
      <c r="A497">
        <v>256072</v>
      </c>
      <c r="B497" t="s">
        <v>135</v>
      </c>
      <c r="C497">
        <v>200</v>
      </c>
      <c r="D497" t="s">
        <v>206</v>
      </c>
      <c r="E497" s="1">
        <v>40123.736215277779</v>
      </c>
      <c r="F497" s="1">
        <v>40123.769432870373</v>
      </c>
      <c r="G497">
        <v>2870</v>
      </c>
      <c r="H497">
        <v>9795.0476687138325</v>
      </c>
      <c r="I497">
        <v>35.44187848</v>
      </c>
      <c r="J497">
        <v>139.63476600000001</v>
      </c>
      <c r="K497">
        <v>104</v>
      </c>
      <c r="L497" t="s">
        <v>110</v>
      </c>
      <c r="M497">
        <v>1003018</v>
      </c>
      <c r="N497" t="s">
        <v>111</v>
      </c>
      <c r="O497">
        <v>100301801</v>
      </c>
      <c r="P497" t="s">
        <v>112</v>
      </c>
      <c r="Q497">
        <v>35.406408939999999</v>
      </c>
      <c r="R497">
        <v>139.53579790000001</v>
      </c>
      <c r="S497">
        <v>110</v>
      </c>
      <c r="T497" t="s">
        <v>95</v>
      </c>
      <c r="U497">
        <v>1009029</v>
      </c>
      <c r="V497" t="s">
        <v>136</v>
      </c>
      <c r="W497">
        <v>100902901</v>
      </c>
      <c r="X497" t="s">
        <v>137</v>
      </c>
      <c r="Y497">
        <v>37</v>
      </c>
      <c r="Z497">
        <v>1</v>
      </c>
      <c r="AA497" t="s">
        <v>74</v>
      </c>
      <c r="AB497" t="s">
        <v>101</v>
      </c>
      <c r="AC497">
        <v>200</v>
      </c>
      <c r="AD497" t="s">
        <v>114</v>
      </c>
      <c r="AE497">
        <v>37.1</v>
      </c>
      <c r="AF497">
        <v>1</v>
      </c>
      <c r="AG497">
        <v>13582</v>
      </c>
      <c r="AH497">
        <v>24.1</v>
      </c>
      <c r="AI497">
        <v>1</v>
      </c>
      <c r="AJ497">
        <v>19</v>
      </c>
      <c r="AK497">
        <v>290</v>
      </c>
      <c r="AL497" t="s">
        <v>116</v>
      </c>
      <c r="AM497" t="s">
        <v>138</v>
      </c>
      <c r="AN497">
        <v>1</v>
      </c>
      <c r="AO497">
        <v>637</v>
      </c>
      <c r="AP497">
        <v>7.6</v>
      </c>
      <c r="AQ497">
        <v>830</v>
      </c>
      <c r="AR497">
        <v>10.5</v>
      </c>
      <c r="AS497">
        <v>37.1</v>
      </c>
      <c r="AT497">
        <v>1</v>
      </c>
      <c r="AU497">
        <v>11449</v>
      </c>
      <c r="AV497">
        <v>57.2</v>
      </c>
      <c r="AW497">
        <v>1</v>
      </c>
      <c r="AX497">
        <v>11449</v>
      </c>
      <c r="AY497">
        <v>144.5</v>
      </c>
      <c r="AZ497">
        <v>0</v>
      </c>
      <c r="BA497">
        <v>0</v>
      </c>
      <c r="BB497">
        <v>0</v>
      </c>
      <c r="BC497">
        <v>0</v>
      </c>
      <c r="BD497">
        <v>0</v>
      </c>
      <c r="BE497">
        <v>0</v>
      </c>
      <c r="BF497">
        <v>0</v>
      </c>
      <c r="BG497">
        <v>0</v>
      </c>
      <c r="BH497">
        <v>0</v>
      </c>
    </row>
    <row r="498" spans="1:60" hidden="1" x14ac:dyDescent="0.15">
      <c r="A498">
        <v>256074</v>
      </c>
      <c r="B498" t="s">
        <v>106</v>
      </c>
      <c r="C498">
        <v>500</v>
      </c>
      <c r="D498" t="s">
        <v>148</v>
      </c>
      <c r="E498" s="1">
        <v>40123.748344907406</v>
      </c>
      <c r="F498" s="1">
        <v>40123.755740740744</v>
      </c>
      <c r="G498">
        <v>639</v>
      </c>
      <c r="H498">
        <v>2689.406120543536</v>
      </c>
      <c r="I498">
        <v>35.444254960000002</v>
      </c>
      <c r="J498">
        <v>139.6370781</v>
      </c>
      <c r="K498">
        <v>104</v>
      </c>
      <c r="L498" t="s">
        <v>110</v>
      </c>
      <c r="M498">
        <v>1003002</v>
      </c>
      <c r="N498" t="s">
        <v>116</v>
      </c>
      <c r="O498">
        <v>100300215</v>
      </c>
      <c r="P498" t="s">
        <v>132</v>
      </c>
      <c r="Q498">
        <v>35.465127870000003</v>
      </c>
      <c r="R498">
        <v>139.62206839999999</v>
      </c>
      <c r="S498">
        <v>103</v>
      </c>
      <c r="T498" t="s">
        <v>71</v>
      </c>
      <c r="U498">
        <v>1002001</v>
      </c>
      <c r="V498" t="s">
        <v>213</v>
      </c>
      <c r="W498">
        <v>100200102</v>
      </c>
      <c r="X498" t="s">
        <v>214</v>
      </c>
      <c r="Y498">
        <v>33</v>
      </c>
      <c r="Z498">
        <v>1</v>
      </c>
      <c r="AA498" t="s">
        <v>74</v>
      </c>
      <c r="AB498" t="s">
        <v>113</v>
      </c>
      <c r="AC498">
        <v>200</v>
      </c>
      <c r="AD498" t="s">
        <v>114</v>
      </c>
      <c r="AE498">
        <v>19.100000000000001</v>
      </c>
      <c r="AF498">
        <v>1</v>
      </c>
      <c r="AG498">
        <v>2930</v>
      </c>
      <c r="AH498">
        <v>10</v>
      </c>
      <c r="AI498">
        <v>1</v>
      </c>
      <c r="AJ498">
        <v>5</v>
      </c>
      <c r="AK498">
        <v>180</v>
      </c>
      <c r="AL498" t="s">
        <v>127</v>
      </c>
      <c r="AM498" t="s">
        <v>155</v>
      </c>
      <c r="AN498">
        <v>0</v>
      </c>
      <c r="AO498">
        <v>904</v>
      </c>
      <c r="AP498">
        <v>10.8</v>
      </c>
      <c r="AQ498">
        <v>274</v>
      </c>
      <c r="AR498">
        <v>3.3</v>
      </c>
      <c r="AS498">
        <v>19.100000000000001</v>
      </c>
      <c r="AT498">
        <v>1</v>
      </c>
      <c r="AU498">
        <v>3006</v>
      </c>
      <c r="AV498">
        <v>15</v>
      </c>
      <c r="AW498">
        <v>1</v>
      </c>
      <c r="AX498">
        <v>3006</v>
      </c>
      <c r="AY498">
        <v>36.200000000000003</v>
      </c>
      <c r="AZ498">
        <v>1</v>
      </c>
      <c r="BA498">
        <v>2.06</v>
      </c>
      <c r="BB498">
        <v>13</v>
      </c>
      <c r="BC498">
        <v>210</v>
      </c>
      <c r="BD498">
        <v>249</v>
      </c>
      <c r="BE498">
        <v>3.7</v>
      </c>
      <c r="BF498">
        <v>229</v>
      </c>
      <c r="BG498">
        <v>3.4</v>
      </c>
      <c r="BH498">
        <v>20.099999999999998</v>
      </c>
    </row>
    <row r="499" spans="1:60" hidden="1" x14ac:dyDescent="0.15">
      <c r="A499">
        <v>256078</v>
      </c>
      <c r="B499" t="s">
        <v>123</v>
      </c>
      <c r="C499">
        <v>999</v>
      </c>
      <c r="D499" t="s">
        <v>70</v>
      </c>
      <c r="E499" s="1">
        <v>40123.771747685183</v>
      </c>
      <c r="F499" s="1">
        <v>40123.811979166669</v>
      </c>
      <c r="G499">
        <v>3476</v>
      </c>
      <c r="H499">
        <v>20916.335869798066</v>
      </c>
      <c r="I499">
        <v>35.445064960000003</v>
      </c>
      <c r="J499">
        <v>139.6360857</v>
      </c>
      <c r="K499">
        <v>104</v>
      </c>
      <c r="L499" t="s">
        <v>110</v>
      </c>
      <c r="M499">
        <v>1003002</v>
      </c>
      <c r="N499" t="s">
        <v>116</v>
      </c>
      <c r="O499">
        <v>100300215</v>
      </c>
      <c r="P499" t="s">
        <v>132</v>
      </c>
      <c r="Q499">
        <v>35.628957139999997</v>
      </c>
      <c r="R499">
        <v>139.6849072</v>
      </c>
      <c r="Y499">
        <v>38</v>
      </c>
      <c r="Z499">
        <v>1</v>
      </c>
      <c r="AA499" t="s">
        <v>74</v>
      </c>
      <c r="AB499" t="s">
        <v>125</v>
      </c>
      <c r="AC499">
        <v>200</v>
      </c>
      <c r="AD499" t="s">
        <v>114</v>
      </c>
      <c r="AE499">
        <v>47.099999999999994</v>
      </c>
      <c r="AF499">
        <v>1</v>
      </c>
      <c r="AG499">
        <v>25859</v>
      </c>
      <c r="AH499">
        <v>48.8</v>
      </c>
      <c r="AI499">
        <v>1</v>
      </c>
      <c r="AJ499">
        <v>37</v>
      </c>
      <c r="AK499">
        <v>370</v>
      </c>
      <c r="AL499" t="s">
        <v>198</v>
      </c>
      <c r="AM499" t="s">
        <v>126</v>
      </c>
      <c r="AN499">
        <v>1</v>
      </c>
      <c r="AO499">
        <v>821</v>
      </c>
      <c r="AP499">
        <v>9.8000000000000007</v>
      </c>
      <c r="AQ499">
        <v>24</v>
      </c>
      <c r="AR499">
        <v>0.3</v>
      </c>
      <c r="AS499">
        <v>47.099999999999994</v>
      </c>
      <c r="AT499">
        <v>1</v>
      </c>
      <c r="AU499">
        <v>23633</v>
      </c>
      <c r="AV499">
        <v>118.2</v>
      </c>
      <c r="AW499">
        <v>1</v>
      </c>
      <c r="AX499">
        <v>23633</v>
      </c>
      <c r="AY499">
        <v>293.5</v>
      </c>
      <c r="AZ499">
        <v>0</v>
      </c>
      <c r="BA499">
        <v>0</v>
      </c>
      <c r="BB499">
        <v>0</v>
      </c>
      <c r="BC499">
        <v>0</v>
      </c>
      <c r="BD499">
        <v>0</v>
      </c>
      <c r="BE499">
        <v>0</v>
      </c>
      <c r="BF499">
        <v>0</v>
      </c>
      <c r="BG499">
        <v>0</v>
      </c>
      <c r="BH499">
        <v>0</v>
      </c>
    </row>
    <row r="500" spans="1:60" hidden="1" x14ac:dyDescent="0.15">
      <c r="A500">
        <v>256079</v>
      </c>
      <c r="B500" t="s">
        <v>128</v>
      </c>
      <c r="C500">
        <v>200</v>
      </c>
      <c r="D500" t="s">
        <v>206</v>
      </c>
      <c r="E500" s="1">
        <v>40123.773819444446</v>
      </c>
      <c r="F500" s="1">
        <v>40123.824745370373</v>
      </c>
      <c r="G500">
        <v>4400</v>
      </c>
      <c r="H500">
        <v>10922.293474212909</v>
      </c>
      <c r="I500">
        <v>35.443589719999999</v>
      </c>
      <c r="J500">
        <v>139.6361393</v>
      </c>
      <c r="K500">
        <v>104</v>
      </c>
      <c r="L500" t="s">
        <v>110</v>
      </c>
      <c r="M500">
        <v>1003019</v>
      </c>
      <c r="N500" t="s">
        <v>429</v>
      </c>
      <c r="O500">
        <v>100301908</v>
      </c>
      <c r="P500" t="s">
        <v>485</v>
      </c>
      <c r="Q500">
        <v>35.459838499999996</v>
      </c>
      <c r="R500">
        <v>139.5171995</v>
      </c>
      <c r="S500">
        <v>112</v>
      </c>
      <c r="T500" t="s">
        <v>129</v>
      </c>
      <c r="U500">
        <v>1005103</v>
      </c>
      <c r="V500" t="s">
        <v>130</v>
      </c>
      <c r="W500">
        <v>100510301</v>
      </c>
      <c r="X500" t="s">
        <v>131</v>
      </c>
      <c r="Y500">
        <v>45</v>
      </c>
      <c r="Z500">
        <v>1</v>
      </c>
      <c r="AA500" t="s">
        <v>74</v>
      </c>
      <c r="AB500" t="s">
        <v>133</v>
      </c>
      <c r="AC500">
        <v>200</v>
      </c>
      <c r="AD500" t="s">
        <v>114</v>
      </c>
      <c r="AE500">
        <v>34.200000000000003</v>
      </c>
      <c r="AF500">
        <v>1</v>
      </c>
      <c r="AG500">
        <v>16156</v>
      </c>
      <c r="AH500">
        <v>33.700000000000003</v>
      </c>
      <c r="AI500">
        <v>1</v>
      </c>
      <c r="AJ500">
        <v>23</v>
      </c>
      <c r="AK500">
        <v>420</v>
      </c>
      <c r="AL500" t="s">
        <v>116</v>
      </c>
      <c r="AM500" t="s">
        <v>134</v>
      </c>
      <c r="AN500">
        <v>1</v>
      </c>
      <c r="AO500">
        <v>417</v>
      </c>
      <c r="AP500">
        <v>5</v>
      </c>
      <c r="AQ500">
        <v>467</v>
      </c>
      <c r="AR500">
        <v>6.2</v>
      </c>
      <c r="AS500">
        <v>34.200000000000003</v>
      </c>
      <c r="AT500">
        <v>1</v>
      </c>
      <c r="AU500">
        <v>12623</v>
      </c>
      <c r="AV500">
        <v>63.1</v>
      </c>
      <c r="AW500">
        <v>1</v>
      </c>
      <c r="AX500">
        <v>12623</v>
      </c>
      <c r="AY500">
        <v>158.5</v>
      </c>
      <c r="AZ500">
        <v>0</v>
      </c>
      <c r="BA500">
        <v>0</v>
      </c>
      <c r="BB500">
        <v>0</v>
      </c>
      <c r="BC500">
        <v>0</v>
      </c>
      <c r="BD500">
        <v>0</v>
      </c>
      <c r="BE500">
        <v>0</v>
      </c>
      <c r="BF500">
        <v>0</v>
      </c>
      <c r="BG500">
        <v>0</v>
      </c>
      <c r="BH500">
        <v>0</v>
      </c>
    </row>
    <row r="501" spans="1:60" hidden="1" x14ac:dyDescent="0.15">
      <c r="A501">
        <v>256080</v>
      </c>
      <c r="B501" t="s">
        <v>147</v>
      </c>
      <c r="C501">
        <v>200</v>
      </c>
      <c r="D501" t="s">
        <v>206</v>
      </c>
      <c r="E501" s="1">
        <v>40123.771111111113</v>
      </c>
      <c r="F501" s="1">
        <v>40123.854849537034</v>
      </c>
      <c r="G501">
        <v>7235</v>
      </c>
      <c r="H501">
        <v>29749.246598553585</v>
      </c>
      <c r="I501">
        <v>35.427378500000003</v>
      </c>
      <c r="J501">
        <v>139.32974519999999</v>
      </c>
      <c r="K501">
        <v>212</v>
      </c>
      <c r="L501" t="s">
        <v>80</v>
      </c>
      <c r="M501">
        <v>2120709</v>
      </c>
      <c r="N501" t="s">
        <v>283</v>
      </c>
      <c r="O501">
        <v>212070911</v>
      </c>
      <c r="P501" t="s">
        <v>516</v>
      </c>
      <c r="Q501">
        <v>35.26550718</v>
      </c>
      <c r="R501">
        <v>139.5909656</v>
      </c>
      <c r="S501">
        <v>301</v>
      </c>
      <c r="T501" t="s">
        <v>517</v>
      </c>
      <c r="U501" s="3">
        <v>3010102</v>
      </c>
      <c r="V501" s="3" t="s">
        <v>518</v>
      </c>
      <c r="W501">
        <v>301010202</v>
      </c>
      <c r="X501" t="s">
        <v>519</v>
      </c>
      <c r="Y501">
        <v>36</v>
      </c>
      <c r="Z501">
        <v>1</v>
      </c>
      <c r="AA501" t="s">
        <v>74</v>
      </c>
      <c r="AB501" t="s">
        <v>153</v>
      </c>
      <c r="AC501">
        <v>100</v>
      </c>
      <c r="AD501" t="s">
        <v>76</v>
      </c>
      <c r="AE501">
        <v>79.900000000000006</v>
      </c>
      <c r="AF501">
        <v>1</v>
      </c>
      <c r="AG501">
        <v>40492</v>
      </c>
      <c r="AH501">
        <v>79.900000000000006</v>
      </c>
      <c r="AI501">
        <v>1</v>
      </c>
      <c r="AJ501">
        <v>82</v>
      </c>
      <c r="AK501">
        <v>720</v>
      </c>
      <c r="AL501" t="s">
        <v>83</v>
      </c>
      <c r="AM501" t="s">
        <v>520</v>
      </c>
      <c r="AN501">
        <v>4</v>
      </c>
      <c r="AO501">
        <v>1956</v>
      </c>
      <c r="AP501">
        <v>23.3</v>
      </c>
      <c r="AQ501">
        <v>3904</v>
      </c>
      <c r="AR501">
        <v>49.9</v>
      </c>
      <c r="AS501">
        <v>155.19999999999999</v>
      </c>
      <c r="AT501">
        <v>1</v>
      </c>
      <c r="AU501">
        <v>34280</v>
      </c>
      <c r="AV501">
        <v>171.4</v>
      </c>
      <c r="AW501">
        <v>1</v>
      </c>
      <c r="AX501">
        <v>34280</v>
      </c>
      <c r="AY501">
        <v>422.4</v>
      </c>
      <c r="AZ501">
        <v>0</v>
      </c>
      <c r="BA501">
        <v>0</v>
      </c>
      <c r="BB501">
        <v>0</v>
      </c>
      <c r="BC501">
        <v>0</v>
      </c>
      <c r="BD501">
        <v>0</v>
      </c>
      <c r="BE501">
        <v>0</v>
      </c>
      <c r="BF501">
        <v>0</v>
      </c>
      <c r="BG501">
        <v>0</v>
      </c>
      <c r="BH501">
        <v>0</v>
      </c>
    </row>
    <row r="502" spans="1:60" hidden="1" x14ac:dyDescent="0.15">
      <c r="A502">
        <v>256081</v>
      </c>
      <c r="B502" t="s">
        <v>289</v>
      </c>
      <c r="C502">
        <v>200</v>
      </c>
      <c r="D502" t="s">
        <v>206</v>
      </c>
      <c r="E502" s="1">
        <v>40123.788726851853</v>
      </c>
      <c r="F502" s="1">
        <v>40123.845439814817</v>
      </c>
      <c r="G502">
        <v>4900</v>
      </c>
      <c r="H502">
        <v>24401.534348967569</v>
      </c>
      <c r="I502">
        <v>35.444995159999998</v>
      </c>
      <c r="J502">
        <v>139.63587649999999</v>
      </c>
      <c r="K502">
        <v>104</v>
      </c>
      <c r="L502" t="s">
        <v>110</v>
      </c>
      <c r="M502">
        <v>1003002</v>
      </c>
      <c r="N502" t="s">
        <v>116</v>
      </c>
      <c r="O502">
        <v>100300215</v>
      </c>
      <c r="P502" t="s">
        <v>132</v>
      </c>
      <c r="Q502">
        <v>35.325830060000001</v>
      </c>
      <c r="R502">
        <v>139.4097984</v>
      </c>
      <c r="S502">
        <v>207</v>
      </c>
      <c r="T502" t="s">
        <v>300</v>
      </c>
      <c r="U502">
        <v>2070202</v>
      </c>
      <c r="V502" t="s">
        <v>301</v>
      </c>
      <c r="W502">
        <v>207020202</v>
      </c>
      <c r="X502" t="s">
        <v>302</v>
      </c>
      <c r="Y502">
        <v>46</v>
      </c>
      <c r="Z502">
        <v>1</v>
      </c>
      <c r="AA502" t="s">
        <v>74</v>
      </c>
      <c r="AB502" t="s">
        <v>295</v>
      </c>
      <c r="AC502">
        <v>200</v>
      </c>
      <c r="AD502" t="s">
        <v>114</v>
      </c>
      <c r="AE502">
        <v>53.2</v>
      </c>
      <c r="AF502">
        <v>1</v>
      </c>
      <c r="AG502">
        <v>30498</v>
      </c>
      <c r="AH502">
        <v>53.3</v>
      </c>
      <c r="AI502">
        <v>1</v>
      </c>
      <c r="AJ502">
        <v>35</v>
      </c>
      <c r="AK502">
        <v>570</v>
      </c>
      <c r="AL502" t="s">
        <v>198</v>
      </c>
      <c r="AM502" t="s">
        <v>303</v>
      </c>
      <c r="AN502">
        <v>1</v>
      </c>
      <c r="AO502">
        <v>825</v>
      </c>
      <c r="AP502">
        <v>9.9</v>
      </c>
      <c r="AQ502">
        <v>686</v>
      </c>
      <c r="AR502">
        <v>8.3000000000000007</v>
      </c>
      <c r="AS502">
        <v>53.2</v>
      </c>
      <c r="AT502">
        <v>1</v>
      </c>
      <c r="AU502">
        <v>27728</v>
      </c>
      <c r="AV502">
        <v>138.6</v>
      </c>
      <c r="AW502">
        <v>1</v>
      </c>
      <c r="AX502">
        <v>27728</v>
      </c>
      <c r="AY502">
        <v>343.1</v>
      </c>
      <c r="AZ502">
        <v>0</v>
      </c>
      <c r="BA502">
        <v>0</v>
      </c>
      <c r="BB502">
        <v>0</v>
      </c>
      <c r="BC502">
        <v>0</v>
      </c>
      <c r="BD502">
        <v>0</v>
      </c>
      <c r="BE502">
        <v>0</v>
      </c>
      <c r="BF502">
        <v>0</v>
      </c>
      <c r="BG502">
        <v>0</v>
      </c>
      <c r="BH502">
        <v>0</v>
      </c>
    </row>
    <row r="503" spans="1:60" hidden="1" x14ac:dyDescent="0.15">
      <c r="A503">
        <v>256082</v>
      </c>
      <c r="B503" t="s">
        <v>193</v>
      </c>
      <c r="C503">
        <v>500</v>
      </c>
      <c r="D503" t="s">
        <v>148</v>
      </c>
      <c r="E503" s="1">
        <v>40123.793043981481</v>
      </c>
      <c r="F503" s="1">
        <v>40123.838287037041</v>
      </c>
      <c r="G503">
        <v>3909</v>
      </c>
      <c r="H503">
        <v>12728.097010459804</v>
      </c>
      <c r="I503">
        <v>35.325197009999997</v>
      </c>
      <c r="J503">
        <v>139.64938939999999</v>
      </c>
      <c r="K503">
        <v>201</v>
      </c>
      <c r="L503" t="s">
        <v>88</v>
      </c>
      <c r="M503">
        <v>2010104</v>
      </c>
      <c r="N503" t="s">
        <v>89</v>
      </c>
      <c r="O503">
        <v>201010401</v>
      </c>
      <c r="P503" t="s">
        <v>90</v>
      </c>
      <c r="Q503">
        <v>35.43933569</v>
      </c>
      <c r="R503">
        <v>139.6602953</v>
      </c>
      <c r="S503">
        <v>104</v>
      </c>
      <c r="T503" t="s">
        <v>110</v>
      </c>
      <c r="U503">
        <v>1003004</v>
      </c>
      <c r="V503" t="s">
        <v>309</v>
      </c>
      <c r="W503">
        <v>100300402</v>
      </c>
      <c r="X503" t="s">
        <v>310</v>
      </c>
      <c r="Y503">
        <v>47</v>
      </c>
      <c r="Z503">
        <v>1</v>
      </c>
      <c r="AA503" t="s">
        <v>74</v>
      </c>
      <c r="AB503" t="s">
        <v>161</v>
      </c>
      <c r="AC503">
        <v>100</v>
      </c>
      <c r="AD503" t="s">
        <v>76</v>
      </c>
      <c r="AE503">
        <v>41.7</v>
      </c>
      <c r="AF503">
        <v>1</v>
      </c>
      <c r="AG503">
        <v>21626</v>
      </c>
      <c r="AH503">
        <v>41.7</v>
      </c>
      <c r="AI503">
        <v>1</v>
      </c>
      <c r="AJ503">
        <v>50</v>
      </c>
      <c r="AK503">
        <v>700</v>
      </c>
      <c r="AL503" t="s">
        <v>93</v>
      </c>
      <c r="AM503" t="s">
        <v>164</v>
      </c>
      <c r="AN503">
        <v>2</v>
      </c>
      <c r="AO503">
        <v>3653</v>
      </c>
      <c r="AP503">
        <v>44.5</v>
      </c>
      <c r="AQ503">
        <v>1308</v>
      </c>
      <c r="AR503">
        <v>15.7</v>
      </c>
      <c r="AS503">
        <v>110.2</v>
      </c>
      <c r="AT503">
        <v>1</v>
      </c>
      <c r="AU503">
        <v>19674</v>
      </c>
      <c r="AV503">
        <v>98.4</v>
      </c>
      <c r="AW503">
        <v>1</v>
      </c>
      <c r="AX503">
        <v>19674</v>
      </c>
      <c r="AY503">
        <v>244.2</v>
      </c>
      <c r="AZ503">
        <v>0</v>
      </c>
      <c r="BA503">
        <v>0</v>
      </c>
      <c r="BB503">
        <v>0</v>
      </c>
      <c r="BC503">
        <v>0</v>
      </c>
      <c r="BD503">
        <v>0</v>
      </c>
      <c r="BE503">
        <v>0</v>
      </c>
      <c r="BF503">
        <v>0</v>
      </c>
      <c r="BG503">
        <v>0</v>
      </c>
      <c r="BH503">
        <v>0</v>
      </c>
    </row>
    <row r="504" spans="1:60" hidden="1" x14ac:dyDescent="0.15">
      <c r="A504">
        <v>256083</v>
      </c>
      <c r="B504" t="s">
        <v>106</v>
      </c>
      <c r="C504">
        <v>200</v>
      </c>
      <c r="D504" t="s">
        <v>206</v>
      </c>
      <c r="E504" s="1">
        <v>40123.796898148146</v>
      </c>
      <c r="F504" s="1">
        <v>40123.831469907411</v>
      </c>
      <c r="G504">
        <v>2987</v>
      </c>
      <c r="H504">
        <v>11519.023991956623</v>
      </c>
      <c r="I504">
        <v>35.4617054</v>
      </c>
      <c r="J504">
        <v>139.5114274</v>
      </c>
      <c r="K504">
        <v>112</v>
      </c>
      <c r="L504" t="s">
        <v>129</v>
      </c>
      <c r="M504">
        <v>1005121</v>
      </c>
      <c r="N504" t="s">
        <v>453</v>
      </c>
      <c r="O504">
        <v>100512101</v>
      </c>
      <c r="P504" t="s">
        <v>454</v>
      </c>
      <c r="Q504">
        <v>35.460906059999999</v>
      </c>
      <c r="R504">
        <v>139.38422629999999</v>
      </c>
      <c r="S504">
        <v>215</v>
      </c>
      <c r="T504" t="s">
        <v>107</v>
      </c>
      <c r="U504" s="3">
        <v>2150101</v>
      </c>
      <c r="V504" s="3" t="s">
        <v>108</v>
      </c>
      <c r="W504">
        <v>215010105</v>
      </c>
      <c r="X504" t="s">
        <v>109</v>
      </c>
      <c r="Y504">
        <v>33</v>
      </c>
      <c r="Z504">
        <v>1</v>
      </c>
      <c r="AA504" t="s">
        <v>74</v>
      </c>
      <c r="AB504" t="s">
        <v>113</v>
      </c>
      <c r="AC504">
        <v>200</v>
      </c>
      <c r="AD504" t="s">
        <v>114</v>
      </c>
      <c r="AE504">
        <v>47.8</v>
      </c>
      <c r="AF504">
        <v>1</v>
      </c>
      <c r="AG504">
        <v>15571</v>
      </c>
      <c r="AH504">
        <v>39.700000000000003</v>
      </c>
      <c r="AI504">
        <v>1</v>
      </c>
      <c r="AJ504">
        <v>16</v>
      </c>
      <c r="AK504">
        <v>190</v>
      </c>
      <c r="AL504" t="s">
        <v>171</v>
      </c>
      <c r="AM504" t="s">
        <v>115</v>
      </c>
      <c r="AN504">
        <v>0</v>
      </c>
      <c r="AO504">
        <v>1184</v>
      </c>
      <c r="AP504">
        <v>15.2</v>
      </c>
      <c r="AQ504">
        <v>1330</v>
      </c>
      <c r="AR504">
        <v>16.600000000000001</v>
      </c>
      <c r="AS504">
        <v>47.8</v>
      </c>
      <c r="AT504">
        <v>1</v>
      </c>
      <c r="AU504">
        <v>13044</v>
      </c>
      <c r="AV504">
        <v>65.2</v>
      </c>
      <c r="AW504">
        <v>1</v>
      </c>
      <c r="AX504">
        <v>13044</v>
      </c>
      <c r="AY504">
        <v>161</v>
      </c>
      <c r="AZ504">
        <v>0</v>
      </c>
      <c r="BA504">
        <v>0</v>
      </c>
      <c r="BB504">
        <v>0</v>
      </c>
      <c r="BC504">
        <v>0</v>
      </c>
      <c r="BD504">
        <v>0</v>
      </c>
      <c r="BE504">
        <v>0</v>
      </c>
      <c r="BF504">
        <v>0</v>
      </c>
      <c r="BG504">
        <v>0</v>
      </c>
      <c r="BH504">
        <v>0</v>
      </c>
    </row>
    <row r="505" spans="1:60" hidden="1" x14ac:dyDescent="0.15">
      <c r="A505">
        <v>256084</v>
      </c>
      <c r="B505" t="s">
        <v>165</v>
      </c>
      <c r="C505">
        <v>200</v>
      </c>
      <c r="D505" t="s">
        <v>206</v>
      </c>
      <c r="E505" s="1">
        <v>40123.801111111112</v>
      </c>
      <c r="F505" s="1">
        <v>40123.853738425925</v>
      </c>
      <c r="G505">
        <v>4547</v>
      </c>
      <c r="H505">
        <v>27315.914485106758</v>
      </c>
      <c r="I505">
        <v>35.422174929999997</v>
      </c>
      <c r="J505">
        <v>139.31666670000001</v>
      </c>
      <c r="K505">
        <v>212</v>
      </c>
      <c r="L505" t="s">
        <v>80</v>
      </c>
      <c r="M505">
        <v>2120802</v>
      </c>
      <c r="N505" t="s">
        <v>98</v>
      </c>
      <c r="O505">
        <v>212080201</v>
      </c>
      <c r="P505" t="s">
        <v>99</v>
      </c>
      <c r="Q505">
        <v>35.459725919999997</v>
      </c>
      <c r="R505">
        <v>139.61469779999999</v>
      </c>
      <c r="S505">
        <v>103</v>
      </c>
      <c r="T505" t="s">
        <v>71</v>
      </c>
      <c r="U505">
        <v>1002008</v>
      </c>
      <c r="V505" t="s">
        <v>187</v>
      </c>
      <c r="W505">
        <v>100200801</v>
      </c>
      <c r="X505" t="s">
        <v>188</v>
      </c>
      <c r="Y505">
        <v>46</v>
      </c>
      <c r="Z505">
        <v>1</v>
      </c>
      <c r="AA505" t="s">
        <v>74</v>
      </c>
      <c r="AB505" t="s">
        <v>75</v>
      </c>
      <c r="AC505">
        <v>100</v>
      </c>
      <c r="AD505" t="s">
        <v>76</v>
      </c>
      <c r="AE505">
        <v>73.7</v>
      </c>
      <c r="AF505">
        <v>1</v>
      </c>
      <c r="AG505">
        <v>37433</v>
      </c>
      <c r="AH505">
        <v>73.7</v>
      </c>
      <c r="AI505">
        <v>1</v>
      </c>
      <c r="AJ505">
        <v>57</v>
      </c>
      <c r="AK505">
        <v>450</v>
      </c>
      <c r="AL505" t="s">
        <v>83</v>
      </c>
      <c r="AM505" t="s">
        <v>191</v>
      </c>
      <c r="AN505">
        <v>2</v>
      </c>
      <c r="AO505">
        <v>3506</v>
      </c>
      <c r="AP505">
        <v>42.7</v>
      </c>
      <c r="AQ505">
        <v>284</v>
      </c>
      <c r="AR505">
        <v>3.4</v>
      </c>
      <c r="AS505">
        <v>103.10000000000001</v>
      </c>
      <c r="AT505">
        <v>1</v>
      </c>
      <c r="AU505">
        <v>31951</v>
      </c>
      <c r="AV505">
        <v>159.80000000000001</v>
      </c>
      <c r="AW505">
        <v>1</v>
      </c>
      <c r="AX505">
        <v>31951</v>
      </c>
      <c r="AY505">
        <v>399.3</v>
      </c>
      <c r="AZ505">
        <v>0</v>
      </c>
      <c r="BA505">
        <v>0</v>
      </c>
      <c r="BB505">
        <v>0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0</v>
      </c>
    </row>
    <row r="506" spans="1:60" hidden="1" x14ac:dyDescent="0.15">
      <c r="A506">
        <v>256085</v>
      </c>
      <c r="B506" t="s">
        <v>123</v>
      </c>
      <c r="C506">
        <v>500</v>
      </c>
      <c r="D506" t="s">
        <v>148</v>
      </c>
      <c r="E506" s="1">
        <v>40123.812719907408</v>
      </c>
      <c r="F506" s="1">
        <v>40123.818749999999</v>
      </c>
      <c r="G506">
        <v>521</v>
      </c>
      <c r="H506">
        <v>694.43799739091514</v>
      </c>
      <c r="I506">
        <v>35.629069829999999</v>
      </c>
      <c r="J506">
        <v>139.68487500000001</v>
      </c>
      <c r="Q506">
        <v>35.627766340000001</v>
      </c>
      <c r="R506">
        <v>139.67735949999999</v>
      </c>
      <c r="Y506">
        <v>38</v>
      </c>
      <c r="Z506">
        <v>1</v>
      </c>
      <c r="AA506" t="s">
        <v>74</v>
      </c>
      <c r="AB506" t="s">
        <v>125</v>
      </c>
      <c r="AC506">
        <v>420</v>
      </c>
      <c r="AD506" t="s">
        <v>177</v>
      </c>
      <c r="AE506">
        <v>9.1999999999999993</v>
      </c>
      <c r="AF506">
        <v>1</v>
      </c>
      <c r="AG506">
        <v>851</v>
      </c>
      <c r="AH506">
        <v>3.6</v>
      </c>
      <c r="AI506">
        <v>0</v>
      </c>
      <c r="AJ506">
        <v>0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</v>
      </c>
      <c r="AS506">
        <v>0</v>
      </c>
      <c r="AT506">
        <v>1</v>
      </c>
      <c r="AU506">
        <v>759</v>
      </c>
      <c r="AV506">
        <v>3.8</v>
      </c>
      <c r="AW506">
        <v>1</v>
      </c>
      <c r="AX506">
        <v>759</v>
      </c>
      <c r="AY506">
        <v>9.1999999999999993</v>
      </c>
      <c r="AZ506">
        <v>0</v>
      </c>
      <c r="BA506">
        <v>0</v>
      </c>
      <c r="BB506">
        <v>0</v>
      </c>
      <c r="BC506">
        <v>0</v>
      </c>
      <c r="BD506">
        <v>0</v>
      </c>
      <c r="BE506">
        <v>0</v>
      </c>
      <c r="BF506">
        <v>0</v>
      </c>
      <c r="BG506">
        <v>0</v>
      </c>
      <c r="BH506">
        <v>0</v>
      </c>
    </row>
    <row r="507" spans="1:60" hidden="1" x14ac:dyDescent="0.15">
      <c r="A507">
        <v>256086</v>
      </c>
      <c r="B507" t="s">
        <v>69</v>
      </c>
      <c r="C507">
        <v>600</v>
      </c>
      <c r="D507" t="s">
        <v>212</v>
      </c>
      <c r="E507" s="1">
        <v>40123.816712962966</v>
      </c>
      <c r="F507" s="1">
        <v>40123.83865740741</v>
      </c>
      <c r="G507">
        <v>1896</v>
      </c>
      <c r="H507">
        <v>6619.0286949234114</v>
      </c>
      <c r="I507">
        <v>35.445467290000003</v>
      </c>
      <c r="J507">
        <v>139.314065</v>
      </c>
      <c r="K507">
        <v>212</v>
      </c>
      <c r="L507" t="s">
        <v>80</v>
      </c>
      <c r="M507">
        <v>2120601</v>
      </c>
      <c r="N507" t="s">
        <v>81</v>
      </c>
      <c r="O507">
        <v>212060102</v>
      </c>
      <c r="P507" t="s">
        <v>82</v>
      </c>
      <c r="Q507">
        <v>35.449876789999998</v>
      </c>
      <c r="R507">
        <v>139.38694599999999</v>
      </c>
      <c r="S507">
        <v>215</v>
      </c>
      <c r="T507" t="s">
        <v>107</v>
      </c>
      <c r="U507">
        <v>2150108</v>
      </c>
      <c r="V507" t="s">
        <v>521</v>
      </c>
      <c r="W507">
        <v>215010811</v>
      </c>
      <c r="X507" t="s">
        <v>522</v>
      </c>
      <c r="Y507">
        <v>44</v>
      </c>
      <c r="Z507">
        <v>1</v>
      </c>
      <c r="AA507" t="s">
        <v>74</v>
      </c>
      <c r="AB507" t="s">
        <v>75</v>
      </c>
      <c r="AC507">
        <v>100</v>
      </c>
      <c r="AD507" t="s">
        <v>76</v>
      </c>
      <c r="AE507">
        <v>24.7</v>
      </c>
      <c r="AF507">
        <v>1</v>
      </c>
      <c r="AG507">
        <v>8151</v>
      </c>
      <c r="AH507">
        <v>24.7</v>
      </c>
      <c r="AI507">
        <v>1</v>
      </c>
      <c r="AJ507">
        <v>7</v>
      </c>
      <c r="AK507">
        <v>150</v>
      </c>
      <c r="AL507" t="s">
        <v>83</v>
      </c>
      <c r="AM507" t="s">
        <v>115</v>
      </c>
      <c r="AN507">
        <v>0</v>
      </c>
      <c r="AO507">
        <v>5194</v>
      </c>
      <c r="AP507">
        <v>64</v>
      </c>
      <c r="AQ507">
        <v>605</v>
      </c>
      <c r="AR507">
        <v>7.6</v>
      </c>
      <c r="AS507">
        <v>78.599999999999994</v>
      </c>
      <c r="AT507">
        <v>1</v>
      </c>
      <c r="AU507">
        <v>7719</v>
      </c>
      <c r="AV507">
        <v>38.6</v>
      </c>
      <c r="AW507">
        <v>1</v>
      </c>
      <c r="AX507">
        <v>7719</v>
      </c>
      <c r="AY507">
        <v>94.8</v>
      </c>
      <c r="AZ507">
        <v>0</v>
      </c>
      <c r="BA507">
        <v>0</v>
      </c>
      <c r="BB507">
        <v>0</v>
      </c>
      <c r="BC507">
        <v>0</v>
      </c>
      <c r="BD507">
        <v>0</v>
      </c>
      <c r="BE507">
        <v>0</v>
      </c>
      <c r="BF507">
        <v>0</v>
      </c>
      <c r="BG507">
        <v>0</v>
      </c>
      <c r="BH507">
        <v>0</v>
      </c>
    </row>
    <row r="508" spans="1:60" hidden="1" x14ac:dyDescent="0.15">
      <c r="A508">
        <v>256087</v>
      </c>
      <c r="B508" t="s">
        <v>178</v>
      </c>
      <c r="C508">
        <v>200</v>
      </c>
      <c r="D508" t="s">
        <v>206</v>
      </c>
      <c r="E508" s="1">
        <v>40123.81753472222</v>
      </c>
      <c r="F508" s="1">
        <v>40123.829074074078</v>
      </c>
      <c r="G508">
        <v>997</v>
      </c>
      <c r="H508">
        <v>4310.9720158648843</v>
      </c>
      <c r="I508">
        <v>35.444474810000003</v>
      </c>
      <c r="J508">
        <v>139.31464980000001</v>
      </c>
      <c r="K508">
        <v>212</v>
      </c>
      <c r="L508" t="s">
        <v>80</v>
      </c>
      <c r="M508">
        <v>2120601</v>
      </c>
      <c r="N508" t="s">
        <v>81</v>
      </c>
      <c r="O508">
        <v>212060102</v>
      </c>
      <c r="P508" t="s">
        <v>82</v>
      </c>
      <c r="Q508">
        <v>35.435795249999998</v>
      </c>
      <c r="R508">
        <v>139.3610358</v>
      </c>
      <c r="S508">
        <v>212</v>
      </c>
      <c r="T508" t="s">
        <v>80</v>
      </c>
      <c r="U508">
        <v>2120102</v>
      </c>
      <c r="V508" t="s">
        <v>179</v>
      </c>
      <c r="W508">
        <v>212010203</v>
      </c>
      <c r="X508" t="s">
        <v>253</v>
      </c>
      <c r="Y508">
        <v>31</v>
      </c>
      <c r="Z508">
        <v>1</v>
      </c>
      <c r="AA508" t="s">
        <v>74</v>
      </c>
      <c r="AB508" t="s">
        <v>181</v>
      </c>
      <c r="AC508">
        <v>100</v>
      </c>
      <c r="AD508" t="s">
        <v>76</v>
      </c>
      <c r="AE508">
        <v>20.6</v>
      </c>
      <c r="AF508">
        <v>1</v>
      </c>
      <c r="AG508">
        <v>6030</v>
      </c>
      <c r="AH508">
        <v>20.6</v>
      </c>
      <c r="AI508">
        <v>1</v>
      </c>
      <c r="AJ508">
        <v>3</v>
      </c>
      <c r="AK508">
        <v>150</v>
      </c>
      <c r="AL508" t="s">
        <v>83</v>
      </c>
      <c r="AM508" t="s">
        <v>182</v>
      </c>
      <c r="AN508">
        <v>0</v>
      </c>
      <c r="AO508">
        <v>4949</v>
      </c>
      <c r="AP508">
        <v>58.8</v>
      </c>
      <c r="AQ508">
        <v>486</v>
      </c>
      <c r="AR508">
        <v>5.8</v>
      </c>
      <c r="AS508">
        <v>67.599999999999994</v>
      </c>
      <c r="AT508">
        <v>1</v>
      </c>
      <c r="AU508">
        <v>5821</v>
      </c>
      <c r="AV508">
        <v>29.1</v>
      </c>
      <c r="AW508">
        <v>1</v>
      </c>
      <c r="AX508">
        <v>5821</v>
      </c>
      <c r="AY508">
        <v>71.400000000000006</v>
      </c>
      <c r="AZ508">
        <v>0</v>
      </c>
      <c r="BA508">
        <v>0</v>
      </c>
      <c r="BB508">
        <v>0</v>
      </c>
      <c r="BC508">
        <v>0</v>
      </c>
      <c r="BD508">
        <v>0</v>
      </c>
      <c r="BE508">
        <v>0</v>
      </c>
      <c r="BF508">
        <v>0</v>
      </c>
      <c r="BG508">
        <v>0</v>
      </c>
      <c r="BH508">
        <v>0</v>
      </c>
    </row>
    <row r="509" spans="1:60" hidden="1" x14ac:dyDescent="0.15">
      <c r="A509">
        <v>256088</v>
      </c>
      <c r="B509" t="s">
        <v>123</v>
      </c>
      <c r="C509">
        <v>200</v>
      </c>
      <c r="D509" t="s">
        <v>206</v>
      </c>
      <c r="E509" s="1">
        <v>40123.827430555553</v>
      </c>
      <c r="F509" s="1">
        <v>40123.832013888888</v>
      </c>
      <c r="G509">
        <v>396</v>
      </c>
      <c r="H509">
        <v>302.96185644499622</v>
      </c>
      <c r="I509">
        <v>35.628495860000001</v>
      </c>
      <c r="J509">
        <v>139.67757950000001</v>
      </c>
      <c r="Q509">
        <v>35.63067916</v>
      </c>
      <c r="R509">
        <v>139.67958569999999</v>
      </c>
      <c r="Y509">
        <v>38</v>
      </c>
      <c r="Z509">
        <v>1</v>
      </c>
      <c r="AA509" t="s">
        <v>74</v>
      </c>
      <c r="AB509" t="s">
        <v>125</v>
      </c>
      <c r="AC509">
        <v>420</v>
      </c>
      <c r="AD509" t="s">
        <v>177</v>
      </c>
      <c r="AE509">
        <v>4.8</v>
      </c>
      <c r="AF509">
        <v>1</v>
      </c>
      <c r="AG509">
        <v>799</v>
      </c>
      <c r="AH509">
        <v>5.6</v>
      </c>
      <c r="AI509">
        <v>0</v>
      </c>
      <c r="AJ509">
        <v>0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1</v>
      </c>
      <c r="AU509">
        <v>410</v>
      </c>
      <c r="AV509">
        <v>2.1</v>
      </c>
      <c r="AW509">
        <v>1</v>
      </c>
      <c r="AX509">
        <v>410</v>
      </c>
      <c r="AY509">
        <v>4.8</v>
      </c>
      <c r="AZ509">
        <v>0</v>
      </c>
      <c r="BA509">
        <v>0</v>
      </c>
      <c r="BB509">
        <v>0</v>
      </c>
      <c r="BC509">
        <v>0</v>
      </c>
      <c r="BD509">
        <v>0</v>
      </c>
      <c r="BE509">
        <v>0</v>
      </c>
      <c r="BF509">
        <v>0</v>
      </c>
      <c r="BG509">
        <v>0</v>
      </c>
      <c r="BH509">
        <v>0</v>
      </c>
    </row>
    <row r="510" spans="1:60" hidden="1" x14ac:dyDescent="0.15">
      <c r="A510">
        <v>256089</v>
      </c>
      <c r="B510" t="s">
        <v>193</v>
      </c>
      <c r="C510">
        <v>200</v>
      </c>
      <c r="D510" t="s">
        <v>206</v>
      </c>
      <c r="E510" s="1">
        <v>40123.858842592592</v>
      </c>
      <c r="F510" s="1">
        <v>40123.869664351849</v>
      </c>
      <c r="G510">
        <v>935</v>
      </c>
      <c r="H510">
        <v>1160.2911788213116</v>
      </c>
      <c r="I510">
        <v>35.439126520000002</v>
      </c>
      <c r="J510">
        <v>139.66064929999999</v>
      </c>
      <c r="K510">
        <v>104</v>
      </c>
      <c r="L510" t="s">
        <v>110</v>
      </c>
      <c r="M510">
        <v>1003004</v>
      </c>
      <c r="N510" t="s">
        <v>309</v>
      </c>
      <c r="O510">
        <v>100300402</v>
      </c>
      <c r="P510" t="s">
        <v>310</v>
      </c>
      <c r="Q510">
        <v>35.435956150000003</v>
      </c>
      <c r="R510">
        <v>139.64844529999999</v>
      </c>
      <c r="S510">
        <v>104</v>
      </c>
      <c r="T510" t="s">
        <v>110</v>
      </c>
      <c r="U510">
        <v>1003017</v>
      </c>
      <c r="V510" t="s">
        <v>163</v>
      </c>
      <c r="W510">
        <v>100301703</v>
      </c>
      <c r="X510" t="s">
        <v>194</v>
      </c>
      <c r="Y510">
        <v>47</v>
      </c>
      <c r="Z510">
        <v>1</v>
      </c>
      <c r="AA510" t="s">
        <v>74</v>
      </c>
      <c r="AB510" t="s">
        <v>161</v>
      </c>
      <c r="AC510">
        <v>100</v>
      </c>
      <c r="AD510" t="s">
        <v>76</v>
      </c>
      <c r="AE510">
        <v>11.9</v>
      </c>
      <c r="AF510">
        <v>1</v>
      </c>
      <c r="AG510">
        <v>2837</v>
      </c>
      <c r="AH510">
        <v>11.9</v>
      </c>
      <c r="AI510">
        <v>1</v>
      </c>
      <c r="AJ510">
        <v>21</v>
      </c>
      <c r="AK510">
        <v>340</v>
      </c>
      <c r="AL510" t="s">
        <v>164</v>
      </c>
      <c r="AM510" t="s">
        <v>195</v>
      </c>
      <c r="AN510">
        <v>1</v>
      </c>
      <c r="AO510">
        <v>1348</v>
      </c>
      <c r="AP510">
        <v>16.899999999999999</v>
      </c>
      <c r="AQ510">
        <v>972</v>
      </c>
      <c r="AR510">
        <v>11.7</v>
      </c>
      <c r="AS510">
        <v>49.599999999999994</v>
      </c>
      <c r="AT510">
        <v>1</v>
      </c>
      <c r="AU510">
        <v>1819</v>
      </c>
      <c r="AV510">
        <v>9.1</v>
      </c>
      <c r="AW510">
        <v>1</v>
      </c>
      <c r="AX510">
        <v>1819</v>
      </c>
      <c r="AY510">
        <v>22.4</v>
      </c>
      <c r="AZ510">
        <v>0</v>
      </c>
      <c r="BA510">
        <v>0</v>
      </c>
      <c r="BB510">
        <v>0</v>
      </c>
      <c r="BC510">
        <v>0</v>
      </c>
      <c r="BD510">
        <v>0</v>
      </c>
      <c r="BE510">
        <v>0</v>
      </c>
      <c r="BF510">
        <v>0</v>
      </c>
      <c r="BG510">
        <v>0</v>
      </c>
      <c r="BH510">
        <v>0</v>
      </c>
    </row>
    <row r="511" spans="1:60" hidden="1" x14ac:dyDescent="0.15">
      <c r="A511">
        <v>256091</v>
      </c>
      <c r="B511" t="s">
        <v>332</v>
      </c>
      <c r="C511">
        <v>200</v>
      </c>
      <c r="D511" t="s">
        <v>206</v>
      </c>
      <c r="E511" s="1">
        <v>40123.87771990741</v>
      </c>
      <c r="F511" s="1">
        <v>40123.982245370367</v>
      </c>
      <c r="G511">
        <v>9031</v>
      </c>
      <c r="H511">
        <v>20083.652711614352</v>
      </c>
      <c r="I511">
        <v>35.661755280000001</v>
      </c>
      <c r="J511">
        <v>139.6988279</v>
      </c>
      <c r="Q511">
        <v>35.488527509999997</v>
      </c>
      <c r="R511">
        <v>139.63583890000001</v>
      </c>
      <c r="S511">
        <v>102</v>
      </c>
      <c r="T511" t="s">
        <v>118</v>
      </c>
      <c r="U511">
        <v>1001014</v>
      </c>
      <c r="V511" t="s">
        <v>119</v>
      </c>
      <c r="W511">
        <v>100101403</v>
      </c>
      <c r="X511" t="s">
        <v>120</v>
      </c>
      <c r="Y511">
        <v>0</v>
      </c>
      <c r="Z511">
        <v>2</v>
      </c>
      <c r="AA511" t="s">
        <v>100</v>
      </c>
      <c r="AB511" t="s">
        <v>121</v>
      </c>
      <c r="AC511">
        <v>200</v>
      </c>
      <c r="AD511" t="s">
        <v>114</v>
      </c>
      <c r="AE511">
        <v>70.2</v>
      </c>
      <c r="AF511">
        <v>1</v>
      </c>
      <c r="AG511">
        <v>26394</v>
      </c>
      <c r="AH511">
        <v>51.9</v>
      </c>
      <c r="AI511">
        <v>1</v>
      </c>
      <c r="AJ511">
        <v>40</v>
      </c>
      <c r="AK511">
        <v>420</v>
      </c>
      <c r="AL511" t="s">
        <v>354</v>
      </c>
      <c r="AM511" t="s">
        <v>122</v>
      </c>
      <c r="AN511">
        <v>3</v>
      </c>
      <c r="AO511">
        <v>1353</v>
      </c>
      <c r="AP511">
        <v>16.3</v>
      </c>
      <c r="AQ511">
        <v>1089</v>
      </c>
      <c r="AR511">
        <v>13.9</v>
      </c>
      <c r="AS511">
        <v>70.2</v>
      </c>
      <c r="AT511">
        <v>1</v>
      </c>
      <c r="AU511">
        <v>22326</v>
      </c>
      <c r="AV511">
        <v>111.6</v>
      </c>
      <c r="AW511">
        <v>1</v>
      </c>
      <c r="AX511">
        <v>22326</v>
      </c>
      <c r="AY511">
        <v>277</v>
      </c>
      <c r="AZ511">
        <v>0</v>
      </c>
      <c r="BA511">
        <v>0</v>
      </c>
      <c r="BB511">
        <v>0</v>
      </c>
      <c r="BC511">
        <v>0</v>
      </c>
      <c r="BD511">
        <v>0</v>
      </c>
      <c r="BE511">
        <v>0</v>
      </c>
      <c r="BF511">
        <v>0</v>
      </c>
      <c r="BG511">
        <v>0</v>
      </c>
      <c r="BH511">
        <v>0</v>
      </c>
    </row>
    <row r="512" spans="1:60" hidden="1" x14ac:dyDescent="0.15">
      <c r="A512">
        <v>256092</v>
      </c>
      <c r="B512" t="s">
        <v>183</v>
      </c>
      <c r="C512">
        <v>600</v>
      </c>
      <c r="D512" t="s">
        <v>212</v>
      </c>
      <c r="E512" s="1">
        <v>40123.881053240744</v>
      </c>
      <c r="F512" s="1">
        <v>40123.901446759257</v>
      </c>
      <c r="G512">
        <v>1762</v>
      </c>
      <c r="H512">
        <v>5371.4119709121433</v>
      </c>
      <c r="I512">
        <v>35.671019559999998</v>
      </c>
      <c r="J512">
        <v>139.74908719999999</v>
      </c>
      <c r="Q512">
        <v>35.644358449999999</v>
      </c>
      <c r="R512">
        <v>139.69949840000001</v>
      </c>
      <c r="Y512">
        <v>37</v>
      </c>
      <c r="Z512">
        <v>1</v>
      </c>
      <c r="AA512" t="s">
        <v>74</v>
      </c>
      <c r="AB512" t="s">
        <v>133</v>
      </c>
      <c r="AC512">
        <v>200</v>
      </c>
      <c r="AD512" t="s">
        <v>114</v>
      </c>
      <c r="AE512">
        <v>28.2</v>
      </c>
      <c r="AF512">
        <v>1</v>
      </c>
      <c r="AG512">
        <v>8274</v>
      </c>
      <c r="AH512">
        <v>23</v>
      </c>
      <c r="AI512">
        <v>1</v>
      </c>
      <c r="AJ512">
        <v>18</v>
      </c>
      <c r="AK512">
        <v>190</v>
      </c>
      <c r="AL512" t="s">
        <v>515</v>
      </c>
      <c r="AM512" t="s">
        <v>523</v>
      </c>
      <c r="AN512">
        <v>1</v>
      </c>
      <c r="AO512">
        <v>771</v>
      </c>
      <c r="AP512">
        <v>9.3000000000000007</v>
      </c>
      <c r="AQ512">
        <v>71</v>
      </c>
      <c r="AR512">
        <v>0.9</v>
      </c>
      <c r="AS512">
        <v>28.2</v>
      </c>
      <c r="AT512">
        <v>1</v>
      </c>
      <c r="AU512">
        <v>6036</v>
      </c>
      <c r="AV512">
        <v>30.2</v>
      </c>
      <c r="AW512">
        <v>1</v>
      </c>
      <c r="AX512">
        <v>6036</v>
      </c>
      <c r="AY512">
        <v>72.400000000000006</v>
      </c>
      <c r="AZ512">
        <v>0</v>
      </c>
      <c r="BA512">
        <v>0</v>
      </c>
      <c r="BB512">
        <v>0</v>
      </c>
      <c r="BC512">
        <v>0</v>
      </c>
      <c r="BD512">
        <v>0</v>
      </c>
      <c r="BE512">
        <v>0</v>
      </c>
      <c r="BF512">
        <v>0</v>
      </c>
      <c r="BG512">
        <v>0</v>
      </c>
      <c r="BH512">
        <v>0</v>
      </c>
    </row>
    <row r="513" spans="1:60" hidden="1" x14ac:dyDescent="0.15">
      <c r="A513">
        <v>256093</v>
      </c>
      <c r="B513" t="s">
        <v>117</v>
      </c>
      <c r="C513">
        <v>200</v>
      </c>
      <c r="D513" t="s">
        <v>206</v>
      </c>
      <c r="E513" s="1">
        <v>40123.886261574073</v>
      </c>
      <c r="F513" s="1">
        <v>40123.934386574074</v>
      </c>
      <c r="G513">
        <v>4158</v>
      </c>
      <c r="H513">
        <v>29585.859202815031</v>
      </c>
      <c r="I513">
        <v>35.424025669999999</v>
      </c>
      <c r="J513">
        <v>139.3188877</v>
      </c>
      <c r="K513">
        <v>212</v>
      </c>
      <c r="L513" t="s">
        <v>80</v>
      </c>
      <c r="M513">
        <v>2120802</v>
      </c>
      <c r="N513" t="s">
        <v>98</v>
      </c>
      <c r="O513">
        <v>212080201</v>
      </c>
      <c r="P513" t="s">
        <v>99</v>
      </c>
      <c r="Q513">
        <v>35.488645490000003</v>
      </c>
      <c r="R513">
        <v>139.63580669999999</v>
      </c>
      <c r="S513">
        <v>102</v>
      </c>
      <c r="T513" t="s">
        <v>118</v>
      </c>
      <c r="U513">
        <v>1001014</v>
      </c>
      <c r="V513" t="s">
        <v>119</v>
      </c>
      <c r="W513">
        <v>100101403</v>
      </c>
      <c r="X513" t="s">
        <v>120</v>
      </c>
      <c r="Y513">
        <v>54</v>
      </c>
      <c r="Z513">
        <v>1</v>
      </c>
      <c r="AA513" t="s">
        <v>74</v>
      </c>
      <c r="AB513" t="s">
        <v>121</v>
      </c>
      <c r="AC513">
        <v>100</v>
      </c>
      <c r="AD513" t="s">
        <v>76</v>
      </c>
      <c r="AE513">
        <v>77.599999999999994</v>
      </c>
      <c r="AF513">
        <v>1</v>
      </c>
      <c r="AG513">
        <v>40997</v>
      </c>
      <c r="AH513">
        <v>77.599999999999994</v>
      </c>
      <c r="AI513">
        <v>1</v>
      </c>
      <c r="AJ513">
        <v>61</v>
      </c>
      <c r="AK513">
        <v>680</v>
      </c>
      <c r="AL513" t="s">
        <v>83</v>
      </c>
      <c r="AM513" t="s">
        <v>122</v>
      </c>
      <c r="AN513">
        <v>2</v>
      </c>
      <c r="AO513">
        <v>3045</v>
      </c>
      <c r="AP513">
        <v>37</v>
      </c>
      <c r="AQ513">
        <v>1163</v>
      </c>
      <c r="AR513">
        <v>14</v>
      </c>
      <c r="AS513">
        <v>112</v>
      </c>
      <c r="AT513">
        <v>1</v>
      </c>
      <c r="AU513">
        <v>34306</v>
      </c>
      <c r="AV513">
        <v>171.5</v>
      </c>
      <c r="AW513">
        <v>1</v>
      </c>
      <c r="AX513">
        <v>34306</v>
      </c>
      <c r="AY513">
        <v>429.9</v>
      </c>
      <c r="AZ513">
        <v>0</v>
      </c>
      <c r="BA513">
        <v>0</v>
      </c>
      <c r="BB513">
        <v>0</v>
      </c>
      <c r="BC513">
        <v>0</v>
      </c>
      <c r="BD513">
        <v>0</v>
      </c>
      <c r="BE513">
        <v>0</v>
      </c>
      <c r="BF513">
        <v>0</v>
      </c>
      <c r="BG513">
        <v>0</v>
      </c>
      <c r="BH513">
        <v>0</v>
      </c>
    </row>
    <row r="514" spans="1:60" hidden="1" x14ac:dyDescent="0.15">
      <c r="A514">
        <v>256094</v>
      </c>
      <c r="B514" t="s">
        <v>172</v>
      </c>
      <c r="C514">
        <v>200</v>
      </c>
      <c r="D514" t="s">
        <v>206</v>
      </c>
      <c r="E514" s="1">
        <v>40123.910266203704</v>
      </c>
      <c r="F514" s="1">
        <v>40123.939872685187</v>
      </c>
      <c r="G514">
        <v>2558</v>
      </c>
      <c r="H514">
        <v>7930.2490424808711</v>
      </c>
      <c r="I514">
        <v>35.465229809999997</v>
      </c>
      <c r="J514">
        <v>139.6252173</v>
      </c>
      <c r="K514">
        <v>103</v>
      </c>
      <c r="L514" t="s">
        <v>71</v>
      </c>
      <c r="M514">
        <v>1002001</v>
      </c>
      <c r="N514" t="s">
        <v>213</v>
      </c>
      <c r="O514">
        <v>100200102</v>
      </c>
      <c r="P514" t="s">
        <v>214</v>
      </c>
      <c r="Q514">
        <v>35.424106160000001</v>
      </c>
      <c r="R514">
        <v>139.55367749999999</v>
      </c>
      <c r="S514">
        <v>110</v>
      </c>
      <c r="T514" t="s">
        <v>95</v>
      </c>
      <c r="U514">
        <v>1009034</v>
      </c>
      <c r="V514" t="s">
        <v>173</v>
      </c>
      <c r="W514">
        <v>100903403</v>
      </c>
      <c r="X514" t="s">
        <v>174</v>
      </c>
      <c r="Y514">
        <v>28</v>
      </c>
      <c r="Z514">
        <v>1</v>
      </c>
      <c r="AA514" t="s">
        <v>74</v>
      </c>
      <c r="AB514" t="s">
        <v>101</v>
      </c>
      <c r="AC514">
        <v>200</v>
      </c>
      <c r="AD514" t="s">
        <v>114</v>
      </c>
      <c r="AE514">
        <v>27</v>
      </c>
      <c r="AF514">
        <v>1</v>
      </c>
      <c r="AG514">
        <v>10907</v>
      </c>
      <c r="AH514">
        <v>19.5</v>
      </c>
      <c r="AI514">
        <v>1</v>
      </c>
      <c r="AJ514">
        <v>7</v>
      </c>
      <c r="AK514">
        <v>160</v>
      </c>
      <c r="AL514" t="s">
        <v>155</v>
      </c>
      <c r="AM514" t="s">
        <v>175</v>
      </c>
      <c r="AN514">
        <v>0</v>
      </c>
      <c r="AO514">
        <v>497</v>
      </c>
      <c r="AP514">
        <v>5.9</v>
      </c>
      <c r="AQ514">
        <v>1103</v>
      </c>
      <c r="AR514">
        <v>14.1</v>
      </c>
      <c r="AS514">
        <v>27</v>
      </c>
      <c r="AT514">
        <v>1</v>
      </c>
      <c r="AU514">
        <v>9447</v>
      </c>
      <c r="AV514">
        <v>47.2</v>
      </c>
      <c r="AW514">
        <v>1</v>
      </c>
      <c r="AX514">
        <v>9447</v>
      </c>
      <c r="AY514">
        <v>117.6</v>
      </c>
      <c r="AZ514">
        <v>0</v>
      </c>
      <c r="BA514">
        <v>0</v>
      </c>
      <c r="BB514">
        <v>0</v>
      </c>
      <c r="BC514">
        <v>0</v>
      </c>
      <c r="BD514">
        <v>0</v>
      </c>
      <c r="BE514">
        <v>0</v>
      </c>
      <c r="BF514">
        <v>0</v>
      </c>
      <c r="BG514">
        <v>0</v>
      </c>
      <c r="BH514">
        <v>0</v>
      </c>
    </row>
    <row r="515" spans="1:60" hidden="1" x14ac:dyDescent="0.15">
      <c r="A515">
        <v>256095</v>
      </c>
      <c r="B515" t="s">
        <v>183</v>
      </c>
      <c r="C515">
        <v>200</v>
      </c>
      <c r="D515" t="s">
        <v>206</v>
      </c>
      <c r="E515" s="1">
        <v>40123.92596064815</v>
      </c>
      <c r="F515" s="1">
        <v>40123.98642361111</v>
      </c>
      <c r="G515">
        <v>5224</v>
      </c>
      <c r="H515">
        <v>24898.950753435576</v>
      </c>
      <c r="I515">
        <v>35.644750000000002</v>
      </c>
      <c r="J515">
        <v>139.6988279</v>
      </c>
      <c r="Q515">
        <v>35.46074514</v>
      </c>
      <c r="R515">
        <v>139.54190800000001</v>
      </c>
      <c r="S515">
        <v>112</v>
      </c>
      <c r="T515" t="s">
        <v>129</v>
      </c>
      <c r="U515">
        <v>1005105</v>
      </c>
      <c r="V515" t="s">
        <v>227</v>
      </c>
      <c r="W515">
        <v>100510501</v>
      </c>
      <c r="X515" t="s">
        <v>228</v>
      </c>
      <c r="Y515">
        <v>37</v>
      </c>
      <c r="Z515">
        <v>1</v>
      </c>
      <c r="AA515" t="s">
        <v>74</v>
      </c>
      <c r="AB515" t="s">
        <v>133</v>
      </c>
      <c r="AC515">
        <v>200</v>
      </c>
      <c r="AD515" t="s">
        <v>114</v>
      </c>
      <c r="AE515">
        <v>67.5</v>
      </c>
      <c r="AF515">
        <v>1</v>
      </c>
      <c r="AG515">
        <v>32577</v>
      </c>
      <c r="AH515">
        <v>54.8</v>
      </c>
      <c r="AI515">
        <v>1</v>
      </c>
      <c r="AJ515">
        <v>51</v>
      </c>
      <c r="AK515">
        <v>450</v>
      </c>
      <c r="AL515" t="s">
        <v>523</v>
      </c>
      <c r="AM515" t="s">
        <v>229</v>
      </c>
      <c r="AN515">
        <v>1</v>
      </c>
      <c r="AO515">
        <v>76</v>
      </c>
      <c r="AP515">
        <v>0.9</v>
      </c>
      <c r="AQ515">
        <v>1254</v>
      </c>
      <c r="AR515">
        <v>15.6</v>
      </c>
      <c r="AS515">
        <v>67.5</v>
      </c>
      <c r="AT515">
        <v>1</v>
      </c>
      <c r="AU515">
        <v>27892</v>
      </c>
      <c r="AV515">
        <v>139.5</v>
      </c>
      <c r="AW515">
        <v>1</v>
      </c>
      <c r="AX515">
        <v>27892</v>
      </c>
      <c r="AY515">
        <v>348.2</v>
      </c>
      <c r="AZ515">
        <v>0</v>
      </c>
      <c r="BA515">
        <v>0</v>
      </c>
      <c r="BB515">
        <v>0</v>
      </c>
      <c r="BC515">
        <v>0</v>
      </c>
      <c r="BD515">
        <v>0</v>
      </c>
      <c r="BE515">
        <v>0</v>
      </c>
      <c r="BF515">
        <v>0</v>
      </c>
      <c r="BG515">
        <v>0</v>
      </c>
      <c r="BH515">
        <v>0</v>
      </c>
    </row>
    <row r="516" spans="1:60" hidden="1" x14ac:dyDescent="0.15">
      <c r="A516">
        <v>256096</v>
      </c>
      <c r="B516" t="s">
        <v>69</v>
      </c>
      <c r="C516">
        <v>200</v>
      </c>
      <c r="D516" t="s">
        <v>206</v>
      </c>
      <c r="E516" s="1">
        <v>40123.971203703702</v>
      </c>
      <c r="F516" s="1">
        <v>40124.003182870372</v>
      </c>
      <c r="G516">
        <v>2763</v>
      </c>
      <c r="H516">
        <v>21183.676002219177</v>
      </c>
      <c r="I516">
        <v>35.450075269999999</v>
      </c>
      <c r="J516">
        <v>139.38701570000001</v>
      </c>
      <c r="K516">
        <v>215</v>
      </c>
      <c r="L516" t="s">
        <v>107</v>
      </c>
      <c r="M516">
        <v>2150108</v>
      </c>
      <c r="N516" t="s">
        <v>521</v>
      </c>
      <c r="O516">
        <v>215010811</v>
      </c>
      <c r="P516" t="s">
        <v>522</v>
      </c>
      <c r="Q516">
        <v>35.450257739999998</v>
      </c>
      <c r="R516">
        <v>139.62091509999999</v>
      </c>
      <c r="S516">
        <v>103</v>
      </c>
      <c r="T516" t="s">
        <v>71</v>
      </c>
      <c r="U516">
        <v>1002004</v>
      </c>
      <c r="V516" t="s">
        <v>72</v>
      </c>
      <c r="W516">
        <v>100200401</v>
      </c>
      <c r="X516" t="s">
        <v>73</v>
      </c>
      <c r="Y516">
        <v>44</v>
      </c>
      <c r="Z516">
        <v>1</v>
      </c>
      <c r="AA516" t="s">
        <v>74</v>
      </c>
      <c r="AB516" t="s">
        <v>75</v>
      </c>
      <c r="AC516">
        <v>100</v>
      </c>
      <c r="AD516" t="s">
        <v>76</v>
      </c>
      <c r="AE516">
        <v>58.2</v>
      </c>
      <c r="AF516">
        <v>1</v>
      </c>
      <c r="AG516">
        <v>29334</v>
      </c>
      <c r="AH516">
        <v>58.2</v>
      </c>
      <c r="AI516">
        <v>1</v>
      </c>
      <c r="AJ516">
        <v>47</v>
      </c>
      <c r="AK516">
        <v>430</v>
      </c>
      <c r="AL516" t="s">
        <v>115</v>
      </c>
      <c r="AM516" t="s">
        <v>77</v>
      </c>
      <c r="AN516">
        <v>1</v>
      </c>
      <c r="AO516">
        <v>597</v>
      </c>
      <c r="AP516">
        <v>7.4</v>
      </c>
      <c r="AQ516">
        <v>882</v>
      </c>
      <c r="AR516">
        <v>10.6</v>
      </c>
      <c r="AS516">
        <v>65</v>
      </c>
      <c r="AT516">
        <v>1</v>
      </c>
      <c r="AU516">
        <v>24597</v>
      </c>
      <c r="AV516">
        <v>123</v>
      </c>
      <c r="AW516">
        <v>1</v>
      </c>
      <c r="AX516">
        <v>24597</v>
      </c>
      <c r="AY516">
        <v>309</v>
      </c>
      <c r="AZ516">
        <v>0</v>
      </c>
      <c r="BA516">
        <v>0</v>
      </c>
      <c r="BB516">
        <v>0</v>
      </c>
      <c r="BC516">
        <v>0</v>
      </c>
      <c r="BD516">
        <v>0</v>
      </c>
      <c r="BE516">
        <v>0</v>
      </c>
      <c r="BF516">
        <v>0</v>
      </c>
      <c r="BG516">
        <v>0</v>
      </c>
      <c r="BH516">
        <v>0</v>
      </c>
    </row>
    <row r="517" spans="1:60" hidden="1" x14ac:dyDescent="0.15">
      <c r="A517">
        <v>256098</v>
      </c>
      <c r="B517" t="s">
        <v>524</v>
      </c>
      <c r="C517">
        <v>200</v>
      </c>
      <c r="D517" t="s">
        <v>206</v>
      </c>
      <c r="E517" s="1">
        <v>40124.032141203701</v>
      </c>
      <c r="F517" s="1">
        <v>40124.063333333332</v>
      </c>
      <c r="G517">
        <v>2695</v>
      </c>
      <c r="H517">
        <v>1546.56257743115</v>
      </c>
      <c r="I517">
        <v>35.451067770000002</v>
      </c>
      <c r="J517">
        <v>139.6389557</v>
      </c>
      <c r="K517">
        <v>104</v>
      </c>
      <c r="L517" t="s">
        <v>110</v>
      </c>
      <c r="M517">
        <v>1003002</v>
      </c>
      <c r="N517" t="s">
        <v>116</v>
      </c>
      <c r="O517">
        <v>100300204</v>
      </c>
      <c r="P517" t="s">
        <v>184</v>
      </c>
      <c r="Q517">
        <v>35.437946369999999</v>
      </c>
      <c r="R517">
        <v>139.6446258</v>
      </c>
      <c r="S517">
        <v>104</v>
      </c>
      <c r="T517" t="s">
        <v>110</v>
      </c>
      <c r="U517">
        <v>1003017</v>
      </c>
      <c r="V517" t="s">
        <v>163</v>
      </c>
      <c r="W517">
        <v>100301702</v>
      </c>
      <c r="X517" t="s">
        <v>195</v>
      </c>
      <c r="Y517">
        <v>29</v>
      </c>
      <c r="Z517">
        <v>1</v>
      </c>
      <c r="AA517" t="s">
        <v>74</v>
      </c>
      <c r="AB517" t="s">
        <v>161</v>
      </c>
      <c r="AC517">
        <v>410</v>
      </c>
      <c r="AD517" t="s">
        <v>162</v>
      </c>
      <c r="AE517">
        <v>9.8000000000000007</v>
      </c>
      <c r="AF517">
        <v>1</v>
      </c>
      <c r="AG517">
        <v>2379</v>
      </c>
      <c r="AH517">
        <v>10</v>
      </c>
      <c r="AI517">
        <v>1</v>
      </c>
      <c r="AJ517">
        <v>18</v>
      </c>
      <c r="AK517">
        <v>330</v>
      </c>
      <c r="AL517" t="s">
        <v>189</v>
      </c>
      <c r="AM517" t="s">
        <v>195</v>
      </c>
      <c r="AN517">
        <v>1</v>
      </c>
      <c r="AO517">
        <v>1332</v>
      </c>
      <c r="AP517">
        <v>16</v>
      </c>
      <c r="AQ517">
        <v>438</v>
      </c>
      <c r="AR517">
        <v>5.3</v>
      </c>
      <c r="AS517">
        <v>39.299999999999997</v>
      </c>
      <c r="AT517">
        <v>1</v>
      </c>
      <c r="AU517">
        <v>1966</v>
      </c>
      <c r="AV517">
        <v>9.8000000000000007</v>
      </c>
      <c r="AW517">
        <v>1</v>
      </c>
      <c r="AX517">
        <v>1966</v>
      </c>
      <c r="AY517">
        <v>23.6</v>
      </c>
      <c r="AZ517">
        <v>0</v>
      </c>
      <c r="BA517">
        <v>0</v>
      </c>
      <c r="BB517">
        <v>0</v>
      </c>
      <c r="BC517">
        <v>0</v>
      </c>
      <c r="BD517">
        <v>0</v>
      </c>
      <c r="BE517">
        <v>0</v>
      </c>
      <c r="BF517">
        <v>0</v>
      </c>
      <c r="BG517">
        <v>0</v>
      </c>
      <c r="BH517">
        <v>0</v>
      </c>
    </row>
    <row r="518" spans="1:60" x14ac:dyDescent="0.15">
      <c r="A518">
        <v>256100</v>
      </c>
      <c r="B518" t="s">
        <v>193</v>
      </c>
      <c r="C518">
        <v>999</v>
      </c>
      <c r="D518" t="s">
        <v>70</v>
      </c>
      <c r="E518" s="1">
        <v>40124.315208333333</v>
      </c>
      <c r="F518" s="1">
        <v>40124.318495370368</v>
      </c>
      <c r="G518">
        <v>284</v>
      </c>
      <c r="H518">
        <v>633.76093311836496</v>
      </c>
      <c r="I518">
        <v>35.43520513</v>
      </c>
      <c r="J518">
        <v>139.6483058</v>
      </c>
      <c r="K518">
        <v>104</v>
      </c>
      <c r="L518" t="s">
        <v>110</v>
      </c>
      <c r="M518">
        <v>1003017</v>
      </c>
      <c r="N518" t="s">
        <v>163</v>
      </c>
      <c r="O518">
        <v>100301703</v>
      </c>
      <c r="P518" t="s">
        <v>194</v>
      </c>
      <c r="Q518">
        <v>35.438348689999998</v>
      </c>
      <c r="R518">
        <v>139.64246929999999</v>
      </c>
      <c r="S518">
        <v>104</v>
      </c>
      <c r="T518" t="s">
        <v>110</v>
      </c>
      <c r="U518">
        <v>1003018</v>
      </c>
      <c r="V518" t="s">
        <v>111</v>
      </c>
      <c r="W518">
        <v>100301807</v>
      </c>
      <c r="X518" t="s">
        <v>341</v>
      </c>
      <c r="Y518">
        <v>47</v>
      </c>
      <c r="Z518">
        <v>1</v>
      </c>
      <c r="AA518" t="s">
        <v>74</v>
      </c>
      <c r="AB518" t="s">
        <v>161</v>
      </c>
      <c r="AC518">
        <v>100</v>
      </c>
      <c r="AD518" t="s">
        <v>76</v>
      </c>
      <c r="AE518">
        <v>12.1</v>
      </c>
      <c r="AF518">
        <v>1</v>
      </c>
      <c r="AG518">
        <v>4066</v>
      </c>
      <c r="AH518">
        <v>12.1</v>
      </c>
      <c r="AI518">
        <v>1</v>
      </c>
      <c r="AJ518">
        <v>2</v>
      </c>
      <c r="AK518">
        <v>130</v>
      </c>
      <c r="AL518" t="s">
        <v>195</v>
      </c>
      <c r="AM518" t="s">
        <v>116</v>
      </c>
      <c r="AN518">
        <v>0</v>
      </c>
      <c r="AO518">
        <v>940</v>
      </c>
      <c r="AP518">
        <v>11.3</v>
      </c>
      <c r="AQ518">
        <v>1271</v>
      </c>
      <c r="AR518">
        <v>15.3</v>
      </c>
      <c r="AS518">
        <v>28.6</v>
      </c>
      <c r="AT518">
        <v>1</v>
      </c>
      <c r="AU518">
        <v>819</v>
      </c>
      <c r="AV518">
        <v>4.0999999999999996</v>
      </c>
      <c r="AW518">
        <v>1</v>
      </c>
      <c r="AX518">
        <v>819</v>
      </c>
      <c r="AY518">
        <v>9.8000000000000007</v>
      </c>
      <c r="AZ518">
        <v>1</v>
      </c>
      <c r="BA518">
        <v>0.28999999999999998</v>
      </c>
      <c r="BB518">
        <v>2</v>
      </c>
      <c r="BC518">
        <v>210</v>
      </c>
      <c r="BD518">
        <v>270</v>
      </c>
      <c r="BE518">
        <v>4.0999999999999996</v>
      </c>
      <c r="BF518">
        <v>98</v>
      </c>
      <c r="BG518">
        <v>1.5</v>
      </c>
      <c r="BH518">
        <v>7.6</v>
      </c>
    </row>
    <row r="519" spans="1:60" x14ac:dyDescent="0.15">
      <c r="A519">
        <v>256101</v>
      </c>
      <c r="B519" t="s">
        <v>193</v>
      </c>
      <c r="C519">
        <v>200</v>
      </c>
      <c r="D519" t="s">
        <v>206</v>
      </c>
      <c r="E519" s="1">
        <v>40124.331701388888</v>
      </c>
      <c r="F519" s="1">
        <v>40124.334976851853</v>
      </c>
      <c r="G519">
        <v>283</v>
      </c>
      <c r="H519">
        <v>633.11243027075523</v>
      </c>
      <c r="I519">
        <v>35.437849829999998</v>
      </c>
      <c r="J519">
        <v>139.64184700000001</v>
      </c>
      <c r="K519">
        <v>104</v>
      </c>
      <c r="L519" t="s">
        <v>110</v>
      </c>
      <c r="M519">
        <v>1003017</v>
      </c>
      <c r="N519" t="s">
        <v>163</v>
      </c>
      <c r="O519">
        <v>100301702</v>
      </c>
      <c r="P519" t="s">
        <v>195</v>
      </c>
      <c r="Q519">
        <v>35.435886459999999</v>
      </c>
      <c r="R519">
        <v>139.6484078</v>
      </c>
      <c r="S519">
        <v>104</v>
      </c>
      <c r="T519" t="s">
        <v>110</v>
      </c>
      <c r="U519">
        <v>1003017</v>
      </c>
      <c r="V519" t="s">
        <v>163</v>
      </c>
      <c r="W519">
        <v>100301703</v>
      </c>
      <c r="X519" t="s">
        <v>194</v>
      </c>
      <c r="Y519">
        <v>47</v>
      </c>
      <c r="Z519">
        <v>1</v>
      </c>
      <c r="AA519" t="s">
        <v>74</v>
      </c>
      <c r="AB519" t="s">
        <v>161</v>
      </c>
      <c r="AC519">
        <v>100</v>
      </c>
      <c r="AD519" t="s">
        <v>76</v>
      </c>
      <c r="AE519">
        <v>7.1</v>
      </c>
      <c r="AF519">
        <v>1</v>
      </c>
      <c r="AG519">
        <v>1321</v>
      </c>
      <c r="AH519">
        <v>7.1</v>
      </c>
      <c r="AI519">
        <v>1</v>
      </c>
      <c r="AJ519">
        <v>1</v>
      </c>
      <c r="AK519">
        <v>130</v>
      </c>
      <c r="AL519" t="s">
        <v>116</v>
      </c>
      <c r="AM519" t="s">
        <v>195</v>
      </c>
      <c r="AN519">
        <v>0</v>
      </c>
      <c r="AO519">
        <v>1236</v>
      </c>
      <c r="AP519">
        <v>14.8</v>
      </c>
      <c r="AQ519">
        <v>972</v>
      </c>
      <c r="AR519">
        <v>11.7</v>
      </c>
      <c r="AS519">
        <v>27.5</v>
      </c>
      <c r="AT519">
        <v>1</v>
      </c>
      <c r="AU519">
        <v>863</v>
      </c>
      <c r="AV519">
        <v>4.3</v>
      </c>
      <c r="AW519">
        <v>1</v>
      </c>
      <c r="AX519">
        <v>863</v>
      </c>
      <c r="AY519">
        <v>10.3</v>
      </c>
      <c r="AZ519">
        <v>1</v>
      </c>
      <c r="BA519">
        <v>0.28999999999999998</v>
      </c>
      <c r="BB519">
        <v>2</v>
      </c>
      <c r="BC519">
        <v>210</v>
      </c>
      <c r="BD519">
        <v>175</v>
      </c>
      <c r="BE519">
        <v>2.6</v>
      </c>
      <c r="BF519">
        <v>219</v>
      </c>
      <c r="BG519">
        <v>3.3</v>
      </c>
      <c r="BH519">
        <v>7.8999999999999995</v>
      </c>
    </row>
    <row r="520" spans="1:60" hidden="1" x14ac:dyDescent="0.15">
      <c r="A520">
        <v>256102</v>
      </c>
      <c r="B520" t="s">
        <v>186</v>
      </c>
      <c r="C520">
        <v>999</v>
      </c>
      <c r="D520" t="s">
        <v>70</v>
      </c>
      <c r="E520" s="1">
        <v>40124.358287037037</v>
      </c>
      <c r="F520" s="1">
        <v>40124.415937500002</v>
      </c>
      <c r="G520">
        <v>4981</v>
      </c>
      <c r="H520">
        <v>22585.71363461639</v>
      </c>
      <c r="I520">
        <v>35.459285979999997</v>
      </c>
      <c r="J520">
        <v>139.61571699999999</v>
      </c>
      <c r="K520">
        <v>103</v>
      </c>
      <c r="L520" t="s">
        <v>71</v>
      </c>
      <c r="M520">
        <v>1002008</v>
      </c>
      <c r="N520" t="s">
        <v>187</v>
      </c>
      <c r="O520">
        <v>100200801</v>
      </c>
      <c r="P520" t="s">
        <v>188</v>
      </c>
      <c r="Q520">
        <v>35.641547510000002</v>
      </c>
      <c r="R520">
        <v>139.72599869999999</v>
      </c>
      <c r="Y520">
        <v>0</v>
      </c>
      <c r="Z520">
        <v>2</v>
      </c>
      <c r="AA520" t="s">
        <v>100</v>
      </c>
      <c r="AB520" t="s">
        <v>75</v>
      </c>
      <c r="AC520">
        <v>200</v>
      </c>
      <c r="AD520" t="s">
        <v>114</v>
      </c>
      <c r="AE520">
        <v>64.2</v>
      </c>
      <c r="AF520">
        <v>1</v>
      </c>
      <c r="AG520">
        <v>25248</v>
      </c>
      <c r="AH520">
        <v>43.7</v>
      </c>
      <c r="AI520">
        <v>1</v>
      </c>
      <c r="AJ520">
        <v>45</v>
      </c>
      <c r="AK520">
        <v>680</v>
      </c>
      <c r="AL520" t="s">
        <v>191</v>
      </c>
      <c r="AM520" t="s">
        <v>525</v>
      </c>
      <c r="AN520">
        <v>2</v>
      </c>
      <c r="AO520">
        <v>89</v>
      </c>
      <c r="AP520">
        <v>1.1000000000000001</v>
      </c>
      <c r="AQ520">
        <v>1505</v>
      </c>
      <c r="AR520">
        <v>18.100000000000001</v>
      </c>
      <c r="AS520">
        <v>64.2</v>
      </c>
      <c r="AT520">
        <v>1</v>
      </c>
      <c r="AU520">
        <v>24771</v>
      </c>
      <c r="AV520">
        <v>123.9</v>
      </c>
      <c r="AW520">
        <v>1</v>
      </c>
      <c r="AX520">
        <v>24771</v>
      </c>
      <c r="AY520">
        <v>308.3</v>
      </c>
      <c r="AZ520">
        <v>0</v>
      </c>
      <c r="BA520">
        <v>0</v>
      </c>
      <c r="BB520">
        <v>0</v>
      </c>
      <c r="BC520">
        <v>0</v>
      </c>
      <c r="BD520">
        <v>0</v>
      </c>
      <c r="BE520">
        <v>0</v>
      </c>
      <c r="BF520">
        <v>0</v>
      </c>
      <c r="BG520">
        <v>0</v>
      </c>
      <c r="BH520">
        <v>0</v>
      </c>
    </row>
    <row r="521" spans="1:60" hidden="1" x14ac:dyDescent="0.15">
      <c r="A521">
        <v>256103</v>
      </c>
      <c r="B521" t="s">
        <v>165</v>
      </c>
      <c r="C521">
        <v>999</v>
      </c>
      <c r="D521" t="s">
        <v>70</v>
      </c>
      <c r="E521" s="1">
        <v>40124.363692129627</v>
      </c>
      <c r="F521" s="1">
        <v>40124.417291666665</v>
      </c>
      <c r="G521">
        <v>4631</v>
      </c>
      <c r="H521">
        <v>15133.499189166538</v>
      </c>
      <c r="I521">
        <v>35.460085309999997</v>
      </c>
      <c r="J521">
        <v>139.6164358</v>
      </c>
      <c r="K521">
        <v>103</v>
      </c>
      <c r="L521" t="s">
        <v>71</v>
      </c>
      <c r="M521">
        <v>1002008</v>
      </c>
      <c r="N521" t="s">
        <v>187</v>
      </c>
      <c r="O521">
        <v>100200801</v>
      </c>
      <c r="P521" t="s">
        <v>188</v>
      </c>
      <c r="Q521">
        <v>35.589485770000003</v>
      </c>
      <c r="R521">
        <v>139.66833650000001</v>
      </c>
      <c r="Y521">
        <v>46</v>
      </c>
      <c r="Z521">
        <v>1</v>
      </c>
      <c r="AA521" t="s">
        <v>74</v>
      </c>
      <c r="AB521" t="s">
        <v>75</v>
      </c>
      <c r="AC521">
        <v>200</v>
      </c>
      <c r="AD521" t="s">
        <v>114</v>
      </c>
      <c r="AE521">
        <v>34</v>
      </c>
      <c r="AF521">
        <v>1</v>
      </c>
      <c r="AG521">
        <v>21757</v>
      </c>
      <c r="AH521">
        <v>42</v>
      </c>
      <c r="AI521">
        <v>1</v>
      </c>
      <c r="AJ521">
        <v>30</v>
      </c>
      <c r="AK521">
        <v>380</v>
      </c>
      <c r="AL521" t="s">
        <v>191</v>
      </c>
      <c r="AM521" t="s">
        <v>526</v>
      </c>
      <c r="AN521">
        <v>1</v>
      </c>
      <c r="AO521">
        <v>132</v>
      </c>
      <c r="AP521">
        <v>1.7</v>
      </c>
      <c r="AQ521">
        <v>190</v>
      </c>
      <c r="AR521">
        <v>2.2999999999999998</v>
      </c>
      <c r="AS521">
        <v>34</v>
      </c>
      <c r="AT521">
        <v>1</v>
      </c>
      <c r="AU521">
        <v>16606</v>
      </c>
      <c r="AV521">
        <v>83</v>
      </c>
      <c r="AW521">
        <v>1</v>
      </c>
      <c r="AX521">
        <v>16606</v>
      </c>
      <c r="AY521">
        <v>206</v>
      </c>
      <c r="AZ521">
        <v>0</v>
      </c>
      <c r="BA521">
        <v>0</v>
      </c>
      <c r="BB521">
        <v>0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0</v>
      </c>
    </row>
    <row r="522" spans="1:60" hidden="1" x14ac:dyDescent="0.15">
      <c r="A522">
        <v>256105</v>
      </c>
      <c r="B522" t="s">
        <v>69</v>
      </c>
      <c r="C522">
        <v>999</v>
      </c>
      <c r="D522" t="s">
        <v>70</v>
      </c>
      <c r="E522" s="1">
        <v>40124.384212962963</v>
      </c>
      <c r="F522" s="1">
        <v>40124.409791666665</v>
      </c>
      <c r="G522">
        <v>2210</v>
      </c>
      <c r="H522">
        <v>14385.228440334102</v>
      </c>
      <c r="I522">
        <v>35.449887580000002</v>
      </c>
      <c r="J522">
        <v>139.620958</v>
      </c>
      <c r="K522">
        <v>103</v>
      </c>
      <c r="L522" t="s">
        <v>71</v>
      </c>
      <c r="M522">
        <v>1002004</v>
      </c>
      <c r="N522" t="s">
        <v>72</v>
      </c>
      <c r="O522">
        <v>100200401</v>
      </c>
      <c r="P522" t="s">
        <v>73</v>
      </c>
      <c r="Q522">
        <v>35.32049782</v>
      </c>
      <c r="R522">
        <v>139.6208776</v>
      </c>
      <c r="S522">
        <v>108</v>
      </c>
      <c r="T522" t="s">
        <v>316</v>
      </c>
      <c r="U522">
        <v>1007027</v>
      </c>
      <c r="V522" t="s">
        <v>527</v>
      </c>
      <c r="W522">
        <v>100702701</v>
      </c>
      <c r="X522" t="s">
        <v>528</v>
      </c>
      <c r="Y522">
        <v>44</v>
      </c>
      <c r="Z522">
        <v>1</v>
      </c>
      <c r="AA522" t="s">
        <v>74</v>
      </c>
      <c r="AB522" t="s">
        <v>75</v>
      </c>
      <c r="AC522">
        <v>100</v>
      </c>
      <c r="AD522" t="s">
        <v>76</v>
      </c>
      <c r="AE522">
        <v>32.9</v>
      </c>
      <c r="AF522">
        <v>1</v>
      </c>
      <c r="AG522">
        <v>17722</v>
      </c>
      <c r="AH522">
        <v>32.9</v>
      </c>
      <c r="AI522">
        <v>1</v>
      </c>
      <c r="AJ522">
        <v>31</v>
      </c>
      <c r="AK522">
        <v>270</v>
      </c>
      <c r="AL522" t="s">
        <v>77</v>
      </c>
      <c r="AM522" t="s">
        <v>527</v>
      </c>
      <c r="AN522">
        <v>1</v>
      </c>
      <c r="AO522">
        <v>990</v>
      </c>
      <c r="AP522">
        <v>11.8</v>
      </c>
      <c r="AQ522">
        <v>1311</v>
      </c>
      <c r="AR522">
        <v>15.9</v>
      </c>
      <c r="AS522">
        <v>58.699999999999996</v>
      </c>
      <c r="AT522">
        <v>1</v>
      </c>
      <c r="AU522">
        <v>16401</v>
      </c>
      <c r="AV522">
        <v>82</v>
      </c>
      <c r="AW522">
        <v>1</v>
      </c>
      <c r="AX522">
        <v>16401</v>
      </c>
      <c r="AY522">
        <v>204.5</v>
      </c>
      <c r="AZ522">
        <v>0</v>
      </c>
      <c r="BA522">
        <v>0</v>
      </c>
      <c r="BB522">
        <v>0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0</v>
      </c>
    </row>
    <row r="523" spans="1:60" hidden="1" x14ac:dyDescent="0.15">
      <c r="A523">
        <v>256106</v>
      </c>
      <c r="B523" t="s">
        <v>128</v>
      </c>
      <c r="C523">
        <v>500</v>
      </c>
      <c r="D523" t="s">
        <v>148</v>
      </c>
      <c r="E523" s="1">
        <v>40124.391099537039</v>
      </c>
      <c r="F523" s="1">
        <v>40124.45484953704</v>
      </c>
      <c r="G523">
        <v>5508</v>
      </c>
      <c r="H523">
        <v>13704.163596292694</v>
      </c>
      <c r="I523">
        <v>35.459945789999999</v>
      </c>
      <c r="J523">
        <v>139.51724770000001</v>
      </c>
      <c r="K523">
        <v>112</v>
      </c>
      <c r="L523" t="s">
        <v>129</v>
      </c>
      <c r="M523">
        <v>1005103</v>
      </c>
      <c r="N523" t="s">
        <v>130</v>
      </c>
      <c r="O523">
        <v>100510301</v>
      </c>
      <c r="P523" t="s">
        <v>131</v>
      </c>
      <c r="Q523">
        <v>35.52379852</v>
      </c>
      <c r="R523">
        <v>139.64674479999999</v>
      </c>
      <c r="S523">
        <v>109</v>
      </c>
      <c r="T523" t="s">
        <v>265</v>
      </c>
      <c r="U523">
        <v>1008030</v>
      </c>
      <c r="V523" t="s">
        <v>529</v>
      </c>
      <c r="W523">
        <v>100803001</v>
      </c>
      <c r="X523" t="s">
        <v>530</v>
      </c>
      <c r="Y523">
        <v>45</v>
      </c>
      <c r="Z523">
        <v>1</v>
      </c>
      <c r="AA523" t="s">
        <v>74</v>
      </c>
      <c r="AB523" t="s">
        <v>133</v>
      </c>
      <c r="AC523">
        <v>100</v>
      </c>
      <c r="AD523" t="s">
        <v>76</v>
      </c>
      <c r="AE523">
        <v>42.9</v>
      </c>
      <c r="AF523">
        <v>1</v>
      </c>
      <c r="AG523">
        <v>16988</v>
      </c>
      <c r="AH523">
        <v>42.9</v>
      </c>
      <c r="AI523">
        <v>1</v>
      </c>
      <c r="AJ523">
        <v>37</v>
      </c>
      <c r="AK523">
        <v>410</v>
      </c>
      <c r="AL523" t="s">
        <v>134</v>
      </c>
      <c r="AM523" t="s">
        <v>531</v>
      </c>
      <c r="AN523">
        <v>1</v>
      </c>
      <c r="AO523">
        <v>472</v>
      </c>
      <c r="AP523">
        <v>5.7</v>
      </c>
      <c r="AQ523">
        <v>2477</v>
      </c>
      <c r="AR523">
        <v>30.8</v>
      </c>
      <c r="AS523">
        <v>73.5</v>
      </c>
      <c r="AT523">
        <v>1</v>
      </c>
      <c r="AU523">
        <v>15470</v>
      </c>
      <c r="AV523">
        <v>77.400000000000006</v>
      </c>
      <c r="AW523">
        <v>1</v>
      </c>
      <c r="AX523">
        <v>15470</v>
      </c>
      <c r="AY523">
        <v>189.7</v>
      </c>
      <c r="AZ523">
        <v>0</v>
      </c>
      <c r="BA523">
        <v>0</v>
      </c>
      <c r="BB523">
        <v>0</v>
      </c>
      <c r="BC523">
        <v>0</v>
      </c>
      <c r="BD523">
        <v>0</v>
      </c>
      <c r="BE523">
        <v>0</v>
      </c>
      <c r="BF523">
        <v>0</v>
      </c>
      <c r="BG523">
        <v>0</v>
      </c>
      <c r="BH523">
        <v>0</v>
      </c>
    </row>
    <row r="524" spans="1:60" x14ac:dyDescent="0.15">
      <c r="A524">
        <v>256107</v>
      </c>
      <c r="B524" t="s">
        <v>308</v>
      </c>
      <c r="C524">
        <v>500</v>
      </c>
      <c r="D524" t="s">
        <v>148</v>
      </c>
      <c r="E524" s="1">
        <v>40124.398125</v>
      </c>
      <c r="F524" s="1">
        <v>40124.422812500001</v>
      </c>
      <c r="G524">
        <v>2133</v>
      </c>
      <c r="H524">
        <v>1043.4322470379461</v>
      </c>
      <c r="I524">
        <v>35.443659420000003</v>
      </c>
      <c r="J524">
        <v>139.64814490000001</v>
      </c>
      <c r="K524">
        <v>104</v>
      </c>
      <c r="L524" t="s">
        <v>110</v>
      </c>
      <c r="M524">
        <v>1003003</v>
      </c>
      <c r="N524" t="s">
        <v>262</v>
      </c>
      <c r="O524">
        <v>100300301</v>
      </c>
      <c r="P524" t="s">
        <v>263</v>
      </c>
      <c r="Q524">
        <v>35.440794820000001</v>
      </c>
      <c r="R524">
        <v>139.65911510000001</v>
      </c>
      <c r="S524">
        <v>104</v>
      </c>
      <c r="T524" t="s">
        <v>110</v>
      </c>
      <c r="U524">
        <v>1003004</v>
      </c>
      <c r="V524" t="s">
        <v>309</v>
      </c>
      <c r="W524">
        <v>100300402</v>
      </c>
      <c r="X524" t="s">
        <v>310</v>
      </c>
      <c r="Y524">
        <v>41</v>
      </c>
      <c r="Z524">
        <v>1</v>
      </c>
      <c r="AA524" t="s">
        <v>74</v>
      </c>
      <c r="AB524" t="s">
        <v>161</v>
      </c>
      <c r="AC524">
        <v>420</v>
      </c>
      <c r="AD524" t="s">
        <v>177</v>
      </c>
      <c r="AE524">
        <v>15.2</v>
      </c>
      <c r="AF524">
        <v>1</v>
      </c>
      <c r="AG524">
        <v>1245</v>
      </c>
      <c r="AH524">
        <v>4</v>
      </c>
      <c r="AI524">
        <v>1</v>
      </c>
      <c r="AJ524">
        <v>2</v>
      </c>
      <c r="AK524">
        <v>180</v>
      </c>
      <c r="AL524" t="s">
        <v>264</v>
      </c>
      <c r="AM524" t="s">
        <v>164</v>
      </c>
      <c r="AN524">
        <v>0</v>
      </c>
      <c r="AO524">
        <v>655</v>
      </c>
      <c r="AP524">
        <v>7.9</v>
      </c>
      <c r="AQ524">
        <v>1042</v>
      </c>
      <c r="AR524">
        <v>12.5</v>
      </c>
      <c r="AS524">
        <v>22.4</v>
      </c>
      <c r="AT524">
        <v>1</v>
      </c>
      <c r="AU524">
        <v>1269</v>
      </c>
      <c r="AV524">
        <v>6.3</v>
      </c>
      <c r="AW524">
        <v>1</v>
      </c>
      <c r="AX524">
        <v>1269</v>
      </c>
      <c r="AY524">
        <v>15.2</v>
      </c>
      <c r="AZ524">
        <v>1</v>
      </c>
      <c r="BA524">
        <v>1</v>
      </c>
      <c r="BB524">
        <v>2</v>
      </c>
      <c r="BC524">
        <v>210</v>
      </c>
      <c r="BD524">
        <v>98</v>
      </c>
      <c r="BE524">
        <v>1.5</v>
      </c>
      <c r="BF524">
        <v>411</v>
      </c>
      <c r="BG524">
        <v>6.2</v>
      </c>
      <c r="BH524">
        <v>9.6999999999999993</v>
      </c>
    </row>
    <row r="525" spans="1:60" hidden="1" x14ac:dyDescent="0.15">
      <c r="A525">
        <v>256109</v>
      </c>
      <c r="B525" t="s">
        <v>257</v>
      </c>
      <c r="C525">
        <v>700</v>
      </c>
      <c r="D525" t="s">
        <v>199</v>
      </c>
      <c r="E525" s="1">
        <v>40124.405532407407</v>
      </c>
      <c r="F525" s="1">
        <v>40124.463645833333</v>
      </c>
      <c r="G525">
        <v>5021</v>
      </c>
      <c r="H525">
        <v>30441.144257963981</v>
      </c>
      <c r="I525">
        <v>35.424186640000002</v>
      </c>
      <c r="J525">
        <v>139.5531196</v>
      </c>
      <c r="K525">
        <v>110</v>
      </c>
      <c r="L525" t="s">
        <v>95</v>
      </c>
      <c r="M525">
        <v>1009034</v>
      </c>
      <c r="N525" t="s">
        <v>173</v>
      </c>
      <c r="O525">
        <v>100903403</v>
      </c>
      <c r="P525" t="s">
        <v>174</v>
      </c>
      <c r="Q525">
        <v>35.667607799999999</v>
      </c>
      <c r="R525">
        <v>139.70719639999999</v>
      </c>
      <c r="Y525">
        <v>0</v>
      </c>
      <c r="Z525">
        <v>2</v>
      </c>
      <c r="AA525" t="s">
        <v>100</v>
      </c>
      <c r="AB525" t="s">
        <v>101</v>
      </c>
      <c r="AC525">
        <v>200</v>
      </c>
      <c r="AD525" t="s">
        <v>114</v>
      </c>
      <c r="AE525">
        <v>75</v>
      </c>
      <c r="AF525">
        <v>1</v>
      </c>
      <c r="AG525">
        <v>39520</v>
      </c>
      <c r="AH525">
        <v>69.3</v>
      </c>
      <c r="AI525">
        <v>1</v>
      </c>
      <c r="AJ525">
        <v>44</v>
      </c>
      <c r="AK525">
        <v>620</v>
      </c>
      <c r="AL525" t="s">
        <v>175</v>
      </c>
      <c r="AM525" t="s">
        <v>427</v>
      </c>
      <c r="AN525">
        <v>2</v>
      </c>
      <c r="AO525">
        <v>1795</v>
      </c>
      <c r="AP525">
        <v>23.1</v>
      </c>
      <c r="AQ525">
        <v>666</v>
      </c>
      <c r="AR525">
        <v>7.9</v>
      </c>
      <c r="AS525">
        <v>75</v>
      </c>
      <c r="AT525">
        <v>1</v>
      </c>
      <c r="AU525">
        <v>34223</v>
      </c>
      <c r="AV525">
        <v>171.1</v>
      </c>
      <c r="AW525">
        <v>1</v>
      </c>
      <c r="AX525">
        <v>34223</v>
      </c>
      <c r="AY525">
        <v>424</v>
      </c>
      <c r="AZ525">
        <v>0</v>
      </c>
      <c r="BA525">
        <v>0</v>
      </c>
      <c r="BB525">
        <v>0</v>
      </c>
      <c r="BC525">
        <v>0</v>
      </c>
      <c r="BD525">
        <v>0</v>
      </c>
      <c r="BE525">
        <v>0</v>
      </c>
      <c r="BF525">
        <v>0</v>
      </c>
      <c r="BG525">
        <v>0</v>
      </c>
      <c r="BH525">
        <v>0</v>
      </c>
    </row>
    <row r="526" spans="1:60" hidden="1" x14ac:dyDescent="0.15">
      <c r="A526">
        <v>256110</v>
      </c>
      <c r="B526" t="s">
        <v>178</v>
      </c>
      <c r="C526">
        <v>999</v>
      </c>
      <c r="D526" t="s">
        <v>70</v>
      </c>
      <c r="E526" s="1">
        <v>40124.409097222226</v>
      </c>
      <c r="F526" s="1">
        <v>40124.459745370368</v>
      </c>
      <c r="G526">
        <v>4376</v>
      </c>
      <c r="H526">
        <v>20837.868142149458</v>
      </c>
      <c r="I526">
        <v>35.436176099999997</v>
      </c>
      <c r="J526">
        <v>139.36077829999999</v>
      </c>
      <c r="K526">
        <v>212</v>
      </c>
      <c r="L526" t="s">
        <v>80</v>
      </c>
      <c r="M526">
        <v>2120101</v>
      </c>
      <c r="N526" t="s">
        <v>231</v>
      </c>
      <c r="O526">
        <v>212010115</v>
      </c>
      <c r="P526" t="s">
        <v>360</v>
      </c>
      <c r="Q526">
        <v>35.373128129999998</v>
      </c>
      <c r="R526">
        <v>139.57732920000001</v>
      </c>
      <c r="S526">
        <v>111</v>
      </c>
      <c r="T526" t="s">
        <v>271</v>
      </c>
      <c r="U526">
        <v>1004102</v>
      </c>
      <c r="V526" t="s">
        <v>532</v>
      </c>
      <c r="W526">
        <v>100410205</v>
      </c>
      <c r="X526" t="s">
        <v>533</v>
      </c>
      <c r="Y526">
        <v>31</v>
      </c>
      <c r="Z526">
        <v>1</v>
      </c>
      <c r="AA526" t="s">
        <v>74</v>
      </c>
      <c r="AB526" t="s">
        <v>181</v>
      </c>
      <c r="AC526">
        <v>100</v>
      </c>
      <c r="AD526" t="s">
        <v>76</v>
      </c>
      <c r="AE526">
        <v>67.900000000000006</v>
      </c>
      <c r="AF526">
        <v>1</v>
      </c>
      <c r="AG526">
        <v>32802</v>
      </c>
      <c r="AH526">
        <v>67.900000000000006</v>
      </c>
      <c r="AI526">
        <v>1</v>
      </c>
      <c r="AJ526">
        <v>63</v>
      </c>
      <c r="AK526">
        <v>630</v>
      </c>
      <c r="AL526" t="s">
        <v>182</v>
      </c>
      <c r="AM526" t="s">
        <v>146</v>
      </c>
      <c r="AN526">
        <v>3</v>
      </c>
      <c r="AO526">
        <v>499</v>
      </c>
      <c r="AP526">
        <v>6.1</v>
      </c>
      <c r="AQ526">
        <v>318</v>
      </c>
      <c r="AR526">
        <v>4.0999999999999996</v>
      </c>
      <c r="AS526">
        <v>73.199999999999989</v>
      </c>
      <c r="AT526">
        <v>1</v>
      </c>
      <c r="AU526">
        <v>24759</v>
      </c>
      <c r="AV526">
        <v>123.8</v>
      </c>
      <c r="AW526">
        <v>1</v>
      </c>
      <c r="AX526">
        <v>24759</v>
      </c>
      <c r="AY526">
        <v>311.3</v>
      </c>
      <c r="AZ526">
        <v>0</v>
      </c>
      <c r="BA526">
        <v>0</v>
      </c>
      <c r="BB526">
        <v>0</v>
      </c>
      <c r="BC526">
        <v>0</v>
      </c>
      <c r="BD526">
        <v>0</v>
      </c>
      <c r="BE526">
        <v>0</v>
      </c>
      <c r="BF526">
        <v>0</v>
      </c>
      <c r="BG526">
        <v>0</v>
      </c>
      <c r="BH526">
        <v>0</v>
      </c>
    </row>
    <row r="527" spans="1:60" x14ac:dyDescent="0.15">
      <c r="A527">
        <v>256111</v>
      </c>
      <c r="B527" t="s">
        <v>156</v>
      </c>
      <c r="C527">
        <v>999</v>
      </c>
      <c r="D527" t="s">
        <v>70</v>
      </c>
      <c r="E527" s="1">
        <v>40124.409351851849</v>
      </c>
      <c r="F527" s="1">
        <v>40124.416597222225</v>
      </c>
      <c r="G527">
        <v>626</v>
      </c>
      <c r="H527">
        <v>865.32631326756564</v>
      </c>
      <c r="I527">
        <v>35.425415030000003</v>
      </c>
      <c r="J527">
        <v>139.65178739999999</v>
      </c>
      <c r="K527">
        <v>104</v>
      </c>
      <c r="L527" t="s">
        <v>110</v>
      </c>
      <c r="M527">
        <v>1003012</v>
      </c>
      <c r="N527" t="s">
        <v>157</v>
      </c>
      <c r="O527">
        <v>100301201</v>
      </c>
      <c r="P527" t="s">
        <v>158</v>
      </c>
      <c r="Q527">
        <v>35.432887690000001</v>
      </c>
      <c r="R527">
        <v>139.6491158</v>
      </c>
      <c r="S527">
        <v>104</v>
      </c>
      <c r="T527" t="s">
        <v>110</v>
      </c>
      <c r="U527">
        <v>1003016</v>
      </c>
      <c r="V527" t="s">
        <v>314</v>
      </c>
      <c r="W527">
        <v>100301602</v>
      </c>
      <c r="X527" t="s">
        <v>315</v>
      </c>
      <c r="Y527">
        <v>0</v>
      </c>
      <c r="Z527">
        <v>2</v>
      </c>
      <c r="AA527" t="s">
        <v>100</v>
      </c>
      <c r="AB527" t="s">
        <v>161</v>
      </c>
      <c r="AC527">
        <v>410</v>
      </c>
      <c r="AD527" t="s">
        <v>162</v>
      </c>
      <c r="AE527">
        <v>5.6</v>
      </c>
      <c r="AF527">
        <v>1</v>
      </c>
      <c r="AG527">
        <v>1200</v>
      </c>
      <c r="AH527">
        <v>7.9</v>
      </c>
      <c r="AI527">
        <v>1</v>
      </c>
      <c r="AJ527">
        <v>2</v>
      </c>
      <c r="AK527">
        <v>130</v>
      </c>
      <c r="AL527" t="s">
        <v>163</v>
      </c>
      <c r="AM527" t="s">
        <v>195</v>
      </c>
      <c r="AN527">
        <v>0</v>
      </c>
      <c r="AO527">
        <v>780</v>
      </c>
      <c r="AP527">
        <v>9.1</v>
      </c>
      <c r="AQ527">
        <v>1159</v>
      </c>
      <c r="AR527">
        <v>14.3</v>
      </c>
      <c r="AS527">
        <v>25.4</v>
      </c>
      <c r="AT527">
        <v>1</v>
      </c>
      <c r="AU527">
        <v>1124</v>
      </c>
      <c r="AV527">
        <v>5.6</v>
      </c>
      <c r="AW527">
        <v>1</v>
      </c>
      <c r="AX527">
        <v>1124</v>
      </c>
      <c r="AY527">
        <v>13.5</v>
      </c>
      <c r="AZ527">
        <v>1</v>
      </c>
      <c r="BA527">
        <v>0.22</v>
      </c>
      <c r="BB527">
        <v>1</v>
      </c>
      <c r="BC527">
        <v>210</v>
      </c>
      <c r="BD527">
        <v>438</v>
      </c>
      <c r="BE527">
        <v>6.6</v>
      </c>
      <c r="BF527">
        <v>219</v>
      </c>
      <c r="BG527">
        <v>3.3</v>
      </c>
      <c r="BH527">
        <v>10.899999999999999</v>
      </c>
    </row>
    <row r="528" spans="1:60" hidden="1" x14ac:dyDescent="0.15">
      <c r="A528">
        <v>256112</v>
      </c>
      <c r="B528" t="s">
        <v>139</v>
      </c>
      <c r="C528">
        <v>500</v>
      </c>
      <c r="D528" t="s">
        <v>148</v>
      </c>
      <c r="E528" s="1">
        <v>40124.416921296295</v>
      </c>
      <c r="F528" s="1">
        <v>40124.428530092591</v>
      </c>
      <c r="G528">
        <v>1003</v>
      </c>
      <c r="H528">
        <v>1783.7125706544568</v>
      </c>
      <c r="I528">
        <v>35.366749800000001</v>
      </c>
      <c r="J528">
        <v>139.57125669999999</v>
      </c>
      <c r="K528">
        <v>115</v>
      </c>
      <c r="L528" t="s">
        <v>141</v>
      </c>
      <c r="M528">
        <v>1009248</v>
      </c>
      <c r="N528" t="s">
        <v>142</v>
      </c>
      <c r="O528">
        <v>100924801</v>
      </c>
      <c r="P528" t="s">
        <v>143</v>
      </c>
      <c r="Q528">
        <v>35.368407380000001</v>
      </c>
      <c r="R528">
        <v>139.5516873</v>
      </c>
      <c r="S528">
        <v>115</v>
      </c>
      <c r="T528" t="s">
        <v>141</v>
      </c>
      <c r="U528">
        <v>1009242</v>
      </c>
      <c r="V528" t="s">
        <v>297</v>
      </c>
      <c r="W528">
        <v>100924201</v>
      </c>
      <c r="X528" t="s">
        <v>534</v>
      </c>
      <c r="Y528">
        <v>39</v>
      </c>
      <c r="Z528">
        <v>2</v>
      </c>
      <c r="AA528" t="s">
        <v>100</v>
      </c>
      <c r="AB528" t="s">
        <v>145</v>
      </c>
      <c r="AC528">
        <v>100</v>
      </c>
      <c r="AD528" t="s">
        <v>76</v>
      </c>
      <c r="AE528">
        <v>11.3</v>
      </c>
      <c r="AF528">
        <v>1</v>
      </c>
      <c r="AG528">
        <v>3139</v>
      </c>
      <c r="AH528">
        <v>11.3</v>
      </c>
      <c r="AI528">
        <v>1</v>
      </c>
      <c r="AJ528">
        <v>3</v>
      </c>
      <c r="AK528">
        <v>130</v>
      </c>
      <c r="AL528" t="s">
        <v>146</v>
      </c>
      <c r="AM528" t="s">
        <v>299</v>
      </c>
      <c r="AN528">
        <v>0</v>
      </c>
      <c r="AO528">
        <v>1298</v>
      </c>
      <c r="AP528">
        <v>16.600000000000001</v>
      </c>
      <c r="AQ528">
        <v>651</v>
      </c>
      <c r="AR528">
        <v>8.1</v>
      </c>
      <c r="AS528">
        <v>27.700000000000003</v>
      </c>
      <c r="AT528">
        <v>1</v>
      </c>
      <c r="AU528">
        <v>2278</v>
      </c>
      <c r="AV528">
        <v>11.4</v>
      </c>
      <c r="AW528">
        <v>1</v>
      </c>
      <c r="AX528">
        <v>2278</v>
      </c>
      <c r="AY528">
        <v>28</v>
      </c>
      <c r="AZ528">
        <v>0</v>
      </c>
      <c r="BA528">
        <v>0</v>
      </c>
      <c r="BB528">
        <v>0</v>
      </c>
      <c r="BC528">
        <v>0</v>
      </c>
      <c r="BD528">
        <v>0</v>
      </c>
      <c r="BE528">
        <v>0</v>
      </c>
      <c r="BF528">
        <v>0</v>
      </c>
      <c r="BG528">
        <v>0</v>
      </c>
      <c r="BH528">
        <v>0</v>
      </c>
    </row>
    <row r="529" spans="1:60" hidden="1" x14ac:dyDescent="0.15">
      <c r="A529">
        <v>256113</v>
      </c>
      <c r="B529" t="s">
        <v>486</v>
      </c>
      <c r="C529">
        <v>999</v>
      </c>
      <c r="D529" t="s">
        <v>70</v>
      </c>
      <c r="E529" s="1">
        <v>40124.417951388888</v>
      </c>
      <c r="F529" s="1">
        <v>40124.469247685185</v>
      </c>
      <c r="G529">
        <v>4432</v>
      </c>
      <c r="H529">
        <v>9337.1984761760978</v>
      </c>
      <c r="I529">
        <v>35.534656140000003</v>
      </c>
      <c r="J529">
        <v>139.42198640000001</v>
      </c>
      <c r="K529">
        <v>209</v>
      </c>
      <c r="L529" t="s">
        <v>535</v>
      </c>
      <c r="M529">
        <v>2090407</v>
      </c>
      <c r="N529" t="s">
        <v>536</v>
      </c>
      <c r="O529">
        <v>209040705</v>
      </c>
      <c r="P529" t="s">
        <v>537</v>
      </c>
      <c r="Q529">
        <v>35.453165220000002</v>
      </c>
      <c r="R529">
        <v>139.39703639999999</v>
      </c>
      <c r="S529">
        <v>215</v>
      </c>
      <c r="T529" t="s">
        <v>107</v>
      </c>
      <c r="U529">
        <v>2150106</v>
      </c>
      <c r="V529" t="s">
        <v>277</v>
      </c>
      <c r="W529">
        <v>215010615</v>
      </c>
      <c r="X529" t="s">
        <v>538</v>
      </c>
      <c r="Y529">
        <v>39</v>
      </c>
      <c r="Z529">
        <v>1</v>
      </c>
      <c r="AA529" t="s">
        <v>74</v>
      </c>
      <c r="AB529" t="s">
        <v>488</v>
      </c>
      <c r="AC529">
        <v>100</v>
      </c>
      <c r="AD529" t="s">
        <v>76</v>
      </c>
      <c r="AE529">
        <v>32</v>
      </c>
      <c r="AF529">
        <v>1</v>
      </c>
      <c r="AG529">
        <v>11177</v>
      </c>
      <c r="AH529">
        <v>32</v>
      </c>
      <c r="AI529">
        <v>1</v>
      </c>
      <c r="AJ529">
        <v>8</v>
      </c>
      <c r="AK529">
        <v>210</v>
      </c>
      <c r="AL529" t="s">
        <v>539</v>
      </c>
      <c r="AM529" t="s">
        <v>115</v>
      </c>
      <c r="AN529">
        <v>0</v>
      </c>
      <c r="AO529">
        <v>1801</v>
      </c>
      <c r="AP529">
        <v>22</v>
      </c>
      <c r="AQ529">
        <v>766</v>
      </c>
      <c r="AR529">
        <v>9.9</v>
      </c>
      <c r="AS529">
        <v>39.9</v>
      </c>
      <c r="AT529">
        <v>1</v>
      </c>
      <c r="AU529">
        <v>10410</v>
      </c>
      <c r="AV529">
        <v>52.1</v>
      </c>
      <c r="AW529">
        <v>1</v>
      </c>
      <c r="AX529">
        <v>10410</v>
      </c>
      <c r="AY529">
        <v>124.3</v>
      </c>
      <c r="AZ529">
        <v>0</v>
      </c>
      <c r="BA529">
        <v>0</v>
      </c>
      <c r="BB529">
        <v>0</v>
      </c>
      <c r="BC529">
        <v>0</v>
      </c>
      <c r="BD529">
        <v>0</v>
      </c>
      <c r="BE529">
        <v>0</v>
      </c>
      <c r="BF529">
        <v>0</v>
      </c>
      <c r="BG529">
        <v>0</v>
      </c>
      <c r="BH529">
        <v>0</v>
      </c>
    </row>
    <row r="530" spans="1:60" x14ac:dyDescent="0.15">
      <c r="A530">
        <v>256114</v>
      </c>
      <c r="B530" t="s">
        <v>183</v>
      </c>
      <c r="C530">
        <v>600</v>
      </c>
      <c r="D530" t="s">
        <v>212</v>
      </c>
      <c r="E530" s="1">
        <v>40124.423333333332</v>
      </c>
      <c r="F530" s="1">
        <v>40124.436840277776</v>
      </c>
      <c r="G530">
        <v>1167</v>
      </c>
      <c r="H530">
        <v>948.56365486213917</v>
      </c>
      <c r="I530">
        <v>35.461147490000002</v>
      </c>
      <c r="J530">
        <v>139.541865</v>
      </c>
      <c r="K530">
        <v>112</v>
      </c>
      <c r="L530" t="s">
        <v>129</v>
      </c>
      <c r="M530">
        <v>1005105</v>
      </c>
      <c r="N530" t="s">
        <v>227</v>
      </c>
      <c r="O530">
        <v>100510501</v>
      </c>
      <c r="P530" t="s">
        <v>228</v>
      </c>
      <c r="Q530">
        <v>35.464779139999997</v>
      </c>
      <c r="R530">
        <v>139.5323861</v>
      </c>
      <c r="S530">
        <v>112</v>
      </c>
      <c r="T530" t="s">
        <v>129</v>
      </c>
      <c r="U530">
        <v>1005118</v>
      </c>
      <c r="V530" t="s">
        <v>229</v>
      </c>
      <c r="W530">
        <v>100511802</v>
      </c>
      <c r="X530" t="s">
        <v>347</v>
      </c>
      <c r="Y530">
        <v>37</v>
      </c>
      <c r="Z530">
        <v>1</v>
      </c>
      <c r="AA530" t="s">
        <v>74</v>
      </c>
      <c r="AB530" t="s">
        <v>133</v>
      </c>
      <c r="AC530">
        <v>420</v>
      </c>
      <c r="AD530" t="s">
        <v>177</v>
      </c>
      <c r="AE530">
        <v>16.5</v>
      </c>
      <c r="AF530">
        <v>1</v>
      </c>
      <c r="AG530">
        <v>1289</v>
      </c>
      <c r="AH530">
        <v>6.2</v>
      </c>
      <c r="AI530">
        <v>0</v>
      </c>
      <c r="AJ530">
        <v>0</v>
      </c>
      <c r="AK530">
        <v>0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0</v>
      </c>
      <c r="AR530">
        <v>0</v>
      </c>
      <c r="AS530">
        <v>0</v>
      </c>
      <c r="AT530">
        <v>1</v>
      </c>
      <c r="AU530">
        <v>1250</v>
      </c>
      <c r="AV530">
        <v>6.3</v>
      </c>
      <c r="AW530">
        <v>1</v>
      </c>
      <c r="AX530">
        <v>1250</v>
      </c>
      <c r="AY530">
        <v>16.5</v>
      </c>
      <c r="AZ530">
        <v>0</v>
      </c>
      <c r="BA530">
        <v>0</v>
      </c>
      <c r="BB530">
        <v>0</v>
      </c>
      <c r="BC530">
        <v>0</v>
      </c>
      <c r="BD530">
        <v>0</v>
      </c>
      <c r="BE530">
        <v>0</v>
      </c>
      <c r="BF530">
        <v>0</v>
      </c>
      <c r="BG530">
        <v>0</v>
      </c>
      <c r="BH530">
        <v>0</v>
      </c>
    </row>
    <row r="531" spans="1:60" hidden="1" x14ac:dyDescent="0.15">
      <c r="A531">
        <v>256116</v>
      </c>
      <c r="B531" t="s">
        <v>135</v>
      </c>
      <c r="C531">
        <v>600</v>
      </c>
      <c r="D531" t="s">
        <v>212</v>
      </c>
      <c r="E531" s="1">
        <v>40124.430601851855</v>
      </c>
      <c r="F531" s="1">
        <v>40124.482997685183</v>
      </c>
      <c r="G531">
        <v>4527</v>
      </c>
      <c r="H531">
        <v>34583.848889748559</v>
      </c>
      <c r="I531">
        <v>35.406188960000001</v>
      </c>
      <c r="J531">
        <v>139.5355189</v>
      </c>
      <c r="K531">
        <v>110</v>
      </c>
      <c r="L531" t="s">
        <v>95</v>
      </c>
      <c r="M531">
        <v>1009029</v>
      </c>
      <c r="N531" t="s">
        <v>136</v>
      </c>
      <c r="O531">
        <v>100902901</v>
      </c>
      <c r="P531" t="s">
        <v>137</v>
      </c>
      <c r="Q531">
        <v>35.283059510000001</v>
      </c>
      <c r="R531">
        <v>139.1853083</v>
      </c>
      <c r="S531">
        <v>206</v>
      </c>
      <c r="T531" t="s">
        <v>540</v>
      </c>
      <c r="U531">
        <v>1004012</v>
      </c>
      <c r="V531" t="s">
        <v>286</v>
      </c>
      <c r="W531">
        <v>206060803</v>
      </c>
      <c r="X531" t="s">
        <v>541</v>
      </c>
      <c r="Y531">
        <v>37</v>
      </c>
      <c r="Z531">
        <v>1</v>
      </c>
      <c r="AA531" t="s">
        <v>74</v>
      </c>
      <c r="AB531" t="s">
        <v>101</v>
      </c>
      <c r="AC531">
        <v>200</v>
      </c>
      <c r="AD531" t="s">
        <v>114</v>
      </c>
      <c r="AE531">
        <v>72.099999999999994</v>
      </c>
      <c r="AF531">
        <v>1</v>
      </c>
      <c r="AG531">
        <v>41284</v>
      </c>
      <c r="AH531">
        <v>65.8</v>
      </c>
      <c r="AI531">
        <v>1</v>
      </c>
      <c r="AJ531">
        <v>46</v>
      </c>
      <c r="AK531">
        <v>650</v>
      </c>
      <c r="AL531" t="s">
        <v>138</v>
      </c>
      <c r="AM531" t="s">
        <v>542</v>
      </c>
      <c r="AN531">
        <v>0</v>
      </c>
      <c r="AO531">
        <v>823</v>
      </c>
      <c r="AP531">
        <v>10.4</v>
      </c>
      <c r="AQ531">
        <v>1270</v>
      </c>
      <c r="AR531">
        <v>15.7</v>
      </c>
      <c r="AS531">
        <v>72.099999999999994</v>
      </c>
      <c r="AT531">
        <v>1</v>
      </c>
      <c r="AU531">
        <v>37938</v>
      </c>
      <c r="AV531">
        <v>189.7</v>
      </c>
      <c r="AW531">
        <v>1</v>
      </c>
      <c r="AX531">
        <v>37938</v>
      </c>
      <c r="AY531">
        <v>474.6</v>
      </c>
      <c r="AZ531">
        <v>0</v>
      </c>
      <c r="BA531">
        <v>0</v>
      </c>
      <c r="BB531">
        <v>0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0</v>
      </c>
    </row>
    <row r="532" spans="1:60" hidden="1" x14ac:dyDescent="0.15">
      <c r="A532">
        <v>256117</v>
      </c>
      <c r="B532" t="s">
        <v>69</v>
      </c>
      <c r="C532">
        <v>200</v>
      </c>
      <c r="D532" t="s">
        <v>206</v>
      </c>
      <c r="E532" s="1">
        <v>40124.438518518517</v>
      </c>
      <c r="F532" s="1">
        <v>40124.46298611111</v>
      </c>
      <c r="G532">
        <v>2114</v>
      </c>
      <c r="H532">
        <v>14538.948121883324</v>
      </c>
      <c r="I532">
        <v>35.319859389999998</v>
      </c>
      <c r="J532">
        <v>139.620958</v>
      </c>
      <c r="K532">
        <v>108</v>
      </c>
      <c r="L532" t="s">
        <v>316</v>
      </c>
      <c r="M532">
        <v>1007027</v>
      </c>
      <c r="N532" t="s">
        <v>527</v>
      </c>
      <c r="O532">
        <v>100702701</v>
      </c>
      <c r="P532" t="s">
        <v>528</v>
      </c>
      <c r="Q532">
        <v>35.450595669999998</v>
      </c>
      <c r="R532">
        <v>139.62472919999999</v>
      </c>
      <c r="S532">
        <v>103</v>
      </c>
      <c r="T532" t="s">
        <v>71</v>
      </c>
      <c r="U532">
        <v>1002003</v>
      </c>
      <c r="V532" t="s">
        <v>330</v>
      </c>
      <c r="W532">
        <v>100200306</v>
      </c>
      <c r="X532" t="s">
        <v>543</v>
      </c>
      <c r="Y532">
        <v>44</v>
      </c>
      <c r="Z532">
        <v>1</v>
      </c>
      <c r="AA532" t="s">
        <v>74</v>
      </c>
      <c r="AB532" t="s">
        <v>75</v>
      </c>
      <c r="AC532">
        <v>100</v>
      </c>
      <c r="AD532" t="s">
        <v>76</v>
      </c>
      <c r="AE532">
        <v>27.2</v>
      </c>
      <c r="AF532">
        <v>1</v>
      </c>
      <c r="AG532">
        <v>17169</v>
      </c>
      <c r="AH532">
        <v>27.2</v>
      </c>
      <c r="AI532">
        <v>1</v>
      </c>
      <c r="AJ532">
        <v>30</v>
      </c>
      <c r="AK532">
        <v>270</v>
      </c>
      <c r="AL532" t="s">
        <v>527</v>
      </c>
      <c r="AM532" t="s">
        <v>77</v>
      </c>
      <c r="AN532">
        <v>1</v>
      </c>
      <c r="AO532">
        <v>1356</v>
      </c>
      <c r="AP532">
        <v>16.8</v>
      </c>
      <c r="AQ532">
        <v>981</v>
      </c>
      <c r="AR532">
        <v>11.8</v>
      </c>
      <c r="AS532">
        <v>58.599999999999994</v>
      </c>
      <c r="AT532">
        <v>1</v>
      </c>
      <c r="AU532">
        <v>16456</v>
      </c>
      <c r="AV532">
        <v>82.3</v>
      </c>
      <c r="AW532">
        <v>1</v>
      </c>
      <c r="AX532">
        <v>16456</v>
      </c>
      <c r="AY532">
        <v>206.4</v>
      </c>
      <c r="AZ532">
        <v>0</v>
      </c>
      <c r="BA532">
        <v>0</v>
      </c>
      <c r="BB532">
        <v>0</v>
      </c>
      <c r="BC532">
        <v>0</v>
      </c>
      <c r="BD532">
        <v>0</v>
      </c>
      <c r="BE532">
        <v>0</v>
      </c>
      <c r="BF532">
        <v>0</v>
      </c>
      <c r="BG532">
        <v>0</v>
      </c>
      <c r="BH532">
        <v>0</v>
      </c>
    </row>
    <row r="533" spans="1:60" hidden="1" x14ac:dyDescent="0.15">
      <c r="A533">
        <v>256119</v>
      </c>
      <c r="B533" t="s">
        <v>524</v>
      </c>
      <c r="C533">
        <v>400</v>
      </c>
      <c r="D533" t="s">
        <v>140</v>
      </c>
      <c r="E533" s="1">
        <v>40124.449918981481</v>
      </c>
      <c r="F533" s="1">
        <v>40124.498680555553</v>
      </c>
      <c r="G533">
        <v>4213</v>
      </c>
      <c r="H533">
        <v>1558.105334471024</v>
      </c>
      <c r="I533">
        <v>35.437785380000001</v>
      </c>
      <c r="J533">
        <v>139.6445185</v>
      </c>
      <c r="K533">
        <v>104</v>
      </c>
      <c r="L533" t="s">
        <v>110</v>
      </c>
      <c r="M533">
        <v>1003017</v>
      </c>
      <c r="N533" t="s">
        <v>163</v>
      </c>
      <c r="O533">
        <v>100301702</v>
      </c>
      <c r="P533" t="s">
        <v>195</v>
      </c>
      <c r="Q533">
        <v>35.450976570000002</v>
      </c>
      <c r="R533">
        <v>139.63870890000001</v>
      </c>
      <c r="S533">
        <v>104</v>
      </c>
      <c r="T533" t="s">
        <v>110</v>
      </c>
      <c r="U533">
        <v>1003002</v>
      </c>
      <c r="V533" t="s">
        <v>116</v>
      </c>
      <c r="W533">
        <v>100300204</v>
      </c>
      <c r="X533" t="s">
        <v>184</v>
      </c>
      <c r="Y533">
        <v>29</v>
      </c>
      <c r="Z533">
        <v>1</v>
      </c>
      <c r="AA533" t="s">
        <v>74</v>
      </c>
      <c r="AB533" t="s">
        <v>161</v>
      </c>
      <c r="AC533">
        <v>410</v>
      </c>
      <c r="AD533" t="s">
        <v>162</v>
      </c>
      <c r="AE533">
        <v>10</v>
      </c>
      <c r="AF533">
        <v>1</v>
      </c>
      <c r="AG533">
        <v>2227</v>
      </c>
      <c r="AH533">
        <v>9.8000000000000007</v>
      </c>
      <c r="AI533">
        <v>1</v>
      </c>
      <c r="AJ533">
        <v>23</v>
      </c>
      <c r="AK533">
        <v>390</v>
      </c>
      <c r="AL533" t="s">
        <v>195</v>
      </c>
      <c r="AM533" t="s">
        <v>189</v>
      </c>
      <c r="AN533">
        <v>1</v>
      </c>
      <c r="AO533">
        <v>436</v>
      </c>
      <c r="AP533">
        <v>5.2</v>
      </c>
      <c r="AQ533">
        <v>1378</v>
      </c>
      <c r="AR533">
        <v>16.399999999999999</v>
      </c>
      <c r="AS533">
        <v>44.599999999999994</v>
      </c>
      <c r="AT533">
        <v>1</v>
      </c>
      <c r="AU533">
        <v>1995</v>
      </c>
      <c r="AV533">
        <v>10</v>
      </c>
      <c r="AW533">
        <v>1</v>
      </c>
      <c r="AX533">
        <v>1995</v>
      </c>
      <c r="AY533">
        <v>24</v>
      </c>
      <c r="AZ533">
        <v>0</v>
      </c>
      <c r="BA533">
        <v>0</v>
      </c>
      <c r="BB533">
        <v>0</v>
      </c>
      <c r="BC533">
        <v>0</v>
      </c>
      <c r="BD533">
        <v>0</v>
      </c>
      <c r="BE533">
        <v>0</v>
      </c>
      <c r="BF533">
        <v>0</v>
      </c>
      <c r="BG533">
        <v>0</v>
      </c>
      <c r="BH533">
        <v>0</v>
      </c>
    </row>
    <row r="534" spans="1:60" hidden="1" x14ac:dyDescent="0.15">
      <c r="A534">
        <v>256122</v>
      </c>
      <c r="B534" t="s">
        <v>308</v>
      </c>
      <c r="C534">
        <v>500</v>
      </c>
      <c r="D534" t="s">
        <v>148</v>
      </c>
      <c r="E534" s="1">
        <v>40124.46597222222</v>
      </c>
      <c r="F534" s="1">
        <v>40124.482847222222</v>
      </c>
      <c r="G534">
        <v>1458</v>
      </c>
      <c r="H534">
        <v>3606.1394732126332</v>
      </c>
      <c r="I534">
        <v>35.443788210000001</v>
      </c>
      <c r="J534">
        <v>139.64832730000001</v>
      </c>
      <c r="K534">
        <v>104</v>
      </c>
      <c r="L534" t="s">
        <v>110</v>
      </c>
      <c r="M534">
        <v>1003003</v>
      </c>
      <c r="N534" t="s">
        <v>262</v>
      </c>
      <c r="O534">
        <v>100300301</v>
      </c>
      <c r="P534" t="s">
        <v>263</v>
      </c>
      <c r="Q534">
        <v>35.467177020000001</v>
      </c>
      <c r="R534">
        <v>139.62073799999999</v>
      </c>
      <c r="S534">
        <v>103</v>
      </c>
      <c r="T534" t="s">
        <v>71</v>
      </c>
      <c r="U534">
        <v>1002006</v>
      </c>
      <c r="V534" t="s">
        <v>151</v>
      </c>
      <c r="W534">
        <v>100200603</v>
      </c>
      <c r="X534" t="s">
        <v>358</v>
      </c>
      <c r="Y534">
        <v>41</v>
      </c>
      <c r="Z534">
        <v>1</v>
      </c>
      <c r="AA534" t="s">
        <v>74</v>
      </c>
      <c r="AB534" t="s">
        <v>161</v>
      </c>
      <c r="AC534">
        <v>200</v>
      </c>
      <c r="AD534" t="s">
        <v>114</v>
      </c>
      <c r="AE534">
        <v>17.5</v>
      </c>
      <c r="AF534">
        <v>1</v>
      </c>
      <c r="AG534">
        <v>5539</v>
      </c>
      <c r="AH534">
        <v>17.3</v>
      </c>
      <c r="AI534">
        <v>1</v>
      </c>
      <c r="AJ534">
        <v>6</v>
      </c>
      <c r="AK534">
        <v>200</v>
      </c>
      <c r="AL534" t="s">
        <v>264</v>
      </c>
      <c r="AM534" t="s">
        <v>155</v>
      </c>
      <c r="AN534">
        <v>0</v>
      </c>
      <c r="AO534">
        <v>658</v>
      </c>
      <c r="AP534">
        <v>7.9</v>
      </c>
      <c r="AQ534">
        <v>295</v>
      </c>
      <c r="AR534">
        <v>3.6</v>
      </c>
      <c r="AS534">
        <v>17.5</v>
      </c>
      <c r="AT534">
        <v>1</v>
      </c>
      <c r="AU534">
        <v>4013</v>
      </c>
      <c r="AV534">
        <v>20.100000000000001</v>
      </c>
      <c r="AW534">
        <v>1</v>
      </c>
      <c r="AX534">
        <v>4013</v>
      </c>
      <c r="AY534">
        <v>48</v>
      </c>
      <c r="AZ534">
        <v>0</v>
      </c>
      <c r="BA534">
        <v>0</v>
      </c>
      <c r="BB534">
        <v>0</v>
      </c>
      <c r="BC534">
        <v>0</v>
      </c>
      <c r="BD534">
        <v>0</v>
      </c>
      <c r="BE534">
        <v>0</v>
      </c>
      <c r="BF534">
        <v>0</v>
      </c>
      <c r="BG534">
        <v>0</v>
      </c>
      <c r="BH534">
        <v>0</v>
      </c>
    </row>
    <row r="535" spans="1:60" hidden="1" x14ac:dyDescent="0.15">
      <c r="A535">
        <v>256123</v>
      </c>
      <c r="B535" t="s">
        <v>69</v>
      </c>
      <c r="C535">
        <v>800</v>
      </c>
      <c r="D535" t="s">
        <v>285</v>
      </c>
      <c r="E535" s="1">
        <v>40124.468425925923</v>
      </c>
      <c r="F535" s="1">
        <v>40124.502534722225</v>
      </c>
      <c r="G535">
        <v>2947</v>
      </c>
      <c r="H535">
        <v>20502.769548159471</v>
      </c>
      <c r="I535">
        <v>35.450107449999997</v>
      </c>
      <c r="J535">
        <v>139.62091509999999</v>
      </c>
      <c r="K535">
        <v>103</v>
      </c>
      <c r="L535" t="s">
        <v>71</v>
      </c>
      <c r="M535">
        <v>1002004</v>
      </c>
      <c r="N535" t="s">
        <v>72</v>
      </c>
      <c r="O535">
        <v>100200401</v>
      </c>
      <c r="P535" t="s">
        <v>73</v>
      </c>
      <c r="Q535">
        <v>35.634444950000002</v>
      </c>
      <c r="R535">
        <v>139.62747580000001</v>
      </c>
      <c r="Y535">
        <v>44</v>
      </c>
      <c r="Z535">
        <v>1</v>
      </c>
      <c r="AA535" t="s">
        <v>74</v>
      </c>
      <c r="AB535" t="s">
        <v>75</v>
      </c>
      <c r="AC535">
        <v>100</v>
      </c>
      <c r="AD535" t="s">
        <v>76</v>
      </c>
      <c r="AE535">
        <v>48.9</v>
      </c>
      <c r="AF535">
        <v>1</v>
      </c>
      <c r="AG535">
        <v>23755</v>
      </c>
      <c r="AH535">
        <v>48.9</v>
      </c>
      <c r="AI535">
        <v>1</v>
      </c>
      <c r="AJ535">
        <v>64</v>
      </c>
      <c r="AK535">
        <v>780</v>
      </c>
      <c r="AL535" t="s">
        <v>77</v>
      </c>
      <c r="AM535" t="s">
        <v>78</v>
      </c>
      <c r="AN535">
        <v>3</v>
      </c>
      <c r="AO535">
        <v>978</v>
      </c>
      <c r="AP535">
        <v>11.6</v>
      </c>
      <c r="AQ535">
        <v>1714</v>
      </c>
      <c r="AR535">
        <v>20.8</v>
      </c>
      <c r="AS535">
        <v>96.399999999999991</v>
      </c>
      <c r="AT535">
        <v>1</v>
      </c>
      <c r="AU535">
        <v>23475</v>
      </c>
      <c r="AV535">
        <v>117.4</v>
      </c>
      <c r="AW535">
        <v>1</v>
      </c>
      <c r="AX535">
        <v>23475</v>
      </c>
      <c r="AY535">
        <v>290</v>
      </c>
      <c r="AZ535">
        <v>0</v>
      </c>
      <c r="BA535">
        <v>0</v>
      </c>
      <c r="BB535">
        <v>0</v>
      </c>
      <c r="BC535">
        <v>0</v>
      </c>
      <c r="BD535">
        <v>0</v>
      </c>
      <c r="BE535">
        <v>0</v>
      </c>
      <c r="BF535">
        <v>0</v>
      </c>
      <c r="BG535">
        <v>0</v>
      </c>
      <c r="BH535">
        <v>0</v>
      </c>
    </row>
    <row r="536" spans="1:60" hidden="1" x14ac:dyDescent="0.15">
      <c r="A536">
        <v>256124</v>
      </c>
      <c r="B536" t="s">
        <v>139</v>
      </c>
      <c r="C536">
        <v>200</v>
      </c>
      <c r="D536" t="s">
        <v>206</v>
      </c>
      <c r="E536" s="1">
        <v>40124.469340277778</v>
      </c>
      <c r="F536" s="1">
        <v>40124.480115740742</v>
      </c>
      <c r="G536">
        <v>931</v>
      </c>
      <c r="H536">
        <v>1805.6081725849115</v>
      </c>
      <c r="I536">
        <v>35.367758350000003</v>
      </c>
      <c r="J536">
        <v>139.55140840000001</v>
      </c>
      <c r="K536">
        <v>115</v>
      </c>
      <c r="L536" t="s">
        <v>141</v>
      </c>
      <c r="M536">
        <v>1009242</v>
      </c>
      <c r="N536" t="s">
        <v>297</v>
      </c>
      <c r="O536">
        <v>100924209</v>
      </c>
      <c r="P536" t="s">
        <v>298</v>
      </c>
      <c r="Q536">
        <v>35.3667874</v>
      </c>
      <c r="R536">
        <v>139.57128890000001</v>
      </c>
      <c r="S536">
        <v>115</v>
      </c>
      <c r="T536" t="s">
        <v>141</v>
      </c>
      <c r="U536">
        <v>1009248</v>
      </c>
      <c r="V536" t="s">
        <v>142</v>
      </c>
      <c r="W536">
        <v>100924801</v>
      </c>
      <c r="X536" t="s">
        <v>143</v>
      </c>
      <c r="Y536">
        <v>39</v>
      </c>
      <c r="Z536">
        <v>2</v>
      </c>
      <c r="AA536" t="s">
        <v>100</v>
      </c>
      <c r="AB536" t="s">
        <v>145</v>
      </c>
      <c r="AC536">
        <v>100</v>
      </c>
      <c r="AD536" t="s">
        <v>76</v>
      </c>
      <c r="AE536">
        <v>10.1</v>
      </c>
      <c r="AF536">
        <v>1</v>
      </c>
      <c r="AG536">
        <v>3191</v>
      </c>
      <c r="AH536">
        <v>10.1</v>
      </c>
      <c r="AI536">
        <v>1</v>
      </c>
      <c r="AJ536">
        <v>3</v>
      </c>
      <c r="AK536">
        <v>130</v>
      </c>
      <c r="AL536" t="s">
        <v>299</v>
      </c>
      <c r="AM536" t="s">
        <v>146</v>
      </c>
      <c r="AN536">
        <v>0</v>
      </c>
      <c r="AO536">
        <v>593</v>
      </c>
      <c r="AP536">
        <v>7.5</v>
      </c>
      <c r="AQ536">
        <v>1285</v>
      </c>
      <c r="AR536">
        <v>16</v>
      </c>
      <c r="AS536">
        <v>26.5</v>
      </c>
      <c r="AT536">
        <v>1</v>
      </c>
      <c r="AU536">
        <v>2254</v>
      </c>
      <c r="AV536">
        <v>11.3</v>
      </c>
      <c r="AW536">
        <v>1</v>
      </c>
      <c r="AX536">
        <v>2254</v>
      </c>
      <c r="AY536">
        <v>28.9</v>
      </c>
      <c r="AZ536">
        <v>0</v>
      </c>
      <c r="BA536">
        <v>0</v>
      </c>
      <c r="BB536">
        <v>0</v>
      </c>
      <c r="BC536">
        <v>0</v>
      </c>
      <c r="BD536">
        <v>0</v>
      </c>
      <c r="BE536">
        <v>0</v>
      </c>
      <c r="BF536">
        <v>0</v>
      </c>
      <c r="BG536">
        <v>0</v>
      </c>
      <c r="BH536">
        <v>0</v>
      </c>
    </row>
    <row r="537" spans="1:60" x14ac:dyDescent="0.15">
      <c r="A537">
        <v>256125</v>
      </c>
      <c r="B537" t="s">
        <v>156</v>
      </c>
      <c r="C537">
        <v>999</v>
      </c>
      <c r="D537" t="s">
        <v>70</v>
      </c>
      <c r="E537" s="1">
        <v>40124.470034722224</v>
      </c>
      <c r="F537" s="1">
        <v>40124.474224537036</v>
      </c>
      <c r="G537">
        <v>362</v>
      </c>
      <c r="H537">
        <v>736.76453084602474</v>
      </c>
      <c r="I537">
        <v>35.432506830000001</v>
      </c>
      <c r="J537">
        <v>139.64907830000001</v>
      </c>
      <c r="K537">
        <v>104</v>
      </c>
      <c r="L537" t="s">
        <v>110</v>
      </c>
      <c r="M537">
        <v>1003016</v>
      </c>
      <c r="N537" t="s">
        <v>314</v>
      </c>
      <c r="O537">
        <v>100301602</v>
      </c>
      <c r="P537" t="s">
        <v>315</v>
      </c>
      <c r="Q537">
        <v>35.438455930000003</v>
      </c>
      <c r="R537">
        <v>139.64549489999999</v>
      </c>
      <c r="S537">
        <v>104</v>
      </c>
      <c r="T537" t="s">
        <v>110</v>
      </c>
      <c r="U537">
        <v>1003017</v>
      </c>
      <c r="V537" t="s">
        <v>163</v>
      </c>
      <c r="W537">
        <v>100301702</v>
      </c>
      <c r="X537" t="s">
        <v>195</v>
      </c>
      <c r="Y537">
        <v>0</v>
      </c>
      <c r="Z537">
        <v>2</v>
      </c>
      <c r="AA537" t="s">
        <v>100</v>
      </c>
      <c r="AB537" t="s">
        <v>161</v>
      </c>
      <c r="AC537">
        <v>410</v>
      </c>
      <c r="AD537" t="s">
        <v>162</v>
      </c>
      <c r="AE537">
        <v>4</v>
      </c>
      <c r="AF537">
        <v>1</v>
      </c>
      <c r="AG537">
        <v>794</v>
      </c>
      <c r="AH537">
        <v>2.9</v>
      </c>
      <c r="AI537">
        <v>0</v>
      </c>
      <c r="AJ537">
        <v>0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  <c r="AS537">
        <v>0</v>
      </c>
      <c r="AT537">
        <v>1</v>
      </c>
      <c r="AU537">
        <v>791</v>
      </c>
      <c r="AV537">
        <v>4</v>
      </c>
      <c r="AW537">
        <v>1</v>
      </c>
      <c r="AX537">
        <v>791</v>
      </c>
      <c r="AY537">
        <v>10</v>
      </c>
      <c r="AZ537">
        <v>1</v>
      </c>
      <c r="BA537">
        <v>0.81</v>
      </c>
      <c r="BB537">
        <v>2</v>
      </c>
      <c r="BC537">
        <v>210</v>
      </c>
      <c r="BD537">
        <v>177</v>
      </c>
      <c r="BE537">
        <v>2.7</v>
      </c>
      <c r="BF537">
        <v>169</v>
      </c>
      <c r="BG537">
        <v>2.5</v>
      </c>
      <c r="BH537">
        <v>7.2</v>
      </c>
    </row>
    <row r="538" spans="1:60" hidden="1" x14ac:dyDescent="0.15">
      <c r="A538">
        <v>256126</v>
      </c>
      <c r="B538" t="s">
        <v>178</v>
      </c>
      <c r="C538">
        <v>500</v>
      </c>
      <c r="D538" t="s">
        <v>148</v>
      </c>
      <c r="E538" s="1">
        <v>40124.47042824074</v>
      </c>
      <c r="F538" s="1">
        <v>40124.558611111112</v>
      </c>
      <c r="G538">
        <v>7619</v>
      </c>
      <c r="H538">
        <v>45368.644066823566</v>
      </c>
      <c r="I538">
        <v>35.373535769999997</v>
      </c>
      <c r="J538">
        <v>139.57685720000001</v>
      </c>
      <c r="K538">
        <v>111</v>
      </c>
      <c r="L538" t="s">
        <v>271</v>
      </c>
      <c r="M538">
        <v>1004102</v>
      </c>
      <c r="N538" t="s">
        <v>532</v>
      </c>
      <c r="O538">
        <v>100410204</v>
      </c>
      <c r="P538" t="s">
        <v>544</v>
      </c>
      <c r="Q538">
        <v>35.233288469999998</v>
      </c>
      <c r="R538">
        <v>139.10728810000001</v>
      </c>
      <c r="S538">
        <v>382</v>
      </c>
      <c r="T538" t="s">
        <v>545</v>
      </c>
      <c r="U538">
        <v>3820101</v>
      </c>
      <c r="V538" t="s">
        <v>546</v>
      </c>
      <c r="W538">
        <v>382010103</v>
      </c>
      <c r="X538" t="s">
        <v>547</v>
      </c>
      <c r="Y538">
        <v>31</v>
      </c>
      <c r="Z538">
        <v>1</v>
      </c>
      <c r="AA538" t="s">
        <v>74</v>
      </c>
      <c r="AB538" t="s">
        <v>181</v>
      </c>
      <c r="AC538">
        <v>100</v>
      </c>
      <c r="AD538" t="s">
        <v>76</v>
      </c>
      <c r="AE538">
        <v>83.8</v>
      </c>
      <c r="AF538">
        <v>1</v>
      </c>
      <c r="AG538">
        <v>51302</v>
      </c>
      <c r="AH538">
        <v>83.8</v>
      </c>
      <c r="AI538">
        <v>1</v>
      </c>
      <c r="AJ538">
        <v>65</v>
      </c>
      <c r="AK538">
        <v>2450</v>
      </c>
      <c r="AL538" t="s">
        <v>146</v>
      </c>
      <c r="AM538" t="s">
        <v>548</v>
      </c>
      <c r="AN538">
        <v>2</v>
      </c>
      <c r="AO538">
        <v>189</v>
      </c>
      <c r="AP538">
        <v>2.2000000000000002</v>
      </c>
      <c r="AQ538">
        <v>416</v>
      </c>
      <c r="AR538">
        <v>4.7</v>
      </c>
      <c r="AS538">
        <v>71.900000000000006</v>
      </c>
      <c r="AT538">
        <v>1</v>
      </c>
      <c r="AU538">
        <v>49067</v>
      </c>
      <c r="AV538">
        <v>245.3</v>
      </c>
      <c r="AW538">
        <v>1</v>
      </c>
      <c r="AX538">
        <v>49067</v>
      </c>
      <c r="AY538">
        <v>609.79999999999995</v>
      </c>
      <c r="AZ538">
        <v>0</v>
      </c>
      <c r="BA538">
        <v>0</v>
      </c>
      <c r="BB538">
        <v>0</v>
      </c>
      <c r="BC538">
        <v>0</v>
      </c>
      <c r="BD538">
        <v>0</v>
      </c>
      <c r="BE538">
        <v>0</v>
      </c>
      <c r="BF538">
        <v>0</v>
      </c>
      <c r="BG538">
        <v>0</v>
      </c>
      <c r="BH538">
        <v>0</v>
      </c>
    </row>
    <row r="539" spans="1:60" hidden="1" x14ac:dyDescent="0.15">
      <c r="A539">
        <v>256127</v>
      </c>
      <c r="B539" t="s">
        <v>183</v>
      </c>
      <c r="C539">
        <v>700</v>
      </c>
      <c r="D539" t="s">
        <v>199</v>
      </c>
      <c r="E539" s="1">
        <v>40124.474328703705</v>
      </c>
      <c r="F539" s="1">
        <v>40124.502546296295</v>
      </c>
      <c r="G539">
        <v>2438</v>
      </c>
      <c r="H539">
        <v>8455.6915322899749</v>
      </c>
      <c r="I539">
        <v>35.464269600000002</v>
      </c>
      <c r="J539">
        <v>139.5325363</v>
      </c>
      <c r="K539">
        <v>112</v>
      </c>
      <c r="L539" t="s">
        <v>129</v>
      </c>
      <c r="M539">
        <v>1005118</v>
      </c>
      <c r="N539" t="s">
        <v>229</v>
      </c>
      <c r="O539">
        <v>100511802</v>
      </c>
      <c r="P539" t="s">
        <v>347</v>
      </c>
      <c r="Q539">
        <v>35.463877969999999</v>
      </c>
      <c r="R539">
        <v>139.62591470000001</v>
      </c>
      <c r="S539">
        <v>103</v>
      </c>
      <c r="T539" t="s">
        <v>71</v>
      </c>
      <c r="U539">
        <v>1002001</v>
      </c>
      <c r="V539" t="s">
        <v>213</v>
      </c>
      <c r="W539">
        <v>100200105</v>
      </c>
      <c r="X539" t="s">
        <v>276</v>
      </c>
      <c r="Y539">
        <v>37</v>
      </c>
      <c r="Z539">
        <v>1</v>
      </c>
      <c r="AA539" t="s">
        <v>74</v>
      </c>
      <c r="AB539" t="s">
        <v>133</v>
      </c>
      <c r="AC539">
        <v>200</v>
      </c>
      <c r="AD539" t="s">
        <v>114</v>
      </c>
      <c r="AE539">
        <v>23.5</v>
      </c>
      <c r="AF539">
        <v>1</v>
      </c>
      <c r="AG539">
        <v>11585</v>
      </c>
      <c r="AH539">
        <v>21.4</v>
      </c>
      <c r="AI539">
        <v>1</v>
      </c>
      <c r="AJ539">
        <v>14</v>
      </c>
      <c r="AK539">
        <v>190</v>
      </c>
      <c r="AL539" t="s">
        <v>229</v>
      </c>
      <c r="AM539" t="s">
        <v>155</v>
      </c>
      <c r="AN539">
        <v>0</v>
      </c>
      <c r="AO539">
        <v>127</v>
      </c>
      <c r="AP539">
        <v>1.6</v>
      </c>
      <c r="AQ539">
        <v>662</v>
      </c>
      <c r="AR539">
        <v>7.9</v>
      </c>
      <c r="AS539">
        <v>23.5</v>
      </c>
      <c r="AT539">
        <v>1</v>
      </c>
      <c r="AU539">
        <v>9957</v>
      </c>
      <c r="AV539">
        <v>49.8</v>
      </c>
      <c r="AW539">
        <v>1</v>
      </c>
      <c r="AX539">
        <v>9957</v>
      </c>
      <c r="AY539">
        <v>121.5</v>
      </c>
      <c r="AZ539">
        <v>0</v>
      </c>
      <c r="BA539">
        <v>0</v>
      </c>
      <c r="BB539">
        <v>0</v>
      </c>
      <c r="BC539">
        <v>0</v>
      </c>
      <c r="BD539">
        <v>0</v>
      </c>
      <c r="BE539">
        <v>0</v>
      </c>
      <c r="BF539">
        <v>0</v>
      </c>
      <c r="BG539">
        <v>0</v>
      </c>
      <c r="BH539">
        <v>0</v>
      </c>
    </row>
    <row r="540" spans="1:60" hidden="1" x14ac:dyDescent="0.15">
      <c r="A540">
        <v>256129</v>
      </c>
      <c r="B540" t="s">
        <v>186</v>
      </c>
      <c r="C540">
        <v>999</v>
      </c>
      <c r="D540" t="s">
        <v>70</v>
      </c>
      <c r="E540" s="1">
        <v>40124.487407407411</v>
      </c>
      <c r="F540" s="1">
        <v>40124.58048611111</v>
      </c>
      <c r="G540">
        <v>8042</v>
      </c>
      <c r="H540">
        <v>21418.776886979758</v>
      </c>
      <c r="I540">
        <v>35.641145190000003</v>
      </c>
      <c r="J540">
        <v>139.72811759999999</v>
      </c>
      <c r="Q540">
        <v>35.468486030000001</v>
      </c>
      <c r="R540">
        <v>139.6230663</v>
      </c>
      <c r="S540">
        <v>102</v>
      </c>
      <c r="T540" t="s">
        <v>118</v>
      </c>
      <c r="U540">
        <v>1001021</v>
      </c>
      <c r="V540" t="s">
        <v>202</v>
      </c>
      <c r="W540">
        <v>100102102</v>
      </c>
      <c r="X540" t="s">
        <v>203</v>
      </c>
      <c r="Y540">
        <v>0</v>
      </c>
      <c r="Z540">
        <v>2</v>
      </c>
      <c r="AA540" t="s">
        <v>100</v>
      </c>
      <c r="AB540" t="s">
        <v>75</v>
      </c>
      <c r="AC540">
        <v>200</v>
      </c>
      <c r="AD540" t="s">
        <v>114</v>
      </c>
      <c r="AE540">
        <v>58.4</v>
      </c>
      <c r="AF540">
        <v>1</v>
      </c>
      <c r="AG540">
        <v>23831</v>
      </c>
      <c r="AH540">
        <v>43.5</v>
      </c>
      <c r="AI540">
        <v>1</v>
      </c>
      <c r="AJ540">
        <v>40</v>
      </c>
      <c r="AK540">
        <v>420</v>
      </c>
      <c r="AL540" t="s">
        <v>549</v>
      </c>
      <c r="AM540" t="s">
        <v>344</v>
      </c>
      <c r="AN540">
        <v>1</v>
      </c>
      <c r="AO540">
        <v>485</v>
      </c>
      <c r="AP540">
        <v>5.9</v>
      </c>
      <c r="AQ540">
        <v>1025</v>
      </c>
      <c r="AR540">
        <v>12.5</v>
      </c>
      <c r="AS540">
        <v>58.4</v>
      </c>
      <c r="AT540">
        <v>1</v>
      </c>
      <c r="AU540">
        <v>23012</v>
      </c>
      <c r="AV540">
        <v>115.1</v>
      </c>
      <c r="AW540">
        <v>1</v>
      </c>
      <c r="AX540">
        <v>23012</v>
      </c>
      <c r="AY540">
        <v>284.60000000000002</v>
      </c>
      <c r="AZ540">
        <v>0</v>
      </c>
      <c r="BA540">
        <v>0</v>
      </c>
      <c r="BB540">
        <v>0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0</v>
      </c>
    </row>
    <row r="541" spans="1:60" hidden="1" x14ac:dyDescent="0.15">
      <c r="A541">
        <v>256130</v>
      </c>
      <c r="B541" t="s">
        <v>123</v>
      </c>
      <c r="C541">
        <v>500</v>
      </c>
      <c r="D541" t="s">
        <v>148</v>
      </c>
      <c r="E541" s="1">
        <v>40124.49900462963</v>
      </c>
      <c r="F541" s="1">
        <v>40124.503541666665</v>
      </c>
      <c r="G541">
        <v>392</v>
      </c>
      <c r="H541">
        <v>312.3254396305453</v>
      </c>
      <c r="I541">
        <v>35.630394809999999</v>
      </c>
      <c r="J541">
        <v>139.68026710000001</v>
      </c>
      <c r="Q541">
        <v>35.629729640000001</v>
      </c>
      <c r="R541">
        <v>139.6836251</v>
      </c>
      <c r="Y541">
        <v>38</v>
      </c>
      <c r="Z541">
        <v>1</v>
      </c>
      <c r="AA541" t="s">
        <v>74</v>
      </c>
      <c r="AB541" t="s">
        <v>125</v>
      </c>
      <c r="AC541">
        <v>420</v>
      </c>
      <c r="AD541" t="s">
        <v>177</v>
      </c>
      <c r="AE541">
        <v>5.2</v>
      </c>
      <c r="AF541">
        <v>1</v>
      </c>
      <c r="AG541">
        <v>574</v>
      </c>
      <c r="AH541">
        <v>4.5999999999999996</v>
      </c>
      <c r="AI541">
        <v>0</v>
      </c>
      <c r="AJ541">
        <v>0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  <c r="AS541">
        <v>0</v>
      </c>
      <c r="AT541">
        <v>1</v>
      </c>
      <c r="AU541">
        <v>396</v>
      </c>
      <c r="AV541">
        <v>2</v>
      </c>
      <c r="AW541">
        <v>1</v>
      </c>
      <c r="AX541">
        <v>396</v>
      </c>
      <c r="AY541">
        <v>5.2</v>
      </c>
      <c r="AZ541">
        <v>0</v>
      </c>
      <c r="BA541">
        <v>0</v>
      </c>
      <c r="BB541">
        <v>0</v>
      </c>
      <c r="BC541">
        <v>0</v>
      </c>
      <c r="BD541">
        <v>0</v>
      </c>
      <c r="BE541">
        <v>0</v>
      </c>
      <c r="BF541">
        <v>0</v>
      </c>
      <c r="BG541">
        <v>0</v>
      </c>
      <c r="BH541">
        <v>0</v>
      </c>
    </row>
    <row r="542" spans="1:60" x14ac:dyDescent="0.15">
      <c r="A542">
        <v>256132</v>
      </c>
      <c r="B542" t="s">
        <v>183</v>
      </c>
      <c r="C542">
        <v>900</v>
      </c>
      <c r="D542" t="s">
        <v>550</v>
      </c>
      <c r="E542" s="1">
        <v>40124.507060185184</v>
      </c>
      <c r="F542" s="1">
        <v>40124.531423611108</v>
      </c>
      <c r="G542">
        <v>2105</v>
      </c>
      <c r="H542">
        <v>1455.9059101022503</v>
      </c>
      <c r="I542">
        <v>35.461624919999998</v>
      </c>
      <c r="J542">
        <v>139.62679990000001</v>
      </c>
      <c r="K542">
        <v>103</v>
      </c>
      <c r="L542" t="s">
        <v>71</v>
      </c>
      <c r="M542">
        <v>1002001</v>
      </c>
      <c r="N542" t="s">
        <v>213</v>
      </c>
      <c r="O542">
        <v>100200101</v>
      </c>
      <c r="P542" t="s">
        <v>409</v>
      </c>
      <c r="Q542">
        <v>35.450359570000003</v>
      </c>
      <c r="R542">
        <v>139.63499669999999</v>
      </c>
      <c r="S542">
        <v>104</v>
      </c>
      <c r="T542" t="s">
        <v>110</v>
      </c>
      <c r="U542">
        <v>1003002</v>
      </c>
      <c r="V542" t="s">
        <v>116</v>
      </c>
      <c r="W542">
        <v>100300221</v>
      </c>
      <c r="X542" t="s">
        <v>439</v>
      </c>
      <c r="Y542">
        <v>37</v>
      </c>
      <c r="Z542">
        <v>1</v>
      </c>
      <c r="AA542" t="s">
        <v>74</v>
      </c>
      <c r="AB542" t="s">
        <v>133</v>
      </c>
      <c r="AC542">
        <v>700</v>
      </c>
      <c r="AD542" t="s">
        <v>162</v>
      </c>
      <c r="AE542">
        <v>8.1</v>
      </c>
      <c r="AF542">
        <v>1</v>
      </c>
      <c r="AG542">
        <v>2419</v>
      </c>
      <c r="AH542">
        <v>6.4</v>
      </c>
      <c r="AI542">
        <v>1</v>
      </c>
      <c r="AJ542">
        <v>4</v>
      </c>
      <c r="AK542">
        <v>130</v>
      </c>
      <c r="AL542" t="s">
        <v>155</v>
      </c>
      <c r="AM542" t="s">
        <v>198</v>
      </c>
      <c r="AN542">
        <v>0</v>
      </c>
      <c r="AO542">
        <v>972</v>
      </c>
      <c r="AP542">
        <v>11.7</v>
      </c>
      <c r="AQ542">
        <v>518</v>
      </c>
      <c r="AR542">
        <v>6.1</v>
      </c>
      <c r="AS542">
        <v>21.799999999999997</v>
      </c>
      <c r="AT542">
        <v>1</v>
      </c>
      <c r="AU542">
        <v>1628</v>
      </c>
      <c r="AV542">
        <v>8.1</v>
      </c>
      <c r="AW542">
        <v>1</v>
      </c>
      <c r="AX542">
        <v>1628</v>
      </c>
      <c r="AY542">
        <v>20</v>
      </c>
      <c r="AZ542">
        <v>0</v>
      </c>
      <c r="BA542">
        <v>0</v>
      </c>
      <c r="BB542">
        <v>0</v>
      </c>
      <c r="BC542">
        <v>0</v>
      </c>
      <c r="BD542">
        <v>0</v>
      </c>
      <c r="BE542">
        <v>0</v>
      </c>
      <c r="BF542">
        <v>0</v>
      </c>
      <c r="BG542">
        <v>0</v>
      </c>
      <c r="BH542">
        <v>0</v>
      </c>
    </row>
    <row r="543" spans="1:60" hidden="1" x14ac:dyDescent="0.15">
      <c r="A543">
        <v>256133</v>
      </c>
      <c r="B543" t="s">
        <v>289</v>
      </c>
      <c r="C543">
        <v>500</v>
      </c>
      <c r="D543" t="s">
        <v>148</v>
      </c>
      <c r="E543" s="1">
        <v>40124.507638888892</v>
      </c>
      <c r="F543" s="1">
        <v>40124.592314814814</v>
      </c>
      <c r="G543">
        <v>7316</v>
      </c>
      <c r="H543">
        <v>53053.22182326547</v>
      </c>
      <c r="I543">
        <v>35.325604689999999</v>
      </c>
      <c r="J543">
        <v>139.40993789999999</v>
      </c>
      <c r="K543">
        <v>207</v>
      </c>
      <c r="L543" t="s">
        <v>300</v>
      </c>
      <c r="M543">
        <v>2070202</v>
      </c>
      <c r="N543" t="s">
        <v>301</v>
      </c>
      <c r="O543">
        <v>207020202</v>
      </c>
      <c r="P543" t="s">
        <v>302</v>
      </c>
      <c r="Q543">
        <v>35.732517309999999</v>
      </c>
      <c r="R543">
        <v>139.71623550000001</v>
      </c>
      <c r="Y543">
        <v>46</v>
      </c>
      <c r="Z543">
        <v>1</v>
      </c>
      <c r="AA543" t="s">
        <v>74</v>
      </c>
      <c r="AB543" t="s">
        <v>295</v>
      </c>
      <c r="AC543">
        <v>200</v>
      </c>
      <c r="AD543" t="s">
        <v>114</v>
      </c>
      <c r="AE543">
        <v>109.5</v>
      </c>
      <c r="AF543">
        <v>1</v>
      </c>
      <c r="AG543">
        <v>66347</v>
      </c>
      <c r="AH543">
        <v>118.3</v>
      </c>
      <c r="AI543">
        <v>1</v>
      </c>
      <c r="AJ543">
        <v>85</v>
      </c>
      <c r="AK543">
        <v>1250</v>
      </c>
      <c r="AL543" t="s">
        <v>303</v>
      </c>
      <c r="AM543" t="s">
        <v>551</v>
      </c>
      <c r="AN543">
        <v>2</v>
      </c>
      <c r="AO543">
        <v>818</v>
      </c>
      <c r="AP543">
        <v>10.199999999999999</v>
      </c>
      <c r="AQ543">
        <v>1150</v>
      </c>
      <c r="AR543">
        <v>14.3</v>
      </c>
      <c r="AS543">
        <v>109.5</v>
      </c>
      <c r="AT543">
        <v>1</v>
      </c>
      <c r="AU543">
        <v>59284</v>
      </c>
      <c r="AV543">
        <v>296.39999999999998</v>
      </c>
      <c r="AW543">
        <v>1</v>
      </c>
      <c r="AX543">
        <v>59284</v>
      </c>
      <c r="AY543">
        <v>736.1</v>
      </c>
      <c r="AZ543">
        <v>0</v>
      </c>
      <c r="BA543">
        <v>0</v>
      </c>
      <c r="BB543">
        <v>0</v>
      </c>
      <c r="BC543">
        <v>0</v>
      </c>
      <c r="BD543">
        <v>0</v>
      </c>
      <c r="BE543">
        <v>0</v>
      </c>
      <c r="BF543">
        <v>0</v>
      </c>
      <c r="BG543">
        <v>0</v>
      </c>
      <c r="BH543">
        <v>0</v>
      </c>
    </row>
    <row r="544" spans="1:60" hidden="1" x14ac:dyDescent="0.15">
      <c r="A544">
        <v>256135</v>
      </c>
      <c r="B544" t="s">
        <v>106</v>
      </c>
      <c r="C544">
        <v>500</v>
      </c>
      <c r="D544" t="s">
        <v>148</v>
      </c>
      <c r="E544" s="1">
        <v>40124.510243055556</v>
      </c>
      <c r="F544" s="1">
        <v>40124.52239583333</v>
      </c>
      <c r="G544">
        <v>1050</v>
      </c>
      <c r="H544">
        <v>6652.6620314347983</v>
      </c>
      <c r="I544">
        <v>35.443037179999997</v>
      </c>
      <c r="J544">
        <v>139.38429600000001</v>
      </c>
      <c r="K544">
        <v>215</v>
      </c>
      <c r="L544" t="s">
        <v>107</v>
      </c>
      <c r="M544">
        <v>2060601</v>
      </c>
      <c r="N544" t="s">
        <v>552</v>
      </c>
      <c r="O544">
        <v>215010916</v>
      </c>
      <c r="P544" t="s">
        <v>553</v>
      </c>
      <c r="Q544">
        <v>35.383229329999999</v>
      </c>
      <c r="R544">
        <v>139.38195709999999</v>
      </c>
      <c r="S544">
        <v>321</v>
      </c>
      <c r="T544" t="s">
        <v>554</v>
      </c>
      <c r="U544">
        <v>3210102</v>
      </c>
      <c r="V544" t="s">
        <v>555</v>
      </c>
      <c r="W544">
        <v>321010202</v>
      </c>
      <c r="X544" t="s">
        <v>286</v>
      </c>
      <c r="Y544">
        <v>33</v>
      </c>
      <c r="Z544">
        <v>1</v>
      </c>
      <c r="AA544" t="s">
        <v>74</v>
      </c>
      <c r="AB544" t="s">
        <v>113</v>
      </c>
      <c r="AC544">
        <v>100</v>
      </c>
      <c r="AD544" t="s">
        <v>76</v>
      </c>
      <c r="AE544">
        <v>17.7</v>
      </c>
      <c r="AF544">
        <v>1</v>
      </c>
      <c r="AG544">
        <v>6948</v>
      </c>
      <c r="AH544">
        <v>17.7</v>
      </c>
      <c r="AI544">
        <v>1</v>
      </c>
      <c r="AJ544">
        <v>13</v>
      </c>
      <c r="AK544">
        <v>190</v>
      </c>
      <c r="AL544" t="s">
        <v>556</v>
      </c>
      <c r="AM544" t="s">
        <v>557</v>
      </c>
      <c r="AN544">
        <v>0</v>
      </c>
      <c r="AO544">
        <v>617</v>
      </c>
      <c r="AP544">
        <v>8.1999999999999993</v>
      </c>
      <c r="AQ544">
        <v>432</v>
      </c>
      <c r="AR544">
        <v>5.2</v>
      </c>
      <c r="AS544">
        <v>26.4</v>
      </c>
      <c r="AT544">
        <v>1</v>
      </c>
      <c r="AU544">
        <v>6769</v>
      </c>
      <c r="AV544">
        <v>33.799999999999997</v>
      </c>
      <c r="AW544">
        <v>1</v>
      </c>
      <c r="AX544">
        <v>6769</v>
      </c>
      <c r="AY544">
        <v>82.7</v>
      </c>
      <c r="AZ544">
        <v>0</v>
      </c>
      <c r="BA544">
        <v>0</v>
      </c>
      <c r="BB544">
        <v>0</v>
      </c>
      <c r="BC544">
        <v>0</v>
      </c>
      <c r="BD544">
        <v>0</v>
      </c>
      <c r="BE544">
        <v>0</v>
      </c>
      <c r="BF544">
        <v>0</v>
      </c>
      <c r="BG544">
        <v>0</v>
      </c>
      <c r="BH544">
        <v>0</v>
      </c>
    </row>
    <row r="545" spans="1:60" hidden="1" x14ac:dyDescent="0.15">
      <c r="A545">
        <v>256137</v>
      </c>
      <c r="B545" t="s">
        <v>128</v>
      </c>
      <c r="C545">
        <v>600</v>
      </c>
      <c r="D545" t="s">
        <v>212</v>
      </c>
      <c r="E545" s="1">
        <v>40124.521134259259</v>
      </c>
      <c r="F545" s="1">
        <v>40124.626134259262</v>
      </c>
      <c r="G545">
        <v>9072</v>
      </c>
      <c r="H545">
        <v>8394.7209377495401</v>
      </c>
      <c r="I545">
        <v>35.524678270000003</v>
      </c>
      <c r="J545">
        <v>139.64353689999999</v>
      </c>
      <c r="K545">
        <v>109</v>
      </c>
      <c r="L545" t="s">
        <v>265</v>
      </c>
      <c r="M545">
        <v>1008030</v>
      </c>
      <c r="N545" t="s">
        <v>529</v>
      </c>
      <c r="O545">
        <v>100803001</v>
      </c>
      <c r="P545" t="s">
        <v>530</v>
      </c>
      <c r="Q545">
        <v>35.454205930000001</v>
      </c>
      <c r="R545">
        <v>139.61023990000001</v>
      </c>
      <c r="S545">
        <v>103</v>
      </c>
      <c r="T545" t="s">
        <v>71</v>
      </c>
      <c r="U545">
        <v>1002008</v>
      </c>
      <c r="V545" t="s">
        <v>187</v>
      </c>
      <c r="W545">
        <v>100200801</v>
      </c>
      <c r="X545" t="s">
        <v>188</v>
      </c>
      <c r="Y545">
        <v>45</v>
      </c>
      <c r="Z545">
        <v>1</v>
      </c>
      <c r="AA545" t="s">
        <v>74</v>
      </c>
      <c r="AB545" t="s">
        <v>133</v>
      </c>
      <c r="AC545">
        <v>100</v>
      </c>
      <c r="AD545" t="s">
        <v>76</v>
      </c>
      <c r="AE545">
        <v>27.6</v>
      </c>
      <c r="AF545">
        <v>1</v>
      </c>
      <c r="AG545">
        <v>11733</v>
      </c>
      <c r="AH545">
        <v>27.6</v>
      </c>
      <c r="AI545">
        <v>1</v>
      </c>
      <c r="AJ545">
        <v>31</v>
      </c>
      <c r="AK545">
        <v>330</v>
      </c>
      <c r="AL545" t="s">
        <v>531</v>
      </c>
      <c r="AM545" t="s">
        <v>558</v>
      </c>
      <c r="AN545">
        <v>1</v>
      </c>
      <c r="AO545">
        <v>2212</v>
      </c>
      <c r="AP545">
        <v>26.9</v>
      </c>
      <c r="AQ545">
        <v>257</v>
      </c>
      <c r="AR545">
        <v>3.2</v>
      </c>
      <c r="AS545">
        <v>61.1</v>
      </c>
      <c r="AT545">
        <v>1</v>
      </c>
      <c r="AU545">
        <v>9771</v>
      </c>
      <c r="AV545">
        <v>48.9</v>
      </c>
      <c r="AW545">
        <v>1</v>
      </c>
      <c r="AX545">
        <v>9771</v>
      </c>
      <c r="AY545">
        <v>121.2</v>
      </c>
      <c r="AZ545">
        <v>0</v>
      </c>
      <c r="BA545">
        <v>0</v>
      </c>
      <c r="BB545">
        <v>0</v>
      </c>
      <c r="BC545">
        <v>0</v>
      </c>
      <c r="BD545">
        <v>0</v>
      </c>
      <c r="BE545">
        <v>0</v>
      </c>
      <c r="BF545">
        <v>0</v>
      </c>
      <c r="BG545">
        <v>0</v>
      </c>
      <c r="BH545">
        <v>0</v>
      </c>
    </row>
    <row r="546" spans="1:60" hidden="1" x14ac:dyDescent="0.15">
      <c r="A546">
        <v>256138</v>
      </c>
      <c r="B546" t="s">
        <v>337</v>
      </c>
      <c r="C546">
        <v>600</v>
      </c>
      <c r="D546" t="s">
        <v>212</v>
      </c>
      <c r="E546" s="1">
        <v>40124.521041666667</v>
      </c>
      <c r="F546" s="1">
        <v>40124.57167824074</v>
      </c>
      <c r="G546">
        <v>4375</v>
      </c>
      <c r="H546">
        <v>5314.0021596249799</v>
      </c>
      <c r="I546">
        <v>35.425259560000001</v>
      </c>
      <c r="J546">
        <v>139.65204489999999</v>
      </c>
      <c r="K546">
        <v>104</v>
      </c>
      <c r="L546" t="s">
        <v>110</v>
      </c>
      <c r="M546">
        <v>1003012</v>
      </c>
      <c r="N546" t="s">
        <v>157</v>
      </c>
      <c r="O546">
        <v>100301201</v>
      </c>
      <c r="P546" t="s">
        <v>158</v>
      </c>
      <c r="Q546">
        <v>35.466667409999999</v>
      </c>
      <c r="R546">
        <v>139.622739</v>
      </c>
      <c r="S546">
        <v>103</v>
      </c>
      <c r="T546" t="s">
        <v>71</v>
      </c>
      <c r="U546">
        <v>1002006</v>
      </c>
      <c r="V546" t="s">
        <v>151</v>
      </c>
      <c r="W546">
        <v>100200601</v>
      </c>
      <c r="X546" t="s">
        <v>152</v>
      </c>
      <c r="Y546">
        <v>53</v>
      </c>
      <c r="Z546">
        <v>1</v>
      </c>
      <c r="AA546" t="s">
        <v>74</v>
      </c>
      <c r="AB546" t="s">
        <v>161</v>
      </c>
      <c r="AC546">
        <v>200</v>
      </c>
      <c r="AD546" t="s">
        <v>114</v>
      </c>
      <c r="AE546">
        <v>20.7</v>
      </c>
      <c r="AF546">
        <v>1</v>
      </c>
      <c r="AG546">
        <v>7351</v>
      </c>
      <c r="AH546">
        <v>26.2</v>
      </c>
      <c r="AI546">
        <v>1</v>
      </c>
      <c r="AJ546">
        <v>9</v>
      </c>
      <c r="AK546">
        <v>150</v>
      </c>
      <c r="AL546" t="s">
        <v>163</v>
      </c>
      <c r="AM546" t="s">
        <v>155</v>
      </c>
      <c r="AN546">
        <v>0</v>
      </c>
      <c r="AO546">
        <v>807</v>
      </c>
      <c r="AP546">
        <v>9.4</v>
      </c>
      <c r="AQ546">
        <v>187</v>
      </c>
      <c r="AR546">
        <v>2.2999999999999998</v>
      </c>
      <c r="AS546">
        <v>20.7</v>
      </c>
      <c r="AT546">
        <v>1</v>
      </c>
      <c r="AU546">
        <v>6120</v>
      </c>
      <c r="AV546">
        <v>30.6</v>
      </c>
      <c r="AW546">
        <v>1</v>
      </c>
      <c r="AX546">
        <v>6120</v>
      </c>
      <c r="AY546">
        <v>73.8</v>
      </c>
      <c r="AZ546">
        <v>0</v>
      </c>
      <c r="BA546">
        <v>0</v>
      </c>
      <c r="BB546">
        <v>0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0</v>
      </c>
    </row>
    <row r="547" spans="1:60" hidden="1" x14ac:dyDescent="0.15">
      <c r="A547">
        <v>256139</v>
      </c>
      <c r="B547" t="s">
        <v>156</v>
      </c>
      <c r="C547">
        <v>600</v>
      </c>
      <c r="D547" t="s">
        <v>212</v>
      </c>
      <c r="E547" s="1">
        <v>40124.52171296296</v>
      </c>
      <c r="F547" s="1">
        <v>40124.571736111109</v>
      </c>
      <c r="G547">
        <v>4322</v>
      </c>
      <c r="H547">
        <v>3719.1705482977936</v>
      </c>
      <c r="I547">
        <v>35.438128759999998</v>
      </c>
      <c r="J547">
        <v>139.6451783</v>
      </c>
      <c r="K547">
        <v>104</v>
      </c>
      <c r="L547" t="s">
        <v>110</v>
      </c>
      <c r="M547">
        <v>1003017</v>
      </c>
      <c r="N547" t="s">
        <v>163</v>
      </c>
      <c r="O547">
        <v>100301702</v>
      </c>
      <c r="P547" t="s">
        <v>195</v>
      </c>
      <c r="Q547">
        <v>35.466275860000003</v>
      </c>
      <c r="R547">
        <v>139.62298580000001</v>
      </c>
      <c r="S547">
        <v>103</v>
      </c>
      <c r="T547" t="s">
        <v>71</v>
      </c>
      <c r="U547">
        <v>1002001</v>
      </c>
      <c r="V547" t="s">
        <v>213</v>
      </c>
      <c r="W547">
        <v>100200102</v>
      </c>
      <c r="X547" t="s">
        <v>214</v>
      </c>
      <c r="Y547">
        <v>0</v>
      </c>
      <c r="Z547">
        <v>2</v>
      </c>
      <c r="AA547" t="s">
        <v>100</v>
      </c>
      <c r="AB547" t="s">
        <v>161</v>
      </c>
      <c r="AC547">
        <v>200</v>
      </c>
      <c r="AD547" t="s">
        <v>114</v>
      </c>
      <c r="AE547">
        <v>13.8</v>
      </c>
      <c r="AF547">
        <v>1</v>
      </c>
      <c r="AG547">
        <v>4073</v>
      </c>
      <c r="AH547">
        <v>13</v>
      </c>
      <c r="AI547">
        <v>1</v>
      </c>
      <c r="AJ547">
        <v>7</v>
      </c>
      <c r="AK547">
        <v>150</v>
      </c>
      <c r="AL547" t="s">
        <v>195</v>
      </c>
      <c r="AM547" t="s">
        <v>155</v>
      </c>
      <c r="AN547">
        <v>0</v>
      </c>
      <c r="AO547">
        <v>407</v>
      </c>
      <c r="AP547">
        <v>4.9000000000000004</v>
      </c>
      <c r="AQ547">
        <v>159</v>
      </c>
      <c r="AR547">
        <v>1.9</v>
      </c>
      <c r="AS547">
        <v>13.8</v>
      </c>
      <c r="AT547">
        <v>1</v>
      </c>
      <c r="AU547">
        <v>4164</v>
      </c>
      <c r="AV547">
        <v>20.8</v>
      </c>
      <c r="AW547">
        <v>1</v>
      </c>
      <c r="AX547">
        <v>4164</v>
      </c>
      <c r="AY547">
        <v>50</v>
      </c>
      <c r="AZ547">
        <v>0</v>
      </c>
      <c r="BA547">
        <v>0</v>
      </c>
      <c r="BB547">
        <v>0</v>
      </c>
      <c r="BC547">
        <v>0</v>
      </c>
      <c r="BD547">
        <v>0</v>
      </c>
      <c r="BE547">
        <v>0</v>
      </c>
      <c r="BF547">
        <v>0</v>
      </c>
      <c r="BG547">
        <v>0</v>
      </c>
      <c r="BH547">
        <v>0</v>
      </c>
    </row>
    <row r="548" spans="1:60" x14ac:dyDescent="0.15">
      <c r="A548">
        <v>256140</v>
      </c>
      <c r="B548" t="s">
        <v>106</v>
      </c>
      <c r="C548">
        <v>500</v>
      </c>
      <c r="D548" t="s">
        <v>148</v>
      </c>
      <c r="E548" s="1">
        <v>40124.530497685184</v>
      </c>
      <c r="F548" s="1">
        <v>40124.534444444442</v>
      </c>
      <c r="G548">
        <v>341</v>
      </c>
      <c r="H548">
        <v>964.07857402872719</v>
      </c>
      <c r="I548">
        <v>35.38296647</v>
      </c>
      <c r="J548">
        <v>139.3821878</v>
      </c>
      <c r="K548">
        <v>321</v>
      </c>
      <c r="L548" t="s">
        <v>554</v>
      </c>
      <c r="M548">
        <v>3210102</v>
      </c>
      <c r="N548" t="s">
        <v>555</v>
      </c>
      <c r="O548">
        <v>321010202</v>
      </c>
      <c r="P548" t="s">
        <v>286</v>
      </c>
      <c r="Q548">
        <v>35.374308300000003</v>
      </c>
      <c r="R548">
        <v>139.38277790000001</v>
      </c>
      <c r="S548">
        <v>321</v>
      </c>
      <c r="T548" t="s">
        <v>554</v>
      </c>
      <c r="U548">
        <v>3210205</v>
      </c>
      <c r="V548" t="s">
        <v>559</v>
      </c>
      <c r="W548">
        <v>321020503</v>
      </c>
      <c r="X548" t="s">
        <v>560</v>
      </c>
      <c r="Y548">
        <v>33</v>
      </c>
      <c r="Z548">
        <v>1</v>
      </c>
      <c r="AA548" t="s">
        <v>74</v>
      </c>
      <c r="AB548" t="s">
        <v>113</v>
      </c>
      <c r="AC548">
        <v>100</v>
      </c>
      <c r="AD548" t="s">
        <v>76</v>
      </c>
      <c r="AE548">
        <v>5.9</v>
      </c>
      <c r="AF548">
        <v>1</v>
      </c>
      <c r="AG548">
        <v>1395</v>
      </c>
      <c r="AH548">
        <v>5.9</v>
      </c>
      <c r="AI548">
        <v>0</v>
      </c>
      <c r="AJ548">
        <v>0</v>
      </c>
      <c r="AK548">
        <v>0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  <c r="AS548">
        <v>0</v>
      </c>
      <c r="AT548">
        <v>1</v>
      </c>
      <c r="AU548">
        <v>1165</v>
      </c>
      <c r="AV548">
        <v>5.8</v>
      </c>
      <c r="AW548">
        <v>1</v>
      </c>
      <c r="AX548">
        <v>1165</v>
      </c>
      <c r="AY548">
        <v>14.2</v>
      </c>
      <c r="AZ548">
        <v>0</v>
      </c>
      <c r="BA548">
        <v>0</v>
      </c>
      <c r="BB548">
        <v>0</v>
      </c>
      <c r="BC548">
        <v>0</v>
      </c>
      <c r="BD548">
        <v>0</v>
      </c>
      <c r="BE548">
        <v>0</v>
      </c>
      <c r="BF548">
        <v>0</v>
      </c>
      <c r="BG548">
        <v>0</v>
      </c>
      <c r="BH548">
        <v>0</v>
      </c>
    </row>
    <row r="549" spans="1:60" hidden="1" x14ac:dyDescent="0.15">
      <c r="A549">
        <v>256141</v>
      </c>
      <c r="B549" t="s">
        <v>183</v>
      </c>
      <c r="C549">
        <v>500</v>
      </c>
      <c r="D549" t="s">
        <v>148</v>
      </c>
      <c r="E549" s="1">
        <v>40124.532500000001</v>
      </c>
      <c r="F549" s="1">
        <v>40124.623622685183</v>
      </c>
      <c r="G549">
        <v>7873</v>
      </c>
      <c r="H549">
        <v>10554.718109591387</v>
      </c>
      <c r="I549">
        <v>35.450085999999999</v>
      </c>
      <c r="J549">
        <v>139.63471770000001</v>
      </c>
      <c r="K549">
        <v>104</v>
      </c>
      <c r="L549" t="s">
        <v>110</v>
      </c>
      <c r="M549">
        <v>1003002</v>
      </c>
      <c r="N549" t="s">
        <v>116</v>
      </c>
      <c r="O549">
        <v>100300221</v>
      </c>
      <c r="P549" t="s">
        <v>439</v>
      </c>
      <c r="Q549">
        <v>35.355468379999998</v>
      </c>
      <c r="R549">
        <v>139.64424489999999</v>
      </c>
      <c r="S549">
        <v>108</v>
      </c>
      <c r="T549" t="s">
        <v>316</v>
      </c>
      <c r="U549">
        <v>1007011</v>
      </c>
      <c r="V549" t="s">
        <v>317</v>
      </c>
      <c r="W549">
        <v>100701101</v>
      </c>
      <c r="X549" t="s">
        <v>318</v>
      </c>
      <c r="Y549">
        <v>37</v>
      </c>
      <c r="Z549">
        <v>1</v>
      </c>
      <c r="AA549" t="s">
        <v>74</v>
      </c>
      <c r="AB549" t="s">
        <v>133</v>
      </c>
      <c r="AC549">
        <v>420</v>
      </c>
      <c r="AD549" t="s">
        <v>177</v>
      </c>
      <c r="AE549">
        <v>159.69999999999999</v>
      </c>
      <c r="AF549">
        <v>1</v>
      </c>
      <c r="AG549">
        <v>13547</v>
      </c>
      <c r="AH549">
        <v>25.8</v>
      </c>
      <c r="AI549">
        <v>1</v>
      </c>
      <c r="AJ549">
        <v>34</v>
      </c>
      <c r="AK549">
        <v>440</v>
      </c>
      <c r="AL549" t="s">
        <v>198</v>
      </c>
      <c r="AM549" t="s">
        <v>561</v>
      </c>
      <c r="AN549">
        <v>1</v>
      </c>
      <c r="AO549">
        <v>430</v>
      </c>
      <c r="AP549">
        <v>5.6</v>
      </c>
      <c r="AQ549">
        <v>356</v>
      </c>
      <c r="AR549">
        <v>4.3</v>
      </c>
      <c r="AS549">
        <v>43.9</v>
      </c>
      <c r="AT549">
        <v>1</v>
      </c>
      <c r="AU549">
        <v>12919</v>
      </c>
      <c r="AV549">
        <v>64.599999999999994</v>
      </c>
      <c r="AW549">
        <v>1</v>
      </c>
      <c r="AX549">
        <v>12919</v>
      </c>
      <c r="AY549">
        <v>159.69999999999999</v>
      </c>
      <c r="AZ549">
        <v>0</v>
      </c>
      <c r="BA549">
        <v>0</v>
      </c>
      <c r="BB549">
        <v>0</v>
      </c>
      <c r="BC549">
        <v>0</v>
      </c>
      <c r="BD549">
        <v>0</v>
      </c>
      <c r="BE549">
        <v>0</v>
      </c>
      <c r="BF549">
        <v>0</v>
      </c>
      <c r="BG549">
        <v>0</v>
      </c>
      <c r="BH549">
        <v>0</v>
      </c>
    </row>
    <row r="550" spans="1:60" x14ac:dyDescent="0.15">
      <c r="A550">
        <v>256143</v>
      </c>
      <c r="B550" t="s">
        <v>193</v>
      </c>
      <c r="C550">
        <v>800</v>
      </c>
      <c r="D550" t="s">
        <v>285</v>
      </c>
      <c r="E550" s="1">
        <v>40124.547719907408</v>
      </c>
      <c r="F550" s="1">
        <v>40124.55741898148</v>
      </c>
      <c r="G550">
        <v>838</v>
      </c>
      <c r="H550">
        <v>757.48701590129747</v>
      </c>
      <c r="I550">
        <v>35.435644979999999</v>
      </c>
      <c r="J550">
        <v>139.6483863</v>
      </c>
      <c r="K550">
        <v>104</v>
      </c>
      <c r="L550" t="s">
        <v>110</v>
      </c>
      <c r="M550">
        <v>1003017</v>
      </c>
      <c r="N550" t="s">
        <v>163</v>
      </c>
      <c r="O550">
        <v>100301703</v>
      </c>
      <c r="P550" t="s">
        <v>194</v>
      </c>
      <c r="Q550">
        <v>35.435108589999999</v>
      </c>
      <c r="R550">
        <v>139.64005</v>
      </c>
      <c r="S550">
        <v>104</v>
      </c>
      <c r="T550" t="s">
        <v>110</v>
      </c>
      <c r="U550">
        <v>1003017</v>
      </c>
      <c r="V550" t="s">
        <v>163</v>
      </c>
      <c r="W550">
        <v>100301703</v>
      </c>
      <c r="X550" t="s">
        <v>194</v>
      </c>
      <c r="Y550">
        <v>47</v>
      </c>
      <c r="Z550">
        <v>1</v>
      </c>
      <c r="AA550" t="s">
        <v>74</v>
      </c>
      <c r="AB550" t="s">
        <v>161</v>
      </c>
      <c r="AC550">
        <v>420</v>
      </c>
      <c r="AD550" t="s">
        <v>177</v>
      </c>
      <c r="AE550">
        <v>13</v>
      </c>
      <c r="AF550">
        <v>1</v>
      </c>
      <c r="AG550">
        <v>1154</v>
      </c>
      <c r="AH550">
        <v>7.3</v>
      </c>
      <c r="AI550">
        <v>1</v>
      </c>
      <c r="AJ550">
        <v>13</v>
      </c>
      <c r="AK550">
        <v>330</v>
      </c>
      <c r="AL550" t="s">
        <v>195</v>
      </c>
      <c r="AM550" t="s">
        <v>380</v>
      </c>
      <c r="AN550">
        <v>1</v>
      </c>
      <c r="AO550">
        <v>969</v>
      </c>
      <c r="AP550">
        <v>11.7</v>
      </c>
      <c r="AQ550">
        <v>999</v>
      </c>
      <c r="AR550">
        <v>12.7</v>
      </c>
      <c r="AS550">
        <v>37.4</v>
      </c>
      <c r="AT550">
        <v>1</v>
      </c>
      <c r="AU550">
        <v>1068</v>
      </c>
      <c r="AV550">
        <v>5.3</v>
      </c>
      <c r="AW550">
        <v>1</v>
      </c>
      <c r="AX550">
        <v>1068</v>
      </c>
      <c r="AY550">
        <v>13</v>
      </c>
      <c r="AZ550">
        <v>0</v>
      </c>
      <c r="BA550">
        <v>0</v>
      </c>
      <c r="BB550">
        <v>0</v>
      </c>
      <c r="BC550">
        <v>0</v>
      </c>
      <c r="BD550">
        <v>0</v>
      </c>
      <c r="BE550">
        <v>0</v>
      </c>
      <c r="BF550">
        <v>0</v>
      </c>
      <c r="BG550">
        <v>0</v>
      </c>
      <c r="BH550">
        <v>0</v>
      </c>
    </row>
    <row r="551" spans="1:60" hidden="1" x14ac:dyDescent="0.15">
      <c r="A551">
        <v>256144</v>
      </c>
      <c r="B551" t="s">
        <v>320</v>
      </c>
      <c r="C551">
        <v>999</v>
      </c>
      <c r="D551" t="s">
        <v>70</v>
      </c>
      <c r="E551" s="1">
        <v>40124.550706018519</v>
      </c>
      <c r="F551" s="1">
        <v>40124.60800925926</v>
      </c>
      <c r="G551">
        <v>4951</v>
      </c>
      <c r="H551">
        <v>19023.084848847877</v>
      </c>
      <c r="I551">
        <v>35.616136269999998</v>
      </c>
      <c r="J551">
        <v>139.57954470000001</v>
      </c>
      <c r="K551">
        <v>135</v>
      </c>
      <c r="L551" t="s">
        <v>321</v>
      </c>
      <c r="M551">
        <v>1300502</v>
      </c>
      <c r="N551" t="s">
        <v>322</v>
      </c>
      <c r="O551">
        <v>130050207</v>
      </c>
      <c r="P551" t="s">
        <v>323</v>
      </c>
      <c r="Q551">
        <v>35.449377929999997</v>
      </c>
      <c r="R551">
        <v>139.62663900000001</v>
      </c>
      <c r="S551">
        <v>103</v>
      </c>
      <c r="T551" t="s">
        <v>71</v>
      </c>
      <c r="U551">
        <v>1002003</v>
      </c>
      <c r="V551" t="s">
        <v>330</v>
      </c>
      <c r="W551">
        <v>100200302</v>
      </c>
      <c r="X551" t="s">
        <v>562</v>
      </c>
      <c r="Y551">
        <v>40</v>
      </c>
      <c r="Z551">
        <v>1</v>
      </c>
      <c r="AA551" t="s">
        <v>74</v>
      </c>
      <c r="AB551" t="s">
        <v>326</v>
      </c>
      <c r="AC551">
        <v>200</v>
      </c>
      <c r="AD551" t="s">
        <v>114</v>
      </c>
      <c r="AE551">
        <v>66.8</v>
      </c>
      <c r="AF551">
        <v>1</v>
      </c>
      <c r="AG551">
        <v>28213</v>
      </c>
      <c r="AH551">
        <v>54.1</v>
      </c>
      <c r="AI551">
        <v>1</v>
      </c>
      <c r="AJ551">
        <v>51</v>
      </c>
      <c r="AK551">
        <v>510</v>
      </c>
      <c r="AL551" t="s">
        <v>322</v>
      </c>
      <c r="AM551" t="s">
        <v>77</v>
      </c>
      <c r="AN551">
        <v>2</v>
      </c>
      <c r="AO551">
        <v>103</v>
      </c>
      <c r="AP551">
        <v>1.2</v>
      </c>
      <c r="AQ551">
        <v>1214</v>
      </c>
      <c r="AR551">
        <v>14.6</v>
      </c>
      <c r="AS551">
        <v>66.8</v>
      </c>
      <c r="AT551">
        <v>1</v>
      </c>
      <c r="AU551">
        <v>22511</v>
      </c>
      <c r="AV551">
        <v>112.6</v>
      </c>
      <c r="AW551">
        <v>1</v>
      </c>
      <c r="AX551">
        <v>22511</v>
      </c>
      <c r="AY551">
        <v>278.5</v>
      </c>
      <c r="AZ551">
        <v>0</v>
      </c>
      <c r="BA551">
        <v>0</v>
      </c>
      <c r="BB551">
        <v>0</v>
      </c>
      <c r="BC551">
        <v>0</v>
      </c>
      <c r="BD551">
        <v>0</v>
      </c>
      <c r="BE551">
        <v>0</v>
      </c>
      <c r="BF551">
        <v>0</v>
      </c>
      <c r="BG551">
        <v>0</v>
      </c>
      <c r="BH551">
        <v>0</v>
      </c>
    </row>
    <row r="552" spans="1:60" x14ac:dyDescent="0.15">
      <c r="A552">
        <v>256147</v>
      </c>
      <c r="B552" t="s">
        <v>186</v>
      </c>
      <c r="C552">
        <v>200</v>
      </c>
      <c r="D552" t="s">
        <v>206</v>
      </c>
      <c r="E552" s="1">
        <v>40124.583506944444</v>
      </c>
      <c r="F552" s="1">
        <v>40124.589745370373</v>
      </c>
      <c r="G552">
        <v>539</v>
      </c>
      <c r="H552">
        <v>689.69898621872323</v>
      </c>
      <c r="I552">
        <v>35.465025900000001</v>
      </c>
      <c r="J552">
        <v>139.6174872</v>
      </c>
      <c r="K552">
        <v>103</v>
      </c>
      <c r="L552" t="s">
        <v>71</v>
      </c>
      <c r="M552">
        <v>1002006</v>
      </c>
      <c r="N552" t="s">
        <v>151</v>
      </c>
      <c r="O552">
        <v>100200602</v>
      </c>
      <c r="P552" t="s">
        <v>448</v>
      </c>
      <c r="Q552">
        <v>35.45935575</v>
      </c>
      <c r="R552">
        <v>139.61439730000001</v>
      </c>
      <c r="S552">
        <v>103</v>
      </c>
      <c r="T552" t="s">
        <v>71</v>
      </c>
      <c r="U552">
        <v>1002008</v>
      </c>
      <c r="V552" t="s">
        <v>187</v>
      </c>
      <c r="W552">
        <v>100200801</v>
      </c>
      <c r="X552" t="s">
        <v>188</v>
      </c>
      <c r="Y552">
        <v>0</v>
      </c>
      <c r="Z552">
        <v>2</v>
      </c>
      <c r="AA552" t="s">
        <v>100</v>
      </c>
      <c r="AB552" t="s">
        <v>75</v>
      </c>
      <c r="AC552">
        <v>100</v>
      </c>
      <c r="AD552" t="s">
        <v>76</v>
      </c>
      <c r="AE552">
        <v>6.4</v>
      </c>
      <c r="AF552">
        <v>1</v>
      </c>
      <c r="AG552">
        <v>971</v>
      </c>
      <c r="AH552">
        <v>6.4</v>
      </c>
      <c r="AI552">
        <v>1</v>
      </c>
      <c r="AJ552">
        <v>1</v>
      </c>
      <c r="AK552">
        <v>140</v>
      </c>
      <c r="AL552" t="s">
        <v>155</v>
      </c>
      <c r="AM552" t="s">
        <v>191</v>
      </c>
      <c r="AN552">
        <v>0</v>
      </c>
      <c r="AO552">
        <v>490</v>
      </c>
      <c r="AP552">
        <v>5.9</v>
      </c>
      <c r="AQ552">
        <v>325</v>
      </c>
      <c r="AR552">
        <v>3.9</v>
      </c>
      <c r="AS552">
        <v>10.8</v>
      </c>
      <c r="AT552">
        <v>1</v>
      </c>
      <c r="AU552">
        <v>864</v>
      </c>
      <c r="AV552">
        <v>4.3</v>
      </c>
      <c r="AW552">
        <v>1</v>
      </c>
      <c r="AX552">
        <v>864</v>
      </c>
      <c r="AY552">
        <v>10.4</v>
      </c>
      <c r="AZ552">
        <v>1</v>
      </c>
      <c r="BA552">
        <v>0.4</v>
      </c>
      <c r="BB552">
        <v>1</v>
      </c>
      <c r="BC552">
        <v>210</v>
      </c>
      <c r="BD552">
        <v>384</v>
      </c>
      <c r="BE552">
        <v>5.8</v>
      </c>
      <c r="BF552">
        <v>106</v>
      </c>
      <c r="BG552">
        <v>1.6</v>
      </c>
      <c r="BH552">
        <v>8.4</v>
      </c>
    </row>
    <row r="553" spans="1:60" hidden="1" x14ac:dyDescent="0.15">
      <c r="A553">
        <v>256148</v>
      </c>
      <c r="B553" t="s">
        <v>123</v>
      </c>
      <c r="C553">
        <v>999</v>
      </c>
      <c r="D553" t="s">
        <v>70</v>
      </c>
      <c r="E553" s="1">
        <v>40124.588182870371</v>
      </c>
      <c r="F553" s="1">
        <v>40124.593530092592</v>
      </c>
      <c r="G553">
        <v>462</v>
      </c>
      <c r="H553">
        <v>925.91394858805234</v>
      </c>
      <c r="I553">
        <v>35.63117802</v>
      </c>
      <c r="J553">
        <v>139.6801275</v>
      </c>
      <c r="Q553">
        <v>35.622949030000001</v>
      </c>
      <c r="R553">
        <v>139.68170470000001</v>
      </c>
      <c r="Y553">
        <v>38</v>
      </c>
      <c r="Z553">
        <v>1</v>
      </c>
      <c r="AA553" t="s">
        <v>74</v>
      </c>
      <c r="AB553" t="s">
        <v>125</v>
      </c>
      <c r="AC553">
        <v>410</v>
      </c>
      <c r="AD553" t="s">
        <v>162</v>
      </c>
      <c r="AE553">
        <v>6.1</v>
      </c>
      <c r="AF553">
        <v>1</v>
      </c>
      <c r="AG553">
        <v>1943</v>
      </c>
      <c r="AH553">
        <v>10.4</v>
      </c>
      <c r="AI553">
        <v>0</v>
      </c>
      <c r="AJ553">
        <v>0</v>
      </c>
      <c r="AK553">
        <v>0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0</v>
      </c>
      <c r="AR553">
        <v>0</v>
      </c>
      <c r="AS553">
        <v>0</v>
      </c>
      <c r="AT553">
        <v>1</v>
      </c>
      <c r="AU553">
        <v>1215</v>
      </c>
      <c r="AV553">
        <v>6.1</v>
      </c>
      <c r="AW553">
        <v>1</v>
      </c>
      <c r="AX553">
        <v>1215</v>
      </c>
      <c r="AY553">
        <v>15.1</v>
      </c>
      <c r="AZ553">
        <v>0</v>
      </c>
      <c r="BA553">
        <v>0</v>
      </c>
      <c r="BB553">
        <v>0</v>
      </c>
      <c r="BC553">
        <v>0</v>
      </c>
      <c r="BD553">
        <v>0</v>
      </c>
      <c r="BE553">
        <v>0</v>
      </c>
      <c r="BF553">
        <v>0</v>
      </c>
      <c r="BG553">
        <v>0</v>
      </c>
      <c r="BH553">
        <v>0</v>
      </c>
    </row>
    <row r="554" spans="1:60" hidden="1" x14ac:dyDescent="0.15">
      <c r="A554">
        <v>256151</v>
      </c>
      <c r="B554" t="s">
        <v>289</v>
      </c>
      <c r="C554">
        <v>200</v>
      </c>
      <c r="D554" t="s">
        <v>206</v>
      </c>
      <c r="E554" s="1">
        <v>40124.603495370371</v>
      </c>
      <c r="F554" s="1">
        <v>40124.676828703705</v>
      </c>
      <c r="G554">
        <v>6336</v>
      </c>
      <c r="H554">
        <v>52567.357404601644</v>
      </c>
      <c r="I554">
        <v>35.716386499999999</v>
      </c>
      <c r="J554">
        <v>139.73710840000001</v>
      </c>
      <c r="Q554">
        <v>35.325577889999998</v>
      </c>
      <c r="R554">
        <v>139.4101149</v>
      </c>
      <c r="S554">
        <v>207</v>
      </c>
      <c r="T554" t="s">
        <v>300</v>
      </c>
      <c r="U554">
        <v>2070202</v>
      </c>
      <c r="V554" t="s">
        <v>301</v>
      </c>
      <c r="W554">
        <v>207020202</v>
      </c>
      <c r="X554" t="s">
        <v>302</v>
      </c>
      <c r="Y554">
        <v>46</v>
      </c>
      <c r="Z554">
        <v>1</v>
      </c>
      <c r="AA554" t="s">
        <v>74</v>
      </c>
      <c r="AB554" t="s">
        <v>295</v>
      </c>
      <c r="AC554">
        <v>200</v>
      </c>
      <c r="AD554" t="s">
        <v>114</v>
      </c>
      <c r="AE554">
        <v>90.9</v>
      </c>
      <c r="AF554">
        <v>1</v>
      </c>
      <c r="AG554">
        <v>63688</v>
      </c>
      <c r="AH554">
        <v>115.3</v>
      </c>
      <c r="AI554">
        <v>1</v>
      </c>
      <c r="AJ554">
        <v>79</v>
      </c>
      <c r="AK554">
        <v>1110</v>
      </c>
      <c r="AL554" t="s">
        <v>563</v>
      </c>
      <c r="AM554" t="s">
        <v>303</v>
      </c>
      <c r="AN554">
        <v>1</v>
      </c>
      <c r="AO554">
        <v>183</v>
      </c>
      <c r="AP554">
        <v>2.2000000000000002</v>
      </c>
      <c r="AQ554">
        <v>803</v>
      </c>
      <c r="AR554">
        <v>9.6999999999999993</v>
      </c>
      <c r="AS554">
        <v>90.9</v>
      </c>
      <c r="AT554">
        <v>1</v>
      </c>
      <c r="AU554">
        <v>58704</v>
      </c>
      <c r="AV554">
        <v>293.5</v>
      </c>
      <c r="AW554">
        <v>1</v>
      </c>
      <c r="AX554">
        <v>58704</v>
      </c>
      <c r="AY554">
        <v>729.3</v>
      </c>
      <c r="AZ554">
        <v>0</v>
      </c>
      <c r="BA554">
        <v>0</v>
      </c>
      <c r="BB554">
        <v>0</v>
      </c>
      <c r="BC554">
        <v>0</v>
      </c>
      <c r="BD554">
        <v>0</v>
      </c>
      <c r="BE554">
        <v>0</v>
      </c>
      <c r="BF554">
        <v>0</v>
      </c>
      <c r="BG554">
        <v>0</v>
      </c>
      <c r="BH554">
        <v>0</v>
      </c>
    </row>
    <row r="555" spans="1:60" x14ac:dyDescent="0.15">
      <c r="A555">
        <v>256152</v>
      </c>
      <c r="B555" t="s">
        <v>135</v>
      </c>
      <c r="C555">
        <v>999</v>
      </c>
      <c r="D555" t="s">
        <v>70</v>
      </c>
      <c r="E555" s="1">
        <v>40124.610729166663</v>
      </c>
      <c r="F555" s="1">
        <v>40124.613229166665</v>
      </c>
      <c r="G555">
        <v>216</v>
      </c>
      <c r="H555">
        <v>852.82341941153277</v>
      </c>
      <c r="I555">
        <v>35.279717529999999</v>
      </c>
      <c r="J555">
        <v>139.1831249</v>
      </c>
      <c r="K555">
        <v>206</v>
      </c>
      <c r="L555" t="s">
        <v>540</v>
      </c>
      <c r="M555">
        <v>2061204</v>
      </c>
      <c r="N555" t="s">
        <v>564</v>
      </c>
      <c r="O555">
        <v>206120409</v>
      </c>
      <c r="P555" t="s">
        <v>565</v>
      </c>
      <c r="Q555">
        <v>35.274379879999998</v>
      </c>
      <c r="R555">
        <v>139.1763765</v>
      </c>
      <c r="S555">
        <v>206</v>
      </c>
      <c r="T555" t="s">
        <v>540</v>
      </c>
      <c r="U555">
        <v>2061201</v>
      </c>
      <c r="V555" t="s">
        <v>566</v>
      </c>
      <c r="W555">
        <v>206120104</v>
      </c>
      <c r="X555" t="s">
        <v>567</v>
      </c>
      <c r="Y555">
        <v>37</v>
      </c>
      <c r="Z555">
        <v>1</v>
      </c>
      <c r="AA555" t="s">
        <v>74</v>
      </c>
      <c r="AB555" t="s">
        <v>101</v>
      </c>
      <c r="AC555">
        <v>100</v>
      </c>
      <c r="AD555" t="s">
        <v>76</v>
      </c>
      <c r="AE555">
        <v>4.5999999999999996</v>
      </c>
      <c r="AF555">
        <v>1</v>
      </c>
      <c r="AG555">
        <v>1137</v>
      </c>
      <c r="AH555">
        <v>4.5999999999999996</v>
      </c>
      <c r="AI555">
        <v>0</v>
      </c>
      <c r="AJ555">
        <v>0</v>
      </c>
      <c r="AK555">
        <v>0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0</v>
      </c>
      <c r="AR555">
        <v>0</v>
      </c>
      <c r="AS555">
        <v>0</v>
      </c>
      <c r="AT555">
        <v>1</v>
      </c>
      <c r="AU555">
        <v>1074</v>
      </c>
      <c r="AV555">
        <v>5.4</v>
      </c>
      <c r="AW555">
        <v>1</v>
      </c>
      <c r="AX555">
        <v>1074</v>
      </c>
      <c r="AY555">
        <v>13.3</v>
      </c>
      <c r="AZ555">
        <v>0</v>
      </c>
      <c r="BA555">
        <v>0</v>
      </c>
      <c r="BB555">
        <v>0</v>
      </c>
      <c r="BC555">
        <v>0</v>
      </c>
      <c r="BD555">
        <v>0</v>
      </c>
      <c r="BE555">
        <v>0</v>
      </c>
      <c r="BF555">
        <v>0</v>
      </c>
      <c r="BG555">
        <v>0</v>
      </c>
      <c r="BH555">
        <v>0</v>
      </c>
    </row>
    <row r="556" spans="1:60" x14ac:dyDescent="0.15">
      <c r="A556">
        <v>256160</v>
      </c>
      <c r="B556" t="s">
        <v>193</v>
      </c>
      <c r="C556">
        <v>600</v>
      </c>
      <c r="D556" t="s">
        <v>212</v>
      </c>
      <c r="E556" s="1">
        <v>40124.654016203705</v>
      </c>
      <c r="F556" s="1">
        <v>40124.659502314818</v>
      </c>
      <c r="G556">
        <v>474</v>
      </c>
      <c r="H556">
        <v>399.0105976178113</v>
      </c>
      <c r="I556">
        <v>35.435859649999998</v>
      </c>
      <c r="J556">
        <v>139.64218500000001</v>
      </c>
      <c r="K556">
        <v>104</v>
      </c>
      <c r="L556" t="s">
        <v>110</v>
      </c>
      <c r="M556">
        <v>1003017</v>
      </c>
      <c r="N556" t="s">
        <v>163</v>
      </c>
      <c r="O556">
        <v>100301702</v>
      </c>
      <c r="P556" t="s">
        <v>195</v>
      </c>
      <c r="Q556">
        <v>35.43942698</v>
      </c>
      <c r="R556">
        <v>139.6426678</v>
      </c>
      <c r="S556">
        <v>104</v>
      </c>
      <c r="T556" t="s">
        <v>110</v>
      </c>
      <c r="U556">
        <v>1003018</v>
      </c>
      <c r="V556" t="s">
        <v>111</v>
      </c>
      <c r="W556">
        <v>100301807</v>
      </c>
      <c r="X556" t="s">
        <v>341</v>
      </c>
      <c r="Y556">
        <v>47</v>
      </c>
      <c r="Z556">
        <v>1</v>
      </c>
      <c r="AA556" t="s">
        <v>74</v>
      </c>
      <c r="AB556" t="s">
        <v>161</v>
      </c>
      <c r="AC556">
        <v>420</v>
      </c>
      <c r="AD556" t="s">
        <v>177</v>
      </c>
      <c r="AE556">
        <v>5.9</v>
      </c>
      <c r="AF556">
        <v>1</v>
      </c>
      <c r="AG556">
        <v>478</v>
      </c>
      <c r="AH556">
        <v>1.7</v>
      </c>
      <c r="AI556">
        <v>1</v>
      </c>
      <c r="AJ556">
        <v>2</v>
      </c>
      <c r="AK556">
        <v>130</v>
      </c>
      <c r="AL556" t="s">
        <v>195</v>
      </c>
      <c r="AM556" t="s">
        <v>116</v>
      </c>
      <c r="AN556">
        <v>0</v>
      </c>
      <c r="AO556">
        <v>429</v>
      </c>
      <c r="AP556">
        <v>5.0999999999999996</v>
      </c>
      <c r="AQ556">
        <v>1213</v>
      </c>
      <c r="AR556">
        <v>14.5</v>
      </c>
      <c r="AS556">
        <v>21.6</v>
      </c>
      <c r="AT556">
        <v>1</v>
      </c>
      <c r="AU556">
        <v>492</v>
      </c>
      <c r="AV556">
        <v>2.5</v>
      </c>
      <c r="AW556">
        <v>1</v>
      </c>
      <c r="AX556">
        <v>492</v>
      </c>
      <c r="AY556">
        <v>5.9</v>
      </c>
      <c r="AZ556">
        <v>1</v>
      </c>
      <c r="BA556">
        <v>0.28000000000000003</v>
      </c>
      <c r="BB556">
        <v>1</v>
      </c>
      <c r="BC556">
        <v>210</v>
      </c>
      <c r="BD556">
        <v>155</v>
      </c>
      <c r="BE556">
        <v>2.2999999999999998</v>
      </c>
      <c r="BF556">
        <v>42</v>
      </c>
      <c r="BG556">
        <v>0.6</v>
      </c>
      <c r="BH556">
        <v>3.9</v>
      </c>
    </row>
    <row r="557" spans="1:60" x14ac:dyDescent="0.15">
      <c r="A557">
        <v>256161</v>
      </c>
      <c r="B557" t="s">
        <v>308</v>
      </c>
      <c r="C557">
        <v>500</v>
      </c>
      <c r="D557" t="s">
        <v>148</v>
      </c>
      <c r="E557" s="1">
        <v>40124.662291666667</v>
      </c>
      <c r="F557" s="1">
        <v>40124.674074074072</v>
      </c>
      <c r="G557">
        <v>1018</v>
      </c>
      <c r="H557">
        <v>548.91108223624997</v>
      </c>
      <c r="I557">
        <v>35.443294659999999</v>
      </c>
      <c r="J557">
        <v>139.6484882</v>
      </c>
      <c r="K557">
        <v>104</v>
      </c>
      <c r="L557" t="s">
        <v>110</v>
      </c>
      <c r="M557">
        <v>1003003</v>
      </c>
      <c r="N557" t="s">
        <v>262</v>
      </c>
      <c r="O557">
        <v>100300301</v>
      </c>
      <c r="P557" t="s">
        <v>263</v>
      </c>
      <c r="Q557">
        <v>35.439019270000003</v>
      </c>
      <c r="R557">
        <v>139.6454573</v>
      </c>
      <c r="S557">
        <v>104</v>
      </c>
      <c r="T557" t="s">
        <v>110</v>
      </c>
      <c r="U557">
        <v>1003017</v>
      </c>
      <c r="V557" t="s">
        <v>163</v>
      </c>
      <c r="W557">
        <v>100301701</v>
      </c>
      <c r="X557" t="s">
        <v>259</v>
      </c>
      <c r="Y557">
        <v>41</v>
      </c>
      <c r="Z557">
        <v>1</v>
      </c>
      <c r="AA557" t="s">
        <v>74</v>
      </c>
      <c r="AB557" t="s">
        <v>161</v>
      </c>
      <c r="AC557">
        <v>420</v>
      </c>
      <c r="AD557" t="s">
        <v>177</v>
      </c>
      <c r="AE557">
        <v>8.1</v>
      </c>
      <c r="AF557">
        <v>1</v>
      </c>
      <c r="AG557">
        <v>689</v>
      </c>
      <c r="AH557">
        <v>2.9</v>
      </c>
      <c r="AI557">
        <v>1</v>
      </c>
      <c r="AJ557">
        <v>18</v>
      </c>
      <c r="AK557">
        <v>520</v>
      </c>
      <c r="AL557" t="s">
        <v>264</v>
      </c>
      <c r="AM557" t="s">
        <v>195</v>
      </c>
      <c r="AN557">
        <v>2</v>
      </c>
      <c r="AO557">
        <v>740</v>
      </c>
      <c r="AP557">
        <v>8.9</v>
      </c>
      <c r="AQ557">
        <v>283</v>
      </c>
      <c r="AR557">
        <v>3.4</v>
      </c>
      <c r="AS557">
        <v>30.299999999999997</v>
      </c>
      <c r="AT557">
        <v>1</v>
      </c>
      <c r="AU557">
        <v>673</v>
      </c>
      <c r="AV557">
        <v>3.4</v>
      </c>
      <c r="AW557">
        <v>1</v>
      </c>
      <c r="AX557">
        <v>673</v>
      </c>
      <c r="AY557">
        <v>8.1</v>
      </c>
      <c r="AZ557">
        <v>1</v>
      </c>
      <c r="BA557">
        <v>0.71</v>
      </c>
      <c r="BB557">
        <v>3</v>
      </c>
      <c r="BC557">
        <v>210</v>
      </c>
      <c r="BD557">
        <v>164</v>
      </c>
      <c r="BE557">
        <v>2.5</v>
      </c>
      <c r="BF557">
        <v>112</v>
      </c>
      <c r="BG557">
        <v>1.7</v>
      </c>
      <c r="BH557">
        <v>7.2</v>
      </c>
    </row>
    <row r="558" spans="1:60" x14ac:dyDescent="0.15">
      <c r="A558">
        <v>256162</v>
      </c>
      <c r="B558" t="s">
        <v>308</v>
      </c>
      <c r="C558">
        <v>200</v>
      </c>
      <c r="D558" t="s">
        <v>206</v>
      </c>
      <c r="E558" s="1">
        <v>40124.67423611111</v>
      </c>
      <c r="F558" s="1">
        <v>40124.681990740741</v>
      </c>
      <c r="G558">
        <v>670</v>
      </c>
      <c r="H558">
        <v>469.19453994820782</v>
      </c>
      <c r="I558">
        <v>35.439035369999999</v>
      </c>
      <c r="J558">
        <v>139.64562900000001</v>
      </c>
      <c r="K558">
        <v>104</v>
      </c>
      <c r="L558" t="s">
        <v>110</v>
      </c>
      <c r="M558">
        <v>1003017</v>
      </c>
      <c r="N558" t="s">
        <v>163</v>
      </c>
      <c r="O558">
        <v>100301701</v>
      </c>
      <c r="P558" t="s">
        <v>259</v>
      </c>
      <c r="Q558">
        <v>35.442608040000003</v>
      </c>
      <c r="R558">
        <v>139.6483863</v>
      </c>
      <c r="S558">
        <v>104</v>
      </c>
      <c r="T558" t="s">
        <v>110</v>
      </c>
      <c r="U558">
        <v>1003003</v>
      </c>
      <c r="V558" t="s">
        <v>262</v>
      </c>
      <c r="W558">
        <v>100300301</v>
      </c>
      <c r="X558" t="s">
        <v>263</v>
      </c>
      <c r="Y558">
        <v>41</v>
      </c>
      <c r="Z558">
        <v>1</v>
      </c>
      <c r="AA558" t="s">
        <v>74</v>
      </c>
      <c r="AB558" t="s">
        <v>161</v>
      </c>
      <c r="AC558">
        <v>420</v>
      </c>
      <c r="AD558" t="s">
        <v>177</v>
      </c>
      <c r="AE558">
        <v>7.2</v>
      </c>
      <c r="AF558">
        <v>1</v>
      </c>
      <c r="AG558">
        <v>998</v>
      </c>
      <c r="AH558">
        <v>5.3</v>
      </c>
      <c r="AI558">
        <v>1</v>
      </c>
      <c r="AJ558">
        <v>18</v>
      </c>
      <c r="AK558">
        <v>210</v>
      </c>
      <c r="AL558" t="s">
        <v>195</v>
      </c>
      <c r="AM558" t="s">
        <v>264</v>
      </c>
      <c r="AN558">
        <v>0</v>
      </c>
      <c r="AO558">
        <v>300</v>
      </c>
      <c r="AP558">
        <v>3.6</v>
      </c>
      <c r="AQ558">
        <v>797</v>
      </c>
      <c r="AR558">
        <v>9.6</v>
      </c>
      <c r="AS558">
        <v>31.200000000000003</v>
      </c>
      <c r="AT558">
        <v>1</v>
      </c>
      <c r="AU558">
        <v>603</v>
      </c>
      <c r="AV558">
        <v>3</v>
      </c>
      <c r="AW558">
        <v>1</v>
      </c>
      <c r="AX558">
        <v>603</v>
      </c>
      <c r="AY558">
        <v>7.2</v>
      </c>
      <c r="AZ558">
        <v>1</v>
      </c>
      <c r="BA558">
        <v>0.71</v>
      </c>
      <c r="BB558">
        <v>3</v>
      </c>
      <c r="BC558">
        <v>210</v>
      </c>
      <c r="BD558">
        <v>126</v>
      </c>
      <c r="BE558">
        <v>1.9</v>
      </c>
      <c r="BF558">
        <v>165</v>
      </c>
      <c r="BG558">
        <v>2.5</v>
      </c>
      <c r="BH558">
        <v>7.4</v>
      </c>
    </row>
    <row r="559" spans="1:60" hidden="1" x14ac:dyDescent="0.15">
      <c r="A559">
        <v>256163</v>
      </c>
      <c r="B559" t="s">
        <v>337</v>
      </c>
      <c r="C559">
        <v>200</v>
      </c>
      <c r="D559" t="s">
        <v>206</v>
      </c>
      <c r="E559" s="1">
        <v>40124.677060185182</v>
      </c>
      <c r="F559" s="1">
        <v>40124.696018518516</v>
      </c>
      <c r="G559">
        <v>1638</v>
      </c>
      <c r="H559">
        <v>5299.4415322511168</v>
      </c>
      <c r="I559">
        <v>35.46669962</v>
      </c>
      <c r="J559">
        <v>139.62342559999999</v>
      </c>
      <c r="K559">
        <v>103</v>
      </c>
      <c r="L559" t="s">
        <v>71</v>
      </c>
      <c r="M559">
        <v>1002001</v>
      </c>
      <c r="N559" t="s">
        <v>213</v>
      </c>
      <c r="O559">
        <v>100200102</v>
      </c>
      <c r="P559" t="s">
        <v>214</v>
      </c>
      <c r="Q559">
        <v>35.425007379999997</v>
      </c>
      <c r="R559">
        <v>139.6517873</v>
      </c>
      <c r="S559">
        <v>104</v>
      </c>
      <c r="T559" t="s">
        <v>110</v>
      </c>
      <c r="U559">
        <v>1003012</v>
      </c>
      <c r="V559" t="s">
        <v>157</v>
      </c>
      <c r="W559">
        <v>100301201</v>
      </c>
      <c r="X559" t="s">
        <v>158</v>
      </c>
      <c r="Y559">
        <v>53</v>
      </c>
      <c r="Z559">
        <v>1</v>
      </c>
      <c r="AA559" t="s">
        <v>74</v>
      </c>
      <c r="AB559" t="s">
        <v>161</v>
      </c>
      <c r="AC559">
        <v>200</v>
      </c>
      <c r="AD559" t="s">
        <v>114</v>
      </c>
      <c r="AE559">
        <v>22.299999999999997</v>
      </c>
      <c r="AF559">
        <v>1</v>
      </c>
      <c r="AG559">
        <v>6348</v>
      </c>
      <c r="AH559">
        <v>22.8</v>
      </c>
      <c r="AI559">
        <v>1</v>
      </c>
      <c r="AJ559">
        <v>10</v>
      </c>
      <c r="AK559">
        <v>150</v>
      </c>
      <c r="AL559" t="s">
        <v>155</v>
      </c>
      <c r="AM559" t="s">
        <v>163</v>
      </c>
      <c r="AN559">
        <v>0</v>
      </c>
      <c r="AO559">
        <v>220</v>
      </c>
      <c r="AP559">
        <v>2.7</v>
      </c>
      <c r="AQ559">
        <v>762</v>
      </c>
      <c r="AR559">
        <v>9.6</v>
      </c>
      <c r="AS559">
        <v>22.299999999999997</v>
      </c>
      <c r="AT559">
        <v>1</v>
      </c>
      <c r="AU559">
        <v>6067</v>
      </c>
      <c r="AV559">
        <v>30.3</v>
      </c>
      <c r="AW559">
        <v>1</v>
      </c>
      <c r="AX559">
        <v>6067</v>
      </c>
      <c r="AY559">
        <v>73.900000000000006</v>
      </c>
      <c r="AZ559">
        <v>0</v>
      </c>
      <c r="BA559">
        <v>0</v>
      </c>
      <c r="BB559">
        <v>0</v>
      </c>
      <c r="BC559">
        <v>0</v>
      </c>
      <c r="BD559">
        <v>0</v>
      </c>
      <c r="BE559">
        <v>0</v>
      </c>
      <c r="BF559">
        <v>0</v>
      </c>
      <c r="BG559">
        <v>0</v>
      </c>
      <c r="BH559">
        <v>0</v>
      </c>
    </row>
    <row r="560" spans="1:60" hidden="1" x14ac:dyDescent="0.15">
      <c r="A560">
        <v>256164</v>
      </c>
      <c r="B560" t="s">
        <v>156</v>
      </c>
      <c r="C560">
        <v>200</v>
      </c>
      <c r="D560" t="s">
        <v>206</v>
      </c>
      <c r="E560" s="1">
        <v>40124.677152777775</v>
      </c>
      <c r="F560" s="1">
        <v>40124.697256944448</v>
      </c>
      <c r="G560">
        <v>1737</v>
      </c>
      <c r="H560">
        <v>5246.2828636398262</v>
      </c>
      <c r="I560">
        <v>35.466426050000003</v>
      </c>
      <c r="J560">
        <v>139.62302869999999</v>
      </c>
      <c r="K560">
        <v>103</v>
      </c>
      <c r="L560" t="s">
        <v>71</v>
      </c>
      <c r="M560">
        <v>1002001</v>
      </c>
      <c r="N560" t="s">
        <v>213</v>
      </c>
      <c r="O560">
        <v>100200102</v>
      </c>
      <c r="P560" t="s">
        <v>214</v>
      </c>
      <c r="Q560">
        <v>35.425409729999998</v>
      </c>
      <c r="R560">
        <v>139.65166930000001</v>
      </c>
      <c r="S560">
        <v>104</v>
      </c>
      <c r="T560" t="s">
        <v>110</v>
      </c>
      <c r="U560">
        <v>1003012</v>
      </c>
      <c r="V560" t="s">
        <v>157</v>
      </c>
      <c r="W560">
        <v>100301201</v>
      </c>
      <c r="X560" t="s">
        <v>158</v>
      </c>
      <c r="Y560">
        <v>0</v>
      </c>
      <c r="Z560">
        <v>2</v>
      </c>
      <c r="AA560" t="s">
        <v>100</v>
      </c>
      <c r="AB560" t="s">
        <v>161</v>
      </c>
      <c r="AC560">
        <v>200</v>
      </c>
      <c r="AD560" t="s">
        <v>114</v>
      </c>
      <c r="AE560">
        <v>22.2</v>
      </c>
      <c r="AF560">
        <v>1</v>
      </c>
      <c r="AG560">
        <v>6412</v>
      </c>
      <c r="AH560">
        <v>23.1</v>
      </c>
      <c r="AI560">
        <v>1</v>
      </c>
      <c r="AJ560">
        <v>10</v>
      </c>
      <c r="AK560">
        <v>150</v>
      </c>
      <c r="AL560" t="s">
        <v>155</v>
      </c>
      <c r="AM560" t="s">
        <v>163</v>
      </c>
      <c r="AN560">
        <v>0</v>
      </c>
      <c r="AO560">
        <v>173</v>
      </c>
      <c r="AP560">
        <v>2.1</v>
      </c>
      <c r="AQ560">
        <v>796</v>
      </c>
      <c r="AR560">
        <v>10.1</v>
      </c>
      <c r="AS560">
        <v>22.2</v>
      </c>
      <c r="AT560">
        <v>1</v>
      </c>
      <c r="AU560">
        <v>5986</v>
      </c>
      <c r="AV560">
        <v>29.9</v>
      </c>
      <c r="AW560">
        <v>1</v>
      </c>
      <c r="AX560">
        <v>5986</v>
      </c>
      <c r="AY560">
        <v>73</v>
      </c>
      <c r="AZ560">
        <v>0</v>
      </c>
      <c r="BA560">
        <v>0</v>
      </c>
      <c r="BB560">
        <v>0</v>
      </c>
      <c r="BC560">
        <v>0</v>
      </c>
      <c r="BD560">
        <v>0</v>
      </c>
      <c r="BE560">
        <v>0</v>
      </c>
      <c r="BF560">
        <v>0</v>
      </c>
      <c r="BG560">
        <v>0</v>
      </c>
      <c r="BH560">
        <v>0</v>
      </c>
    </row>
    <row r="561" spans="1:60" x14ac:dyDescent="0.15">
      <c r="A561">
        <v>256165</v>
      </c>
      <c r="B561" t="s">
        <v>193</v>
      </c>
      <c r="C561">
        <v>200</v>
      </c>
      <c r="D561" t="s">
        <v>206</v>
      </c>
      <c r="E561" s="1">
        <v>40124.679189814815</v>
      </c>
      <c r="F561" s="1">
        <v>40124.689282407409</v>
      </c>
      <c r="G561">
        <v>872</v>
      </c>
      <c r="H561">
        <v>633.74359882070166</v>
      </c>
      <c r="I561">
        <v>35.438675959999998</v>
      </c>
      <c r="J561">
        <v>139.6426893</v>
      </c>
      <c r="K561">
        <v>104</v>
      </c>
      <c r="L561" t="s">
        <v>110</v>
      </c>
      <c r="M561">
        <v>1003018</v>
      </c>
      <c r="N561" t="s">
        <v>111</v>
      </c>
      <c r="O561">
        <v>100301807</v>
      </c>
      <c r="P561" t="s">
        <v>341</v>
      </c>
      <c r="Q561">
        <v>35.435559189999999</v>
      </c>
      <c r="R561">
        <v>139.6485472</v>
      </c>
      <c r="S561">
        <v>104</v>
      </c>
      <c r="T561" t="s">
        <v>110</v>
      </c>
      <c r="U561">
        <v>1003017</v>
      </c>
      <c r="V561" t="s">
        <v>163</v>
      </c>
      <c r="W561">
        <v>100301703</v>
      </c>
      <c r="X561" t="s">
        <v>194</v>
      </c>
      <c r="Y561">
        <v>47</v>
      </c>
      <c r="Z561">
        <v>1</v>
      </c>
      <c r="AA561" t="s">
        <v>74</v>
      </c>
      <c r="AB561" t="s">
        <v>161</v>
      </c>
      <c r="AC561">
        <v>420</v>
      </c>
      <c r="AD561" t="s">
        <v>177</v>
      </c>
      <c r="AE561">
        <v>11.3</v>
      </c>
      <c r="AF561">
        <v>1</v>
      </c>
      <c r="AG561">
        <v>4423</v>
      </c>
      <c r="AH561">
        <v>14.2</v>
      </c>
      <c r="AI561">
        <v>1</v>
      </c>
      <c r="AJ561">
        <v>1</v>
      </c>
      <c r="AK561">
        <v>130</v>
      </c>
      <c r="AL561" t="s">
        <v>116</v>
      </c>
      <c r="AM561" t="s">
        <v>195</v>
      </c>
      <c r="AN561">
        <v>0</v>
      </c>
      <c r="AO561">
        <v>1295</v>
      </c>
      <c r="AP561">
        <v>15.3</v>
      </c>
      <c r="AQ561">
        <v>984</v>
      </c>
      <c r="AR561">
        <v>11.8</v>
      </c>
      <c r="AS561">
        <v>28.1</v>
      </c>
      <c r="AT561">
        <v>1</v>
      </c>
      <c r="AU561">
        <v>940</v>
      </c>
      <c r="AV561">
        <v>4.7</v>
      </c>
      <c r="AW561">
        <v>1</v>
      </c>
      <c r="AX561">
        <v>940</v>
      </c>
      <c r="AY561">
        <v>11.3</v>
      </c>
      <c r="AZ561">
        <v>1</v>
      </c>
      <c r="BA561">
        <v>0.28999999999999998</v>
      </c>
      <c r="BB561">
        <v>2</v>
      </c>
      <c r="BC561">
        <v>210</v>
      </c>
      <c r="BD561">
        <v>57</v>
      </c>
      <c r="BE561">
        <v>0.9</v>
      </c>
      <c r="BF561">
        <v>255</v>
      </c>
      <c r="BG561">
        <v>3.8</v>
      </c>
      <c r="BH561">
        <v>6.6999999999999993</v>
      </c>
    </row>
    <row r="562" spans="1:60" hidden="1" x14ac:dyDescent="0.15">
      <c r="A562">
        <v>256166</v>
      </c>
      <c r="B562" t="s">
        <v>183</v>
      </c>
      <c r="C562">
        <v>700</v>
      </c>
      <c r="D562" t="s">
        <v>199</v>
      </c>
      <c r="E562" s="1">
        <v>40124.679560185185</v>
      </c>
      <c r="F562" s="1">
        <v>40124.724108796298</v>
      </c>
      <c r="G562">
        <v>3849</v>
      </c>
      <c r="H562">
        <v>9899.140598564205</v>
      </c>
      <c r="I562">
        <v>35.378175980000002</v>
      </c>
      <c r="J562">
        <v>139.6398676</v>
      </c>
      <c r="K562">
        <v>108</v>
      </c>
      <c r="L562" t="s">
        <v>316</v>
      </c>
      <c r="M562">
        <v>1007007</v>
      </c>
      <c r="N562" t="s">
        <v>568</v>
      </c>
      <c r="O562">
        <v>100700702</v>
      </c>
      <c r="P562" t="s">
        <v>569</v>
      </c>
      <c r="Q562">
        <v>35.465396069999997</v>
      </c>
      <c r="R562">
        <v>139.61789490000001</v>
      </c>
      <c r="S562">
        <v>103</v>
      </c>
      <c r="T562" t="s">
        <v>71</v>
      </c>
      <c r="U562">
        <v>1002006</v>
      </c>
      <c r="V562" t="s">
        <v>151</v>
      </c>
      <c r="W562">
        <v>100200602</v>
      </c>
      <c r="X562" t="s">
        <v>448</v>
      </c>
      <c r="Y562">
        <v>37</v>
      </c>
      <c r="Z562">
        <v>1</v>
      </c>
      <c r="AA562" t="s">
        <v>74</v>
      </c>
      <c r="AB562" t="s">
        <v>133</v>
      </c>
      <c r="AC562">
        <v>200</v>
      </c>
      <c r="AD562" t="s">
        <v>114</v>
      </c>
      <c r="AE562">
        <v>40.1</v>
      </c>
      <c r="AF562">
        <v>1</v>
      </c>
      <c r="AG562">
        <v>13112</v>
      </c>
      <c r="AH562">
        <v>27.3</v>
      </c>
      <c r="AI562">
        <v>1</v>
      </c>
      <c r="AJ562">
        <v>26</v>
      </c>
      <c r="AK562">
        <v>440</v>
      </c>
      <c r="AL562" t="s">
        <v>570</v>
      </c>
      <c r="AM562" t="s">
        <v>155</v>
      </c>
      <c r="AN562">
        <v>1</v>
      </c>
      <c r="AO562">
        <v>698</v>
      </c>
      <c r="AP562">
        <v>8.6</v>
      </c>
      <c r="AQ562">
        <v>458</v>
      </c>
      <c r="AR562">
        <v>5.5</v>
      </c>
      <c r="AS562">
        <v>40.1</v>
      </c>
      <c r="AT562">
        <v>1</v>
      </c>
      <c r="AU562">
        <v>12215</v>
      </c>
      <c r="AV562">
        <v>61.1</v>
      </c>
      <c r="AW562">
        <v>1</v>
      </c>
      <c r="AX562">
        <v>12215</v>
      </c>
      <c r="AY562">
        <v>150.69999999999999</v>
      </c>
      <c r="AZ562">
        <v>0</v>
      </c>
      <c r="BA562">
        <v>0</v>
      </c>
      <c r="BB562">
        <v>0</v>
      </c>
      <c r="BC562">
        <v>0</v>
      </c>
      <c r="BD562">
        <v>0</v>
      </c>
      <c r="BE562">
        <v>0</v>
      </c>
      <c r="BF562">
        <v>0</v>
      </c>
      <c r="BG562">
        <v>0</v>
      </c>
      <c r="BH562">
        <v>0</v>
      </c>
    </row>
    <row r="563" spans="1:60" hidden="1" x14ac:dyDescent="0.15">
      <c r="A563">
        <v>256167</v>
      </c>
      <c r="B563" t="s">
        <v>135</v>
      </c>
      <c r="C563">
        <v>500</v>
      </c>
      <c r="D563" t="s">
        <v>148</v>
      </c>
      <c r="E563" s="1">
        <v>40124.687268518515</v>
      </c>
      <c r="F563" s="1">
        <v>40124.733263888891</v>
      </c>
      <c r="G563">
        <v>3974</v>
      </c>
      <c r="H563">
        <v>35118.409033332806</v>
      </c>
      <c r="I563">
        <v>35.275366890000001</v>
      </c>
      <c r="J563">
        <v>139.17714899999999</v>
      </c>
      <c r="K563">
        <v>206</v>
      </c>
      <c r="L563" t="s">
        <v>540</v>
      </c>
      <c r="M563">
        <v>2060604</v>
      </c>
      <c r="N563" t="s">
        <v>571</v>
      </c>
      <c r="O563">
        <v>206060402</v>
      </c>
      <c r="P563" t="s">
        <v>572</v>
      </c>
      <c r="Q563">
        <v>35.400068169999997</v>
      </c>
      <c r="R563">
        <v>139.53291720000001</v>
      </c>
      <c r="S563">
        <v>110</v>
      </c>
      <c r="T563" t="s">
        <v>95</v>
      </c>
      <c r="U563">
        <v>1009018</v>
      </c>
      <c r="V563" t="s">
        <v>138</v>
      </c>
      <c r="W563">
        <v>100901802</v>
      </c>
      <c r="X563" t="s">
        <v>258</v>
      </c>
      <c r="Y563">
        <v>37</v>
      </c>
      <c r="Z563">
        <v>1</v>
      </c>
      <c r="AA563" t="s">
        <v>74</v>
      </c>
      <c r="AB563" t="s">
        <v>101</v>
      </c>
      <c r="AC563">
        <v>200</v>
      </c>
      <c r="AD563" t="s">
        <v>114</v>
      </c>
      <c r="AE563">
        <v>48.7</v>
      </c>
      <c r="AF563">
        <v>1</v>
      </c>
      <c r="AG563">
        <v>39997</v>
      </c>
      <c r="AH563">
        <v>57.2</v>
      </c>
      <c r="AI563">
        <v>1</v>
      </c>
      <c r="AJ563">
        <v>41</v>
      </c>
      <c r="AK563">
        <v>650</v>
      </c>
      <c r="AL563" t="s">
        <v>542</v>
      </c>
      <c r="AM563" t="s">
        <v>138</v>
      </c>
      <c r="AN563">
        <v>0</v>
      </c>
      <c r="AO563">
        <v>335</v>
      </c>
      <c r="AP563">
        <v>4.5</v>
      </c>
      <c r="AQ563">
        <v>256</v>
      </c>
      <c r="AR563">
        <v>3.2</v>
      </c>
      <c r="AS563">
        <v>48.7</v>
      </c>
      <c r="AT563">
        <v>1</v>
      </c>
      <c r="AU563">
        <v>37877</v>
      </c>
      <c r="AV563">
        <v>189.4</v>
      </c>
      <c r="AW563">
        <v>1</v>
      </c>
      <c r="AX563">
        <v>37877</v>
      </c>
      <c r="AY563">
        <v>472.7</v>
      </c>
      <c r="AZ563">
        <v>0</v>
      </c>
      <c r="BA563">
        <v>0</v>
      </c>
      <c r="BB563">
        <v>0</v>
      </c>
      <c r="BC563">
        <v>0</v>
      </c>
      <c r="BD563">
        <v>0</v>
      </c>
      <c r="BE563">
        <v>0</v>
      </c>
      <c r="BF563">
        <v>0</v>
      </c>
      <c r="BG563">
        <v>0</v>
      </c>
      <c r="BH563">
        <v>0</v>
      </c>
    </row>
    <row r="564" spans="1:60" hidden="1" x14ac:dyDescent="0.15">
      <c r="A564">
        <v>256168</v>
      </c>
      <c r="B564" t="s">
        <v>123</v>
      </c>
      <c r="C564">
        <v>200</v>
      </c>
      <c r="D564" t="s">
        <v>206</v>
      </c>
      <c r="E564" s="1">
        <v>40124.6878125</v>
      </c>
      <c r="F564" s="1">
        <v>40124.695914351854</v>
      </c>
      <c r="G564">
        <v>700</v>
      </c>
      <c r="H564">
        <v>987.80103578990588</v>
      </c>
      <c r="I564">
        <v>35.622235600000003</v>
      </c>
      <c r="J564">
        <v>139.68152760000001</v>
      </c>
      <c r="Q564">
        <v>35.631038629999999</v>
      </c>
      <c r="R564">
        <v>139.6800471</v>
      </c>
      <c r="Y564">
        <v>38</v>
      </c>
      <c r="Z564">
        <v>1</v>
      </c>
      <c r="AA564" t="s">
        <v>74</v>
      </c>
      <c r="AB564" t="s">
        <v>125</v>
      </c>
      <c r="AC564">
        <v>410</v>
      </c>
      <c r="AD564" t="s">
        <v>162</v>
      </c>
      <c r="AE564">
        <v>6</v>
      </c>
      <c r="AF564">
        <v>1</v>
      </c>
      <c r="AG564">
        <v>1319</v>
      </c>
      <c r="AH564">
        <v>8</v>
      </c>
      <c r="AI564">
        <v>0</v>
      </c>
      <c r="AJ564">
        <v>0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  <c r="AS564">
        <v>0</v>
      </c>
      <c r="AT564">
        <v>1</v>
      </c>
      <c r="AU564">
        <v>1204</v>
      </c>
      <c r="AV564">
        <v>6</v>
      </c>
      <c r="AW564">
        <v>1</v>
      </c>
      <c r="AX564">
        <v>1204</v>
      </c>
      <c r="AY564">
        <v>14.7</v>
      </c>
      <c r="AZ564">
        <v>0</v>
      </c>
      <c r="BA564">
        <v>0</v>
      </c>
      <c r="BB564">
        <v>0</v>
      </c>
      <c r="BC564">
        <v>0</v>
      </c>
      <c r="BD564">
        <v>0</v>
      </c>
      <c r="BE564">
        <v>0</v>
      </c>
      <c r="BF564">
        <v>0</v>
      </c>
      <c r="BG564">
        <v>0</v>
      </c>
      <c r="BH564">
        <v>0</v>
      </c>
    </row>
    <row r="565" spans="1:60" x14ac:dyDescent="0.15">
      <c r="A565">
        <v>256172</v>
      </c>
      <c r="B565" t="s">
        <v>135</v>
      </c>
      <c r="C565">
        <v>200</v>
      </c>
      <c r="D565" t="s">
        <v>206</v>
      </c>
      <c r="E565" s="1">
        <v>40124.737372685187</v>
      </c>
      <c r="F565" s="1">
        <v>40124.749305555553</v>
      </c>
      <c r="G565">
        <v>1031</v>
      </c>
      <c r="H565">
        <v>706.62626049863479</v>
      </c>
      <c r="I565">
        <v>35.400588509999999</v>
      </c>
      <c r="J565">
        <v>139.5328475</v>
      </c>
      <c r="K565">
        <v>110</v>
      </c>
      <c r="L565" t="s">
        <v>95</v>
      </c>
      <c r="M565">
        <v>1009018</v>
      </c>
      <c r="N565" t="s">
        <v>138</v>
      </c>
      <c r="O565">
        <v>100901802</v>
      </c>
      <c r="P565" t="s">
        <v>258</v>
      </c>
      <c r="Q565">
        <v>35.406494729999999</v>
      </c>
      <c r="R565">
        <v>139.53572819999999</v>
      </c>
      <c r="S565">
        <v>110</v>
      </c>
      <c r="T565" t="s">
        <v>95</v>
      </c>
      <c r="U565">
        <v>1009029</v>
      </c>
      <c r="V565" t="s">
        <v>136</v>
      </c>
      <c r="W565">
        <v>100902901</v>
      </c>
      <c r="X565" t="s">
        <v>137</v>
      </c>
      <c r="Y565">
        <v>37</v>
      </c>
      <c r="Z565">
        <v>1</v>
      </c>
      <c r="AA565" t="s">
        <v>74</v>
      </c>
      <c r="AB565" t="s">
        <v>101</v>
      </c>
      <c r="AC565">
        <v>420</v>
      </c>
      <c r="AD565" t="s">
        <v>177</v>
      </c>
      <c r="AE565">
        <v>12.5</v>
      </c>
      <c r="AF565">
        <v>1</v>
      </c>
      <c r="AG565">
        <v>4347</v>
      </c>
      <c r="AH565">
        <v>17.5</v>
      </c>
      <c r="AI565">
        <v>0</v>
      </c>
      <c r="AJ565">
        <v>0</v>
      </c>
      <c r="AK565">
        <v>0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0</v>
      </c>
      <c r="AS565">
        <v>0</v>
      </c>
      <c r="AT565">
        <v>1</v>
      </c>
      <c r="AU565">
        <v>1008</v>
      </c>
      <c r="AV565">
        <v>5</v>
      </c>
      <c r="AW565">
        <v>1</v>
      </c>
      <c r="AX565">
        <v>1008</v>
      </c>
      <c r="AY565">
        <v>12.5</v>
      </c>
      <c r="AZ565">
        <v>0</v>
      </c>
      <c r="BA565">
        <v>0</v>
      </c>
      <c r="BB565">
        <v>0</v>
      </c>
      <c r="BC565">
        <v>0</v>
      </c>
      <c r="BD565">
        <v>0</v>
      </c>
      <c r="BE565">
        <v>0</v>
      </c>
      <c r="BF565">
        <v>0</v>
      </c>
      <c r="BG565">
        <v>0</v>
      </c>
      <c r="BH565">
        <v>0</v>
      </c>
    </row>
    <row r="566" spans="1:60" hidden="1" x14ac:dyDescent="0.15">
      <c r="A566">
        <v>256179</v>
      </c>
      <c r="B566" t="s">
        <v>257</v>
      </c>
      <c r="C566">
        <v>500</v>
      </c>
      <c r="D566" t="s">
        <v>148</v>
      </c>
      <c r="E566" s="1">
        <v>40124.80159722222</v>
      </c>
      <c r="F566" s="1">
        <v>40124.816689814812</v>
      </c>
      <c r="G566">
        <v>1304</v>
      </c>
      <c r="H566">
        <v>501.73407918849131</v>
      </c>
      <c r="I566">
        <v>35.6662453</v>
      </c>
      <c r="J566">
        <v>139.7104472</v>
      </c>
      <c r="Q566">
        <v>35.668686059999999</v>
      </c>
      <c r="R566">
        <v>139.7057748</v>
      </c>
      <c r="Y566">
        <v>0</v>
      </c>
      <c r="Z566">
        <v>2</v>
      </c>
      <c r="AA566" t="s">
        <v>100</v>
      </c>
      <c r="AB566" t="s">
        <v>101</v>
      </c>
      <c r="AC566">
        <v>420</v>
      </c>
      <c r="AD566" t="s">
        <v>177</v>
      </c>
      <c r="AE566">
        <v>6.6</v>
      </c>
      <c r="AF566">
        <v>1</v>
      </c>
      <c r="AG566">
        <v>562</v>
      </c>
      <c r="AH566">
        <v>2.1</v>
      </c>
      <c r="AI566">
        <v>1</v>
      </c>
      <c r="AJ566">
        <v>2</v>
      </c>
      <c r="AK566">
        <v>0</v>
      </c>
      <c r="AL566" t="s">
        <v>421</v>
      </c>
      <c r="AM566" t="s">
        <v>427</v>
      </c>
      <c r="AN566">
        <v>0</v>
      </c>
      <c r="AO566">
        <v>715</v>
      </c>
      <c r="AP566">
        <v>8.6</v>
      </c>
      <c r="AQ566">
        <v>477</v>
      </c>
      <c r="AR566">
        <v>5.7</v>
      </c>
      <c r="AS566">
        <v>16.3</v>
      </c>
      <c r="AT566">
        <v>1</v>
      </c>
      <c r="AU566">
        <v>553</v>
      </c>
      <c r="AV566">
        <v>2.8</v>
      </c>
      <c r="AW566">
        <v>1</v>
      </c>
      <c r="AX566">
        <v>553</v>
      </c>
      <c r="AY566">
        <v>6.6</v>
      </c>
      <c r="AZ566">
        <v>0</v>
      </c>
      <c r="BA566">
        <v>0</v>
      </c>
      <c r="BB566">
        <v>0</v>
      </c>
      <c r="BC566">
        <v>0</v>
      </c>
      <c r="BD566">
        <v>0</v>
      </c>
      <c r="BE566">
        <v>0</v>
      </c>
      <c r="BF566">
        <v>0</v>
      </c>
      <c r="BG566">
        <v>0</v>
      </c>
      <c r="BH566">
        <v>0</v>
      </c>
    </row>
    <row r="567" spans="1:60" hidden="1" x14ac:dyDescent="0.15">
      <c r="A567">
        <v>256180</v>
      </c>
      <c r="B567" t="s">
        <v>123</v>
      </c>
      <c r="C567">
        <v>500</v>
      </c>
      <c r="D567" t="s">
        <v>148</v>
      </c>
      <c r="E567" s="1">
        <v>40124.83284722222</v>
      </c>
      <c r="F567" s="1">
        <v>40124.836099537039</v>
      </c>
      <c r="G567">
        <v>281</v>
      </c>
      <c r="H567">
        <v>216.19361140367357</v>
      </c>
      <c r="I567">
        <v>35.661395779999999</v>
      </c>
      <c r="J567">
        <v>139.69690750000001</v>
      </c>
      <c r="Q567">
        <v>35.659636290000002</v>
      </c>
      <c r="R567">
        <v>139.69792659999999</v>
      </c>
      <c r="Y567">
        <v>38</v>
      </c>
      <c r="Z567">
        <v>1</v>
      </c>
      <c r="AA567" t="s">
        <v>74</v>
      </c>
      <c r="AB567" t="s">
        <v>125</v>
      </c>
      <c r="AC567">
        <v>420</v>
      </c>
      <c r="AD567" t="s">
        <v>177</v>
      </c>
      <c r="AE567">
        <v>3.3</v>
      </c>
      <c r="AF567">
        <v>1</v>
      </c>
      <c r="AG567">
        <v>533</v>
      </c>
      <c r="AH567">
        <v>5.5</v>
      </c>
      <c r="AI567">
        <v>1</v>
      </c>
      <c r="AJ567">
        <v>13</v>
      </c>
      <c r="AK567">
        <v>380</v>
      </c>
      <c r="AL567" t="s">
        <v>354</v>
      </c>
      <c r="AM567" t="s">
        <v>573</v>
      </c>
      <c r="AN567">
        <v>2</v>
      </c>
      <c r="AO567">
        <v>1244</v>
      </c>
      <c r="AP567">
        <v>15</v>
      </c>
      <c r="AQ567">
        <v>588</v>
      </c>
      <c r="AR567">
        <v>7</v>
      </c>
      <c r="AS567">
        <v>35</v>
      </c>
      <c r="AT567">
        <v>1</v>
      </c>
      <c r="AU567">
        <v>279</v>
      </c>
      <c r="AV567">
        <v>1.4</v>
      </c>
      <c r="AW567">
        <v>1</v>
      </c>
      <c r="AX567">
        <v>279</v>
      </c>
      <c r="AY567">
        <v>3.3</v>
      </c>
      <c r="AZ567">
        <v>0</v>
      </c>
      <c r="BA567">
        <v>0</v>
      </c>
      <c r="BB567">
        <v>0</v>
      </c>
      <c r="BC567">
        <v>0</v>
      </c>
      <c r="BD567">
        <v>0</v>
      </c>
      <c r="BE567">
        <v>0</v>
      </c>
      <c r="BF567">
        <v>0</v>
      </c>
      <c r="BG567">
        <v>0</v>
      </c>
      <c r="BH567">
        <v>0</v>
      </c>
    </row>
    <row r="568" spans="1:60" hidden="1" x14ac:dyDescent="0.15">
      <c r="A568">
        <v>256184</v>
      </c>
      <c r="B568" t="s">
        <v>524</v>
      </c>
      <c r="C568">
        <v>200</v>
      </c>
      <c r="D568" t="s">
        <v>206</v>
      </c>
      <c r="E568" s="1">
        <v>40124.905231481483</v>
      </c>
      <c r="F568" s="1">
        <v>40124.916145833333</v>
      </c>
      <c r="G568">
        <v>943</v>
      </c>
      <c r="H568">
        <v>1717.1505223317095</v>
      </c>
      <c r="I568">
        <v>35.452446420000001</v>
      </c>
      <c r="J568">
        <v>139.63909509999999</v>
      </c>
      <c r="K568">
        <v>104</v>
      </c>
      <c r="L568" t="s">
        <v>110</v>
      </c>
      <c r="M568">
        <v>1003002</v>
      </c>
      <c r="N568" t="s">
        <v>116</v>
      </c>
      <c r="O568">
        <v>100300217</v>
      </c>
      <c r="P568" t="s">
        <v>574</v>
      </c>
      <c r="Q568">
        <v>35.437629899999997</v>
      </c>
      <c r="R568">
        <v>139.64444879999999</v>
      </c>
      <c r="S568">
        <v>104</v>
      </c>
      <c r="T568" t="s">
        <v>110</v>
      </c>
      <c r="U568">
        <v>1003017</v>
      </c>
      <c r="V568" t="s">
        <v>163</v>
      </c>
      <c r="W568">
        <v>100301702</v>
      </c>
      <c r="X568" t="s">
        <v>195</v>
      </c>
      <c r="Y568">
        <v>29</v>
      </c>
      <c r="Z568">
        <v>1</v>
      </c>
      <c r="AA568" t="s">
        <v>74</v>
      </c>
      <c r="AB568" t="s">
        <v>161</v>
      </c>
      <c r="AC568">
        <v>410</v>
      </c>
      <c r="AD568" t="s">
        <v>162</v>
      </c>
      <c r="AE568">
        <v>11.1</v>
      </c>
      <c r="AF568">
        <v>1</v>
      </c>
      <c r="AG568">
        <v>2453</v>
      </c>
      <c r="AH568">
        <v>10</v>
      </c>
      <c r="AI568">
        <v>1</v>
      </c>
      <c r="AJ568">
        <v>18</v>
      </c>
      <c r="AK568">
        <v>330</v>
      </c>
      <c r="AL568" t="s">
        <v>189</v>
      </c>
      <c r="AM568" t="s">
        <v>195</v>
      </c>
      <c r="AN568">
        <v>1</v>
      </c>
      <c r="AO568">
        <v>1159</v>
      </c>
      <c r="AP568">
        <v>14.2</v>
      </c>
      <c r="AQ568">
        <v>425</v>
      </c>
      <c r="AR568">
        <v>5.0999999999999996</v>
      </c>
      <c r="AS568">
        <v>37.300000000000004</v>
      </c>
      <c r="AT568">
        <v>1</v>
      </c>
      <c r="AU568">
        <v>2226</v>
      </c>
      <c r="AV568">
        <v>11.1</v>
      </c>
      <c r="AW568">
        <v>1</v>
      </c>
      <c r="AX568">
        <v>2226</v>
      </c>
      <c r="AY568">
        <v>26.8</v>
      </c>
      <c r="AZ568">
        <v>0</v>
      </c>
      <c r="BA568">
        <v>0</v>
      </c>
      <c r="BB568">
        <v>0</v>
      </c>
      <c r="BC568">
        <v>0</v>
      </c>
      <c r="BD568">
        <v>0</v>
      </c>
      <c r="BE568">
        <v>0</v>
      </c>
      <c r="BF568">
        <v>0</v>
      </c>
      <c r="BG568">
        <v>0</v>
      </c>
      <c r="BH568">
        <v>0</v>
      </c>
    </row>
    <row r="569" spans="1:60" hidden="1" x14ac:dyDescent="0.15">
      <c r="A569">
        <v>256185</v>
      </c>
      <c r="B569" t="s">
        <v>106</v>
      </c>
      <c r="C569">
        <v>200</v>
      </c>
      <c r="D569" t="s">
        <v>206</v>
      </c>
      <c r="E569" s="1">
        <v>40124.984618055554</v>
      </c>
      <c r="F569" s="1">
        <v>40124.991365740738</v>
      </c>
      <c r="G569">
        <v>583</v>
      </c>
      <c r="H569">
        <v>3325.6616499016318</v>
      </c>
      <c r="I569">
        <v>35.431224720000003</v>
      </c>
      <c r="J569">
        <v>139.383207</v>
      </c>
      <c r="K569">
        <v>215</v>
      </c>
      <c r="L569" t="s">
        <v>107</v>
      </c>
      <c r="M569">
        <v>2060601</v>
      </c>
      <c r="N569" t="s">
        <v>552</v>
      </c>
      <c r="O569">
        <v>215010911</v>
      </c>
      <c r="P569" t="s">
        <v>575</v>
      </c>
      <c r="Q569">
        <v>35.461126040000003</v>
      </c>
      <c r="R569">
        <v>139.38423689999999</v>
      </c>
      <c r="S569">
        <v>215</v>
      </c>
      <c r="T569" t="s">
        <v>107</v>
      </c>
      <c r="U569" s="3">
        <v>2150101</v>
      </c>
      <c r="V569" s="3" t="s">
        <v>108</v>
      </c>
      <c r="W569">
        <v>215010105</v>
      </c>
      <c r="X569" t="s">
        <v>109</v>
      </c>
      <c r="Y569">
        <v>33</v>
      </c>
      <c r="Z569">
        <v>1</v>
      </c>
      <c r="AA569" t="s">
        <v>74</v>
      </c>
      <c r="AB569" t="s">
        <v>113</v>
      </c>
      <c r="AC569">
        <v>100</v>
      </c>
      <c r="AD569" t="s">
        <v>76</v>
      </c>
      <c r="AE569">
        <v>17</v>
      </c>
      <c r="AF569">
        <v>1</v>
      </c>
      <c r="AG569">
        <v>4440</v>
      </c>
      <c r="AH569">
        <v>17</v>
      </c>
      <c r="AI569">
        <v>1</v>
      </c>
      <c r="AJ569">
        <v>3</v>
      </c>
      <c r="AK569">
        <v>120</v>
      </c>
      <c r="AL569" t="s">
        <v>556</v>
      </c>
      <c r="AM569" t="s">
        <v>115</v>
      </c>
      <c r="AN569">
        <v>0</v>
      </c>
      <c r="AO569">
        <v>1591</v>
      </c>
      <c r="AP569">
        <v>19.7</v>
      </c>
      <c r="AQ569">
        <v>1356</v>
      </c>
      <c r="AR569">
        <v>17</v>
      </c>
      <c r="AS569">
        <v>39.700000000000003</v>
      </c>
      <c r="AT569">
        <v>1</v>
      </c>
      <c r="AU569">
        <v>3526</v>
      </c>
      <c r="AV569">
        <v>17.600000000000001</v>
      </c>
      <c r="AW569">
        <v>1</v>
      </c>
      <c r="AX569">
        <v>3526</v>
      </c>
      <c r="AY569">
        <v>44</v>
      </c>
      <c r="AZ569">
        <v>0</v>
      </c>
      <c r="BA569">
        <v>0</v>
      </c>
      <c r="BB569">
        <v>0</v>
      </c>
      <c r="BC569">
        <v>0</v>
      </c>
      <c r="BD569">
        <v>0</v>
      </c>
      <c r="BE569">
        <v>0</v>
      </c>
      <c r="BF569">
        <v>0</v>
      </c>
      <c r="BG569">
        <v>0</v>
      </c>
      <c r="BH569">
        <v>0</v>
      </c>
    </row>
    <row r="570" spans="1:60" hidden="1" x14ac:dyDescent="0.15">
      <c r="A570">
        <v>256186</v>
      </c>
      <c r="B570" t="s">
        <v>123</v>
      </c>
      <c r="C570">
        <v>200</v>
      </c>
      <c r="D570" t="s">
        <v>206</v>
      </c>
      <c r="E570" s="1">
        <v>40124.98505787037</v>
      </c>
      <c r="F570" s="1">
        <v>40124.999571759261</v>
      </c>
      <c r="G570">
        <v>1254</v>
      </c>
      <c r="H570">
        <v>4872.7407024875556</v>
      </c>
      <c r="I570">
        <v>35.659448500000003</v>
      </c>
      <c r="J570">
        <v>139.720586</v>
      </c>
      <c r="Q570">
        <v>35.630866949999998</v>
      </c>
      <c r="R570">
        <v>139.67969840000001</v>
      </c>
      <c r="Y570">
        <v>38</v>
      </c>
      <c r="Z570">
        <v>1</v>
      </c>
      <c r="AA570" t="s">
        <v>74</v>
      </c>
      <c r="AB570" t="s">
        <v>125</v>
      </c>
      <c r="AC570">
        <v>500</v>
      </c>
      <c r="AD570" t="s">
        <v>185</v>
      </c>
      <c r="AE570">
        <v>19.600000000000001</v>
      </c>
      <c r="AF570">
        <v>1</v>
      </c>
      <c r="AG570">
        <v>6523</v>
      </c>
      <c r="AH570">
        <v>19.600000000000001</v>
      </c>
      <c r="AI570">
        <v>1</v>
      </c>
      <c r="AJ570">
        <v>16</v>
      </c>
      <c r="AK570">
        <v>310</v>
      </c>
      <c r="AL570" t="s">
        <v>375</v>
      </c>
      <c r="AM570" t="s">
        <v>126</v>
      </c>
      <c r="AN570">
        <v>1</v>
      </c>
      <c r="AO570">
        <v>1340</v>
      </c>
      <c r="AP570">
        <v>16.100000000000001</v>
      </c>
      <c r="AQ570">
        <v>622</v>
      </c>
      <c r="AR570">
        <v>7.5</v>
      </c>
      <c r="AS570">
        <v>39.6</v>
      </c>
      <c r="AT570">
        <v>1</v>
      </c>
      <c r="AU570">
        <v>5659</v>
      </c>
      <c r="AV570">
        <v>28.3</v>
      </c>
      <c r="AW570">
        <v>1</v>
      </c>
      <c r="AX570">
        <v>5659</v>
      </c>
      <c r="AY570">
        <v>68.8</v>
      </c>
      <c r="AZ570">
        <v>0</v>
      </c>
      <c r="BA570">
        <v>0</v>
      </c>
      <c r="BB570">
        <v>0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0</v>
      </c>
    </row>
    <row r="571" spans="1:60" x14ac:dyDescent="0.15">
      <c r="A571">
        <v>256189</v>
      </c>
      <c r="B571" t="s">
        <v>193</v>
      </c>
      <c r="C571">
        <v>200</v>
      </c>
      <c r="D571" t="s">
        <v>206</v>
      </c>
      <c r="E571" s="1">
        <v>40125.316319444442</v>
      </c>
      <c r="F571" s="1">
        <v>40125.319444444445</v>
      </c>
      <c r="G571">
        <v>270</v>
      </c>
      <c r="H571">
        <v>428.90154345837391</v>
      </c>
      <c r="I571">
        <v>35.435248100000003</v>
      </c>
      <c r="J571">
        <v>139.6469271</v>
      </c>
      <c r="K571">
        <v>104</v>
      </c>
      <c r="L571" t="s">
        <v>110</v>
      </c>
      <c r="M571">
        <v>1003017</v>
      </c>
      <c r="N571" t="s">
        <v>163</v>
      </c>
      <c r="O571">
        <v>100301703</v>
      </c>
      <c r="P571" t="s">
        <v>194</v>
      </c>
      <c r="Q571">
        <v>35.438316520000001</v>
      </c>
      <c r="R571">
        <v>139.64405719999999</v>
      </c>
      <c r="S571">
        <v>104</v>
      </c>
      <c r="T571" t="s">
        <v>110</v>
      </c>
      <c r="U571">
        <v>1003017</v>
      </c>
      <c r="V571" t="s">
        <v>163</v>
      </c>
      <c r="W571">
        <v>100301702</v>
      </c>
      <c r="X571" t="s">
        <v>195</v>
      </c>
      <c r="Y571">
        <v>47</v>
      </c>
      <c r="Z571">
        <v>1</v>
      </c>
      <c r="AA571" t="s">
        <v>74</v>
      </c>
      <c r="AB571" t="s">
        <v>161</v>
      </c>
      <c r="AC571">
        <v>100</v>
      </c>
      <c r="AD571" t="s">
        <v>76</v>
      </c>
      <c r="AE571">
        <v>10.8</v>
      </c>
      <c r="AF571">
        <v>1</v>
      </c>
      <c r="AG571">
        <v>3844</v>
      </c>
      <c r="AH571">
        <v>10.8</v>
      </c>
      <c r="AI571">
        <v>0</v>
      </c>
      <c r="AJ571">
        <v>0</v>
      </c>
      <c r="AK571">
        <v>0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0</v>
      </c>
      <c r="AS571">
        <v>0</v>
      </c>
      <c r="AT571">
        <v>1</v>
      </c>
      <c r="AU571">
        <v>639</v>
      </c>
      <c r="AV571">
        <v>3.2</v>
      </c>
      <c r="AW571">
        <v>1</v>
      </c>
      <c r="AX571">
        <v>639</v>
      </c>
      <c r="AY571">
        <v>7.7</v>
      </c>
      <c r="AZ571">
        <v>1</v>
      </c>
      <c r="BA571">
        <v>0.28999999999999998</v>
      </c>
      <c r="BB571">
        <v>2</v>
      </c>
      <c r="BC571">
        <v>210</v>
      </c>
      <c r="BD571">
        <v>216</v>
      </c>
      <c r="BE571">
        <v>3.2</v>
      </c>
      <c r="BF571">
        <v>42</v>
      </c>
      <c r="BG571">
        <v>0.6</v>
      </c>
      <c r="BH571">
        <v>5.8</v>
      </c>
    </row>
    <row r="572" spans="1:60" hidden="1" x14ac:dyDescent="0.15">
      <c r="A572">
        <v>256190</v>
      </c>
      <c r="B572" t="s">
        <v>320</v>
      </c>
      <c r="C572">
        <v>700</v>
      </c>
      <c r="D572" t="s">
        <v>199</v>
      </c>
      <c r="E572" s="1">
        <v>40125.332303240742</v>
      </c>
      <c r="F572" s="1">
        <v>40125.375532407408</v>
      </c>
      <c r="G572">
        <v>3735</v>
      </c>
      <c r="H572">
        <v>11229.658946787651</v>
      </c>
      <c r="I572">
        <v>35.609318049999999</v>
      </c>
      <c r="J572">
        <v>139.59377649999999</v>
      </c>
      <c r="K572">
        <v>134</v>
      </c>
      <c r="L572" t="s">
        <v>576</v>
      </c>
      <c r="M572">
        <v>1300404</v>
      </c>
      <c r="N572" t="s">
        <v>577</v>
      </c>
      <c r="O572">
        <v>130040409</v>
      </c>
      <c r="P572" t="s">
        <v>578</v>
      </c>
      <c r="Q572">
        <v>35.558517010000003</v>
      </c>
      <c r="R572">
        <v>139.4864292</v>
      </c>
      <c r="S572">
        <v>117</v>
      </c>
      <c r="T572" t="s">
        <v>579</v>
      </c>
      <c r="U572">
        <v>1008249</v>
      </c>
      <c r="V572" t="s">
        <v>580</v>
      </c>
      <c r="W572">
        <v>100824901</v>
      </c>
      <c r="X572" t="s">
        <v>581</v>
      </c>
      <c r="Y572">
        <v>40</v>
      </c>
      <c r="Z572">
        <v>1</v>
      </c>
      <c r="AA572" t="s">
        <v>74</v>
      </c>
      <c r="AB572" t="s">
        <v>326</v>
      </c>
      <c r="AC572">
        <v>200</v>
      </c>
      <c r="AD572" t="s">
        <v>114</v>
      </c>
      <c r="AE572">
        <v>44.5</v>
      </c>
      <c r="AF572">
        <v>1</v>
      </c>
      <c r="AG572">
        <v>17448</v>
      </c>
      <c r="AH572">
        <v>41.2</v>
      </c>
      <c r="AI572">
        <v>1</v>
      </c>
      <c r="AJ572">
        <v>42</v>
      </c>
      <c r="AK572">
        <v>490</v>
      </c>
      <c r="AL572" t="s">
        <v>577</v>
      </c>
      <c r="AM572" t="s">
        <v>582</v>
      </c>
      <c r="AN572">
        <v>2</v>
      </c>
      <c r="AO572">
        <v>120</v>
      </c>
      <c r="AP572">
        <v>1.4</v>
      </c>
      <c r="AQ572">
        <v>82</v>
      </c>
      <c r="AR572">
        <v>1.1000000000000001</v>
      </c>
      <c r="AS572">
        <v>44.5</v>
      </c>
      <c r="AT572">
        <v>1</v>
      </c>
      <c r="AU572">
        <v>13764</v>
      </c>
      <c r="AV572">
        <v>68.8</v>
      </c>
      <c r="AW572">
        <v>1</v>
      </c>
      <c r="AX572">
        <v>13764</v>
      </c>
      <c r="AY572">
        <v>174.6</v>
      </c>
      <c r="AZ572">
        <v>0</v>
      </c>
      <c r="BA572">
        <v>0</v>
      </c>
      <c r="BB572">
        <v>0</v>
      </c>
      <c r="BC572">
        <v>0</v>
      </c>
      <c r="BD572">
        <v>0</v>
      </c>
      <c r="BE572">
        <v>0</v>
      </c>
      <c r="BF572">
        <v>0</v>
      </c>
      <c r="BG572">
        <v>0</v>
      </c>
      <c r="BH572">
        <v>0</v>
      </c>
    </row>
    <row r="573" spans="1:60" x14ac:dyDescent="0.15">
      <c r="A573">
        <v>256192</v>
      </c>
      <c r="B573" t="s">
        <v>244</v>
      </c>
      <c r="C573">
        <v>100</v>
      </c>
      <c r="D573" t="s">
        <v>79</v>
      </c>
      <c r="E573" s="1">
        <v>40125.360821759263</v>
      </c>
      <c r="F573" s="1">
        <v>40125.374143518522</v>
      </c>
      <c r="G573">
        <v>1151</v>
      </c>
      <c r="H573">
        <v>377.21835707359963</v>
      </c>
      <c r="I573">
        <v>35.48860792</v>
      </c>
      <c r="J573">
        <v>139.63702979999999</v>
      </c>
      <c r="K573">
        <v>102</v>
      </c>
      <c r="L573" t="s">
        <v>118</v>
      </c>
      <c r="M573">
        <v>1001014</v>
      </c>
      <c r="N573" t="s">
        <v>119</v>
      </c>
      <c r="O573">
        <v>100101403</v>
      </c>
      <c r="P573" t="s">
        <v>120</v>
      </c>
      <c r="Q573">
        <v>35.489755930000001</v>
      </c>
      <c r="R573">
        <v>139.63310849999999</v>
      </c>
      <c r="S573">
        <v>102</v>
      </c>
      <c r="T573" t="s">
        <v>118</v>
      </c>
      <c r="U573">
        <v>1001015</v>
      </c>
      <c r="V573" t="s">
        <v>423</v>
      </c>
      <c r="W573">
        <v>100101503</v>
      </c>
      <c r="X573" t="s">
        <v>424</v>
      </c>
      <c r="Y573">
        <v>0</v>
      </c>
      <c r="Z573">
        <v>2</v>
      </c>
      <c r="AA573" t="s">
        <v>100</v>
      </c>
      <c r="AB573" t="s">
        <v>121</v>
      </c>
      <c r="AC573">
        <v>100</v>
      </c>
      <c r="AD573" t="s">
        <v>76</v>
      </c>
      <c r="AE573">
        <v>3.1</v>
      </c>
      <c r="AF573">
        <v>1</v>
      </c>
      <c r="AG573">
        <v>659</v>
      </c>
      <c r="AH573">
        <v>3.1</v>
      </c>
      <c r="AI573">
        <v>0</v>
      </c>
      <c r="AJ573">
        <v>0</v>
      </c>
      <c r="AK573">
        <v>0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0</v>
      </c>
      <c r="AR573">
        <v>0</v>
      </c>
      <c r="AS573">
        <v>0</v>
      </c>
      <c r="AT573">
        <v>1</v>
      </c>
      <c r="AU573">
        <v>491</v>
      </c>
      <c r="AV573">
        <v>2.5</v>
      </c>
      <c r="AW573">
        <v>1</v>
      </c>
      <c r="AX573">
        <v>491</v>
      </c>
      <c r="AY573">
        <v>5.9</v>
      </c>
      <c r="AZ573">
        <v>1</v>
      </c>
      <c r="BA573">
        <v>0.37</v>
      </c>
      <c r="BB573">
        <v>1</v>
      </c>
      <c r="BC573">
        <v>210</v>
      </c>
      <c r="BD573">
        <v>411</v>
      </c>
      <c r="BE573">
        <v>6.2</v>
      </c>
      <c r="BF573">
        <v>439</v>
      </c>
      <c r="BG573">
        <v>6.6</v>
      </c>
      <c r="BH573">
        <v>13.8</v>
      </c>
    </row>
    <row r="574" spans="1:60" hidden="1" x14ac:dyDescent="0.15">
      <c r="A574">
        <v>256193</v>
      </c>
      <c r="B574" t="s">
        <v>128</v>
      </c>
      <c r="C574">
        <v>999</v>
      </c>
      <c r="D574" t="s">
        <v>70</v>
      </c>
      <c r="E574" s="1">
        <v>40125.362870370373</v>
      </c>
      <c r="F574" s="1">
        <v>40125.38380787037</v>
      </c>
      <c r="G574">
        <v>1809</v>
      </c>
      <c r="H574">
        <v>11099.988295414134</v>
      </c>
      <c r="I574">
        <v>35.459634749999999</v>
      </c>
      <c r="J574">
        <v>139.5184869</v>
      </c>
      <c r="K574">
        <v>112</v>
      </c>
      <c r="L574" t="s">
        <v>129</v>
      </c>
      <c r="M574">
        <v>1005103</v>
      </c>
      <c r="N574" t="s">
        <v>130</v>
      </c>
      <c r="O574">
        <v>100510301</v>
      </c>
      <c r="P574" t="s">
        <v>131</v>
      </c>
      <c r="Q574">
        <v>35.499159679999998</v>
      </c>
      <c r="R574">
        <v>139.63107529999999</v>
      </c>
      <c r="S574">
        <v>109</v>
      </c>
      <c r="T574" t="s">
        <v>265</v>
      </c>
      <c r="U574">
        <v>1008043</v>
      </c>
      <c r="V574" t="s">
        <v>311</v>
      </c>
      <c r="W574">
        <v>100804301</v>
      </c>
      <c r="X574" t="s">
        <v>583</v>
      </c>
      <c r="Y574">
        <v>45</v>
      </c>
      <c r="Z574">
        <v>1</v>
      </c>
      <c r="AA574" t="s">
        <v>74</v>
      </c>
      <c r="AB574" t="s">
        <v>133</v>
      </c>
      <c r="AC574">
        <v>100</v>
      </c>
      <c r="AD574" t="s">
        <v>76</v>
      </c>
      <c r="AE574">
        <v>39.1</v>
      </c>
      <c r="AF574">
        <v>1</v>
      </c>
      <c r="AG574">
        <v>14915</v>
      </c>
      <c r="AH574">
        <v>39.1</v>
      </c>
      <c r="AI574">
        <v>1</v>
      </c>
      <c r="AJ574">
        <v>39</v>
      </c>
      <c r="AK574">
        <v>370</v>
      </c>
      <c r="AL574" t="s">
        <v>134</v>
      </c>
      <c r="AM574" t="s">
        <v>313</v>
      </c>
      <c r="AN574">
        <v>1</v>
      </c>
      <c r="AO574">
        <v>556</v>
      </c>
      <c r="AP574">
        <v>6.8</v>
      </c>
      <c r="AQ574">
        <v>355</v>
      </c>
      <c r="AR574">
        <v>4.4000000000000004</v>
      </c>
      <c r="AS574">
        <v>50.199999999999996</v>
      </c>
      <c r="AT574">
        <v>1</v>
      </c>
      <c r="AU574">
        <v>12730</v>
      </c>
      <c r="AV574">
        <v>63.7</v>
      </c>
      <c r="AW574">
        <v>1</v>
      </c>
      <c r="AX574">
        <v>12730</v>
      </c>
      <c r="AY574">
        <v>156</v>
      </c>
      <c r="AZ574">
        <v>0</v>
      </c>
      <c r="BA574">
        <v>0</v>
      </c>
      <c r="BB574">
        <v>0</v>
      </c>
      <c r="BC574">
        <v>0</v>
      </c>
      <c r="BD574">
        <v>0</v>
      </c>
      <c r="BE574">
        <v>0</v>
      </c>
      <c r="BF574">
        <v>0</v>
      </c>
      <c r="BG574">
        <v>0</v>
      </c>
      <c r="BH574">
        <v>0</v>
      </c>
    </row>
    <row r="575" spans="1:60" hidden="1" x14ac:dyDescent="0.15">
      <c r="A575">
        <v>256194</v>
      </c>
      <c r="B575" t="s">
        <v>123</v>
      </c>
      <c r="C575">
        <v>500</v>
      </c>
      <c r="D575" t="s">
        <v>148</v>
      </c>
      <c r="E575" s="1">
        <v>40125.36446759259</v>
      </c>
      <c r="F575" s="1">
        <v>40125.409525462965</v>
      </c>
      <c r="G575">
        <v>3893</v>
      </c>
      <c r="H575">
        <v>12980.972900433746</v>
      </c>
      <c r="I575">
        <v>35.631086830000001</v>
      </c>
      <c r="J575">
        <v>139.6798594</v>
      </c>
      <c r="Q575">
        <v>35.522618360000003</v>
      </c>
      <c r="R575">
        <v>139.7329885</v>
      </c>
      <c r="S575">
        <v>131</v>
      </c>
      <c r="T575" t="s">
        <v>442</v>
      </c>
      <c r="U575">
        <v>1300102</v>
      </c>
      <c r="V575" t="s">
        <v>584</v>
      </c>
      <c r="W575">
        <v>130010202</v>
      </c>
      <c r="X575" t="s">
        <v>585</v>
      </c>
      <c r="Y575">
        <v>38</v>
      </c>
      <c r="Z575">
        <v>1</v>
      </c>
      <c r="AA575" t="s">
        <v>74</v>
      </c>
      <c r="AB575" t="s">
        <v>125</v>
      </c>
      <c r="AC575">
        <v>200</v>
      </c>
      <c r="AD575" t="s">
        <v>114</v>
      </c>
      <c r="AE575">
        <v>76.599999999999994</v>
      </c>
      <c r="AF575">
        <v>1</v>
      </c>
      <c r="AG575">
        <v>18410</v>
      </c>
      <c r="AH575">
        <v>42.2</v>
      </c>
      <c r="AI575">
        <v>1</v>
      </c>
      <c r="AJ575">
        <v>45</v>
      </c>
      <c r="AK575">
        <v>640</v>
      </c>
      <c r="AL575" t="s">
        <v>126</v>
      </c>
      <c r="AM575" t="s">
        <v>586</v>
      </c>
      <c r="AN575">
        <v>4</v>
      </c>
      <c r="AO575">
        <v>625</v>
      </c>
      <c r="AP575">
        <v>8</v>
      </c>
      <c r="AQ575">
        <v>1945</v>
      </c>
      <c r="AR575">
        <v>23.6</v>
      </c>
      <c r="AS575">
        <v>76.599999999999994</v>
      </c>
      <c r="AT575">
        <v>1</v>
      </c>
      <c r="AU575">
        <v>15036</v>
      </c>
      <c r="AV575">
        <v>75.2</v>
      </c>
      <c r="AW575">
        <v>1</v>
      </c>
      <c r="AX575">
        <v>15036</v>
      </c>
      <c r="AY575">
        <v>184.2</v>
      </c>
      <c r="AZ575">
        <v>0</v>
      </c>
      <c r="BA575">
        <v>0</v>
      </c>
      <c r="BB575">
        <v>0</v>
      </c>
      <c r="BC575">
        <v>0</v>
      </c>
      <c r="BD575">
        <v>0</v>
      </c>
      <c r="BE575">
        <v>0</v>
      </c>
      <c r="BF575">
        <v>0</v>
      </c>
      <c r="BG575">
        <v>0</v>
      </c>
      <c r="BH575">
        <v>0</v>
      </c>
    </row>
    <row r="576" spans="1:60" hidden="1" x14ac:dyDescent="0.15">
      <c r="A576">
        <v>256196</v>
      </c>
      <c r="B576" t="s">
        <v>240</v>
      </c>
      <c r="C576">
        <v>999</v>
      </c>
      <c r="D576" t="s">
        <v>70</v>
      </c>
      <c r="E576" s="1">
        <v>40125.409351851849</v>
      </c>
      <c r="F576" s="1">
        <v>40125.42392361111</v>
      </c>
      <c r="G576">
        <v>1259</v>
      </c>
      <c r="H576">
        <v>3446.3903555568345</v>
      </c>
      <c r="I576">
        <v>35.430387889999999</v>
      </c>
      <c r="J576">
        <v>139.66224800000001</v>
      </c>
      <c r="K576">
        <v>104</v>
      </c>
      <c r="L576" t="s">
        <v>110</v>
      </c>
      <c r="M576">
        <v>1003010</v>
      </c>
      <c r="N576" t="s">
        <v>159</v>
      </c>
      <c r="O576">
        <v>100301003</v>
      </c>
      <c r="P576" t="s">
        <v>160</v>
      </c>
      <c r="Q576">
        <v>35.448964869999998</v>
      </c>
      <c r="R576">
        <v>139.63178869999999</v>
      </c>
      <c r="S576">
        <v>104</v>
      </c>
      <c r="T576" t="s">
        <v>110</v>
      </c>
      <c r="U576">
        <v>1003001</v>
      </c>
      <c r="V576" t="s">
        <v>196</v>
      </c>
      <c r="W576">
        <v>100300102</v>
      </c>
      <c r="X576" t="s">
        <v>197</v>
      </c>
      <c r="Y576">
        <v>50</v>
      </c>
      <c r="Z576">
        <v>2</v>
      </c>
      <c r="AA576" t="s">
        <v>100</v>
      </c>
      <c r="AB576" t="s">
        <v>161</v>
      </c>
      <c r="AC576">
        <v>240</v>
      </c>
      <c r="AD576" t="s">
        <v>241</v>
      </c>
      <c r="AE576">
        <v>23.799999999999997</v>
      </c>
      <c r="AF576">
        <v>1</v>
      </c>
      <c r="AG576">
        <v>4565</v>
      </c>
      <c r="AH576">
        <v>13.7</v>
      </c>
      <c r="AI576">
        <v>1</v>
      </c>
      <c r="AJ576">
        <v>18</v>
      </c>
      <c r="AK576">
        <v>390</v>
      </c>
      <c r="AL576" t="s">
        <v>164</v>
      </c>
      <c r="AM576" t="s">
        <v>198</v>
      </c>
      <c r="AN576">
        <v>1</v>
      </c>
      <c r="AO576">
        <v>2052</v>
      </c>
      <c r="AP576">
        <v>25.6</v>
      </c>
      <c r="AQ576">
        <v>180</v>
      </c>
      <c r="AR576">
        <v>2.2000000000000002</v>
      </c>
      <c r="AS576">
        <v>45.800000000000004</v>
      </c>
      <c r="AT576">
        <v>1</v>
      </c>
      <c r="AU576">
        <v>3905</v>
      </c>
      <c r="AV576">
        <v>19.5</v>
      </c>
      <c r="AW576">
        <v>1</v>
      </c>
      <c r="AX576">
        <v>3905</v>
      </c>
      <c r="AY576">
        <v>48</v>
      </c>
      <c r="AZ576">
        <v>1</v>
      </c>
      <c r="BA576">
        <v>3.65</v>
      </c>
      <c r="BB576">
        <v>17</v>
      </c>
      <c r="BC576">
        <v>210</v>
      </c>
      <c r="BD576">
        <v>391</v>
      </c>
      <c r="BE576">
        <v>5.9</v>
      </c>
      <c r="BF576">
        <v>59</v>
      </c>
      <c r="BG576">
        <v>0.9</v>
      </c>
      <c r="BH576">
        <v>23.799999999999997</v>
      </c>
    </row>
    <row r="577" spans="1:60" hidden="1" x14ac:dyDescent="0.15">
      <c r="A577">
        <v>256197</v>
      </c>
      <c r="B577" t="s">
        <v>156</v>
      </c>
      <c r="C577">
        <v>999</v>
      </c>
      <c r="D577" t="s">
        <v>70</v>
      </c>
      <c r="E577" s="1">
        <v>40125.438136574077</v>
      </c>
      <c r="F577" s="1">
        <v>40125.447893518518</v>
      </c>
      <c r="G577">
        <v>843</v>
      </c>
      <c r="H577">
        <v>1493.9597075346828</v>
      </c>
      <c r="I577">
        <v>35.426337740000001</v>
      </c>
      <c r="J577">
        <v>139.65179800000001</v>
      </c>
      <c r="K577">
        <v>104</v>
      </c>
      <c r="L577" t="s">
        <v>110</v>
      </c>
      <c r="M577">
        <v>1003016</v>
      </c>
      <c r="N577" t="s">
        <v>314</v>
      </c>
      <c r="O577">
        <v>100301605</v>
      </c>
      <c r="P577" t="s">
        <v>403</v>
      </c>
      <c r="Q577">
        <v>35.438826089999999</v>
      </c>
      <c r="R577">
        <v>139.64570950000001</v>
      </c>
      <c r="S577">
        <v>104</v>
      </c>
      <c r="T577" t="s">
        <v>110</v>
      </c>
      <c r="U577">
        <v>1003017</v>
      </c>
      <c r="V577" t="s">
        <v>163</v>
      </c>
      <c r="W577">
        <v>100301701</v>
      </c>
      <c r="X577" t="s">
        <v>259</v>
      </c>
      <c r="Y577">
        <v>0</v>
      </c>
      <c r="Z577">
        <v>2</v>
      </c>
      <c r="AA577" t="s">
        <v>100</v>
      </c>
      <c r="AB577" t="s">
        <v>161</v>
      </c>
      <c r="AC577">
        <v>410</v>
      </c>
      <c r="AD577" t="s">
        <v>162</v>
      </c>
      <c r="AE577">
        <v>9</v>
      </c>
      <c r="AF577">
        <v>1</v>
      </c>
      <c r="AG577">
        <v>2967</v>
      </c>
      <c r="AH577">
        <v>16.2</v>
      </c>
      <c r="AI577">
        <v>1</v>
      </c>
      <c r="AJ577">
        <v>2</v>
      </c>
      <c r="AK577">
        <v>130</v>
      </c>
      <c r="AL577" t="s">
        <v>163</v>
      </c>
      <c r="AM577" t="s">
        <v>195</v>
      </c>
      <c r="AN577">
        <v>0</v>
      </c>
      <c r="AO577">
        <v>666</v>
      </c>
      <c r="AP577">
        <v>7.8</v>
      </c>
      <c r="AQ577">
        <v>329</v>
      </c>
      <c r="AR577">
        <v>4</v>
      </c>
      <c r="AS577">
        <v>13.8</v>
      </c>
      <c r="AT577">
        <v>1</v>
      </c>
      <c r="AU577">
        <v>1793</v>
      </c>
      <c r="AV577">
        <v>9</v>
      </c>
      <c r="AW577">
        <v>1</v>
      </c>
      <c r="AX577">
        <v>1793</v>
      </c>
      <c r="AY577">
        <v>21.8</v>
      </c>
      <c r="AZ577">
        <v>1</v>
      </c>
      <c r="BA577">
        <v>1.1000000000000001</v>
      </c>
      <c r="BB577">
        <v>5</v>
      </c>
      <c r="BC577">
        <v>210</v>
      </c>
      <c r="BD577">
        <v>336</v>
      </c>
      <c r="BE577">
        <v>5</v>
      </c>
      <c r="BF577">
        <v>192</v>
      </c>
      <c r="BG577">
        <v>2.9</v>
      </c>
      <c r="BH577">
        <v>12.9</v>
      </c>
    </row>
    <row r="578" spans="1:60" hidden="1" x14ac:dyDescent="0.15">
      <c r="A578">
        <v>256198</v>
      </c>
      <c r="B578" t="s">
        <v>486</v>
      </c>
      <c r="C578">
        <v>200</v>
      </c>
      <c r="D578" t="s">
        <v>206</v>
      </c>
      <c r="E578" s="1">
        <v>40125.438275462962</v>
      </c>
      <c r="F578" s="1">
        <v>40125.446377314816</v>
      </c>
      <c r="G578">
        <v>700</v>
      </c>
      <c r="H578">
        <v>1577.9585506705728</v>
      </c>
      <c r="I578">
        <v>35.549488670000002</v>
      </c>
      <c r="J578">
        <v>139.42304849999999</v>
      </c>
      <c r="K578">
        <v>209</v>
      </c>
      <c r="L578" t="s">
        <v>535</v>
      </c>
      <c r="M578">
        <v>2090404</v>
      </c>
      <c r="N578" t="s">
        <v>587</v>
      </c>
      <c r="O578">
        <v>209040403</v>
      </c>
      <c r="P578" t="s">
        <v>588</v>
      </c>
      <c r="Q578">
        <v>35.535407139999997</v>
      </c>
      <c r="R578">
        <v>139.42086520000001</v>
      </c>
      <c r="S578">
        <v>209</v>
      </c>
      <c r="T578" t="s">
        <v>535</v>
      </c>
      <c r="U578">
        <v>2090407</v>
      </c>
      <c r="V578" t="s">
        <v>536</v>
      </c>
      <c r="W578">
        <v>209040705</v>
      </c>
      <c r="X578" t="s">
        <v>537</v>
      </c>
      <c r="Y578">
        <v>39</v>
      </c>
      <c r="Z578">
        <v>1</v>
      </c>
      <c r="AA578" t="s">
        <v>74</v>
      </c>
      <c r="AB578" t="s">
        <v>488</v>
      </c>
      <c r="AC578">
        <v>100</v>
      </c>
      <c r="AD578" t="s">
        <v>76</v>
      </c>
      <c r="AE578">
        <v>7.2</v>
      </c>
      <c r="AF578">
        <v>1</v>
      </c>
      <c r="AG578">
        <v>2686</v>
      </c>
      <c r="AH578">
        <v>7.2</v>
      </c>
      <c r="AI578">
        <v>0</v>
      </c>
      <c r="AJ578">
        <v>0</v>
      </c>
      <c r="AK578">
        <v>0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0</v>
      </c>
      <c r="AR578">
        <v>0</v>
      </c>
      <c r="AS578">
        <v>0</v>
      </c>
      <c r="AT578">
        <v>1</v>
      </c>
      <c r="AU578">
        <v>2112</v>
      </c>
      <c r="AV578">
        <v>10.6</v>
      </c>
      <c r="AW578">
        <v>1</v>
      </c>
      <c r="AX578">
        <v>2112</v>
      </c>
      <c r="AY578">
        <v>26.2</v>
      </c>
      <c r="AZ578">
        <v>0</v>
      </c>
      <c r="BA578">
        <v>0</v>
      </c>
      <c r="BB578">
        <v>0</v>
      </c>
      <c r="BC578">
        <v>0</v>
      </c>
      <c r="BD578">
        <v>0</v>
      </c>
      <c r="BE578">
        <v>0</v>
      </c>
      <c r="BF578">
        <v>0</v>
      </c>
      <c r="BG578">
        <v>0</v>
      </c>
      <c r="BH578">
        <v>0</v>
      </c>
    </row>
    <row r="579" spans="1:60" hidden="1" x14ac:dyDescent="0.15">
      <c r="A579">
        <v>256199</v>
      </c>
      <c r="B579" t="s">
        <v>123</v>
      </c>
      <c r="C579">
        <v>500</v>
      </c>
      <c r="D579" t="s">
        <v>148</v>
      </c>
      <c r="E579" s="1">
        <v>40125.479247685187</v>
      </c>
      <c r="F579" s="1">
        <v>40125.490763888891</v>
      </c>
      <c r="G579">
        <v>995</v>
      </c>
      <c r="H579">
        <v>1906.8883567888124</v>
      </c>
      <c r="I579">
        <v>35.521518659999998</v>
      </c>
      <c r="J579">
        <v>139.73248960000001</v>
      </c>
      <c r="K579">
        <v>131</v>
      </c>
      <c r="L579" t="s">
        <v>442</v>
      </c>
      <c r="M579">
        <v>1300102</v>
      </c>
      <c r="N579" t="s">
        <v>584</v>
      </c>
      <c r="O579">
        <v>130010202</v>
      </c>
      <c r="P579" t="s">
        <v>585</v>
      </c>
      <c r="Q579">
        <v>35.533347130000003</v>
      </c>
      <c r="R579">
        <v>139.71722790000001</v>
      </c>
      <c r="S579">
        <v>131</v>
      </c>
      <c r="T579" t="s">
        <v>442</v>
      </c>
      <c r="U579">
        <v>1300109</v>
      </c>
      <c r="V579" t="s">
        <v>144</v>
      </c>
      <c r="W579">
        <v>130010902</v>
      </c>
      <c r="X579" t="s">
        <v>589</v>
      </c>
      <c r="Y579">
        <v>38</v>
      </c>
      <c r="Z579">
        <v>1</v>
      </c>
      <c r="AA579" t="s">
        <v>74</v>
      </c>
      <c r="AB579" t="s">
        <v>125</v>
      </c>
      <c r="AC579">
        <v>100</v>
      </c>
      <c r="AD579" t="s">
        <v>76</v>
      </c>
      <c r="AE579">
        <v>16.5</v>
      </c>
      <c r="AF579">
        <v>1</v>
      </c>
      <c r="AG579">
        <v>6352</v>
      </c>
      <c r="AH579">
        <v>16.5</v>
      </c>
      <c r="AI579">
        <v>1</v>
      </c>
      <c r="AJ579">
        <v>2</v>
      </c>
      <c r="AK579">
        <v>130</v>
      </c>
      <c r="AL579" t="s">
        <v>586</v>
      </c>
      <c r="AM579" t="s">
        <v>144</v>
      </c>
      <c r="AN579">
        <v>0</v>
      </c>
      <c r="AO579">
        <v>1950</v>
      </c>
      <c r="AP579">
        <v>24.7</v>
      </c>
      <c r="AQ579">
        <v>604</v>
      </c>
      <c r="AR579">
        <v>7.1</v>
      </c>
      <c r="AS579">
        <v>33.799999999999997</v>
      </c>
      <c r="AT579">
        <v>1</v>
      </c>
      <c r="AU579">
        <v>2376</v>
      </c>
      <c r="AV579">
        <v>11.9</v>
      </c>
      <c r="AW579">
        <v>1</v>
      </c>
      <c r="AX579">
        <v>2376</v>
      </c>
      <c r="AY579">
        <v>29.7</v>
      </c>
      <c r="AZ579">
        <v>0</v>
      </c>
      <c r="BA579">
        <v>0</v>
      </c>
      <c r="BB579">
        <v>0</v>
      </c>
      <c r="BC579">
        <v>0</v>
      </c>
      <c r="BD579">
        <v>0</v>
      </c>
      <c r="BE579">
        <v>0</v>
      </c>
      <c r="BF579">
        <v>0</v>
      </c>
      <c r="BG579">
        <v>0</v>
      </c>
      <c r="BH579">
        <v>0</v>
      </c>
    </row>
    <row r="580" spans="1:60" hidden="1" x14ac:dyDescent="0.15">
      <c r="A580">
        <v>256200</v>
      </c>
      <c r="B580" t="s">
        <v>165</v>
      </c>
      <c r="C580">
        <v>700</v>
      </c>
      <c r="D580" t="s">
        <v>199</v>
      </c>
      <c r="E580" s="1">
        <v>40125.482418981483</v>
      </c>
      <c r="F580" s="1">
        <v>40125.582337962966</v>
      </c>
      <c r="G580">
        <v>8633</v>
      </c>
      <c r="H580">
        <v>27755.658693148936</v>
      </c>
      <c r="I580">
        <v>35.459307459999998</v>
      </c>
      <c r="J580">
        <v>139.61461729999999</v>
      </c>
      <c r="K580">
        <v>103</v>
      </c>
      <c r="L580" t="s">
        <v>71</v>
      </c>
      <c r="M580">
        <v>1002008</v>
      </c>
      <c r="N580" t="s">
        <v>187</v>
      </c>
      <c r="O580">
        <v>100200801</v>
      </c>
      <c r="P580" t="s">
        <v>188</v>
      </c>
      <c r="Q580">
        <v>35.338098449999997</v>
      </c>
      <c r="R580">
        <v>139.34686840000001</v>
      </c>
      <c r="S580">
        <v>203</v>
      </c>
      <c r="T580" t="s">
        <v>590</v>
      </c>
      <c r="U580">
        <v>2030601</v>
      </c>
      <c r="V580" t="s">
        <v>591</v>
      </c>
      <c r="W580">
        <v>203060101</v>
      </c>
      <c r="X580" t="s">
        <v>592</v>
      </c>
      <c r="Y580">
        <v>46</v>
      </c>
      <c r="Z580">
        <v>1</v>
      </c>
      <c r="AA580" t="s">
        <v>74</v>
      </c>
      <c r="AB580" t="s">
        <v>75</v>
      </c>
      <c r="AC580">
        <v>100</v>
      </c>
      <c r="AD580" t="s">
        <v>76</v>
      </c>
      <c r="AE580">
        <v>54.3</v>
      </c>
      <c r="AF580">
        <v>1</v>
      </c>
      <c r="AG580">
        <v>33394</v>
      </c>
      <c r="AH580">
        <v>54.3</v>
      </c>
      <c r="AI580">
        <v>1</v>
      </c>
      <c r="AJ580">
        <v>50</v>
      </c>
      <c r="AK580">
        <v>710</v>
      </c>
      <c r="AL580" t="s">
        <v>191</v>
      </c>
      <c r="AM580" t="s">
        <v>593</v>
      </c>
      <c r="AN580">
        <v>1</v>
      </c>
      <c r="AO580">
        <v>317</v>
      </c>
      <c r="AP580">
        <v>3.8</v>
      </c>
      <c r="AQ580">
        <v>1465</v>
      </c>
      <c r="AR580">
        <v>19</v>
      </c>
      <c r="AS580">
        <v>72.8</v>
      </c>
      <c r="AT580">
        <v>1</v>
      </c>
      <c r="AU580">
        <v>32246</v>
      </c>
      <c r="AV580">
        <v>161.19999999999999</v>
      </c>
      <c r="AW580">
        <v>1</v>
      </c>
      <c r="AX580">
        <v>32246</v>
      </c>
      <c r="AY580">
        <v>397.9</v>
      </c>
      <c r="AZ580">
        <v>0</v>
      </c>
      <c r="BA580">
        <v>0</v>
      </c>
      <c r="BB580">
        <v>0</v>
      </c>
      <c r="BC580">
        <v>0</v>
      </c>
      <c r="BD580">
        <v>0</v>
      </c>
      <c r="BE580">
        <v>0</v>
      </c>
      <c r="BF580">
        <v>0</v>
      </c>
      <c r="BG580">
        <v>0</v>
      </c>
      <c r="BH580">
        <v>0</v>
      </c>
    </row>
    <row r="581" spans="1:60" hidden="1" x14ac:dyDescent="0.15">
      <c r="A581">
        <v>256201</v>
      </c>
      <c r="B581" t="s">
        <v>156</v>
      </c>
      <c r="C581">
        <v>200</v>
      </c>
      <c r="D581" t="s">
        <v>206</v>
      </c>
      <c r="E581" s="1">
        <v>40125.488923611112</v>
      </c>
      <c r="F581" s="1">
        <v>40125.500925925924</v>
      </c>
      <c r="G581">
        <v>1037</v>
      </c>
      <c r="H581">
        <v>1599.2810304791719</v>
      </c>
      <c r="I581">
        <v>35.439008469999997</v>
      </c>
      <c r="J581">
        <v>139.64521590000001</v>
      </c>
      <c r="K581">
        <v>104</v>
      </c>
      <c r="L581" t="s">
        <v>110</v>
      </c>
      <c r="M581">
        <v>1003017</v>
      </c>
      <c r="N581" t="s">
        <v>163</v>
      </c>
      <c r="O581">
        <v>100301702</v>
      </c>
      <c r="P581" t="s">
        <v>195</v>
      </c>
      <c r="Q581">
        <v>35.425586709999997</v>
      </c>
      <c r="R581">
        <v>139.6515674</v>
      </c>
      <c r="S581">
        <v>104</v>
      </c>
      <c r="T581" t="s">
        <v>110</v>
      </c>
      <c r="U581">
        <v>1003012</v>
      </c>
      <c r="V581" t="s">
        <v>157</v>
      </c>
      <c r="W581">
        <v>100301201</v>
      </c>
      <c r="X581" t="s">
        <v>158</v>
      </c>
      <c r="Y581">
        <v>0</v>
      </c>
      <c r="Z581">
        <v>2</v>
      </c>
      <c r="AA581" t="s">
        <v>100</v>
      </c>
      <c r="AB581" t="s">
        <v>161</v>
      </c>
      <c r="AC581">
        <v>410</v>
      </c>
      <c r="AD581" t="s">
        <v>162</v>
      </c>
      <c r="AE581">
        <v>9.8000000000000007</v>
      </c>
      <c r="AF581">
        <v>1</v>
      </c>
      <c r="AG581">
        <v>2125</v>
      </c>
      <c r="AH581">
        <v>11.9</v>
      </c>
      <c r="AI581">
        <v>1</v>
      </c>
      <c r="AJ581">
        <v>3</v>
      </c>
      <c r="AK581">
        <v>130</v>
      </c>
      <c r="AL581" t="s">
        <v>195</v>
      </c>
      <c r="AM581" t="s">
        <v>163</v>
      </c>
      <c r="AN581">
        <v>0</v>
      </c>
      <c r="AO581">
        <v>266</v>
      </c>
      <c r="AP581">
        <v>3.2</v>
      </c>
      <c r="AQ581">
        <v>772</v>
      </c>
      <c r="AR581">
        <v>9.6999999999999993</v>
      </c>
      <c r="AS581">
        <v>15.899999999999999</v>
      </c>
      <c r="AT581">
        <v>1</v>
      </c>
      <c r="AU581">
        <v>1950</v>
      </c>
      <c r="AV581">
        <v>9.8000000000000007</v>
      </c>
      <c r="AW581">
        <v>1</v>
      </c>
      <c r="AX581">
        <v>1950</v>
      </c>
      <c r="AY581">
        <v>24.5</v>
      </c>
      <c r="AZ581">
        <v>1</v>
      </c>
      <c r="BA581">
        <v>1.1000000000000001</v>
      </c>
      <c r="BB581">
        <v>4</v>
      </c>
      <c r="BC581">
        <v>210</v>
      </c>
      <c r="BD581">
        <v>232</v>
      </c>
      <c r="BE581">
        <v>3.5</v>
      </c>
      <c r="BF581">
        <v>421</v>
      </c>
      <c r="BG581">
        <v>6.3</v>
      </c>
      <c r="BH581">
        <v>13.8</v>
      </c>
    </row>
    <row r="582" spans="1:60" hidden="1" x14ac:dyDescent="0.15">
      <c r="A582">
        <v>256202</v>
      </c>
      <c r="B582" t="s">
        <v>135</v>
      </c>
      <c r="C582">
        <v>999</v>
      </c>
      <c r="D582" t="s">
        <v>70</v>
      </c>
      <c r="E582" s="1">
        <v>40125.494537037041</v>
      </c>
      <c r="F582" s="1">
        <v>40125.544687499998</v>
      </c>
      <c r="G582">
        <v>4333</v>
      </c>
      <c r="H582">
        <v>9413.0447484578071</v>
      </c>
      <c r="I582">
        <v>35.403705309999999</v>
      </c>
      <c r="J582">
        <v>139.5344192</v>
      </c>
      <c r="K582">
        <v>110</v>
      </c>
      <c r="L582" t="s">
        <v>95</v>
      </c>
      <c r="M582">
        <v>1009018</v>
      </c>
      <c r="N582" t="s">
        <v>138</v>
      </c>
      <c r="O582">
        <v>100901802</v>
      </c>
      <c r="P582" t="s">
        <v>258</v>
      </c>
      <c r="Q582">
        <v>35.472697080000003</v>
      </c>
      <c r="R582">
        <v>139.5946562</v>
      </c>
      <c r="S582">
        <v>106</v>
      </c>
      <c r="T582" t="s">
        <v>249</v>
      </c>
      <c r="U582">
        <v>1005016</v>
      </c>
      <c r="V582" t="s">
        <v>594</v>
      </c>
      <c r="W582">
        <v>100501604</v>
      </c>
      <c r="X582" t="s">
        <v>595</v>
      </c>
      <c r="Y582">
        <v>37</v>
      </c>
      <c r="Z582">
        <v>1</v>
      </c>
      <c r="AA582" t="s">
        <v>74</v>
      </c>
      <c r="AB582" t="s">
        <v>101</v>
      </c>
      <c r="AC582">
        <v>200</v>
      </c>
      <c r="AD582" t="s">
        <v>114</v>
      </c>
      <c r="AE582">
        <v>41.7</v>
      </c>
      <c r="AF582">
        <v>1</v>
      </c>
      <c r="AG582">
        <v>10688</v>
      </c>
      <c r="AH582">
        <v>15.7</v>
      </c>
      <c r="AI582">
        <v>1</v>
      </c>
      <c r="AJ582">
        <v>19</v>
      </c>
      <c r="AK582">
        <v>410</v>
      </c>
      <c r="AL582" t="s">
        <v>138</v>
      </c>
      <c r="AM582" t="s">
        <v>596</v>
      </c>
      <c r="AN582">
        <v>1</v>
      </c>
      <c r="AO582">
        <v>418</v>
      </c>
      <c r="AP582">
        <v>5.7</v>
      </c>
      <c r="AQ582">
        <v>1240</v>
      </c>
      <c r="AR582">
        <v>17</v>
      </c>
      <c r="AS582">
        <v>41.7</v>
      </c>
      <c r="AT582">
        <v>1</v>
      </c>
      <c r="AU582">
        <v>10982</v>
      </c>
      <c r="AV582">
        <v>54.9</v>
      </c>
      <c r="AW582">
        <v>1</v>
      </c>
      <c r="AX582">
        <v>10982</v>
      </c>
      <c r="AY582">
        <v>139.1</v>
      </c>
      <c r="AZ582">
        <v>0</v>
      </c>
      <c r="BA582">
        <v>0</v>
      </c>
      <c r="BB582">
        <v>0</v>
      </c>
      <c r="BC582">
        <v>0</v>
      </c>
      <c r="BD582">
        <v>0</v>
      </c>
      <c r="BE582">
        <v>0</v>
      </c>
      <c r="BF582">
        <v>0</v>
      </c>
      <c r="BG582">
        <v>0</v>
      </c>
      <c r="BH582">
        <v>0</v>
      </c>
    </row>
    <row r="583" spans="1:60" hidden="1" x14ac:dyDescent="0.15">
      <c r="A583">
        <v>256204</v>
      </c>
      <c r="B583" t="s">
        <v>123</v>
      </c>
      <c r="C583">
        <v>200</v>
      </c>
      <c r="D583" t="s">
        <v>206</v>
      </c>
      <c r="E583" s="1">
        <v>40125.510393518518</v>
      </c>
      <c r="F583" s="1">
        <v>40125.534583333334</v>
      </c>
      <c r="G583">
        <v>2090</v>
      </c>
      <c r="H583">
        <v>11400.625625372591</v>
      </c>
      <c r="I583">
        <v>35.533529520000002</v>
      </c>
      <c r="J583">
        <v>139.7178394</v>
      </c>
      <c r="K583">
        <v>131</v>
      </c>
      <c r="L583" t="s">
        <v>442</v>
      </c>
      <c r="M583">
        <v>1300109</v>
      </c>
      <c r="N583" t="s">
        <v>144</v>
      </c>
      <c r="O583">
        <v>130010902</v>
      </c>
      <c r="P583" t="s">
        <v>589</v>
      </c>
      <c r="Q583">
        <v>35.631349700000001</v>
      </c>
      <c r="R583">
        <v>139.68000950000001</v>
      </c>
      <c r="Y583">
        <v>38</v>
      </c>
      <c r="Z583">
        <v>1</v>
      </c>
      <c r="AA583" t="s">
        <v>74</v>
      </c>
      <c r="AB583" t="s">
        <v>125</v>
      </c>
      <c r="AC583">
        <v>100</v>
      </c>
      <c r="AD583" t="s">
        <v>76</v>
      </c>
      <c r="AE583">
        <v>37.5</v>
      </c>
      <c r="AF583">
        <v>1</v>
      </c>
      <c r="AG583">
        <v>15122</v>
      </c>
      <c r="AH583">
        <v>37.5</v>
      </c>
      <c r="AI583">
        <v>1</v>
      </c>
      <c r="AJ583">
        <v>45</v>
      </c>
      <c r="AK583">
        <v>470</v>
      </c>
      <c r="AL583" t="s">
        <v>144</v>
      </c>
      <c r="AM583" t="s">
        <v>126</v>
      </c>
      <c r="AN583">
        <v>3</v>
      </c>
      <c r="AO583">
        <v>670</v>
      </c>
      <c r="AP583">
        <v>8.6</v>
      </c>
      <c r="AQ583">
        <v>687</v>
      </c>
      <c r="AR583">
        <v>8.1999999999999993</v>
      </c>
      <c r="AS583">
        <v>61.8</v>
      </c>
      <c r="AT583">
        <v>1</v>
      </c>
      <c r="AU583">
        <v>12877</v>
      </c>
      <c r="AV583">
        <v>64.400000000000006</v>
      </c>
      <c r="AW583">
        <v>1</v>
      </c>
      <c r="AX583">
        <v>12877</v>
      </c>
      <c r="AY583">
        <v>160.4</v>
      </c>
      <c r="AZ583">
        <v>0</v>
      </c>
      <c r="BA583">
        <v>0</v>
      </c>
      <c r="BB583">
        <v>0</v>
      </c>
      <c r="BC583">
        <v>0</v>
      </c>
      <c r="BD583">
        <v>0</v>
      </c>
      <c r="BE583">
        <v>0</v>
      </c>
      <c r="BF583">
        <v>0</v>
      </c>
      <c r="BG583">
        <v>0</v>
      </c>
      <c r="BH583">
        <v>0</v>
      </c>
    </row>
    <row r="584" spans="1:60" hidden="1" x14ac:dyDescent="0.15">
      <c r="A584">
        <v>256205</v>
      </c>
      <c r="B584" t="s">
        <v>156</v>
      </c>
      <c r="C584">
        <v>600</v>
      </c>
      <c r="D584" t="s">
        <v>212</v>
      </c>
      <c r="E584" s="1">
        <v>40125.51189814815</v>
      </c>
      <c r="F584" s="1">
        <v>40125.538449074076</v>
      </c>
      <c r="G584">
        <v>2294</v>
      </c>
      <c r="H584">
        <v>1378.3969142448354</v>
      </c>
      <c r="I584">
        <v>35.425506230000003</v>
      </c>
      <c r="J584">
        <v>139.65182490000001</v>
      </c>
      <c r="K584">
        <v>104</v>
      </c>
      <c r="L584" t="s">
        <v>110</v>
      </c>
      <c r="M584">
        <v>1003012</v>
      </c>
      <c r="N584" t="s">
        <v>157</v>
      </c>
      <c r="O584">
        <v>100301201</v>
      </c>
      <c r="P584" t="s">
        <v>158</v>
      </c>
      <c r="Q584">
        <v>35.423349819999999</v>
      </c>
      <c r="R584">
        <v>139.66680769999999</v>
      </c>
      <c r="S584">
        <v>104</v>
      </c>
      <c r="T584" t="s">
        <v>110</v>
      </c>
      <c r="U584">
        <v>1003010</v>
      </c>
      <c r="V584" t="s">
        <v>159</v>
      </c>
      <c r="W584">
        <v>100301008</v>
      </c>
      <c r="X584" t="s">
        <v>255</v>
      </c>
      <c r="Y584">
        <v>0</v>
      </c>
      <c r="Z584">
        <v>2</v>
      </c>
      <c r="AA584" t="s">
        <v>100</v>
      </c>
      <c r="AB584" t="s">
        <v>161</v>
      </c>
      <c r="AC584">
        <v>410</v>
      </c>
      <c r="AD584" t="s">
        <v>162</v>
      </c>
      <c r="AE584">
        <v>9.8000000000000007</v>
      </c>
      <c r="AF584">
        <v>1</v>
      </c>
      <c r="AG584">
        <v>2003</v>
      </c>
      <c r="AH584">
        <v>9.6999999999999993</v>
      </c>
      <c r="AI584">
        <v>0</v>
      </c>
      <c r="AJ584">
        <v>0</v>
      </c>
      <c r="AK584">
        <v>0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0</v>
      </c>
      <c r="AR584">
        <v>0</v>
      </c>
      <c r="AS584">
        <v>0</v>
      </c>
      <c r="AT584">
        <v>1</v>
      </c>
      <c r="AU584">
        <v>1961</v>
      </c>
      <c r="AV584">
        <v>9.8000000000000007</v>
      </c>
      <c r="AW584">
        <v>1</v>
      </c>
      <c r="AX584">
        <v>1961</v>
      </c>
      <c r="AY584">
        <v>23.1</v>
      </c>
      <c r="AZ584">
        <v>1</v>
      </c>
      <c r="BA584">
        <v>1.4</v>
      </c>
      <c r="BB584">
        <v>7</v>
      </c>
      <c r="BC584">
        <v>210</v>
      </c>
      <c r="BD584">
        <v>427</v>
      </c>
      <c r="BE584">
        <v>6.4</v>
      </c>
      <c r="BF584">
        <v>331</v>
      </c>
      <c r="BG584">
        <v>5</v>
      </c>
      <c r="BH584">
        <v>18.399999999999999</v>
      </c>
    </row>
    <row r="585" spans="1:60" hidden="1" x14ac:dyDescent="0.15">
      <c r="A585">
        <v>256206</v>
      </c>
      <c r="B585" t="s">
        <v>337</v>
      </c>
      <c r="C585">
        <v>600</v>
      </c>
      <c r="D585" t="s">
        <v>212</v>
      </c>
      <c r="E585" s="1">
        <v>40125.51599537037</v>
      </c>
      <c r="F585" s="1">
        <v>40125.538356481484</v>
      </c>
      <c r="G585">
        <v>1932</v>
      </c>
      <c r="H585">
        <v>1370.6418492787902</v>
      </c>
      <c r="I585">
        <v>35.425506310000003</v>
      </c>
      <c r="J585">
        <v>139.65122940000001</v>
      </c>
      <c r="K585">
        <v>104</v>
      </c>
      <c r="L585" t="s">
        <v>110</v>
      </c>
      <c r="M585">
        <v>1003012</v>
      </c>
      <c r="N585" t="s">
        <v>157</v>
      </c>
      <c r="O585">
        <v>100301201</v>
      </c>
      <c r="P585" t="s">
        <v>158</v>
      </c>
      <c r="Q585">
        <v>35.423355100000002</v>
      </c>
      <c r="R585">
        <v>139.6661264</v>
      </c>
      <c r="S585">
        <v>104</v>
      </c>
      <c r="T585" t="s">
        <v>110</v>
      </c>
      <c r="U585">
        <v>1003008</v>
      </c>
      <c r="V585" t="s">
        <v>597</v>
      </c>
      <c r="W585">
        <v>100300801</v>
      </c>
      <c r="X585" t="s">
        <v>598</v>
      </c>
      <c r="Y585">
        <v>53</v>
      </c>
      <c r="Z585">
        <v>1</v>
      </c>
      <c r="AA585" t="s">
        <v>74</v>
      </c>
      <c r="AB585" t="s">
        <v>161</v>
      </c>
      <c r="AC585">
        <v>410</v>
      </c>
      <c r="AD585" t="s">
        <v>162</v>
      </c>
      <c r="AE585">
        <v>9.6</v>
      </c>
      <c r="AF585">
        <v>1</v>
      </c>
      <c r="AG585">
        <v>2053</v>
      </c>
      <c r="AH585">
        <v>9.1999999999999993</v>
      </c>
      <c r="AI585">
        <v>0</v>
      </c>
      <c r="AJ585">
        <v>0</v>
      </c>
      <c r="AK585">
        <v>0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0</v>
      </c>
      <c r="AR585">
        <v>0</v>
      </c>
      <c r="AS585">
        <v>0</v>
      </c>
      <c r="AT585">
        <v>1</v>
      </c>
      <c r="AU585">
        <v>1918</v>
      </c>
      <c r="AV585">
        <v>9.6</v>
      </c>
      <c r="AW585">
        <v>1</v>
      </c>
      <c r="AX585">
        <v>1918</v>
      </c>
      <c r="AY585">
        <v>23.4</v>
      </c>
      <c r="AZ585">
        <v>1</v>
      </c>
      <c r="BA585">
        <v>1.4</v>
      </c>
      <c r="BB585">
        <v>7</v>
      </c>
      <c r="BC585">
        <v>210</v>
      </c>
      <c r="BD585">
        <v>434</v>
      </c>
      <c r="BE585">
        <v>6.5</v>
      </c>
      <c r="BF585">
        <v>328</v>
      </c>
      <c r="BG585">
        <v>4.9000000000000004</v>
      </c>
      <c r="BH585">
        <v>18.399999999999999</v>
      </c>
    </row>
    <row r="586" spans="1:60" hidden="1" x14ac:dyDescent="0.15">
      <c r="A586">
        <v>256209</v>
      </c>
      <c r="B586" t="s">
        <v>123</v>
      </c>
      <c r="C586">
        <v>600</v>
      </c>
      <c r="D586" t="s">
        <v>212</v>
      </c>
      <c r="E586" s="1">
        <v>40125.540335648147</v>
      </c>
      <c r="F586" s="1">
        <v>40125.547685185185</v>
      </c>
      <c r="G586">
        <v>635</v>
      </c>
      <c r="H586">
        <v>494.25889246421315</v>
      </c>
      <c r="I586">
        <v>35.632089999999998</v>
      </c>
      <c r="J586">
        <v>139.6788669</v>
      </c>
      <c r="Q586">
        <v>35.629418559999998</v>
      </c>
      <c r="R586">
        <v>139.68323889999999</v>
      </c>
      <c r="Y586">
        <v>38</v>
      </c>
      <c r="Z586">
        <v>1</v>
      </c>
      <c r="AA586" t="s">
        <v>74</v>
      </c>
      <c r="AB586" t="s">
        <v>125</v>
      </c>
      <c r="AC586">
        <v>420</v>
      </c>
      <c r="AD586" t="s">
        <v>177</v>
      </c>
      <c r="AE586">
        <v>7.7</v>
      </c>
      <c r="AF586">
        <v>1</v>
      </c>
      <c r="AG586">
        <v>1753</v>
      </c>
      <c r="AH586">
        <v>8.5</v>
      </c>
      <c r="AI586">
        <v>1</v>
      </c>
      <c r="AJ586">
        <v>19</v>
      </c>
      <c r="AK586">
        <v>190</v>
      </c>
      <c r="AL586" t="s">
        <v>599</v>
      </c>
      <c r="AM586" t="s">
        <v>126</v>
      </c>
      <c r="AN586">
        <v>1</v>
      </c>
      <c r="AO586">
        <v>1901</v>
      </c>
      <c r="AP586">
        <v>23</v>
      </c>
      <c r="AQ586">
        <v>215</v>
      </c>
      <c r="AR586">
        <v>2.5</v>
      </c>
      <c r="AS586">
        <v>44.5</v>
      </c>
      <c r="AT586">
        <v>1</v>
      </c>
      <c r="AU586">
        <v>604</v>
      </c>
      <c r="AV586">
        <v>3</v>
      </c>
      <c r="AW586">
        <v>1</v>
      </c>
      <c r="AX586">
        <v>604</v>
      </c>
      <c r="AY586">
        <v>7.7</v>
      </c>
      <c r="AZ586">
        <v>0</v>
      </c>
      <c r="BA586">
        <v>0</v>
      </c>
      <c r="BB586">
        <v>0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0</v>
      </c>
    </row>
    <row r="587" spans="1:60" hidden="1" x14ac:dyDescent="0.15">
      <c r="A587">
        <v>256213</v>
      </c>
      <c r="B587" t="s">
        <v>69</v>
      </c>
      <c r="C587">
        <v>500</v>
      </c>
      <c r="D587" t="s">
        <v>148</v>
      </c>
      <c r="E587" s="1">
        <v>40125.57099537037</v>
      </c>
      <c r="F587" s="1">
        <v>40125.602303240739</v>
      </c>
      <c r="G587">
        <v>2705</v>
      </c>
      <c r="H587">
        <v>2809.7345691952296</v>
      </c>
      <c r="I587">
        <v>35.44930815</v>
      </c>
      <c r="J587">
        <v>139.62135499999999</v>
      </c>
      <c r="K587">
        <v>103</v>
      </c>
      <c r="L587" t="s">
        <v>71</v>
      </c>
      <c r="M587">
        <v>1002004</v>
      </c>
      <c r="N587" t="s">
        <v>72</v>
      </c>
      <c r="O587">
        <v>100200401</v>
      </c>
      <c r="P587" t="s">
        <v>73</v>
      </c>
      <c r="Q587">
        <v>35.44195895</v>
      </c>
      <c r="R587">
        <v>139.65103629999999</v>
      </c>
      <c r="S587">
        <v>104</v>
      </c>
      <c r="T587" t="s">
        <v>110</v>
      </c>
      <c r="U587">
        <v>1003017</v>
      </c>
      <c r="V587" t="s">
        <v>163</v>
      </c>
      <c r="W587">
        <v>100301701</v>
      </c>
      <c r="X587" t="s">
        <v>259</v>
      </c>
      <c r="Y587">
        <v>44</v>
      </c>
      <c r="Z587">
        <v>1</v>
      </c>
      <c r="AA587" t="s">
        <v>74</v>
      </c>
      <c r="AB587" t="s">
        <v>75</v>
      </c>
      <c r="AC587">
        <v>420</v>
      </c>
      <c r="AD587" t="s">
        <v>177</v>
      </c>
      <c r="AE587">
        <v>38.9</v>
      </c>
      <c r="AF587">
        <v>1</v>
      </c>
      <c r="AG587">
        <v>5713</v>
      </c>
      <c r="AH587">
        <v>20</v>
      </c>
      <c r="AI587">
        <v>1</v>
      </c>
      <c r="AJ587">
        <v>18</v>
      </c>
      <c r="AK587">
        <v>330</v>
      </c>
      <c r="AL587" t="s">
        <v>77</v>
      </c>
      <c r="AM587" t="s">
        <v>164</v>
      </c>
      <c r="AN587">
        <v>1</v>
      </c>
      <c r="AO587">
        <v>1077</v>
      </c>
      <c r="AP587">
        <v>12.8</v>
      </c>
      <c r="AQ587">
        <v>201</v>
      </c>
      <c r="AR587">
        <v>2.4</v>
      </c>
      <c r="AS587">
        <v>33.200000000000003</v>
      </c>
      <c r="AT587">
        <v>1</v>
      </c>
      <c r="AU587">
        <v>3263</v>
      </c>
      <c r="AV587">
        <v>16.3</v>
      </c>
      <c r="AW587">
        <v>1</v>
      </c>
      <c r="AX587">
        <v>3263</v>
      </c>
      <c r="AY587">
        <v>38.9</v>
      </c>
      <c r="AZ587">
        <v>0</v>
      </c>
      <c r="BA587">
        <v>0</v>
      </c>
      <c r="BB587">
        <v>0</v>
      </c>
      <c r="BC587">
        <v>0</v>
      </c>
      <c r="BD587">
        <v>0</v>
      </c>
      <c r="BE587">
        <v>0</v>
      </c>
      <c r="BF587">
        <v>0</v>
      </c>
      <c r="BG587">
        <v>0</v>
      </c>
      <c r="BH587">
        <v>0</v>
      </c>
    </row>
    <row r="588" spans="1:60" x14ac:dyDescent="0.15">
      <c r="A588">
        <v>256216</v>
      </c>
      <c r="B588" t="s">
        <v>183</v>
      </c>
      <c r="C588">
        <v>600</v>
      </c>
      <c r="D588" t="s">
        <v>212</v>
      </c>
      <c r="E588" s="1">
        <v>40125.596689814818</v>
      </c>
      <c r="F588" s="1">
        <v>40125.617337962962</v>
      </c>
      <c r="G588">
        <v>1784</v>
      </c>
      <c r="H588">
        <v>951.07931952282252</v>
      </c>
      <c r="I588">
        <v>35.460986509999998</v>
      </c>
      <c r="J588">
        <v>139.5419991</v>
      </c>
      <c r="K588">
        <v>112</v>
      </c>
      <c r="L588" t="s">
        <v>129</v>
      </c>
      <c r="M588">
        <v>1005105</v>
      </c>
      <c r="N588" t="s">
        <v>227</v>
      </c>
      <c r="O588">
        <v>100510501</v>
      </c>
      <c r="P588" t="s">
        <v>228</v>
      </c>
      <c r="Q588">
        <v>35.464258790000002</v>
      </c>
      <c r="R588">
        <v>139.53229490000001</v>
      </c>
      <c r="S588">
        <v>112</v>
      </c>
      <c r="T588" t="s">
        <v>129</v>
      </c>
      <c r="U588">
        <v>1005118</v>
      </c>
      <c r="V588" t="s">
        <v>229</v>
      </c>
      <c r="W588">
        <v>100511802</v>
      </c>
      <c r="X588" t="s">
        <v>347</v>
      </c>
      <c r="Y588">
        <v>37</v>
      </c>
      <c r="Z588">
        <v>1</v>
      </c>
      <c r="AA588" t="s">
        <v>74</v>
      </c>
      <c r="AB588" t="s">
        <v>133</v>
      </c>
      <c r="AC588">
        <v>420</v>
      </c>
      <c r="AD588" t="s">
        <v>177</v>
      </c>
      <c r="AE588">
        <v>16.600000000000001</v>
      </c>
      <c r="AF588">
        <v>1</v>
      </c>
      <c r="AG588">
        <v>1616</v>
      </c>
      <c r="AH588">
        <v>8</v>
      </c>
      <c r="AI588">
        <v>0</v>
      </c>
      <c r="AJ588">
        <v>0</v>
      </c>
      <c r="AK588">
        <v>0</v>
      </c>
      <c r="AL588">
        <v>0</v>
      </c>
      <c r="AM588">
        <v>0</v>
      </c>
      <c r="AN588">
        <v>0</v>
      </c>
      <c r="AO588">
        <v>1218</v>
      </c>
      <c r="AP588">
        <v>15.9</v>
      </c>
      <c r="AQ588">
        <v>139</v>
      </c>
      <c r="AR588">
        <v>1.8</v>
      </c>
      <c r="AS588">
        <v>0</v>
      </c>
      <c r="AT588">
        <v>1</v>
      </c>
      <c r="AU588">
        <v>1251</v>
      </c>
      <c r="AV588">
        <v>6.3</v>
      </c>
      <c r="AW588">
        <v>1</v>
      </c>
      <c r="AX588">
        <v>1251</v>
      </c>
      <c r="AY588">
        <v>16.600000000000001</v>
      </c>
      <c r="AZ588">
        <v>0</v>
      </c>
      <c r="BA588">
        <v>0</v>
      </c>
      <c r="BB588">
        <v>0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0</v>
      </c>
    </row>
    <row r="589" spans="1:60" hidden="1" x14ac:dyDescent="0.15">
      <c r="A589">
        <v>256218</v>
      </c>
      <c r="B589" t="s">
        <v>320</v>
      </c>
      <c r="C589">
        <v>200</v>
      </c>
      <c r="D589" t="s">
        <v>206</v>
      </c>
      <c r="E589" s="1">
        <v>40125.601643518516</v>
      </c>
      <c r="F589" s="1">
        <v>40125.646469907406</v>
      </c>
      <c r="G589">
        <v>3873</v>
      </c>
      <c r="H589">
        <v>10503.331455855359</v>
      </c>
      <c r="I589">
        <v>35.559675689999999</v>
      </c>
      <c r="J589">
        <v>139.48646669999999</v>
      </c>
      <c r="K589">
        <v>117</v>
      </c>
      <c r="L589" t="s">
        <v>579</v>
      </c>
      <c r="M589">
        <v>1008249</v>
      </c>
      <c r="N589" t="s">
        <v>580</v>
      </c>
      <c r="O589">
        <v>100824901</v>
      </c>
      <c r="P589" t="s">
        <v>581</v>
      </c>
      <c r="Q589">
        <v>35.616195269999999</v>
      </c>
      <c r="R589">
        <v>139.5795555</v>
      </c>
      <c r="S589">
        <v>135</v>
      </c>
      <c r="T589" t="s">
        <v>321</v>
      </c>
      <c r="U589">
        <v>1300502</v>
      </c>
      <c r="V589" t="s">
        <v>322</v>
      </c>
      <c r="W589">
        <v>130050207</v>
      </c>
      <c r="X589" t="s">
        <v>323</v>
      </c>
      <c r="Y589">
        <v>40</v>
      </c>
      <c r="Z589">
        <v>1</v>
      </c>
      <c r="AA589" t="s">
        <v>74</v>
      </c>
      <c r="AB589" t="s">
        <v>326</v>
      </c>
      <c r="AC589">
        <v>200</v>
      </c>
      <c r="AD589" t="s">
        <v>114</v>
      </c>
      <c r="AE589">
        <v>50</v>
      </c>
      <c r="AF589">
        <v>1</v>
      </c>
      <c r="AG589">
        <v>14604</v>
      </c>
      <c r="AH589">
        <v>38.1</v>
      </c>
      <c r="AI589">
        <v>1</v>
      </c>
      <c r="AJ589">
        <v>46</v>
      </c>
      <c r="AK589">
        <v>510</v>
      </c>
      <c r="AL589" t="s">
        <v>582</v>
      </c>
      <c r="AM589" t="s">
        <v>322</v>
      </c>
      <c r="AN589">
        <v>2</v>
      </c>
      <c r="AO589">
        <v>215</v>
      </c>
      <c r="AP589">
        <v>2.7</v>
      </c>
      <c r="AQ589">
        <v>104</v>
      </c>
      <c r="AR589">
        <v>1.3</v>
      </c>
      <c r="AS589">
        <v>50</v>
      </c>
      <c r="AT589">
        <v>1</v>
      </c>
      <c r="AU589">
        <v>13328</v>
      </c>
      <c r="AV589">
        <v>66.599999999999994</v>
      </c>
      <c r="AW589">
        <v>1</v>
      </c>
      <c r="AX589">
        <v>13328</v>
      </c>
      <c r="AY589">
        <v>164.8</v>
      </c>
      <c r="AZ589">
        <v>0</v>
      </c>
      <c r="BA589">
        <v>0</v>
      </c>
      <c r="BB589">
        <v>0</v>
      </c>
      <c r="BC589">
        <v>0</v>
      </c>
      <c r="BD589">
        <v>0</v>
      </c>
      <c r="BE589">
        <v>0</v>
      </c>
      <c r="BF589">
        <v>0</v>
      </c>
      <c r="BG589">
        <v>0</v>
      </c>
      <c r="BH589">
        <v>0</v>
      </c>
    </row>
    <row r="590" spans="1:60" x14ac:dyDescent="0.15">
      <c r="A590">
        <v>256221</v>
      </c>
      <c r="B590" t="s">
        <v>117</v>
      </c>
      <c r="C590">
        <v>500</v>
      </c>
      <c r="D590" t="s">
        <v>148</v>
      </c>
      <c r="E590" s="1">
        <v>40125.617256944446</v>
      </c>
      <c r="F590" s="1">
        <v>40125.631828703707</v>
      </c>
      <c r="G590">
        <v>1259</v>
      </c>
      <c r="H590">
        <v>992.35206644957861</v>
      </c>
      <c r="I590">
        <v>35.488725979999998</v>
      </c>
      <c r="J590">
        <v>139.6358175</v>
      </c>
      <c r="K590">
        <v>102</v>
      </c>
      <c r="L590" t="s">
        <v>118</v>
      </c>
      <c r="M590">
        <v>1001014</v>
      </c>
      <c r="N590" t="s">
        <v>119</v>
      </c>
      <c r="O590">
        <v>100101403</v>
      </c>
      <c r="P590" t="s">
        <v>120</v>
      </c>
      <c r="Q590">
        <v>35.479928289999997</v>
      </c>
      <c r="R590">
        <v>139.6339667</v>
      </c>
      <c r="S590">
        <v>102</v>
      </c>
      <c r="T590" t="s">
        <v>118</v>
      </c>
      <c r="U590">
        <v>1001013</v>
      </c>
      <c r="V590" t="s">
        <v>384</v>
      </c>
      <c r="W590">
        <v>100101303</v>
      </c>
      <c r="X590" t="s">
        <v>600</v>
      </c>
      <c r="Y590">
        <v>54</v>
      </c>
      <c r="Z590">
        <v>1</v>
      </c>
      <c r="AA590" t="s">
        <v>74</v>
      </c>
      <c r="AB590" t="s">
        <v>121</v>
      </c>
      <c r="AC590">
        <v>100</v>
      </c>
      <c r="AD590" t="s">
        <v>76</v>
      </c>
      <c r="AE590">
        <v>6.4</v>
      </c>
      <c r="AF590">
        <v>1</v>
      </c>
      <c r="AG590">
        <v>1497</v>
      </c>
      <c r="AH590">
        <v>6.4</v>
      </c>
      <c r="AI590">
        <v>1</v>
      </c>
      <c r="AJ590">
        <v>1</v>
      </c>
      <c r="AK590">
        <v>120</v>
      </c>
      <c r="AL590" t="s">
        <v>122</v>
      </c>
      <c r="AM590" t="s">
        <v>353</v>
      </c>
      <c r="AN590">
        <v>0</v>
      </c>
      <c r="AO590">
        <v>1139</v>
      </c>
      <c r="AP590">
        <v>13.5</v>
      </c>
      <c r="AQ590">
        <v>716</v>
      </c>
      <c r="AR590">
        <v>8.9</v>
      </c>
      <c r="AS590">
        <v>23.4</v>
      </c>
      <c r="AT590">
        <v>1</v>
      </c>
      <c r="AU590">
        <v>1349</v>
      </c>
      <c r="AV590">
        <v>6.7</v>
      </c>
      <c r="AW590">
        <v>1</v>
      </c>
      <c r="AX590">
        <v>1349</v>
      </c>
      <c r="AY590">
        <v>16.3</v>
      </c>
      <c r="AZ590">
        <v>1</v>
      </c>
      <c r="BA590">
        <v>0.3</v>
      </c>
      <c r="BB590">
        <v>2</v>
      </c>
      <c r="BC590">
        <v>210</v>
      </c>
      <c r="BD590">
        <v>498</v>
      </c>
      <c r="BE590">
        <v>7.5</v>
      </c>
      <c r="BF590">
        <v>394</v>
      </c>
      <c r="BG590">
        <v>5.9</v>
      </c>
      <c r="BH590">
        <v>15.4</v>
      </c>
    </row>
    <row r="591" spans="1:60" x14ac:dyDescent="0.15">
      <c r="A591">
        <v>256222</v>
      </c>
      <c r="B591" t="s">
        <v>332</v>
      </c>
      <c r="C591">
        <v>500</v>
      </c>
      <c r="D591" t="s">
        <v>148</v>
      </c>
      <c r="E591" s="1">
        <v>40125.620856481481</v>
      </c>
      <c r="F591" s="1">
        <v>40125.650671296295</v>
      </c>
      <c r="G591">
        <v>2576</v>
      </c>
      <c r="H591">
        <v>566.77694678200396</v>
      </c>
      <c r="I591">
        <v>35.483307850000003</v>
      </c>
      <c r="J591">
        <v>139.63522739999999</v>
      </c>
      <c r="K591">
        <v>102</v>
      </c>
      <c r="L591" t="s">
        <v>118</v>
      </c>
      <c r="M591">
        <v>1001013</v>
      </c>
      <c r="N591" t="s">
        <v>384</v>
      </c>
      <c r="O591">
        <v>100101302</v>
      </c>
      <c r="P591" t="s">
        <v>601</v>
      </c>
      <c r="Q591">
        <v>35.478335059999999</v>
      </c>
      <c r="R591">
        <v>139.63384869999999</v>
      </c>
      <c r="S591">
        <v>102</v>
      </c>
      <c r="T591" t="s">
        <v>118</v>
      </c>
      <c r="U591">
        <v>1001012</v>
      </c>
      <c r="V591" t="s">
        <v>389</v>
      </c>
      <c r="W591">
        <v>100101203</v>
      </c>
      <c r="X591" t="s">
        <v>390</v>
      </c>
      <c r="Y591">
        <v>0</v>
      </c>
      <c r="Z591">
        <v>2</v>
      </c>
      <c r="AA591" t="s">
        <v>100</v>
      </c>
      <c r="AB591" t="s">
        <v>121</v>
      </c>
      <c r="AC591">
        <v>100</v>
      </c>
      <c r="AD591" t="s">
        <v>76</v>
      </c>
      <c r="AE591">
        <v>4.4000000000000004</v>
      </c>
      <c r="AF591">
        <v>1</v>
      </c>
      <c r="AG591">
        <v>866</v>
      </c>
      <c r="AH591">
        <v>4.4000000000000004</v>
      </c>
      <c r="AI591">
        <v>0</v>
      </c>
      <c r="AJ591">
        <v>0</v>
      </c>
      <c r="AK591">
        <v>0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  <c r="AS591">
        <v>0</v>
      </c>
      <c r="AT591">
        <v>1</v>
      </c>
      <c r="AU591">
        <v>846</v>
      </c>
      <c r="AV591">
        <v>4.2</v>
      </c>
      <c r="AW591">
        <v>1</v>
      </c>
      <c r="AX591">
        <v>846</v>
      </c>
      <c r="AY591">
        <v>10.5</v>
      </c>
      <c r="AZ591">
        <v>1</v>
      </c>
      <c r="BA591">
        <v>0.35</v>
      </c>
      <c r="BB591">
        <v>1</v>
      </c>
      <c r="BC591">
        <v>210</v>
      </c>
      <c r="BD591">
        <v>259</v>
      </c>
      <c r="BE591">
        <v>3.9</v>
      </c>
      <c r="BF591">
        <v>221</v>
      </c>
      <c r="BG591">
        <v>3.3</v>
      </c>
      <c r="BH591">
        <v>8.1999999999999993</v>
      </c>
    </row>
    <row r="592" spans="1:60" hidden="1" x14ac:dyDescent="0.15">
      <c r="A592">
        <v>256223</v>
      </c>
      <c r="B592" t="s">
        <v>69</v>
      </c>
      <c r="C592">
        <v>200</v>
      </c>
      <c r="D592" t="s">
        <v>206</v>
      </c>
      <c r="E592" s="1">
        <v>40125.624189814815</v>
      </c>
      <c r="F592" s="1">
        <v>40125.663495370369</v>
      </c>
      <c r="G592">
        <v>3396</v>
      </c>
      <c r="H592">
        <v>2590.2723957837643</v>
      </c>
      <c r="I592">
        <v>35.439866809999998</v>
      </c>
      <c r="J592">
        <v>139.64748510000001</v>
      </c>
      <c r="K592">
        <v>104</v>
      </c>
      <c r="L592" t="s">
        <v>110</v>
      </c>
      <c r="M592">
        <v>1003017</v>
      </c>
      <c r="N592" t="s">
        <v>163</v>
      </c>
      <c r="O592">
        <v>100301701</v>
      </c>
      <c r="P592" t="s">
        <v>259</v>
      </c>
      <c r="Q592">
        <v>35.44904537</v>
      </c>
      <c r="R592">
        <v>139.62119939999999</v>
      </c>
      <c r="S592">
        <v>103</v>
      </c>
      <c r="T592" t="s">
        <v>71</v>
      </c>
      <c r="U592">
        <v>1002004</v>
      </c>
      <c r="V592" t="s">
        <v>72</v>
      </c>
      <c r="W592">
        <v>100200401</v>
      </c>
      <c r="X592" t="s">
        <v>73</v>
      </c>
      <c r="Y592">
        <v>44</v>
      </c>
      <c r="Z592">
        <v>1</v>
      </c>
      <c r="AA592" t="s">
        <v>74</v>
      </c>
      <c r="AB592" t="s">
        <v>75</v>
      </c>
      <c r="AC592">
        <v>420</v>
      </c>
      <c r="AD592" t="s">
        <v>177</v>
      </c>
      <c r="AE592">
        <v>35.299999999999997</v>
      </c>
      <c r="AF592">
        <v>1</v>
      </c>
      <c r="AG592">
        <v>3850</v>
      </c>
      <c r="AH592">
        <v>15.8</v>
      </c>
      <c r="AI592">
        <v>1</v>
      </c>
      <c r="AJ592">
        <v>14</v>
      </c>
      <c r="AK592">
        <v>330</v>
      </c>
      <c r="AL592" t="s">
        <v>264</v>
      </c>
      <c r="AM592" t="s">
        <v>77</v>
      </c>
      <c r="AN592">
        <v>1</v>
      </c>
      <c r="AO592">
        <v>1107</v>
      </c>
      <c r="AP592">
        <v>13.3</v>
      </c>
      <c r="AQ592">
        <v>1089</v>
      </c>
      <c r="AR592">
        <v>13</v>
      </c>
      <c r="AS592">
        <v>40.299999999999997</v>
      </c>
      <c r="AT592">
        <v>1</v>
      </c>
      <c r="AU592">
        <v>2938</v>
      </c>
      <c r="AV592">
        <v>14.7</v>
      </c>
      <c r="AW592">
        <v>1</v>
      </c>
      <c r="AX592">
        <v>2938</v>
      </c>
      <c r="AY592">
        <v>35.299999999999997</v>
      </c>
      <c r="AZ592">
        <v>0</v>
      </c>
      <c r="BA592">
        <v>0</v>
      </c>
      <c r="BB592">
        <v>0</v>
      </c>
      <c r="BC592">
        <v>0</v>
      </c>
      <c r="BD592">
        <v>0</v>
      </c>
      <c r="BE592">
        <v>0</v>
      </c>
      <c r="BF592">
        <v>0</v>
      </c>
      <c r="BG592">
        <v>0</v>
      </c>
      <c r="BH592">
        <v>0</v>
      </c>
    </row>
    <row r="593" spans="1:60" hidden="1" x14ac:dyDescent="0.15">
      <c r="A593">
        <v>256224</v>
      </c>
      <c r="B593" t="s">
        <v>183</v>
      </c>
      <c r="C593">
        <v>500</v>
      </c>
      <c r="D593" t="s">
        <v>148</v>
      </c>
      <c r="E593" s="1">
        <v>40125.636724537035</v>
      </c>
      <c r="F593" s="1">
        <v>40125.653078703705</v>
      </c>
      <c r="G593">
        <v>1413</v>
      </c>
      <c r="H593">
        <v>5533.6678414798325</v>
      </c>
      <c r="I593">
        <v>35.463556070000003</v>
      </c>
      <c r="J593">
        <v>139.5327187</v>
      </c>
      <c r="K593">
        <v>112</v>
      </c>
      <c r="L593" t="s">
        <v>129</v>
      </c>
      <c r="M593">
        <v>1005104</v>
      </c>
      <c r="N593" t="s">
        <v>348</v>
      </c>
      <c r="O593">
        <v>100510401</v>
      </c>
      <c r="P593" t="s">
        <v>349</v>
      </c>
      <c r="Q593">
        <v>35.46056806</v>
      </c>
      <c r="R593">
        <v>139.5937175</v>
      </c>
      <c r="S593">
        <v>106</v>
      </c>
      <c r="T593" t="s">
        <v>249</v>
      </c>
      <c r="U593">
        <v>1005013</v>
      </c>
      <c r="V593" t="s">
        <v>461</v>
      </c>
      <c r="W593">
        <v>100501304</v>
      </c>
      <c r="X593" t="s">
        <v>602</v>
      </c>
      <c r="Y593">
        <v>37</v>
      </c>
      <c r="Z593">
        <v>1</v>
      </c>
      <c r="AA593" t="s">
        <v>74</v>
      </c>
      <c r="AB593" t="s">
        <v>133</v>
      </c>
      <c r="AC593">
        <v>200</v>
      </c>
      <c r="AD593" t="s">
        <v>114</v>
      </c>
      <c r="AE593">
        <v>19.2</v>
      </c>
      <c r="AF593">
        <v>1</v>
      </c>
      <c r="AG593">
        <v>8008</v>
      </c>
      <c r="AH593">
        <v>20.3</v>
      </c>
      <c r="AI593">
        <v>1</v>
      </c>
      <c r="AJ593">
        <v>9</v>
      </c>
      <c r="AK593">
        <v>170</v>
      </c>
      <c r="AL593" t="s">
        <v>229</v>
      </c>
      <c r="AM593" t="s">
        <v>603</v>
      </c>
      <c r="AN593">
        <v>0</v>
      </c>
      <c r="AO593">
        <v>37</v>
      </c>
      <c r="AP593">
        <v>0.5</v>
      </c>
      <c r="AQ593">
        <v>800</v>
      </c>
      <c r="AR593">
        <v>9.6999999999999993</v>
      </c>
      <c r="AS593">
        <v>19.2</v>
      </c>
      <c r="AT593">
        <v>1</v>
      </c>
      <c r="AU593">
        <v>6330</v>
      </c>
      <c r="AV593">
        <v>31.7</v>
      </c>
      <c r="AW593">
        <v>1</v>
      </c>
      <c r="AX593">
        <v>6330</v>
      </c>
      <c r="AY593">
        <v>78.5</v>
      </c>
      <c r="AZ593">
        <v>0</v>
      </c>
      <c r="BA593">
        <v>0</v>
      </c>
      <c r="BB593">
        <v>0</v>
      </c>
      <c r="BC593">
        <v>0</v>
      </c>
      <c r="BD593">
        <v>0</v>
      </c>
      <c r="BE593">
        <v>0</v>
      </c>
      <c r="BF593">
        <v>0</v>
      </c>
      <c r="BG593">
        <v>0</v>
      </c>
      <c r="BH593">
        <v>0</v>
      </c>
    </row>
    <row r="594" spans="1:60" x14ac:dyDescent="0.15">
      <c r="A594">
        <v>256225</v>
      </c>
      <c r="B594" t="s">
        <v>135</v>
      </c>
      <c r="C594">
        <v>600</v>
      </c>
      <c r="D594" t="s">
        <v>212</v>
      </c>
      <c r="E594" s="1">
        <v>40125.643263888887</v>
      </c>
      <c r="F594" s="1">
        <v>40125.65353009259</v>
      </c>
      <c r="G594">
        <v>887</v>
      </c>
      <c r="H594">
        <v>416.48978022584333</v>
      </c>
      <c r="I594">
        <v>35.467037589999997</v>
      </c>
      <c r="J594">
        <v>139.58951709999999</v>
      </c>
      <c r="K594">
        <v>106</v>
      </c>
      <c r="L594" t="s">
        <v>249</v>
      </c>
      <c r="M594">
        <v>1005014</v>
      </c>
      <c r="N594" t="s">
        <v>604</v>
      </c>
      <c r="O594">
        <v>100501401</v>
      </c>
      <c r="P594" t="s">
        <v>605</v>
      </c>
      <c r="Q594">
        <v>35.464065660000003</v>
      </c>
      <c r="R594">
        <v>139.5867169</v>
      </c>
      <c r="S594">
        <v>106</v>
      </c>
      <c r="T594" t="s">
        <v>249</v>
      </c>
      <c r="U594">
        <v>1005013</v>
      </c>
      <c r="V594" t="s">
        <v>461</v>
      </c>
      <c r="W594">
        <v>100501305</v>
      </c>
      <c r="X594" t="s">
        <v>606</v>
      </c>
      <c r="Y594">
        <v>37</v>
      </c>
      <c r="Z594">
        <v>1</v>
      </c>
      <c r="AA594" t="s">
        <v>74</v>
      </c>
      <c r="AB594" t="s">
        <v>101</v>
      </c>
      <c r="AC594">
        <v>420</v>
      </c>
      <c r="AD594" t="s">
        <v>177</v>
      </c>
      <c r="AE594">
        <v>5.7</v>
      </c>
      <c r="AF594">
        <v>1</v>
      </c>
      <c r="AG594">
        <v>1040</v>
      </c>
      <c r="AH594">
        <v>4.2</v>
      </c>
      <c r="AI594">
        <v>0</v>
      </c>
      <c r="AJ594">
        <v>0</v>
      </c>
      <c r="AK594">
        <v>0</v>
      </c>
      <c r="AL594">
        <v>0</v>
      </c>
      <c r="AM594">
        <v>0</v>
      </c>
      <c r="AN594">
        <v>0</v>
      </c>
      <c r="AO594">
        <v>973</v>
      </c>
      <c r="AP594">
        <v>11.9</v>
      </c>
      <c r="AQ594">
        <v>828</v>
      </c>
      <c r="AR594">
        <v>11.8</v>
      </c>
      <c r="AS594">
        <v>0</v>
      </c>
      <c r="AT594">
        <v>1</v>
      </c>
      <c r="AU594">
        <v>469</v>
      </c>
      <c r="AV594">
        <v>2.2999999999999998</v>
      </c>
      <c r="AW594">
        <v>1</v>
      </c>
      <c r="AX594">
        <v>469</v>
      </c>
      <c r="AY594">
        <v>5.7</v>
      </c>
      <c r="AZ594">
        <v>1</v>
      </c>
      <c r="BA594">
        <v>1.48</v>
      </c>
      <c r="BB594">
        <v>5</v>
      </c>
      <c r="BC594">
        <v>210</v>
      </c>
      <c r="BD594">
        <v>414</v>
      </c>
      <c r="BE594">
        <v>6.2</v>
      </c>
      <c r="BF594">
        <v>279</v>
      </c>
      <c r="BG594">
        <v>4.2</v>
      </c>
      <c r="BH594">
        <v>15.399999999999999</v>
      </c>
    </row>
    <row r="595" spans="1:60" hidden="1" x14ac:dyDescent="0.15">
      <c r="A595">
        <v>256227</v>
      </c>
      <c r="B595" t="s">
        <v>128</v>
      </c>
      <c r="C595">
        <v>500</v>
      </c>
      <c r="D595" t="s">
        <v>148</v>
      </c>
      <c r="E595" s="1">
        <v>40125.651875000003</v>
      </c>
      <c r="F595" s="1">
        <v>40125.764467592591</v>
      </c>
      <c r="G595">
        <v>9728</v>
      </c>
      <c r="H595">
        <v>11233.59395501467</v>
      </c>
      <c r="I595">
        <v>35.499368969999999</v>
      </c>
      <c r="J595">
        <v>139.631306</v>
      </c>
      <c r="K595">
        <v>109</v>
      </c>
      <c r="L595" t="s">
        <v>265</v>
      </c>
      <c r="M595">
        <v>1008041</v>
      </c>
      <c r="N595" t="s">
        <v>324</v>
      </c>
      <c r="O595">
        <v>100804101</v>
      </c>
      <c r="P595" t="s">
        <v>325</v>
      </c>
      <c r="Q595">
        <v>35.459779509999997</v>
      </c>
      <c r="R595">
        <v>139.51714580000001</v>
      </c>
      <c r="S595">
        <v>112</v>
      </c>
      <c r="T595" t="s">
        <v>129</v>
      </c>
      <c r="U595">
        <v>1005103</v>
      </c>
      <c r="V595" t="s">
        <v>130</v>
      </c>
      <c r="W595">
        <v>100510301</v>
      </c>
      <c r="X595" t="s">
        <v>131</v>
      </c>
      <c r="Y595">
        <v>45</v>
      </c>
      <c r="Z595">
        <v>1</v>
      </c>
      <c r="AA595" t="s">
        <v>74</v>
      </c>
      <c r="AB595" t="s">
        <v>133</v>
      </c>
      <c r="AC595">
        <v>100</v>
      </c>
      <c r="AD595" t="s">
        <v>76</v>
      </c>
      <c r="AE595">
        <v>33.799999999999997</v>
      </c>
      <c r="AF595">
        <v>1</v>
      </c>
      <c r="AG595">
        <v>14459</v>
      </c>
      <c r="AH595">
        <v>33.799999999999997</v>
      </c>
      <c r="AI595">
        <v>1</v>
      </c>
      <c r="AJ595">
        <v>30</v>
      </c>
      <c r="AK595">
        <v>370</v>
      </c>
      <c r="AL595" t="s">
        <v>313</v>
      </c>
      <c r="AM595" t="s">
        <v>134</v>
      </c>
      <c r="AN595">
        <v>1</v>
      </c>
      <c r="AO595">
        <v>349</v>
      </c>
      <c r="AP595">
        <v>4.3</v>
      </c>
      <c r="AQ595">
        <v>462</v>
      </c>
      <c r="AR595">
        <v>6.1</v>
      </c>
      <c r="AS595">
        <v>40.4</v>
      </c>
      <c r="AT595">
        <v>1</v>
      </c>
      <c r="AU595">
        <v>12943</v>
      </c>
      <c r="AV595">
        <v>64.7</v>
      </c>
      <c r="AW595">
        <v>1</v>
      </c>
      <c r="AX595">
        <v>12943</v>
      </c>
      <c r="AY595">
        <v>163.1</v>
      </c>
      <c r="AZ595">
        <v>0</v>
      </c>
      <c r="BA595">
        <v>0</v>
      </c>
      <c r="BB595">
        <v>0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0</v>
      </c>
    </row>
    <row r="596" spans="1:60" hidden="1" x14ac:dyDescent="0.15">
      <c r="A596">
        <v>256228</v>
      </c>
      <c r="B596" t="s">
        <v>165</v>
      </c>
      <c r="C596">
        <v>200</v>
      </c>
      <c r="D596" t="s">
        <v>206</v>
      </c>
      <c r="E596" s="1">
        <v>40125.664340277777</v>
      </c>
      <c r="F596" s="1">
        <v>40125.733900462961</v>
      </c>
      <c r="G596">
        <v>6010</v>
      </c>
      <c r="H596">
        <v>27111.331011633963</v>
      </c>
      <c r="I596">
        <v>35.38419493</v>
      </c>
      <c r="J596">
        <v>139.33031919999999</v>
      </c>
      <c r="K596">
        <v>214</v>
      </c>
      <c r="L596" t="s">
        <v>168</v>
      </c>
      <c r="M596">
        <v>1300301</v>
      </c>
      <c r="N596" t="s">
        <v>607</v>
      </c>
      <c r="O596">
        <v>130030102</v>
      </c>
      <c r="P596" t="s">
        <v>608</v>
      </c>
      <c r="Q596">
        <v>35.459725919999997</v>
      </c>
      <c r="R596">
        <v>139.61484799999999</v>
      </c>
      <c r="S596">
        <v>103</v>
      </c>
      <c r="T596" t="s">
        <v>71</v>
      </c>
      <c r="U596">
        <v>1002008</v>
      </c>
      <c r="V596" t="s">
        <v>187</v>
      </c>
      <c r="W596">
        <v>100200801</v>
      </c>
      <c r="X596" t="s">
        <v>188</v>
      </c>
      <c r="Y596">
        <v>46</v>
      </c>
      <c r="Z596">
        <v>1</v>
      </c>
      <c r="AA596" t="s">
        <v>74</v>
      </c>
      <c r="AB596" t="s">
        <v>75</v>
      </c>
      <c r="AC596">
        <v>100</v>
      </c>
      <c r="AD596" t="s">
        <v>76</v>
      </c>
      <c r="AE596">
        <v>63.6</v>
      </c>
      <c r="AF596">
        <v>1</v>
      </c>
      <c r="AG596">
        <v>36018</v>
      </c>
      <c r="AH596">
        <v>63.6</v>
      </c>
      <c r="AI596">
        <v>1</v>
      </c>
      <c r="AJ596">
        <v>60</v>
      </c>
      <c r="AK596">
        <v>510</v>
      </c>
      <c r="AL596" t="s">
        <v>609</v>
      </c>
      <c r="AM596" t="s">
        <v>191</v>
      </c>
      <c r="AN596">
        <v>2</v>
      </c>
      <c r="AO596">
        <v>2335</v>
      </c>
      <c r="AP596">
        <v>29.7</v>
      </c>
      <c r="AQ596">
        <v>172</v>
      </c>
      <c r="AR596">
        <v>2.1</v>
      </c>
      <c r="AS596">
        <v>91.8</v>
      </c>
      <c r="AT596">
        <v>1</v>
      </c>
      <c r="AU596">
        <v>31539</v>
      </c>
      <c r="AV596">
        <v>157.69999999999999</v>
      </c>
      <c r="AW596">
        <v>1</v>
      </c>
      <c r="AX596">
        <v>31539</v>
      </c>
      <c r="AY596">
        <v>391.6</v>
      </c>
      <c r="AZ596">
        <v>0</v>
      </c>
      <c r="BA596">
        <v>0</v>
      </c>
      <c r="BB596">
        <v>0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0</v>
      </c>
    </row>
    <row r="597" spans="1:60" hidden="1" x14ac:dyDescent="0.15">
      <c r="A597">
        <v>256229</v>
      </c>
      <c r="B597" t="s">
        <v>486</v>
      </c>
      <c r="C597">
        <v>999</v>
      </c>
      <c r="D597" t="s">
        <v>70</v>
      </c>
      <c r="E597" s="1">
        <v>40125.666261574072</v>
      </c>
      <c r="F597" s="1">
        <v>40125.676342592589</v>
      </c>
      <c r="G597">
        <v>871</v>
      </c>
      <c r="H597">
        <v>1543.7549973898174</v>
      </c>
      <c r="I597">
        <v>35.535235460000003</v>
      </c>
      <c r="J597">
        <v>139.4209457</v>
      </c>
      <c r="K597">
        <v>209</v>
      </c>
      <c r="L597" t="s">
        <v>535</v>
      </c>
      <c r="M597">
        <v>2090407</v>
      </c>
      <c r="N597" t="s">
        <v>536</v>
      </c>
      <c r="O597">
        <v>209040706</v>
      </c>
      <c r="P597" t="s">
        <v>610</v>
      </c>
      <c r="Q597">
        <v>35.549038109999998</v>
      </c>
      <c r="R597">
        <v>139.4228071</v>
      </c>
      <c r="S597">
        <v>209</v>
      </c>
      <c r="T597" t="s">
        <v>535</v>
      </c>
      <c r="U597">
        <v>2090404</v>
      </c>
      <c r="V597" t="s">
        <v>587</v>
      </c>
      <c r="W597">
        <v>209040403</v>
      </c>
      <c r="X597" t="s">
        <v>588</v>
      </c>
      <c r="Y597">
        <v>39</v>
      </c>
      <c r="Z597">
        <v>1</v>
      </c>
      <c r="AA597" t="s">
        <v>74</v>
      </c>
      <c r="AB597" t="s">
        <v>488</v>
      </c>
      <c r="AC597">
        <v>100</v>
      </c>
      <c r="AD597" t="s">
        <v>76</v>
      </c>
      <c r="AE597">
        <v>9.1999999999999993</v>
      </c>
      <c r="AF597">
        <v>1</v>
      </c>
      <c r="AG597">
        <v>2646</v>
      </c>
      <c r="AH597">
        <v>9.1999999999999993</v>
      </c>
      <c r="AI597">
        <v>1</v>
      </c>
      <c r="AJ597">
        <v>13</v>
      </c>
      <c r="AK597">
        <v>250</v>
      </c>
      <c r="AL597" t="s">
        <v>539</v>
      </c>
      <c r="AM597" t="s">
        <v>587</v>
      </c>
      <c r="AN597">
        <v>1</v>
      </c>
      <c r="AO597">
        <v>1913</v>
      </c>
      <c r="AP597">
        <v>23.3</v>
      </c>
      <c r="AQ597">
        <v>1046</v>
      </c>
      <c r="AR597">
        <v>12.4</v>
      </c>
      <c r="AS597">
        <v>48.699999999999996</v>
      </c>
      <c r="AT597">
        <v>1</v>
      </c>
      <c r="AU597">
        <v>2071</v>
      </c>
      <c r="AV597">
        <v>10.4</v>
      </c>
      <c r="AW597">
        <v>1</v>
      </c>
      <c r="AX597">
        <v>2071</v>
      </c>
      <c r="AY597">
        <v>25.4</v>
      </c>
      <c r="AZ597">
        <v>0</v>
      </c>
      <c r="BA597">
        <v>0</v>
      </c>
      <c r="BB597">
        <v>0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0</v>
      </c>
    </row>
    <row r="598" spans="1:60" hidden="1" x14ac:dyDescent="0.15">
      <c r="A598">
        <v>256230</v>
      </c>
      <c r="B598" t="s">
        <v>123</v>
      </c>
      <c r="C598">
        <v>999</v>
      </c>
      <c r="D598" t="s">
        <v>70</v>
      </c>
      <c r="E598" s="1">
        <v>40125.669942129629</v>
      </c>
      <c r="F598" s="1">
        <v>40125.675150462965</v>
      </c>
      <c r="G598">
        <v>450</v>
      </c>
      <c r="H598">
        <v>977.62645940049754</v>
      </c>
      <c r="I598">
        <v>35.6313283</v>
      </c>
      <c r="J598">
        <v>139.68013819999999</v>
      </c>
      <c r="Q598">
        <v>35.622616460000003</v>
      </c>
      <c r="R598">
        <v>139.68160810000001</v>
      </c>
      <c r="Y598">
        <v>38</v>
      </c>
      <c r="Z598">
        <v>1</v>
      </c>
      <c r="AA598" t="s">
        <v>74</v>
      </c>
      <c r="AB598" t="s">
        <v>125</v>
      </c>
      <c r="AC598">
        <v>410</v>
      </c>
      <c r="AD598" t="s">
        <v>162</v>
      </c>
      <c r="AE598">
        <v>6.3</v>
      </c>
      <c r="AF598">
        <v>1</v>
      </c>
      <c r="AG598">
        <v>1974</v>
      </c>
      <c r="AH598">
        <v>10.5</v>
      </c>
      <c r="AI598">
        <v>0</v>
      </c>
      <c r="AJ598">
        <v>0</v>
      </c>
      <c r="AK598">
        <v>0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0</v>
      </c>
      <c r="AR598">
        <v>0</v>
      </c>
      <c r="AS598">
        <v>0</v>
      </c>
      <c r="AT598">
        <v>1</v>
      </c>
      <c r="AU598">
        <v>1260</v>
      </c>
      <c r="AV598">
        <v>6.3</v>
      </c>
      <c r="AW598">
        <v>1</v>
      </c>
      <c r="AX598">
        <v>1260</v>
      </c>
      <c r="AY598">
        <v>15.7</v>
      </c>
      <c r="AZ598">
        <v>0</v>
      </c>
      <c r="BA598">
        <v>0</v>
      </c>
      <c r="BB598">
        <v>0</v>
      </c>
      <c r="BC598">
        <v>0</v>
      </c>
      <c r="BD598">
        <v>0</v>
      </c>
      <c r="BE598">
        <v>0</v>
      </c>
      <c r="BF598">
        <v>0</v>
      </c>
      <c r="BG598">
        <v>0</v>
      </c>
      <c r="BH598">
        <v>0</v>
      </c>
    </row>
    <row r="599" spans="1:60" hidden="1" x14ac:dyDescent="0.15">
      <c r="A599">
        <v>256231</v>
      </c>
      <c r="B599" t="s">
        <v>257</v>
      </c>
      <c r="C599">
        <v>500</v>
      </c>
      <c r="D599" t="s">
        <v>148</v>
      </c>
      <c r="E599" s="1">
        <v>40125.671817129631</v>
      </c>
      <c r="F599" s="1">
        <v>40125.698136574072</v>
      </c>
      <c r="G599">
        <v>2274</v>
      </c>
      <c r="H599">
        <v>3028.8039954043229</v>
      </c>
      <c r="I599">
        <v>35.452398119999998</v>
      </c>
      <c r="J599">
        <v>139.58134720000001</v>
      </c>
      <c r="K599">
        <v>106</v>
      </c>
      <c r="L599" t="s">
        <v>249</v>
      </c>
      <c r="M599">
        <v>1005010</v>
      </c>
      <c r="N599" t="s">
        <v>611</v>
      </c>
      <c r="O599">
        <v>100501001</v>
      </c>
      <c r="P599" t="s">
        <v>612</v>
      </c>
      <c r="Q599">
        <v>35.429846099999999</v>
      </c>
      <c r="R599">
        <v>139.56258779999999</v>
      </c>
      <c r="S599">
        <v>110</v>
      </c>
      <c r="T599" t="s">
        <v>95</v>
      </c>
      <c r="U599">
        <v>1009032</v>
      </c>
      <c r="V599" t="s">
        <v>175</v>
      </c>
      <c r="W599">
        <v>100903201</v>
      </c>
      <c r="X599" t="s">
        <v>176</v>
      </c>
      <c r="Y599">
        <v>0</v>
      </c>
      <c r="Z599">
        <v>2</v>
      </c>
      <c r="AA599" t="s">
        <v>100</v>
      </c>
      <c r="AB599" t="s">
        <v>101</v>
      </c>
      <c r="AC599">
        <v>500</v>
      </c>
      <c r="AD599" t="s">
        <v>185</v>
      </c>
      <c r="AE599">
        <v>9.9</v>
      </c>
      <c r="AF599">
        <v>1</v>
      </c>
      <c r="AG599">
        <v>6038</v>
      </c>
      <c r="AH599">
        <v>9.9</v>
      </c>
      <c r="AI599">
        <v>1</v>
      </c>
      <c r="AJ599">
        <v>24</v>
      </c>
      <c r="AK599">
        <v>330</v>
      </c>
      <c r="AL599" t="s">
        <v>603</v>
      </c>
      <c r="AM599" t="s">
        <v>175</v>
      </c>
      <c r="AN599">
        <v>2</v>
      </c>
      <c r="AO599">
        <v>1789</v>
      </c>
      <c r="AP599">
        <v>20.9</v>
      </c>
      <c r="AQ599">
        <v>651</v>
      </c>
      <c r="AR599">
        <v>8</v>
      </c>
      <c r="AS599">
        <v>52.9</v>
      </c>
      <c r="AT599">
        <v>1</v>
      </c>
      <c r="AU599">
        <v>3390</v>
      </c>
      <c r="AV599">
        <v>17</v>
      </c>
      <c r="AW599">
        <v>1</v>
      </c>
      <c r="AX599">
        <v>3390</v>
      </c>
      <c r="AY599">
        <v>42.1</v>
      </c>
      <c r="AZ599">
        <v>0</v>
      </c>
      <c r="BA599">
        <v>0</v>
      </c>
      <c r="BB599">
        <v>0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0</v>
      </c>
    </row>
    <row r="600" spans="1:60" hidden="1" x14ac:dyDescent="0.15">
      <c r="A600">
        <v>256232</v>
      </c>
      <c r="B600" t="s">
        <v>183</v>
      </c>
      <c r="C600">
        <v>500</v>
      </c>
      <c r="D600" t="s">
        <v>148</v>
      </c>
      <c r="E600" s="1">
        <v>40125.673506944448</v>
      </c>
      <c r="F600" s="1">
        <v>40125.685706018521</v>
      </c>
      <c r="G600">
        <v>1054</v>
      </c>
      <c r="H600">
        <v>5438.3744930223602</v>
      </c>
      <c r="I600">
        <v>35.460546669999999</v>
      </c>
      <c r="J600">
        <v>139.59428610000001</v>
      </c>
      <c r="K600">
        <v>106</v>
      </c>
      <c r="L600" t="s">
        <v>249</v>
      </c>
      <c r="M600">
        <v>1005013</v>
      </c>
      <c r="N600" t="s">
        <v>461</v>
      </c>
      <c r="O600">
        <v>100501304</v>
      </c>
      <c r="P600" t="s">
        <v>602</v>
      </c>
      <c r="Q600">
        <v>35.464999149999997</v>
      </c>
      <c r="R600">
        <v>139.5344782</v>
      </c>
      <c r="S600">
        <v>112</v>
      </c>
      <c r="T600" t="s">
        <v>129</v>
      </c>
      <c r="U600">
        <v>1005117</v>
      </c>
      <c r="V600" t="s">
        <v>306</v>
      </c>
      <c r="W600">
        <v>100511702</v>
      </c>
      <c r="X600" t="s">
        <v>307</v>
      </c>
      <c r="Y600">
        <v>37</v>
      </c>
      <c r="Z600">
        <v>1</v>
      </c>
      <c r="AA600" t="s">
        <v>74</v>
      </c>
      <c r="AB600" t="s">
        <v>133</v>
      </c>
      <c r="AC600">
        <v>200</v>
      </c>
      <c r="AD600" t="s">
        <v>114</v>
      </c>
      <c r="AE600">
        <v>24.3</v>
      </c>
      <c r="AF600">
        <v>1</v>
      </c>
      <c r="AG600">
        <v>7791</v>
      </c>
      <c r="AH600">
        <v>15.3</v>
      </c>
      <c r="AI600">
        <v>1</v>
      </c>
      <c r="AJ600">
        <v>10</v>
      </c>
      <c r="AK600">
        <v>170</v>
      </c>
      <c r="AL600" t="s">
        <v>603</v>
      </c>
      <c r="AM600" t="s">
        <v>229</v>
      </c>
      <c r="AN600">
        <v>0</v>
      </c>
      <c r="AO600">
        <v>839</v>
      </c>
      <c r="AP600">
        <v>11.1</v>
      </c>
      <c r="AQ600">
        <v>253</v>
      </c>
      <c r="AR600">
        <v>3.2</v>
      </c>
      <c r="AS600">
        <v>24.3</v>
      </c>
      <c r="AT600">
        <v>1</v>
      </c>
      <c r="AU600">
        <v>6220</v>
      </c>
      <c r="AV600">
        <v>31.1</v>
      </c>
      <c r="AW600">
        <v>1</v>
      </c>
      <c r="AX600">
        <v>6220</v>
      </c>
      <c r="AY600">
        <v>79.099999999999994</v>
      </c>
      <c r="AZ600">
        <v>0</v>
      </c>
      <c r="BA600">
        <v>0</v>
      </c>
      <c r="BB600">
        <v>0</v>
      </c>
      <c r="BC600">
        <v>0</v>
      </c>
      <c r="BD600">
        <v>0</v>
      </c>
      <c r="BE600">
        <v>0</v>
      </c>
      <c r="BF600">
        <v>0</v>
      </c>
      <c r="BG600">
        <v>0</v>
      </c>
      <c r="BH600">
        <v>0</v>
      </c>
    </row>
    <row r="601" spans="1:60" hidden="1" x14ac:dyDescent="0.15">
      <c r="A601">
        <v>256233</v>
      </c>
      <c r="B601" t="s">
        <v>289</v>
      </c>
      <c r="C601">
        <v>200</v>
      </c>
      <c r="D601" t="s">
        <v>206</v>
      </c>
      <c r="E601" s="1">
        <v>40125.675196759257</v>
      </c>
      <c r="F601" s="1">
        <v>40125.733344907407</v>
      </c>
      <c r="G601">
        <v>5024</v>
      </c>
      <c r="H601">
        <v>23953.005169374595</v>
      </c>
      <c r="I601">
        <v>35.513117970000003</v>
      </c>
      <c r="J601">
        <v>139.53802949999999</v>
      </c>
      <c r="K601">
        <v>113</v>
      </c>
      <c r="L601" t="s">
        <v>292</v>
      </c>
      <c r="M601">
        <v>1008112</v>
      </c>
      <c r="N601" t="s">
        <v>293</v>
      </c>
      <c r="O601">
        <v>100811203</v>
      </c>
      <c r="P601" t="s">
        <v>294</v>
      </c>
      <c r="Q601">
        <v>35.325197009999997</v>
      </c>
      <c r="R601">
        <v>139.4087256</v>
      </c>
      <c r="S601">
        <v>207</v>
      </c>
      <c r="T601" t="s">
        <v>300</v>
      </c>
      <c r="U601">
        <v>2070202</v>
      </c>
      <c r="V601" t="s">
        <v>301</v>
      </c>
      <c r="W601">
        <v>207020202</v>
      </c>
      <c r="X601" t="s">
        <v>302</v>
      </c>
      <c r="Y601">
        <v>46</v>
      </c>
      <c r="Z601">
        <v>1</v>
      </c>
      <c r="AA601" t="s">
        <v>74</v>
      </c>
      <c r="AB601" t="s">
        <v>295</v>
      </c>
      <c r="AC601">
        <v>200</v>
      </c>
      <c r="AD601" t="s">
        <v>114</v>
      </c>
      <c r="AE601">
        <v>67.400000000000006</v>
      </c>
      <c r="AF601">
        <v>1</v>
      </c>
      <c r="AG601">
        <v>35427</v>
      </c>
      <c r="AH601">
        <v>64.3</v>
      </c>
      <c r="AI601">
        <v>1</v>
      </c>
      <c r="AJ601">
        <v>55</v>
      </c>
      <c r="AK601">
        <v>820</v>
      </c>
      <c r="AL601" t="s">
        <v>293</v>
      </c>
      <c r="AM601" t="s">
        <v>303</v>
      </c>
      <c r="AN601">
        <v>2</v>
      </c>
      <c r="AO601">
        <v>315</v>
      </c>
      <c r="AP601">
        <v>4</v>
      </c>
      <c r="AQ601">
        <v>697</v>
      </c>
      <c r="AR601">
        <v>8.4</v>
      </c>
      <c r="AS601">
        <v>67.400000000000006</v>
      </c>
      <c r="AT601">
        <v>1</v>
      </c>
      <c r="AU601">
        <v>27016</v>
      </c>
      <c r="AV601">
        <v>135.1</v>
      </c>
      <c r="AW601">
        <v>1</v>
      </c>
      <c r="AX601">
        <v>27016</v>
      </c>
      <c r="AY601">
        <v>337.5</v>
      </c>
      <c r="AZ601">
        <v>0</v>
      </c>
      <c r="BA601">
        <v>0</v>
      </c>
      <c r="BB601">
        <v>0</v>
      </c>
      <c r="BC601">
        <v>0</v>
      </c>
      <c r="BD601">
        <v>0</v>
      </c>
      <c r="BE601">
        <v>0</v>
      </c>
      <c r="BF601">
        <v>0</v>
      </c>
      <c r="BG601">
        <v>0</v>
      </c>
      <c r="BH601">
        <v>0</v>
      </c>
    </row>
    <row r="602" spans="1:60" hidden="1" x14ac:dyDescent="0.15">
      <c r="A602">
        <v>256234</v>
      </c>
      <c r="B602" t="s">
        <v>156</v>
      </c>
      <c r="C602">
        <v>200</v>
      </c>
      <c r="D602" t="s">
        <v>206</v>
      </c>
      <c r="E602" s="1">
        <v>40125.678287037037</v>
      </c>
      <c r="F602" s="1">
        <v>40125.700613425928</v>
      </c>
      <c r="G602">
        <v>1929</v>
      </c>
      <c r="H602">
        <v>1245.493857931602</v>
      </c>
      <c r="I602">
        <v>35.425216599999999</v>
      </c>
      <c r="J602">
        <v>139.66561680000001</v>
      </c>
      <c r="K602">
        <v>104</v>
      </c>
      <c r="L602" t="s">
        <v>110</v>
      </c>
      <c r="M602">
        <v>1003011</v>
      </c>
      <c r="N602" t="s">
        <v>328</v>
      </c>
      <c r="O602">
        <v>100301111</v>
      </c>
      <c r="P602" t="s">
        <v>329</v>
      </c>
      <c r="Q602">
        <v>35.425635010000001</v>
      </c>
      <c r="R602">
        <v>139.65187850000001</v>
      </c>
      <c r="S602">
        <v>104</v>
      </c>
      <c r="T602" t="s">
        <v>110</v>
      </c>
      <c r="U602">
        <v>1003012</v>
      </c>
      <c r="V602" t="s">
        <v>157</v>
      </c>
      <c r="W602">
        <v>100301201</v>
      </c>
      <c r="X602" t="s">
        <v>158</v>
      </c>
      <c r="Y602">
        <v>0</v>
      </c>
      <c r="Z602">
        <v>2</v>
      </c>
      <c r="AA602" t="s">
        <v>100</v>
      </c>
      <c r="AB602" t="s">
        <v>161</v>
      </c>
      <c r="AC602">
        <v>410</v>
      </c>
      <c r="AD602" t="s">
        <v>162</v>
      </c>
      <c r="AE602">
        <v>10.1</v>
      </c>
      <c r="AF602">
        <v>1</v>
      </c>
      <c r="AG602">
        <v>2272</v>
      </c>
      <c r="AH602">
        <v>10.1</v>
      </c>
      <c r="AI602">
        <v>0</v>
      </c>
      <c r="AJ602">
        <v>0</v>
      </c>
      <c r="AK602">
        <v>0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0</v>
      </c>
      <c r="AR602">
        <v>0</v>
      </c>
      <c r="AS602">
        <v>0</v>
      </c>
      <c r="AT602">
        <v>1</v>
      </c>
      <c r="AU602">
        <v>2021</v>
      </c>
      <c r="AV602">
        <v>10.1</v>
      </c>
      <c r="AW602">
        <v>1</v>
      </c>
      <c r="AX602">
        <v>2021</v>
      </c>
      <c r="AY602">
        <v>25.6</v>
      </c>
      <c r="AZ602">
        <v>1</v>
      </c>
      <c r="BA602">
        <v>1.4</v>
      </c>
      <c r="BB602">
        <v>6</v>
      </c>
      <c r="BC602">
        <v>210</v>
      </c>
      <c r="BD602">
        <v>136</v>
      </c>
      <c r="BE602">
        <v>2</v>
      </c>
      <c r="BF602">
        <v>413</v>
      </c>
      <c r="BG602">
        <v>6.2</v>
      </c>
      <c r="BH602">
        <v>14.2</v>
      </c>
    </row>
    <row r="603" spans="1:60" x14ac:dyDescent="0.15">
      <c r="A603">
        <v>256235</v>
      </c>
      <c r="B603" t="s">
        <v>117</v>
      </c>
      <c r="C603">
        <v>200</v>
      </c>
      <c r="D603" t="s">
        <v>206</v>
      </c>
      <c r="E603" s="1">
        <v>40125.683055555557</v>
      </c>
      <c r="F603" s="1">
        <v>40125.71298611111</v>
      </c>
      <c r="G603">
        <v>2586</v>
      </c>
      <c r="H603">
        <v>1068.1469091474605</v>
      </c>
      <c r="I603">
        <v>35.479289950000002</v>
      </c>
      <c r="J603">
        <v>139.6330869</v>
      </c>
      <c r="K603">
        <v>102</v>
      </c>
      <c r="L603" t="s">
        <v>118</v>
      </c>
      <c r="M603">
        <v>1001013</v>
      </c>
      <c r="N603" t="s">
        <v>384</v>
      </c>
      <c r="O603">
        <v>100101303</v>
      </c>
      <c r="P603" t="s">
        <v>600</v>
      </c>
      <c r="Q603">
        <v>35.48862939</v>
      </c>
      <c r="R603">
        <v>139.63585499999999</v>
      </c>
      <c r="S603">
        <v>102</v>
      </c>
      <c r="T603" t="s">
        <v>118</v>
      </c>
      <c r="U603">
        <v>1001014</v>
      </c>
      <c r="V603" t="s">
        <v>119</v>
      </c>
      <c r="W603">
        <v>100101403</v>
      </c>
      <c r="X603" t="s">
        <v>120</v>
      </c>
      <c r="Y603">
        <v>54</v>
      </c>
      <c r="Z603">
        <v>1</v>
      </c>
      <c r="AA603" t="s">
        <v>74</v>
      </c>
      <c r="AB603" t="s">
        <v>121</v>
      </c>
      <c r="AC603">
        <v>100</v>
      </c>
      <c r="AD603" t="s">
        <v>76</v>
      </c>
      <c r="AE603">
        <v>5.3</v>
      </c>
      <c r="AF603">
        <v>1</v>
      </c>
      <c r="AG603">
        <v>1575</v>
      </c>
      <c r="AH603">
        <v>5.3</v>
      </c>
      <c r="AI603">
        <v>1</v>
      </c>
      <c r="AJ603">
        <v>1</v>
      </c>
      <c r="AK603">
        <v>120</v>
      </c>
      <c r="AL603" t="s">
        <v>353</v>
      </c>
      <c r="AM603" t="s">
        <v>122</v>
      </c>
      <c r="AN603">
        <v>0</v>
      </c>
      <c r="AO603">
        <v>588</v>
      </c>
      <c r="AP603">
        <v>8.1</v>
      </c>
      <c r="AQ603">
        <v>1167</v>
      </c>
      <c r="AR603">
        <v>14</v>
      </c>
      <c r="AS603">
        <v>23.1</v>
      </c>
      <c r="AT603">
        <v>1</v>
      </c>
      <c r="AU603">
        <v>1494</v>
      </c>
      <c r="AV603">
        <v>7.5</v>
      </c>
      <c r="AW603">
        <v>1</v>
      </c>
      <c r="AX603">
        <v>1494</v>
      </c>
      <c r="AY603">
        <v>18.399999999999999</v>
      </c>
      <c r="AZ603">
        <v>1</v>
      </c>
      <c r="BA603">
        <v>0.3</v>
      </c>
      <c r="BB603">
        <v>1</v>
      </c>
      <c r="BC603">
        <v>210</v>
      </c>
      <c r="BD603">
        <v>442</v>
      </c>
      <c r="BE603">
        <v>6.6</v>
      </c>
      <c r="BF603">
        <v>489</v>
      </c>
      <c r="BG603">
        <v>7.3</v>
      </c>
      <c r="BH603">
        <v>14.899999999999999</v>
      </c>
    </row>
    <row r="604" spans="1:60" x14ac:dyDescent="0.15">
      <c r="A604">
        <v>256236</v>
      </c>
      <c r="B604" t="s">
        <v>332</v>
      </c>
      <c r="C604">
        <v>200</v>
      </c>
      <c r="D604" t="s">
        <v>206</v>
      </c>
      <c r="E604" s="1">
        <v>40125.683275462965</v>
      </c>
      <c r="F604" s="1">
        <v>40125.78564814815</v>
      </c>
      <c r="G604">
        <v>8845</v>
      </c>
      <c r="H604">
        <v>1094.9366260610011</v>
      </c>
      <c r="I604">
        <v>35.479086070000001</v>
      </c>
      <c r="J604">
        <v>139.63339809999999</v>
      </c>
      <c r="K604">
        <v>102</v>
      </c>
      <c r="L604" t="s">
        <v>118</v>
      </c>
      <c r="M604">
        <v>1001013</v>
      </c>
      <c r="N604" t="s">
        <v>384</v>
      </c>
      <c r="O604">
        <v>100101303</v>
      </c>
      <c r="P604" t="s">
        <v>600</v>
      </c>
      <c r="Q604">
        <v>35.48868839</v>
      </c>
      <c r="R604">
        <v>139.6360857</v>
      </c>
      <c r="S604">
        <v>102</v>
      </c>
      <c r="T604" t="s">
        <v>118</v>
      </c>
      <c r="U604">
        <v>1001014</v>
      </c>
      <c r="V604" t="s">
        <v>119</v>
      </c>
      <c r="W604">
        <v>100101403</v>
      </c>
      <c r="X604" t="s">
        <v>120</v>
      </c>
      <c r="Y604">
        <v>0</v>
      </c>
      <c r="Z604">
        <v>2</v>
      </c>
      <c r="AA604" t="s">
        <v>100</v>
      </c>
      <c r="AB604" t="s">
        <v>121</v>
      </c>
      <c r="AC604">
        <v>100</v>
      </c>
      <c r="AD604" t="s">
        <v>76</v>
      </c>
      <c r="AE604">
        <v>5.0999999999999996</v>
      </c>
      <c r="AF604">
        <v>1</v>
      </c>
      <c r="AG604">
        <v>1533</v>
      </c>
      <c r="AH604">
        <v>5.0999999999999996</v>
      </c>
      <c r="AI604">
        <v>1</v>
      </c>
      <c r="AJ604">
        <v>1</v>
      </c>
      <c r="AK604">
        <v>120</v>
      </c>
      <c r="AL604" t="s">
        <v>353</v>
      </c>
      <c r="AM604" t="s">
        <v>122</v>
      </c>
      <c r="AN604">
        <v>0</v>
      </c>
      <c r="AO604">
        <v>624</v>
      </c>
      <c r="AP604">
        <v>8.5</v>
      </c>
      <c r="AQ604">
        <v>1173</v>
      </c>
      <c r="AR604">
        <v>14.1</v>
      </c>
      <c r="AS604">
        <v>23.6</v>
      </c>
      <c r="AT604">
        <v>1</v>
      </c>
      <c r="AU604">
        <v>1440</v>
      </c>
      <c r="AV604">
        <v>7.2</v>
      </c>
      <c r="AW604">
        <v>1</v>
      </c>
      <c r="AX604">
        <v>1440</v>
      </c>
      <c r="AY604">
        <v>18.399999999999999</v>
      </c>
      <c r="AZ604">
        <v>1</v>
      </c>
      <c r="BA604">
        <v>0.85</v>
      </c>
      <c r="BB604">
        <v>4</v>
      </c>
      <c r="BC604">
        <v>210</v>
      </c>
      <c r="BD604">
        <v>128</v>
      </c>
      <c r="BE604">
        <v>1.9</v>
      </c>
      <c r="BF604">
        <v>297</v>
      </c>
      <c r="BG604">
        <v>4.5</v>
      </c>
      <c r="BH604">
        <v>10.4</v>
      </c>
    </row>
    <row r="605" spans="1:60" hidden="1" x14ac:dyDescent="0.15">
      <c r="A605">
        <v>256237</v>
      </c>
      <c r="B605" t="s">
        <v>135</v>
      </c>
      <c r="C605">
        <v>500</v>
      </c>
      <c r="D605" t="s">
        <v>148</v>
      </c>
      <c r="E605" s="1">
        <v>40125.68545138889</v>
      </c>
      <c r="F605" s="1">
        <v>40125.718668981484</v>
      </c>
      <c r="G605">
        <v>2870</v>
      </c>
      <c r="H605">
        <v>8502.5557898679635</v>
      </c>
      <c r="I605">
        <v>35.46361512</v>
      </c>
      <c r="J605">
        <v>139.58695829999999</v>
      </c>
      <c r="K605">
        <v>106</v>
      </c>
      <c r="L605" t="s">
        <v>249</v>
      </c>
      <c r="M605">
        <v>1005009</v>
      </c>
      <c r="N605" t="s">
        <v>613</v>
      </c>
      <c r="O605">
        <v>100500901</v>
      </c>
      <c r="P605" t="s">
        <v>614</v>
      </c>
      <c r="Q605">
        <v>35.40064752</v>
      </c>
      <c r="R605">
        <v>139.5336896</v>
      </c>
      <c r="S605">
        <v>110</v>
      </c>
      <c r="T605" t="s">
        <v>95</v>
      </c>
      <c r="U605">
        <v>1009018</v>
      </c>
      <c r="V605" t="s">
        <v>138</v>
      </c>
      <c r="W605">
        <v>100901802</v>
      </c>
      <c r="X605" t="s">
        <v>258</v>
      </c>
      <c r="Y605">
        <v>37</v>
      </c>
      <c r="Z605">
        <v>1</v>
      </c>
      <c r="AA605" t="s">
        <v>74</v>
      </c>
      <c r="AB605" t="s">
        <v>101</v>
      </c>
      <c r="AC605">
        <v>200</v>
      </c>
      <c r="AD605" t="s">
        <v>114</v>
      </c>
      <c r="AE605">
        <v>43.5</v>
      </c>
      <c r="AF605">
        <v>1</v>
      </c>
      <c r="AG605">
        <v>10453</v>
      </c>
      <c r="AH605">
        <v>19.100000000000001</v>
      </c>
      <c r="AI605">
        <v>1</v>
      </c>
      <c r="AJ605">
        <v>30</v>
      </c>
      <c r="AK605">
        <v>380</v>
      </c>
      <c r="AL605" t="s">
        <v>615</v>
      </c>
      <c r="AM605" t="s">
        <v>138</v>
      </c>
      <c r="AN605">
        <v>2</v>
      </c>
      <c r="AO605">
        <v>917</v>
      </c>
      <c r="AP605">
        <v>11.1</v>
      </c>
      <c r="AQ605">
        <v>198</v>
      </c>
      <c r="AR605">
        <v>2.4</v>
      </c>
      <c r="AS605">
        <v>43.5</v>
      </c>
      <c r="AT605">
        <v>1</v>
      </c>
      <c r="AU605">
        <v>9706</v>
      </c>
      <c r="AV605">
        <v>48.5</v>
      </c>
      <c r="AW605">
        <v>1</v>
      </c>
      <c r="AX605">
        <v>9706</v>
      </c>
      <c r="AY605">
        <v>121.8</v>
      </c>
      <c r="AZ605">
        <v>0</v>
      </c>
      <c r="BA605">
        <v>0</v>
      </c>
      <c r="BB605">
        <v>0</v>
      </c>
      <c r="BC605">
        <v>0</v>
      </c>
      <c r="BD605">
        <v>0</v>
      </c>
      <c r="BE605">
        <v>0</v>
      </c>
      <c r="BF605">
        <v>0</v>
      </c>
      <c r="BG605">
        <v>0</v>
      </c>
      <c r="BH605">
        <v>0</v>
      </c>
    </row>
    <row r="606" spans="1:60" hidden="1" x14ac:dyDescent="0.15">
      <c r="A606">
        <v>256238</v>
      </c>
      <c r="B606" t="s">
        <v>337</v>
      </c>
      <c r="C606">
        <v>200</v>
      </c>
      <c r="D606" t="s">
        <v>206</v>
      </c>
      <c r="E606" s="1">
        <v>40125.688240740739</v>
      </c>
      <c r="F606" s="1">
        <v>40125.703472222223</v>
      </c>
      <c r="G606">
        <v>1316</v>
      </c>
      <c r="H606">
        <v>1361.2291015917708</v>
      </c>
      <c r="I606">
        <v>35.423644779999997</v>
      </c>
      <c r="J606">
        <v>139.66620689999999</v>
      </c>
      <c r="K606">
        <v>104</v>
      </c>
      <c r="L606" t="s">
        <v>110</v>
      </c>
      <c r="M606">
        <v>1003010</v>
      </c>
      <c r="N606" t="s">
        <v>159</v>
      </c>
      <c r="O606">
        <v>100301008</v>
      </c>
      <c r="P606" t="s">
        <v>255</v>
      </c>
      <c r="Q606">
        <v>35.425399030000001</v>
      </c>
      <c r="R606">
        <v>139.6513367</v>
      </c>
      <c r="S606">
        <v>104</v>
      </c>
      <c r="T606" t="s">
        <v>110</v>
      </c>
      <c r="U606">
        <v>1003012</v>
      </c>
      <c r="V606" t="s">
        <v>157</v>
      </c>
      <c r="W606">
        <v>100301201</v>
      </c>
      <c r="X606" t="s">
        <v>158</v>
      </c>
      <c r="Y606">
        <v>53</v>
      </c>
      <c r="Z606">
        <v>1</v>
      </c>
      <c r="AA606" t="s">
        <v>74</v>
      </c>
      <c r="AB606" t="s">
        <v>161</v>
      </c>
      <c r="AC606">
        <v>410</v>
      </c>
      <c r="AD606" t="s">
        <v>162</v>
      </c>
      <c r="AE606">
        <v>9.4</v>
      </c>
      <c r="AF606">
        <v>1</v>
      </c>
      <c r="AG606">
        <v>1946</v>
      </c>
      <c r="AH606">
        <v>8.9</v>
      </c>
      <c r="AI606">
        <v>0</v>
      </c>
      <c r="AJ606">
        <v>0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0</v>
      </c>
      <c r="AR606">
        <v>0</v>
      </c>
      <c r="AS606">
        <v>0</v>
      </c>
      <c r="AT606">
        <v>1</v>
      </c>
      <c r="AU606">
        <v>1881</v>
      </c>
      <c r="AV606">
        <v>9.4</v>
      </c>
      <c r="AW606">
        <v>1</v>
      </c>
      <c r="AX606">
        <v>1881</v>
      </c>
      <c r="AY606">
        <v>24.5</v>
      </c>
      <c r="AZ606">
        <v>1</v>
      </c>
      <c r="BA606">
        <v>1.4</v>
      </c>
      <c r="BB606">
        <v>6</v>
      </c>
      <c r="BC606">
        <v>210</v>
      </c>
      <c r="BD606">
        <v>296</v>
      </c>
      <c r="BE606">
        <v>4.4000000000000004</v>
      </c>
      <c r="BF606">
        <v>445</v>
      </c>
      <c r="BG606">
        <v>6.7</v>
      </c>
      <c r="BH606">
        <v>17.100000000000001</v>
      </c>
    </row>
    <row r="607" spans="1:60" x14ac:dyDescent="0.15">
      <c r="A607">
        <v>256239</v>
      </c>
      <c r="B607" t="s">
        <v>308</v>
      </c>
      <c r="C607">
        <v>500</v>
      </c>
      <c r="D607" t="s">
        <v>148</v>
      </c>
      <c r="E607" s="1">
        <v>40125.690821759257</v>
      </c>
      <c r="F607" s="1">
        <v>40125.704826388886</v>
      </c>
      <c r="G607">
        <v>1210</v>
      </c>
      <c r="H607">
        <v>1125.4247415253703</v>
      </c>
      <c r="I607">
        <v>35.443697010000001</v>
      </c>
      <c r="J607">
        <v>139.64777480000001</v>
      </c>
      <c r="K607">
        <v>104</v>
      </c>
      <c r="L607" t="s">
        <v>110</v>
      </c>
      <c r="M607">
        <v>1003003</v>
      </c>
      <c r="N607" t="s">
        <v>262</v>
      </c>
      <c r="O607">
        <v>100300301</v>
      </c>
      <c r="P607" t="s">
        <v>263</v>
      </c>
      <c r="Q607">
        <v>35.439909720000003</v>
      </c>
      <c r="R607">
        <v>139.65929750000001</v>
      </c>
      <c r="S607">
        <v>104</v>
      </c>
      <c r="T607" t="s">
        <v>110</v>
      </c>
      <c r="U607">
        <v>1003004</v>
      </c>
      <c r="V607" t="s">
        <v>309</v>
      </c>
      <c r="W607">
        <v>100300402</v>
      </c>
      <c r="X607" t="s">
        <v>310</v>
      </c>
      <c r="Y607">
        <v>41</v>
      </c>
      <c r="Z607">
        <v>1</v>
      </c>
      <c r="AA607" t="s">
        <v>74</v>
      </c>
      <c r="AB607" t="s">
        <v>161</v>
      </c>
      <c r="AC607">
        <v>420</v>
      </c>
      <c r="AD607" t="s">
        <v>177</v>
      </c>
      <c r="AE607">
        <v>15.6</v>
      </c>
      <c r="AF607">
        <v>1</v>
      </c>
      <c r="AG607">
        <v>1283</v>
      </c>
      <c r="AH607">
        <v>4.4000000000000004</v>
      </c>
      <c r="AI607">
        <v>1</v>
      </c>
      <c r="AJ607">
        <v>2</v>
      </c>
      <c r="AK607">
        <v>180</v>
      </c>
      <c r="AL607" t="s">
        <v>264</v>
      </c>
      <c r="AM607" t="s">
        <v>164</v>
      </c>
      <c r="AN607">
        <v>0</v>
      </c>
      <c r="AO607">
        <v>655</v>
      </c>
      <c r="AP607">
        <v>7.9</v>
      </c>
      <c r="AQ607">
        <v>985</v>
      </c>
      <c r="AR607">
        <v>11.9</v>
      </c>
      <c r="AS607">
        <v>21.8</v>
      </c>
      <c r="AT607">
        <v>1</v>
      </c>
      <c r="AU607">
        <v>1297</v>
      </c>
      <c r="AV607">
        <v>6.5</v>
      </c>
      <c r="AW607">
        <v>1</v>
      </c>
      <c r="AX607">
        <v>1297</v>
      </c>
      <c r="AY607">
        <v>15.6</v>
      </c>
      <c r="AZ607">
        <v>1</v>
      </c>
      <c r="BA607">
        <v>1.1200000000000001</v>
      </c>
      <c r="BB607">
        <v>3</v>
      </c>
      <c r="BC607">
        <v>210</v>
      </c>
      <c r="BD607">
        <v>126</v>
      </c>
      <c r="BE607">
        <v>1.9</v>
      </c>
      <c r="BF607">
        <v>362</v>
      </c>
      <c r="BG607">
        <v>5.4</v>
      </c>
      <c r="BH607">
        <v>10.3</v>
      </c>
    </row>
    <row r="608" spans="1:60" x14ac:dyDescent="0.15">
      <c r="A608">
        <v>256241</v>
      </c>
      <c r="B608" t="s">
        <v>183</v>
      </c>
      <c r="C608">
        <v>200</v>
      </c>
      <c r="D608" t="s">
        <v>206</v>
      </c>
      <c r="E608" s="1">
        <v>40125.715266203704</v>
      </c>
      <c r="F608" s="1">
        <v>40125.727407407408</v>
      </c>
      <c r="G608">
        <v>1049</v>
      </c>
      <c r="H608">
        <v>831.00937450709921</v>
      </c>
      <c r="I608">
        <v>35.461088439999997</v>
      </c>
      <c r="J608">
        <v>139.5329279</v>
      </c>
      <c r="K608">
        <v>112</v>
      </c>
      <c r="L608" t="s">
        <v>129</v>
      </c>
      <c r="M608">
        <v>1005104</v>
      </c>
      <c r="N608" t="s">
        <v>348</v>
      </c>
      <c r="O608">
        <v>100510401</v>
      </c>
      <c r="P608" t="s">
        <v>349</v>
      </c>
      <c r="Q608">
        <v>35.460535960000001</v>
      </c>
      <c r="R608">
        <v>139.54207959999999</v>
      </c>
      <c r="S608">
        <v>112</v>
      </c>
      <c r="T608" t="s">
        <v>129</v>
      </c>
      <c r="U608">
        <v>1005105</v>
      </c>
      <c r="V608" t="s">
        <v>227</v>
      </c>
      <c r="W608">
        <v>100510501</v>
      </c>
      <c r="X608" t="s">
        <v>228</v>
      </c>
      <c r="Y608">
        <v>37</v>
      </c>
      <c r="Z608">
        <v>1</v>
      </c>
      <c r="AA608" t="s">
        <v>74</v>
      </c>
      <c r="AB608" t="s">
        <v>133</v>
      </c>
      <c r="AC608">
        <v>420</v>
      </c>
      <c r="AD608" t="s">
        <v>177</v>
      </c>
      <c r="AE608">
        <v>18.5</v>
      </c>
      <c r="AF608">
        <v>1</v>
      </c>
      <c r="AG608">
        <v>1932</v>
      </c>
      <c r="AH608">
        <v>6.2</v>
      </c>
      <c r="AI608">
        <v>0</v>
      </c>
      <c r="AJ608">
        <v>0</v>
      </c>
      <c r="AK608">
        <v>0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0</v>
      </c>
      <c r="AR608">
        <v>0</v>
      </c>
      <c r="AS608">
        <v>0</v>
      </c>
      <c r="AT608">
        <v>1</v>
      </c>
      <c r="AU608">
        <v>1481</v>
      </c>
      <c r="AV608">
        <v>7.4</v>
      </c>
      <c r="AW608">
        <v>1</v>
      </c>
      <c r="AX608">
        <v>1481</v>
      </c>
      <c r="AY608">
        <v>18.5</v>
      </c>
      <c r="AZ608">
        <v>0</v>
      </c>
      <c r="BA608">
        <v>0</v>
      </c>
      <c r="BB608">
        <v>0</v>
      </c>
      <c r="BC608">
        <v>0</v>
      </c>
      <c r="BD608">
        <v>0</v>
      </c>
      <c r="BE608">
        <v>0</v>
      </c>
      <c r="BF608">
        <v>0</v>
      </c>
      <c r="BG608">
        <v>0</v>
      </c>
      <c r="BH608">
        <v>0</v>
      </c>
    </row>
    <row r="609" spans="1:60" x14ac:dyDescent="0.15">
      <c r="A609">
        <v>256242</v>
      </c>
      <c r="B609" t="s">
        <v>135</v>
      </c>
      <c r="C609">
        <v>200</v>
      </c>
      <c r="D609" t="s">
        <v>206</v>
      </c>
      <c r="E609" s="1">
        <v>40125.719513888886</v>
      </c>
      <c r="F609" s="1">
        <v>40125.727731481478</v>
      </c>
      <c r="G609">
        <v>710</v>
      </c>
      <c r="H609">
        <v>493.69251498993503</v>
      </c>
      <c r="I609">
        <v>35.401527340000001</v>
      </c>
      <c r="J609">
        <v>139.53446750000001</v>
      </c>
      <c r="K609">
        <v>110</v>
      </c>
      <c r="L609" t="s">
        <v>95</v>
      </c>
      <c r="M609">
        <v>1009018</v>
      </c>
      <c r="N609" t="s">
        <v>138</v>
      </c>
      <c r="O609">
        <v>100901802</v>
      </c>
      <c r="P609" t="s">
        <v>258</v>
      </c>
      <c r="Q609">
        <v>35.405808110000002</v>
      </c>
      <c r="R609">
        <v>139.53591589999999</v>
      </c>
      <c r="S609">
        <v>110</v>
      </c>
      <c r="T609" t="s">
        <v>95</v>
      </c>
      <c r="U609">
        <v>1009029</v>
      </c>
      <c r="V609" t="s">
        <v>136</v>
      </c>
      <c r="W609">
        <v>100902901</v>
      </c>
      <c r="X609" t="s">
        <v>137</v>
      </c>
      <c r="Y609">
        <v>37</v>
      </c>
      <c r="Z609">
        <v>1</v>
      </c>
      <c r="AA609" t="s">
        <v>74</v>
      </c>
      <c r="AB609" t="s">
        <v>101</v>
      </c>
      <c r="AC609">
        <v>420</v>
      </c>
      <c r="AD609" t="s">
        <v>177</v>
      </c>
      <c r="AE609">
        <v>8.1</v>
      </c>
      <c r="AF609">
        <v>1</v>
      </c>
      <c r="AG609">
        <v>659</v>
      </c>
      <c r="AH609">
        <v>2.9</v>
      </c>
      <c r="AI609">
        <v>0</v>
      </c>
      <c r="AJ609">
        <v>0</v>
      </c>
      <c r="AK609">
        <v>0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  <c r="AS609">
        <v>0</v>
      </c>
      <c r="AT609">
        <v>1</v>
      </c>
      <c r="AU609">
        <v>648</v>
      </c>
      <c r="AV609">
        <v>3.2</v>
      </c>
      <c r="AW609">
        <v>1</v>
      </c>
      <c r="AX609">
        <v>648</v>
      </c>
      <c r="AY609">
        <v>8.1</v>
      </c>
      <c r="AZ609">
        <v>0</v>
      </c>
      <c r="BA609">
        <v>0</v>
      </c>
      <c r="BB609">
        <v>0</v>
      </c>
      <c r="BC609">
        <v>0</v>
      </c>
      <c r="BD609">
        <v>0</v>
      </c>
      <c r="BE609">
        <v>0</v>
      </c>
      <c r="BF609">
        <v>0</v>
      </c>
      <c r="BG609">
        <v>0</v>
      </c>
      <c r="BH609">
        <v>0</v>
      </c>
    </row>
    <row r="610" spans="1:60" x14ac:dyDescent="0.15">
      <c r="A610">
        <v>256243</v>
      </c>
      <c r="B610" t="s">
        <v>308</v>
      </c>
      <c r="C610">
        <v>200</v>
      </c>
      <c r="D610" t="s">
        <v>206</v>
      </c>
      <c r="E610" s="1">
        <v>40125.738125000003</v>
      </c>
      <c r="F610" s="1">
        <v>40125.751423611109</v>
      </c>
      <c r="G610">
        <v>1149</v>
      </c>
      <c r="H610">
        <v>945.46927820109443</v>
      </c>
      <c r="I610">
        <v>35.440585630000001</v>
      </c>
      <c r="J610">
        <v>139.65840700000001</v>
      </c>
      <c r="K610">
        <v>104</v>
      </c>
      <c r="L610" t="s">
        <v>110</v>
      </c>
      <c r="M610">
        <v>1003004</v>
      </c>
      <c r="N610" t="s">
        <v>309</v>
      </c>
      <c r="O610">
        <v>100300401</v>
      </c>
      <c r="P610" t="s">
        <v>512</v>
      </c>
      <c r="Q610">
        <v>35.443536039999998</v>
      </c>
      <c r="R610">
        <v>139.648617</v>
      </c>
      <c r="S610">
        <v>104</v>
      </c>
      <c r="T610" t="s">
        <v>110</v>
      </c>
      <c r="U610">
        <v>1003003</v>
      </c>
      <c r="V610" t="s">
        <v>262</v>
      </c>
      <c r="W610">
        <v>100300301</v>
      </c>
      <c r="X610" t="s">
        <v>263</v>
      </c>
      <c r="Y610">
        <v>41</v>
      </c>
      <c r="Z610">
        <v>1</v>
      </c>
      <c r="AA610" t="s">
        <v>74</v>
      </c>
      <c r="AB610" t="s">
        <v>161</v>
      </c>
      <c r="AC610">
        <v>420</v>
      </c>
      <c r="AD610" t="s">
        <v>177</v>
      </c>
      <c r="AE610">
        <v>14.1</v>
      </c>
      <c r="AF610">
        <v>1</v>
      </c>
      <c r="AG610">
        <v>1142</v>
      </c>
      <c r="AH610">
        <v>4.3</v>
      </c>
      <c r="AI610">
        <v>1</v>
      </c>
      <c r="AJ610">
        <v>1</v>
      </c>
      <c r="AK610">
        <v>180</v>
      </c>
      <c r="AL610" t="s">
        <v>164</v>
      </c>
      <c r="AM610" t="s">
        <v>264</v>
      </c>
      <c r="AN610">
        <v>0</v>
      </c>
      <c r="AO610">
        <v>980</v>
      </c>
      <c r="AP610">
        <v>12.2</v>
      </c>
      <c r="AQ610">
        <v>694</v>
      </c>
      <c r="AR610">
        <v>8.3000000000000007</v>
      </c>
      <c r="AS610">
        <v>21.5</v>
      </c>
      <c r="AT610">
        <v>1</v>
      </c>
      <c r="AU610">
        <v>1145</v>
      </c>
      <c r="AV610">
        <v>5.7</v>
      </c>
      <c r="AW610">
        <v>1</v>
      </c>
      <c r="AX610">
        <v>1145</v>
      </c>
      <c r="AY610">
        <v>14.1</v>
      </c>
      <c r="AZ610">
        <v>1</v>
      </c>
      <c r="BA610">
        <v>1</v>
      </c>
      <c r="BB610">
        <v>2</v>
      </c>
      <c r="BC610">
        <v>210</v>
      </c>
      <c r="BD610">
        <v>349</v>
      </c>
      <c r="BE610">
        <v>5.2</v>
      </c>
      <c r="BF610">
        <v>76</v>
      </c>
      <c r="BG610">
        <v>1.1000000000000001</v>
      </c>
      <c r="BH610">
        <v>8.3000000000000007</v>
      </c>
    </row>
    <row r="611" spans="1:60" hidden="1" x14ac:dyDescent="0.15">
      <c r="A611">
        <v>256245</v>
      </c>
      <c r="B611" t="s">
        <v>123</v>
      </c>
      <c r="C611">
        <v>500</v>
      </c>
      <c r="D611" t="s">
        <v>148</v>
      </c>
      <c r="E611" s="1">
        <v>40125.747685185182</v>
      </c>
      <c r="F611" s="1">
        <v>40125.754027777781</v>
      </c>
      <c r="G611">
        <v>548</v>
      </c>
      <c r="H611">
        <v>883.90436207176981</v>
      </c>
      <c r="I611">
        <v>35.622439380000003</v>
      </c>
      <c r="J611">
        <v>139.68175830000001</v>
      </c>
      <c r="Q611">
        <v>35.628066660000002</v>
      </c>
      <c r="R611">
        <v>139.6748489</v>
      </c>
      <c r="Y611">
        <v>38</v>
      </c>
      <c r="Z611">
        <v>1</v>
      </c>
      <c r="AA611" t="s">
        <v>74</v>
      </c>
      <c r="AB611" t="s">
        <v>125</v>
      </c>
      <c r="AC611">
        <v>410</v>
      </c>
      <c r="AD611" t="s">
        <v>162</v>
      </c>
      <c r="AE611">
        <v>5.4</v>
      </c>
      <c r="AF611">
        <v>1</v>
      </c>
      <c r="AG611">
        <v>1470</v>
      </c>
      <c r="AH611">
        <v>8.3000000000000007</v>
      </c>
      <c r="AI611">
        <v>1</v>
      </c>
      <c r="AJ611">
        <v>21</v>
      </c>
      <c r="AK611">
        <v>190</v>
      </c>
      <c r="AL611" t="s">
        <v>126</v>
      </c>
      <c r="AM611" t="s">
        <v>616</v>
      </c>
      <c r="AN611">
        <v>1</v>
      </c>
      <c r="AO611">
        <v>825</v>
      </c>
      <c r="AP611">
        <v>10.1</v>
      </c>
      <c r="AQ611">
        <v>1523</v>
      </c>
      <c r="AR611">
        <v>18.100000000000001</v>
      </c>
      <c r="AS611">
        <v>49.2</v>
      </c>
      <c r="AT611">
        <v>1</v>
      </c>
      <c r="AU611">
        <v>1081</v>
      </c>
      <c r="AV611">
        <v>5.4</v>
      </c>
      <c r="AW611">
        <v>1</v>
      </c>
      <c r="AX611">
        <v>1081</v>
      </c>
      <c r="AY611">
        <v>13.8</v>
      </c>
      <c r="AZ611">
        <v>0</v>
      </c>
      <c r="BA611">
        <v>0</v>
      </c>
      <c r="BB611">
        <v>0</v>
      </c>
      <c r="BC611">
        <v>0</v>
      </c>
      <c r="BD611">
        <v>0</v>
      </c>
      <c r="BE611">
        <v>0</v>
      </c>
      <c r="BF611">
        <v>0</v>
      </c>
      <c r="BG611">
        <v>0</v>
      </c>
      <c r="BH611">
        <v>0</v>
      </c>
    </row>
    <row r="612" spans="1:60" hidden="1" x14ac:dyDescent="0.15">
      <c r="A612">
        <v>256246</v>
      </c>
      <c r="B612" t="s">
        <v>123</v>
      </c>
      <c r="C612">
        <v>200</v>
      </c>
      <c r="D612" t="s">
        <v>206</v>
      </c>
      <c r="E612" s="1">
        <v>40125.758877314816</v>
      </c>
      <c r="F612" s="1">
        <v>40125.762326388889</v>
      </c>
      <c r="G612">
        <v>298</v>
      </c>
      <c r="H612">
        <v>530.66353469136436</v>
      </c>
      <c r="I612">
        <v>35.628747990000001</v>
      </c>
      <c r="J612">
        <v>139.67519770000001</v>
      </c>
      <c r="Q612">
        <v>35.631280009999998</v>
      </c>
      <c r="R612">
        <v>139.6801758</v>
      </c>
      <c r="Y612">
        <v>38</v>
      </c>
      <c r="Z612">
        <v>1</v>
      </c>
      <c r="AA612" t="s">
        <v>74</v>
      </c>
      <c r="AB612" t="s">
        <v>125</v>
      </c>
      <c r="AC612">
        <v>410</v>
      </c>
      <c r="AD612" t="s">
        <v>162</v>
      </c>
      <c r="AE612">
        <v>3.3</v>
      </c>
      <c r="AF612">
        <v>1</v>
      </c>
      <c r="AG612">
        <v>842</v>
      </c>
      <c r="AH612">
        <v>4.9000000000000004</v>
      </c>
      <c r="AI612">
        <v>1</v>
      </c>
      <c r="AJ612">
        <v>21</v>
      </c>
      <c r="AK612">
        <v>190</v>
      </c>
      <c r="AL612" t="s">
        <v>616</v>
      </c>
      <c r="AM612" t="s">
        <v>126</v>
      </c>
      <c r="AN612">
        <v>1</v>
      </c>
      <c r="AO612">
        <v>1490</v>
      </c>
      <c r="AP612">
        <v>19.100000000000001</v>
      </c>
      <c r="AQ612">
        <v>670</v>
      </c>
      <c r="AR612">
        <v>8</v>
      </c>
      <c r="AS612">
        <v>48.1</v>
      </c>
      <c r="AT612">
        <v>1</v>
      </c>
      <c r="AU612">
        <v>658</v>
      </c>
      <c r="AV612">
        <v>3.3</v>
      </c>
      <c r="AW612">
        <v>1</v>
      </c>
      <c r="AX612">
        <v>658</v>
      </c>
      <c r="AY612">
        <v>7.6</v>
      </c>
      <c r="AZ612">
        <v>0</v>
      </c>
      <c r="BA612">
        <v>0</v>
      </c>
      <c r="BB612">
        <v>0</v>
      </c>
      <c r="BC612">
        <v>0</v>
      </c>
      <c r="BD612">
        <v>0</v>
      </c>
      <c r="BE612">
        <v>0</v>
      </c>
      <c r="BF612">
        <v>0</v>
      </c>
      <c r="BG612">
        <v>0</v>
      </c>
      <c r="BH612">
        <v>0</v>
      </c>
    </row>
    <row r="613" spans="1:60" x14ac:dyDescent="0.15">
      <c r="A613">
        <v>256247</v>
      </c>
      <c r="B613" t="s">
        <v>128</v>
      </c>
      <c r="C613">
        <v>800</v>
      </c>
      <c r="D613" t="s">
        <v>285</v>
      </c>
      <c r="E613" s="1">
        <v>40125.767511574071</v>
      </c>
      <c r="F613" s="1">
        <v>40125.787615740737</v>
      </c>
      <c r="G613">
        <v>1737</v>
      </c>
      <c r="H613">
        <v>36.898642042046838</v>
      </c>
      <c r="I613">
        <v>35.46014967</v>
      </c>
      <c r="J613">
        <v>139.51755879999999</v>
      </c>
      <c r="K613">
        <v>112</v>
      </c>
      <c r="L613" t="s">
        <v>129</v>
      </c>
      <c r="M613">
        <v>1005103</v>
      </c>
      <c r="N613" t="s">
        <v>130</v>
      </c>
      <c r="O613">
        <v>100510301</v>
      </c>
      <c r="P613" t="s">
        <v>131</v>
      </c>
      <c r="Q613">
        <v>35.459876100000002</v>
      </c>
      <c r="R613">
        <v>139.51732809999999</v>
      </c>
      <c r="S613">
        <v>112</v>
      </c>
      <c r="T613" t="s">
        <v>129</v>
      </c>
      <c r="U613">
        <v>1005103</v>
      </c>
      <c r="V613" t="s">
        <v>130</v>
      </c>
      <c r="W613">
        <v>100510301</v>
      </c>
      <c r="X613" t="s">
        <v>131</v>
      </c>
      <c r="Y613">
        <v>45</v>
      </c>
      <c r="Z613">
        <v>1</v>
      </c>
      <c r="AA613" t="s">
        <v>74</v>
      </c>
      <c r="AB613" t="s">
        <v>133</v>
      </c>
      <c r="AC613">
        <v>420</v>
      </c>
      <c r="AD613" t="s">
        <v>177</v>
      </c>
      <c r="AE613">
        <v>10</v>
      </c>
      <c r="AF613">
        <v>1</v>
      </c>
      <c r="AG613">
        <v>809</v>
      </c>
      <c r="AH613">
        <v>5.0999999999999996</v>
      </c>
      <c r="AI613">
        <v>0</v>
      </c>
      <c r="AJ613">
        <v>0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  <c r="AS613">
        <v>0</v>
      </c>
      <c r="AT613">
        <v>1</v>
      </c>
      <c r="AU613">
        <v>762</v>
      </c>
      <c r="AV613">
        <v>3.8</v>
      </c>
      <c r="AW613">
        <v>1</v>
      </c>
      <c r="AX613">
        <v>762</v>
      </c>
      <c r="AY613">
        <v>10</v>
      </c>
      <c r="AZ613">
        <v>0</v>
      </c>
      <c r="BA613">
        <v>0</v>
      </c>
      <c r="BB613">
        <v>0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0</v>
      </c>
    </row>
    <row r="614" spans="1:60" hidden="1" x14ac:dyDescent="0.15">
      <c r="A614">
        <v>256248</v>
      </c>
      <c r="B614" t="s">
        <v>69</v>
      </c>
      <c r="C614">
        <v>600</v>
      </c>
      <c r="D614" t="s">
        <v>212</v>
      </c>
      <c r="E614" s="1">
        <v>40125.775451388887</v>
      </c>
      <c r="F614" s="1">
        <v>40125.787581018521</v>
      </c>
      <c r="G614">
        <v>1048</v>
      </c>
      <c r="H614">
        <v>2709.3922092150265</v>
      </c>
      <c r="I614">
        <v>35.450086050000003</v>
      </c>
      <c r="J614">
        <v>139.62078629999999</v>
      </c>
      <c r="K614">
        <v>103</v>
      </c>
      <c r="L614" t="s">
        <v>71</v>
      </c>
      <c r="M614">
        <v>1002004</v>
      </c>
      <c r="N614" t="s">
        <v>72</v>
      </c>
      <c r="O614">
        <v>100200401</v>
      </c>
      <c r="P614" t="s">
        <v>73</v>
      </c>
      <c r="Q614">
        <v>35.443578950000003</v>
      </c>
      <c r="R614">
        <v>139.6496147</v>
      </c>
      <c r="S614">
        <v>104</v>
      </c>
      <c r="T614" t="s">
        <v>110</v>
      </c>
      <c r="U614">
        <v>1003003</v>
      </c>
      <c r="V614" t="s">
        <v>262</v>
      </c>
      <c r="W614">
        <v>100300301</v>
      </c>
      <c r="X614" t="s">
        <v>263</v>
      </c>
      <c r="Y614">
        <v>44</v>
      </c>
      <c r="Z614">
        <v>1</v>
      </c>
      <c r="AA614" t="s">
        <v>74</v>
      </c>
      <c r="AB614" t="s">
        <v>75</v>
      </c>
      <c r="AC614">
        <v>100</v>
      </c>
      <c r="AD614" t="s">
        <v>76</v>
      </c>
      <c r="AE614">
        <v>16.899999999999999</v>
      </c>
      <c r="AF614">
        <v>1</v>
      </c>
      <c r="AG614">
        <v>3728</v>
      </c>
      <c r="AH614">
        <v>16.899999999999999</v>
      </c>
      <c r="AI614">
        <v>1</v>
      </c>
      <c r="AJ614">
        <v>23</v>
      </c>
      <c r="AK614">
        <v>330</v>
      </c>
      <c r="AL614" t="s">
        <v>77</v>
      </c>
      <c r="AM614" t="s">
        <v>264</v>
      </c>
      <c r="AN614">
        <v>1</v>
      </c>
      <c r="AO614">
        <v>944</v>
      </c>
      <c r="AP614">
        <v>11.4</v>
      </c>
      <c r="AQ614">
        <v>815</v>
      </c>
      <c r="AR614">
        <v>9.8000000000000007</v>
      </c>
      <c r="AS614">
        <v>44.2</v>
      </c>
      <c r="AT614">
        <v>1</v>
      </c>
      <c r="AU614">
        <v>3140</v>
      </c>
      <c r="AV614">
        <v>15.7</v>
      </c>
      <c r="AW614">
        <v>1</v>
      </c>
      <c r="AX614">
        <v>3140</v>
      </c>
      <c r="AY614">
        <v>37.4</v>
      </c>
      <c r="AZ614">
        <v>0</v>
      </c>
      <c r="BA614">
        <v>0</v>
      </c>
      <c r="BB614">
        <v>0</v>
      </c>
      <c r="BC614">
        <v>0</v>
      </c>
      <c r="BD614">
        <v>0</v>
      </c>
      <c r="BE614">
        <v>0</v>
      </c>
      <c r="BF614">
        <v>0</v>
      </c>
      <c r="BG614">
        <v>0</v>
      </c>
      <c r="BH614">
        <v>0</v>
      </c>
    </row>
    <row r="615" spans="1:60" hidden="1" x14ac:dyDescent="0.15">
      <c r="A615">
        <v>256249</v>
      </c>
      <c r="B615" t="s">
        <v>486</v>
      </c>
      <c r="C615">
        <v>200</v>
      </c>
      <c r="D615" t="s">
        <v>206</v>
      </c>
      <c r="E615" s="1">
        <v>40125.787037037036</v>
      </c>
      <c r="F615" s="1">
        <v>40125.82099537037</v>
      </c>
      <c r="G615">
        <v>2934</v>
      </c>
      <c r="H615">
        <v>1580.0547774053487</v>
      </c>
      <c r="I615">
        <v>35.549649639999998</v>
      </c>
      <c r="J615">
        <v>139.42271600000001</v>
      </c>
      <c r="K615">
        <v>209</v>
      </c>
      <c r="L615" t="s">
        <v>535</v>
      </c>
      <c r="M615">
        <v>2090404</v>
      </c>
      <c r="N615" t="s">
        <v>587</v>
      </c>
      <c r="O615">
        <v>209040403</v>
      </c>
      <c r="P615" t="s">
        <v>588</v>
      </c>
      <c r="Q615">
        <v>35.535568009999999</v>
      </c>
      <c r="R615">
        <v>139.42035559999999</v>
      </c>
      <c r="S615">
        <v>209</v>
      </c>
      <c r="T615" t="s">
        <v>535</v>
      </c>
      <c r="U615">
        <v>2090407</v>
      </c>
      <c r="V615" t="s">
        <v>536</v>
      </c>
      <c r="W615">
        <v>209040706</v>
      </c>
      <c r="X615" t="s">
        <v>610</v>
      </c>
      <c r="Y615">
        <v>39</v>
      </c>
      <c r="Z615">
        <v>1</v>
      </c>
      <c r="AA615" t="s">
        <v>74</v>
      </c>
      <c r="AB615" t="s">
        <v>488</v>
      </c>
      <c r="AC615">
        <v>100</v>
      </c>
      <c r="AD615" t="s">
        <v>76</v>
      </c>
      <c r="AE615">
        <v>7</v>
      </c>
      <c r="AF615">
        <v>1</v>
      </c>
      <c r="AG615">
        <v>2645</v>
      </c>
      <c r="AH615">
        <v>7</v>
      </c>
      <c r="AI615">
        <v>0</v>
      </c>
      <c r="AJ615">
        <v>0</v>
      </c>
      <c r="AK615">
        <v>0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0</v>
      </c>
      <c r="AR615">
        <v>0</v>
      </c>
      <c r="AS615">
        <v>0</v>
      </c>
      <c r="AT615">
        <v>1</v>
      </c>
      <c r="AU615">
        <v>2071</v>
      </c>
      <c r="AV615">
        <v>10.4</v>
      </c>
      <c r="AW615">
        <v>1</v>
      </c>
      <c r="AX615">
        <v>2071</v>
      </c>
      <c r="AY615">
        <v>25.8</v>
      </c>
      <c r="AZ615">
        <v>0</v>
      </c>
      <c r="BA615">
        <v>0</v>
      </c>
      <c r="BB615">
        <v>0</v>
      </c>
      <c r="BC615">
        <v>0</v>
      </c>
      <c r="BD615">
        <v>0</v>
      </c>
      <c r="BE615">
        <v>0</v>
      </c>
      <c r="BF615">
        <v>0</v>
      </c>
      <c r="BG615">
        <v>0</v>
      </c>
      <c r="BH615">
        <v>0</v>
      </c>
    </row>
    <row r="616" spans="1:60" hidden="1" x14ac:dyDescent="0.15">
      <c r="A616">
        <v>256250</v>
      </c>
      <c r="B616" t="s">
        <v>337</v>
      </c>
      <c r="C616">
        <v>500</v>
      </c>
      <c r="D616" t="s">
        <v>148</v>
      </c>
      <c r="E616" s="1">
        <v>40125.798159722224</v>
      </c>
      <c r="F616" s="1">
        <v>40125.81690972222</v>
      </c>
      <c r="G616">
        <v>1620</v>
      </c>
      <c r="H616">
        <v>1713.8913270538619</v>
      </c>
      <c r="I616">
        <v>35.425586709999997</v>
      </c>
      <c r="J616">
        <v>139.65170689999999</v>
      </c>
      <c r="K616">
        <v>104</v>
      </c>
      <c r="L616" t="s">
        <v>110</v>
      </c>
      <c r="M616">
        <v>1003012</v>
      </c>
      <c r="N616" t="s">
        <v>157</v>
      </c>
      <c r="O616">
        <v>100301201</v>
      </c>
      <c r="P616" t="s">
        <v>158</v>
      </c>
      <c r="Q616">
        <v>35.43756544</v>
      </c>
      <c r="R616">
        <v>139.6636158</v>
      </c>
      <c r="S616">
        <v>104</v>
      </c>
      <c r="T616" t="s">
        <v>110</v>
      </c>
      <c r="U616">
        <v>1003004</v>
      </c>
      <c r="V616" t="s">
        <v>309</v>
      </c>
      <c r="W616">
        <v>100300403</v>
      </c>
      <c r="X616" t="s">
        <v>415</v>
      </c>
      <c r="Y616">
        <v>53</v>
      </c>
      <c r="Z616">
        <v>1</v>
      </c>
      <c r="AA616" t="s">
        <v>74</v>
      </c>
      <c r="AB616" t="s">
        <v>161</v>
      </c>
      <c r="AC616">
        <v>100</v>
      </c>
      <c r="AD616" t="s">
        <v>76</v>
      </c>
      <c r="AE616">
        <v>11.6</v>
      </c>
      <c r="AF616">
        <v>1</v>
      </c>
      <c r="AG616">
        <v>2154</v>
      </c>
      <c r="AH616">
        <v>11.6</v>
      </c>
      <c r="AI616">
        <v>1</v>
      </c>
      <c r="AJ616">
        <v>19</v>
      </c>
      <c r="AK616">
        <v>210</v>
      </c>
      <c r="AL616" t="s">
        <v>163</v>
      </c>
      <c r="AM616" t="s">
        <v>164</v>
      </c>
      <c r="AN616">
        <v>0</v>
      </c>
      <c r="AO616">
        <v>766</v>
      </c>
      <c r="AP616">
        <v>8.9</v>
      </c>
      <c r="AQ616">
        <v>1633</v>
      </c>
      <c r="AR616">
        <v>19.7</v>
      </c>
      <c r="AS616">
        <v>47.599999999999994</v>
      </c>
      <c r="AT616">
        <v>1</v>
      </c>
      <c r="AU616">
        <v>2159</v>
      </c>
      <c r="AV616">
        <v>10.8</v>
      </c>
      <c r="AW616">
        <v>1</v>
      </c>
      <c r="AX616">
        <v>2159</v>
      </c>
      <c r="AY616">
        <v>27.1</v>
      </c>
      <c r="AZ616">
        <v>0</v>
      </c>
      <c r="BA616">
        <v>0</v>
      </c>
      <c r="BB616">
        <v>0</v>
      </c>
      <c r="BC616">
        <v>0</v>
      </c>
      <c r="BD616">
        <v>0</v>
      </c>
      <c r="BE616">
        <v>0</v>
      </c>
      <c r="BF616">
        <v>0</v>
      </c>
      <c r="BG616">
        <v>0</v>
      </c>
      <c r="BH616">
        <v>0</v>
      </c>
    </row>
    <row r="617" spans="1:60" x14ac:dyDescent="0.15">
      <c r="A617">
        <v>256252</v>
      </c>
      <c r="B617" t="s">
        <v>240</v>
      </c>
      <c r="C617">
        <v>500</v>
      </c>
      <c r="D617" t="s">
        <v>148</v>
      </c>
      <c r="E617" s="1">
        <v>40125.816481481481</v>
      </c>
      <c r="F617" s="1">
        <v>40125.840462962966</v>
      </c>
      <c r="G617">
        <v>2072</v>
      </c>
      <c r="H617">
        <v>427.57787594541134</v>
      </c>
      <c r="I617">
        <v>35.443487759999996</v>
      </c>
      <c r="J617">
        <v>139.63808660000001</v>
      </c>
      <c r="K617">
        <v>104</v>
      </c>
      <c r="L617" t="s">
        <v>110</v>
      </c>
      <c r="M617">
        <v>1003002</v>
      </c>
      <c r="N617" t="s">
        <v>116</v>
      </c>
      <c r="O617">
        <v>100300215</v>
      </c>
      <c r="P617" t="s">
        <v>132</v>
      </c>
      <c r="Q617">
        <v>35.441379560000001</v>
      </c>
      <c r="R617">
        <v>139.6420348</v>
      </c>
      <c r="S617">
        <v>104</v>
      </c>
      <c r="T617" t="s">
        <v>110</v>
      </c>
      <c r="U617">
        <v>1003003</v>
      </c>
      <c r="V617" t="s">
        <v>262</v>
      </c>
      <c r="W617">
        <v>100300301</v>
      </c>
      <c r="X617" t="s">
        <v>263</v>
      </c>
      <c r="Y617">
        <v>50</v>
      </c>
      <c r="Z617">
        <v>2</v>
      </c>
      <c r="AA617" t="s">
        <v>100</v>
      </c>
      <c r="AB617" t="s">
        <v>161</v>
      </c>
      <c r="AC617">
        <v>240</v>
      </c>
      <c r="AD617" t="s">
        <v>241</v>
      </c>
      <c r="AE617">
        <v>4.2</v>
      </c>
      <c r="AF617">
        <v>1</v>
      </c>
      <c r="AG617">
        <v>443</v>
      </c>
      <c r="AH617">
        <v>2</v>
      </c>
      <c r="AI617">
        <v>0</v>
      </c>
      <c r="AJ617">
        <v>0</v>
      </c>
      <c r="AK617">
        <v>0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0</v>
      </c>
      <c r="AR617">
        <v>0</v>
      </c>
      <c r="AS617">
        <v>0</v>
      </c>
      <c r="AT617">
        <v>1</v>
      </c>
      <c r="AU617">
        <v>444</v>
      </c>
      <c r="AV617">
        <v>2.2000000000000002</v>
      </c>
      <c r="AW617">
        <v>1</v>
      </c>
      <c r="AX617">
        <v>444</v>
      </c>
      <c r="AY617">
        <v>5.3</v>
      </c>
      <c r="AZ617">
        <v>1</v>
      </c>
      <c r="BA617">
        <v>0.28999999999999998</v>
      </c>
      <c r="BB617">
        <v>1</v>
      </c>
      <c r="BC617">
        <v>210</v>
      </c>
      <c r="BD617">
        <v>145</v>
      </c>
      <c r="BE617">
        <v>2.2000000000000002</v>
      </c>
      <c r="BF617">
        <v>64</v>
      </c>
      <c r="BG617">
        <v>1</v>
      </c>
      <c r="BH617">
        <v>4.2</v>
      </c>
    </row>
    <row r="618" spans="1:60" x14ac:dyDescent="0.15">
      <c r="A618">
        <v>256253</v>
      </c>
      <c r="B618" t="s">
        <v>337</v>
      </c>
      <c r="C618">
        <v>200</v>
      </c>
      <c r="D618" t="s">
        <v>206</v>
      </c>
      <c r="E618" s="1">
        <v>40125.817291666666</v>
      </c>
      <c r="F618" s="1">
        <v>40125.825520833336</v>
      </c>
      <c r="G618">
        <v>711</v>
      </c>
      <c r="H618">
        <v>862.89157641832662</v>
      </c>
      <c r="I618">
        <v>35.432056209999999</v>
      </c>
      <c r="J618">
        <v>139.65678689999999</v>
      </c>
      <c r="K618">
        <v>104</v>
      </c>
      <c r="L618" t="s">
        <v>110</v>
      </c>
      <c r="M618">
        <v>1003016</v>
      </c>
      <c r="N618" t="s">
        <v>314</v>
      </c>
      <c r="O618">
        <v>100301605</v>
      </c>
      <c r="P618" t="s">
        <v>403</v>
      </c>
      <c r="Q618">
        <v>35.425425830000002</v>
      </c>
      <c r="R618">
        <v>139.6518356</v>
      </c>
      <c r="S618">
        <v>104</v>
      </c>
      <c r="T618" t="s">
        <v>110</v>
      </c>
      <c r="U618">
        <v>1003012</v>
      </c>
      <c r="V618" t="s">
        <v>157</v>
      </c>
      <c r="W618">
        <v>100301201</v>
      </c>
      <c r="X618" t="s">
        <v>158</v>
      </c>
      <c r="Y618">
        <v>53</v>
      </c>
      <c r="Z618">
        <v>1</v>
      </c>
      <c r="AA618" t="s">
        <v>74</v>
      </c>
      <c r="AB618" t="s">
        <v>161</v>
      </c>
      <c r="AC618">
        <v>100</v>
      </c>
      <c r="AD618" t="s">
        <v>76</v>
      </c>
      <c r="AE618">
        <v>6.8</v>
      </c>
      <c r="AF618">
        <v>1</v>
      </c>
      <c r="AG618">
        <v>1038</v>
      </c>
      <c r="AH618">
        <v>6.8</v>
      </c>
      <c r="AI618">
        <v>1</v>
      </c>
      <c r="AJ618">
        <v>24</v>
      </c>
      <c r="AK618">
        <v>340</v>
      </c>
      <c r="AL618" t="s">
        <v>164</v>
      </c>
      <c r="AM618" t="s">
        <v>163</v>
      </c>
      <c r="AN618">
        <v>1</v>
      </c>
      <c r="AO618">
        <v>1631</v>
      </c>
      <c r="AP618">
        <v>20.6</v>
      </c>
      <c r="AQ618">
        <v>778</v>
      </c>
      <c r="AR618">
        <v>9.8000000000000007</v>
      </c>
      <c r="AS618">
        <v>54.400000000000006</v>
      </c>
      <c r="AT618">
        <v>1</v>
      </c>
      <c r="AU618">
        <v>1074</v>
      </c>
      <c r="AV618">
        <v>5.4</v>
      </c>
      <c r="AW618">
        <v>1</v>
      </c>
      <c r="AX618">
        <v>1074</v>
      </c>
      <c r="AY618">
        <v>13.6</v>
      </c>
      <c r="AZ618">
        <v>1</v>
      </c>
      <c r="BA618">
        <v>0.48</v>
      </c>
      <c r="BB618">
        <v>3</v>
      </c>
      <c r="BC618">
        <v>210</v>
      </c>
      <c r="BD618">
        <v>319</v>
      </c>
      <c r="BE618">
        <v>4.8</v>
      </c>
      <c r="BF618">
        <v>436</v>
      </c>
      <c r="BG618">
        <v>6.5</v>
      </c>
      <c r="BH618">
        <v>14.3</v>
      </c>
    </row>
    <row r="619" spans="1:60" hidden="1" x14ac:dyDescent="0.15">
      <c r="A619">
        <v>256254</v>
      </c>
      <c r="B619" t="s">
        <v>123</v>
      </c>
      <c r="C619">
        <v>500</v>
      </c>
      <c r="D619" t="s">
        <v>148</v>
      </c>
      <c r="E619" s="1">
        <v>40125.83734953704</v>
      </c>
      <c r="F619" s="1">
        <v>40125.840844907405</v>
      </c>
      <c r="G619">
        <v>302</v>
      </c>
      <c r="H619">
        <v>337.51058380185367</v>
      </c>
      <c r="I619">
        <v>35.659368090000001</v>
      </c>
      <c r="J619">
        <v>139.70228800000001</v>
      </c>
      <c r="Q619">
        <v>35.659625599999998</v>
      </c>
      <c r="R619">
        <v>139.6985651</v>
      </c>
      <c r="Y619">
        <v>38</v>
      </c>
      <c r="Z619">
        <v>1</v>
      </c>
      <c r="AA619" t="s">
        <v>74</v>
      </c>
      <c r="AB619" t="s">
        <v>125</v>
      </c>
      <c r="AC619">
        <v>420</v>
      </c>
      <c r="AD619" t="s">
        <v>177</v>
      </c>
      <c r="AE619">
        <v>4.3</v>
      </c>
      <c r="AF619">
        <v>1</v>
      </c>
      <c r="AG619">
        <v>330</v>
      </c>
      <c r="AH619">
        <v>1.6</v>
      </c>
      <c r="AI619">
        <v>1</v>
      </c>
      <c r="AJ619">
        <v>1</v>
      </c>
      <c r="AK619">
        <v>120</v>
      </c>
      <c r="AL619" t="s">
        <v>479</v>
      </c>
      <c r="AM619" t="s">
        <v>573</v>
      </c>
      <c r="AN619">
        <v>0</v>
      </c>
      <c r="AO619">
        <v>225</v>
      </c>
      <c r="AP619">
        <v>2.7</v>
      </c>
      <c r="AQ619">
        <v>735</v>
      </c>
      <c r="AR619">
        <v>8.8000000000000007</v>
      </c>
      <c r="AS619">
        <v>12.5</v>
      </c>
      <c r="AT619">
        <v>1</v>
      </c>
      <c r="AU619">
        <v>358</v>
      </c>
      <c r="AV619">
        <v>1.8</v>
      </c>
      <c r="AW619">
        <v>1</v>
      </c>
      <c r="AX619">
        <v>358</v>
      </c>
      <c r="AY619">
        <v>4.3</v>
      </c>
      <c r="AZ619">
        <v>0</v>
      </c>
      <c r="BA619">
        <v>0</v>
      </c>
      <c r="BB619">
        <v>0</v>
      </c>
      <c r="BC619">
        <v>0</v>
      </c>
      <c r="BD619">
        <v>0</v>
      </c>
      <c r="BE619">
        <v>0</v>
      </c>
      <c r="BF619">
        <v>0</v>
      </c>
      <c r="BG619">
        <v>0</v>
      </c>
      <c r="BH619">
        <v>0</v>
      </c>
    </row>
    <row r="620" spans="1:60" x14ac:dyDescent="0.15">
      <c r="A620">
        <v>256255</v>
      </c>
      <c r="B620" t="s">
        <v>193</v>
      </c>
      <c r="C620">
        <v>200</v>
      </c>
      <c r="D620" t="s">
        <v>206</v>
      </c>
      <c r="E620" s="1">
        <v>40125.319456018522</v>
      </c>
      <c r="F620" s="1">
        <v>40125.323414351849</v>
      </c>
      <c r="G620">
        <v>342</v>
      </c>
      <c r="H620">
        <v>639.25352125208678</v>
      </c>
      <c r="I620">
        <v>35.437774740000002</v>
      </c>
      <c r="J620">
        <v>139.64186849999999</v>
      </c>
      <c r="K620">
        <v>104</v>
      </c>
      <c r="L620" t="s">
        <v>110</v>
      </c>
      <c r="M620">
        <v>1003017</v>
      </c>
      <c r="N620" t="s">
        <v>163</v>
      </c>
      <c r="O620">
        <v>100301702</v>
      </c>
      <c r="P620" t="s">
        <v>195</v>
      </c>
      <c r="Q620">
        <v>35.436036639999998</v>
      </c>
      <c r="R620">
        <v>139.6485955</v>
      </c>
      <c r="S620">
        <v>104</v>
      </c>
      <c r="T620" t="s">
        <v>110</v>
      </c>
      <c r="U620">
        <v>1003017</v>
      </c>
      <c r="V620" t="s">
        <v>163</v>
      </c>
      <c r="W620">
        <v>100301703</v>
      </c>
      <c r="X620" t="s">
        <v>194</v>
      </c>
      <c r="Y620">
        <v>47</v>
      </c>
      <c r="Z620">
        <v>1</v>
      </c>
      <c r="AA620" t="s">
        <v>74</v>
      </c>
      <c r="AB620" t="s">
        <v>161</v>
      </c>
      <c r="AC620">
        <v>100</v>
      </c>
      <c r="AD620" t="s">
        <v>76</v>
      </c>
      <c r="AE620">
        <v>6</v>
      </c>
      <c r="AF620">
        <v>1</v>
      </c>
      <c r="AG620">
        <v>1166</v>
      </c>
      <c r="AH620">
        <v>6</v>
      </c>
      <c r="AI620">
        <v>1</v>
      </c>
      <c r="AJ620">
        <v>1</v>
      </c>
      <c r="AK620">
        <v>130</v>
      </c>
      <c r="AL620" t="s">
        <v>116</v>
      </c>
      <c r="AM620" t="s">
        <v>195</v>
      </c>
      <c r="AN620">
        <v>0</v>
      </c>
      <c r="AO620">
        <v>1251</v>
      </c>
      <c r="AP620">
        <v>15</v>
      </c>
      <c r="AQ620">
        <v>1022</v>
      </c>
      <c r="AR620">
        <v>12.3</v>
      </c>
      <c r="AS620">
        <v>28.3</v>
      </c>
      <c r="AT620">
        <v>1</v>
      </c>
      <c r="AU620">
        <v>910</v>
      </c>
      <c r="AV620">
        <v>4.5999999999999996</v>
      </c>
      <c r="AW620">
        <v>1</v>
      </c>
      <c r="AX620">
        <v>910</v>
      </c>
      <c r="AY620">
        <v>10.9</v>
      </c>
      <c r="AZ620">
        <v>1</v>
      </c>
      <c r="BA620">
        <v>0.28999999999999998</v>
      </c>
      <c r="BB620">
        <v>2</v>
      </c>
      <c r="BC620">
        <v>210</v>
      </c>
      <c r="BD620">
        <v>182</v>
      </c>
      <c r="BE620">
        <v>2.7</v>
      </c>
      <c r="BF620">
        <v>221</v>
      </c>
      <c r="BG620">
        <v>3.3</v>
      </c>
      <c r="BH620">
        <v>8</v>
      </c>
    </row>
    <row r="621" spans="1:60" hidden="1" x14ac:dyDescent="0.15">
      <c r="A621">
        <v>256256</v>
      </c>
      <c r="B621" t="s">
        <v>123</v>
      </c>
      <c r="C621">
        <v>600</v>
      </c>
      <c r="D621" t="s">
        <v>212</v>
      </c>
      <c r="E621" s="1">
        <v>40125.866168981483</v>
      </c>
      <c r="F621" s="1">
        <v>40125.872407407405</v>
      </c>
      <c r="G621">
        <v>539</v>
      </c>
      <c r="H621">
        <v>188.86638888846122</v>
      </c>
      <c r="I621">
        <v>35.659105259999997</v>
      </c>
      <c r="J621">
        <v>139.69862939999999</v>
      </c>
      <c r="Q621">
        <v>35.658069900000001</v>
      </c>
      <c r="R621">
        <v>139.700287</v>
      </c>
      <c r="Y621">
        <v>38</v>
      </c>
      <c r="Z621">
        <v>1</v>
      </c>
      <c r="AA621" t="s">
        <v>74</v>
      </c>
      <c r="AB621" t="s">
        <v>125</v>
      </c>
      <c r="AC621">
        <v>420</v>
      </c>
      <c r="AD621" t="s">
        <v>177</v>
      </c>
      <c r="AE621">
        <v>3</v>
      </c>
      <c r="AF621">
        <v>1</v>
      </c>
      <c r="AG621">
        <v>913</v>
      </c>
      <c r="AH621">
        <v>3.2</v>
      </c>
      <c r="AI621">
        <v>1</v>
      </c>
      <c r="AJ621">
        <v>1</v>
      </c>
      <c r="AK621">
        <v>120</v>
      </c>
      <c r="AL621" t="s">
        <v>573</v>
      </c>
      <c r="AM621" t="s">
        <v>479</v>
      </c>
      <c r="AN621">
        <v>0</v>
      </c>
      <c r="AO621">
        <v>610</v>
      </c>
      <c r="AP621">
        <v>7.3</v>
      </c>
      <c r="AQ621">
        <v>190</v>
      </c>
      <c r="AR621">
        <v>2.2999999999999998</v>
      </c>
      <c r="AS621">
        <v>10.600000000000001</v>
      </c>
      <c r="AT621">
        <v>1</v>
      </c>
      <c r="AU621">
        <v>253</v>
      </c>
      <c r="AV621">
        <v>1.3</v>
      </c>
      <c r="AW621">
        <v>1</v>
      </c>
      <c r="AX621">
        <v>253</v>
      </c>
      <c r="AY621">
        <v>3</v>
      </c>
      <c r="AZ621">
        <v>0</v>
      </c>
      <c r="BA621">
        <v>0</v>
      </c>
      <c r="BB621">
        <v>0</v>
      </c>
      <c r="BC621">
        <v>0</v>
      </c>
      <c r="BD621">
        <v>0</v>
      </c>
      <c r="BE621">
        <v>0</v>
      </c>
      <c r="BF621">
        <v>0</v>
      </c>
      <c r="BG621">
        <v>0</v>
      </c>
      <c r="BH621">
        <v>0</v>
      </c>
    </row>
    <row r="622" spans="1:60" hidden="1" x14ac:dyDescent="0.15">
      <c r="A622">
        <v>256257</v>
      </c>
      <c r="B622" t="s">
        <v>69</v>
      </c>
      <c r="C622">
        <v>200</v>
      </c>
      <c r="D622" t="s">
        <v>206</v>
      </c>
      <c r="E622" s="1">
        <v>40125.881041666667</v>
      </c>
      <c r="F622" s="1">
        <v>40125.894965277781</v>
      </c>
      <c r="G622">
        <v>1203</v>
      </c>
      <c r="H622">
        <v>2591.0427664578183</v>
      </c>
      <c r="I622">
        <v>35.444088569999998</v>
      </c>
      <c r="J622">
        <v>139.6481556</v>
      </c>
      <c r="K622">
        <v>104</v>
      </c>
      <c r="L622" t="s">
        <v>110</v>
      </c>
      <c r="M622">
        <v>1003003</v>
      </c>
      <c r="N622" t="s">
        <v>262</v>
      </c>
      <c r="O622">
        <v>100300301</v>
      </c>
      <c r="P622" t="s">
        <v>263</v>
      </c>
      <c r="Q622">
        <v>35.450139640000003</v>
      </c>
      <c r="R622">
        <v>139.62052879999999</v>
      </c>
      <c r="S622">
        <v>103</v>
      </c>
      <c r="T622" t="s">
        <v>71</v>
      </c>
      <c r="U622">
        <v>1002004</v>
      </c>
      <c r="V622" t="s">
        <v>72</v>
      </c>
      <c r="W622">
        <v>100200401</v>
      </c>
      <c r="X622" t="s">
        <v>73</v>
      </c>
      <c r="Y622">
        <v>44</v>
      </c>
      <c r="Z622">
        <v>1</v>
      </c>
      <c r="AA622" t="s">
        <v>74</v>
      </c>
      <c r="AB622" t="s">
        <v>75</v>
      </c>
      <c r="AC622">
        <v>100</v>
      </c>
      <c r="AD622" t="s">
        <v>76</v>
      </c>
      <c r="AE622">
        <v>12.2</v>
      </c>
      <c r="AF622">
        <v>1</v>
      </c>
      <c r="AG622">
        <v>3537</v>
      </c>
      <c r="AH622">
        <v>12.2</v>
      </c>
      <c r="AI622">
        <v>1</v>
      </c>
      <c r="AJ622">
        <v>14</v>
      </c>
      <c r="AK622">
        <v>330</v>
      </c>
      <c r="AL622" t="s">
        <v>264</v>
      </c>
      <c r="AM622" t="s">
        <v>77</v>
      </c>
      <c r="AN622">
        <v>1</v>
      </c>
      <c r="AO622">
        <v>633</v>
      </c>
      <c r="AP622">
        <v>7.6</v>
      </c>
      <c r="AQ622">
        <v>900</v>
      </c>
      <c r="AR622">
        <v>10.8</v>
      </c>
      <c r="AS622">
        <v>32.400000000000006</v>
      </c>
      <c r="AT622">
        <v>1</v>
      </c>
      <c r="AU622">
        <v>2990</v>
      </c>
      <c r="AV622">
        <v>15</v>
      </c>
      <c r="AW622">
        <v>1</v>
      </c>
      <c r="AX622">
        <v>2990</v>
      </c>
      <c r="AY622">
        <v>35.9</v>
      </c>
      <c r="AZ622">
        <v>0</v>
      </c>
      <c r="BA622">
        <v>0</v>
      </c>
      <c r="BB622">
        <v>0</v>
      </c>
      <c r="BC622">
        <v>0</v>
      </c>
      <c r="BD622">
        <v>0</v>
      </c>
      <c r="BE622">
        <v>0</v>
      </c>
      <c r="BF622">
        <v>0</v>
      </c>
      <c r="BG622">
        <v>0</v>
      </c>
      <c r="BH622">
        <v>0</v>
      </c>
    </row>
    <row r="623" spans="1:60" x14ac:dyDescent="0.15">
      <c r="A623">
        <v>256262</v>
      </c>
      <c r="B623" t="s">
        <v>193</v>
      </c>
      <c r="C623">
        <v>999</v>
      </c>
      <c r="D623" t="s">
        <v>70</v>
      </c>
      <c r="E623" s="1">
        <v>40126.256967592592</v>
      </c>
      <c r="F623" s="1">
        <v>40126.259965277779</v>
      </c>
      <c r="G623">
        <v>259</v>
      </c>
      <c r="H623">
        <v>585.78424113295239</v>
      </c>
      <c r="I623">
        <v>35.435548490000002</v>
      </c>
      <c r="J623">
        <v>139.648617</v>
      </c>
      <c r="K623">
        <v>104</v>
      </c>
      <c r="L623" t="s">
        <v>110</v>
      </c>
      <c r="M623">
        <v>1003017</v>
      </c>
      <c r="N623" t="s">
        <v>163</v>
      </c>
      <c r="O623">
        <v>100301703</v>
      </c>
      <c r="P623" t="s">
        <v>194</v>
      </c>
      <c r="Q623">
        <v>35.438278910000001</v>
      </c>
      <c r="R623">
        <v>139.6430862</v>
      </c>
      <c r="S623">
        <v>104</v>
      </c>
      <c r="T623" t="s">
        <v>110</v>
      </c>
      <c r="U623">
        <v>1003017</v>
      </c>
      <c r="V623" t="s">
        <v>163</v>
      </c>
      <c r="W623">
        <v>100301702</v>
      </c>
      <c r="X623" t="s">
        <v>195</v>
      </c>
      <c r="Y623">
        <v>47</v>
      </c>
      <c r="Z623">
        <v>1</v>
      </c>
      <c r="AA623" t="s">
        <v>74</v>
      </c>
      <c r="AB623" t="s">
        <v>161</v>
      </c>
      <c r="AC623">
        <v>100</v>
      </c>
      <c r="AD623" t="s">
        <v>76</v>
      </c>
      <c r="AE623">
        <v>12.6</v>
      </c>
      <c r="AF623">
        <v>1</v>
      </c>
      <c r="AG623">
        <v>4061</v>
      </c>
      <c r="AH623">
        <v>12.6</v>
      </c>
      <c r="AI623">
        <v>0</v>
      </c>
      <c r="AJ623">
        <v>0</v>
      </c>
      <c r="AK623">
        <v>0</v>
      </c>
      <c r="AL623">
        <v>0</v>
      </c>
      <c r="AM623">
        <v>0</v>
      </c>
      <c r="AN623">
        <v>0</v>
      </c>
      <c r="AO623">
        <v>983</v>
      </c>
      <c r="AP623">
        <v>11.8</v>
      </c>
      <c r="AQ623">
        <v>220</v>
      </c>
      <c r="AR623">
        <v>2.7</v>
      </c>
      <c r="AS623">
        <v>0</v>
      </c>
      <c r="AT623">
        <v>1</v>
      </c>
      <c r="AU623">
        <v>793</v>
      </c>
      <c r="AV623">
        <v>4</v>
      </c>
      <c r="AW623">
        <v>1</v>
      </c>
      <c r="AX623">
        <v>793</v>
      </c>
      <c r="AY623">
        <v>9.5</v>
      </c>
      <c r="AZ623">
        <v>1</v>
      </c>
      <c r="BA623">
        <v>0.28999999999999998</v>
      </c>
      <c r="BB623">
        <v>2</v>
      </c>
      <c r="BC623">
        <v>210</v>
      </c>
      <c r="BD623">
        <v>260</v>
      </c>
      <c r="BE623">
        <v>3.9</v>
      </c>
      <c r="BF623">
        <v>95</v>
      </c>
      <c r="BG623">
        <v>1.4</v>
      </c>
      <c r="BH623">
        <v>7.3000000000000007</v>
      </c>
    </row>
    <row r="624" spans="1:60" x14ac:dyDescent="0.15">
      <c r="A624">
        <v>256263</v>
      </c>
      <c r="B624" t="s">
        <v>193</v>
      </c>
      <c r="C624">
        <v>200</v>
      </c>
      <c r="D624" t="s">
        <v>206</v>
      </c>
      <c r="E624" s="1">
        <v>40126.260185185187</v>
      </c>
      <c r="F624" s="1">
        <v>40126.265208333331</v>
      </c>
      <c r="G624">
        <v>434</v>
      </c>
      <c r="H624">
        <v>551.15696684624936</v>
      </c>
      <c r="I624">
        <v>35.438128720000002</v>
      </c>
      <c r="J624">
        <v>139.6429253</v>
      </c>
      <c r="K624">
        <v>104</v>
      </c>
      <c r="L624" t="s">
        <v>110</v>
      </c>
      <c r="M624">
        <v>1003017</v>
      </c>
      <c r="N624" t="s">
        <v>163</v>
      </c>
      <c r="O624">
        <v>100301702</v>
      </c>
      <c r="P624" t="s">
        <v>195</v>
      </c>
      <c r="Q624">
        <v>35.436015140000002</v>
      </c>
      <c r="R624">
        <v>139.64842920000001</v>
      </c>
      <c r="S624">
        <v>104</v>
      </c>
      <c r="T624" t="s">
        <v>110</v>
      </c>
      <c r="U624">
        <v>1003017</v>
      </c>
      <c r="V624" t="s">
        <v>163</v>
      </c>
      <c r="W624">
        <v>100301703</v>
      </c>
      <c r="X624" t="s">
        <v>194</v>
      </c>
      <c r="Y624">
        <v>47</v>
      </c>
      <c r="Z624">
        <v>1</v>
      </c>
      <c r="AA624" t="s">
        <v>74</v>
      </c>
      <c r="AB624" t="s">
        <v>161</v>
      </c>
      <c r="AC624">
        <v>100</v>
      </c>
      <c r="AD624" t="s">
        <v>76</v>
      </c>
      <c r="AE624">
        <v>6.8</v>
      </c>
      <c r="AF624">
        <v>1</v>
      </c>
      <c r="AG624">
        <v>1274</v>
      </c>
      <c r="AH624">
        <v>6.8</v>
      </c>
      <c r="AI624">
        <v>0</v>
      </c>
      <c r="AJ624">
        <v>0</v>
      </c>
      <c r="AK624">
        <v>0</v>
      </c>
      <c r="AL624">
        <v>0</v>
      </c>
      <c r="AM624">
        <v>0</v>
      </c>
      <c r="AN624">
        <v>0</v>
      </c>
      <c r="AO624">
        <v>226</v>
      </c>
      <c r="AP624">
        <v>2.7</v>
      </c>
      <c r="AQ624">
        <v>972</v>
      </c>
      <c r="AR624">
        <v>11.7</v>
      </c>
      <c r="AS624">
        <v>0</v>
      </c>
      <c r="AT624">
        <v>1</v>
      </c>
      <c r="AU624">
        <v>785</v>
      </c>
      <c r="AV624">
        <v>3.9</v>
      </c>
      <c r="AW624">
        <v>1</v>
      </c>
      <c r="AX624">
        <v>785</v>
      </c>
      <c r="AY624">
        <v>9.4</v>
      </c>
      <c r="AZ624">
        <v>1</v>
      </c>
      <c r="BA624">
        <v>0.28999999999999998</v>
      </c>
      <c r="BB624">
        <v>2</v>
      </c>
      <c r="BC624">
        <v>210</v>
      </c>
      <c r="BD624">
        <v>112</v>
      </c>
      <c r="BE624">
        <v>1.7</v>
      </c>
      <c r="BF624">
        <v>211</v>
      </c>
      <c r="BG624">
        <v>3.2</v>
      </c>
      <c r="BH624">
        <v>6.9</v>
      </c>
    </row>
    <row r="625" spans="1:60" hidden="1" x14ac:dyDescent="0.15">
      <c r="A625">
        <v>256264</v>
      </c>
      <c r="B625" t="s">
        <v>69</v>
      </c>
      <c r="C625">
        <v>100</v>
      </c>
      <c r="D625" t="s">
        <v>79</v>
      </c>
      <c r="E625" s="1">
        <v>40126.264247685183</v>
      </c>
      <c r="F625" s="1">
        <v>40126.306550925925</v>
      </c>
      <c r="G625">
        <v>3655</v>
      </c>
      <c r="H625">
        <v>27008.17540925878</v>
      </c>
      <c r="I625">
        <v>35.450075349999999</v>
      </c>
      <c r="J625">
        <v>139.62027670000001</v>
      </c>
      <c r="K625">
        <v>103</v>
      </c>
      <c r="L625" t="s">
        <v>71</v>
      </c>
      <c r="M625">
        <v>1002004</v>
      </c>
      <c r="N625" t="s">
        <v>72</v>
      </c>
      <c r="O625">
        <v>100200401</v>
      </c>
      <c r="P625" t="s">
        <v>73</v>
      </c>
      <c r="Q625">
        <v>35.428386979999999</v>
      </c>
      <c r="R625">
        <v>139.32329720000001</v>
      </c>
      <c r="S625">
        <v>214</v>
      </c>
      <c r="T625" t="s">
        <v>168</v>
      </c>
      <c r="U625">
        <v>2140502</v>
      </c>
      <c r="V625" t="s">
        <v>224</v>
      </c>
      <c r="W625">
        <v>214050201</v>
      </c>
      <c r="X625" t="s">
        <v>225</v>
      </c>
      <c r="Y625">
        <v>44</v>
      </c>
      <c r="Z625">
        <v>1</v>
      </c>
      <c r="AA625" t="s">
        <v>74</v>
      </c>
      <c r="AB625" t="s">
        <v>75</v>
      </c>
      <c r="AC625">
        <v>100</v>
      </c>
      <c r="AD625" t="s">
        <v>76</v>
      </c>
      <c r="AE625">
        <v>73.2</v>
      </c>
      <c r="AF625">
        <v>1</v>
      </c>
      <c r="AG625">
        <v>37458</v>
      </c>
      <c r="AH625">
        <v>73.2</v>
      </c>
      <c r="AI625">
        <v>1</v>
      </c>
      <c r="AJ625">
        <v>63</v>
      </c>
      <c r="AK625">
        <v>580</v>
      </c>
      <c r="AL625" t="s">
        <v>77</v>
      </c>
      <c r="AM625" t="s">
        <v>83</v>
      </c>
      <c r="AN625">
        <v>2</v>
      </c>
      <c r="AO625">
        <v>931</v>
      </c>
      <c r="AP625">
        <v>11.1</v>
      </c>
      <c r="AQ625">
        <v>2475</v>
      </c>
      <c r="AR625">
        <v>31.2</v>
      </c>
      <c r="AS625">
        <v>105.3</v>
      </c>
      <c r="AT625">
        <v>1</v>
      </c>
      <c r="AU625">
        <v>31956</v>
      </c>
      <c r="AV625">
        <v>159.80000000000001</v>
      </c>
      <c r="AW625">
        <v>1</v>
      </c>
      <c r="AX625">
        <v>31956</v>
      </c>
      <c r="AY625">
        <v>395.7</v>
      </c>
      <c r="AZ625">
        <v>0</v>
      </c>
      <c r="BA625">
        <v>0</v>
      </c>
      <c r="BB625">
        <v>0</v>
      </c>
      <c r="BC625">
        <v>0</v>
      </c>
      <c r="BD625">
        <v>0</v>
      </c>
      <c r="BE625">
        <v>0</v>
      </c>
      <c r="BF625">
        <v>0</v>
      </c>
      <c r="BG625">
        <v>0</v>
      </c>
      <c r="BH625">
        <v>0</v>
      </c>
    </row>
    <row r="626" spans="1:60" hidden="1" x14ac:dyDescent="0.15">
      <c r="A626">
        <v>256265</v>
      </c>
      <c r="B626" t="s">
        <v>84</v>
      </c>
      <c r="C626">
        <v>100</v>
      </c>
      <c r="D626" t="s">
        <v>79</v>
      </c>
      <c r="E626" s="1">
        <v>40126.275405092594</v>
      </c>
      <c r="F626" s="1">
        <v>40126.329201388886</v>
      </c>
      <c r="G626">
        <v>4648</v>
      </c>
      <c r="H626">
        <v>23386.082457543806</v>
      </c>
      <c r="I626">
        <v>35.535305190000003</v>
      </c>
      <c r="J626">
        <v>139.69228860000001</v>
      </c>
      <c r="K626">
        <v>132</v>
      </c>
      <c r="L626" t="s">
        <v>85</v>
      </c>
      <c r="M626">
        <v>1300201</v>
      </c>
      <c r="N626" t="s">
        <v>86</v>
      </c>
      <c r="O626">
        <v>130020112</v>
      </c>
      <c r="P626" t="s">
        <v>87</v>
      </c>
      <c r="Q626">
        <v>35.329225729999997</v>
      </c>
      <c r="R626">
        <v>139.64053809999999</v>
      </c>
      <c r="S626">
        <v>201</v>
      </c>
      <c r="T626" t="s">
        <v>88</v>
      </c>
      <c r="U626">
        <v>2010104</v>
      </c>
      <c r="V626" t="s">
        <v>89</v>
      </c>
      <c r="W626">
        <v>201010401</v>
      </c>
      <c r="X626" t="s">
        <v>90</v>
      </c>
      <c r="Y626">
        <v>36</v>
      </c>
      <c r="Z626">
        <v>1</v>
      </c>
      <c r="AA626" t="s">
        <v>74</v>
      </c>
      <c r="AB626" t="s">
        <v>91</v>
      </c>
      <c r="AC626">
        <v>100</v>
      </c>
      <c r="AD626" t="s">
        <v>76</v>
      </c>
      <c r="AE626">
        <v>53.4</v>
      </c>
      <c r="AF626">
        <v>1</v>
      </c>
      <c r="AG626">
        <v>30134</v>
      </c>
      <c r="AH626">
        <v>53.4</v>
      </c>
      <c r="AI626">
        <v>1</v>
      </c>
      <c r="AJ626">
        <v>52</v>
      </c>
      <c r="AK626">
        <v>710</v>
      </c>
      <c r="AL626" t="s">
        <v>92</v>
      </c>
      <c r="AM626" t="s">
        <v>93</v>
      </c>
      <c r="AN626">
        <v>2</v>
      </c>
      <c r="AO626">
        <v>1358</v>
      </c>
      <c r="AP626">
        <v>17</v>
      </c>
      <c r="AQ626">
        <v>893</v>
      </c>
      <c r="AR626">
        <v>10.9</v>
      </c>
      <c r="AS626">
        <v>79.900000000000006</v>
      </c>
      <c r="AT626">
        <v>1</v>
      </c>
      <c r="AU626">
        <v>28905</v>
      </c>
      <c r="AV626">
        <v>144.5</v>
      </c>
      <c r="AW626">
        <v>1</v>
      </c>
      <c r="AX626">
        <v>28905</v>
      </c>
      <c r="AY626">
        <v>357.6</v>
      </c>
      <c r="AZ626">
        <v>0</v>
      </c>
      <c r="BA626">
        <v>0</v>
      </c>
      <c r="BB626">
        <v>0</v>
      </c>
      <c r="BC626">
        <v>0</v>
      </c>
      <c r="BD626">
        <v>0</v>
      </c>
      <c r="BE626">
        <v>0</v>
      </c>
      <c r="BF626">
        <v>0</v>
      </c>
      <c r="BG626">
        <v>0</v>
      </c>
      <c r="BH626">
        <v>0</v>
      </c>
    </row>
    <row r="627" spans="1:60" hidden="1" x14ac:dyDescent="0.15">
      <c r="A627">
        <v>256266</v>
      </c>
      <c r="B627" t="s">
        <v>486</v>
      </c>
      <c r="C627">
        <v>100</v>
      </c>
      <c r="D627" t="s">
        <v>79</v>
      </c>
      <c r="E627" s="1">
        <v>40126.27988425926</v>
      </c>
      <c r="F627" s="1">
        <v>40126.39644675926</v>
      </c>
      <c r="G627">
        <v>10071</v>
      </c>
      <c r="H627">
        <v>20052.937815946862</v>
      </c>
      <c r="I627">
        <v>35.534929699999999</v>
      </c>
      <c r="J627">
        <v>139.42185760000001</v>
      </c>
      <c r="K627">
        <v>209</v>
      </c>
      <c r="L627" t="s">
        <v>535</v>
      </c>
      <c r="M627">
        <v>2090407</v>
      </c>
      <c r="N627" t="s">
        <v>536</v>
      </c>
      <c r="O627">
        <v>209040705</v>
      </c>
      <c r="P627" t="s">
        <v>537</v>
      </c>
      <c r="Q627">
        <v>35.464076439999999</v>
      </c>
      <c r="R627">
        <v>139.62559830000001</v>
      </c>
      <c r="S627">
        <v>103</v>
      </c>
      <c r="T627" t="s">
        <v>71</v>
      </c>
      <c r="U627">
        <v>1002001</v>
      </c>
      <c r="V627" t="s">
        <v>213</v>
      </c>
      <c r="W627">
        <v>100200105</v>
      </c>
      <c r="X627" t="s">
        <v>276</v>
      </c>
      <c r="Y627">
        <v>39</v>
      </c>
      <c r="Z627">
        <v>1</v>
      </c>
      <c r="AA627" t="s">
        <v>74</v>
      </c>
      <c r="AB627" t="s">
        <v>488</v>
      </c>
      <c r="AC627">
        <v>200</v>
      </c>
      <c r="AD627" t="s">
        <v>114</v>
      </c>
      <c r="AE627">
        <v>68.900000000000006</v>
      </c>
      <c r="AF627">
        <v>1</v>
      </c>
      <c r="AG627">
        <v>23826</v>
      </c>
      <c r="AH627">
        <v>45.4</v>
      </c>
      <c r="AI627">
        <v>1</v>
      </c>
      <c r="AJ627">
        <v>39</v>
      </c>
      <c r="AK627">
        <v>500</v>
      </c>
      <c r="AL627" t="s">
        <v>539</v>
      </c>
      <c r="AM627" t="s">
        <v>155</v>
      </c>
      <c r="AN627">
        <v>1</v>
      </c>
      <c r="AO627">
        <v>1836</v>
      </c>
      <c r="AP627">
        <v>22.4</v>
      </c>
      <c r="AQ627">
        <v>629</v>
      </c>
      <c r="AR627">
        <v>7.5</v>
      </c>
      <c r="AS627">
        <v>68.900000000000006</v>
      </c>
      <c r="AT627">
        <v>1</v>
      </c>
      <c r="AU627">
        <v>22584</v>
      </c>
      <c r="AV627">
        <v>112.9</v>
      </c>
      <c r="AW627">
        <v>1</v>
      </c>
      <c r="AX627">
        <v>22584</v>
      </c>
      <c r="AY627">
        <v>278.60000000000002</v>
      </c>
      <c r="AZ627">
        <v>0</v>
      </c>
      <c r="BA627">
        <v>0</v>
      </c>
      <c r="BB627">
        <v>0</v>
      </c>
      <c r="BC627">
        <v>0</v>
      </c>
      <c r="BD627">
        <v>0</v>
      </c>
      <c r="BE627">
        <v>0</v>
      </c>
      <c r="BF627">
        <v>0</v>
      </c>
      <c r="BG627">
        <v>0</v>
      </c>
      <c r="BH627">
        <v>0</v>
      </c>
    </row>
    <row r="628" spans="1:60" hidden="1" x14ac:dyDescent="0.15">
      <c r="A628">
        <v>256268</v>
      </c>
      <c r="B628" t="s">
        <v>147</v>
      </c>
      <c r="C628">
        <v>100</v>
      </c>
      <c r="D628" t="s">
        <v>79</v>
      </c>
      <c r="E628" s="1">
        <v>40126.283587962964</v>
      </c>
      <c r="F628" s="1">
        <v>40126.384212962963</v>
      </c>
      <c r="G628">
        <v>8694</v>
      </c>
      <c r="H628">
        <v>36175.941515465624</v>
      </c>
      <c r="I628">
        <v>35.257975510000001</v>
      </c>
      <c r="J628">
        <v>139.66140569999999</v>
      </c>
      <c r="K628">
        <v>201</v>
      </c>
      <c r="L628" t="s">
        <v>88</v>
      </c>
      <c r="M628">
        <v>2010404</v>
      </c>
      <c r="N628" t="s">
        <v>617</v>
      </c>
      <c r="O628">
        <v>201040402</v>
      </c>
      <c r="P628" t="s">
        <v>618</v>
      </c>
      <c r="Q628">
        <v>35.426155360000003</v>
      </c>
      <c r="R628">
        <v>139.3199176</v>
      </c>
      <c r="S628">
        <v>212</v>
      </c>
      <c r="T628" t="s">
        <v>80</v>
      </c>
      <c r="U628">
        <v>2120802</v>
      </c>
      <c r="V628" t="s">
        <v>98</v>
      </c>
      <c r="W628">
        <v>212080201</v>
      </c>
      <c r="X628" t="s">
        <v>99</v>
      </c>
      <c r="Y628">
        <v>36</v>
      </c>
      <c r="Z628">
        <v>1</v>
      </c>
      <c r="AA628" t="s">
        <v>74</v>
      </c>
      <c r="AB628" t="s">
        <v>153</v>
      </c>
      <c r="AC628">
        <v>100</v>
      </c>
      <c r="AD628" t="s">
        <v>76</v>
      </c>
      <c r="AE628">
        <v>98.2</v>
      </c>
      <c r="AF628">
        <v>1</v>
      </c>
      <c r="AG628">
        <v>48287</v>
      </c>
      <c r="AH628">
        <v>98.2</v>
      </c>
      <c r="AI628">
        <v>1</v>
      </c>
      <c r="AJ628">
        <v>85</v>
      </c>
      <c r="AK628">
        <v>1140</v>
      </c>
      <c r="AL628" t="s">
        <v>154</v>
      </c>
      <c r="AM628" t="s">
        <v>83</v>
      </c>
      <c r="AN628">
        <v>3</v>
      </c>
      <c r="AO628">
        <v>439</v>
      </c>
      <c r="AP628">
        <v>5.5</v>
      </c>
      <c r="AQ628">
        <v>2846</v>
      </c>
      <c r="AR628">
        <v>35.799999999999997</v>
      </c>
      <c r="AS628">
        <v>126.3</v>
      </c>
      <c r="AT628">
        <v>1</v>
      </c>
      <c r="AU628">
        <v>42212</v>
      </c>
      <c r="AV628">
        <v>211.1</v>
      </c>
      <c r="AW628">
        <v>1</v>
      </c>
      <c r="AX628">
        <v>42212</v>
      </c>
      <c r="AY628">
        <v>525.29999999999995</v>
      </c>
      <c r="AZ628">
        <v>0</v>
      </c>
      <c r="BA628">
        <v>0</v>
      </c>
      <c r="BB628">
        <v>0</v>
      </c>
      <c r="BC628">
        <v>0</v>
      </c>
      <c r="BD628">
        <v>0</v>
      </c>
      <c r="BE628">
        <v>0</v>
      </c>
      <c r="BF628">
        <v>0</v>
      </c>
      <c r="BG628">
        <v>0</v>
      </c>
      <c r="BH628">
        <v>0</v>
      </c>
    </row>
    <row r="629" spans="1:60" hidden="1" x14ac:dyDescent="0.15">
      <c r="A629">
        <v>256269</v>
      </c>
      <c r="B629" t="s">
        <v>289</v>
      </c>
      <c r="C629">
        <v>100</v>
      </c>
      <c r="D629" t="s">
        <v>79</v>
      </c>
      <c r="E629" s="1">
        <v>40126.288171296299</v>
      </c>
      <c r="F629" s="1">
        <v>40126.333749999998</v>
      </c>
      <c r="G629">
        <v>3938</v>
      </c>
      <c r="H629">
        <v>24893.422550924821</v>
      </c>
      <c r="I629">
        <v>35.325358000000001</v>
      </c>
      <c r="J629">
        <v>139.40920829999999</v>
      </c>
      <c r="K629">
        <v>207</v>
      </c>
      <c r="L629" t="s">
        <v>300</v>
      </c>
      <c r="M629">
        <v>2070202</v>
      </c>
      <c r="N629" t="s">
        <v>301</v>
      </c>
      <c r="O629">
        <v>207020202</v>
      </c>
      <c r="P629" t="s">
        <v>302</v>
      </c>
      <c r="Q629">
        <v>35.4658789</v>
      </c>
      <c r="R629">
        <v>139.62305549999999</v>
      </c>
      <c r="S629">
        <v>103</v>
      </c>
      <c r="T629" t="s">
        <v>71</v>
      </c>
      <c r="U629">
        <v>1002001</v>
      </c>
      <c r="V629" t="s">
        <v>213</v>
      </c>
      <c r="W629">
        <v>100200102</v>
      </c>
      <c r="X629" t="s">
        <v>214</v>
      </c>
      <c r="Y629">
        <v>46</v>
      </c>
      <c r="Z629">
        <v>1</v>
      </c>
      <c r="AA629" t="s">
        <v>74</v>
      </c>
      <c r="AB629" t="s">
        <v>295</v>
      </c>
      <c r="AC629">
        <v>200</v>
      </c>
      <c r="AD629" t="s">
        <v>114</v>
      </c>
      <c r="AE629">
        <v>39.5</v>
      </c>
      <c r="AF629">
        <v>1</v>
      </c>
      <c r="AG629">
        <v>28852</v>
      </c>
      <c r="AH629">
        <v>48.5</v>
      </c>
      <c r="AI629">
        <v>1</v>
      </c>
      <c r="AJ629">
        <v>28</v>
      </c>
      <c r="AK629">
        <v>480</v>
      </c>
      <c r="AL629" t="s">
        <v>303</v>
      </c>
      <c r="AM629" t="s">
        <v>155</v>
      </c>
      <c r="AN629">
        <v>0</v>
      </c>
      <c r="AO629">
        <v>744</v>
      </c>
      <c r="AP629">
        <v>9.3000000000000007</v>
      </c>
      <c r="AQ629">
        <v>180</v>
      </c>
      <c r="AR629">
        <v>2.2000000000000002</v>
      </c>
      <c r="AS629">
        <v>39.5</v>
      </c>
      <c r="AT629">
        <v>1</v>
      </c>
      <c r="AU629">
        <v>27597</v>
      </c>
      <c r="AV629">
        <v>138</v>
      </c>
      <c r="AW629">
        <v>1</v>
      </c>
      <c r="AX629">
        <v>27597</v>
      </c>
      <c r="AY629">
        <v>346.7</v>
      </c>
      <c r="AZ629">
        <v>0</v>
      </c>
      <c r="BA629">
        <v>0</v>
      </c>
      <c r="BB629">
        <v>0</v>
      </c>
      <c r="BC629">
        <v>0</v>
      </c>
      <c r="BD629">
        <v>0</v>
      </c>
      <c r="BE629">
        <v>0</v>
      </c>
      <c r="BF629">
        <v>0</v>
      </c>
      <c r="BG629">
        <v>0</v>
      </c>
      <c r="BH629">
        <v>0</v>
      </c>
    </row>
    <row r="630" spans="1:60" hidden="1" x14ac:dyDescent="0.15">
      <c r="A630">
        <v>256270</v>
      </c>
      <c r="B630" t="s">
        <v>117</v>
      </c>
      <c r="C630">
        <v>100</v>
      </c>
      <c r="D630" t="s">
        <v>79</v>
      </c>
      <c r="E630" s="1">
        <v>40126.299513888887</v>
      </c>
      <c r="F630" s="1">
        <v>40126.347303240742</v>
      </c>
      <c r="G630">
        <v>4129</v>
      </c>
      <c r="H630">
        <v>29598.889628323552</v>
      </c>
      <c r="I630">
        <v>35.488307540000001</v>
      </c>
      <c r="J630">
        <v>139.63634859999999</v>
      </c>
      <c r="K630">
        <v>102</v>
      </c>
      <c r="L630" t="s">
        <v>118</v>
      </c>
      <c r="M630">
        <v>1001014</v>
      </c>
      <c r="N630" t="s">
        <v>119</v>
      </c>
      <c r="O630">
        <v>100101403</v>
      </c>
      <c r="P630" t="s">
        <v>120</v>
      </c>
      <c r="Q630">
        <v>35.424186650000003</v>
      </c>
      <c r="R630">
        <v>139.319129</v>
      </c>
      <c r="S630">
        <v>212</v>
      </c>
      <c r="T630" t="s">
        <v>80</v>
      </c>
      <c r="U630">
        <v>2120802</v>
      </c>
      <c r="V630" t="s">
        <v>98</v>
      </c>
      <c r="W630">
        <v>212080201</v>
      </c>
      <c r="X630" t="s">
        <v>99</v>
      </c>
      <c r="Y630">
        <v>54</v>
      </c>
      <c r="Z630">
        <v>1</v>
      </c>
      <c r="AA630" t="s">
        <v>74</v>
      </c>
      <c r="AB630" t="s">
        <v>121</v>
      </c>
      <c r="AC630">
        <v>100</v>
      </c>
      <c r="AD630" t="s">
        <v>76</v>
      </c>
      <c r="AE630">
        <v>77.3</v>
      </c>
      <c r="AF630">
        <v>1</v>
      </c>
      <c r="AG630">
        <v>40855</v>
      </c>
      <c r="AH630">
        <v>77.3</v>
      </c>
      <c r="AI630">
        <v>1</v>
      </c>
      <c r="AJ630">
        <v>66</v>
      </c>
      <c r="AK630">
        <v>680</v>
      </c>
      <c r="AL630" t="s">
        <v>122</v>
      </c>
      <c r="AM630" t="s">
        <v>83</v>
      </c>
      <c r="AN630">
        <v>2</v>
      </c>
      <c r="AO630">
        <v>1079</v>
      </c>
      <c r="AP630">
        <v>13.5</v>
      </c>
      <c r="AQ630">
        <v>3008</v>
      </c>
      <c r="AR630">
        <v>37.799999999999997</v>
      </c>
      <c r="AS630">
        <v>117.3</v>
      </c>
      <c r="AT630">
        <v>1</v>
      </c>
      <c r="AU630">
        <v>34560</v>
      </c>
      <c r="AV630">
        <v>172.8</v>
      </c>
      <c r="AW630">
        <v>1</v>
      </c>
      <c r="AX630">
        <v>34560</v>
      </c>
      <c r="AY630">
        <v>433.3</v>
      </c>
      <c r="AZ630">
        <v>0</v>
      </c>
      <c r="BA630">
        <v>0</v>
      </c>
      <c r="BB630">
        <v>0</v>
      </c>
      <c r="BC630">
        <v>0</v>
      </c>
      <c r="BD630">
        <v>0</v>
      </c>
      <c r="BE630">
        <v>0</v>
      </c>
      <c r="BF630">
        <v>0</v>
      </c>
      <c r="BG630">
        <v>0</v>
      </c>
      <c r="BH630">
        <v>0</v>
      </c>
    </row>
    <row r="631" spans="1:60" hidden="1" x14ac:dyDescent="0.15">
      <c r="A631">
        <v>256271</v>
      </c>
      <c r="B631" t="s">
        <v>123</v>
      </c>
      <c r="C631">
        <v>100</v>
      </c>
      <c r="D631" t="s">
        <v>79</v>
      </c>
      <c r="E631" s="1">
        <v>40126.300949074073</v>
      </c>
      <c r="F631" s="1">
        <v>40126.349664351852</v>
      </c>
      <c r="G631">
        <v>4209</v>
      </c>
      <c r="H631">
        <v>21042.432219920163</v>
      </c>
      <c r="I631">
        <v>35.631076129999997</v>
      </c>
      <c r="J631">
        <v>139.680047</v>
      </c>
      <c r="Q631">
        <v>35.444909410000001</v>
      </c>
      <c r="R631">
        <v>139.63810810000001</v>
      </c>
      <c r="S631">
        <v>104</v>
      </c>
      <c r="T631" t="s">
        <v>110</v>
      </c>
      <c r="U631">
        <v>1003002</v>
      </c>
      <c r="V631" t="s">
        <v>116</v>
      </c>
      <c r="W631">
        <v>100300213</v>
      </c>
      <c r="X631" t="s">
        <v>124</v>
      </c>
      <c r="Y631">
        <v>38</v>
      </c>
      <c r="Z631">
        <v>1</v>
      </c>
      <c r="AA631" t="s">
        <v>74</v>
      </c>
      <c r="AB631" t="s">
        <v>125</v>
      </c>
      <c r="AC631">
        <v>200</v>
      </c>
      <c r="AD631" t="s">
        <v>114</v>
      </c>
      <c r="AE631">
        <v>51.800000000000004</v>
      </c>
      <c r="AF631">
        <v>1</v>
      </c>
      <c r="AG631">
        <v>26613</v>
      </c>
      <c r="AH631">
        <v>51</v>
      </c>
      <c r="AI631">
        <v>1</v>
      </c>
      <c r="AJ631">
        <v>33</v>
      </c>
      <c r="AK631">
        <v>420</v>
      </c>
      <c r="AL631" t="s">
        <v>126</v>
      </c>
      <c r="AM631" t="s">
        <v>127</v>
      </c>
      <c r="AN631">
        <v>2</v>
      </c>
      <c r="AO631">
        <v>669</v>
      </c>
      <c r="AP631">
        <v>8.6999999999999993</v>
      </c>
      <c r="AQ631">
        <v>847</v>
      </c>
      <c r="AR631">
        <v>10.1</v>
      </c>
      <c r="AS631">
        <v>51.800000000000004</v>
      </c>
      <c r="AT631">
        <v>1</v>
      </c>
      <c r="AU631">
        <v>23901</v>
      </c>
      <c r="AV631">
        <v>119.5</v>
      </c>
      <c r="AW631">
        <v>1</v>
      </c>
      <c r="AX631">
        <v>23901</v>
      </c>
      <c r="AY631">
        <v>295.60000000000002</v>
      </c>
      <c r="AZ631">
        <v>0</v>
      </c>
      <c r="BA631">
        <v>0</v>
      </c>
      <c r="BB631">
        <v>0</v>
      </c>
      <c r="BC631">
        <v>0</v>
      </c>
      <c r="BD631">
        <v>0</v>
      </c>
      <c r="BE631">
        <v>0</v>
      </c>
      <c r="BF631">
        <v>0</v>
      </c>
      <c r="BG631">
        <v>0</v>
      </c>
      <c r="BH631">
        <v>0</v>
      </c>
    </row>
    <row r="632" spans="1:60" hidden="1" x14ac:dyDescent="0.15">
      <c r="A632">
        <v>256273</v>
      </c>
      <c r="B632" t="s">
        <v>128</v>
      </c>
      <c r="C632">
        <v>100</v>
      </c>
      <c r="D632" t="s">
        <v>79</v>
      </c>
      <c r="E632" s="1">
        <v>40126.308356481481</v>
      </c>
      <c r="F632" s="1">
        <v>40126.34070601852</v>
      </c>
      <c r="G632">
        <v>2795</v>
      </c>
      <c r="H632">
        <v>10893.522062018101</v>
      </c>
      <c r="I632">
        <v>35.460037079999999</v>
      </c>
      <c r="J632">
        <v>139.5172048</v>
      </c>
      <c r="K632">
        <v>112</v>
      </c>
      <c r="L632" t="s">
        <v>129</v>
      </c>
      <c r="M632">
        <v>1005103</v>
      </c>
      <c r="N632" t="s">
        <v>130</v>
      </c>
      <c r="O632">
        <v>100510301</v>
      </c>
      <c r="P632" t="s">
        <v>131</v>
      </c>
      <c r="Q632">
        <v>35.444694800000001</v>
      </c>
      <c r="R632">
        <v>139.6360052</v>
      </c>
      <c r="S632">
        <v>104</v>
      </c>
      <c r="T632" t="s">
        <v>110</v>
      </c>
      <c r="U632">
        <v>1003002</v>
      </c>
      <c r="V632" t="s">
        <v>116</v>
      </c>
      <c r="W632">
        <v>100300215</v>
      </c>
      <c r="X632" t="s">
        <v>132</v>
      </c>
      <c r="Y632">
        <v>45</v>
      </c>
      <c r="Z632">
        <v>1</v>
      </c>
      <c r="AA632" t="s">
        <v>74</v>
      </c>
      <c r="AB632" t="s">
        <v>133</v>
      </c>
      <c r="AC632">
        <v>200</v>
      </c>
      <c r="AD632" t="s">
        <v>114</v>
      </c>
      <c r="AE632">
        <v>41.5</v>
      </c>
      <c r="AF632">
        <v>1</v>
      </c>
      <c r="AG632">
        <v>14266</v>
      </c>
      <c r="AH632">
        <v>32.200000000000003</v>
      </c>
      <c r="AI632">
        <v>1</v>
      </c>
      <c r="AJ632">
        <v>25</v>
      </c>
      <c r="AK632">
        <v>350</v>
      </c>
      <c r="AL632" t="s">
        <v>134</v>
      </c>
      <c r="AM632" t="s">
        <v>198</v>
      </c>
      <c r="AN632">
        <v>1</v>
      </c>
      <c r="AO632">
        <v>481</v>
      </c>
      <c r="AP632">
        <v>6.1</v>
      </c>
      <c r="AQ632">
        <v>865</v>
      </c>
      <c r="AR632">
        <v>10.4</v>
      </c>
      <c r="AS632">
        <v>41.5</v>
      </c>
      <c r="AT632">
        <v>1</v>
      </c>
      <c r="AU632">
        <v>12715</v>
      </c>
      <c r="AV632">
        <v>63.6</v>
      </c>
      <c r="AW632">
        <v>1</v>
      </c>
      <c r="AX632">
        <v>12715</v>
      </c>
      <c r="AY632">
        <v>155.5</v>
      </c>
      <c r="AZ632">
        <v>0</v>
      </c>
      <c r="BA632">
        <v>0</v>
      </c>
      <c r="BB632">
        <v>0</v>
      </c>
      <c r="BC632">
        <v>0</v>
      </c>
      <c r="BD632">
        <v>0</v>
      </c>
      <c r="BE632">
        <v>0</v>
      </c>
      <c r="BF632">
        <v>0</v>
      </c>
      <c r="BG632">
        <v>0</v>
      </c>
      <c r="BH632">
        <v>0</v>
      </c>
    </row>
    <row r="633" spans="1:60" hidden="1" x14ac:dyDescent="0.15">
      <c r="A633">
        <v>256274</v>
      </c>
      <c r="B633" t="s">
        <v>135</v>
      </c>
      <c r="C633">
        <v>100</v>
      </c>
      <c r="D633" t="s">
        <v>79</v>
      </c>
      <c r="E633" s="1">
        <v>40126.311562499999</v>
      </c>
      <c r="F633" s="1">
        <v>40126.334907407407</v>
      </c>
      <c r="G633">
        <v>2017</v>
      </c>
      <c r="H633">
        <v>10005.67946455331</v>
      </c>
      <c r="I633">
        <v>35.405845710000001</v>
      </c>
      <c r="J633">
        <v>139.53618950000001</v>
      </c>
      <c r="K633">
        <v>110</v>
      </c>
      <c r="L633" t="s">
        <v>95</v>
      </c>
      <c r="M633">
        <v>1009029</v>
      </c>
      <c r="N633" t="s">
        <v>136</v>
      </c>
      <c r="O633">
        <v>100902901</v>
      </c>
      <c r="P633" t="s">
        <v>137</v>
      </c>
      <c r="Q633">
        <v>35.444549909999999</v>
      </c>
      <c r="R633">
        <v>139.6358979</v>
      </c>
      <c r="S633">
        <v>104</v>
      </c>
      <c r="T633" t="s">
        <v>110</v>
      </c>
      <c r="U633">
        <v>1003002</v>
      </c>
      <c r="V633" t="s">
        <v>116</v>
      </c>
      <c r="W633">
        <v>100300216</v>
      </c>
      <c r="X633" t="s">
        <v>144</v>
      </c>
      <c r="Y633">
        <v>37</v>
      </c>
      <c r="Z633">
        <v>1</v>
      </c>
      <c r="AA633" t="s">
        <v>74</v>
      </c>
      <c r="AB633" t="s">
        <v>101</v>
      </c>
      <c r="AC633">
        <v>200</v>
      </c>
      <c r="AD633" t="s">
        <v>114</v>
      </c>
      <c r="AE633">
        <v>36.5</v>
      </c>
      <c r="AF633">
        <v>1</v>
      </c>
      <c r="AG633">
        <v>13445</v>
      </c>
      <c r="AH633">
        <v>25.9</v>
      </c>
      <c r="AI633">
        <v>1</v>
      </c>
      <c r="AJ633">
        <v>17</v>
      </c>
      <c r="AK633">
        <v>210</v>
      </c>
      <c r="AL633" t="s">
        <v>138</v>
      </c>
      <c r="AM633" t="s">
        <v>198</v>
      </c>
      <c r="AN633">
        <v>1</v>
      </c>
      <c r="AO633">
        <v>745</v>
      </c>
      <c r="AP633">
        <v>9.5</v>
      </c>
      <c r="AQ633">
        <v>837</v>
      </c>
      <c r="AR633">
        <v>10</v>
      </c>
      <c r="AS633">
        <v>36.5</v>
      </c>
      <c r="AT633">
        <v>1</v>
      </c>
      <c r="AU633">
        <v>11672</v>
      </c>
      <c r="AV633">
        <v>58.4</v>
      </c>
      <c r="AW633">
        <v>1</v>
      </c>
      <c r="AX633">
        <v>11672</v>
      </c>
      <c r="AY633">
        <v>144.6</v>
      </c>
      <c r="AZ633">
        <v>1</v>
      </c>
      <c r="BA633">
        <v>1.62</v>
      </c>
      <c r="BB633">
        <v>10</v>
      </c>
      <c r="BC633">
        <v>210</v>
      </c>
      <c r="BD633">
        <v>504</v>
      </c>
      <c r="BE633">
        <v>7.6</v>
      </c>
      <c r="BF633">
        <v>233</v>
      </c>
      <c r="BG633">
        <v>3.5</v>
      </c>
      <c r="BH633">
        <v>21.1</v>
      </c>
    </row>
    <row r="634" spans="1:60" hidden="1" x14ac:dyDescent="0.15">
      <c r="A634">
        <v>256275</v>
      </c>
      <c r="B634" t="s">
        <v>320</v>
      </c>
      <c r="C634">
        <v>100</v>
      </c>
      <c r="D634" t="s">
        <v>79</v>
      </c>
      <c r="E634" s="1">
        <v>40126.292222222219</v>
      </c>
      <c r="F634" s="1">
        <v>40126.362476851849</v>
      </c>
      <c r="G634">
        <v>6070</v>
      </c>
      <c r="H634">
        <v>8610.9693213080991</v>
      </c>
      <c r="I634">
        <v>35.521985319999999</v>
      </c>
      <c r="J634">
        <v>139.62979849999999</v>
      </c>
      <c r="K634">
        <v>109</v>
      </c>
      <c r="L634" t="s">
        <v>265</v>
      </c>
      <c r="M634">
        <v>1008027</v>
      </c>
      <c r="N634" t="s">
        <v>619</v>
      </c>
      <c r="O634">
        <v>100802701</v>
      </c>
      <c r="P634" t="s">
        <v>620</v>
      </c>
      <c r="Q634">
        <v>35.444694800000001</v>
      </c>
      <c r="R634">
        <v>139.63594620000001</v>
      </c>
      <c r="S634">
        <v>104</v>
      </c>
      <c r="T634" t="s">
        <v>110</v>
      </c>
      <c r="U634">
        <v>1003002</v>
      </c>
      <c r="V634" t="s">
        <v>116</v>
      </c>
      <c r="W634">
        <v>100300215</v>
      </c>
      <c r="X634" t="s">
        <v>132</v>
      </c>
      <c r="Y634">
        <v>40</v>
      </c>
      <c r="Z634">
        <v>1</v>
      </c>
      <c r="AA634" t="s">
        <v>74</v>
      </c>
      <c r="AB634" t="s">
        <v>326</v>
      </c>
      <c r="AC634">
        <v>200</v>
      </c>
      <c r="AD634" t="s">
        <v>114</v>
      </c>
      <c r="AE634">
        <v>30.200000000000003</v>
      </c>
      <c r="AF634">
        <v>1</v>
      </c>
      <c r="AG634">
        <v>10857</v>
      </c>
      <c r="AH634">
        <v>27.1</v>
      </c>
      <c r="AI634">
        <v>1</v>
      </c>
      <c r="AJ634">
        <v>19</v>
      </c>
      <c r="AK634">
        <v>280</v>
      </c>
      <c r="AL634" t="s">
        <v>248</v>
      </c>
      <c r="AM634" t="s">
        <v>198</v>
      </c>
      <c r="AN634">
        <v>1</v>
      </c>
      <c r="AO634">
        <v>46</v>
      </c>
      <c r="AP634">
        <v>0.8</v>
      </c>
      <c r="AQ634">
        <v>870</v>
      </c>
      <c r="AR634">
        <v>10.4</v>
      </c>
      <c r="AS634">
        <v>30.200000000000003</v>
      </c>
      <c r="AT634">
        <v>1</v>
      </c>
      <c r="AU634">
        <v>9854</v>
      </c>
      <c r="AV634">
        <v>49.3</v>
      </c>
      <c r="AW634">
        <v>1</v>
      </c>
      <c r="AX634">
        <v>9854</v>
      </c>
      <c r="AY634">
        <v>120.5</v>
      </c>
      <c r="AZ634">
        <v>0</v>
      </c>
      <c r="BA634">
        <v>0</v>
      </c>
      <c r="BB634">
        <v>0</v>
      </c>
      <c r="BC634">
        <v>0</v>
      </c>
      <c r="BD634">
        <v>0</v>
      </c>
      <c r="BE634">
        <v>0</v>
      </c>
      <c r="BF634">
        <v>0</v>
      </c>
      <c r="BG634">
        <v>0</v>
      </c>
      <c r="BH634">
        <v>0</v>
      </c>
    </row>
    <row r="635" spans="1:60" hidden="1" x14ac:dyDescent="0.15">
      <c r="A635">
        <v>256277</v>
      </c>
      <c r="B635" t="s">
        <v>139</v>
      </c>
      <c r="C635">
        <v>400</v>
      </c>
      <c r="D635" t="s">
        <v>140</v>
      </c>
      <c r="E635" s="1">
        <v>40126.320844907408</v>
      </c>
      <c r="F635" s="1">
        <v>40126.350243055553</v>
      </c>
      <c r="G635">
        <v>2540</v>
      </c>
      <c r="H635">
        <v>10424.489388185028</v>
      </c>
      <c r="I635">
        <v>35.366674709999998</v>
      </c>
      <c r="J635">
        <v>139.57149799999999</v>
      </c>
      <c r="K635">
        <v>115</v>
      </c>
      <c r="L635" t="s">
        <v>141</v>
      </c>
      <c r="M635">
        <v>1009248</v>
      </c>
      <c r="N635" t="s">
        <v>142</v>
      </c>
      <c r="O635">
        <v>100924801</v>
      </c>
      <c r="P635" t="s">
        <v>143</v>
      </c>
      <c r="Q635">
        <v>35.444126160000003</v>
      </c>
      <c r="R635">
        <v>139.63633780000001</v>
      </c>
      <c r="S635">
        <v>104</v>
      </c>
      <c r="T635" t="s">
        <v>110</v>
      </c>
      <c r="U635">
        <v>1003002</v>
      </c>
      <c r="V635" t="s">
        <v>116</v>
      </c>
      <c r="W635">
        <v>100300216</v>
      </c>
      <c r="X635" t="s">
        <v>144</v>
      </c>
      <c r="Y635">
        <v>39</v>
      </c>
      <c r="Z635">
        <v>2</v>
      </c>
      <c r="AA635" t="s">
        <v>100</v>
      </c>
      <c r="AB635" t="s">
        <v>145</v>
      </c>
      <c r="AC635">
        <v>200</v>
      </c>
      <c r="AD635" t="s">
        <v>114</v>
      </c>
      <c r="AE635">
        <v>61.3</v>
      </c>
      <c r="AF635">
        <v>1</v>
      </c>
      <c r="AG635">
        <v>13807</v>
      </c>
      <c r="AH635">
        <v>35.799999999999997</v>
      </c>
      <c r="AI635">
        <v>1</v>
      </c>
      <c r="AJ635">
        <v>34</v>
      </c>
      <c r="AK635">
        <v>420</v>
      </c>
      <c r="AL635" t="s">
        <v>146</v>
      </c>
      <c r="AM635" t="s">
        <v>127</v>
      </c>
      <c r="AN635">
        <v>1</v>
      </c>
      <c r="AO635">
        <v>1321</v>
      </c>
      <c r="AP635">
        <v>16.8</v>
      </c>
      <c r="AQ635">
        <v>877</v>
      </c>
      <c r="AR635">
        <v>10.5</v>
      </c>
      <c r="AS635">
        <v>61.3</v>
      </c>
      <c r="AT635">
        <v>1</v>
      </c>
      <c r="AU635">
        <v>11526</v>
      </c>
      <c r="AV635">
        <v>57.6</v>
      </c>
      <c r="AW635">
        <v>1</v>
      </c>
      <c r="AX635">
        <v>11526</v>
      </c>
      <c r="AY635">
        <v>142.5</v>
      </c>
      <c r="AZ635">
        <v>0</v>
      </c>
      <c r="BA635">
        <v>0</v>
      </c>
      <c r="BB635">
        <v>0</v>
      </c>
      <c r="BC635">
        <v>0</v>
      </c>
      <c r="BD635">
        <v>0</v>
      </c>
      <c r="BE635">
        <v>0</v>
      </c>
      <c r="BF635">
        <v>0</v>
      </c>
      <c r="BG635">
        <v>0</v>
      </c>
      <c r="BH635">
        <v>0</v>
      </c>
    </row>
    <row r="636" spans="1:60" hidden="1" x14ac:dyDescent="0.15">
      <c r="A636">
        <v>256278</v>
      </c>
      <c r="B636" t="s">
        <v>240</v>
      </c>
      <c r="C636">
        <v>100</v>
      </c>
      <c r="D636" t="s">
        <v>79</v>
      </c>
      <c r="E636" s="1">
        <v>40126.326562499999</v>
      </c>
      <c r="F636" s="1">
        <v>40126.34847222222</v>
      </c>
      <c r="G636">
        <v>1893</v>
      </c>
      <c r="H636">
        <v>2846.2462055753608</v>
      </c>
      <c r="I636">
        <v>35.429277409999997</v>
      </c>
      <c r="J636">
        <v>139.66283809999999</v>
      </c>
      <c r="K636">
        <v>104</v>
      </c>
      <c r="L636" t="s">
        <v>110</v>
      </c>
      <c r="M636">
        <v>1003011</v>
      </c>
      <c r="N636" t="s">
        <v>328</v>
      </c>
      <c r="O636">
        <v>100301110</v>
      </c>
      <c r="P636" t="s">
        <v>621</v>
      </c>
      <c r="Q636">
        <v>35.444437350000001</v>
      </c>
      <c r="R636">
        <v>139.637518</v>
      </c>
      <c r="S636">
        <v>104</v>
      </c>
      <c r="T636" t="s">
        <v>110</v>
      </c>
      <c r="U636">
        <v>1003002</v>
      </c>
      <c r="V636" t="s">
        <v>116</v>
      </c>
      <c r="W636">
        <v>100300214</v>
      </c>
      <c r="X636" t="s">
        <v>204</v>
      </c>
      <c r="Y636">
        <v>50</v>
      </c>
      <c r="Z636">
        <v>2</v>
      </c>
      <c r="AA636" t="s">
        <v>100</v>
      </c>
      <c r="AB636" t="s">
        <v>161</v>
      </c>
      <c r="AC636">
        <v>240</v>
      </c>
      <c r="AD636" t="s">
        <v>241</v>
      </c>
      <c r="AE636">
        <v>22</v>
      </c>
      <c r="AF636">
        <v>1</v>
      </c>
      <c r="AG636">
        <v>3991</v>
      </c>
      <c r="AH636">
        <v>10</v>
      </c>
      <c r="AI636">
        <v>1</v>
      </c>
      <c r="AJ636">
        <v>2</v>
      </c>
      <c r="AK636">
        <v>180</v>
      </c>
      <c r="AL636" t="s">
        <v>164</v>
      </c>
      <c r="AM636" t="s">
        <v>127</v>
      </c>
      <c r="AN636">
        <v>0</v>
      </c>
      <c r="AO636">
        <v>2362</v>
      </c>
      <c r="AP636">
        <v>29</v>
      </c>
      <c r="AQ636">
        <v>889</v>
      </c>
      <c r="AR636">
        <v>10.6</v>
      </c>
      <c r="AS636">
        <v>41.6</v>
      </c>
      <c r="AT636">
        <v>1</v>
      </c>
      <c r="AU636">
        <v>3279</v>
      </c>
      <c r="AV636">
        <v>16.399999999999999</v>
      </c>
      <c r="AW636">
        <v>1</v>
      </c>
      <c r="AX636">
        <v>3279</v>
      </c>
      <c r="AY636">
        <v>40.1</v>
      </c>
      <c r="AZ636">
        <v>1</v>
      </c>
      <c r="BA636">
        <v>2.87</v>
      </c>
      <c r="BB636">
        <v>14</v>
      </c>
      <c r="BC636">
        <v>210</v>
      </c>
      <c r="BD636">
        <v>292</v>
      </c>
      <c r="BE636">
        <v>4.4000000000000004</v>
      </c>
      <c r="BF636">
        <v>239</v>
      </c>
      <c r="BG636">
        <v>3.6</v>
      </c>
      <c r="BH636">
        <v>22</v>
      </c>
    </row>
    <row r="637" spans="1:60" hidden="1" x14ac:dyDescent="0.15">
      <c r="A637">
        <v>256280</v>
      </c>
      <c r="B637" t="s">
        <v>165</v>
      </c>
      <c r="C637">
        <v>400</v>
      </c>
      <c r="D637" t="s">
        <v>140</v>
      </c>
      <c r="E637" s="1">
        <v>40126.351875</v>
      </c>
      <c r="F637" s="1">
        <v>40126.403391203705</v>
      </c>
      <c r="G637">
        <v>4451</v>
      </c>
      <c r="H637">
        <v>25483.207082301236</v>
      </c>
      <c r="I637">
        <v>35.45903921</v>
      </c>
      <c r="J637">
        <v>139.6158672</v>
      </c>
      <c r="K637">
        <v>103</v>
      </c>
      <c r="L637" t="s">
        <v>71</v>
      </c>
      <c r="M637">
        <v>1002005</v>
      </c>
      <c r="N637" t="s">
        <v>260</v>
      </c>
      <c r="O637">
        <v>100200504</v>
      </c>
      <c r="P637" t="s">
        <v>261</v>
      </c>
      <c r="Q637">
        <v>35.659475360000002</v>
      </c>
      <c r="R637">
        <v>139.75254720000001</v>
      </c>
      <c r="Y637">
        <v>46</v>
      </c>
      <c r="Z637">
        <v>1</v>
      </c>
      <c r="AA637" t="s">
        <v>74</v>
      </c>
      <c r="AB637" t="s">
        <v>75</v>
      </c>
      <c r="AC637">
        <v>200</v>
      </c>
      <c r="AD637" t="s">
        <v>114</v>
      </c>
      <c r="AE637">
        <v>49</v>
      </c>
      <c r="AF637">
        <v>1</v>
      </c>
      <c r="AG637">
        <v>28423</v>
      </c>
      <c r="AH637">
        <v>45.7</v>
      </c>
      <c r="AI637">
        <v>1</v>
      </c>
      <c r="AJ637">
        <v>44</v>
      </c>
      <c r="AK637">
        <v>610</v>
      </c>
      <c r="AL637" t="s">
        <v>191</v>
      </c>
      <c r="AM637" t="s">
        <v>622</v>
      </c>
      <c r="AN637">
        <v>3</v>
      </c>
      <c r="AO637">
        <v>129</v>
      </c>
      <c r="AP637">
        <v>1.6</v>
      </c>
      <c r="AQ637">
        <v>279</v>
      </c>
      <c r="AR637">
        <v>3.4</v>
      </c>
      <c r="AS637">
        <v>49</v>
      </c>
      <c r="AT637">
        <v>1</v>
      </c>
      <c r="AU637">
        <v>27855</v>
      </c>
      <c r="AV637">
        <v>139.30000000000001</v>
      </c>
      <c r="AW637">
        <v>1</v>
      </c>
      <c r="AX637">
        <v>27855</v>
      </c>
      <c r="AY637">
        <v>345.4</v>
      </c>
      <c r="AZ637">
        <v>0</v>
      </c>
      <c r="BA637">
        <v>0</v>
      </c>
      <c r="BB637">
        <v>0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0</v>
      </c>
    </row>
    <row r="638" spans="1:60" x14ac:dyDescent="0.15">
      <c r="A638">
        <v>256281</v>
      </c>
      <c r="B638" t="s">
        <v>156</v>
      </c>
      <c r="C638">
        <v>100</v>
      </c>
      <c r="D638" t="s">
        <v>79</v>
      </c>
      <c r="E638" s="1">
        <v>40126.352523148147</v>
      </c>
      <c r="F638" s="1">
        <v>40126.368298611109</v>
      </c>
      <c r="G638">
        <v>1363</v>
      </c>
      <c r="H638">
        <v>1003.2180522749251</v>
      </c>
      <c r="I638">
        <v>35.42534534</v>
      </c>
      <c r="J638">
        <v>139.6518571</v>
      </c>
      <c r="K638">
        <v>104</v>
      </c>
      <c r="L638" t="s">
        <v>110</v>
      </c>
      <c r="M638">
        <v>1003012</v>
      </c>
      <c r="N638" t="s">
        <v>157</v>
      </c>
      <c r="O638">
        <v>100301201</v>
      </c>
      <c r="P638" t="s">
        <v>158</v>
      </c>
      <c r="Q638">
        <v>35.429357889999999</v>
      </c>
      <c r="R638">
        <v>139.66177590000001</v>
      </c>
      <c r="S638">
        <v>104</v>
      </c>
      <c r="T638" t="s">
        <v>110</v>
      </c>
      <c r="U638">
        <v>1003010</v>
      </c>
      <c r="V638" t="s">
        <v>159</v>
      </c>
      <c r="W638">
        <v>100301003</v>
      </c>
      <c r="X638" t="s">
        <v>160</v>
      </c>
      <c r="Y638">
        <v>0</v>
      </c>
      <c r="Z638">
        <v>2</v>
      </c>
      <c r="AA638" t="s">
        <v>100</v>
      </c>
      <c r="AB638" t="s">
        <v>161</v>
      </c>
      <c r="AC638">
        <v>410</v>
      </c>
      <c r="AD638" t="s">
        <v>162</v>
      </c>
      <c r="AE638">
        <v>7</v>
      </c>
      <c r="AF638">
        <v>1</v>
      </c>
      <c r="AG638">
        <v>1620</v>
      </c>
      <c r="AH638">
        <v>9.6999999999999993</v>
      </c>
      <c r="AI638">
        <v>1</v>
      </c>
      <c r="AJ638">
        <v>19</v>
      </c>
      <c r="AK638">
        <v>210</v>
      </c>
      <c r="AL638" t="s">
        <v>163</v>
      </c>
      <c r="AM638" t="s">
        <v>164</v>
      </c>
      <c r="AN638">
        <v>0</v>
      </c>
      <c r="AO638">
        <v>787</v>
      </c>
      <c r="AP638">
        <v>9.1999999999999993</v>
      </c>
      <c r="AQ638">
        <v>2201</v>
      </c>
      <c r="AR638">
        <v>26.6</v>
      </c>
      <c r="AS638">
        <v>54.8</v>
      </c>
      <c r="AT638">
        <v>1</v>
      </c>
      <c r="AU638">
        <v>1408</v>
      </c>
      <c r="AV638">
        <v>7</v>
      </c>
      <c r="AW638">
        <v>1</v>
      </c>
      <c r="AX638">
        <v>1408</v>
      </c>
      <c r="AY638">
        <v>16.600000000000001</v>
      </c>
      <c r="AZ638">
        <v>1</v>
      </c>
      <c r="BA638">
        <v>0.48</v>
      </c>
      <c r="BB638">
        <v>3</v>
      </c>
      <c r="BC638">
        <v>210</v>
      </c>
      <c r="BD638">
        <v>445</v>
      </c>
      <c r="BE638">
        <v>6.7</v>
      </c>
      <c r="BF638">
        <v>439</v>
      </c>
      <c r="BG638">
        <v>6.6</v>
      </c>
      <c r="BH638">
        <v>16.299999999999997</v>
      </c>
    </row>
    <row r="639" spans="1:60" hidden="1" x14ac:dyDescent="0.15">
      <c r="A639">
        <v>256283</v>
      </c>
      <c r="B639" t="s">
        <v>178</v>
      </c>
      <c r="C639">
        <v>100</v>
      </c>
      <c r="D639" t="s">
        <v>79</v>
      </c>
      <c r="E639" s="1">
        <v>40126.395138888889</v>
      </c>
      <c r="F639" s="1">
        <v>40126.40488425926</v>
      </c>
      <c r="G639">
        <v>842</v>
      </c>
      <c r="H639">
        <v>4158.8624757434854</v>
      </c>
      <c r="I639">
        <v>35.43536606</v>
      </c>
      <c r="J639">
        <v>139.3592549</v>
      </c>
      <c r="K639">
        <v>212</v>
      </c>
      <c r="L639" t="s">
        <v>80</v>
      </c>
      <c r="M639">
        <v>2120101</v>
      </c>
      <c r="N639" t="s">
        <v>231</v>
      </c>
      <c r="O639">
        <v>212010118</v>
      </c>
      <c r="P639" t="s">
        <v>623</v>
      </c>
      <c r="Q639">
        <v>35.444126140000002</v>
      </c>
      <c r="R639">
        <v>139.3146175</v>
      </c>
      <c r="S639">
        <v>212</v>
      </c>
      <c r="T639" t="s">
        <v>80</v>
      </c>
      <c r="U639">
        <v>2120601</v>
      </c>
      <c r="V639" t="s">
        <v>81</v>
      </c>
      <c r="W639">
        <v>212060102</v>
      </c>
      <c r="X639" t="s">
        <v>82</v>
      </c>
      <c r="Y639">
        <v>31</v>
      </c>
      <c r="Z639">
        <v>1</v>
      </c>
      <c r="AA639" t="s">
        <v>74</v>
      </c>
      <c r="AB639" t="s">
        <v>181</v>
      </c>
      <c r="AC639">
        <v>100</v>
      </c>
      <c r="AD639" t="s">
        <v>76</v>
      </c>
      <c r="AE639">
        <v>17.2</v>
      </c>
      <c r="AF639">
        <v>1</v>
      </c>
      <c r="AG639">
        <v>6189</v>
      </c>
      <c r="AH639">
        <v>17.2</v>
      </c>
      <c r="AI639">
        <v>1</v>
      </c>
      <c r="AJ639">
        <v>3</v>
      </c>
      <c r="AK639">
        <v>150</v>
      </c>
      <c r="AL639" t="s">
        <v>182</v>
      </c>
      <c r="AM639" t="s">
        <v>83</v>
      </c>
      <c r="AN639">
        <v>0</v>
      </c>
      <c r="AO639">
        <v>674</v>
      </c>
      <c r="AP639">
        <v>8.6</v>
      </c>
      <c r="AQ639">
        <v>4888</v>
      </c>
      <c r="AR639">
        <v>62.9</v>
      </c>
      <c r="AS639">
        <v>74.5</v>
      </c>
      <c r="AT639">
        <v>1</v>
      </c>
      <c r="AU639">
        <v>5730</v>
      </c>
      <c r="AV639">
        <v>28.7</v>
      </c>
      <c r="AW639">
        <v>1</v>
      </c>
      <c r="AX639">
        <v>5730</v>
      </c>
      <c r="AY639">
        <v>74.400000000000006</v>
      </c>
      <c r="AZ639">
        <v>0</v>
      </c>
      <c r="BA639">
        <v>0</v>
      </c>
      <c r="BB639">
        <v>0</v>
      </c>
      <c r="BC639">
        <v>0</v>
      </c>
      <c r="BD639">
        <v>0</v>
      </c>
      <c r="BE639">
        <v>0</v>
      </c>
      <c r="BF639">
        <v>0</v>
      </c>
      <c r="BG639">
        <v>0</v>
      </c>
      <c r="BH639">
        <v>0</v>
      </c>
    </row>
    <row r="640" spans="1:60" hidden="1" x14ac:dyDescent="0.15">
      <c r="A640">
        <v>256287</v>
      </c>
      <c r="B640" t="s">
        <v>123</v>
      </c>
      <c r="C640">
        <v>200</v>
      </c>
      <c r="D640" t="s">
        <v>206</v>
      </c>
      <c r="E640" s="1">
        <v>40125.57916666667</v>
      </c>
      <c r="F640" s="1">
        <v>40125.583333333336</v>
      </c>
      <c r="G640">
        <v>360</v>
      </c>
      <c r="H640">
        <v>304.5401046794646</v>
      </c>
      <c r="I640">
        <v>35.630807920000002</v>
      </c>
      <c r="J640">
        <v>139.68350720000001</v>
      </c>
      <c r="Q640">
        <v>35.631038539999999</v>
      </c>
      <c r="R640">
        <v>139.680149</v>
      </c>
      <c r="Y640">
        <v>38</v>
      </c>
      <c r="Z640">
        <v>1</v>
      </c>
      <c r="AA640" t="s">
        <v>74</v>
      </c>
      <c r="AB640" t="s">
        <v>125</v>
      </c>
      <c r="AC640">
        <v>420</v>
      </c>
      <c r="AD640" t="s">
        <v>177</v>
      </c>
      <c r="AE640">
        <v>4.2</v>
      </c>
      <c r="AF640">
        <v>1</v>
      </c>
      <c r="AG640">
        <v>378</v>
      </c>
      <c r="AH640">
        <v>3.9</v>
      </c>
      <c r="AI640">
        <v>0</v>
      </c>
      <c r="AJ640">
        <v>0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0</v>
      </c>
      <c r="AS640">
        <v>0</v>
      </c>
      <c r="AT640">
        <v>1</v>
      </c>
      <c r="AU640">
        <v>356</v>
      </c>
      <c r="AV640">
        <v>1.8</v>
      </c>
      <c r="AW640">
        <v>1</v>
      </c>
      <c r="AX640">
        <v>356</v>
      </c>
      <c r="AY640">
        <v>4.2</v>
      </c>
      <c r="AZ640">
        <v>0</v>
      </c>
      <c r="BA640">
        <v>0</v>
      </c>
      <c r="BB640">
        <v>0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0</v>
      </c>
    </row>
    <row r="641" spans="1:60" hidden="1" x14ac:dyDescent="0.15">
      <c r="A641">
        <v>256288</v>
      </c>
      <c r="B641" t="s">
        <v>123</v>
      </c>
      <c r="C641">
        <v>200</v>
      </c>
      <c r="D641" t="s">
        <v>206</v>
      </c>
      <c r="E641" s="1">
        <v>40125.925000000003</v>
      </c>
      <c r="F641" s="1">
        <v>40125.927777777775</v>
      </c>
      <c r="G641">
        <v>240</v>
      </c>
      <c r="H641">
        <v>257.5468682828951</v>
      </c>
      <c r="I641">
        <v>35.63260502</v>
      </c>
      <c r="J641">
        <v>139.6771664</v>
      </c>
      <c r="Q641">
        <v>35.631065419999999</v>
      </c>
      <c r="R641">
        <v>139.67929599999999</v>
      </c>
      <c r="Y641">
        <v>38</v>
      </c>
      <c r="Z641">
        <v>1</v>
      </c>
      <c r="AA641" t="s">
        <v>74</v>
      </c>
      <c r="AB641" t="s">
        <v>125</v>
      </c>
      <c r="AC641">
        <v>420</v>
      </c>
      <c r="AD641" t="s">
        <v>177</v>
      </c>
      <c r="AE641">
        <v>3.3</v>
      </c>
      <c r="AF641">
        <v>1</v>
      </c>
      <c r="AG641">
        <v>269</v>
      </c>
      <c r="AH641">
        <v>3.1</v>
      </c>
      <c r="AI641">
        <v>1</v>
      </c>
      <c r="AJ641">
        <v>19</v>
      </c>
      <c r="AK641">
        <v>190</v>
      </c>
      <c r="AL641" t="s">
        <v>599</v>
      </c>
      <c r="AM641" t="s">
        <v>126</v>
      </c>
      <c r="AN641">
        <v>1</v>
      </c>
      <c r="AO641">
        <v>1797</v>
      </c>
      <c r="AP641">
        <v>21.7</v>
      </c>
      <c r="AQ641">
        <v>665</v>
      </c>
      <c r="AR641">
        <v>8</v>
      </c>
      <c r="AS641">
        <v>48.7</v>
      </c>
      <c r="AT641">
        <v>1</v>
      </c>
      <c r="AU641">
        <v>269</v>
      </c>
      <c r="AV641">
        <v>1.3</v>
      </c>
      <c r="AW641">
        <v>1</v>
      </c>
      <c r="AX641">
        <v>269</v>
      </c>
      <c r="AY641">
        <v>3.3</v>
      </c>
      <c r="AZ641">
        <v>0</v>
      </c>
      <c r="BA641">
        <v>0</v>
      </c>
      <c r="BB641">
        <v>0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0</v>
      </c>
    </row>
    <row r="642" spans="1:60" hidden="1" x14ac:dyDescent="0.15">
      <c r="A642">
        <v>256289</v>
      </c>
      <c r="B642" t="s">
        <v>128</v>
      </c>
      <c r="C642">
        <v>400</v>
      </c>
      <c r="D642" t="s">
        <v>140</v>
      </c>
      <c r="E642" s="1">
        <v>40126.441574074073</v>
      </c>
      <c r="F642" s="1">
        <v>40126.50577546296</v>
      </c>
      <c r="G642">
        <v>5547</v>
      </c>
      <c r="H642">
        <v>19609.962068604367</v>
      </c>
      <c r="I642">
        <v>35.462869470000001</v>
      </c>
      <c r="J642">
        <v>139.61982610000001</v>
      </c>
      <c r="K642">
        <v>103</v>
      </c>
      <c r="L642" t="s">
        <v>71</v>
      </c>
      <c r="M642">
        <v>1002005</v>
      </c>
      <c r="N642" t="s">
        <v>260</v>
      </c>
      <c r="O642">
        <v>100200503</v>
      </c>
      <c r="P642" t="s">
        <v>339</v>
      </c>
      <c r="Q642">
        <v>35.49683692</v>
      </c>
      <c r="R642">
        <v>139.40727720000001</v>
      </c>
      <c r="S642">
        <v>216</v>
      </c>
      <c r="T642" t="s">
        <v>502</v>
      </c>
      <c r="U642">
        <v>2120701</v>
      </c>
      <c r="V642" t="s">
        <v>624</v>
      </c>
      <c r="W642">
        <v>216030104</v>
      </c>
      <c r="X642" t="s">
        <v>625</v>
      </c>
      <c r="Y642">
        <v>45</v>
      </c>
      <c r="Z642">
        <v>1</v>
      </c>
      <c r="AA642" t="s">
        <v>74</v>
      </c>
      <c r="AB642" t="s">
        <v>133</v>
      </c>
      <c r="AC642">
        <v>200</v>
      </c>
      <c r="AD642" t="s">
        <v>114</v>
      </c>
      <c r="AE642">
        <v>57.800000000000004</v>
      </c>
      <c r="AF642">
        <v>1</v>
      </c>
      <c r="AG642">
        <v>23766</v>
      </c>
      <c r="AH642">
        <v>55.6</v>
      </c>
      <c r="AI642">
        <v>1</v>
      </c>
      <c r="AJ642">
        <v>47</v>
      </c>
      <c r="AK642">
        <v>450</v>
      </c>
      <c r="AL642" t="s">
        <v>155</v>
      </c>
      <c r="AM642" t="s">
        <v>626</v>
      </c>
      <c r="AN642">
        <v>1</v>
      </c>
      <c r="AO642">
        <v>458</v>
      </c>
      <c r="AP642">
        <v>5.7</v>
      </c>
      <c r="AQ642">
        <v>418</v>
      </c>
      <c r="AR642">
        <v>5.0999999999999996</v>
      </c>
      <c r="AS642">
        <v>57.800000000000004</v>
      </c>
      <c r="AT642">
        <v>1</v>
      </c>
      <c r="AU642">
        <v>21867</v>
      </c>
      <c r="AV642">
        <v>109.3</v>
      </c>
      <c r="AW642">
        <v>1</v>
      </c>
      <c r="AX642">
        <v>21867</v>
      </c>
      <c r="AY642">
        <v>273.7</v>
      </c>
      <c r="AZ642">
        <v>0</v>
      </c>
      <c r="BA642">
        <v>0</v>
      </c>
      <c r="BB642">
        <v>0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0</v>
      </c>
    </row>
    <row r="643" spans="1:60" x14ac:dyDescent="0.15">
      <c r="A643">
        <v>256293</v>
      </c>
      <c r="B643" t="s">
        <v>244</v>
      </c>
      <c r="C643">
        <v>600</v>
      </c>
      <c r="D643" t="s">
        <v>212</v>
      </c>
      <c r="E643" s="1">
        <v>40126.4843287037</v>
      </c>
      <c r="F643" s="1">
        <v>40126.538912037038</v>
      </c>
      <c r="G643">
        <v>4716</v>
      </c>
      <c r="H643">
        <v>1105.6659852103883</v>
      </c>
      <c r="I643">
        <v>35.488586499999997</v>
      </c>
      <c r="J643">
        <v>139.63596770000001</v>
      </c>
      <c r="K643">
        <v>102</v>
      </c>
      <c r="L643" t="s">
        <v>118</v>
      </c>
      <c r="M643">
        <v>1001014</v>
      </c>
      <c r="N643" t="s">
        <v>119</v>
      </c>
      <c r="O643">
        <v>100101403</v>
      </c>
      <c r="P643" t="s">
        <v>120</v>
      </c>
      <c r="Q643">
        <v>35.498145819999998</v>
      </c>
      <c r="R643">
        <v>139.63259880000001</v>
      </c>
      <c r="S643">
        <v>109</v>
      </c>
      <c r="T643" t="s">
        <v>265</v>
      </c>
      <c r="U643">
        <v>1008041</v>
      </c>
      <c r="V643" t="s">
        <v>324</v>
      </c>
      <c r="W643">
        <v>100804101</v>
      </c>
      <c r="X643" t="s">
        <v>325</v>
      </c>
      <c r="Y643">
        <v>0</v>
      </c>
      <c r="Z643">
        <v>2</v>
      </c>
      <c r="AA643" t="s">
        <v>100</v>
      </c>
      <c r="AB643" t="s">
        <v>121</v>
      </c>
      <c r="AC643">
        <v>410</v>
      </c>
      <c r="AD643" t="s">
        <v>162</v>
      </c>
      <c r="AE643">
        <v>6.6</v>
      </c>
      <c r="AF643">
        <v>1</v>
      </c>
      <c r="AG643">
        <v>1311</v>
      </c>
      <c r="AH643">
        <v>6.4</v>
      </c>
      <c r="AI643">
        <v>1</v>
      </c>
      <c r="AJ643">
        <v>2</v>
      </c>
      <c r="AK643">
        <v>120</v>
      </c>
      <c r="AL643" t="s">
        <v>122</v>
      </c>
      <c r="AM643" t="s">
        <v>313</v>
      </c>
      <c r="AN643">
        <v>0</v>
      </c>
      <c r="AO643">
        <v>1159</v>
      </c>
      <c r="AP643">
        <v>13.9</v>
      </c>
      <c r="AQ643">
        <v>126</v>
      </c>
      <c r="AR643">
        <v>1.4</v>
      </c>
      <c r="AS643">
        <v>17.3</v>
      </c>
      <c r="AT643">
        <v>1</v>
      </c>
      <c r="AU643">
        <v>1311</v>
      </c>
      <c r="AV643">
        <v>6.6</v>
      </c>
      <c r="AW643">
        <v>1</v>
      </c>
      <c r="AX643">
        <v>1311</v>
      </c>
      <c r="AY643">
        <v>16.7</v>
      </c>
      <c r="AZ643">
        <v>0</v>
      </c>
      <c r="BA643">
        <v>0</v>
      </c>
      <c r="BB643">
        <v>0</v>
      </c>
      <c r="BC643">
        <v>0</v>
      </c>
      <c r="BD643">
        <v>0</v>
      </c>
      <c r="BE643">
        <v>0</v>
      </c>
      <c r="BF643">
        <v>0</v>
      </c>
      <c r="BG643">
        <v>0</v>
      </c>
      <c r="BH643">
        <v>0</v>
      </c>
    </row>
    <row r="644" spans="1:60" hidden="1" x14ac:dyDescent="0.15">
      <c r="A644">
        <v>256298</v>
      </c>
      <c r="B644" t="s">
        <v>165</v>
      </c>
      <c r="C644">
        <v>400</v>
      </c>
      <c r="D644" t="s">
        <v>140</v>
      </c>
      <c r="E644" s="1">
        <v>40126.511944444443</v>
      </c>
      <c r="F644" s="1">
        <v>40126.547754629632</v>
      </c>
      <c r="G644">
        <v>3094</v>
      </c>
      <c r="H644">
        <v>25450.104063307575</v>
      </c>
      <c r="I644">
        <v>35.65910521</v>
      </c>
      <c r="J644">
        <v>139.75295489999999</v>
      </c>
      <c r="Q644">
        <v>35.459216290000001</v>
      </c>
      <c r="R644">
        <v>139.61581889999999</v>
      </c>
      <c r="S644">
        <v>103</v>
      </c>
      <c r="T644" t="s">
        <v>71</v>
      </c>
      <c r="U644">
        <v>1002008</v>
      </c>
      <c r="V644" t="s">
        <v>187</v>
      </c>
      <c r="W644">
        <v>100200801</v>
      </c>
      <c r="X644" t="s">
        <v>188</v>
      </c>
      <c r="Y644">
        <v>46</v>
      </c>
      <c r="Z644">
        <v>1</v>
      </c>
      <c r="AA644" t="s">
        <v>74</v>
      </c>
      <c r="AB644" t="s">
        <v>75</v>
      </c>
      <c r="AC644">
        <v>200</v>
      </c>
      <c r="AD644" t="s">
        <v>114</v>
      </c>
      <c r="AE644">
        <v>54.2</v>
      </c>
      <c r="AF644">
        <v>1</v>
      </c>
      <c r="AG644">
        <v>28160</v>
      </c>
      <c r="AH644">
        <v>47.6</v>
      </c>
      <c r="AI644">
        <v>1</v>
      </c>
      <c r="AJ644">
        <v>49</v>
      </c>
      <c r="AK644">
        <v>610</v>
      </c>
      <c r="AL644" t="s">
        <v>622</v>
      </c>
      <c r="AM644" t="s">
        <v>191</v>
      </c>
      <c r="AN644">
        <v>2</v>
      </c>
      <c r="AO644">
        <v>352</v>
      </c>
      <c r="AP644">
        <v>4.2</v>
      </c>
      <c r="AQ644">
        <v>83</v>
      </c>
      <c r="AR644">
        <v>1</v>
      </c>
      <c r="AS644">
        <v>54.2</v>
      </c>
      <c r="AT644">
        <v>1</v>
      </c>
      <c r="AU644">
        <v>27510</v>
      </c>
      <c r="AV644">
        <v>137.6</v>
      </c>
      <c r="AW644">
        <v>1</v>
      </c>
      <c r="AX644">
        <v>27510</v>
      </c>
      <c r="AY644">
        <v>338.8</v>
      </c>
      <c r="AZ644">
        <v>0</v>
      </c>
      <c r="BA644">
        <v>0</v>
      </c>
      <c r="BB644">
        <v>0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0</v>
      </c>
    </row>
    <row r="645" spans="1:60" x14ac:dyDescent="0.15">
      <c r="A645">
        <v>256309</v>
      </c>
      <c r="B645" t="s">
        <v>165</v>
      </c>
      <c r="C645">
        <v>300</v>
      </c>
      <c r="D645" t="s">
        <v>208</v>
      </c>
      <c r="E645" s="1">
        <v>40126.626597222225</v>
      </c>
      <c r="F645" s="1">
        <v>40126.648090277777</v>
      </c>
      <c r="G645">
        <v>1857</v>
      </c>
      <c r="H645">
        <v>1062.8957243926823</v>
      </c>
      <c r="I645">
        <v>35.459259189999997</v>
      </c>
      <c r="J645">
        <v>139.615835</v>
      </c>
      <c r="K645">
        <v>103</v>
      </c>
      <c r="L645" t="s">
        <v>71</v>
      </c>
      <c r="M645">
        <v>1002008</v>
      </c>
      <c r="N645" t="s">
        <v>187</v>
      </c>
      <c r="O645">
        <v>100200801</v>
      </c>
      <c r="P645" t="s">
        <v>188</v>
      </c>
      <c r="Q645">
        <v>35.463915470000003</v>
      </c>
      <c r="R645">
        <v>139.62608639999999</v>
      </c>
      <c r="S645">
        <v>103</v>
      </c>
      <c r="T645" t="s">
        <v>71</v>
      </c>
      <c r="U645">
        <v>1002001</v>
      </c>
      <c r="V645" t="s">
        <v>213</v>
      </c>
      <c r="W645">
        <v>100200105</v>
      </c>
      <c r="X645" t="s">
        <v>276</v>
      </c>
      <c r="Y645">
        <v>46</v>
      </c>
      <c r="Z645">
        <v>1</v>
      </c>
      <c r="AA645" t="s">
        <v>74</v>
      </c>
      <c r="AB645" t="s">
        <v>75</v>
      </c>
      <c r="AC645">
        <v>200</v>
      </c>
      <c r="AD645" t="s">
        <v>114</v>
      </c>
      <c r="AE645">
        <v>11.2</v>
      </c>
      <c r="AF645">
        <v>1</v>
      </c>
      <c r="AG645">
        <v>2160</v>
      </c>
      <c r="AH645">
        <v>5</v>
      </c>
      <c r="AI645">
        <v>1</v>
      </c>
      <c r="AJ645">
        <v>2</v>
      </c>
      <c r="AK645">
        <v>140</v>
      </c>
      <c r="AL645" t="s">
        <v>191</v>
      </c>
      <c r="AM645" t="s">
        <v>155</v>
      </c>
      <c r="AN645">
        <v>0</v>
      </c>
      <c r="AO645">
        <v>83</v>
      </c>
      <c r="AP645">
        <v>1</v>
      </c>
      <c r="AQ645">
        <v>681</v>
      </c>
      <c r="AR645">
        <v>8.1999999999999993</v>
      </c>
      <c r="AS645">
        <v>11.2</v>
      </c>
      <c r="AT645">
        <v>1</v>
      </c>
      <c r="AU645">
        <v>1318</v>
      </c>
      <c r="AV645">
        <v>6.6</v>
      </c>
      <c r="AW645">
        <v>1</v>
      </c>
      <c r="AX645">
        <v>1318</v>
      </c>
      <c r="AY645">
        <v>16</v>
      </c>
      <c r="AZ645">
        <v>0</v>
      </c>
      <c r="BA645">
        <v>0</v>
      </c>
      <c r="BB645">
        <v>0</v>
      </c>
      <c r="BC645">
        <v>0</v>
      </c>
      <c r="BD645">
        <v>0</v>
      </c>
      <c r="BE645">
        <v>0</v>
      </c>
      <c r="BF645">
        <v>0</v>
      </c>
      <c r="BG645">
        <v>0</v>
      </c>
      <c r="BH645">
        <v>0</v>
      </c>
    </row>
    <row r="646" spans="1:60" x14ac:dyDescent="0.15">
      <c r="A646">
        <v>256310</v>
      </c>
      <c r="B646" t="s">
        <v>257</v>
      </c>
      <c r="C646">
        <v>200</v>
      </c>
      <c r="D646" t="s">
        <v>206</v>
      </c>
      <c r="E646" s="1">
        <v>40125.737500000003</v>
      </c>
      <c r="F646" s="1">
        <v>40125.755555555559</v>
      </c>
      <c r="G646">
        <v>1560</v>
      </c>
      <c r="H646">
        <v>452.02674746803604</v>
      </c>
      <c r="I646">
        <v>35.427238950000003</v>
      </c>
      <c r="J646">
        <v>139.55522780000001</v>
      </c>
      <c r="K646">
        <v>110</v>
      </c>
      <c r="L646" t="s">
        <v>95</v>
      </c>
      <c r="M646">
        <v>1009032</v>
      </c>
      <c r="N646" t="s">
        <v>175</v>
      </c>
      <c r="O646">
        <v>100903202</v>
      </c>
      <c r="P646" t="s">
        <v>215</v>
      </c>
      <c r="Q646">
        <v>35.42366629</v>
      </c>
      <c r="R646">
        <v>139.55284599999999</v>
      </c>
      <c r="S646">
        <v>110</v>
      </c>
      <c r="T646" t="s">
        <v>95</v>
      </c>
      <c r="U646">
        <v>1009034</v>
      </c>
      <c r="V646" t="s">
        <v>173</v>
      </c>
      <c r="W646">
        <v>100903403</v>
      </c>
      <c r="X646" t="s">
        <v>174</v>
      </c>
      <c r="Y646">
        <v>0</v>
      </c>
      <c r="Z646">
        <v>2</v>
      </c>
      <c r="AA646" t="s">
        <v>100</v>
      </c>
      <c r="AB646" t="s">
        <v>101</v>
      </c>
      <c r="AC646">
        <v>420</v>
      </c>
      <c r="AD646" t="s">
        <v>177</v>
      </c>
      <c r="AE646">
        <v>8.5</v>
      </c>
      <c r="AF646">
        <v>1</v>
      </c>
      <c r="AG646">
        <v>1064</v>
      </c>
      <c r="AH646">
        <v>5.6</v>
      </c>
      <c r="AI646">
        <v>0</v>
      </c>
      <c r="AJ646">
        <v>0</v>
      </c>
      <c r="AK646">
        <v>0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0</v>
      </c>
      <c r="AR646">
        <v>0</v>
      </c>
      <c r="AS646">
        <v>0</v>
      </c>
      <c r="AT646">
        <v>1</v>
      </c>
      <c r="AU646">
        <v>726</v>
      </c>
      <c r="AV646">
        <v>3.6</v>
      </c>
      <c r="AW646">
        <v>1</v>
      </c>
      <c r="AX646">
        <v>726</v>
      </c>
      <c r="AY646">
        <v>8.5</v>
      </c>
      <c r="AZ646">
        <v>0</v>
      </c>
      <c r="BA646">
        <v>0</v>
      </c>
      <c r="BB646">
        <v>0</v>
      </c>
      <c r="BC646">
        <v>0</v>
      </c>
      <c r="BD646">
        <v>0</v>
      </c>
      <c r="BE646">
        <v>0</v>
      </c>
      <c r="BF646">
        <v>0</v>
      </c>
      <c r="BG646">
        <v>0</v>
      </c>
      <c r="BH646">
        <v>0</v>
      </c>
    </row>
    <row r="647" spans="1:60" hidden="1" x14ac:dyDescent="0.15">
      <c r="A647">
        <v>256312</v>
      </c>
      <c r="B647" t="s">
        <v>257</v>
      </c>
      <c r="C647">
        <v>500</v>
      </c>
      <c r="D647" t="s">
        <v>148</v>
      </c>
      <c r="E647" s="1">
        <v>40124.837500000001</v>
      </c>
      <c r="F647" s="1">
        <v>40124.851111111115</v>
      </c>
      <c r="G647">
        <v>1176</v>
      </c>
      <c r="H647">
        <v>994.26701779335428</v>
      </c>
      <c r="I647">
        <v>35.668669960000003</v>
      </c>
      <c r="J647">
        <v>139.70601629999999</v>
      </c>
      <c r="Q647">
        <v>35.660489259999999</v>
      </c>
      <c r="R647">
        <v>139.7015691</v>
      </c>
      <c r="Y647">
        <v>0</v>
      </c>
      <c r="Z647">
        <v>2</v>
      </c>
      <c r="AA647" t="s">
        <v>100</v>
      </c>
      <c r="AB647" t="s">
        <v>101</v>
      </c>
      <c r="AC647">
        <v>420</v>
      </c>
      <c r="AD647" t="s">
        <v>177</v>
      </c>
      <c r="AE647">
        <v>13.8</v>
      </c>
      <c r="AF647">
        <v>1</v>
      </c>
      <c r="AG647">
        <v>1228</v>
      </c>
      <c r="AH647">
        <v>5</v>
      </c>
      <c r="AI647">
        <v>1</v>
      </c>
      <c r="AJ647">
        <v>3</v>
      </c>
      <c r="AK647">
        <v>130</v>
      </c>
      <c r="AL647" t="s">
        <v>427</v>
      </c>
      <c r="AM647" t="s">
        <v>479</v>
      </c>
      <c r="AN647">
        <v>0</v>
      </c>
      <c r="AO647">
        <v>554</v>
      </c>
      <c r="AP647">
        <v>6.6</v>
      </c>
      <c r="AQ647">
        <v>341</v>
      </c>
      <c r="AR647">
        <v>4.0999999999999996</v>
      </c>
      <c r="AS647">
        <v>13.7</v>
      </c>
      <c r="AT647">
        <v>1</v>
      </c>
      <c r="AU647">
        <v>1153</v>
      </c>
      <c r="AV647">
        <v>5.8</v>
      </c>
      <c r="AW647">
        <v>1</v>
      </c>
      <c r="AX647">
        <v>1153</v>
      </c>
      <c r="AY647">
        <v>13.8</v>
      </c>
      <c r="AZ647">
        <v>0</v>
      </c>
      <c r="BA647">
        <v>0</v>
      </c>
      <c r="BB647">
        <v>0</v>
      </c>
      <c r="BC647">
        <v>0</v>
      </c>
      <c r="BD647">
        <v>0</v>
      </c>
      <c r="BE647">
        <v>0</v>
      </c>
      <c r="BF647">
        <v>0</v>
      </c>
      <c r="BG647">
        <v>0</v>
      </c>
      <c r="BH647">
        <v>0</v>
      </c>
    </row>
    <row r="648" spans="1:60" hidden="1" x14ac:dyDescent="0.15">
      <c r="A648">
        <v>256314</v>
      </c>
      <c r="B648" t="s">
        <v>257</v>
      </c>
      <c r="C648">
        <v>200</v>
      </c>
      <c r="D648" t="s">
        <v>206</v>
      </c>
      <c r="E648" s="1">
        <v>40124.861111111109</v>
      </c>
      <c r="F648" s="1">
        <v>40124.923611111109</v>
      </c>
      <c r="G648">
        <v>5400</v>
      </c>
      <c r="H648">
        <v>9984.1098253565815</v>
      </c>
      <c r="I648">
        <v>35.65985628</v>
      </c>
      <c r="J648">
        <v>139.69883870000001</v>
      </c>
      <c r="Q648">
        <v>35.575795790000001</v>
      </c>
      <c r="R648">
        <v>139.65996809999999</v>
      </c>
      <c r="S648">
        <v>133</v>
      </c>
      <c r="T648" t="s">
        <v>627</v>
      </c>
      <c r="U648">
        <v>1300304</v>
      </c>
      <c r="V648" t="s">
        <v>628</v>
      </c>
      <c r="W648">
        <v>130030404</v>
      </c>
      <c r="X648" t="s">
        <v>629</v>
      </c>
      <c r="Y648">
        <v>0</v>
      </c>
      <c r="Z648">
        <v>2</v>
      </c>
      <c r="AA648" t="s">
        <v>100</v>
      </c>
      <c r="AB648" t="s">
        <v>101</v>
      </c>
      <c r="AC648">
        <v>200</v>
      </c>
      <c r="AD648" t="s">
        <v>114</v>
      </c>
      <c r="AE648">
        <v>34.5</v>
      </c>
      <c r="AF648">
        <v>1</v>
      </c>
      <c r="AG648">
        <v>15913</v>
      </c>
      <c r="AH648">
        <v>36.200000000000003</v>
      </c>
      <c r="AI648">
        <v>1</v>
      </c>
      <c r="AJ648">
        <v>25</v>
      </c>
      <c r="AK648">
        <v>310</v>
      </c>
      <c r="AL648" t="s">
        <v>573</v>
      </c>
      <c r="AM648" t="s">
        <v>630</v>
      </c>
      <c r="AN648">
        <v>1</v>
      </c>
      <c r="AO648">
        <v>761</v>
      </c>
      <c r="AP648">
        <v>9.1</v>
      </c>
      <c r="AQ648">
        <v>31</v>
      </c>
      <c r="AR648">
        <v>0.4</v>
      </c>
      <c r="AS648">
        <v>34.5</v>
      </c>
      <c r="AT648">
        <v>1</v>
      </c>
      <c r="AU648">
        <v>11527</v>
      </c>
      <c r="AV648">
        <v>57.6</v>
      </c>
      <c r="AW648">
        <v>1</v>
      </c>
      <c r="AX648">
        <v>11527</v>
      </c>
      <c r="AY648">
        <v>143</v>
      </c>
      <c r="AZ648">
        <v>0</v>
      </c>
      <c r="BA648">
        <v>0</v>
      </c>
      <c r="BB648">
        <v>0</v>
      </c>
      <c r="BC648">
        <v>0</v>
      </c>
      <c r="BD648">
        <v>0</v>
      </c>
      <c r="BE648">
        <v>0</v>
      </c>
      <c r="BF648">
        <v>0</v>
      </c>
      <c r="BG648">
        <v>0</v>
      </c>
      <c r="BH648">
        <v>0</v>
      </c>
    </row>
    <row r="649" spans="1:60" x14ac:dyDescent="0.15">
      <c r="A649">
        <v>256316</v>
      </c>
      <c r="B649" t="s">
        <v>332</v>
      </c>
      <c r="C649">
        <v>400</v>
      </c>
      <c r="D649" t="s">
        <v>140</v>
      </c>
      <c r="E649" s="1">
        <v>40126.675208333334</v>
      </c>
      <c r="F649" s="1">
        <v>40126.708599537036</v>
      </c>
      <c r="G649">
        <v>2885</v>
      </c>
      <c r="H649">
        <v>1036.2065536827479</v>
      </c>
      <c r="I649">
        <v>35.488865369999999</v>
      </c>
      <c r="J649">
        <v>139.63588720000001</v>
      </c>
      <c r="K649">
        <v>102</v>
      </c>
      <c r="L649" t="s">
        <v>118</v>
      </c>
      <c r="M649">
        <v>1001014</v>
      </c>
      <c r="N649" t="s">
        <v>119</v>
      </c>
      <c r="O649">
        <v>100101403</v>
      </c>
      <c r="P649" t="s">
        <v>120</v>
      </c>
      <c r="Q649">
        <v>35.497389480000002</v>
      </c>
      <c r="R649">
        <v>139.63125769999999</v>
      </c>
      <c r="S649">
        <v>109</v>
      </c>
      <c r="T649" t="s">
        <v>265</v>
      </c>
      <c r="U649">
        <v>1008043</v>
      </c>
      <c r="V649" t="s">
        <v>311</v>
      </c>
      <c r="W649">
        <v>100804303</v>
      </c>
      <c r="X649" t="s">
        <v>312</v>
      </c>
      <c r="Y649">
        <v>0</v>
      </c>
      <c r="Z649">
        <v>2</v>
      </c>
      <c r="AA649" t="s">
        <v>100</v>
      </c>
      <c r="AB649" t="s">
        <v>121</v>
      </c>
      <c r="AC649">
        <v>420</v>
      </c>
      <c r="AD649" t="s">
        <v>177</v>
      </c>
      <c r="AE649">
        <v>15.3</v>
      </c>
      <c r="AF649">
        <v>1</v>
      </c>
      <c r="AG649">
        <v>1492</v>
      </c>
      <c r="AH649">
        <v>8.1999999999999993</v>
      </c>
      <c r="AI649">
        <v>1</v>
      </c>
      <c r="AJ649">
        <v>2</v>
      </c>
      <c r="AK649">
        <v>120</v>
      </c>
      <c r="AL649" t="s">
        <v>122</v>
      </c>
      <c r="AM649" t="s">
        <v>313</v>
      </c>
      <c r="AN649">
        <v>0</v>
      </c>
      <c r="AO649">
        <v>1131</v>
      </c>
      <c r="AP649">
        <v>13.4</v>
      </c>
      <c r="AQ649">
        <v>410</v>
      </c>
      <c r="AR649">
        <v>4.8</v>
      </c>
      <c r="AS649">
        <v>20.2</v>
      </c>
      <c r="AT649">
        <v>1</v>
      </c>
      <c r="AU649">
        <v>1237</v>
      </c>
      <c r="AV649">
        <v>6.2</v>
      </c>
      <c r="AW649">
        <v>1</v>
      </c>
      <c r="AX649">
        <v>1237</v>
      </c>
      <c r="AY649">
        <v>15.3</v>
      </c>
      <c r="AZ649">
        <v>0</v>
      </c>
      <c r="BA649">
        <v>0</v>
      </c>
      <c r="BB649">
        <v>0</v>
      </c>
      <c r="BC649">
        <v>0</v>
      </c>
      <c r="BD649">
        <v>0</v>
      </c>
      <c r="BE649">
        <v>0</v>
      </c>
      <c r="BF649">
        <v>0</v>
      </c>
      <c r="BG649">
        <v>0</v>
      </c>
      <c r="BH649">
        <v>0</v>
      </c>
    </row>
    <row r="650" spans="1:60" hidden="1" x14ac:dyDescent="0.15">
      <c r="A650">
        <v>256317</v>
      </c>
      <c r="B650" t="s">
        <v>128</v>
      </c>
      <c r="C650">
        <v>200</v>
      </c>
      <c r="D650" t="s">
        <v>206</v>
      </c>
      <c r="E650" s="1">
        <v>40126.700324074074</v>
      </c>
      <c r="F650" s="1">
        <v>40126.723587962966</v>
      </c>
      <c r="G650">
        <v>2010</v>
      </c>
      <c r="H650">
        <v>4835.6229963872911</v>
      </c>
      <c r="I650">
        <v>35.496515070000001</v>
      </c>
      <c r="J650">
        <v>139.40788860000001</v>
      </c>
      <c r="K650">
        <v>216</v>
      </c>
      <c r="L650" t="s">
        <v>502</v>
      </c>
      <c r="M650">
        <v>2120701</v>
      </c>
      <c r="N650" t="s">
        <v>624</v>
      </c>
      <c r="O650">
        <v>216030104</v>
      </c>
      <c r="P650" t="s">
        <v>625</v>
      </c>
      <c r="Q650">
        <v>35.454688689999998</v>
      </c>
      <c r="R650">
        <v>139.3932385</v>
      </c>
      <c r="S650">
        <v>215</v>
      </c>
      <c r="T650" t="s">
        <v>107</v>
      </c>
      <c r="U650">
        <v>1009248</v>
      </c>
      <c r="V650" t="s">
        <v>142</v>
      </c>
      <c r="W650">
        <v>215010506</v>
      </c>
      <c r="X650" t="s">
        <v>631</v>
      </c>
      <c r="Y650">
        <v>45</v>
      </c>
      <c r="Z650">
        <v>1</v>
      </c>
      <c r="AA650" t="s">
        <v>74</v>
      </c>
      <c r="AB650" t="s">
        <v>133</v>
      </c>
      <c r="AC650">
        <v>200</v>
      </c>
      <c r="AD650" t="s">
        <v>114</v>
      </c>
      <c r="AE650">
        <v>19.100000000000001</v>
      </c>
      <c r="AF650">
        <v>1</v>
      </c>
      <c r="AG650">
        <v>6193</v>
      </c>
      <c r="AH650">
        <v>18.7</v>
      </c>
      <c r="AI650">
        <v>1</v>
      </c>
      <c r="AJ650">
        <v>6</v>
      </c>
      <c r="AK650">
        <v>150</v>
      </c>
      <c r="AL650" t="s">
        <v>626</v>
      </c>
      <c r="AM650" t="s">
        <v>115</v>
      </c>
      <c r="AN650">
        <v>0</v>
      </c>
      <c r="AO650">
        <v>434</v>
      </c>
      <c r="AP650">
        <v>5.9</v>
      </c>
      <c r="AQ650">
        <v>559</v>
      </c>
      <c r="AR650">
        <v>7.2</v>
      </c>
      <c r="AS650">
        <v>19.100000000000001</v>
      </c>
      <c r="AT650">
        <v>1</v>
      </c>
      <c r="AU650">
        <v>5359</v>
      </c>
      <c r="AV650">
        <v>26.8</v>
      </c>
      <c r="AW650">
        <v>1</v>
      </c>
      <c r="AX650">
        <v>5359</v>
      </c>
      <c r="AY650">
        <v>63.6</v>
      </c>
      <c r="AZ650">
        <v>0</v>
      </c>
      <c r="BA650">
        <v>0</v>
      </c>
      <c r="BB650">
        <v>0</v>
      </c>
      <c r="BC650">
        <v>0</v>
      </c>
      <c r="BD650">
        <v>0</v>
      </c>
      <c r="BE650">
        <v>0</v>
      </c>
      <c r="BF650">
        <v>0</v>
      </c>
      <c r="BG650">
        <v>0</v>
      </c>
      <c r="BH650">
        <v>0</v>
      </c>
    </row>
    <row r="651" spans="1:60" x14ac:dyDescent="0.15">
      <c r="A651">
        <v>256324</v>
      </c>
      <c r="B651" t="s">
        <v>128</v>
      </c>
      <c r="C651">
        <v>500</v>
      </c>
      <c r="D651" t="s">
        <v>148</v>
      </c>
      <c r="E651" s="1">
        <v>40126.723680555559</v>
      </c>
      <c r="F651" s="1">
        <v>40126.7346875</v>
      </c>
      <c r="G651">
        <v>951</v>
      </c>
      <c r="H651">
        <v>433.47538844033977</v>
      </c>
      <c r="I651">
        <v>35.452285410000002</v>
      </c>
      <c r="J651">
        <v>139.3914092</v>
      </c>
      <c r="K651">
        <v>215</v>
      </c>
      <c r="L651" t="s">
        <v>107</v>
      </c>
      <c r="M651">
        <v>2150106</v>
      </c>
      <c r="N651" t="s">
        <v>277</v>
      </c>
      <c r="O651">
        <v>215010607</v>
      </c>
      <c r="P651" t="s">
        <v>278</v>
      </c>
      <c r="Q651">
        <v>35.451099919999997</v>
      </c>
      <c r="R651">
        <v>139.39596890000001</v>
      </c>
      <c r="S651">
        <v>215</v>
      </c>
      <c r="T651" t="s">
        <v>107</v>
      </c>
      <c r="U651">
        <v>2150106</v>
      </c>
      <c r="V651" t="s">
        <v>277</v>
      </c>
      <c r="W651">
        <v>215010613</v>
      </c>
      <c r="X651" t="s">
        <v>632</v>
      </c>
      <c r="Y651">
        <v>45</v>
      </c>
      <c r="Z651">
        <v>1</v>
      </c>
      <c r="AA651" t="s">
        <v>74</v>
      </c>
      <c r="AB651" t="s">
        <v>133</v>
      </c>
      <c r="AC651">
        <v>420</v>
      </c>
      <c r="AD651" t="s">
        <v>177</v>
      </c>
      <c r="AE651">
        <v>7.1</v>
      </c>
      <c r="AF651">
        <v>1</v>
      </c>
      <c r="AG651">
        <v>596</v>
      </c>
      <c r="AH651">
        <v>2.2999999999999998</v>
      </c>
      <c r="AI651">
        <v>0</v>
      </c>
      <c r="AJ651">
        <v>0</v>
      </c>
      <c r="AK651">
        <v>0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0</v>
      </c>
      <c r="AS651">
        <v>0</v>
      </c>
      <c r="AT651">
        <v>1</v>
      </c>
      <c r="AU651">
        <v>571</v>
      </c>
      <c r="AV651">
        <v>2.9</v>
      </c>
      <c r="AW651">
        <v>1</v>
      </c>
      <c r="AX651">
        <v>571</v>
      </c>
      <c r="AY651">
        <v>7.1</v>
      </c>
      <c r="AZ651">
        <v>0</v>
      </c>
      <c r="BA651">
        <v>0</v>
      </c>
      <c r="BB651">
        <v>0</v>
      </c>
      <c r="BC651">
        <v>0</v>
      </c>
      <c r="BD651">
        <v>0</v>
      </c>
      <c r="BE651">
        <v>0</v>
      </c>
      <c r="BF651">
        <v>0</v>
      </c>
      <c r="BG651">
        <v>0</v>
      </c>
      <c r="BH651">
        <v>0</v>
      </c>
    </row>
    <row r="652" spans="1:60" hidden="1" x14ac:dyDescent="0.15">
      <c r="A652">
        <v>256325</v>
      </c>
      <c r="B652" t="s">
        <v>139</v>
      </c>
      <c r="C652">
        <v>200</v>
      </c>
      <c r="D652" t="s">
        <v>206</v>
      </c>
      <c r="E652" s="1">
        <v>40126.728379629632</v>
      </c>
      <c r="F652" s="1">
        <v>40126.768182870372</v>
      </c>
      <c r="G652">
        <v>3439</v>
      </c>
      <c r="H652">
        <v>10402.899248132031</v>
      </c>
      <c r="I652">
        <v>35.443949179999997</v>
      </c>
      <c r="J652">
        <v>139.6363968</v>
      </c>
      <c r="K652">
        <v>104</v>
      </c>
      <c r="L652" t="s">
        <v>110</v>
      </c>
      <c r="M652">
        <v>1003002</v>
      </c>
      <c r="N652" t="s">
        <v>116</v>
      </c>
      <c r="O652">
        <v>100300216</v>
      </c>
      <c r="P652" t="s">
        <v>144</v>
      </c>
      <c r="Q652">
        <v>35.366916080000003</v>
      </c>
      <c r="R652">
        <v>139.57122989999999</v>
      </c>
      <c r="S652">
        <v>115</v>
      </c>
      <c r="T652" t="s">
        <v>141</v>
      </c>
      <c r="U652">
        <v>1009248</v>
      </c>
      <c r="V652" t="s">
        <v>142</v>
      </c>
      <c r="W652">
        <v>100924801</v>
      </c>
      <c r="X652" t="s">
        <v>143</v>
      </c>
      <c r="Y652">
        <v>39</v>
      </c>
      <c r="Z652">
        <v>2</v>
      </c>
      <c r="AA652" t="s">
        <v>100</v>
      </c>
      <c r="AB652" t="s">
        <v>145</v>
      </c>
      <c r="AC652">
        <v>200</v>
      </c>
      <c r="AD652" t="s">
        <v>114</v>
      </c>
      <c r="AE652">
        <v>37.700000000000003</v>
      </c>
      <c r="AF652">
        <v>1</v>
      </c>
      <c r="AG652">
        <v>12178</v>
      </c>
      <c r="AH652">
        <v>35.6</v>
      </c>
      <c r="AI652">
        <v>1</v>
      </c>
      <c r="AJ652">
        <v>18</v>
      </c>
      <c r="AK652">
        <v>210</v>
      </c>
      <c r="AL652" t="s">
        <v>116</v>
      </c>
      <c r="AM652" t="s">
        <v>146</v>
      </c>
      <c r="AN652">
        <v>0</v>
      </c>
      <c r="AO652">
        <v>326</v>
      </c>
      <c r="AP652">
        <v>3.9</v>
      </c>
      <c r="AQ652">
        <v>1273</v>
      </c>
      <c r="AR652">
        <v>15.8</v>
      </c>
      <c r="AS652">
        <v>37.700000000000003</v>
      </c>
      <c r="AT652">
        <v>1</v>
      </c>
      <c r="AU652">
        <v>11407</v>
      </c>
      <c r="AV652">
        <v>57</v>
      </c>
      <c r="AW652">
        <v>1</v>
      </c>
      <c r="AX652">
        <v>11407</v>
      </c>
      <c r="AY652">
        <v>143</v>
      </c>
      <c r="AZ652">
        <v>0</v>
      </c>
      <c r="BA652">
        <v>0</v>
      </c>
      <c r="BB652">
        <v>0</v>
      </c>
      <c r="BC652">
        <v>0</v>
      </c>
      <c r="BD652">
        <v>0</v>
      </c>
      <c r="BE652">
        <v>0</v>
      </c>
      <c r="BF652">
        <v>0</v>
      </c>
      <c r="BG652">
        <v>0</v>
      </c>
      <c r="BH652">
        <v>0</v>
      </c>
    </row>
    <row r="653" spans="1:60" hidden="1" x14ac:dyDescent="0.15">
      <c r="A653">
        <v>256327</v>
      </c>
      <c r="B653" t="s">
        <v>84</v>
      </c>
      <c r="C653">
        <v>200</v>
      </c>
      <c r="D653" t="s">
        <v>206</v>
      </c>
      <c r="E653" s="1">
        <v>40126.7343287037</v>
      </c>
      <c r="F653" s="1">
        <v>40126.796168981484</v>
      </c>
      <c r="G653">
        <v>5343</v>
      </c>
      <c r="H653">
        <v>23452.893120369656</v>
      </c>
      <c r="I653">
        <v>35.329129139999999</v>
      </c>
      <c r="J653">
        <v>139.6405757</v>
      </c>
      <c r="K653">
        <v>201</v>
      </c>
      <c r="L653" t="s">
        <v>88</v>
      </c>
      <c r="M653">
        <v>2010104</v>
      </c>
      <c r="N653" t="s">
        <v>89</v>
      </c>
      <c r="O653">
        <v>201010401</v>
      </c>
      <c r="P653" t="s">
        <v>90</v>
      </c>
      <c r="Q653">
        <v>35.535825529999997</v>
      </c>
      <c r="R653">
        <v>139.69230479999999</v>
      </c>
      <c r="S653">
        <v>132</v>
      </c>
      <c r="T653" t="s">
        <v>85</v>
      </c>
      <c r="U653">
        <v>1300201</v>
      </c>
      <c r="V653" t="s">
        <v>86</v>
      </c>
      <c r="W653">
        <v>130020112</v>
      </c>
      <c r="X653" t="s">
        <v>87</v>
      </c>
      <c r="Y653">
        <v>36</v>
      </c>
      <c r="Z653">
        <v>1</v>
      </c>
      <c r="AA653" t="s">
        <v>74</v>
      </c>
      <c r="AB653" t="s">
        <v>91</v>
      </c>
      <c r="AC653">
        <v>100</v>
      </c>
      <c r="AD653" t="s">
        <v>76</v>
      </c>
      <c r="AE653">
        <v>56.9</v>
      </c>
      <c r="AF653">
        <v>1</v>
      </c>
      <c r="AG653">
        <v>30424</v>
      </c>
      <c r="AH653">
        <v>56.9</v>
      </c>
      <c r="AI653">
        <v>1</v>
      </c>
      <c r="AJ653">
        <v>53</v>
      </c>
      <c r="AK653">
        <v>710</v>
      </c>
      <c r="AL653" t="s">
        <v>93</v>
      </c>
      <c r="AM653" t="s">
        <v>92</v>
      </c>
      <c r="AN653">
        <v>3</v>
      </c>
      <c r="AO653">
        <v>893</v>
      </c>
      <c r="AP653">
        <v>10.6</v>
      </c>
      <c r="AQ653">
        <v>1305</v>
      </c>
      <c r="AR653">
        <v>16.3</v>
      </c>
      <c r="AS653">
        <v>79.900000000000006</v>
      </c>
      <c r="AT653">
        <v>1</v>
      </c>
      <c r="AU653">
        <v>28952</v>
      </c>
      <c r="AV653">
        <v>144.80000000000001</v>
      </c>
      <c r="AW653">
        <v>1</v>
      </c>
      <c r="AX653">
        <v>28952</v>
      </c>
      <c r="AY653">
        <v>358.2</v>
      </c>
      <c r="AZ653">
        <v>0</v>
      </c>
      <c r="BA653">
        <v>0</v>
      </c>
      <c r="BB653">
        <v>0</v>
      </c>
      <c r="BC653">
        <v>0</v>
      </c>
      <c r="BD653">
        <v>0</v>
      </c>
      <c r="BE653">
        <v>0</v>
      </c>
      <c r="BF653">
        <v>0</v>
      </c>
      <c r="BG653">
        <v>0</v>
      </c>
      <c r="BH653">
        <v>0</v>
      </c>
    </row>
    <row r="654" spans="1:60" hidden="1" x14ac:dyDescent="0.15">
      <c r="A654">
        <v>256330</v>
      </c>
      <c r="B654" t="s">
        <v>289</v>
      </c>
      <c r="C654">
        <v>200</v>
      </c>
      <c r="D654" t="s">
        <v>206</v>
      </c>
      <c r="E654" s="1">
        <v>40126.736250000002</v>
      </c>
      <c r="F654" s="1">
        <v>40126.80327546296</v>
      </c>
      <c r="G654">
        <v>5791</v>
      </c>
      <c r="H654">
        <v>24288.010609125427</v>
      </c>
      <c r="I654">
        <v>35.442677809999999</v>
      </c>
      <c r="J654">
        <v>139.63615540000001</v>
      </c>
      <c r="K654">
        <v>104</v>
      </c>
      <c r="L654" t="s">
        <v>110</v>
      </c>
      <c r="M654">
        <v>1003018</v>
      </c>
      <c r="N654" t="s">
        <v>111</v>
      </c>
      <c r="O654">
        <v>100301801</v>
      </c>
      <c r="P654" t="s">
        <v>112</v>
      </c>
      <c r="Q654">
        <v>35.325738870000002</v>
      </c>
      <c r="R654">
        <v>139.4098199</v>
      </c>
      <c r="S654">
        <v>207</v>
      </c>
      <c r="T654" t="s">
        <v>300</v>
      </c>
      <c r="U654">
        <v>2070202</v>
      </c>
      <c r="V654" t="s">
        <v>301</v>
      </c>
      <c r="W654">
        <v>207020202</v>
      </c>
      <c r="X654" t="s">
        <v>302</v>
      </c>
      <c r="Y654">
        <v>46</v>
      </c>
      <c r="Z654">
        <v>1</v>
      </c>
      <c r="AA654" t="s">
        <v>74</v>
      </c>
      <c r="AB654" t="s">
        <v>295</v>
      </c>
      <c r="AC654">
        <v>200</v>
      </c>
      <c r="AD654" t="s">
        <v>114</v>
      </c>
      <c r="AE654">
        <v>54</v>
      </c>
      <c r="AF654">
        <v>1</v>
      </c>
      <c r="AG654">
        <v>30287</v>
      </c>
      <c r="AH654">
        <v>53.5</v>
      </c>
      <c r="AI654">
        <v>1</v>
      </c>
      <c r="AJ654">
        <v>38</v>
      </c>
      <c r="AK654">
        <v>570</v>
      </c>
      <c r="AL654" t="s">
        <v>116</v>
      </c>
      <c r="AM654" t="s">
        <v>303</v>
      </c>
      <c r="AN654">
        <v>1</v>
      </c>
      <c r="AO654">
        <v>516</v>
      </c>
      <c r="AP654">
        <v>6.2</v>
      </c>
      <c r="AQ654">
        <v>814</v>
      </c>
      <c r="AR654">
        <v>9.8000000000000007</v>
      </c>
      <c r="AS654">
        <v>54</v>
      </c>
      <c r="AT654">
        <v>1</v>
      </c>
      <c r="AU654">
        <v>27359</v>
      </c>
      <c r="AV654">
        <v>136.80000000000001</v>
      </c>
      <c r="AW654">
        <v>1</v>
      </c>
      <c r="AX654">
        <v>27359</v>
      </c>
      <c r="AY654">
        <v>339.1</v>
      </c>
      <c r="AZ654">
        <v>0</v>
      </c>
      <c r="BA654">
        <v>0</v>
      </c>
      <c r="BB654">
        <v>0</v>
      </c>
      <c r="BC654">
        <v>0</v>
      </c>
      <c r="BD654">
        <v>0</v>
      </c>
      <c r="BE654">
        <v>0</v>
      </c>
      <c r="BF654">
        <v>0</v>
      </c>
      <c r="BG654">
        <v>0</v>
      </c>
      <c r="BH654">
        <v>0</v>
      </c>
    </row>
    <row r="655" spans="1:60" hidden="1" x14ac:dyDescent="0.15">
      <c r="A655">
        <v>256333</v>
      </c>
      <c r="B655" t="s">
        <v>128</v>
      </c>
      <c r="C655">
        <v>200</v>
      </c>
      <c r="D655" t="s">
        <v>206</v>
      </c>
      <c r="E655" s="1">
        <v>40126.747442129628</v>
      </c>
      <c r="F655" s="1">
        <v>40126.772650462961</v>
      </c>
      <c r="G655">
        <v>2178</v>
      </c>
      <c r="H655">
        <v>11016.822301897115</v>
      </c>
      <c r="I655">
        <v>35.451647059999999</v>
      </c>
      <c r="J655">
        <v>139.39606549999999</v>
      </c>
      <c r="K655">
        <v>215</v>
      </c>
      <c r="L655" t="s">
        <v>107</v>
      </c>
      <c r="M655">
        <v>2150106</v>
      </c>
      <c r="N655" t="s">
        <v>277</v>
      </c>
      <c r="O655">
        <v>215010612</v>
      </c>
      <c r="P655" t="s">
        <v>633</v>
      </c>
      <c r="Q655">
        <v>35.45976881</v>
      </c>
      <c r="R655">
        <v>139.5173068</v>
      </c>
      <c r="S655">
        <v>112</v>
      </c>
      <c r="T655" t="s">
        <v>129</v>
      </c>
      <c r="U655">
        <v>1005103</v>
      </c>
      <c r="V655" t="s">
        <v>130</v>
      </c>
      <c r="W655">
        <v>100510301</v>
      </c>
      <c r="X655" t="s">
        <v>131</v>
      </c>
      <c r="Y655">
        <v>45</v>
      </c>
      <c r="Z655">
        <v>1</v>
      </c>
      <c r="AA655" t="s">
        <v>74</v>
      </c>
      <c r="AB655" t="s">
        <v>133</v>
      </c>
      <c r="AC655">
        <v>200</v>
      </c>
      <c r="AD655" t="s">
        <v>114</v>
      </c>
      <c r="AE655">
        <v>33.1</v>
      </c>
      <c r="AF655">
        <v>1</v>
      </c>
      <c r="AG655">
        <v>14526</v>
      </c>
      <c r="AH655">
        <v>38.9</v>
      </c>
      <c r="AI655">
        <v>1</v>
      </c>
      <c r="AJ655">
        <v>18</v>
      </c>
      <c r="AK655">
        <v>220</v>
      </c>
      <c r="AL655" t="s">
        <v>115</v>
      </c>
      <c r="AM655" t="s">
        <v>134</v>
      </c>
      <c r="AN655">
        <v>0</v>
      </c>
      <c r="AO655">
        <v>724</v>
      </c>
      <c r="AP655">
        <v>8.6999999999999993</v>
      </c>
      <c r="AQ655">
        <v>477</v>
      </c>
      <c r="AR655">
        <v>6.4</v>
      </c>
      <c r="AS655">
        <v>33.1</v>
      </c>
      <c r="AT655">
        <v>1</v>
      </c>
      <c r="AU655">
        <v>12900</v>
      </c>
      <c r="AV655">
        <v>64.5</v>
      </c>
      <c r="AW655">
        <v>1</v>
      </c>
      <c r="AX655">
        <v>12900</v>
      </c>
      <c r="AY655">
        <v>165.7</v>
      </c>
      <c r="AZ655">
        <v>0</v>
      </c>
      <c r="BA655">
        <v>0</v>
      </c>
      <c r="BB655">
        <v>0</v>
      </c>
      <c r="BC655">
        <v>0</v>
      </c>
      <c r="BD655">
        <v>0</v>
      </c>
      <c r="BE655">
        <v>0</v>
      </c>
      <c r="BF655">
        <v>0</v>
      </c>
      <c r="BG655">
        <v>0</v>
      </c>
      <c r="BH655">
        <v>0</v>
      </c>
    </row>
    <row r="656" spans="1:60" hidden="1" x14ac:dyDescent="0.15">
      <c r="A656">
        <v>256334</v>
      </c>
      <c r="B656" t="s">
        <v>183</v>
      </c>
      <c r="C656">
        <v>500</v>
      </c>
      <c r="D656" t="s">
        <v>148</v>
      </c>
      <c r="E656" s="1">
        <v>40126.749560185184</v>
      </c>
      <c r="F656" s="1">
        <v>40126.775833333333</v>
      </c>
      <c r="G656">
        <v>2270</v>
      </c>
      <c r="H656">
        <v>9404.870362151898</v>
      </c>
      <c r="I656">
        <v>35.443638040000003</v>
      </c>
      <c r="J656">
        <v>139.6376467</v>
      </c>
      <c r="K656">
        <v>104</v>
      </c>
      <c r="L656" t="s">
        <v>110</v>
      </c>
      <c r="M656">
        <v>1003002</v>
      </c>
      <c r="N656" t="s">
        <v>116</v>
      </c>
      <c r="O656">
        <v>100300216</v>
      </c>
      <c r="P656" t="s">
        <v>144</v>
      </c>
      <c r="Q656">
        <v>35.467456050000003</v>
      </c>
      <c r="R656">
        <v>139.5379973</v>
      </c>
      <c r="S656">
        <v>112</v>
      </c>
      <c r="T656" t="s">
        <v>129</v>
      </c>
      <c r="U656">
        <v>1005117</v>
      </c>
      <c r="V656" t="s">
        <v>306</v>
      </c>
      <c r="W656">
        <v>100511702</v>
      </c>
      <c r="X656" t="s">
        <v>307</v>
      </c>
      <c r="Y656">
        <v>37</v>
      </c>
      <c r="Z656">
        <v>1</v>
      </c>
      <c r="AA656" t="s">
        <v>74</v>
      </c>
      <c r="AB656" t="s">
        <v>133</v>
      </c>
      <c r="AC656">
        <v>200</v>
      </c>
      <c r="AD656" t="s">
        <v>114</v>
      </c>
      <c r="AE656">
        <v>34.6</v>
      </c>
      <c r="AF656">
        <v>1</v>
      </c>
      <c r="AG656">
        <v>12621</v>
      </c>
      <c r="AH656">
        <v>23</v>
      </c>
      <c r="AI656">
        <v>1</v>
      </c>
      <c r="AJ656">
        <v>20</v>
      </c>
      <c r="AK656">
        <v>390</v>
      </c>
      <c r="AL656" t="s">
        <v>116</v>
      </c>
      <c r="AM656" t="s">
        <v>229</v>
      </c>
      <c r="AN656">
        <v>1</v>
      </c>
      <c r="AO656">
        <v>429</v>
      </c>
      <c r="AP656">
        <v>5.2</v>
      </c>
      <c r="AQ656">
        <v>763</v>
      </c>
      <c r="AR656">
        <v>9.4</v>
      </c>
      <c r="AS656">
        <v>34.6</v>
      </c>
      <c r="AT656">
        <v>1</v>
      </c>
      <c r="AU656">
        <v>10584</v>
      </c>
      <c r="AV656">
        <v>52.9</v>
      </c>
      <c r="AW656">
        <v>1</v>
      </c>
      <c r="AX656">
        <v>10584</v>
      </c>
      <c r="AY656">
        <v>132</v>
      </c>
      <c r="AZ656">
        <v>0</v>
      </c>
      <c r="BA656">
        <v>0</v>
      </c>
      <c r="BB656">
        <v>0</v>
      </c>
      <c r="BC656">
        <v>0</v>
      </c>
      <c r="BD656">
        <v>0</v>
      </c>
      <c r="BE656">
        <v>0</v>
      </c>
      <c r="BF656">
        <v>0</v>
      </c>
      <c r="BG656">
        <v>0</v>
      </c>
      <c r="BH656">
        <v>0</v>
      </c>
    </row>
    <row r="657" spans="1:60" hidden="1" x14ac:dyDescent="0.15">
      <c r="A657">
        <v>256335</v>
      </c>
      <c r="B657" t="s">
        <v>106</v>
      </c>
      <c r="C657">
        <v>500</v>
      </c>
      <c r="D657" t="s">
        <v>148</v>
      </c>
      <c r="E657" s="1">
        <v>40126.750208333331</v>
      </c>
      <c r="F657" s="1">
        <v>40126.757152777776</v>
      </c>
      <c r="G657">
        <v>600</v>
      </c>
      <c r="H657">
        <v>2662.5094895535722</v>
      </c>
      <c r="I657">
        <v>35.443815000000001</v>
      </c>
      <c r="J657">
        <v>139.63655779999999</v>
      </c>
      <c r="K657">
        <v>104</v>
      </c>
      <c r="L657" t="s">
        <v>110</v>
      </c>
      <c r="M657">
        <v>1003002</v>
      </c>
      <c r="N657" t="s">
        <v>116</v>
      </c>
      <c r="O657">
        <v>100300216</v>
      </c>
      <c r="P657" t="s">
        <v>144</v>
      </c>
      <c r="Q657">
        <v>35.465197580000002</v>
      </c>
      <c r="R657">
        <v>139.62331839999999</v>
      </c>
      <c r="S657">
        <v>103</v>
      </c>
      <c r="T657" t="s">
        <v>71</v>
      </c>
      <c r="U657">
        <v>1002001</v>
      </c>
      <c r="V657" t="s">
        <v>213</v>
      </c>
      <c r="W657">
        <v>100200102</v>
      </c>
      <c r="X657" t="s">
        <v>214</v>
      </c>
      <c r="Y657">
        <v>33</v>
      </c>
      <c r="Z657">
        <v>1</v>
      </c>
      <c r="AA657" t="s">
        <v>74</v>
      </c>
      <c r="AB657" t="s">
        <v>113</v>
      </c>
      <c r="AC657">
        <v>200</v>
      </c>
      <c r="AD657" t="s">
        <v>114</v>
      </c>
      <c r="AE657">
        <v>12.6</v>
      </c>
      <c r="AF657">
        <v>1</v>
      </c>
      <c r="AG657">
        <v>2872</v>
      </c>
      <c r="AH657">
        <v>8.6</v>
      </c>
      <c r="AI657">
        <v>1</v>
      </c>
      <c r="AJ657">
        <v>5</v>
      </c>
      <c r="AK657">
        <v>200</v>
      </c>
      <c r="AL657" t="s">
        <v>116</v>
      </c>
      <c r="AM657" t="s">
        <v>155</v>
      </c>
      <c r="AN657">
        <v>0</v>
      </c>
      <c r="AO657">
        <v>347</v>
      </c>
      <c r="AP657">
        <v>4.2</v>
      </c>
      <c r="AQ657">
        <v>283</v>
      </c>
      <c r="AR657">
        <v>3.4</v>
      </c>
      <c r="AS657">
        <v>12.6</v>
      </c>
      <c r="AT657">
        <v>1</v>
      </c>
      <c r="AU657">
        <v>2865</v>
      </c>
      <c r="AV657">
        <v>14.3</v>
      </c>
      <c r="AW657">
        <v>1</v>
      </c>
      <c r="AX657">
        <v>2865</v>
      </c>
      <c r="AY657">
        <v>34.4</v>
      </c>
      <c r="AZ657">
        <v>0</v>
      </c>
      <c r="BA657">
        <v>0</v>
      </c>
      <c r="BB657">
        <v>0</v>
      </c>
      <c r="BC657">
        <v>0</v>
      </c>
      <c r="BD657">
        <v>0</v>
      </c>
      <c r="BE657">
        <v>0</v>
      </c>
      <c r="BF657">
        <v>0</v>
      </c>
      <c r="BG657">
        <v>0</v>
      </c>
      <c r="BH657">
        <v>0</v>
      </c>
    </row>
    <row r="658" spans="1:60" hidden="1" x14ac:dyDescent="0.15">
      <c r="A658">
        <v>256337</v>
      </c>
      <c r="B658" t="s">
        <v>135</v>
      </c>
      <c r="C658">
        <v>500</v>
      </c>
      <c r="D658" t="s">
        <v>148</v>
      </c>
      <c r="E658" s="1">
        <v>40126.756550925929</v>
      </c>
      <c r="F658" s="1">
        <v>40126.764814814815</v>
      </c>
      <c r="G658">
        <v>714</v>
      </c>
      <c r="H658">
        <v>2750.0455329107326</v>
      </c>
      <c r="I658">
        <v>35.444185160000004</v>
      </c>
      <c r="J658">
        <v>139.63659000000001</v>
      </c>
      <c r="K658">
        <v>104</v>
      </c>
      <c r="L658" t="s">
        <v>110</v>
      </c>
      <c r="M658">
        <v>1003002</v>
      </c>
      <c r="N658" t="s">
        <v>116</v>
      </c>
      <c r="O658">
        <v>100300216</v>
      </c>
      <c r="P658" t="s">
        <v>144</v>
      </c>
      <c r="Q658">
        <v>35.466388549999998</v>
      </c>
      <c r="R658">
        <v>139.62320579999999</v>
      </c>
      <c r="S658">
        <v>103</v>
      </c>
      <c r="T658" t="s">
        <v>71</v>
      </c>
      <c r="U658">
        <v>1002001</v>
      </c>
      <c r="V658" t="s">
        <v>213</v>
      </c>
      <c r="W658">
        <v>100200102</v>
      </c>
      <c r="X658" t="s">
        <v>214</v>
      </c>
      <c r="Y658">
        <v>37</v>
      </c>
      <c r="Z658">
        <v>1</v>
      </c>
      <c r="AA658" t="s">
        <v>74</v>
      </c>
      <c r="AB658" t="s">
        <v>101</v>
      </c>
      <c r="AC658">
        <v>200</v>
      </c>
      <c r="AD658" t="s">
        <v>114</v>
      </c>
      <c r="AE658">
        <v>17.2</v>
      </c>
      <c r="AF658">
        <v>1</v>
      </c>
      <c r="AG658">
        <v>2919</v>
      </c>
      <c r="AH658">
        <v>9.3000000000000007</v>
      </c>
      <c r="AI658">
        <v>1</v>
      </c>
      <c r="AJ658">
        <v>5</v>
      </c>
      <c r="AK658">
        <v>180</v>
      </c>
      <c r="AL658" t="s">
        <v>127</v>
      </c>
      <c r="AM658" t="s">
        <v>155</v>
      </c>
      <c r="AN658">
        <v>0</v>
      </c>
      <c r="AO658">
        <v>835</v>
      </c>
      <c r="AP658">
        <v>10</v>
      </c>
      <c r="AQ658">
        <v>182</v>
      </c>
      <c r="AR658">
        <v>2.2000000000000002</v>
      </c>
      <c r="AS658">
        <v>17.2</v>
      </c>
      <c r="AT658">
        <v>1</v>
      </c>
      <c r="AU658">
        <v>3033</v>
      </c>
      <c r="AV658">
        <v>15.2</v>
      </c>
      <c r="AW658">
        <v>1</v>
      </c>
      <c r="AX658">
        <v>3033</v>
      </c>
      <c r="AY658">
        <v>36.4</v>
      </c>
      <c r="AZ658">
        <v>0</v>
      </c>
      <c r="BA658">
        <v>0</v>
      </c>
      <c r="BB658">
        <v>0</v>
      </c>
      <c r="BC658">
        <v>0</v>
      </c>
      <c r="BD658">
        <v>0</v>
      </c>
      <c r="BE658">
        <v>0</v>
      </c>
      <c r="BF658">
        <v>0</v>
      </c>
      <c r="BG658">
        <v>0</v>
      </c>
      <c r="BH658">
        <v>0</v>
      </c>
    </row>
    <row r="659" spans="1:60" hidden="1" x14ac:dyDescent="0.15">
      <c r="A659">
        <v>256338</v>
      </c>
      <c r="B659" t="s">
        <v>240</v>
      </c>
      <c r="C659">
        <v>200</v>
      </c>
      <c r="D659" t="s">
        <v>206</v>
      </c>
      <c r="E659" s="1">
        <v>40126.743356481478</v>
      </c>
      <c r="F659" s="1">
        <v>40126.77721064815</v>
      </c>
      <c r="G659">
        <v>2925</v>
      </c>
      <c r="H659">
        <v>3096.5477341347082</v>
      </c>
      <c r="I659">
        <v>35.446545469999997</v>
      </c>
      <c r="J659">
        <v>139.63449779999999</v>
      </c>
      <c r="K659">
        <v>104</v>
      </c>
      <c r="L659" t="s">
        <v>110</v>
      </c>
      <c r="M659">
        <v>1003002</v>
      </c>
      <c r="N659" t="s">
        <v>116</v>
      </c>
      <c r="O659">
        <v>100300214</v>
      </c>
      <c r="P659" t="s">
        <v>204</v>
      </c>
      <c r="Q659">
        <v>35.430956530000003</v>
      </c>
      <c r="R659">
        <v>139.6628273</v>
      </c>
      <c r="S659">
        <v>104</v>
      </c>
      <c r="T659" t="s">
        <v>110</v>
      </c>
      <c r="U659">
        <v>1003010</v>
      </c>
      <c r="V659" t="s">
        <v>159</v>
      </c>
      <c r="W659">
        <v>100301003</v>
      </c>
      <c r="X659" t="s">
        <v>160</v>
      </c>
      <c r="Y659">
        <v>50</v>
      </c>
      <c r="Z659">
        <v>2</v>
      </c>
      <c r="AA659" t="s">
        <v>100</v>
      </c>
      <c r="AB659" t="s">
        <v>161</v>
      </c>
      <c r="AC659">
        <v>240</v>
      </c>
      <c r="AD659" t="s">
        <v>241</v>
      </c>
      <c r="AE659">
        <v>21.2</v>
      </c>
      <c r="AF659">
        <v>1</v>
      </c>
      <c r="AG659">
        <v>3757</v>
      </c>
      <c r="AH659">
        <v>13.3</v>
      </c>
      <c r="AI659">
        <v>1</v>
      </c>
      <c r="AJ659">
        <v>19</v>
      </c>
      <c r="AK659">
        <v>210</v>
      </c>
      <c r="AL659" t="s">
        <v>198</v>
      </c>
      <c r="AM659" t="s">
        <v>164</v>
      </c>
      <c r="AN659">
        <v>0</v>
      </c>
      <c r="AO659">
        <v>556</v>
      </c>
      <c r="AP659">
        <v>6.6</v>
      </c>
      <c r="AQ659">
        <v>2147</v>
      </c>
      <c r="AR659">
        <v>26.1</v>
      </c>
      <c r="AS659">
        <v>51.7</v>
      </c>
      <c r="AT659">
        <v>1</v>
      </c>
      <c r="AU659">
        <v>3589</v>
      </c>
      <c r="AV659">
        <v>17.899999999999999</v>
      </c>
      <c r="AW659">
        <v>1</v>
      </c>
      <c r="AX659">
        <v>3589</v>
      </c>
      <c r="AY659">
        <v>42.7</v>
      </c>
      <c r="AZ659">
        <v>1</v>
      </c>
      <c r="BA659">
        <v>3.65</v>
      </c>
      <c r="BB659">
        <v>15</v>
      </c>
      <c r="BC659">
        <v>210</v>
      </c>
      <c r="BD659">
        <v>101</v>
      </c>
      <c r="BE659">
        <v>1.5</v>
      </c>
      <c r="BF659">
        <v>310</v>
      </c>
      <c r="BG659">
        <v>4.7</v>
      </c>
      <c r="BH659">
        <v>21.2</v>
      </c>
    </row>
    <row r="660" spans="1:60" hidden="1" x14ac:dyDescent="0.15">
      <c r="A660">
        <v>256339</v>
      </c>
      <c r="B660" t="s">
        <v>147</v>
      </c>
      <c r="C660">
        <v>200</v>
      </c>
      <c r="D660" t="s">
        <v>206</v>
      </c>
      <c r="E660" s="1">
        <v>40126.760671296295</v>
      </c>
      <c r="F660" s="1">
        <v>40126.838796296295</v>
      </c>
      <c r="G660">
        <v>6750</v>
      </c>
      <c r="H660">
        <v>37149.077335163223</v>
      </c>
      <c r="I660">
        <v>35.425769099999997</v>
      </c>
      <c r="J660">
        <v>139.32008930000001</v>
      </c>
      <c r="K660">
        <v>212</v>
      </c>
      <c r="L660" t="s">
        <v>80</v>
      </c>
      <c r="M660">
        <v>2120802</v>
      </c>
      <c r="N660" t="s">
        <v>98</v>
      </c>
      <c r="O660">
        <v>212080201</v>
      </c>
      <c r="P660" t="s">
        <v>99</v>
      </c>
      <c r="Q660">
        <v>35.256446680000003</v>
      </c>
      <c r="R660">
        <v>139.6732289</v>
      </c>
      <c r="S660">
        <v>201</v>
      </c>
      <c r="T660" t="s">
        <v>88</v>
      </c>
      <c r="U660">
        <v>2010407</v>
      </c>
      <c r="V660" t="s">
        <v>149</v>
      </c>
      <c r="W660">
        <v>201040703</v>
      </c>
      <c r="X660" t="s">
        <v>150</v>
      </c>
      <c r="Y660">
        <v>36</v>
      </c>
      <c r="Z660">
        <v>1</v>
      </c>
      <c r="AA660" t="s">
        <v>74</v>
      </c>
      <c r="AB660" t="s">
        <v>153</v>
      </c>
      <c r="AC660">
        <v>100</v>
      </c>
      <c r="AD660" t="s">
        <v>76</v>
      </c>
      <c r="AE660">
        <v>109.3</v>
      </c>
      <c r="AF660">
        <v>1</v>
      </c>
      <c r="AG660">
        <v>50998</v>
      </c>
      <c r="AH660">
        <v>109.3</v>
      </c>
      <c r="AI660">
        <v>1</v>
      </c>
      <c r="AJ660">
        <v>96</v>
      </c>
      <c r="AK660">
        <v>970</v>
      </c>
      <c r="AL660" t="s">
        <v>83</v>
      </c>
      <c r="AM660" t="s">
        <v>154</v>
      </c>
      <c r="AN660">
        <v>5</v>
      </c>
      <c r="AO660">
        <v>2855</v>
      </c>
      <c r="AP660">
        <v>34.299999999999997</v>
      </c>
      <c r="AQ660">
        <v>1398</v>
      </c>
      <c r="AR660">
        <v>16.899999999999999</v>
      </c>
      <c r="AS660">
        <v>147.20000000000002</v>
      </c>
      <c r="AT660">
        <v>1</v>
      </c>
      <c r="AU660">
        <v>43579</v>
      </c>
      <c r="AV660">
        <v>217.9</v>
      </c>
      <c r="AW660">
        <v>1</v>
      </c>
      <c r="AX660">
        <v>43579</v>
      </c>
      <c r="AY660">
        <v>537.79999999999995</v>
      </c>
      <c r="AZ660">
        <v>0</v>
      </c>
      <c r="BA660">
        <v>0</v>
      </c>
      <c r="BB660">
        <v>0</v>
      </c>
      <c r="BC660">
        <v>0</v>
      </c>
      <c r="BD660">
        <v>0</v>
      </c>
      <c r="BE660">
        <v>0</v>
      </c>
      <c r="BF660">
        <v>0</v>
      </c>
      <c r="BG660">
        <v>0</v>
      </c>
      <c r="BH660">
        <v>0</v>
      </c>
    </row>
    <row r="661" spans="1:60" hidden="1" x14ac:dyDescent="0.15">
      <c r="A661">
        <v>256340</v>
      </c>
      <c r="B661" t="s">
        <v>332</v>
      </c>
      <c r="C661">
        <v>200</v>
      </c>
      <c r="D661" t="s">
        <v>206</v>
      </c>
      <c r="E661" s="1">
        <v>40126.775775462964</v>
      </c>
      <c r="F661" s="1">
        <v>40126.805208333331</v>
      </c>
      <c r="G661">
        <v>2543</v>
      </c>
      <c r="H661">
        <v>18441.154181911828</v>
      </c>
      <c r="I661">
        <v>35.498119019999997</v>
      </c>
      <c r="J661">
        <v>139.63249690000001</v>
      </c>
      <c r="K661">
        <v>109</v>
      </c>
      <c r="L661" t="s">
        <v>265</v>
      </c>
      <c r="M661">
        <v>1008041</v>
      </c>
      <c r="N661" t="s">
        <v>324</v>
      </c>
      <c r="O661">
        <v>100804101</v>
      </c>
      <c r="P661" t="s">
        <v>325</v>
      </c>
      <c r="Q661">
        <v>35.650715300000002</v>
      </c>
      <c r="R661">
        <v>139.71243749999999</v>
      </c>
      <c r="Y661">
        <v>0</v>
      </c>
      <c r="Z661">
        <v>2</v>
      </c>
      <c r="AA661" t="s">
        <v>100</v>
      </c>
      <c r="AB661" t="s">
        <v>121</v>
      </c>
      <c r="AC661">
        <v>200</v>
      </c>
      <c r="AD661" t="s">
        <v>114</v>
      </c>
      <c r="AE661">
        <v>51.6</v>
      </c>
      <c r="AF661">
        <v>1</v>
      </c>
      <c r="AG661">
        <v>23685</v>
      </c>
      <c r="AH661">
        <v>43.9</v>
      </c>
      <c r="AI661">
        <v>1</v>
      </c>
      <c r="AJ661">
        <v>30</v>
      </c>
      <c r="AK661">
        <v>260</v>
      </c>
      <c r="AL661" t="s">
        <v>313</v>
      </c>
      <c r="AM661" t="s">
        <v>479</v>
      </c>
      <c r="AN661">
        <v>1</v>
      </c>
      <c r="AO661">
        <v>154</v>
      </c>
      <c r="AP661">
        <v>2.1</v>
      </c>
      <c r="AQ661">
        <v>1630</v>
      </c>
      <c r="AR661">
        <v>19.5</v>
      </c>
      <c r="AS661">
        <v>51.6</v>
      </c>
      <c r="AT661">
        <v>1</v>
      </c>
      <c r="AU661">
        <v>20471</v>
      </c>
      <c r="AV661">
        <v>102.4</v>
      </c>
      <c r="AW661">
        <v>1</v>
      </c>
      <c r="AX661">
        <v>20471</v>
      </c>
      <c r="AY661">
        <v>252.7</v>
      </c>
      <c r="AZ661">
        <v>0</v>
      </c>
      <c r="BA661">
        <v>0</v>
      </c>
      <c r="BB661">
        <v>0</v>
      </c>
      <c r="BC661">
        <v>0</v>
      </c>
      <c r="BD661">
        <v>0</v>
      </c>
      <c r="BE661">
        <v>0</v>
      </c>
      <c r="BF661">
        <v>0</v>
      </c>
      <c r="BG661">
        <v>0</v>
      </c>
      <c r="BH661">
        <v>0</v>
      </c>
    </row>
    <row r="662" spans="1:60" hidden="1" x14ac:dyDescent="0.15">
      <c r="A662">
        <v>256341</v>
      </c>
      <c r="B662" t="s">
        <v>123</v>
      </c>
      <c r="C662">
        <v>200</v>
      </c>
      <c r="D662" t="s">
        <v>206</v>
      </c>
      <c r="E662" s="1">
        <v>40126.777546296296</v>
      </c>
      <c r="F662" s="1">
        <v>40126.821550925924</v>
      </c>
      <c r="G662">
        <v>3802</v>
      </c>
      <c r="H662">
        <v>21192.709013399657</v>
      </c>
      <c r="I662">
        <v>35.443659420000003</v>
      </c>
      <c r="J662">
        <v>139.6369387</v>
      </c>
      <c r="K662">
        <v>104</v>
      </c>
      <c r="L662" t="s">
        <v>110</v>
      </c>
      <c r="M662">
        <v>1003002</v>
      </c>
      <c r="N662" t="s">
        <v>116</v>
      </c>
      <c r="O662">
        <v>100300216</v>
      </c>
      <c r="P662" t="s">
        <v>144</v>
      </c>
      <c r="Q662">
        <v>35.631054630000001</v>
      </c>
      <c r="R662">
        <v>139.67984860000001</v>
      </c>
      <c r="Y662">
        <v>38</v>
      </c>
      <c r="Z662">
        <v>1</v>
      </c>
      <c r="AA662" t="s">
        <v>74</v>
      </c>
      <c r="AB662" t="s">
        <v>125</v>
      </c>
      <c r="AC662">
        <v>200</v>
      </c>
      <c r="AD662" t="s">
        <v>114</v>
      </c>
      <c r="AE662">
        <v>51.8</v>
      </c>
      <c r="AF662">
        <v>1</v>
      </c>
      <c r="AG662">
        <v>26103</v>
      </c>
      <c r="AH662">
        <v>50.3</v>
      </c>
      <c r="AI662">
        <v>1</v>
      </c>
      <c r="AJ662">
        <v>40</v>
      </c>
      <c r="AK662">
        <v>440</v>
      </c>
      <c r="AL662" t="s">
        <v>116</v>
      </c>
      <c r="AM662" t="s">
        <v>126</v>
      </c>
      <c r="AN662">
        <v>1</v>
      </c>
      <c r="AO662">
        <v>356</v>
      </c>
      <c r="AP662">
        <v>4.3</v>
      </c>
      <c r="AQ662">
        <v>623</v>
      </c>
      <c r="AR662">
        <v>7.5</v>
      </c>
      <c r="AS662">
        <v>51.8</v>
      </c>
      <c r="AT662">
        <v>1</v>
      </c>
      <c r="AU662">
        <v>23964</v>
      </c>
      <c r="AV662">
        <v>119.8</v>
      </c>
      <c r="AW662">
        <v>1</v>
      </c>
      <c r="AX662">
        <v>23964</v>
      </c>
      <c r="AY662">
        <v>297.5</v>
      </c>
      <c r="AZ662">
        <v>0</v>
      </c>
      <c r="BA662">
        <v>0</v>
      </c>
      <c r="BB662">
        <v>0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0</v>
      </c>
    </row>
    <row r="663" spans="1:60" hidden="1" x14ac:dyDescent="0.15">
      <c r="A663">
        <v>256342</v>
      </c>
      <c r="B663" t="s">
        <v>69</v>
      </c>
      <c r="C663">
        <v>200</v>
      </c>
      <c r="D663" t="s">
        <v>206</v>
      </c>
      <c r="E663" s="1">
        <v>40126.781226851854</v>
      </c>
      <c r="F663" s="1">
        <v>40126.812106481484</v>
      </c>
      <c r="G663">
        <v>2668</v>
      </c>
      <c r="H663">
        <v>27525.290760767475</v>
      </c>
      <c r="I663">
        <v>35.445767709999998</v>
      </c>
      <c r="J663">
        <v>139.3170476</v>
      </c>
      <c r="K663">
        <v>212</v>
      </c>
      <c r="L663" t="s">
        <v>80</v>
      </c>
      <c r="M663">
        <v>2120601</v>
      </c>
      <c r="N663" t="s">
        <v>81</v>
      </c>
      <c r="O663">
        <v>212060109</v>
      </c>
      <c r="P663" t="s">
        <v>634</v>
      </c>
      <c r="Q663">
        <v>35.449994869999998</v>
      </c>
      <c r="R663">
        <v>139.62091509999999</v>
      </c>
      <c r="S663">
        <v>103</v>
      </c>
      <c r="T663" t="s">
        <v>71</v>
      </c>
      <c r="U663">
        <v>1002004</v>
      </c>
      <c r="V663" t="s">
        <v>72</v>
      </c>
      <c r="W663">
        <v>100200401</v>
      </c>
      <c r="X663" t="s">
        <v>73</v>
      </c>
      <c r="Y663">
        <v>44</v>
      </c>
      <c r="Z663">
        <v>1</v>
      </c>
      <c r="AA663" t="s">
        <v>74</v>
      </c>
      <c r="AB663" t="s">
        <v>75</v>
      </c>
      <c r="AC663">
        <v>100</v>
      </c>
      <c r="AD663" t="s">
        <v>76</v>
      </c>
      <c r="AE663">
        <v>69.400000000000006</v>
      </c>
      <c r="AF663">
        <v>1</v>
      </c>
      <c r="AG663">
        <v>36304</v>
      </c>
      <c r="AH663">
        <v>69.400000000000006</v>
      </c>
      <c r="AI663">
        <v>1</v>
      </c>
      <c r="AJ663">
        <v>65</v>
      </c>
      <c r="AK663">
        <v>580</v>
      </c>
      <c r="AL663" t="s">
        <v>83</v>
      </c>
      <c r="AM663" t="s">
        <v>77</v>
      </c>
      <c r="AN663">
        <v>2</v>
      </c>
      <c r="AO663">
        <v>4969</v>
      </c>
      <c r="AP663">
        <v>60.8</v>
      </c>
      <c r="AQ663">
        <v>956</v>
      </c>
      <c r="AR663">
        <v>11.4</v>
      </c>
      <c r="AS663">
        <v>137.19999999999999</v>
      </c>
      <c r="AT663">
        <v>1</v>
      </c>
      <c r="AU663">
        <v>31855</v>
      </c>
      <c r="AV663">
        <v>159.30000000000001</v>
      </c>
      <c r="AW663">
        <v>1</v>
      </c>
      <c r="AX663">
        <v>31855</v>
      </c>
      <c r="AY663">
        <v>393.2</v>
      </c>
      <c r="AZ663">
        <v>0</v>
      </c>
      <c r="BA663">
        <v>0</v>
      </c>
      <c r="BB663">
        <v>0</v>
      </c>
      <c r="BC663">
        <v>0</v>
      </c>
      <c r="BD663">
        <v>0</v>
      </c>
      <c r="BE663">
        <v>0</v>
      </c>
      <c r="BF663">
        <v>0</v>
      </c>
      <c r="BG663">
        <v>0</v>
      </c>
      <c r="BH663">
        <v>0</v>
      </c>
    </row>
    <row r="664" spans="1:60" hidden="1" x14ac:dyDescent="0.15">
      <c r="A664">
        <v>256343</v>
      </c>
      <c r="B664" t="s">
        <v>230</v>
      </c>
      <c r="C664">
        <v>200</v>
      </c>
      <c r="D664" t="s">
        <v>206</v>
      </c>
      <c r="E664" s="1">
        <v>40126.782372685186</v>
      </c>
      <c r="F664" s="1">
        <v>40126.839062500003</v>
      </c>
      <c r="G664">
        <v>4898</v>
      </c>
      <c r="H664">
        <v>16639.150960627168</v>
      </c>
      <c r="I664">
        <v>35.411955720000002</v>
      </c>
      <c r="J664">
        <v>139.3452054</v>
      </c>
      <c r="K664">
        <v>214</v>
      </c>
      <c r="L664" t="s">
        <v>168</v>
      </c>
      <c r="M664">
        <v>2140508</v>
      </c>
      <c r="N664" t="s">
        <v>635</v>
      </c>
      <c r="O664">
        <v>214050806</v>
      </c>
      <c r="P664" t="s">
        <v>636</v>
      </c>
      <c r="Q664">
        <v>35.441508300000002</v>
      </c>
      <c r="R664">
        <v>139.52525679999999</v>
      </c>
      <c r="S664">
        <v>116</v>
      </c>
      <c r="T664" t="s">
        <v>233</v>
      </c>
      <c r="U664">
        <v>1009326</v>
      </c>
      <c r="V664" t="s">
        <v>234</v>
      </c>
      <c r="W664">
        <v>100932606</v>
      </c>
      <c r="X664" t="s">
        <v>235</v>
      </c>
      <c r="Y664">
        <v>36</v>
      </c>
      <c r="Z664">
        <v>1</v>
      </c>
      <c r="AA664" t="s">
        <v>74</v>
      </c>
      <c r="AB664" t="s">
        <v>236</v>
      </c>
      <c r="AC664">
        <v>200</v>
      </c>
      <c r="AD664" t="s">
        <v>114</v>
      </c>
      <c r="AE664">
        <v>69.8</v>
      </c>
      <c r="AF664">
        <v>1</v>
      </c>
      <c r="AG664">
        <v>21451</v>
      </c>
      <c r="AH664">
        <v>58.6</v>
      </c>
      <c r="AI664">
        <v>1</v>
      </c>
      <c r="AJ664">
        <v>50</v>
      </c>
      <c r="AK664">
        <v>420</v>
      </c>
      <c r="AL664" t="s">
        <v>83</v>
      </c>
      <c r="AM664" t="s">
        <v>102</v>
      </c>
      <c r="AN664">
        <v>2</v>
      </c>
      <c r="AO664">
        <v>914</v>
      </c>
      <c r="AP664">
        <v>11.9</v>
      </c>
      <c r="AQ664">
        <v>556</v>
      </c>
      <c r="AR664">
        <v>7.9</v>
      </c>
      <c r="AS664">
        <v>69.8</v>
      </c>
      <c r="AT664">
        <v>1</v>
      </c>
      <c r="AU664">
        <v>19680</v>
      </c>
      <c r="AV664">
        <v>98.4</v>
      </c>
      <c r="AW664">
        <v>1</v>
      </c>
      <c r="AX664">
        <v>19680</v>
      </c>
      <c r="AY664">
        <v>245.9</v>
      </c>
      <c r="AZ664">
        <v>0</v>
      </c>
      <c r="BA664">
        <v>0</v>
      </c>
      <c r="BB664">
        <v>0</v>
      </c>
      <c r="BC664">
        <v>0</v>
      </c>
      <c r="BD664">
        <v>0</v>
      </c>
      <c r="BE664">
        <v>0</v>
      </c>
      <c r="BF664">
        <v>0</v>
      </c>
      <c r="BG664">
        <v>0</v>
      </c>
      <c r="BH664">
        <v>0</v>
      </c>
    </row>
    <row r="665" spans="1:60" hidden="1" x14ac:dyDescent="0.15">
      <c r="A665">
        <v>256351</v>
      </c>
      <c r="B665" t="s">
        <v>135</v>
      </c>
      <c r="C665">
        <v>200</v>
      </c>
      <c r="D665" t="s">
        <v>206</v>
      </c>
      <c r="E665" s="1">
        <v>40126.80059027778</v>
      </c>
      <c r="F665" s="1">
        <v>40126.81758101852</v>
      </c>
      <c r="G665">
        <v>1468</v>
      </c>
      <c r="H665">
        <v>10502.018128561596</v>
      </c>
      <c r="I665">
        <v>35.468469910000003</v>
      </c>
      <c r="J665">
        <v>139.62225620000001</v>
      </c>
      <c r="K665">
        <v>102</v>
      </c>
      <c r="L665" t="s">
        <v>118</v>
      </c>
      <c r="M665">
        <v>1001021</v>
      </c>
      <c r="N665" t="s">
        <v>202</v>
      </c>
      <c r="O665">
        <v>100102102</v>
      </c>
      <c r="P665" t="s">
        <v>203</v>
      </c>
      <c r="Q665">
        <v>35.4058189</v>
      </c>
      <c r="R665">
        <v>139.53548670000001</v>
      </c>
      <c r="S665">
        <v>110</v>
      </c>
      <c r="T665" t="s">
        <v>95</v>
      </c>
      <c r="U665">
        <v>1009029</v>
      </c>
      <c r="V665" t="s">
        <v>136</v>
      </c>
      <c r="W665">
        <v>100902901</v>
      </c>
      <c r="X665" t="s">
        <v>137</v>
      </c>
      <c r="Y665">
        <v>37</v>
      </c>
      <c r="Z665">
        <v>1</v>
      </c>
      <c r="AA665" t="s">
        <v>74</v>
      </c>
      <c r="AB665" t="s">
        <v>101</v>
      </c>
      <c r="AC665">
        <v>200</v>
      </c>
      <c r="AD665" t="s">
        <v>114</v>
      </c>
      <c r="AE665">
        <v>40.599999999999994</v>
      </c>
      <c r="AF665">
        <v>1</v>
      </c>
      <c r="AG665">
        <v>13765</v>
      </c>
      <c r="AH665">
        <v>23.7</v>
      </c>
      <c r="AI665">
        <v>1</v>
      </c>
      <c r="AJ665">
        <v>18</v>
      </c>
      <c r="AK665">
        <v>330</v>
      </c>
      <c r="AL665" t="s">
        <v>344</v>
      </c>
      <c r="AM665" t="s">
        <v>138</v>
      </c>
      <c r="AN665">
        <v>1</v>
      </c>
      <c r="AO665">
        <v>1117</v>
      </c>
      <c r="AP665">
        <v>13.9</v>
      </c>
      <c r="AQ665">
        <v>680</v>
      </c>
      <c r="AR665">
        <v>8.6999999999999993</v>
      </c>
      <c r="AS665">
        <v>40.599999999999994</v>
      </c>
      <c r="AT665">
        <v>1</v>
      </c>
      <c r="AU665">
        <v>12099</v>
      </c>
      <c r="AV665">
        <v>60.5</v>
      </c>
      <c r="AW665">
        <v>1</v>
      </c>
      <c r="AX665">
        <v>12099</v>
      </c>
      <c r="AY665">
        <v>150.69999999999999</v>
      </c>
      <c r="AZ665">
        <v>0</v>
      </c>
      <c r="BA665">
        <v>0</v>
      </c>
      <c r="BB665">
        <v>0</v>
      </c>
      <c r="BC665">
        <v>0</v>
      </c>
      <c r="BD665">
        <v>0</v>
      </c>
      <c r="BE665">
        <v>0</v>
      </c>
      <c r="BF665">
        <v>0</v>
      </c>
      <c r="BG665">
        <v>0</v>
      </c>
      <c r="BH665">
        <v>0</v>
      </c>
    </row>
    <row r="666" spans="1:60" x14ac:dyDescent="0.15">
      <c r="A666">
        <v>256353</v>
      </c>
      <c r="B666" t="s">
        <v>156</v>
      </c>
      <c r="C666">
        <v>200</v>
      </c>
      <c r="D666" t="s">
        <v>206</v>
      </c>
      <c r="E666" s="1">
        <v>40126.801307870373</v>
      </c>
      <c r="F666" s="1">
        <v>40126.81212962963</v>
      </c>
      <c r="G666">
        <v>935</v>
      </c>
      <c r="H666">
        <v>1028.9502338558596</v>
      </c>
      <c r="I666">
        <v>35.429695860000002</v>
      </c>
      <c r="J666">
        <v>139.66205479999999</v>
      </c>
      <c r="K666">
        <v>104</v>
      </c>
      <c r="L666" t="s">
        <v>110</v>
      </c>
      <c r="M666">
        <v>1003010</v>
      </c>
      <c r="N666" t="s">
        <v>159</v>
      </c>
      <c r="O666">
        <v>100301003</v>
      </c>
      <c r="P666" t="s">
        <v>160</v>
      </c>
      <c r="Q666">
        <v>35.425656510000003</v>
      </c>
      <c r="R666">
        <v>139.65183569999999</v>
      </c>
      <c r="S666">
        <v>104</v>
      </c>
      <c r="T666" t="s">
        <v>110</v>
      </c>
      <c r="U666">
        <v>1003012</v>
      </c>
      <c r="V666" t="s">
        <v>157</v>
      </c>
      <c r="W666">
        <v>100301201</v>
      </c>
      <c r="X666" t="s">
        <v>158</v>
      </c>
      <c r="Y666">
        <v>0</v>
      </c>
      <c r="Z666">
        <v>2</v>
      </c>
      <c r="AA666" t="s">
        <v>100</v>
      </c>
      <c r="AB666" t="s">
        <v>161</v>
      </c>
      <c r="AC666">
        <v>410</v>
      </c>
      <c r="AD666" t="s">
        <v>162</v>
      </c>
      <c r="AE666">
        <v>8</v>
      </c>
      <c r="AF666">
        <v>1</v>
      </c>
      <c r="AG666">
        <v>1557</v>
      </c>
      <c r="AH666">
        <v>8.1</v>
      </c>
      <c r="AI666">
        <v>1</v>
      </c>
      <c r="AJ666">
        <v>24</v>
      </c>
      <c r="AK666">
        <v>340</v>
      </c>
      <c r="AL666" t="s">
        <v>164</v>
      </c>
      <c r="AM666" t="s">
        <v>163</v>
      </c>
      <c r="AN666">
        <v>1</v>
      </c>
      <c r="AO666">
        <v>2139</v>
      </c>
      <c r="AP666">
        <v>26.8</v>
      </c>
      <c r="AQ666">
        <v>754</v>
      </c>
      <c r="AR666">
        <v>9.5</v>
      </c>
      <c r="AS666">
        <v>60.3</v>
      </c>
      <c r="AT666">
        <v>1</v>
      </c>
      <c r="AU666">
        <v>1593</v>
      </c>
      <c r="AV666">
        <v>8</v>
      </c>
      <c r="AW666">
        <v>1</v>
      </c>
      <c r="AX666">
        <v>1593</v>
      </c>
      <c r="AY666">
        <v>19.8</v>
      </c>
      <c r="AZ666">
        <v>1</v>
      </c>
      <c r="BA666">
        <v>0.73</v>
      </c>
      <c r="BB666">
        <v>4</v>
      </c>
      <c r="BC666">
        <v>210</v>
      </c>
      <c r="BD666">
        <v>238</v>
      </c>
      <c r="BE666">
        <v>3.6</v>
      </c>
      <c r="BF666">
        <v>411</v>
      </c>
      <c r="BG666">
        <v>6.2</v>
      </c>
      <c r="BH666">
        <v>13.8</v>
      </c>
    </row>
    <row r="667" spans="1:60" hidden="1" x14ac:dyDescent="0.15">
      <c r="A667">
        <v>256363</v>
      </c>
      <c r="B667" t="s">
        <v>106</v>
      </c>
      <c r="C667">
        <v>200</v>
      </c>
      <c r="D667" t="s">
        <v>206</v>
      </c>
      <c r="E667" s="1">
        <v>40126.791770833333</v>
      </c>
      <c r="F667" s="1">
        <v>40126.825509259259</v>
      </c>
      <c r="G667">
        <v>2915</v>
      </c>
      <c r="H667">
        <v>5527.2620607660128</v>
      </c>
      <c r="I667">
        <v>35.470336699999997</v>
      </c>
      <c r="J667">
        <v>139.4442487</v>
      </c>
      <c r="K667">
        <v>213</v>
      </c>
      <c r="L667" t="s">
        <v>496</v>
      </c>
      <c r="M667">
        <v>2130401</v>
      </c>
      <c r="N667" t="s">
        <v>637</v>
      </c>
      <c r="O667">
        <v>213040105</v>
      </c>
      <c r="P667" t="s">
        <v>638</v>
      </c>
      <c r="Q667">
        <v>35.4614586</v>
      </c>
      <c r="R667">
        <v>139.38418870000001</v>
      </c>
      <c r="S667">
        <v>215</v>
      </c>
      <c r="T667" t="s">
        <v>107</v>
      </c>
      <c r="U667" s="3">
        <v>2150101</v>
      </c>
      <c r="V667" s="3" t="s">
        <v>108</v>
      </c>
      <c r="W667">
        <v>215010105</v>
      </c>
      <c r="X667" t="s">
        <v>109</v>
      </c>
      <c r="Y667">
        <v>33</v>
      </c>
      <c r="Z667">
        <v>1</v>
      </c>
      <c r="AA667" t="s">
        <v>74</v>
      </c>
      <c r="AB667" t="s">
        <v>113</v>
      </c>
      <c r="AC667">
        <v>200</v>
      </c>
      <c r="AD667" t="s">
        <v>114</v>
      </c>
      <c r="AE667">
        <v>30.8</v>
      </c>
      <c r="AF667">
        <v>1</v>
      </c>
      <c r="AG667">
        <v>7611</v>
      </c>
      <c r="AH667">
        <v>21.1</v>
      </c>
      <c r="AI667">
        <v>1</v>
      </c>
      <c r="AJ667">
        <v>8</v>
      </c>
      <c r="AK667">
        <v>170</v>
      </c>
      <c r="AL667" t="s">
        <v>637</v>
      </c>
      <c r="AM667" t="s">
        <v>115</v>
      </c>
      <c r="AN667">
        <v>0</v>
      </c>
      <c r="AO667">
        <v>400</v>
      </c>
      <c r="AP667">
        <v>5.2</v>
      </c>
      <c r="AQ667">
        <v>1414</v>
      </c>
      <c r="AR667">
        <v>17.600000000000001</v>
      </c>
      <c r="AS667">
        <v>30.8</v>
      </c>
      <c r="AT667">
        <v>1</v>
      </c>
      <c r="AU667">
        <v>6408</v>
      </c>
      <c r="AV667">
        <v>32</v>
      </c>
      <c r="AW667">
        <v>1</v>
      </c>
      <c r="AX667">
        <v>6408</v>
      </c>
      <c r="AY667">
        <v>78.400000000000006</v>
      </c>
      <c r="AZ667">
        <v>0</v>
      </c>
      <c r="BA667">
        <v>0</v>
      </c>
      <c r="BB667">
        <v>0</v>
      </c>
      <c r="BC667">
        <v>0</v>
      </c>
      <c r="BD667">
        <v>0</v>
      </c>
      <c r="BE667">
        <v>0</v>
      </c>
      <c r="BF667">
        <v>0</v>
      </c>
      <c r="BG667">
        <v>0</v>
      </c>
      <c r="BH667">
        <v>0</v>
      </c>
    </row>
    <row r="668" spans="1:60" hidden="1" x14ac:dyDescent="0.15">
      <c r="A668">
        <v>256369</v>
      </c>
      <c r="B668" t="s">
        <v>178</v>
      </c>
      <c r="C668">
        <v>200</v>
      </c>
      <c r="D668" t="s">
        <v>206</v>
      </c>
      <c r="E668" s="1">
        <v>40126.851261574076</v>
      </c>
      <c r="F668" s="1">
        <v>40126.861770833333</v>
      </c>
      <c r="G668">
        <v>908</v>
      </c>
      <c r="H668">
        <v>4370.0949453460917</v>
      </c>
      <c r="I668">
        <v>35.444399799999999</v>
      </c>
      <c r="J668">
        <v>139.3135393</v>
      </c>
      <c r="K668">
        <v>212</v>
      </c>
      <c r="L668" t="s">
        <v>80</v>
      </c>
      <c r="M668">
        <v>2120601</v>
      </c>
      <c r="N668" t="s">
        <v>81</v>
      </c>
      <c r="O668">
        <v>212060101</v>
      </c>
      <c r="P668" t="s">
        <v>639</v>
      </c>
      <c r="Q668">
        <v>35.435628950000002</v>
      </c>
      <c r="R668">
        <v>139.36056919999999</v>
      </c>
      <c r="S668">
        <v>212</v>
      </c>
      <c r="T668" t="s">
        <v>80</v>
      </c>
      <c r="U668">
        <v>2120102</v>
      </c>
      <c r="V668" t="s">
        <v>179</v>
      </c>
      <c r="W668">
        <v>212010207</v>
      </c>
      <c r="X668" t="s">
        <v>180</v>
      </c>
      <c r="Y668">
        <v>31</v>
      </c>
      <c r="Z668">
        <v>1</v>
      </c>
      <c r="AA668" t="s">
        <v>74</v>
      </c>
      <c r="AB668" t="s">
        <v>181</v>
      </c>
      <c r="AC668">
        <v>100</v>
      </c>
      <c r="AD668" t="s">
        <v>76</v>
      </c>
      <c r="AE668">
        <v>21.2</v>
      </c>
      <c r="AF668">
        <v>1</v>
      </c>
      <c r="AG668">
        <v>6120</v>
      </c>
      <c r="AH668">
        <v>21.2</v>
      </c>
      <c r="AI668">
        <v>1</v>
      </c>
      <c r="AJ668">
        <v>3</v>
      </c>
      <c r="AK668">
        <v>150</v>
      </c>
      <c r="AL668" t="s">
        <v>83</v>
      </c>
      <c r="AM668" t="s">
        <v>182</v>
      </c>
      <c r="AN668">
        <v>0</v>
      </c>
      <c r="AO668">
        <v>4998</v>
      </c>
      <c r="AP668">
        <v>59.3</v>
      </c>
      <c r="AQ668">
        <v>521</v>
      </c>
      <c r="AR668">
        <v>6.3</v>
      </c>
      <c r="AS668">
        <v>68.599999999999994</v>
      </c>
      <c r="AT668">
        <v>1</v>
      </c>
      <c r="AU668">
        <v>5827</v>
      </c>
      <c r="AV668">
        <v>29.1</v>
      </c>
      <c r="AW668">
        <v>1</v>
      </c>
      <c r="AX668">
        <v>5827</v>
      </c>
      <c r="AY668">
        <v>71.3</v>
      </c>
      <c r="AZ668">
        <v>0</v>
      </c>
      <c r="BA668">
        <v>0</v>
      </c>
      <c r="BB668">
        <v>0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0</v>
      </c>
    </row>
    <row r="669" spans="1:60" x14ac:dyDescent="0.15">
      <c r="A669">
        <v>256371</v>
      </c>
      <c r="B669" t="s">
        <v>320</v>
      </c>
      <c r="C669">
        <v>200</v>
      </c>
      <c r="D669" t="s">
        <v>206</v>
      </c>
      <c r="E669" s="1">
        <v>40126.864131944443</v>
      </c>
      <c r="F669" s="1">
        <v>40126.915682870371</v>
      </c>
      <c r="G669">
        <v>4454</v>
      </c>
      <c r="H669">
        <v>166.56458978078291</v>
      </c>
      <c r="I669">
        <v>35.4437292</v>
      </c>
      <c r="J669">
        <v>139.63612860000001</v>
      </c>
      <c r="K669">
        <v>104</v>
      </c>
      <c r="L669" t="s">
        <v>110</v>
      </c>
      <c r="M669">
        <v>1003002</v>
      </c>
      <c r="N669" t="s">
        <v>116</v>
      </c>
      <c r="O669">
        <v>100300216</v>
      </c>
      <c r="P669" t="s">
        <v>144</v>
      </c>
      <c r="Q669">
        <v>35.444855760000003</v>
      </c>
      <c r="R669">
        <v>139.63491629999999</v>
      </c>
      <c r="S669">
        <v>104</v>
      </c>
      <c r="T669" t="s">
        <v>110</v>
      </c>
      <c r="U669">
        <v>1003002</v>
      </c>
      <c r="V669" t="s">
        <v>116</v>
      </c>
      <c r="W669">
        <v>100300216</v>
      </c>
      <c r="X669" t="s">
        <v>144</v>
      </c>
      <c r="Y669">
        <v>40</v>
      </c>
      <c r="Z669">
        <v>1</v>
      </c>
      <c r="AA669" t="s">
        <v>74</v>
      </c>
      <c r="AB669" t="s">
        <v>326</v>
      </c>
      <c r="AC669">
        <v>200</v>
      </c>
      <c r="AD669" t="s">
        <v>114</v>
      </c>
      <c r="AE669">
        <v>15.600000000000001</v>
      </c>
      <c r="AF669">
        <v>1</v>
      </c>
      <c r="AG669">
        <v>304</v>
      </c>
      <c r="AH669">
        <v>2.9</v>
      </c>
      <c r="AI669">
        <v>1</v>
      </c>
      <c r="AJ669">
        <v>2</v>
      </c>
      <c r="AK669">
        <v>200</v>
      </c>
      <c r="AL669" t="s">
        <v>116</v>
      </c>
      <c r="AM669" t="s">
        <v>198</v>
      </c>
      <c r="AN669">
        <v>0</v>
      </c>
      <c r="AO669">
        <v>348</v>
      </c>
      <c r="AP669">
        <v>4.2</v>
      </c>
      <c r="AQ669">
        <v>782</v>
      </c>
      <c r="AR669">
        <v>9.4</v>
      </c>
      <c r="AS669">
        <v>15.600000000000001</v>
      </c>
      <c r="AT669">
        <v>1</v>
      </c>
      <c r="AU669">
        <v>203</v>
      </c>
      <c r="AV669">
        <v>1</v>
      </c>
      <c r="AW669">
        <v>1</v>
      </c>
      <c r="AX669">
        <v>203</v>
      </c>
      <c r="AY669">
        <v>2.5</v>
      </c>
      <c r="AZ669">
        <v>1</v>
      </c>
      <c r="BA669">
        <v>0.21</v>
      </c>
      <c r="BB669">
        <v>2</v>
      </c>
      <c r="BC669">
        <v>210</v>
      </c>
      <c r="BD669">
        <v>172</v>
      </c>
      <c r="BE669">
        <v>2.6</v>
      </c>
      <c r="BF669">
        <v>98</v>
      </c>
      <c r="BG669">
        <v>1.5</v>
      </c>
      <c r="BH669">
        <v>6.1</v>
      </c>
    </row>
    <row r="670" spans="1:60" hidden="1" x14ac:dyDescent="0.15">
      <c r="A670">
        <v>256373</v>
      </c>
      <c r="B670" t="s">
        <v>117</v>
      </c>
      <c r="C670">
        <v>200</v>
      </c>
      <c r="D670" t="s">
        <v>206</v>
      </c>
      <c r="E670" s="1">
        <v>40126.903356481482</v>
      </c>
      <c r="F670" s="1">
        <v>40126.945648148147</v>
      </c>
      <c r="G670">
        <v>3654</v>
      </c>
      <c r="H670">
        <v>29638.742454517589</v>
      </c>
      <c r="I670">
        <v>35.42407935</v>
      </c>
      <c r="J670">
        <v>139.31844770000001</v>
      </c>
      <c r="K670">
        <v>212</v>
      </c>
      <c r="L670" t="s">
        <v>80</v>
      </c>
      <c r="M670">
        <v>2120802</v>
      </c>
      <c r="N670" t="s">
        <v>98</v>
      </c>
      <c r="O670">
        <v>212080201</v>
      </c>
      <c r="P670" t="s">
        <v>99</v>
      </c>
      <c r="Q670">
        <v>35.488597200000001</v>
      </c>
      <c r="R670">
        <v>139.6359999</v>
      </c>
      <c r="S670">
        <v>102</v>
      </c>
      <c r="T670" t="s">
        <v>118</v>
      </c>
      <c r="U670">
        <v>1001014</v>
      </c>
      <c r="V670" t="s">
        <v>119</v>
      </c>
      <c r="W670">
        <v>100101403</v>
      </c>
      <c r="X670" t="s">
        <v>120</v>
      </c>
      <c r="Y670">
        <v>54</v>
      </c>
      <c r="Z670">
        <v>1</v>
      </c>
      <c r="AA670" t="s">
        <v>74</v>
      </c>
      <c r="AB670" t="s">
        <v>121</v>
      </c>
      <c r="AC670">
        <v>100</v>
      </c>
      <c r="AD670" t="s">
        <v>76</v>
      </c>
      <c r="AE670">
        <v>77.599999999999994</v>
      </c>
      <c r="AF670">
        <v>1</v>
      </c>
      <c r="AG670">
        <v>41006</v>
      </c>
      <c r="AH670">
        <v>77.599999999999994</v>
      </c>
      <c r="AI670">
        <v>1</v>
      </c>
      <c r="AJ670">
        <v>61</v>
      </c>
      <c r="AK670">
        <v>680</v>
      </c>
      <c r="AL670" t="s">
        <v>83</v>
      </c>
      <c r="AM670" t="s">
        <v>122</v>
      </c>
      <c r="AN670">
        <v>2</v>
      </c>
      <c r="AO670">
        <v>3068</v>
      </c>
      <c r="AP670">
        <v>37.299999999999997</v>
      </c>
      <c r="AQ670">
        <v>1177</v>
      </c>
      <c r="AR670">
        <v>14.1</v>
      </c>
      <c r="AS670">
        <v>112.39999999999999</v>
      </c>
      <c r="AT670">
        <v>1</v>
      </c>
      <c r="AU670">
        <v>34315</v>
      </c>
      <c r="AV670">
        <v>171.6</v>
      </c>
      <c r="AW670">
        <v>1</v>
      </c>
      <c r="AX670">
        <v>34315</v>
      </c>
      <c r="AY670">
        <v>430.1</v>
      </c>
      <c r="AZ670">
        <v>0</v>
      </c>
      <c r="BA670">
        <v>0</v>
      </c>
      <c r="BB670">
        <v>0</v>
      </c>
      <c r="BC670">
        <v>0</v>
      </c>
      <c r="BD670">
        <v>0</v>
      </c>
      <c r="BE670">
        <v>0</v>
      </c>
      <c r="BF670">
        <v>0</v>
      </c>
      <c r="BG670">
        <v>0</v>
      </c>
      <c r="BH670">
        <v>0</v>
      </c>
    </row>
    <row r="671" spans="1:60" hidden="1" x14ac:dyDescent="0.15">
      <c r="A671">
        <v>256374</v>
      </c>
      <c r="B671" t="s">
        <v>524</v>
      </c>
      <c r="C671">
        <v>600</v>
      </c>
      <c r="D671" t="s">
        <v>212</v>
      </c>
      <c r="E671" s="1">
        <v>40126.931759259256</v>
      </c>
      <c r="F671" s="1">
        <v>40126.939456018517</v>
      </c>
      <c r="G671">
        <v>665</v>
      </c>
      <c r="H671">
        <v>1478.9348050156764</v>
      </c>
      <c r="I671">
        <v>35.451078459999998</v>
      </c>
      <c r="J671">
        <v>139.6387679</v>
      </c>
      <c r="K671">
        <v>104</v>
      </c>
      <c r="L671" t="s">
        <v>110</v>
      </c>
      <c r="M671">
        <v>1003002</v>
      </c>
      <c r="N671" t="s">
        <v>116</v>
      </c>
      <c r="O671">
        <v>100300204</v>
      </c>
      <c r="P671" t="s">
        <v>184</v>
      </c>
      <c r="Q671">
        <v>35.438906580000001</v>
      </c>
      <c r="R671">
        <v>139.6453554</v>
      </c>
      <c r="S671">
        <v>104</v>
      </c>
      <c r="T671" t="s">
        <v>110</v>
      </c>
      <c r="U671">
        <v>1003017</v>
      </c>
      <c r="V671" t="s">
        <v>163</v>
      </c>
      <c r="W671">
        <v>100301702</v>
      </c>
      <c r="X671" t="s">
        <v>195</v>
      </c>
      <c r="Y671">
        <v>29</v>
      </c>
      <c r="Z671">
        <v>1</v>
      </c>
      <c r="AA671" t="s">
        <v>74</v>
      </c>
      <c r="AB671" t="s">
        <v>161</v>
      </c>
      <c r="AC671">
        <v>410</v>
      </c>
      <c r="AD671" t="s">
        <v>162</v>
      </c>
      <c r="AE671">
        <v>9</v>
      </c>
      <c r="AF671">
        <v>1</v>
      </c>
      <c r="AG671">
        <v>2072</v>
      </c>
      <c r="AH671">
        <v>7.4</v>
      </c>
      <c r="AI671">
        <v>1</v>
      </c>
      <c r="AJ671">
        <v>18</v>
      </c>
      <c r="AK671">
        <v>330</v>
      </c>
      <c r="AL671" t="s">
        <v>189</v>
      </c>
      <c r="AM671" t="s">
        <v>195</v>
      </c>
      <c r="AN671">
        <v>1</v>
      </c>
      <c r="AO671">
        <v>1317</v>
      </c>
      <c r="AP671">
        <v>15.8</v>
      </c>
      <c r="AQ671">
        <v>285</v>
      </c>
      <c r="AR671">
        <v>3.4</v>
      </c>
      <c r="AS671">
        <v>37.199999999999996</v>
      </c>
      <c r="AT671">
        <v>1</v>
      </c>
      <c r="AU671">
        <v>1803</v>
      </c>
      <c r="AV671">
        <v>9</v>
      </c>
      <c r="AW671">
        <v>1</v>
      </c>
      <c r="AX671">
        <v>1803</v>
      </c>
      <c r="AY671">
        <v>21.7</v>
      </c>
      <c r="AZ671">
        <v>0</v>
      </c>
      <c r="BA671">
        <v>0</v>
      </c>
      <c r="BB671">
        <v>0</v>
      </c>
      <c r="BC671">
        <v>0</v>
      </c>
      <c r="BD671">
        <v>0</v>
      </c>
      <c r="BE671">
        <v>0</v>
      </c>
      <c r="BF671">
        <v>0</v>
      </c>
      <c r="BG671">
        <v>0</v>
      </c>
      <c r="BH671">
        <v>0</v>
      </c>
    </row>
    <row r="672" spans="1:60" hidden="1" x14ac:dyDescent="0.15">
      <c r="A672">
        <v>256376</v>
      </c>
      <c r="B672" t="s">
        <v>117</v>
      </c>
      <c r="C672">
        <v>100</v>
      </c>
      <c r="D672" t="s">
        <v>79</v>
      </c>
      <c r="E672" s="1">
        <v>40127.260300925926</v>
      </c>
      <c r="F672" s="1">
        <v>40127.29310185185</v>
      </c>
      <c r="G672">
        <v>2834</v>
      </c>
      <c r="H672">
        <v>29568.940204412931</v>
      </c>
      <c r="I672">
        <v>35.48865619</v>
      </c>
      <c r="J672">
        <v>139.63584969999999</v>
      </c>
      <c r="K672">
        <v>102</v>
      </c>
      <c r="L672" t="s">
        <v>118</v>
      </c>
      <c r="M672">
        <v>1001014</v>
      </c>
      <c r="N672" t="s">
        <v>119</v>
      </c>
      <c r="O672">
        <v>100101403</v>
      </c>
      <c r="P672" t="s">
        <v>120</v>
      </c>
      <c r="Q672">
        <v>35.424347539999999</v>
      </c>
      <c r="R672">
        <v>139.31902719999999</v>
      </c>
      <c r="S672">
        <v>212</v>
      </c>
      <c r="T672" t="s">
        <v>80</v>
      </c>
      <c r="U672">
        <v>2120802</v>
      </c>
      <c r="V672" t="s">
        <v>98</v>
      </c>
      <c r="W672">
        <v>212080201</v>
      </c>
      <c r="X672" t="s">
        <v>99</v>
      </c>
      <c r="Y672">
        <v>54</v>
      </c>
      <c r="Z672">
        <v>1</v>
      </c>
      <c r="AA672" t="s">
        <v>74</v>
      </c>
      <c r="AB672" t="s">
        <v>121</v>
      </c>
      <c r="AC672">
        <v>100</v>
      </c>
      <c r="AD672" t="s">
        <v>76</v>
      </c>
      <c r="AE672">
        <v>78.2</v>
      </c>
      <c r="AF672">
        <v>1</v>
      </c>
      <c r="AG672">
        <v>40935</v>
      </c>
      <c r="AH672">
        <v>78.2</v>
      </c>
      <c r="AI672">
        <v>1</v>
      </c>
      <c r="AJ672">
        <v>66</v>
      </c>
      <c r="AK672">
        <v>680</v>
      </c>
      <c r="AL672" t="s">
        <v>122</v>
      </c>
      <c r="AM672" t="s">
        <v>83</v>
      </c>
      <c r="AN672">
        <v>2</v>
      </c>
      <c r="AO672">
        <v>1147</v>
      </c>
      <c r="AP672">
        <v>13.7</v>
      </c>
      <c r="AQ672">
        <v>3010</v>
      </c>
      <c r="AR672">
        <v>37.799999999999997</v>
      </c>
      <c r="AS672">
        <v>117.5</v>
      </c>
      <c r="AT672">
        <v>1</v>
      </c>
      <c r="AU672">
        <v>34616</v>
      </c>
      <c r="AV672">
        <v>173.1</v>
      </c>
      <c r="AW672">
        <v>1</v>
      </c>
      <c r="AX672">
        <v>34616</v>
      </c>
      <c r="AY672">
        <v>434</v>
      </c>
      <c r="AZ672">
        <v>0</v>
      </c>
      <c r="BA672">
        <v>0</v>
      </c>
      <c r="BB672">
        <v>0</v>
      </c>
      <c r="BC672">
        <v>0</v>
      </c>
      <c r="BD672">
        <v>0</v>
      </c>
      <c r="BE672">
        <v>0</v>
      </c>
      <c r="BF672">
        <v>0</v>
      </c>
      <c r="BG672">
        <v>0</v>
      </c>
      <c r="BH672">
        <v>0</v>
      </c>
    </row>
    <row r="673" spans="1:60" hidden="1" x14ac:dyDescent="0.15">
      <c r="A673">
        <v>256378</v>
      </c>
      <c r="B673" t="s">
        <v>69</v>
      </c>
      <c r="C673">
        <v>100</v>
      </c>
      <c r="D673" t="s">
        <v>79</v>
      </c>
      <c r="E673" s="1">
        <v>40127.274664351855</v>
      </c>
      <c r="F673" s="1">
        <v>40127.306111111109</v>
      </c>
      <c r="G673">
        <v>2717</v>
      </c>
      <c r="H673">
        <v>28684.912926582576</v>
      </c>
      <c r="I673">
        <v>35.457156310000002</v>
      </c>
      <c r="J673">
        <v>139.632867</v>
      </c>
      <c r="K673">
        <v>103</v>
      </c>
      <c r="L673" t="s">
        <v>71</v>
      </c>
      <c r="M673">
        <v>1002002</v>
      </c>
      <c r="N673" t="s">
        <v>189</v>
      </c>
      <c r="O673">
        <v>100200206</v>
      </c>
      <c r="P673" t="s">
        <v>190</v>
      </c>
      <c r="Q673">
        <v>35.425146839999996</v>
      </c>
      <c r="R673">
        <v>139.31862469999999</v>
      </c>
      <c r="S673">
        <v>212</v>
      </c>
      <c r="T673" t="s">
        <v>80</v>
      </c>
      <c r="U673">
        <v>2120802</v>
      </c>
      <c r="V673" t="s">
        <v>98</v>
      </c>
      <c r="W673">
        <v>212080201</v>
      </c>
      <c r="X673" t="s">
        <v>99</v>
      </c>
      <c r="Y673">
        <v>44</v>
      </c>
      <c r="Z673">
        <v>1</v>
      </c>
      <c r="AA673" t="s">
        <v>74</v>
      </c>
      <c r="AB673" t="s">
        <v>75</v>
      </c>
      <c r="AC673">
        <v>100</v>
      </c>
      <c r="AD673" t="s">
        <v>76</v>
      </c>
      <c r="AE673">
        <v>74.2</v>
      </c>
      <c r="AF673">
        <v>1</v>
      </c>
      <c r="AG673">
        <v>40049</v>
      </c>
      <c r="AH673">
        <v>74.2</v>
      </c>
      <c r="AI673">
        <v>1</v>
      </c>
      <c r="AJ673">
        <v>59</v>
      </c>
      <c r="AK673">
        <v>630</v>
      </c>
      <c r="AL673" t="s">
        <v>192</v>
      </c>
      <c r="AM673" t="s">
        <v>83</v>
      </c>
      <c r="AN673">
        <v>2</v>
      </c>
      <c r="AO673">
        <v>913</v>
      </c>
      <c r="AP673">
        <v>10.9</v>
      </c>
      <c r="AQ673">
        <v>3413</v>
      </c>
      <c r="AR673">
        <v>44.4</v>
      </c>
      <c r="AS673">
        <v>114.30000000000001</v>
      </c>
      <c r="AT673">
        <v>1</v>
      </c>
      <c r="AU673">
        <v>34385</v>
      </c>
      <c r="AV673">
        <v>171.9</v>
      </c>
      <c r="AW673">
        <v>1</v>
      </c>
      <c r="AX673">
        <v>34385</v>
      </c>
      <c r="AY673">
        <v>427.1</v>
      </c>
      <c r="AZ673">
        <v>0</v>
      </c>
      <c r="BA673">
        <v>0</v>
      </c>
      <c r="BB673">
        <v>0</v>
      </c>
      <c r="BC673">
        <v>0</v>
      </c>
      <c r="BD673">
        <v>0</v>
      </c>
      <c r="BE673">
        <v>0</v>
      </c>
      <c r="BF673">
        <v>0</v>
      </c>
      <c r="BG673">
        <v>0</v>
      </c>
      <c r="BH673">
        <v>0</v>
      </c>
    </row>
    <row r="674" spans="1:60" hidden="1" x14ac:dyDescent="0.15">
      <c r="A674">
        <v>256379</v>
      </c>
      <c r="B674" t="s">
        <v>230</v>
      </c>
      <c r="C674">
        <v>100</v>
      </c>
      <c r="D674" t="s">
        <v>79</v>
      </c>
      <c r="E674" s="1">
        <v>40127.279965277776</v>
      </c>
      <c r="F674" s="1">
        <v>40127.369131944448</v>
      </c>
      <c r="G674">
        <v>7704</v>
      </c>
      <c r="H674">
        <v>18340.785803403043</v>
      </c>
      <c r="I674">
        <v>35.439614740000003</v>
      </c>
      <c r="J674">
        <v>139.52153920000001</v>
      </c>
      <c r="K674">
        <v>116</v>
      </c>
      <c r="L674" t="s">
        <v>233</v>
      </c>
      <c r="M674">
        <v>1009326</v>
      </c>
      <c r="N674" t="s">
        <v>234</v>
      </c>
      <c r="O674">
        <v>100932605</v>
      </c>
      <c r="P674" t="s">
        <v>465</v>
      </c>
      <c r="Q674">
        <v>35.423886199999998</v>
      </c>
      <c r="R674">
        <v>139.31999809999999</v>
      </c>
      <c r="S674">
        <v>212</v>
      </c>
      <c r="T674" t="s">
        <v>80</v>
      </c>
      <c r="U674">
        <v>2120802</v>
      </c>
      <c r="V674" t="s">
        <v>98</v>
      </c>
      <c r="W674">
        <v>212080201</v>
      </c>
      <c r="X674" t="s">
        <v>99</v>
      </c>
      <c r="Y674">
        <v>36</v>
      </c>
      <c r="Z674">
        <v>1</v>
      </c>
      <c r="AA674" t="s">
        <v>74</v>
      </c>
      <c r="AB674" t="s">
        <v>236</v>
      </c>
      <c r="AC674">
        <v>200</v>
      </c>
      <c r="AD674" t="s">
        <v>114</v>
      </c>
      <c r="AE674">
        <v>99.9</v>
      </c>
      <c r="AF674">
        <v>1</v>
      </c>
      <c r="AG674">
        <v>24153</v>
      </c>
      <c r="AH674">
        <v>66.599999999999994</v>
      </c>
      <c r="AI674">
        <v>1</v>
      </c>
      <c r="AJ674">
        <v>49</v>
      </c>
      <c r="AK674">
        <v>420</v>
      </c>
      <c r="AL674" t="s">
        <v>102</v>
      </c>
      <c r="AM674" t="s">
        <v>83</v>
      </c>
      <c r="AN674">
        <v>2</v>
      </c>
      <c r="AO674">
        <v>102</v>
      </c>
      <c r="AP674">
        <v>1.2</v>
      </c>
      <c r="AQ674">
        <v>3924</v>
      </c>
      <c r="AR674">
        <v>49.7</v>
      </c>
      <c r="AS674">
        <v>99.9</v>
      </c>
      <c r="AT674">
        <v>1</v>
      </c>
      <c r="AU674">
        <v>23044</v>
      </c>
      <c r="AV674">
        <v>115.2</v>
      </c>
      <c r="AW674">
        <v>1</v>
      </c>
      <c r="AX674">
        <v>23044</v>
      </c>
      <c r="AY674">
        <v>285.8</v>
      </c>
      <c r="AZ674">
        <v>0</v>
      </c>
      <c r="BA674">
        <v>0</v>
      </c>
      <c r="BB674">
        <v>0</v>
      </c>
      <c r="BC674">
        <v>0</v>
      </c>
      <c r="BD674">
        <v>0</v>
      </c>
      <c r="BE674">
        <v>0</v>
      </c>
      <c r="BF674">
        <v>0</v>
      </c>
      <c r="BG674">
        <v>0</v>
      </c>
      <c r="BH674">
        <v>0</v>
      </c>
    </row>
    <row r="675" spans="1:60" hidden="1" x14ac:dyDescent="0.15">
      <c r="A675">
        <v>256381</v>
      </c>
      <c r="B675" t="s">
        <v>106</v>
      </c>
      <c r="C675">
        <v>100</v>
      </c>
      <c r="D675" t="s">
        <v>79</v>
      </c>
      <c r="E675" s="1">
        <v>40127.287164351852</v>
      </c>
      <c r="F675" s="1">
        <v>40127.333472222221</v>
      </c>
      <c r="G675">
        <v>4001</v>
      </c>
      <c r="H675">
        <v>22508.709832803383</v>
      </c>
      <c r="I675">
        <v>35.454146880000003</v>
      </c>
      <c r="J675">
        <v>139.3895263</v>
      </c>
      <c r="K675">
        <v>215</v>
      </c>
      <c r="L675" t="s">
        <v>107</v>
      </c>
      <c r="M675">
        <v>1009248</v>
      </c>
      <c r="N675" t="s">
        <v>142</v>
      </c>
      <c r="O675">
        <v>215010508</v>
      </c>
      <c r="P675" t="s">
        <v>640</v>
      </c>
      <c r="Q675">
        <v>35.443627239999998</v>
      </c>
      <c r="R675">
        <v>139.63771650000001</v>
      </c>
      <c r="S675">
        <v>104</v>
      </c>
      <c r="T675" t="s">
        <v>110</v>
      </c>
      <c r="U675">
        <v>1003002</v>
      </c>
      <c r="V675" t="s">
        <v>116</v>
      </c>
      <c r="W675">
        <v>100300215</v>
      </c>
      <c r="X675" t="s">
        <v>132</v>
      </c>
      <c r="Y675">
        <v>33</v>
      </c>
      <c r="Z675">
        <v>1</v>
      </c>
      <c r="AA675" t="s">
        <v>74</v>
      </c>
      <c r="AB675" t="s">
        <v>113</v>
      </c>
      <c r="AC675">
        <v>200</v>
      </c>
      <c r="AD675" t="s">
        <v>114</v>
      </c>
      <c r="AE675">
        <v>51.8</v>
      </c>
      <c r="AF675">
        <v>1</v>
      </c>
      <c r="AG675">
        <v>30221</v>
      </c>
      <c r="AH675">
        <v>57.4</v>
      </c>
      <c r="AI675">
        <v>1</v>
      </c>
      <c r="AJ675">
        <v>44</v>
      </c>
      <c r="AK675">
        <v>430</v>
      </c>
      <c r="AL675" t="s">
        <v>115</v>
      </c>
      <c r="AM675" t="s">
        <v>116</v>
      </c>
      <c r="AN675">
        <v>1</v>
      </c>
      <c r="AO675">
        <v>184</v>
      </c>
      <c r="AP675">
        <v>2.4</v>
      </c>
      <c r="AQ675">
        <v>445</v>
      </c>
      <c r="AR675">
        <v>5.4</v>
      </c>
      <c r="AS675">
        <v>51.8</v>
      </c>
      <c r="AT675">
        <v>1</v>
      </c>
      <c r="AU675">
        <v>25970</v>
      </c>
      <c r="AV675">
        <v>129.9</v>
      </c>
      <c r="AW675">
        <v>1</v>
      </c>
      <c r="AX675">
        <v>25970</v>
      </c>
      <c r="AY675">
        <v>324</v>
      </c>
      <c r="AZ675">
        <v>0</v>
      </c>
      <c r="BA675">
        <v>0</v>
      </c>
      <c r="BB675">
        <v>0</v>
      </c>
      <c r="BC675">
        <v>0</v>
      </c>
      <c r="BD675">
        <v>0</v>
      </c>
      <c r="BE675">
        <v>0</v>
      </c>
      <c r="BF675">
        <v>0</v>
      </c>
      <c r="BG675">
        <v>0</v>
      </c>
      <c r="BH675">
        <v>0</v>
      </c>
    </row>
    <row r="676" spans="1:60" hidden="1" x14ac:dyDescent="0.15">
      <c r="A676">
        <v>256382</v>
      </c>
      <c r="B676" t="s">
        <v>289</v>
      </c>
      <c r="C676">
        <v>100</v>
      </c>
      <c r="D676" t="s">
        <v>79</v>
      </c>
      <c r="E676" s="1">
        <v>40127.288576388892</v>
      </c>
      <c r="F676" s="1">
        <v>40127.331967592596</v>
      </c>
      <c r="G676">
        <v>3749</v>
      </c>
      <c r="H676">
        <v>24456.99596527177</v>
      </c>
      <c r="I676">
        <v>35.32550818</v>
      </c>
      <c r="J676">
        <v>139.40910640000001</v>
      </c>
      <c r="K676">
        <v>207</v>
      </c>
      <c r="L676" t="s">
        <v>300</v>
      </c>
      <c r="M676">
        <v>2070202</v>
      </c>
      <c r="N676" t="s">
        <v>301</v>
      </c>
      <c r="O676">
        <v>207020202</v>
      </c>
      <c r="P676" t="s">
        <v>302</v>
      </c>
      <c r="Q676">
        <v>35.44405647</v>
      </c>
      <c r="R676">
        <v>139.6363968</v>
      </c>
      <c r="S676">
        <v>104</v>
      </c>
      <c r="T676" t="s">
        <v>110</v>
      </c>
      <c r="U676">
        <v>1003002</v>
      </c>
      <c r="V676" t="s">
        <v>116</v>
      </c>
      <c r="W676">
        <v>100300216</v>
      </c>
      <c r="X676" t="s">
        <v>144</v>
      </c>
      <c r="Y676">
        <v>46</v>
      </c>
      <c r="Z676">
        <v>1</v>
      </c>
      <c r="AA676" t="s">
        <v>74</v>
      </c>
      <c r="AB676" t="s">
        <v>295</v>
      </c>
      <c r="AC676">
        <v>200</v>
      </c>
      <c r="AD676" t="s">
        <v>114</v>
      </c>
      <c r="AE676">
        <v>49.8</v>
      </c>
      <c r="AF676">
        <v>1</v>
      </c>
      <c r="AG676">
        <v>30728</v>
      </c>
      <c r="AH676">
        <v>55</v>
      </c>
      <c r="AI676">
        <v>1</v>
      </c>
      <c r="AJ676">
        <v>37</v>
      </c>
      <c r="AK676">
        <v>570</v>
      </c>
      <c r="AL676" t="s">
        <v>303</v>
      </c>
      <c r="AM676" t="s">
        <v>116</v>
      </c>
      <c r="AN676">
        <v>1</v>
      </c>
      <c r="AO676">
        <v>717</v>
      </c>
      <c r="AP676">
        <v>9</v>
      </c>
      <c r="AQ676">
        <v>313</v>
      </c>
      <c r="AR676">
        <v>3.8</v>
      </c>
      <c r="AS676">
        <v>49.8</v>
      </c>
      <c r="AT676">
        <v>1</v>
      </c>
      <c r="AU676">
        <v>27661</v>
      </c>
      <c r="AV676">
        <v>138.30000000000001</v>
      </c>
      <c r="AW676">
        <v>1</v>
      </c>
      <c r="AX676">
        <v>27661</v>
      </c>
      <c r="AY676">
        <v>342.3</v>
      </c>
      <c r="AZ676">
        <v>0</v>
      </c>
      <c r="BA676">
        <v>0</v>
      </c>
      <c r="BB676">
        <v>0</v>
      </c>
      <c r="BC676">
        <v>0</v>
      </c>
      <c r="BD676">
        <v>0</v>
      </c>
      <c r="BE676">
        <v>0</v>
      </c>
      <c r="BF676">
        <v>0</v>
      </c>
      <c r="BG676">
        <v>0</v>
      </c>
      <c r="BH676">
        <v>0</v>
      </c>
    </row>
    <row r="677" spans="1:60" hidden="1" x14ac:dyDescent="0.15">
      <c r="A677">
        <v>256383</v>
      </c>
      <c r="B677" t="s">
        <v>123</v>
      </c>
      <c r="C677">
        <v>100</v>
      </c>
      <c r="D677" t="s">
        <v>79</v>
      </c>
      <c r="E677" s="1">
        <v>40127.303032407406</v>
      </c>
      <c r="F677" s="1">
        <v>40127.348576388889</v>
      </c>
      <c r="G677">
        <v>3935</v>
      </c>
      <c r="H677">
        <v>21027.25738645297</v>
      </c>
      <c r="I677">
        <v>35.630866949999998</v>
      </c>
      <c r="J677">
        <v>139.67972520000001</v>
      </c>
      <c r="Q677">
        <v>35.444748429999997</v>
      </c>
      <c r="R677">
        <v>139.63839770000001</v>
      </c>
      <c r="S677">
        <v>104</v>
      </c>
      <c r="T677" t="s">
        <v>110</v>
      </c>
      <c r="U677">
        <v>1003002</v>
      </c>
      <c r="V677" t="s">
        <v>116</v>
      </c>
      <c r="W677">
        <v>100300213</v>
      </c>
      <c r="X677" t="s">
        <v>124</v>
      </c>
      <c r="Y677">
        <v>38</v>
      </c>
      <c r="Z677">
        <v>1</v>
      </c>
      <c r="AA677" t="s">
        <v>74</v>
      </c>
      <c r="AB677" t="s">
        <v>125</v>
      </c>
      <c r="AC677">
        <v>200</v>
      </c>
      <c r="AD677" t="s">
        <v>114</v>
      </c>
      <c r="AE677">
        <v>51.7</v>
      </c>
      <c r="AF677">
        <v>1</v>
      </c>
      <c r="AG677">
        <v>26645</v>
      </c>
      <c r="AH677">
        <v>49.6</v>
      </c>
      <c r="AI677">
        <v>1</v>
      </c>
      <c r="AJ677">
        <v>33</v>
      </c>
      <c r="AK677">
        <v>420</v>
      </c>
      <c r="AL677" t="s">
        <v>126</v>
      </c>
      <c r="AM677" t="s">
        <v>127</v>
      </c>
      <c r="AN677">
        <v>2</v>
      </c>
      <c r="AO677">
        <v>620</v>
      </c>
      <c r="AP677">
        <v>8</v>
      </c>
      <c r="AQ677">
        <v>897</v>
      </c>
      <c r="AR677">
        <v>10.7</v>
      </c>
      <c r="AS677">
        <v>51.7</v>
      </c>
      <c r="AT677">
        <v>1</v>
      </c>
      <c r="AU677">
        <v>23870</v>
      </c>
      <c r="AV677">
        <v>119.4</v>
      </c>
      <c r="AW677">
        <v>1</v>
      </c>
      <c r="AX677">
        <v>23870</v>
      </c>
      <c r="AY677">
        <v>295.10000000000002</v>
      </c>
      <c r="AZ677">
        <v>0</v>
      </c>
      <c r="BA677">
        <v>0</v>
      </c>
      <c r="BB677">
        <v>0</v>
      </c>
      <c r="BC677">
        <v>0</v>
      </c>
      <c r="BD677">
        <v>0</v>
      </c>
      <c r="BE677">
        <v>0</v>
      </c>
      <c r="BF677">
        <v>0</v>
      </c>
      <c r="BG677">
        <v>0</v>
      </c>
      <c r="BH677">
        <v>0</v>
      </c>
    </row>
    <row r="678" spans="1:60" hidden="1" x14ac:dyDescent="0.15">
      <c r="A678">
        <v>256384</v>
      </c>
      <c r="B678" t="s">
        <v>128</v>
      </c>
      <c r="C678">
        <v>100</v>
      </c>
      <c r="D678" t="s">
        <v>79</v>
      </c>
      <c r="E678" s="1">
        <v>40127.305844907409</v>
      </c>
      <c r="F678" s="1">
        <v>40127.336319444446</v>
      </c>
      <c r="G678">
        <v>2633</v>
      </c>
      <c r="H678">
        <v>10972.063811691844</v>
      </c>
      <c r="I678">
        <v>35.459929789999997</v>
      </c>
      <c r="J678">
        <v>139.51705999999999</v>
      </c>
      <c r="K678">
        <v>112</v>
      </c>
      <c r="L678" t="s">
        <v>129</v>
      </c>
      <c r="M678">
        <v>1005103</v>
      </c>
      <c r="N678" t="s">
        <v>130</v>
      </c>
      <c r="O678">
        <v>100510301</v>
      </c>
      <c r="P678" t="s">
        <v>131</v>
      </c>
      <c r="Q678">
        <v>35.444625019999997</v>
      </c>
      <c r="R678">
        <v>139.63674549999999</v>
      </c>
      <c r="S678">
        <v>104</v>
      </c>
      <c r="T678" t="s">
        <v>110</v>
      </c>
      <c r="U678">
        <v>1003002</v>
      </c>
      <c r="V678" t="s">
        <v>116</v>
      </c>
      <c r="W678">
        <v>100300215</v>
      </c>
      <c r="X678" t="s">
        <v>132</v>
      </c>
      <c r="Y678">
        <v>45</v>
      </c>
      <c r="Z678">
        <v>1</v>
      </c>
      <c r="AA678" t="s">
        <v>74</v>
      </c>
      <c r="AB678" t="s">
        <v>133</v>
      </c>
      <c r="AC678">
        <v>200</v>
      </c>
      <c r="AD678" t="s">
        <v>114</v>
      </c>
      <c r="AE678">
        <v>45.7</v>
      </c>
      <c r="AF678">
        <v>1</v>
      </c>
      <c r="AG678">
        <v>15458</v>
      </c>
      <c r="AH678">
        <v>36.299999999999997</v>
      </c>
      <c r="AI678">
        <v>1</v>
      </c>
      <c r="AJ678">
        <v>30</v>
      </c>
      <c r="AK678">
        <v>400</v>
      </c>
      <c r="AL678" t="s">
        <v>134</v>
      </c>
      <c r="AM678" t="s">
        <v>127</v>
      </c>
      <c r="AN678">
        <v>1</v>
      </c>
      <c r="AO678">
        <v>455</v>
      </c>
      <c r="AP678">
        <v>5.6</v>
      </c>
      <c r="AQ678">
        <v>852</v>
      </c>
      <c r="AR678">
        <v>10.1</v>
      </c>
      <c r="AS678">
        <v>45.7</v>
      </c>
      <c r="AT678">
        <v>1</v>
      </c>
      <c r="AU678">
        <v>12997</v>
      </c>
      <c r="AV678">
        <v>65</v>
      </c>
      <c r="AW678">
        <v>1</v>
      </c>
      <c r="AX678">
        <v>12997</v>
      </c>
      <c r="AY678">
        <v>158.1</v>
      </c>
      <c r="AZ678">
        <v>0</v>
      </c>
      <c r="BA678">
        <v>0</v>
      </c>
      <c r="BB678">
        <v>0</v>
      </c>
      <c r="BC678">
        <v>0</v>
      </c>
      <c r="BD678">
        <v>0</v>
      </c>
      <c r="BE678">
        <v>0</v>
      </c>
      <c r="BF678">
        <v>0</v>
      </c>
      <c r="BG678">
        <v>0</v>
      </c>
      <c r="BH678">
        <v>0</v>
      </c>
    </row>
    <row r="679" spans="1:60" hidden="1" x14ac:dyDescent="0.15">
      <c r="A679">
        <v>256385</v>
      </c>
      <c r="B679" t="s">
        <v>320</v>
      </c>
      <c r="C679">
        <v>100</v>
      </c>
      <c r="D679" t="s">
        <v>79</v>
      </c>
      <c r="E679" s="1">
        <v>40127.29184027778</v>
      </c>
      <c r="F679" s="1">
        <v>40127.36005787037</v>
      </c>
      <c r="G679">
        <v>5894</v>
      </c>
      <c r="H679">
        <v>14831.727834369243</v>
      </c>
      <c r="I679">
        <v>35.616259659999997</v>
      </c>
      <c r="J679">
        <v>139.5795286</v>
      </c>
      <c r="K679">
        <v>135</v>
      </c>
      <c r="L679" t="s">
        <v>321</v>
      </c>
      <c r="M679">
        <v>1300502</v>
      </c>
      <c r="N679" t="s">
        <v>322</v>
      </c>
      <c r="O679">
        <v>130050207</v>
      </c>
      <c r="P679" t="s">
        <v>323</v>
      </c>
      <c r="Q679">
        <v>35.488715239999998</v>
      </c>
      <c r="R679">
        <v>139.62759919999999</v>
      </c>
      <c r="S679">
        <v>102</v>
      </c>
      <c r="T679" t="s">
        <v>118</v>
      </c>
      <c r="U679">
        <v>1001016</v>
      </c>
      <c r="V679" t="s">
        <v>122</v>
      </c>
      <c r="W679">
        <v>100101603</v>
      </c>
      <c r="X679" t="s">
        <v>122</v>
      </c>
      <c r="Y679">
        <v>40</v>
      </c>
      <c r="Z679">
        <v>1</v>
      </c>
      <c r="AA679" t="s">
        <v>74</v>
      </c>
      <c r="AB679" t="s">
        <v>326</v>
      </c>
      <c r="AC679">
        <v>200</v>
      </c>
      <c r="AD679" t="s">
        <v>114</v>
      </c>
      <c r="AE679">
        <v>53.3</v>
      </c>
      <c r="AF679">
        <v>1</v>
      </c>
      <c r="AG679">
        <v>24769</v>
      </c>
      <c r="AH679">
        <v>47.8</v>
      </c>
      <c r="AI679">
        <v>1</v>
      </c>
      <c r="AJ679">
        <v>38</v>
      </c>
      <c r="AK679">
        <v>350</v>
      </c>
      <c r="AL679" t="s">
        <v>327</v>
      </c>
      <c r="AM679" t="s">
        <v>122</v>
      </c>
      <c r="AN679">
        <v>1</v>
      </c>
      <c r="AO679">
        <v>1133</v>
      </c>
      <c r="AP679">
        <v>14.3</v>
      </c>
      <c r="AQ679">
        <v>77</v>
      </c>
      <c r="AR679">
        <v>1</v>
      </c>
      <c r="AS679">
        <v>53.3</v>
      </c>
      <c r="AT679">
        <v>1</v>
      </c>
      <c r="AU679">
        <v>17669</v>
      </c>
      <c r="AV679">
        <v>88.3</v>
      </c>
      <c r="AW679">
        <v>1</v>
      </c>
      <c r="AX679">
        <v>17669</v>
      </c>
      <c r="AY679">
        <v>218.4</v>
      </c>
      <c r="AZ679">
        <v>0</v>
      </c>
      <c r="BA679">
        <v>0</v>
      </c>
      <c r="BB679">
        <v>0</v>
      </c>
      <c r="BC679">
        <v>0</v>
      </c>
      <c r="BD679">
        <v>0</v>
      </c>
      <c r="BE679">
        <v>0</v>
      </c>
      <c r="BF679">
        <v>0</v>
      </c>
      <c r="BG679">
        <v>0</v>
      </c>
      <c r="BH679">
        <v>0</v>
      </c>
    </row>
    <row r="680" spans="1:60" hidden="1" x14ac:dyDescent="0.15">
      <c r="A680">
        <v>256388</v>
      </c>
      <c r="B680" t="s">
        <v>135</v>
      </c>
      <c r="C680">
        <v>100</v>
      </c>
      <c r="D680" t="s">
        <v>79</v>
      </c>
      <c r="E680" s="1">
        <v>40127.312442129631</v>
      </c>
      <c r="F680" s="1">
        <v>40127.334849537037</v>
      </c>
      <c r="G680">
        <v>1936</v>
      </c>
      <c r="H680">
        <v>10017.451893057352</v>
      </c>
      <c r="I680">
        <v>35.406746910000003</v>
      </c>
      <c r="J680">
        <v>139.53581940000001</v>
      </c>
      <c r="K680">
        <v>110</v>
      </c>
      <c r="L680" t="s">
        <v>95</v>
      </c>
      <c r="M680">
        <v>1009029</v>
      </c>
      <c r="N680" t="s">
        <v>136</v>
      </c>
      <c r="O680">
        <v>100902901</v>
      </c>
      <c r="P680" t="s">
        <v>137</v>
      </c>
      <c r="Q680">
        <v>35.444308540000002</v>
      </c>
      <c r="R680">
        <v>139.63632709999999</v>
      </c>
      <c r="S680">
        <v>104</v>
      </c>
      <c r="T680" t="s">
        <v>110</v>
      </c>
      <c r="U680">
        <v>1003002</v>
      </c>
      <c r="V680" t="s">
        <v>116</v>
      </c>
      <c r="W680">
        <v>100300216</v>
      </c>
      <c r="X680" t="s">
        <v>144</v>
      </c>
      <c r="Y680">
        <v>37</v>
      </c>
      <c r="Z680">
        <v>1</v>
      </c>
      <c r="AA680" t="s">
        <v>74</v>
      </c>
      <c r="AB680" t="s">
        <v>101</v>
      </c>
      <c r="AC680">
        <v>200</v>
      </c>
      <c r="AD680" t="s">
        <v>114</v>
      </c>
      <c r="AE680">
        <v>43.099999999999994</v>
      </c>
      <c r="AF680">
        <v>1</v>
      </c>
      <c r="AG680">
        <v>14251</v>
      </c>
      <c r="AH680">
        <v>26.2</v>
      </c>
      <c r="AI680">
        <v>1</v>
      </c>
      <c r="AJ680">
        <v>22</v>
      </c>
      <c r="AK680">
        <v>390</v>
      </c>
      <c r="AL680" t="s">
        <v>138</v>
      </c>
      <c r="AM680" t="s">
        <v>127</v>
      </c>
      <c r="AN680">
        <v>1</v>
      </c>
      <c r="AO680">
        <v>897</v>
      </c>
      <c r="AP680">
        <v>11.3</v>
      </c>
      <c r="AQ680">
        <v>820</v>
      </c>
      <c r="AR680">
        <v>9.8000000000000007</v>
      </c>
      <c r="AS680">
        <v>43.099999999999994</v>
      </c>
      <c r="AT680">
        <v>1</v>
      </c>
      <c r="AU680">
        <v>11990</v>
      </c>
      <c r="AV680">
        <v>60</v>
      </c>
      <c r="AW680">
        <v>1</v>
      </c>
      <c r="AX680">
        <v>11990</v>
      </c>
      <c r="AY680">
        <v>148.19999999999999</v>
      </c>
      <c r="AZ680">
        <v>1</v>
      </c>
      <c r="BA680">
        <v>1.34</v>
      </c>
      <c r="BB680">
        <v>8</v>
      </c>
      <c r="BC680">
        <v>210</v>
      </c>
      <c r="BD680">
        <v>580</v>
      </c>
      <c r="BE680">
        <v>8.6999999999999993</v>
      </c>
      <c r="BF680">
        <v>326</v>
      </c>
      <c r="BG680">
        <v>4.9000000000000004</v>
      </c>
      <c r="BH680">
        <v>21.6</v>
      </c>
    </row>
    <row r="681" spans="1:60" hidden="1" x14ac:dyDescent="0.15">
      <c r="A681">
        <v>256389</v>
      </c>
      <c r="B681" t="s">
        <v>165</v>
      </c>
      <c r="C681">
        <v>100</v>
      </c>
      <c r="D681" t="s">
        <v>79</v>
      </c>
      <c r="E681" s="1">
        <v>40127.315752314818</v>
      </c>
      <c r="F681" s="1">
        <v>40127.37226851852</v>
      </c>
      <c r="G681">
        <v>4883</v>
      </c>
      <c r="H681">
        <v>27278.357266936113</v>
      </c>
      <c r="I681">
        <v>35.459436240000002</v>
      </c>
      <c r="J681">
        <v>139.61431690000001</v>
      </c>
      <c r="K681">
        <v>103</v>
      </c>
      <c r="L681" t="s">
        <v>71</v>
      </c>
      <c r="M681">
        <v>1002008</v>
      </c>
      <c r="N681" t="s">
        <v>187</v>
      </c>
      <c r="O681">
        <v>100200801</v>
      </c>
      <c r="P681" t="s">
        <v>188</v>
      </c>
      <c r="Q681">
        <v>35.422888450000002</v>
      </c>
      <c r="R681">
        <v>139.31651650000001</v>
      </c>
      <c r="S681">
        <v>212</v>
      </c>
      <c r="T681" t="s">
        <v>80</v>
      </c>
      <c r="U681">
        <v>2120802</v>
      </c>
      <c r="V681" t="s">
        <v>98</v>
      </c>
      <c r="W681">
        <v>212080201</v>
      </c>
      <c r="X681" t="s">
        <v>99</v>
      </c>
      <c r="Y681">
        <v>46</v>
      </c>
      <c r="Z681">
        <v>1</v>
      </c>
      <c r="AA681" t="s">
        <v>74</v>
      </c>
      <c r="AB681" t="s">
        <v>75</v>
      </c>
      <c r="AC681">
        <v>100</v>
      </c>
      <c r="AD681" t="s">
        <v>76</v>
      </c>
      <c r="AE681">
        <v>71.900000000000006</v>
      </c>
      <c r="AF681">
        <v>1</v>
      </c>
      <c r="AG681">
        <v>36574</v>
      </c>
      <c r="AH681">
        <v>71.900000000000006</v>
      </c>
      <c r="AI681">
        <v>1</v>
      </c>
      <c r="AJ681">
        <v>54</v>
      </c>
      <c r="AK681">
        <v>450</v>
      </c>
      <c r="AL681" t="s">
        <v>191</v>
      </c>
      <c r="AM681" t="s">
        <v>83</v>
      </c>
      <c r="AN681">
        <v>2</v>
      </c>
      <c r="AO681">
        <v>326</v>
      </c>
      <c r="AP681">
        <v>3.9</v>
      </c>
      <c r="AQ681">
        <v>3411</v>
      </c>
      <c r="AR681">
        <v>43</v>
      </c>
      <c r="AS681">
        <v>100.9</v>
      </c>
      <c r="AT681">
        <v>1</v>
      </c>
      <c r="AU681">
        <v>32129</v>
      </c>
      <c r="AV681">
        <v>160.6</v>
      </c>
      <c r="AW681">
        <v>1</v>
      </c>
      <c r="AX681">
        <v>32129</v>
      </c>
      <c r="AY681">
        <v>401.2</v>
      </c>
      <c r="AZ681">
        <v>0</v>
      </c>
      <c r="BA681">
        <v>0</v>
      </c>
      <c r="BB681">
        <v>0</v>
      </c>
      <c r="BC681">
        <v>0</v>
      </c>
      <c r="BD681">
        <v>0</v>
      </c>
      <c r="BE681">
        <v>0</v>
      </c>
      <c r="BF681">
        <v>0</v>
      </c>
      <c r="BG681">
        <v>0</v>
      </c>
      <c r="BH681">
        <v>0</v>
      </c>
    </row>
    <row r="682" spans="1:60" hidden="1" x14ac:dyDescent="0.15">
      <c r="A682">
        <v>256390</v>
      </c>
      <c r="B682" t="s">
        <v>139</v>
      </c>
      <c r="C682">
        <v>400</v>
      </c>
      <c r="D682" t="s">
        <v>140</v>
      </c>
      <c r="E682" s="1">
        <v>40127.319548611114</v>
      </c>
      <c r="F682" s="1">
        <v>40127.346365740741</v>
      </c>
      <c r="G682">
        <v>2317</v>
      </c>
      <c r="H682">
        <v>10423.082465842568</v>
      </c>
      <c r="I682">
        <v>35.366696109999999</v>
      </c>
      <c r="J682">
        <v>139.57140680000001</v>
      </c>
      <c r="K682">
        <v>115</v>
      </c>
      <c r="L682" t="s">
        <v>141</v>
      </c>
      <c r="M682">
        <v>1009248</v>
      </c>
      <c r="N682" t="s">
        <v>142</v>
      </c>
      <c r="O682">
        <v>100924801</v>
      </c>
      <c r="P682" t="s">
        <v>143</v>
      </c>
      <c r="Q682">
        <v>35.443777509999997</v>
      </c>
      <c r="R682">
        <v>139.63687959999999</v>
      </c>
      <c r="S682">
        <v>104</v>
      </c>
      <c r="T682" t="s">
        <v>110</v>
      </c>
      <c r="U682">
        <v>1003002</v>
      </c>
      <c r="V682" t="s">
        <v>116</v>
      </c>
      <c r="W682">
        <v>100300216</v>
      </c>
      <c r="X682" t="s">
        <v>144</v>
      </c>
      <c r="Y682">
        <v>39</v>
      </c>
      <c r="Z682">
        <v>2</v>
      </c>
      <c r="AA682" t="s">
        <v>100</v>
      </c>
      <c r="AB682" t="s">
        <v>145</v>
      </c>
      <c r="AC682">
        <v>200</v>
      </c>
      <c r="AD682" t="s">
        <v>114</v>
      </c>
      <c r="AE682">
        <v>38.800000000000004</v>
      </c>
      <c r="AF682">
        <v>1</v>
      </c>
      <c r="AG682">
        <v>13997</v>
      </c>
      <c r="AH682">
        <v>35.700000000000003</v>
      </c>
      <c r="AI682">
        <v>1</v>
      </c>
      <c r="AJ682">
        <v>18</v>
      </c>
      <c r="AK682">
        <v>210</v>
      </c>
      <c r="AL682" t="s">
        <v>146</v>
      </c>
      <c r="AM682" t="s">
        <v>116</v>
      </c>
      <c r="AN682">
        <v>0</v>
      </c>
      <c r="AO682">
        <v>1313</v>
      </c>
      <c r="AP682">
        <v>16.7</v>
      </c>
      <c r="AQ682">
        <v>342</v>
      </c>
      <c r="AR682">
        <v>4.0999999999999996</v>
      </c>
      <c r="AS682">
        <v>38.800000000000004</v>
      </c>
      <c r="AT682">
        <v>1</v>
      </c>
      <c r="AU682">
        <v>11566</v>
      </c>
      <c r="AV682">
        <v>57.8</v>
      </c>
      <c r="AW682">
        <v>1</v>
      </c>
      <c r="AX682">
        <v>11566</v>
      </c>
      <c r="AY682">
        <v>143</v>
      </c>
      <c r="AZ682">
        <v>0</v>
      </c>
      <c r="BA682">
        <v>0</v>
      </c>
      <c r="BB682">
        <v>0</v>
      </c>
      <c r="BC682">
        <v>0</v>
      </c>
      <c r="BD682">
        <v>0</v>
      </c>
      <c r="BE682">
        <v>0</v>
      </c>
      <c r="BF682">
        <v>0</v>
      </c>
      <c r="BG682">
        <v>0</v>
      </c>
      <c r="BH682">
        <v>0</v>
      </c>
    </row>
    <row r="683" spans="1:60" hidden="1" x14ac:dyDescent="0.15">
      <c r="A683">
        <v>256391</v>
      </c>
      <c r="B683" t="s">
        <v>240</v>
      </c>
      <c r="C683">
        <v>100</v>
      </c>
      <c r="D683" t="s">
        <v>79</v>
      </c>
      <c r="E683" s="1">
        <v>40127.329618055555</v>
      </c>
      <c r="F683" s="1">
        <v>40127.347129629627</v>
      </c>
      <c r="G683">
        <v>1513</v>
      </c>
      <c r="H683">
        <v>2766.4519620046158</v>
      </c>
      <c r="I683">
        <v>35.430538069999997</v>
      </c>
      <c r="J683">
        <v>139.6624947</v>
      </c>
      <c r="K683">
        <v>104</v>
      </c>
      <c r="L683" t="s">
        <v>110</v>
      </c>
      <c r="M683">
        <v>1003010</v>
      </c>
      <c r="N683" t="s">
        <v>159</v>
      </c>
      <c r="O683">
        <v>100301003</v>
      </c>
      <c r="P683" t="s">
        <v>160</v>
      </c>
      <c r="Q683">
        <v>35.444657220000003</v>
      </c>
      <c r="R683">
        <v>139.63734629999999</v>
      </c>
      <c r="S683">
        <v>104</v>
      </c>
      <c r="T683" t="s">
        <v>110</v>
      </c>
      <c r="U683">
        <v>1003002</v>
      </c>
      <c r="V683" t="s">
        <v>116</v>
      </c>
      <c r="W683">
        <v>100300214</v>
      </c>
      <c r="X683" t="s">
        <v>204</v>
      </c>
      <c r="Y683">
        <v>50</v>
      </c>
      <c r="Z683">
        <v>2</v>
      </c>
      <c r="AA683" t="s">
        <v>100</v>
      </c>
      <c r="AB683" t="s">
        <v>161</v>
      </c>
      <c r="AC683">
        <v>240</v>
      </c>
      <c r="AD683" t="s">
        <v>241</v>
      </c>
      <c r="AE683">
        <v>22.5</v>
      </c>
      <c r="AF683">
        <v>1</v>
      </c>
      <c r="AG683">
        <v>4130</v>
      </c>
      <c r="AH683">
        <v>11.4</v>
      </c>
      <c r="AI683">
        <v>1</v>
      </c>
      <c r="AJ683">
        <v>2</v>
      </c>
      <c r="AK683">
        <v>180</v>
      </c>
      <c r="AL683" t="s">
        <v>164</v>
      </c>
      <c r="AM683" t="s">
        <v>127</v>
      </c>
      <c r="AN683">
        <v>0</v>
      </c>
      <c r="AO683">
        <v>2066</v>
      </c>
      <c r="AP683">
        <v>25.7</v>
      </c>
      <c r="AQ683">
        <v>866</v>
      </c>
      <c r="AR683">
        <v>10.3</v>
      </c>
      <c r="AS683">
        <v>38</v>
      </c>
      <c r="AT683">
        <v>1</v>
      </c>
      <c r="AU683">
        <v>3257</v>
      </c>
      <c r="AV683">
        <v>16.3</v>
      </c>
      <c r="AW683">
        <v>1</v>
      </c>
      <c r="AX683">
        <v>3257</v>
      </c>
      <c r="AY683">
        <v>39.9</v>
      </c>
      <c r="AZ683">
        <v>1</v>
      </c>
      <c r="BA683">
        <v>2.89</v>
      </c>
      <c r="BB683">
        <v>13</v>
      </c>
      <c r="BC683">
        <v>210</v>
      </c>
      <c r="BD683">
        <v>366</v>
      </c>
      <c r="BE683">
        <v>5.5</v>
      </c>
      <c r="BF683">
        <v>267</v>
      </c>
      <c r="BG683">
        <v>4</v>
      </c>
      <c r="BH683">
        <v>22.5</v>
      </c>
    </row>
    <row r="684" spans="1:60" x14ac:dyDescent="0.15">
      <c r="A684">
        <v>256393</v>
      </c>
      <c r="B684" t="s">
        <v>156</v>
      </c>
      <c r="C684">
        <v>100</v>
      </c>
      <c r="D684" t="s">
        <v>79</v>
      </c>
      <c r="E684" s="1">
        <v>40127.351111111115</v>
      </c>
      <c r="F684" s="1">
        <v>40127.357303240744</v>
      </c>
      <c r="G684">
        <v>535</v>
      </c>
      <c r="H684">
        <v>1054.5243621023762</v>
      </c>
      <c r="I684">
        <v>35.42531855</v>
      </c>
      <c r="J684">
        <v>139.6519054</v>
      </c>
      <c r="K684">
        <v>104</v>
      </c>
      <c r="L684" t="s">
        <v>110</v>
      </c>
      <c r="M684">
        <v>1003012</v>
      </c>
      <c r="N684" t="s">
        <v>157</v>
      </c>
      <c r="O684">
        <v>100301201</v>
      </c>
      <c r="P684" t="s">
        <v>158</v>
      </c>
      <c r="Q684">
        <v>35.429915829999999</v>
      </c>
      <c r="R684">
        <v>139.66208700000001</v>
      </c>
      <c r="S684">
        <v>104</v>
      </c>
      <c r="T684" t="s">
        <v>110</v>
      </c>
      <c r="U684">
        <v>1003010</v>
      </c>
      <c r="V684" t="s">
        <v>159</v>
      </c>
      <c r="W684">
        <v>100301003</v>
      </c>
      <c r="X684" t="s">
        <v>160</v>
      </c>
      <c r="Y684">
        <v>0</v>
      </c>
      <c r="Z684">
        <v>2</v>
      </c>
      <c r="AA684" t="s">
        <v>100</v>
      </c>
      <c r="AB684" t="s">
        <v>161</v>
      </c>
      <c r="AC684">
        <v>410</v>
      </c>
      <c r="AD684" t="s">
        <v>162</v>
      </c>
      <c r="AE684">
        <v>7.3</v>
      </c>
      <c r="AF684">
        <v>1</v>
      </c>
      <c r="AG684">
        <v>1563</v>
      </c>
      <c r="AH684">
        <v>8.1999999999999993</v>
      </c>
      <c r="AI684">
        <v>1</v>
      </c>
      <c r="AJ684">
        <v>19</v>
      </c>
      <c r="AK684">
        <v>210</v>
      </c>
      <c r="AL684" t="s">
        <v>163</v>
      </c>
      <c r="AM684" t="s">
        <v>164</v>
      </c>
      <c r="AN684">
        <v>0</v>
      </c>
      <c r="AO684">
        <v>792</v>
      </c>
      <c r="AP684">
        <v>9.1999999999999993</v>
      </c>
      <c r="AQ684">
        <v>2144</v>
      </c>
      <c r="AR684">
        <v>25.8</v>
      </c>
      <c r="AS684">
        <v>54</v>
      </c>
      <c r="AT684">
        <v>1</v>
      </c>
      <c r="AU684">
        <v>1467</v>
      </c>
      <c r="AV684">
        <v>7.3</v>
      </c>
      <c r="AW684">
        <v>1</v>
      </c>
      <c r="AX684">
        <v>1467</v>
      </c>
      <c r="AY684">
        <v>17.3</v>
      </c>
      <c r="AZ684">
        <v>1</v>
      </c>
      <c r="BA684">
        <v>0.73</v>
      </c>
      <c r="BB684">
        <v>4</v>
      </c>
      <c r="BC684">
        <v>210</v>
      </c>
      <c r="BD684">
        <v>448</v>
      </c>
      <c r="BE684">
        <v>6.7</v>
      </c>
      <c r="BF684">
        <v>253</v>
      </c>
      <c r="BG684">
        <v>3.8</v>
      </c>
      <c r="BH684">
        <v>14.5</v>
      </c>
    </row>
    <row r="685" spans="1:60" hidden="1" x14ac:dyDescent="0.15">
      <c r="A685">
        <v>256394</v>
      </c>
      <c r="B685" t="s">
        <v>172</v>
      </c>
      <c r="C685">
        <v>400</v>
      </c>
      <c r="D685" t="s">
        <v>140</v>
      </c>
      <c r="E685" s="1">
        <v>40127.366099537037</v>
      </c>
      <c r="F685" s="1">
        <v>40127.391226851854</v>
      </c>
      <c r="G685">
        <v>2171</v>
      </c>
      <c r="H685">
        <v>7941.1270983424438</v>
      </c>
      <c r="I685">
        <v>35.424116859999998</v>
      </c>
      <c r="J685">
        <v>139.55350580000001</v>
      </c>
      <c r="K685">
        <v>110</v>
      </c>
      <c r="L685" t="s">
        <v>95</v>
      </c>
      <c r="M685">
        <v>1009034</v>
      </c>
      <c r="N685" t="s">
        <v>173</v>
      </c>
      <c r="O685">
        <v>100903403</v>
      </c>
      <c r="P685" t="s">
        <v>174</v>
      </c>
      <c r="Q685">
        <v>35.465186920000001</v>
      </c>
      <c r="R685">
        <v>139.62523880000001</v>
      </c>
      <c r="S685">
        <v>103</v>
      </c>
      <c r="T685" t="s">
        <v>71</v>
      </c>
      <c r="U685">
        <v>1002001</v>
      </c>
      <c r="V685" t="s">
        <v>213</v>
      </c>
      <c r="W685">
        <v>100200102</v>
      </c>
      <c r="X685" t="s">
        <v>214</v>
      </c>
      <c r="Y685">
        <v>28</v>
      </c>
      <c r="Z685">
        <v>1</v>
      </c>
      <c r="AA685" t="s">
        <v>74</v>
      </c>
      <c r="AB685" t="s">
        <v>101</v>
      </c>
      <c r="AC685">
        <v>200</v>
      </c>
      <c r="AD685" t="s">
        <v>114</v>
      </c>
      <c r="AE685">
        <v>28.700000000000003</v>
      </c>
      <c r="AF685">
        <v>1</v>
      </c>
      <c r="AG685">
        <v>11437</v>
      </c>
      <c r="AH685">
        <v>21.2</v>
      </c>
      <c r="AI685">
        <v>1</v>
      </c>
      <c r="AJ685">
        <v>8</v>
      </c>
      <c r="AK685">
        <v>160</v>
      </c>
      <c r="AL685" t="s">
        <v>175</v>
      </c>
      <c r="AM685" t="s">
        <v>155</v>
      </c>
      <c r="AN685">
        <v>0</v>
      </c>
      <c r="AO685">
        <v>1115</v>
      </c>
      <c r="AP685">
        <v>14.6</v>
      </c>
      <c r="AQ685">
        <v>512</v>
      </c>
      <c r="AR685">
        <v>6.1</v>
      </c>
      <c r="AS685">
        <v>28.700000000000003</v>
      </c>
      <c r="AT685">
        <v>1</v>
      </c>
      <c r="AU685">
        <v>9517</v>
      </c>
      <c r="AV685">
        <v>47.6</v>
      </c>
      <c r="AW685">
        <v>1</v>
      </c>
      <c r="AX685">
        <v>9517</v>
      </c>
      <c r="AY685">
        <v>117</v>
      </c>
      <c r="AZ685">
        <v>0</v>
      </c>
      <c r="BA685">
        <v>0</v>
      </c>
      <c r="BB685">
        <v>0</v>
      </c>
      <c r="BC685">
        <v>0</v>
      </c>
      <c r="BD685">
        <v>0</v>
      </c>
      <c r="BE685">
        <v>0</v>
      </c>
      <c r="BF685">
        <v>0</v>
      </c>
      <c r="BG685">
        <v>0</v>
      </c>
      <c r="BH685">
        <v>0</v>
      </c>
    </row>
    <row r="686" spans="1:60" hidden="1" x14ac:dyDescent="0.15">
      <c r="A686">
        <v>256395</v>
      </c>
      <c r="B686" t="s">
        <v>178</v>
      </c>
      <c r="C686">
        <v>100</v>
      </c>
      <c r="D686" t="s">
        <v>79</v>
      </c>
      <c r="E686" s="1">
        <v>40127.381192129629</v>
      </c>
      <c r="F686" s="1">
        <v>40127.39402777778</v>
      </c>
      <c r="G686">
        <v>1109</v>
      </c>
      <c r="H686">
        <v>4273.4522950928022</v>
      </c>
      <c r="I686">
        <v>35.436197589999999</v>
      </c>
      <c r="J686">
        <v>139.3605853</v>
      </c>
      <c r="K686">
        <v>212</v>
      </c>
      <c r="L686" t="s">
        <v>80</v>
      </c>
      <c r="M686">
        <v>2120101</v>
      </c>
      <c r="N686" t="s">
        <v>231</v>
      </c>
      <c r="O686">
        <v>212010115</v>
      </c>
      <c r="P686" t="s">
        <v>360</v>
      </c>
      <c r="Q686">
        <v>35.444346119999999</v>
      </c>
      <c r="R686">
        <v>139.3144781</v>
      </c>
      <c r="S686">
        <v>212</v>
      </c>
      <c r="T686" t="s">
        <v>80</v>
      </c>
      <c r="U686">
        <v>2120601</v>
      </c>
      <c r="V686" t="s">
        <v>81</v>
      </c>
      <c r="W686">
        <v>212060102</v>
      </c>
      <c r="X686" t="s">
        <v>82</v>
      </c>
      <c r="Y686">
        <v>31</v>
      </c>
      <c r="Z686">
        <v>1</v>
      </c>
      <c r="AA686" t="s">
        <v>74</v>
      </c>
      <c r="AB686" t="s">
        <v>181</v>
      </c>
      <c r="AC686">
        <v>100</v>
      </c>
      <c r="AD686" t="s">
        <v>76</v>
      </c>
      <c r="AE686">
        <v>20.2</v>
      </c>
      <c r="AF686">
        <v>1</v>
      </c>
      <c r="AG686">
        <v>6467</v>
      </c>
      <c r="AH686">
        <v>20.2</v>
      </c>
      <c r="AI686">
        <v>1</v>
      </c>
      <c r="AJ686">
        <v>3</v>
      </c>
      <c r="AK686">
        <v>150</v>
      </c>
      <c r="AL686" t="s">
        <v>182</v>
      </c>
      <c r="AM686" t="s">
        <v>83</v>
      </c>
      <c r="AN686">
        <v>0</v>
      </c>
      <c r="AO686">
        <v>488</v>
      </c>
      <c r="AP686">
        <v>6.1</v>
      </c>
      <c r="AQ686">
        <v>4915</v>
      </c>
      <c r="AR686">
        <v>63.3</v>
      </c>
      <c r="AS686">
        <v>72.399999999999991</v>
      </c>
      <c r="AT686">
        <v>1</v>
      </c>
      <c r="AU686">
        <v>5977</v>
      </c>
      <c r="AV686">
        <v>29.9</v>
      </c>
      <c r="AW686">
        <v>1</v>
      </c>
      <c r="AX686">
        <v>5977</v>
      </c>
      <c r="AY686">
        <v>77.3</v>
      </c>
      <c r="AZ686">
        <v>0</v>
      </c>
      <c r="BA686">
        <v>0</v>
      </c>
      <c r="BB686">
        <v>0</v>
      </c>
      <c r="BC686">
        <v>0</v>
      </c>
      <c r="BD686">
        <v>0</v>
      </c>
      <c r="BE686">
        <v>0</v>
      </c>
      <c r="BF686">
        <v>0</v>
      </c>
      <c r="BG686">
        <v>0</v>
      </c>
      <c r="BH686">
        <v>0</v>
      </c>
    </row>
    <row r="687" spans="1:60" hidden="1" x14ac:dyDescent="0.15">
      <c r="A687">
        <v>256396</v>
      </c>
      <c r="B687" t="s">
        <v>524</v>
      </c>
      <c r="C687">
        <v>100</v>
      </c>
      <c r="D687" t="s">
        <v>79</v>
      </c>
      <c r="E687" s="1">
        <v>40127.393125000002</v>
      </c>
      <c r="F687" s="1">
        <v>40127.402499999997</v>
      </c>
      <c r="G687">
        <v>810</v>
      </c>
      <c r="H687">
        <v>1532.3882456610829</v>
      </c>
      <c r="I687">
        <v>35.437919569999998</v>
      </c>
      <c r="J687">
        <v>139.6443683</v>
      </c>
      <c r="K687">
        <v>104</v>
      </c>
      <c r="L687" t="s">
        <v>110</v>
      </c>
      <c r="M687">
        <v>1003017</v>
      </c>
      <c r="N687" t="s">
        <v>163</v>
      </c>
      <c r="O687">
        <v>100301702</v>
      </c>
      <c r="P687" t="s">
        <v>195</v>
      </c>
      <c r="Q687">
        <v>35.45098728</v>
      </c>
      <c r="R687">
        <v>139.63898789999999</v>
      </c>
      <c r="S687">
        <v>104</v>
      </c>
      <c r="T687" t="s">
        <v>110</v>
      </c>
      <c r="U687">
        <v>1003002</v>
      </c>
      <c r="V687" t="s">
        <v>116</v>
      </c>
      <c r="W687">
        <v>100300204</v>
      </c>
      <c r="X687" t="s">
        <v>184</v>
      </c>
      <c r="Y687">
        <v>29</v>
      </c>
      <c r="Z687">
        <v>1</v>
      </c>
      <c r="AA687" t="s">
        <v>74</v>
      </c>
      <c r="AB687" t="s">
        <v>161</v>
      </c>
      <c r="AC687">
        <v>410</v>
      </c>
      <c r="AD687" t="s">
        <v>162</v>
      </c>
      <c r="AE687">
        <v>9.8000000000000007</v>
      </c>
      <c r="AF687">
        <v>1</v>
      </c>
      <c r="AG687">
        <v>2265</v>
      </c>
      <c r="AH687">
        <v>10.199999999999999</v>
      </c>
      <c r="AI687">
        <v>1</v>
      </c>
      <c r="AJ687">
        <v>21</v>
      </c>
      <c r="AK687">
        <v>210</v>
      </c>
      <c r="AL687" t="s">
        <v>195</v>
      </c>
      <c r="AM687" t="s">
        <v>127</v>
      </c>
      <c r="AN687">
        <v>0</v>
      </c>
      <c r="AO687">
        <v>373</v>
      </c>
      <c r="AP687">
        <v>4.5</v>
      </c>
      <c r="AQ687">
        <v>393</v>
      </c>
      <c r="AR687">
        <v>4.8</v>
      </c>
      <c r="AS687">
        <v>30.3</v>
      </c>
      <c r="AT687">
        <v>1</v>
      </c>
      <c r="AU687">
        <v>1965</v>
      </c>
      <c r="AV687">
        <v>9.8000000000000007</v>
      </c>
      <c r="AW687">
        <v>1</v>
      </c>
      <c r="AX687">
        <v>1965</v>
      </c>
      <c r="AY687">
        <v>23.6</v>
      </c>
      <c r="AZ687">
        <v>0</v>
      </c>
      <c r="BA687">
        <v>0</v>
      </c>
      <c r="BB687">
        <v>0</v>
      </c>
      <c r="BC687">
        <v>0</v>
      </c>
      <c r="BD687">
        <v>0</v>
      </c>
      <c r="BE687">
        <v>0</v>
      </c>
      <c r="BF687">
        <v>0</v>
      </c>
      <c r="BG687">
        <v>0</v>
      </c>
      <c r="BH687">
        <v>0</v>
      </c>
    </row>
    <row r="688" spans="1:60" hidden="1" x14ac:dyDescent="0.15">
      <c r="A688">
        <v>256398</v>
      </c>
      <c r="B688" t="s">
        <v>186</v>
      </c>
      <c r="C688">
        <v>100</v>
      </c>
      <c r="D688" t="s">
        <v>79</v>
      </c>
      <c r="E688" s="1">
        <v>40127.441631944443</v>
      </c>
      <c r="F688" s="1">
        <v>40127.457696759258</v>
      </c>
      <c r="G688">
        <v>1388</v>
      </c>
      <c r="H688">
        <v>1703.1321738806907</v>
      </c>
      <c r="I688">
        <v>35.460128269999998</v>
      </c>
      <c r="J688">
        <v>139.61464950000001</v>
      </c>
      <c r="K688">
        <v>103</v>
      </c>
      <c r="L688" t="s">
        <v>71</v>
      </c>
      <c r="M688">
        <v>1002008</v>
      </c>
      <c r="N688" t="s">
        <v>187</v>
      </c>
      <c r="O688">
        <v>100200803</v>
      </c>
      <c r="P688" t="s">
        <v>226</v>
      </c>
      <c r="Q688">
        <v>35.45695783</v>
      </c>
      <c r="R688">
        <v>139.6330494</v>
      </c>
      <c r="S688">
        <v>103</v>
      </c>
      <c r="T688" t="s">
        <v>71</v>
      </c>
      <c r="U688">
        <v>1002002</v>
      </c>
      <c r="V688" t="s">
        <v>189</v>
      </c>
      <c r="W688">
        <v>100200206</v>
      </c>
      <c r="X688" t="s">
        <v>190</v>
      </c>
      <c r="Y688">
        <v>0</v>
      </c>
      <c r="Z688">
        <v>2</v>
      </c>
      <c r="AA688" t="s">
        <v>100</v>
      </c>
      <c r="AB688" t="s">
        <v>75</v>
      </c>
      <c r="AC688">
        <v>410</v>
      </c>
      <c r="AD688" t="s">
        <v>162</v>
      </c>
      <c r="AE688">
        <v>11.4</v>
      </c>
      <c r="AF688">
        <v>1</v>
      </c>
      <c r="AG688">
        <v>2430</v>
      </c>
      <c r="AH688">
        <v>11.5</v>
      </c>
      <c r="AI688">
        <v>1</v>
      </c>
      <c r="AJ688">
        <v>18</v>
      </c>
      <c r="AK688">
        <v>300</v>
      </c>
      <c r="AL688" t="s">
        <v>191</v>
      </c>
      <c r="AM688" t="s">
        <v>192</v>
      </c>
      <c r="AN688">
        <v>1</v>
      </c>
      <c r="AO688">
        <v>262</v>
      </c>
      <c r="AP688">
        <v>3.2</v>
      </c>
      <c r="AQ688">
        <v>950</v>
      </c>
      <c r="AR688">
        <v>11.4</v>
      </c>
      <c r="AS688">
        <v>32.6</v>
      </c>
      <c r="AT688">
        <v>1</v>
      </c>
      <c r="AU688">
        <v>2288</v>
      </c>
      <c r="AV688">
        <v>11.4</v>
      </c>
      <c r="AW688">
        <v>1</v>
      </c>
      <c r="AX688">
        <v>2288</v>
      </c>
      <c r="AY688">
        <v>27.5</v>
      </c>
      <c r="AZ688">
        <v>0</v>
      </c>
      <c r="BA688">
        <v>0</v>
      </c>
      <c r="BB688">
        <v>0</v>
      </c>
      <c r="BC688">
        <v>0</v>
      </c>
      <c r="BD688">
        <v>0</v>
      </c>
      <c r="BE688">
        <v>0</v>
      </c>
      <c r="BF688">
        <v>0</v>
      </c>
      <c r="BG688">
        <v>0</v>
      </c>
      <c r="BH688">
        <v>0</v>
      </c>
    </row>
    <row r="689" spans="1:60" x14ac:dyDescent="0.15">
      <c r="A689">
        <v>256409</v>
      </c>
      <c r="B689" t="s">
        <v>135</v>
      </c>
      <c r="C689">
        <v>300</v>
      </c>
      <c r="D689" t="s">
        <v>208</v>
      </c>
      <c r="E689" s="1">
        <v>40127.523993055554</v>
      </c>
      <c r="F689" s="1">
        <v>40127.539166666669</v>
      </c>
      <c r="G689">
        <v>1311</v>
      </c>
      <c r="H689">
        <v>948.5835058050327</v>
      </c>
      <c r="I689">
        <v>35.447639870000003</v>
      </c>
      <c r="J689">
        <v>139.64682529999999</v>
      </c>
      <c r="K689">
        <v>104</v>
      </c>
      <c r="L689" t="s">
        <v>110</v>
      </c>
      <c r="M689">
        <v>1003003</v>
      </c>
      <c r="N689" t="s">
        <v>262</v>
      </c>
      <c r="O689">
        <v>100300301</v>
      </c>
      <c r="P689" t="s">
        <v>263</v>
      </c>
      <c r="Q689">
        <v>35.444496340000001</v>
      </c>
      <c r="R689">
        <v>139.63708879999999</v>
      </c>
      <c r="S689">
        <v>104</v>
      </c>
      <c r="T689" t="s">
        <v>110</v>
      </c>
      <c r="U689">
        <v>1003002</v>
      </c>
      <c r="V689" t="s">
        <v>116</v>
      </c>
      <c r="W689">
        <v>100300215</v>
      </c>
      <c r="X689" t="s">
        <v>132</v>
      </c>
      <c r="Y689">
        <v>37</v>
      </c>
      <c r="Z689">
        <v>1</v>
      </c>
      <c r="AA689" t="s">
        <v>74</v>
      </c>
      <c r="AB689" t="s">
        <v>101</v>
      </c>
      <c r="AC689">
        <v>420</v>
      </c>
      <c r="AD689" t="s">
        <v>177</v>
      </c>
      <c r="AE689">
        <v>15.1</v>
      </c>
      <c r="AF689">
        <v>1</v>
      </c>
      <c r="AG689">
        <v>1393</v>
      </c>
      <c r="AH689">
        <v>4.4000000000000004</v>
      </c>
      <c r="AI689">
        <v>1</v>
      </c>
      <c r="AJ689">
        <v>1</v>
      </c>
      <c r="AK689">
        <v>180</v>
      </c>
      <c r="AL689" t="s">
        <v>264</v>
      </c>
      <c r="AM689" t="s">
        <v>127</v>
      </c>
      <c r="AN689">
        <v>0</v>
      </c>
      <c r="AO689">
        <v>568</v>
      </c>
      <c r="AP689">
        <v>6.8</v>
      </c>
      <c r="AQ689">
        <v>886</v>
      </c>
      <c r="AR689">
        <v>10.5</v>
      </c>
      <c r="AS689">
        <v>18.3</v>
      </c>
      <c r="AT689">
        <v>1</v>
      </c>
      <c r="AU689">
        <v>1253</v>
      </c>
      <c r="AV689">
        <v>6.3</v>
      </c>
      <c r="AW689">
        <v>1</v>
      </c>
      <c r="AX689">
        <v>1253</v>
      </c>
      <c r="AY689">
        <v>15.1</v>
      </c>
      <c r="AZ689">
        <v>1</v>
      </c>
      <c r="BA689">
        <v>0.77</v>
      </c>
      <c r="BB689">
        <v>5</v>
      </c>
      <c r="BC689">
        <v>210</v>
      </c>
      <c r="BD689">
        <v>347</v>
      </c>
      <c r="BE689">
        <v>5.2</v>
      </c>
      <c r="BF689">
        <v>232</v>
      </c>
      <c r="BG689">
        <v>3.5</v>
      </c>
      <c r="BH689">
        <v>13.7</v>
      </c>
    </row>
    <row r="690" spans="1:60" x14ac:dyDescent="0.15">
      <c r="A690">
        <v>256410</v>
      </c>
      <c r="B690" t="s">
        <v>139</v>
      </c>
      <c r="C690">
        <v>400</v>
      </c>
      <c r="D690" t="s">
        <v>140</v>
      </c>
      <c r="E690" s="1">
        <v>40127.535046296296</v>
      </c>
      <c r="F690" s="1">
        <v>40127.538483796299</v>
      </c>
      <c r="G690">
        <v>297</v>
      </c>
      <c r="H690">
        <v>121.52838053638207</v>
      </c>
      <c r="I690">
        <v>35.44287628</v>
      </c>
      <c r="J690">
        <v>139.63557599999999</v>
      </c>
      <c r="K690">
        <v>104</v>
      </c>
      <c r="L690" t="s">
        <v>110</v>
      </c>
      <c r="M690">
        <v>1003019</v>
      </c>
      <c r="N690" t="s">
        <v>429</v>
      </c>
      <c r="O690">
        <v>100301908</v>
      </c>
      <c r="P690" t="s">
        <v>485</v>
      </c>
      <c r="Q690">
        <v>35.443857989999998</v>
      </c>
      <c r="R690">
        <v>139.6361661</v>
      </c>
      <c r="S690">
        <v>104</v>
      </c>
      <c r="T690" t="s">
        <v>110</v>
      </c>
      <c r="U690">
        <v>1003002</v>
      </c>
      <c r="V690" t="s">
        <v>116</v>
      </c>
      <c r="W690">
        <v>100300216</v>
      </c>
      <c r="X690" t="s">
        <v>144</v>
      </c>
      <c r="Y690">
        <v>39</v>
      </c>
      <c r="Z690">
        <v>2</v>
      </c>
      <c r="AA690" t="s">
        <v>100</v>
      </c>
      <c r="AB690" t="s">
        <v>145</v>
      </c>
      <c r="AC690">
        <v>420</v>
      </c>
      <c r="AD690" t="s">
        <v>177</v>
      </c>
      <c r="AE690">
        <v>4.2</v>
      </c>
      <c r="AF690">
        <v>1</v>
      </c>
      <c r="AG690">
        <v>804</v>
      </c>
      <c r="AH690">
        <v>4.0999999999999996</v>
      </c>
      <c r="AI690">
        <v>0</v>
      </c>
      <c r="AJ690">
        <v>0</v>
      </c>
      <c r="AK690">
        <v>0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0</v>
      </c>
      <c r="AR690">
        <v>0</v>
      </c>
      <c r="AS690">
        <v>0</v>
      </c>
      <c r="AT690">
        <v>1</v>
      </c>
      <c r="AU690">
        <v>348</v>
      </c>
      <c r="AV690">
        <v>1.7</v>
      </c>
      <c r="AW690">
        <v>1</v>
      </c>
      <c r="AX690">
        <v>348</v>
      </c>
      <c r="AY690">
        <v>4.2</v>
      </c>
      <c r="AZ690">
        <v>1</v>
      </c>
      <c r="BA690">
        <v>0.21</v>
      </c>
      <c r="BB690">
        <v>2</v>
      </c>
      <c r="BC690">
        <v>210</v>
      </c>
      <c r="BD690">
        <v>219</v>
      </c>
      <c r="BE690">
        <v>3.3</v>
      </c>
      <c r="BF690">
        <v>233</v>
      </c>
      <c r="BG690">
        <v>3.5</v>
      </c>
      <c r="BH690">
        <v>8.8000000000000007</v>
      </c>
    </row>
    <row r="691" spans="1:60" x14ac:dyDescent="0.15">
      <c r="A691">
        <v>256411</v>
      </c>
      <c r="B691" t="s">
        <v>524</v>
      </c>
      <c r="C691">
        <v>100</v>
      </c>
      <c r="D691" t="s">
        <v>79</v>
      </c>
      <c r="E691" s="1">
        <v>40127.539317129631</v>
      </c>
      <c r="F691" s="1">
        <v>40127.546180555553</v>
      </c>
      <c r="G691">
        <v>593</v>
      </c>
      <c r="H691">
        <v>450.6466385422072</v>
      </c>
      <c r="I691">
        <v>35.44710877</v>
      </c>
      <c r="J691">
        <v>139.63763589999999</v>
      </c>
      <c r="K691">
        <v>104</v>
      </c>
      <c r="L691" t="s">
        <v>110</v>
      </c>
      <c r="M691">
        <v>1003002</v>
      </c>
      <c r="N691" t="s">
        <v>116</v>
      </c>
      <c r="O691">
        <v>100300211</v>
      </c>
      <c r="P691" t="s">
        <v>641</v>
      </c>
      <c r="Q691">
        <v>35.450879999999998</v>
      </c>
      <c r="R691">
        <v>139.63945989999999</v>
      </c>
      <c r="S691">
        <v>104</v>
      </c>
      <c r="T691" t="s">
        <v>110</v>
      </c>
      <c r="U691">
        <v>1003002</v>
      </c>
      <c r="V691" t="s">
        <v>116</v>
      </c>
      <c r="W691">
        <v>100300204</v>
      </c>
      <c r="X691" t="s">
        <v>184</v>
      </c>
      <c r="Y691">
        <v>29</v>
      </c>
      <c r="Z691">
        <v>1</v>
      </c>
      <c r="AA691" t="s">
        <v>74</v>
      </c>
      <c r="AB691" t="s">
        <v>161</v>
      </c>
      <c r="AC691">
        <v>420</v>
      </c>
      <c r="AD691" t="s">
        <v>177</v>
      </c>
      <c r="AE691">
        <v>6.7</v>
      </c>
      <c r="AF691">
        <v>1</v>
      </c>
      <c r="AG691">
        <v>785</v>
      </c>
      <c r="AH691">
        <v>4.0999999999999996</v>
      </c>
      <c r="AI691">
        <v>0</v>
      </c>
      <c r="AJ691">
        <v>0</v>
      </c>
      <c r="AK691">
        <v>0</v>
      </c>
      <c r="AL691">
        <v>0</v>
      </c>
      <c r="AM691">
        <v>0</v>
      </c>
      <c r="AN691">
        <v>0</v>
      </c>
      <c r="AO691">
        <v>516</v>
      </c>
      <c r="AP691">
        <v>6.2</v>
      </c>
      <c r="AQ691">
        <v>433</v>
      </c>
      <c r="AR691">
        <v>5.2</v>
      </c>
      <c r="AS691">
        <v>0</v>
      </c>
      <c r="AT691">
        <v>1</v>
      </c>
      <c r="AU691">
        <v>555</v>
      </c>
      <c r="AV691">
        <v>2.8</v>
      </c>
      <c r="AW691">
        <v>1</v>
      </c>
      <c r="AX691">
        <v>555</v>
      </c>
      <c r="AY691">
        <v>6.7</v>
      </c>
      <c r="AZ691">
        <v>1</v>
      </c>
      <c r="BA691">
        <v>1.8</v>
      </c>
      <c r="BB691">
        <v>6</v>
      </c>
      <c r="BC691">
        <v>210</v>
      </c>
      <c r="BD691">
        <v>282</v>
      </c>
      <c r="BE691">
        <v>4.2</v>
      </c>
      <c r="BF691">
        <v>449</v>
      </c>
      <c r="BG691">
        <v>6.7</v>
      </c>
      <c r="BH691">
        <v>16.899999999999999</v>
      </c>
    </row>
    <row r="692" spans="1:60" hidden="1" x14ac:dyDescent="0.15">
      <c r="A692">
        <v>256412</v>
      </c>
      <c r="B692" t="s">
        <v>128</v>
      </c>
      <c r="C692">
        <v>400</v>
      </c>
      <c r="D692" t="s">
        <v>140</v>
      </c>
      <c r="E692" s="1">
        <v>40127.548402777778</v>
      </c>
      <c r="F692" s="1">
        <v>40127.576840277776</v>
      </c>
      <c r="G692">
        <v>2457</v>
      </c>
      <c r="H692">
        <v>2197.9333188631367</v>
      </c>
      <c r="I692">
        <v>35.444346060000001</v>
      </c>
      <c r="J692">
        <v>139.63769500000001</v>
      </c>
      <c r="K692">
        <v>104</v>
      </c>
      <c r="L692" t="s">
        <v>110</v>
      </c>
      <c r="M692">
        <v>1003002</v>
      </c>
      <c r="N692" t="s">
        <v>116</v>
      </c>
      <c r="O692">
        <v>100300214</v>
      </c>
      <c r="P692" t="s">
        <v>204</v>
      </c>
      <c r="Q692">
        <v>35.453438810000002</v>
      </c>
      <c r="R692">
        <v>139.61614610000001</v>
      </c>
      <c r="S692">
        <v>103</v>
      </c>
      <c r="T692" t="s">
        <v>71</v>
      </c>
      <c r="U692">
        <v>1002005</v>
      </c>
      <c r="V692" t="s">
        <v>260</v>
      </c>
      <c r="W692">
        <v>100200502</v>
      </c>
      <c r="X692" t="s">
        <v>642</v>
      </c>
      <c r="Y692">
        <v>45</v>
      </c>
      <c r="Z692">
        <v>1</v>
      </c>
      <c r="AA692" t="s">
        <v>74</v>
      </c>
      <c r="AB692" t="s">
        <v>133</v>
      </c>
      <c r="AC692">
        <v>240</v>
      </c>
      <c r="AD692" t="s">
        <v>241</v>
      </c>
      <c r="AE692">
        <v>17.600000000000001</v>
      </c>
      <c r="AF692">
        <v>1</v>
      </c>
      <c r="AG692">
        <v>3054</v>
      </c>
      <c r="AH692">
        <v>10.3</v>
      </c>
      <c r="AI692">
        <v>1</v>
      </c>
      <c r="AJ692">
        <v>15</v>
      </c>
      <c r="AK692">
        <v>300</v>
      </c>
      <c r="AL692" t="s">
        <v>127</v>
      </c>
      <c r="AM692" t="s">
        <v>191</v>
      </c>
      <c r="AN692">
        <v>1</v>
      </c>
      <c r="AO692">
        <v>875</v>
      </c>
      <c r="AP692">
        <v>10.4</v>
      </c>
      <c r="AQ692">
        <v>903</v>
      </c>
      <c r="AR692">
        <v>10.8</v>
      </c>
      <c r="AS692">
        <v>36.200000000000003</v>
      </c>
      <c r="AT692">
        <v>1</v>
      </c>
      <c r="AU692">
        <v>2479</v>
      </c>
      <c r="AV692">
        <v>12.4</v>
      </c>
      <c r="AW692">
        <v>1</v>
      </c>
      <c r="AX692">
        <v>2479</v>
      </c>
      <c r="AY692">
        <v>29.7</v>
      </c>
      <c r="AZ692">
        <v>1</v>
      </c>
      <c r="BA692">
        <v>2.2799999999999998</v>
      </c>
      <c r="BB692">
        <v>10</v>
      </c>
      <c r="BC692">
        <v>210</v>
      </c>
      <c r="BD692">
        <v>120</v>
      </c>
      <c r="BE692">
        <v>1.8</v>
      </c>
      <c r="BF692">
        <v>389</v>
      </c>
      <c r="BG692">
        <v>5.8</v>
      </c>
      <c r="BH692">
        <v>17.600000000000001</v>
      </c>
    </row>
    <row r="693" spans="1:60" hidden="1" x14ac:dyDescent="0.15">
      <c r="A693">
        <v>256413</v>
      </c>
      <c r="B693" t="s">
        <v>106</v>
      </c>
      <c r="C693">
        <v>400</v>
      </c>
      <c r="D693" t="s">
        <v>140</v>
      </c>
      <c r="E693" s="1">
        <v>40127.558206018519</v>
      </c>
      <c r="F693" s="1">
        <v>40127.619895833333</v>
      </c>
      <c r="G693">
        <v>5330</v>
      </c>
      <c r="H693">
        <v>1646.0320227565612</v>
      </c>
      <c r="I693">
        <v>35.443348360000002</v>
      </c>
      <c r="J693">
        <v>139.63697619999999</v>
      </c>
      <c r="K693">
        <v>104</v>
      </c>
      <c r="L693" t="s">
        <v>110</v>
      </c>
      <c r="M693">
        <v>1003002</v>
      </c>
      <c r="N693" t="s">
        <v>116</v>
      </c>
      <c r="O693">
        <v>100300216</v>
      </c>
      <c r="P693" t="s">
        <v>144</v>
      </c>
      <c r="Q693">
        <v>35.457596250000002</v>
      </c>
      <c r="R693">
        <v>139.6320355</v>
      </c>
      <c r="S693">
        <v>103</v>
      </c>
      <c r="T693" t="s">
        <v>71</v>
      </c>
      <c r="U693">
        <v>1002002</v>
      </c>
      <c r="V693" t="s">
        <v>189</v>
      </c>
      <c r="W693">
        <v>100200206</v>
      </c>
      <c r="X693" t="s">
        <v>190</v>
      </c>
      <c r="Y693">
        <v>33</v>
      </c>
      <c r="Z693">
        <v>1</v>
      </c>
      <c r="AA693" t="s">
        <v>74</v>
      </c>
      <c r="AB693" t="s">
        <v>113</v>
      </c>
      <c r="AC693">
        <v>700</v>
      </c>
      <c r="AD693" t="s">
        <v>162</v>
      </c>
      <c r="AE693">
        <v>10.6</v>
      </c>
      <c r="AF693">
        <v>1</v>
      </c>
      <c r="AG693">
        <v>2666</v>
      </c>
      <c r="AH693">
        <v>9.6999999999999993</v>
      </c>
      <c r="AI693">
        <v>1</v>
      </c>
      <c r="AJ693">
        <v>13</v>
      </c>
      <c r="AK693">
        <v>310</v>
      </c>
      <c r="AL693" t="s">
        <v>116</v>
      </c>
      <c r="AM693" t="s">
        <v>192</v>
      </c>
      <c r="AN693">
        <v>1</v>
      </c>
      <c r="AO693">
        <v>426</v>
      </c>
      <c r="AP693">
        <v>5.0999999999999996</v>
      </c>
      <c r="AQ693">
        <v>849</v>
      </c>
      <c r="AR693">
        <v>10.199999999999999</v>
      </c>
      <c r="AS693">
        <v>28.3</v>
      </c>
      <c r="AT693">
        <v>1</v>
      </c>
      <c r="AU693">
        <v>2114</v>
      </c>
      <c r="AV693">
        <v>10.6</v>
      </c>
      <c r="AW693">
        <v>1</v>
      </c>
      <c r="AX693">
        <v>2114</v>
      </c>
      <c r="AY693">
        <v>25.2</v>
      </c>
      <c r="AZ693">
        <v>1</v>
      </c>
      <c r="BA693">
        <v>1.58</v>
      </c>
      <c r="BB693">
        <v>6</v>
      </c>
      <c r="BC693">
        <v>210</v>
      </c>
      <c r="BD693">
        <v>88</v>
      </c>
      <c r="BE693">
        <v>1.3</v>
      </c>
      <c r="BF693">
        <v>468</v>
      </c>
      <c r="BG693">
        <v>7</v>
      </c>
      <c r="BH693">
        <v>14.3</v>
      </c>
    </row>
    <row r="694" spans="1:60" hidden="1" x14ac:dyDescent="0.15">
      <c r="A694">
        <v>256414</v>
      </c>
      <c r="B694" t="s">
        <v>178</v>
      </c>
      <c r="C694">
        <v>400</v>
      </c>
      <c r="D694" t="s">
        <v>140</v>
      </c>
      <c r="E694" s="1">
        <v>40127.595682870371</v>
      </c>
      <c r="F694" s="1">
        <v>40127.621331018519</v>
      </c>
      <c r="G694">
        <v>2216</v>
      </c>
      <c r="H694">
        <v>21886.795156710254</v>
      </c>
      <c r="I694">
        <v>35.443836509999997</v>
      </c>
      <c r="J694">
        <v>139.31657559999999</v>
      </c>
      <c r="K694">
        <v>212</v>
      </c>
      <c r="L694" t="s">
        <v>80</v>
      </c>
      <c r="M694">
        <v>2120601</v>
      </c>
      <c r="N694" t="s">
        <v>81</v>
      </c>
      <c r="O694">
        <v>212060102</v>
      </c>
      <c r="P694" t="s">
        <v>82</v>
      </c>
      <c r="Q694">
        <v>35.457038310000002</v>
      </c>
      <c r="R694">
        <v>139.5576954</v>
      </c>
      <c r="S694">
        <v>112</v>
      </c>
      <c r="T694" t="s">
        <v>129</v>
      </c>
      <c r="U694">
        <v>1005108</v>
      </c>
      <c r="V694" t="s">
        <v>643</v>
      </c>
      <c r="W694">
        <v>100510802</v>
      </c>
      <c r="X694" t="s">
        <v>644</v>
      </c>
      <c r="Y694">
        <v>31</v>
      </c>
      <c r="Z694">
        <v>1</v>
      </c>
      <c r="AA694" t="s">
        <v>74</v>
      </c>
      <c r="AB694" t="s">
        <v>181</v>
      </c>
      <c r="AC694">
        <v>100</v>
      </c>
      <c r="AD694" t="s">
        <v>76</v>
      </c>
      <c r="AE694">
        <v>60.1</v>
      </c>
      <c r="AF694">
        <v>1</v>
      </c>
      <c r="AG694">
        <v>30312</v>
      </c>
      <c r="AH694">
        <v>60.1</v>
      </c>
      <c r="AI694">
        <v>1</v>
      </c>
      <c r="AJ694">
        <v>40</v>
      </c>
      <c r="AK694">
        <v>400</v>
      </c>
      <c r="AL694" t="s">
        <v>83</v>
      </c>
      <c r="AM694" t="s">
        <v>645</v>
      </c>
      <c r="AN694">
        <v>2</v>
      </c>
      <c r="AO694">
        <v>5077</v>
      </c>
      <c r="AP694">
        <v>60.9</v>
      </c>
      <c r="AQ694">
        <v>2828</v>
      </c>
      <c r="AR694">
        <v>36.4</v>
      </c>
      <c r="AS694">
        <v>137.30000000000001</v>
      </c>
      <c r="AT694">
        <v>1</v>
      </c>
      <c r="AU694">
        <v>25337</v>
      </c>
      <c r="AV694">
        <v>126.7</v>
      </c>
      <c r="AW694">
        <v>1</v>
      </c>
      <c r="AX694">
        <v>25337</v>
      </c>
      <c r="AY694">
        <v>317.60000000000002</v>
      </c>
      <c r="AZ694">
        <v>0</v>
      </c>
      <c r="BA694">
        <v>0</v>
      </c>
      <c r="BB694">
        <v>0</v>
      </c>
      <c r="BC694">
        <v>0</v>
      </c>
      <c r="BD694">
        <v>0</v>
      </c>
      <c r="BE694">
        <v>0</v>
      </c>
      <c r="BF694">
        <v>0</v>
      </c>
      <c r="BG694">
        <v>0</v>
      </c>
      <c r="BH694">
        <v>0</v>
      </c>
    </row>
    <row r="695" spans="1:60" x14ac:dyDescent="0.15">
      <c r="A695">
        <v>256415</v>
      </c>
      <c r="B695" t="s">
        <v>257</v>
      </c>
      <c r="C695">
        <v>400</v>
      </c>
      <c r="D695" t="s">
        <v>140</v>
      </c>
      <c r="E695" s="1">
        <v>40127.605104166665</v>
      </c>
      <c r="F695" s="1">
        <v>40127.616226851853</v>
      </c>
      <c r="G695">
        <v>961</v>
      </c>
      <c r="H695">
        <v>940.7252011198359</v>
      </c>
      <c r="I695">
        <v>35.423816500000001</v>
      </c>
      <c r="J695">
        <v>139.55396719999999</v>
      </c>
      <c r="K695">
        <v>110</v>
      </c>
      <c r="L695" t="s">
        <v>95</v>
      </c>
      <c r="M695">
        <v>1009034</v>
      </c>
      <c r="N695" t="s">
        <v>173</v>
      </c>
      <c r="O695">
        <v>100903403</v>
      </c>
      <c r="P695" t="s">
        <v>174</v>
      </c>
      <c r="Q695">
        <v>35.429669099999998</v>
      </c>
      <c r="R695">
        <v>139.56146659999999</v>
      </c>
      <c r="S695">
        <v>110</v>
      </c>
      <c r="T695" t="s">
        <v>95</v>
      </c>
      <c r="U695">
        <v>1009032</v>
      </c>
      <c r="V695" t="s">
        <v>175</v>
      </c>
      <c r="W695">
        <v>100903201</v>
      </c>
      <c r="X695" t="s">
        <v>176</v>
      </c>
      <c r="Y695">
        <v>0</v>
      </c>
      <c r="Z695">
        <v>2</v>
      </c>
      <c r="AA695" t="s">
        <v>100</v>
      </c>
      <c r="AB695" t="s">
        <v>101</v>
      </c>
      <c r="AC695">
        <v>420</v>
      </c>
      <c r="AD695" t="s">
        <v>177</v>
      </c>
      <c r="AE695">
        <v>17</v>
      </c>
      <c r="AF695">
        <v>1</v>
      </c>
      <c r="AG695">
        <v>3088</v>
      </c>
      <c r="AH695">
        <v>11.5</v>
      </c>
      <c r="AI695">
        <v>0</v>
      </c>
      <c r="AJ695">
        <v>0</v>
      </c>
      <c r="AK695">
        <v>0</v>
      </c>
      <c r="AL695">
        <v>0</v>
      </c>
      <c r="AM695">
        <v>0</v>
      </c>
      <c r="AN695">
        <v>0</v>
      </c>
      <c r="AO695">
        <v>1122</v>
      </c>
      <c r="AP695">
        <v>14.7</v>
      </c>
      <c r="AQ695">
        <v>502</v>
      </c>
      <c r="AR695">
        <v>7</v>
      </c>
      <c r="AS695">
        <v>0</v>
      </c>
      <c r="AT695">
        <v>1</v>
      </c>
      <c r="AU695">
        <v>1271</v>
      </c>
      <c r="AV695">
        <v>6.4</v>
      </c>
      <c r="AW695">
        <v>1</v>
      </c>
      <c r="AX695">
        <v>1271</v>
      </c>
      <c r="AY695">
        <v>17</v>
      </c>
      <c r="AZ695">
        <v>0</v>
      </c>
      <c r="BA695">
        <v>0</v>
      </c>
      <c r="BB695">
        <v>0</v>
      </c>
      <c r="BC695">
        <v>0</v>
      </c>
      <c r="BD695">
        <v>0</v>
      </c>
      <c r="BE695">
        <v>0</v>
      </c>
      <c r="BF695">
        <v>0</v>
      </c>
      <c r="BG695">
        <v>0</v>
      </c>
      <c r="BH695">
        <v>0</v>
      </c>
    </row>
    <row r="696" spans="1:60" x14ac:dyDescent="0.15">
      <c r="A696">
        <v>256417</v>
      </c>
      <c r="B696" t="s">
        <v>106</v>
      </c>
      <c r="C696">
        <v>400</v>
      </c>
      <c r="D696" t="s">
        <v>140</v>
      </c>
      <c r="E696" s="1">
        <v>40127.620046296295</v>
      </c>
      <c r="F696" s="1">
        <v>40127.629421296297</v>
      </c>
      <c r="G696">
        <v>810</v>
      </c>
      <c r="H696">
        <v>160.41536284621893</v>
      </c>
      <c r="I696">
        <v>35.457698139999998</v>
      </c>
      <c r="J696">
        <v>139.63233589999999</v>
      </c>
      <c r="K696">
        <v>103</v>
      </c>
      <c r="L696" t="s">
        <v>71</v>
      </c>
      <c r="M696">
        <v>1002002</v>
      </c>
      <c r="N696" t="s">
        <v>189</v>
      </c>
      <c r="O696">
        <v>100200206</v>
      </c>
      <c r="P696" t="s">
        <v>190</v>
      </c>
      <c r="Q696">
        <v>35.457649879999998</v>
      </c>
      <c r="R696">
        <v>139.63410630000001</v>
      </c>
      <c r="S696">
        <v>103</v>
      </c>
      <c r="T696" t="s">
        <v>71</v>
      </c>
      <c r="U696">
        <v>1002002</v>
      </c>
      <c r="V696" t="s">
        <v>189</v>
      </c>
      <c r="W696">
        <v>100200206</v>
      </c>
      <c r="X696" t="s">
        <v>190</v>
      </c>
      <c r="Y696">
        <v>33</v>
      </c>
      <c r="Z696">
        <v>1</v>
      </c>
      <c r="AA696" t="s">
        <v>74</v>
      </c>
      <c r="AB696" t="s">
        <v>113</v>
      </c>
      <c r="AC696">
        <v>420</v>
      </c>
      <c r="AD696" t="s">
        <v>177</v>
      </c>
      <c r="AE696">
        <v>3</v>
      </c>
      <c r="AF696">
        <v>1</v>
      </c>
      <c r="AG696">
        <v>216</v>
      </c>
      <c r="AH696">
        <v>1</v>
      </c>
      <c r="AI696">
        <v>0</v>
      </c>
      <c r="AJ696">
        <v>0</v>
      </c>
      <c r="AK696">
        <v>0</v>
      </c>
      <c r="AL696">
        <v>0</v>
      </c>
      <c r="AM696">
        <v>0</v>
      </c>
      <c r="AN696">
        <v>0</v>
      </c>
      <c r="AO696">
        <v>0</v>
      </c>
      <c r="AP696">
        <v>0</v>
      </c>
      <c r="AQ696">
        <v>0</v>
      </c>
      <c r="AR696">
        <v>0</v>
      </c>
      <c r="AS696">
        <v>0</v>
      </c>
      <c r="AT696">
        <v>1</v>
      </c>
      <c r="AU696">
        <v>245</v>
      </c>
      <c r="AV696">
        <v>1.2</v>
      </c>
      <c r="AW696">
        <v>1</v>
      </c>
      <c r="AX696">
        <v>245</v>
      </c>
      <c r="AY696">
        <v>3</v>
      </c>
      <c r="AZ696">
        <v>1</v>
      </c>
      <c r="BA696">
        <v>0.32</v>
      </c>
      <c r="BB696">
        <v>1</v>
      </c>
      <c r="BC696">
        <v>210</v>
      </c>
      <c r="BD696">
        <v>419</v>
      </c>
      <c r="BE696">
        <v>6.3</v>
      </c>
      <c r="BF696">
        <v>338</v>
      </c>
      <c r="BG696">
        <v>5.0999999999999996</v>
      </c>
      <c r="BH696">
        <v>12.399999999999999</v>
      </c>
    </row>
    <row r="697" spans="1:60" x14ac:dyDescent="0.15">
      <c r="A697">
        <v>256418</v>
      </c>
      <c r="B697" t="s">
        <v>257</v>
      </c>
      <c r="C697">
        <v>500</v>
      </c>
      <c r="D697" t="s">
        <v>148</v>
      </c>
      <c r="E697" s="1">
        <v>40127.625937500001</v>
      </c>
      <c r="F697" s="1">
        <v>40127.633692129632</v>
      </c>
      <c r="G697">
        <v>670</v>
      </c>
      <c r="H697">
        <v>282.06145826836126</v>
      </c>
      <c r="I697">
        <v>35.429878279999997</v>
      </c>
      <c r="J697">
        <v>139.56143979999999</v>
      </c>
      <c r="K697">
        <v>110</v>
      </c>
      <c r="L697" t="s">
        <v>95</v>
      </c>
      <c r="M697">
        <v>1009032</v>
      </c>
      <c r="N697" t="s">
        <v>175</v>
      </c>
      <c r="O697">
        <v>100903201</v>
      </c>
      <c r="P697" t="s">
        <v>176</v>
      </c>
      <c r="Q697">
        <v>35.42964765</v>
      </c>
      <c r="R697">
        <v>139.55833910000001</v>
      </c>
      <c r="S697">
        <v>110</v>
      </c>
      <c r="T697" t="s">
        <v>95</v>
      </c>
      <c r="U697">
        <v>1009032</v>
      </c>
      <c r="V697" t="s">
        <v>175</v>
      </c>
      <c r="W697">
        <v>100903201</v>
      </c>
      <c r="X697" t="s">
        <v>176</v>
      </c>
      <c r="Y697">
        <v>0</v>
      </c>
      <c r="Z697">
        <v>2</v>
      </c>
      <c r="AA697" t="s">
        <v>100</v>
      </c>
      <c r="AB697" t="s">
        <v>101</v>
      </c>
      <c r="AC697">
        <v>420</v>
      </c>
      <c r="AD697" t="s">
        <v>177</v>
      </c>
      <c r="AE697">
        <v>3.3</v>
      </c>
      <c r="AF697">
        <v>1</v>
      </c>
      <c r="AG697">
        <v>803</v>
      </c>
      <c r="AH697">
        <v>3.2</v>
      </c>
      <c r="AI697">
        <v>0</v>
      </c>
      <c r="AJ697">
        <v>0</v>
      </c>
      <c r="AK697">
        <v>0</v>
      </c>
      <c r="AL697">
        <v>0</v>
      </c>
      <c r="AM697">
        <v>0</v>
      </c>
      <c r="AN697">
        <v>0</v>
      </c>
      <c r="AO697">
        <v>515</v>
      </c>
      <c r="AP697">
        <v>6.1</v>
      </c>
      <c r="AQ697">
        <v>215</v>
      </c>
      <c r="AR697">
        <v>3.1</v>
      </c>
      <c r="AS697">
        <v>0</v>
      </c>
      <c r="AT697">
        <v>1</v>
      </c>
      <c r="AU697">
        <v>301</v>
      </c>
      <c r="AV697">
        <v>1.5</v>
      </c>
      <c r="AW697">
        <v>1</v>
      </c>
      <c r="AX697">
        <v>301</v>
      </c>
      <c r="AY697">
        <v>3.3</v>
      </c>
      <c r="AZ697">
        <v>0</v>
      </c>
      <c r="BA697">
        <v>0</v>
      </c>
      <c r="BB697">
        <v>0</v>
      </c>
      <c r="BC697">
        <v>0</v>
      </c>
      <c r="BD697">
        <v>0</v>
      </c>
      <c r="BE697">
        <v>0</v>
      </c>
      <c r="BF697">
        <v>0</v>
      </c>
      <c r="BG697">
        <v>0</v>
      </c>
      <c r="BH697">
        <v>0</v>
      </c>
    </row>
    <row r="698" spans="1:60" hidden="1" x14ac:dyDescent="0.15">
      <c r="A698">
        <v>256419</v>
      </c>
      <c r="B698" t="s">
        <v>186</v>
      </c>
      <c r="C698">
        <v>200</v>
      </c>
      <c r="D698" t="s">
        <v>206</v>
      </c>
      <c r="E698" s="1">
        <v>40127.627233796295</v>
      </c>
      <c r="F698" s="1">
        <v>40127.646874999999</v>
      </c>
      <c r="G698">
        <v>1697</v>
      </c>
      <c r="H698">
        <v>1822.9918282697688</v>
      </c>
      <c r="I698">
        <v>35.456104930000002</v>
      </c>
      <c r="J698">
        <v>139.63311909999999</v>
      </c>
      <c r="K698">
        <v>103</v>
      </c>
      <c r="L698" t="s">
        <v>71</v>
      </c>
      <c r="M698">
        <v>1002002</v>
      </c>
      <c r="N698" t="s">
        <v>189</v>
      </c>
      <c r="O698">
        <v>100200205</v>
      </c>
      <c r="P698" t="s">
        <v>256</v>
      </c>
      <c r="Q698">
        <v>35.459505919999998</v>
      </c>
      <c r="R698">
        <v>139.61342640000001</v>
      </c>
      <c r="S698">
        <v>103</v>
      </c>
      <c r="T698" t="s">
        <v>71</v>
      </c>
      <c r="U698">
        <v>1002008</v>
      </c>
      <c r="V698" t="s">
        <v>187</v>
      </c>
      <c r="W698">
        <v>100200803</v>
      </c>
      <c r="X698" t="s">
        <v>226</v>
      </c>
      <c r="Y698">
        <v>0</v>
      </c>
      <c r="Z698">
        <v>2</v>
      </c>
      <c r="AA698" t="s">
        <v>100</v>
      </c>
      <c r="AB698" t="s">
        <v>75</v>
      </c>
      <c r="AC698">
        <v>410</v>
      </c>
      <c r="AD698" t="s">
        <v>162</v>
      </c>
      <c r="AE698">
        <v>12.1</v>
      </c>
      <c r="AF698">
        <v>1</v>
      </c>
      <c r="AG698">
        <v>2928</v>
      </c>
      <c r="AH698">
        <v>9.8000000000000007</v>
      </c>
      <c r="AI698">
        <v>1</v>
      </c>
      <c r="AJ698">
        <v>14</v>
      </c>
      <c r="AK698">
        <v>300</v>
      </c>
      <c r="AL698" t="s">
        <v>189</v>
      </c>
      <c r="AM698" t="s">
        <v>191</v>
      </c>
      <c r="AN698">
        <v>1</v>
      </c>
      <c r="AO698">
        <v>367</v>
      </c>
      <c r="AP698">
        <v>4.4000000000000004</v>
      </c>
      <c r="AQ698">
        <v>393</v>
      </c>
      <c r="AR698">
        <v>4.8</v>
      </c>
      <c r="AS698">
        <v>23.2</v>
      </c>
      <c r="AT698">
        <v>1</v>
      </c>
      <c r="AU698">
        <v>2415</v>
      </c>
      <c r="AV698">
        <v>12.1</v>
      </c>
      <c r="AW698">
        <v>1</v>
      </c>
      <c r="AX698">
        <v>2415</v>
      </c>
      <c r="AY698">
        <v>29.1</v>
      </c>
      <c r="AZ698">
        <v>0</v>
      </c>
      <c r="BA698">
        <v>0</v>
      </c>
      <c r="BB698">
        <v>0</v>
      </c>
      <c r="BC698">
        <v>0</v>
      </c>
      <c r="BD698">
        <v>0</v>
      </c>
      <c r="BE698">
        <v>0</v>
      </c>
      <c r="BF698">
        <v>0</v>
      </c>
      <c r="BG698">
        <v>0</v>
      </c>
      <c r="BH698">
        <v>0</v>
      </c>
    </row>
    <row r="699" spans="1:60" hidden="1" x14ac:dyDescent="0.15">
      <c r="A699">
        <v>256421</v>
      </c>
      <c r="B699" t="s">
        <v>257</v>
      </c>
      <c r="C699">
        <v>400</v>
      </c>
      <c r="D699" t="s">
        <v>140</v>
      </c>
      <c r="E699" s="1">
        <v>40127.635347222225</v>
      </c>
      <c r="F699" s="1">
        <v>40127.652187500003</v>
      </c>
      <c r="G699">
        <v>1455</v>
      </c>
      <c r="H699">
        <v>4606.672554654855</v>
      </c>
      <c r="I699">
        <v>35.430344959999999</v>
      </c>
      <c r="J699">
        <v>139.5575077</v>
      </c>
      <c r="K699">
        <v>110</v>
      </c>
      <c r="L699" t="s">
        <v>95</v>
      </c>
      <c r="M699">
        <v>1009032</v>
      </c>
      <c r="N699" t="s">
        <v>175</v>
      </c>
      <c r="O699">
        <v>100903201</v>
      </c>
      <c r="P699" t="s">
        <v>176</v>
      </c>
      <c r="Q699">
        <v>35.395755170000001</v>
      </c>
      <c r="R699">
        <v>139.52951619999999</v>
      </c>
      <c r="S699">
        <v>110</v>
      </c>
      <c r="T699" t="s">
        <v>95</v>
      </c>
      <c r="U699">
        <v>1009018</v>
      </c>
      <c r="V699" t="s">
        <v>138</v>
      </c>
      <c r="W699">
        <v>100901802</v>
      </c>
      <c r="X699" t="s">
        <v>258</v>
      </c>
      <c r="Y699">
        <v>0</v>
      </c>
      <c r="Z699">
        <v>2</v>
      </c>
      <c r="AA699" t="s">
        <v>100</v>
      </c>
      <c r="AB699" t="s">
        <v>101</v>
      </c>
      <c r="AC699">
        <v>200</v>
      </c>
      <c r="AD699" t="s">
        <v>114</v>
      </c>
      <c r="AE699">
        <v>21.2</v>
      </c>
      <c r="AF699">
        <v>1</v>
      </c>
      <c r="AG699">
        <v>7729</v>
      </c>
      <c r="AH699">
        <v>16.100000000000001</v>
      </c>
      <c r="AI699">
        <v>1</v>
      </c>
      <c r="AJ699">
        <v>4</v>
      </c>
      <c r="AK699">
        <v>150</v>
      </c>
      <c r="AL699" t="s">
        <v>175</v>
      </c>
      <c r="AM699" t="s">
        <v>138</v>
      </c>
      <c r="AN699">
        <v>0</v>
      </c>
      <c r="AO699">
        <v>199</v>
      </c>
      <c r="AP699">
        <v>2.5</v>
      </c>
      <c r="AQ699">
        <v>1153</v>
      </c>
      <c r="AR699">
        <v>14.7</v>
      </c>
      <c r="AS699">
        <v>21.2</v>
      </c>
      <c r="AT699">
        <v>1</v>
      </c>
      <c r="AU699">
        <v>5376</v>
      </c>
      <c r="AV699">
        <v>26.9</v>
      </c>
      <c r="AW699">
        <v>1</v>
      </c>
      <c r="AX699">
        <v>5376</v>
      </c>
      <c r="AY699">
        <v>67.8</v>
      </c>
      <c r="AZ699">
        <v>0</v>
      </c>
      <c r="BA699">
        <v>0</v>
      </c>
      <c r="BB699">
        <v>0</v>
      </c>
      <c r="BC699">
        <v>0</v>
      </c>
      <c r="BD699">
        <v>0</v>
      </c>
      <c r="BE699">
        <v>0</v>
      </c>
      <c r="BF699">
        <v>0</v>
      </c>
      <c r="BG699">
        <v>0</v>
      </c>
      <c r="BH699">
        <v>0</v>
      </c>
    </row>
    <row r="700" spans="1:60" hidden="1" x14ac:dyDescent="0.15">
      <c r="A700">
        <v>256422</v>
      </c>
      <c r="B700" t="s">
        <v>106</v>
      </c>
      <c r="C700">
        <v>400</v>
      </c>
      <c r="D700" t="s">
        <v>140</v>
      </c>
      <c r="E700" s="1">
        <v>40127.641574074078</v>
      </c>
      <c r="F700" s="1">
        <v>40127.655740740738</v>
      </c>
      <c r="G700">
        <v>1224</v>
      </c>
      <c r="H700">
        <v>1342.1746503841682</v>
      </c>
      <c r="I700">
        <v>35.458717399999998</v>
      </c>
      <c r="J700">
        <v>139.63642899999999</v>
      </c>
      <c r="K700">
        <v>103</v>
      </c>
      <c r="L700" t="s">
        <v>71</v>
      </c>
      <c r="M700">
        <v>1002002</v>
      </c>
      <c r="N700" t="s">
        <v>189</v>
      </c>
      <c r="O700">
        <v>100200208</v>
      </c>
      <c r="P700" t="s">
        <v>366</v>
      </c>
      <c r="Q700">
        <v>35.449415459999997</v>
      </c>
      <c r="R700">
        <v>139.6458758</v>
      </c>
      <c r="S700">
        <v>104</v>
      </c>
      <c r="T700" t="s">
        <v>110</v>
      </c>
      <c r="U700">
        <v>1003002</v>
      </c>
      <c r="V700" t="s">
        <v>116</v>
      </c>
      <c r="W700">
        <v>100300204</v>
      </c>
      <c r="X700" t="s">
        <v>184</v>
      </c>
      <c r="Y700">
        <v>33</v>
      </c>
      <c r="Z700">
        <v>1</v>
      </c>
      <c r="AA700" t="s">
        <v>74</v>
      </c>
      <c r="AB700" t="s">
        <v>113</v>
      </c>
      <c r="AC700">
        <v>700</v>
      </c>
      <c r="AD700" t="s">
        <v>162</v>
      </c>
      <c r="AE700">
        <v>8.6999999999999993</v>
      </c>
      <c r="AF700">
        <v>1</v>
      </c>
      <c r="AG700">
        <v>1904</v>
      </c>
      <c r="AH700">
        <v>7.9</v>
      </c>
      <c r="AI700">
        <v>1</v>
      </c>
      <c r="AJ700">
        <v>2</v>
      </c>
      <c r="AK700">
        <v>180</v>
      </c>
      <c r="AL700" t="s">
        <v>189</v>
      </c>
      <c r="AM700" t="s">
        <v>127</v>
      </c>
      <c r="AN700">
        <v>0</v>
      </c>
      <c r="AO700">
        <v>478</v>
      </c>
      <c r="AP700">
        <v>5.7</v>
      </c>
      <c r="AQ700">
        <v>1161</v>
      </c>
      <c r="AR700">
        <v>14</v>
      </c>
      <c r="AS700">
        <v>21.7</v>
      </c>
      <c r="AT700">
        <v>1</v>
      </c>
      <c r="AU700">
        <v>1749</v>
      </c>
      <c r="AV700">
        <v>8.6999999999999993</v>
      </c>
      <c r="AW700">
        <v>1</v>
      </c>
      <c r="AX700">
        <v>1749</v>
      </c>
      <c r="AY700">
        <v>20.7</v>
      </c>
      <c r="AZ700">
        <v>1</v>
      </c>
      <c r="BA700">
        <v>0.66</v>
      </c>
      <c r="BB700">
        <v>4</v>
      </c>
      <c r="BC700">
        <v>100</v>
      </c>
      <c r="BD700">
        <v>464</v>
      </c>
      <c r="BE700">
        <v>7</v>
      </c>
      <c r="BF700">
        <v>400</v>
      </c>
      <c r="BG700">
        <v>6</v>
      </c>
      <c r="BH700">
        <v>17</v>
      </c>
    </row>
    <row r="701" spans="1:60" hidden="1" x14ac:dyDescent="0.15">
      <c r="A701">
        <v>256423</v>
      </c>
      <c r="B701" t="s">
        <v>128</v>
      </c>
      <c r="C701">
        <v>300</v>
      </c>
      <c r="D701" t="s">
        <v>208</v>
      </c>
      <c r="E701" s="1">
        <v>40127.645543981482</v>
      </c>
      <c r="F701" s="1">
        <v>40127.660752314812</v>
      </c>
      <c r="G701">
        <v>1314</v>
      </c>
      <c r="H701">
        <v>2338.7809038668629</v>
      </c>
      <c r="I701">
        <v>35.455788439999999</v>
      </c>
      <c r="J701">
        <v>139.61467619999999</v>
      </c>
      <c r="K701">
        <v>103</v>
      </c>
      <c r="L701" t="s">
        <v>71</v>
      </c>
      <c r="M701">
        <v>1002005</v>
      </c>
      <c r="N701" t="s">
        <v>260</v>
      </c>
      <c r="O701">
        <v>100200501</v>
      </c>
      <c r="P701" t="s">
        <v>646</v>
      </c>
      <c r="Q701">
        <v>35.44413686</v>
      </c>
      <c r="R701">
        <v>139.63617690000001</v>
      </c>
      <c r="S701">
        <v>104</v>
      </c>
      <c r="T701" t="s">
        <v>110</v>
      </c>
      <c r="U701">
        <v>1003002</v>
      </c>
      <c r="V701" t="s">
        <v>116</v>
      </c>
      <c r="W701">
        <v>100300216</v>
      </c>
      <c r="X701" t="s">
        <v>144</v>
      </c>
      <c r="Y701">
        <v>45</v>
      </c>
      <c r="Z701">
        <v>1</v>
      </c>
      <c r="AA701" t="s">
        <v>74</v>
      </c>
      <c r="AB701" t="s">
        <v>133</v>
      </c>
      <c r="AC701">
        <v>240</v>
      </c>
      <c r="AD701" t="s">
        <v>241</v>
      </c>
      <c r="AE701">
        <v>19.8</v>
      </c>
      <c r="AF701">
        <v>1</v>
      </c>
      <c r="AG701">
        <v>3201</v>
      </c>
      <c r="AH701">
        <v>11</v>
      </c>
      <c r="AI701">
        <v>1</v>
      </c>
      <c r="AJ701">
        <v>22</v>
      </c>
      <c r="AK701">
        <v>300</v>
      </c>
      <c r="AL701" t="s">
        <v>191</v>
      </c>
      <c r="AM701" t="s">
        <v>127</v>
      </c>
      <c r="AN701">
        <v>1</v>
      </c>
      <c r="AO701">
        <v>589</v>
      </c>
      <c r="AP701">
        <v>7</v>
      </c>
      <c r="AQ701">
        <v>870</v>
      </c>
      <c r="AR701">
        <v>10.4</v>
      </c>
      <c r="AS701">
        <v>39.4</v>
      </c>
      <c r="AT701">
        <v>1</v>
      </c>
      <c r="AU701">
        <v>2586</v>
      </c>
      <c r="AV701">
        <v>12.9</v>
      </c>
      <c r="AW701">
        <v>1</v>
      </c>
      <c r="AX701">
        <v>2586</v>
      </c>
      <c r="AY701">
        <v>31</v>
      </c>
      <c r="AZ701">
        <v>1</v>
      </c>
      <c r="BA701">
        <v>2.37</v>
      </c>
      <c r="BB701">
        <v>9</v>
      </c>
      <c r="BC701">
        <v>210</v>
      </c>
      <c r="BD701">
        <v>511</v>
      </c>
      <c r="BE701">
        <v>7.7</v>
      </c>
      <c r="BF701">
        <v>206</v>
      </c>
      <c r="BG701">
        <v>3.1</v>
      </c>
      <c r="BH701">
        <v>19.8</v>
      </c>
    </row>
    <row r="702" spans="1:60" x14ac:dyDescent="0.15">
      <c r="A702">
        <v>256425</v>
      </c>
      <c r="B702" t="s">
        <v>186</v>
      </c>
      <c r="C702">
        <v>500</v>
      </c>
      <c r="D702" t="s">
        <v>148</v>
      </c>
      <c r="E702" s="1">
        <v>40127.655532407407</v>
      </c>
      <c r="F702" s="1">
        <v>40127.714756944442</v>
      </c>
      <c r="G702">
        <v>5117</v>
      </c>
      <c r="H702">
        <v>1377.094795420536</v>
      </c>
      <c r="I702">
        <v>35.459377250000003</v>
      </c>
      <c r="J702">
        <v>139.61454749999999</v>
      </c>
      <c r="K702">
        <v>103</v>
      </c>
      <c r="L702" t="s">
        <v>71</v>
      </c>
      <c r="M702">
        <v>1002008</v>
      </c>
      <c r="N702" t="s">
        <v>187</v>
      </c>
      <c r="O702">
        <v>100200801</v>
      </c>
      <c r="P702" t="s">
        <v>188</v>
      </c>
      <c r="Q702">
        <v>35.459666849999998</v>
      </c>
      <c r="R702">
        <v>139.59934469999999</v>
      </c>
      <c r="S702">
        <v>106</v>
      </c>
      <c r="T702" t="s">
        <v>249</v>
      </c>
      <c r="U702">
        <v>1005014</v>
      </c>
      <c r="V702" t="s">
        <v>604</v>
      </c>
      <c r="W702">
        <v>100501401</v>
      </c>
      <c r="X702" t="s">
        <v>605</v>
      </c>
      <c r="Y702">
        <v>0</v>
      </c>
      <c r="Z702">
        <v>2</v>
      </c>
      <c r="AA702" t="s">
        <v>100</v>
      </c>
      <c r="AB702" t="s">
        <v>75</v>
      </c>
      <c r="AC702">
        <v>100</v>
      </c>
      <c r="AD702" t="s">
        <v>76</v>
      </c>
      <c r="AE702">
        <v>6.8</v>
      </c>
      <c r="AF702">
        <v>1</v>
      </c>
      <c r="AG702">
        <v>1915</v>
      </c>
      <c r="AH702">
        <v>6.8</v>
      </c>
      <c r="AI702">
        <v>0</v>
      </c>
      <c r="AJ702">
        <v>5</v>
      </c>
      <c r="AK702">
        <v>140</v>
      </c>
      <c r="AL702" t="s">
        <v>191</v>
      </c>
      <c r="AM702" t="s">
        <v>461</v>
      </c>
      <c r="AN702">
        <v>0</v>
      </c>
      <c r="AO702">
        <v>0</v>
      </c>
      <c r="AP702">
        <v>0</v>
      </c>
      <c r="AQ702">
        <v>0</v>
      </c>
      <c r="AR702">
        <v>0</v>
      </c>
      <c r="AS702">
        <v>0</v>
      </c>
      <c r="AT702">
        <v>1</v>
      </c>
      <c r="AU702">
        <v>1539</v>
      </c>
      <c r="AV702">
        <v>7.7</v>
      </c>
      <c r="AW702">
        <v>1</v>
      </c>
      <c r="AX702">
        <v>1539</v>
      </c>
      <c r="AY702">
        <v>19.2</v>
      </c>
      <c r="AZ702">
        <v>1</v>
      </c>
      <c r="BA702">
        <v>1.7</v>
      </c>
      <c r="BB702">
        <v>6</v>
      </c>
      <c r="BC702">
        <v>210</v>
      </c>
      <c r="BD702">
        <v>406</v>
      </c>
      <c r="BE702">
        <v>6.1</v>
      </c>
      <c r="BF702">
        <v>159</v>
      </c>
      <c r="BG702">
        <v>2.4</v>
      </c>
      <c r="BH702">
        <v>14.5</v>
      </c>
    </row>
    <row r="703" spans="1:60" hidden="1" x14ac:dyDescent="0.15">
      <c r="A703">
        <v>256429</v>
      </c>
      <c r="B703" t="s">
        <v>69</v>
      </c>
      <c r="C703">
        <v>200</v>
      </c>
      <c r="D703" t="s">
        <v>206</v>
      </c>
      <c r="E703" s="1">
        <v>40127.717812499999</v>
      </c>
      <c r="F703" s="1">
        <v>40127.759432870371</v>
      </c>
      <c r="G703">
        <v>3596</v>
      </c>
      <c r="H703">
        <v>27499.841548770772</v>
      </c>
      <c r="I703">
        <v>35.425688690000001</v>
      </c>
      <c r="J703">
        <v>139.3186355</v>
      </c>
      <c r="K703">
        <v>212</v>
      </c>
      <c r="L703" t="s">
        <v>80</v>
      </c>
      <c r="M703">
        <v>2120802</v>
      </c>
      <c r="N703" t="s">
        <v>98</v>
      </c>
      <c r="O703">
        <v>212080202</v>
      </c>
      <c r="P703" t="s">
        <v>98</v>
      </c>
      <c r="Q703">
        <v>35.450568799999999</v>
      </c>
      <c r="R703">
        <v>139.62068980000001</v>
      </c>
      <c r="S703">
        <v>103</v>
      </c>
      <c r="T703" t="s">
        <v>71</v>
      </c>
      <c r="U703">
        <v>1002004</v>
      </c>
      <c r="V703" t="s">
        <v>72</v>
      </c>
      <c r="W703">
        <v>100200401</v>
      </c>
      <c r="X703" t="s">
        <v>73</v>
      </c>
      <c r="Y703">
        <v>44</v>
      </c>
      <c r="Z703">
        <v>1</v>
      </c>
      <c r="AA703" t="s">
        <v>74</v>
      </c>
      <c r="AB703" t="s">
        <v>75</v>
      </c>
      <c r="AC703">
        <v>100</v>
      </c>
      <c r="AD703" t="s">
        <v>76</v>
      </c>
      <c r="AE703">
        <v>72.7</v>
      </c>
      <c r="AF703">
        <v>1</v>
      </c>
      <c r="AG703">
        <v>37670</v>
      </c>
      <c r="AH703">
        <v>72.7</v>
      </c>
      <c r="AI703">
        <v>1</v>
      </c>
      <c r="AJ703">
        <v>65</v>
      </c>
      <c r="AK703">
        <v>580</v>
      </c>
      <c r="AL703" t="s">
        <v>83</v>
      </c>
      <c r="AM703" t="s">
        <v>77</v>
      </c>
      <c r="AN703">
        <v>2</v>
      </c>
      <c r="AO703">
        <v>3369</v>
      </c>
      <c r="AP703">
        <v>40.5</v>
      </c>
      <c r="AQ703">
        <v>850</v>
      </c>
      <c r="AR703">
        <v>10.199999999999999</v>
      </c>
      <c r="AS703">
        <v>115.7</v>
      </c>
      <c r="AT703">
        <v>1</v>
      </c>
      <c r="AU703">
        <v>32591</v>
      </c>
      <c r="AV703">
        <v>163</v>
      </c>
      <c r="AW703">
        <v>1</v>
      </c>
      <c r="AX703">
        <v>32591</v>
      </c>
      <c r="AY703">
        <v>406.1</v>
      </c>
      <c r="AZ703">
        <v>0</v>
      </c>
      <c r="BA703">
        <v>0</v>
      </c>
      <c r="BB703">
        <v>0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0</v>
      </c>
    </row>
    <row r="704" spans="1:60" hidden="1" x14ac:dyDescent="0.15">
      <c r="A704">
        <v>256431</v>
      </c>
      <c r="B704" t="s">
        <v>106</v>
      </c>
      <c r="C704">
        <v>500</v>
      </c>
      <c r="D704" t="s">
        <v>148</v>
      </c>
      <c r="E704" s="1">
        <v>40127.730868055558</v>
      </c>
      <c r="F704" s="1">
        <v>40127.745011574072</v>
      </c>
      <c r="G704">
        <v>1222</v>
      </c>
      <c r="H704">
        <v>2778.5968166313114</v>
      </c>
      <c r="I704">
        <v>35.443305369999997</v>
      </c>
      <c r="J704">
        <v>139.6372069</v>
      </c>
      <c r="K704">
        <v>104</v>
      </c>
      <c r="L704" t="s">
        <v>110</v>
      </c>
      <c r="M704">
        <v>1003002</v>
      </c>
      <c r="N704" t="s">
        <v>116</v>
      </c>
      <c r="O704">
        <v>100300216</v>
      </c>
      <c r="P704" t="s">
        <v>144</v>
      </c>
      <c r="Q704">
        <v>35.464859689999997</v>
      </c>
      <c r="R704">
        <v>139.62167690000001</v>
      </c>
      <c r="S704">
        <v>103</v>
      </c>
      <c r="T704" t="s">
        <v>71</v>
      </c>
      <c r="U704">
        <v>1002001</v>
      </c>
      <c r="V704" t="s">
        <v>213</v>
      </c>
      <c r="W704">
        <v>100200102</v>
      </c>
      <c r="X704" t="s">
        <v>214</v>
      </c>
      <c r="Y704">
        <v>33</v>
      </c>
      <c r="Z704">
        <v>1</v>
      </c>
      <c r="AA704" t="s">
        <v>74</v>
      </c>
      <c r="AB704" t="s">
        <v>113</v>
      </c>
      <c r="AC704">
        <v>200</v>
      </c>
      <c r="AD704" t="s">
        <v>114</v>
      </c>
      <c r="AE704">
        <v>13.3</v>
      </c>
      <c r="AF704">
        <v>1</v>
      </c>
      <c r="AG704">
        <v>6593</v>
      </c>
      <c r="AH704">
        <v>16.7</v>
      </c>
      <c r="AI704">
        <v>1</v>
      </c>
      <c r="AJ704">
        <v>5</v>
      </c>
      <c r="AK704">
        <v>200</v>
      </c>
      <c r="AL704" t="s">
        <v>116</v>
      </c>
      <c r="AM704" t="s">
        <v>155</v>
      </c>
      <c r="AN704">
        <v>0</v>
      </c>
      <c r="AO704">
        <v>441</v>
      </c>
      <c r="AP704">
        <v>5.3</v>
      </c>
      <c r="AQ704">
        <v>255</v>
      </c>
      <c r="AR704">
        <v>3</v>
      </c>
      <c r="AS704">
        <v>13.3</v>
      </c>
      <c r="AT704">
        <v>1</v>
      </c>
      <c r="AU704">
        <v>3073</v>
      </c>
      <c r="AV704">
        <v>15.4</v>
      </c>
      <c r="AW704">
        <v>1</v>
      </c>
      <c r="AX704">
        <v>3073</v>
      </c>
      <c r="AY704">
        <v>36.9</v>
      </c>
      <c r="AZ704">
        <v>1</v>
      </c>
      <c r="BA704">
        <v>2.27</v>
      </c>
      <c r="BB704">
        <v>14</v>
      </c>
      <c r="BC704">
        <v>210</v>
      </c>
      <c r="BD704">
        <v>66</v>
      </c>
      <c r="BE704">
        <v>1</v>
      </c>
      <c r="BF704">
        <v>216</v>
      </c>
      <c r="BG704">
        <v>3.2</v>
      </c>
      <c r="BH704">
        <v>18.2</v>
      </c>
    </row>
    <row r="705" spans="1:60" hidden="1" x14ac:dyDescent="0.15">
      <c r="A705">
        <v>256432</v>
      </c>
      <c r="B705" t="s">
        <v>183</v>
      </c>
      <c r="C705">
        <v>500</v>
      </c>
      <c r="D705" t="s">
        <v>148</v>
      </c>
      <c r="E705" s="1">
        <v>40127.733483796299</v>
      </c>
      <c r="F705" s="1">
        <v>40127.761956018519</v>
      </c>
      <c r="G705">
        <v>2460</v>
      </c>
      <c r="H705">
        <v>2651.3556382835345</v>
      </c>
      <c r="I705">
        <v>35.444775210000003</v>
      </c>
      <c r="J705">
        <v>139.63755560000001</v>
      </c>
      <c r="K705">
        <v>104</v>
      </c>
      <c r="L705" t="s">
        <v>110</v>
      </c>
      <c r="M705">
        <v>1003002</v>
      </c>
      <c r="N705" t="s">
        <v>116</v>
      </c>
      <c r="O705">
        <v>100300214</v>
      </c>
      <c r="P705" t="s">
        <v>204</v>
      </c>
      <c r="Q705">
        <v>35.464977679999997</v>
      </c>
      <c r="R705">
        <v>139.62199870000001</v>
      </c>
      <c r="S705">
        <v>103</v>
      </c>
      <c r="T705" t="s">
        <v>71</v>
      </c>
      <c r="U705">
        <v>1002001</v>
      </c>
      <c r="V705" t="s">
        <v>213</v>
      </c>
      <c r="W705">
        <v>100200102</v>
      </c>
      <c r="X705" t="s">
        <v>214</v>
      </c>
      <c r="Y705">
        <v>37</v>
      </c>
      <c r="Z705">
        <v>1</v>
      </c>
      <c r="AA705" t="s">
        <v>74</v>
      </c>
      <c r="AB705" t="s">
        <v>133</v>
      </c>
      <c r="AC705">
        <v>200</v>
      </c>
      <c r="AD705" t="s">
        <v>114</v>
      </c>
      <c r="AE705">
        <v>18.600000000000001</v>
      </c>
      <c r="AF705">
        <v>1</v>
      </c>
      <c r="AG705">
        <v>2808</v>
      </c>
      <c r="AH705">
        <v>10.3</v>
      </c>
      <c r="AI705">
        <v>1</v>
      </c>
      <c r="AJ705">
        <v>5</v>
      </c>
      <c r="AK705">
        <v>180</v>
      </c>
      <c r="AL705" t="s">
        <v>127</v>
      </c>
      <c r="AM705" t="s">
        <v>155</v>
      </c>
      <c r="AN705">
        <v>0</v>
      </c>
      <c r="AO705">
        <v>844</v>
      </c>
      <c r="AP705">
        <v>10.1</v>
      </c>
      <c r="AQ705">
        <v>290</v>
      </c>
      <c r="AR705">
        <v>3.5</v>
      </c>
      <c r="AS705">
        <v>18.600000000000001</v>
      </c>
      <c r="AT705">
        <v>1</v>
      </c>
      <c r="AU705">
        <v>2962</v>
      </c>
      <c r="AV705">
        <v>14.8</v>
      </c>
      <c r="AW705">
        <v>1</v>
      </c>
      <c r="AX705">
        <v>2962</v>
      </c>
      <c r="AY705">
        <v>35.6</v>
      </c>
      <c r="AZ705">
        <v>1</v>
      </c>
      <c r="BA705">
        <v>2.06</v>
      </c>
      <c r="BB705">
        <v>13</v>
      </c>
      <c r="BC705">
        <v>210</v>
      </c>
      <c r="BD705">
        <v>253</v>
      </c>
      <c r="BE705">
        <v>3.8</v>
      </c>
      <c r="BF705">
        <v>215</v>
      </c>
      <c r="BG705">
        <v>3.2</v>
      </c>
      <c r="BH705">
        <v>20</v>
      </c>
    </row>
    <row r="706" spans="1:60" hidden="1" x14ac:dyDescent="0.15">
      <c r="A706">
        <v>256433</v>
      </c>
      <c r="B706" t="s">
        <v>135</v>
      </c>
      <c r="C706">
        <v>700</v>
      </c>
      <c r="D706" t="s">
        <v>199</v>
      </c>
      <c r="E706" s="1">
        <v>40127.738125000003</v>
      </c>
      <c r="F706" s="1">
        <v>40127.762523148151</v>
      </c>
      <c r="G706">
        <v>2108</v>
      </c>
      <c r="H706">
        <v>10738.308318357902</v>
      </c>
      <c r="I706">
        <v>35.444694800000001</v>
      </c>
      <c r="J706">
        <v>139.63627880000001</v>
      </c>
      <c r="K706">
        <v>104</v>
      </c>
      <c r="L706" t="s">
        <v>110</v>
      </c>
      <c r="M706">
        <v>1003002</v>
      </c>
      <c r="N706" t="s">
        <v>116</v>
      </c>
      <c r="O706">
        <v>100300215</v>
      </c>
      <c r="P706" t="s">
        <v>132</v>
      </c>
      <c r="Q706">
        <v>35.398158459999998</v>
      </c>
      <c r="R706">
        <v>139.53241829999999</v>
      </c>
      <c r="S706">
        <v>110</v>
      </c>
      <c r="T706" t="s">
        <v>95</v>
      </c>
      <c r="U706">
        <v>1009018</v>
      </c>
      <c r="V706" t="s">
        <v>138</v>
      </c>
      <c r="W706">
        <v>100901802</v>
      </c>
      <c r="X706" t="s">
        <v>258</v>
      </c>
      <c r="Y706">
        <v>37</v>
      </c>
      <c r="Z706">
        <v>1</v>
      </c>
      <c r="AA706" t="s">
        <v>74</v>
      </c>
      <c r="AB706" t="s">
        <v>101</v>
      </c>
      <c r="AC706">
        <v>200</v>
      </c>
      <c r="AD706" t="s">
        <v>114</v>
      </c>
      <c r="AE706">
        <v>39.699999999999996</v>
      </c>
      <c r="AF706">
        <v>1</v>
      </c>
      <c r="AG706">
        <v>15853</v>
      </c>
      <c r="AH706">
        <v>27.9</v>
      </c>
      <c r="AI706">
        <v>1</v>
      </c>
      <c r="AJ706">
        <v>24</v>
      </c>
      <c r="AK706">
        <v>390</v>
      </c>
      <c r="AL706" t="s">
        <v>127</v>
      </c>
      <c r="AM706" t="s">
        <v>138</v>
      </c>
      <c r="AN706">
        <v>1</v>
      </c>
      <c r="AO706">
        <v>823</v>
      </c>
      <c r="AP706">
        <v>9.8000000000000007</v>
      </c>
      <c r="AQ706">
        <v>459</v>
      </c>
      <c r="AR706">
        <v>5.9</v>
      </c>
      <c r="AS706">
        <v>39.699999999999996</v>
      </c>
      <c r="AT706">
        <v>1</v>
      </c>
      <c r="AU706">
        <v>12550</v>
      </c>
      <c r="AV706">
        <v>62.8</v>
      </c>
      <c r="AW706">
        <v>1</v>
      </c>
      <c r="AX706">
        <v>12550</v>
      </c>
      <c r="AY706">
        <v>157.9</v>
      </c>
      <c r="AZ706">
        <v>0</v>
      </c>
      <c r="BA706">
        <v>0</v>
      </c>
      <c r="BB706">
        <v>0</v>
      </c>
      <c r="BC706">
        <v>0</v>
      </c>
      <c r="BD706">
        <v>0</v>
      </c>
      <c r="BE706">
        <v>0</v>
      </c>
      <c r="BF706">
        <v>0</v>
      </c>
      <c r="BG706">
        <v>0</v>
      </c>
      <c r="BH706">
        <v>0</v>
      </c>
    </row>
    <row r="707" spans="1:60" hidden="1" x14ac:dyDescent="0.15">
      <c r="A707">
        <v>256434</v>
      </c>
      <c r="B707" t="s">
        <v>186</v>
      </c>
      <c r="C707">
        <v>200</v>
      </c>
      <c r="D707" t="s">
        <v>206</v>
      </c>
      <c r="E707" s="1">
        <v>40127.744571759256</v>
      </c>
      <c r="F707" s="1">
        <v>40127.758402777778</v>
      </c>
      <c r="G707">
        <v>1195</v>
      </c>
      <c r="H707">
        <v>1449.3100977224128</v>
      </c>
      <c r="I707">
        <v>35.458588659999997</v>
      </c>
      <c r="J707">
        <v>139.59866890000001</v>
      </c>
      <c r="K707">
        <v>106</v>
      </c>
      <c r="L707" t="s">
        <v>249</v>
      </c>
      <c r="M707">
        <v>1005013</v>
      </c>
      <c r="N707" t="s">
        <v>461</v>
      </c>
      <c r="O707">
        <v>100501304</v>
      </c>
      <c r="P707" t="s">
        <v>602</v>
      </c>
      <c r="Q707">
        <v>35.459677620000001</v>
      </c>
      <c r="R707">
        <v>139.61461729999999</v>
      </c>
      <c r="S707">
        <v>103</v>
      </c>
      <c r="T707" t="s">
        <v>71</v>
      </c>
      <c r="U707">
        <v>1002008</v>
      </c>
      <c r="V707" t="s">
        <v>187</v>
      </c>
      <c r="W707">
        <v>100200801</v>
      </c>
      <c r="X707" t="s">
        <v>188</v>
      </c>
      <c r="Y707">
        <v>0</v>
      </c>
      <c r="Z707">
        <v>2</v>
      </c>
      <c r="AA707" t="s">
        <v>100</v>
      </c>
      <c r="AB707" t="s">
        <v>75</v>
      </c>
      <c r="AC707">
        <v>100</v>
      </c>
      <c r="AD707" t="s">
        <v>76</v>
      </c>
      <c r="AE707">
        <v>8.4</v>
      </c>
      <c r="AF707">
        <v>1</v>
      </c>
      <c r="AG707">
        <v>2795</v>
      </c>
      <c r="AH707">
        <v>8.4</v>
      </c>
      <c r="AI707">
        <v>0</v>
      </c>
      <c r="AJ707">
        <v>5</v>
      </c>
      <c r="AK707">
        <v>140</v>
      </c>
      <c r="AL707" t="s">
        <v>461</v>
      </c>
      <c r="AM707" t="s">
        <v>191</v>
      </c>
      <c r="AN707">
        <v>0</v>
      </c>
      <c r="AO707">
        <v>0</v>
      </c>
      <c r="AP707">
        <v>0</v>
      </c>
      <c r="AQ707">
        <v>0</v>
      </c>
      <c r="AR707">
        <v>0</v>
      </c>
      <c r="AS707">
        <v>0</v>
      </c>
      <c r="AT707">
        <v>1</v>
      </c>
      <c r="AU707">
        <v>1713</v>
      </c>
      <c r="AV707">
        <v>8.6</v>
      </c>
      <c r="AW707">
        <v>1</v>
      </c>
      <c r="AX707">
        <v>1713</v>
      </c>
      <c r="AY707">
        <v>21</v>
      </c>
      <c r="AZ707">
        <v>0</v>
      </c>
      <c r="BA707">
        <v>0</v>
      </c>
      <c r="BB707">
        <v>0</v>
      </c>
      <c r="BC707">
        <v>0</v>
      </c>
      <c r="BD707">
        <v>0</v>
      </c>
      <c r="BE707">
        <v>0</v>
      </c>
      <c r="BF707">
        <v>0</v>
      </c>
      <c r="BG707">
        <v>0</v>
      </c>
      <c r="BH707">
        <v>0</v>
      </c>
    </row>
    <row r="708" spans="1:60" hidden="1" x14ac:dyDescent="0.15">
      <c r="A708">
        <v>256435</v>
      </c>
      <c r="B708" t="s">
        <v>156</v>
      </c>
      <c r="C708">
        <v>999</v>
      </c>
      <c r="D708" t="s">
        <v>70</v>
      </c>
      <c r="E708" s="1">
        <v>40127.751319444447</v>
      </c>
      <c r="F708" s="1">
        <v>40127.765717592592</v>
      </c>
      <c r="G708">
        <v>1244</v>
      </c>
      <c r="H708">
        <v>1749.0090763800338</v>
      </c>
      <c r="I708">
        <v>35.4302055</v>
      </c>
      <c r="J708">
        <v>139.6618885</v>
      </c>
      <c r="K708">
        <v>104</v>
      </c>
      <c r="L708" t="s">
        <v>110</v>
      </c>
      <c r="M708">
        <v>1003010</v>
      </c>
      <c r="N708" t="s">
        <v>159</v>
      </c>
      <c r="O708">
        <v>100301003</v>
      </c>
      <c r="P708" t="s">
        <v>160</v>
      </c>
      <c r="Q708">
        <v>35.438675910000001</v>
      </c>
      <c r="R708">
        <v>139.6456183</v>
      </c>
      <c r="S708">
        <v>104</v>
      </c>
      <c r="T708" t="s">
        <v>110</v>
      </c>
      <c r="U708">
        <v>1003017</v>
      </c>
      <c r="V708" t="s">
        <v>163</v>
      </c>
      <c r="W708">
        <v>100301701</v>
      </c>
      <c r="X708" t="s">
        <v>259</v>
      </c>
      <c r="Y708">
        <v>0</v>
      </c>
      <c r="Z708">
        <v>2</v>
      </c>
      <c r="AA708" t="s">
        <v>100</v>
      </c>
      <c r="AB708" t="s">
        <v>161</v>
      </c>
      <c r="AC708">
        <v>410</v>
      </c>
      <c r="AD708" t="s">
        <v>162</v>
      </c>
      <c r="AE708">
        <v>10.199999999999999</v>
      </c>
      <c r="AF708">
        <v>1</v>
      </c>
      <c r="AG708">
        <v>3188</v>
      </c>
      <c r="AH708">
        <v>11</v>
      </c>
      <c r="AI708">
        <v>1</v>
      </c>
      <c r="AJ708">
        <v>21</v>
      </c>
      <c r="AK708">
        <v>340</v>
      </c>
      <c r="AL708" t="s">
        <v>164</v>
      </c>
      <c r="AM708" t="s">
        <v>195</v>
      </c>
      <c r="AN708">
        <v>1</v>
      </c>
      <c r="AO708">
        <v>2046</v>
      </c>
      <c r="AP708">
        <v>25.7</v>
      </c>
      <c r="AQ708">
        <v>346</v>
      </c>
      <c r="AR708">
        <v>4.2</v>
      </c>
      <c r="AS708">
        <v>50.900000000000006</v>
      </c>
      <c r="AT708">
        <v>1</v>
      </c>
      <c r="AU708">
        <v>2041</v>
      </c>
      <c r="AV708">
        <v>10.199999999999999</v>
      </c>
      <c r="AW708">
        <v>1</v>
      </c>
      <c r="AX708">
        <v>2041</v>
      </c>
      <c r="AY708">
        <v>25.6</v>
      </c>
      <c r="AZ708">
        <v>1</v>
      </c>
      <c r="BA708">
        <v>1.83</v>
      </c>
      <c r="BB708">
        <v>9</v>
      </c>
      <c r="BC708">
        <v>210</v>
      </c>
      <c r="BD708">
        <v>256</v>
      </c>
      <c r="BE708">
        <v>3.8</v>
      </c>
      <c r="BF708">
        <v>182</v>
      </c>
      <c r="BG708">
        <v>2.7</v>
      </c>
      <c r="BH708">
        <v>15.5</v>
      </c>
    </row>
    <row r="709" spans="1:60" hidden="1" x14ac:dyDescent="0.15">
      <c r="A709">
        <v>256436</v>
      </c>
      <c r="B709" t="s">
        <v>147</v>
      </c>
      <c r="C709">
        <v>200</v>
      </c>
      <c r="D709" t="s">
        <v>206</v>
      </c>
      <c r="E709" s="1">
        <v>40127.754849537036</v>
      </c>
      <c r="F709" s="1">
        <v>40127.837314814817</v>
      </c>
      <c r="G709">
        <v>7125</v>
      </c>
      <c r="H709">
        <v>37118.927544378152</v>
      </c>
      <c r="I709">
        <v>35.426117769999998</v>
      </c>
      <c r="J709">
        <v>139.3202556</v>
      </c>
      <c r="K709">
        <v>212</v>
      </c>
      <c r="L709" t="s">
        <v>80</v>
      </c>
      <c r="M709">
        <v>2120802</v>
      </c>
      <c r="N709" t="s">
        <v>98</v>
      </c>
      <c r="O709">
        <v>212080201</v>
      </c>
      <c r="P709" t="s">
        <v>99</v>
      </c>
      <c r="Q709">
        <v>35.256666549999998</v>
      </c>
      <c r="R709">
        <v>139.67291779999999</v>
      </c>
      <c r="S709">
        <v>201</v>
      </c>
      <c r="T709" t="s">
        <v>88</v>
      </c>
      <c r="U709">
        <v>2010407</v>
      </c>
      <c r="V709" t="s">
        <v>149</v>
      </c>
      <c r="W709">
        <v>201040703</v>
      </c>
      <c r="X709" t="s">
        <v>150</v>
      </c>
      <c r="Y709">
        <v>36</v>
      </c>
      <c r="Z709">
        <v>1</v>
      </c>
      <c r="AA709" t="s">
        <v>74</v>
      </c>
      <c r="AB709" t="s">
        <v>153</v>
      </c>
      <c r="AC709">
        <v>100</v>
      </c>
      <c r="AD709" t="s">
        <v>76</v>
      </c>
      <c r="AE709">
        <v>103.7</v>
      </c>
      <c r="AF709">
        <v>1</v>
      </c>
      <c r="AG709">
        <v>49780</v>
      </c>
      <c r="AH709">
        <v>103.7</v>
      </c>
      <c r="AI709">
        <v>1</v>
      </c>
      <c r="AJ709">
        <v>96</v>
      </c>
      <c r="AK709">
        <v>970</v>
      </c>
      <c r="AL709" t="s">
        <v>83</v>
      </c>
      <c r="AM709" t="s">
        <v>154</v>
      </c>
      <c r="AN709">
        <v>5</v>
      </c>
      <c r="AO709">
        <v>2814</v>
      </c>
      <c r="AP709">
        <v>33.700000000000003</v>
      </c>
      <c r="AQ709">
        <v>1364</v>
      </c>
      <c r="AR709">
        <v>16.399999999999999</v>
      </c>
      <c r="AS709">
        <v>146.1</v>
      </c>
      <c r="AT709">
        <v>1</v>
      </c>
      <c r="AU709">
        <v>43504</v>
      </c>
      <c r="AV709">
        <v>217.5</v>
      </c>
      <c r="AW709">
        <v>1</v>
      </c>
      <c r="AX709">
        <v>43504</v>
      </c>
      <c r="AY709">
        <v>536.9</v>
      </c>
      <c r="AZ709">
        <v>0</v>
      </c>
      <c r="BA709">
        <v>0</v>
      </c>
      <c r="BB709">
        <v>0</v>
      </c>
      <c r="BC709">
        <v>0</v>
      </c>
      <c r="BD709">
        <v>0</v>
      </c>
      <c r="BE709">
        <v>0</v>
      </c>
      <c r="BF709">
        <v>0</v>
      </c>
      <c r="BG709">
        <v>0</v>
      </c>
      <c r="BH709">
        <v>0</v>
      </c>
    </row>
    <row r="710" spans="1:60" hidden="1" x14ac:dyDescent="0.15">
      <c r="A710">
        <v>256438</v>
      </c>
      <c r="B710" t="s">
        <v>123</v>
      </c>
      <c r="C710">
        <v>200</v>
      </c>
      <c r="D710" t="s">
        <v>206</v>
      </c>
      <c r="E710" s="1">
        <v>40127.762118055558</v>
      </c>
      <c r="F710" s="1">
        <v>40127.800138888888</v>
      </c>
      <c r="G710">
        <v>3285</v>
      </c>
      <c r="H710">
        <v>21257.664821425864</v>
      </c>
      <c r="I710">
        <v>35.443428760000003</v>
      </c>
      <c r="J710">
        <v>139.63773789999999</v>
      </c>
      <c r="K710">
        <v>104</v>
      </c>
      <c r="L710" t="s">
        <v>110</v>
      </c>
      <c r="M710">
        <v>1003002</v>
      </c>
      <c r="N710" t="s">
        <v>116</v>
      </c>
      <c r="O710">
        <v>100300216</v>
      </c>
      <c r="P710" t="s">
        <v>144</v>
      </c>
      <c r="Q710">
        <v>35.631489190000003</v>
      </c>
      <c r="R710">
        <v>139.6801758</v>
      </c>
      <c r="Y710">
        <v>38</v>
      </c>
      <c r="Z710">
        <v>1</v>
      </c>
      <c r="AA710" t="s">
        <v>74</v>
      </c>
      <c r="AB710" t="s">
        <v>125</v>
      </c>
      <c r="AC710">
        <v>200</v>
      </c>
      <c r="AD710" t="s">
        <v>114</v>
      </c>
      <c r="AE710">
        <v>53.7</v>
      </c>
      <c r="AF710">
        <v>1</v>
      </c>
      <c r="AG710">
        <v>26303</v>
      </c>
      <c r="AH710">
        <v>49.9</v>
      </c>
      <c r="AI710">
        <v>1</v>
      </c>
      <c r="AJ710">
        <v>40</v>
      </c>
      <c r="AK710">
        <v>440</v>
      </c>
      <c r="AL710" t="s">
        <v>116</v>
      </c>
      <c r="AM710" t="s">
        <v>126</v>
      </c>
      <c r="AN710">
        <v>1</v>
      </c>
      <c r="AO710">
        <v>461</v>
      </c>
      <c r="AP710">
        <v>5.5</v>
      </c>
      <c r="AQ710">
        <v>681</v>
      </c>
      <c r="AR710">
        <v>8.1999999999999993</v>
      </c>
      <c r="AS710">
        <v>53.7</v>
      </c>
      <c r="AT710">
        <v>1</v>
      </c>
      <c r="AU710">
        <v>24079</v>
      </c>
      <c r="AV710">
        <v>120.4</v>
      </c>
      <c r="AW710">
        <v>1</v>
      </c>
      <c r="AX710">
        <v>24079</v>
      </c>
      <c r="AY710">
        <v>298.89999999999998</v>
      </c>
      <c r="AZ710">
        <v>0</v>
      </c>
      <c r="BA710">
        <v>0</v>
      </c>
      <c r="BB710">
        <v>0</v>
      </c>
      <c r="BC710">
        <v>0</v>
      </c>
      <c r="BD710">
        <v>0</v>
      </c>
      <c r="BE710">
        <v>0</v>
      </c>
      <c r="BF710">
        <v>0</v>
      </c>
      <c r="BG710">
        <v>0</v>
      </c>
      <c r="BH710">
        <v>0</v>
      </c>
    </row>
    <row r="711" spans="1:60" hidden="1" x14ac:dyDescent="0.15">
      <c r="A711">
        <v>256439</v>
      </c>
      <c r="B711" t="s">
        <v>106</v>
      </c>
      <c r="C711">
        <v>200</v>
      </c>
      <c r="D711" t="s">
        <v>206</v>
      </c>
      <c r="E711" s="1">
        <v>40127.762152777781</v>
      </c>
      <c r="F711" s="1">
        <v>40127.795312499999</v>
      </c>
      <c r="G711">
        <v>2865</v>
      </c>
      <c r="H711">
        <v>4195.2661646471151</v>
      </c>
      <c r="I711">
        <v>35.471414920000001</v>
      </c>
      <c r="J711">
        <v>139.42859000000001</v>
      </c>
      <c r="K711">
        <v>215</v>
      </c>
      <c r="L711" t="s">
        <v>107</v>
      </c>
      <c r="M711">
        <v>2150104</v>
      </c>
      <c r="N711" t="s">
        <v>647</v>
      </c>
      <c r="O711">
        <v>215010405</v>
      </c>
      <c r="P711" t="s">
        <v>648</v>
      </c>
      <c r="Q711">
        <v>35.461179629999997</v>
      </c>
      <c r="R711">
        <v>139.38399559999999</v>
      </c>
      <c r="S711">
        <v>215</v>
      </c>
      <c r="T711" t="s">
        <v>107</v>
      </c>
      <c r="U711" s="3">
        <v>2150101</v>
      </c>
      <c r="V711" s="3" t="s">
        <v>108</v>
      </c>
      <c r="W711">
        <v>215010105</v>
      </c>
      <c r="X711" t="s">
        <v>109</v>
      </c>
      <c r="Y711">
        <v>33</v>
      </c>
      <c r="Z711">
        <v>1</v>
      </c>
      <c r="AA711" t="s">
        <v>74</v>
      </c>
      <c r="AB711" t="s">
        <v>113</v>
      </c>
      <c r="AC711">
        <v>200</v>
      </c>
      <c r="AD711" t="s">
        <v>114</v>
      </c>
      <c r="AE711">
        <v>24.299999999999997</v>
      </c>
      <c r="AF711">
        <v>1</v>
      </c>
      <c r="AG711">
        <v>6135</v>
      </c>
      <c r="AH711">
        <v>18.399999999999999</v>
      </c>
      <c r="AI711">
        <v>1</v>
      </c>
      <c r="AJ711">
        <v>6</v>
      </c>
      <c r="AK711">
        <v>170</v>
      </c>
      <c r="AL711" t="s">
        <v>649</v>
      </c>
      <c r="AM711" t="s">
        <v>115</v>
      </c>
      <c r="AN711">
        <v>0</v>
      </c>
      <c r="AO711">
        <v>77</v>
      </c>
      <c r="AP711">
        <v>0.9</v>
      </c>
      <c r="AQ711">
        <v>1391</v>
      </c>
      <c r="AR711">
        <v>17.399999999999999</v>
      </c>
      <c r="AS711">
        <v>24.299999999999997</v>
      </c>
      <c r="AT711">
        <v>1</v>
      </c>
      <c r="AU711">
        <v>4864</v>
      </c>
      <c r="AV711">
        <v>24.3</v>
      </c>
      <c r="AW711">
        <v>1</v>
      </c>
      <c r="AX711">
        <v>4864</v>
      </c>
      <c r="AY711">
        <v>59.2</v>
      </c>
      <c r="AZ711">
        <v>0</v>
      </c>
      <c r="BA711">
        <v>0</v>
      </c>
      <c r="BB711">
        <v>0</v>
      </c>
      <c r="BC711">
        <v>0</v>
      </c>
      <c r="BD711">
        <v>0</v>
      </c>
      <c r="BE711">
        <v>0</v>
      </c>
      <c r="BF711">
        <v>0</v>
      </c>
      <c r="BG711">
        <v>0</v>
      </c>
      <c r="BH711">
        <v>0</v>
      </c>
    </row>
    <row r="712" spans="1:60" hidden="1" x14ac:dyDescent="0.15">
      <c r="A712">
        <v>256440</v>
      </c>
      <c r="B712" t="s">
        <v>289</v>
      </c>
      <c r="C712">
        <v>200</v>
      </c>
      <c r="D712" t="s">
        <v>206</v>
      </c>
      <c r="E712" s="1">
        <v>40127.76289351852</v>
      </c>
      <c r="F712" s="1">
        <v>40127.8280787037</v>
      </c>
      <c r="G712">
        <v>5632</v>
      </c>
      <c r="H712">
        <v>24433.09227800529</v>
      </c>
      <c r="I712">
        <v>35.444566020000003</v>
      </c>
      <c r="J712">
        <v>139.63638610000001</v>
      </c>
      <c r="K712">
        <v>104</v>
      </c>
      <c r="L712" t="s">
        <v>110</v>
      </c>
      <c r="M712">
        <v>1003002</v>
      </c>
      <c r="N712" t="s">
        <v>116</v>
      </c>
      <c r="O712">
        <v>100300215</v>
      </c>
      <c r="P712" t="s">
        <v>132</v>
      </c>
      <c r="Q712">
        <v>35.32568517</v>
      </c>
      <c r="R712">
        <v>139.40966969999999</v>
      </c>
      <c r="S712">
        <v>207</v>
      </c>
      <c r="T712" t="s">
        <v>300</v>
      </c>
      <c r="U712">
        <v>2070202</v>
      </c>
      <c r="V712" t="s">
        <v>301</v>
      </c>
      <c r="W712">
        <v>207020202</v>
      </c>
      <c r="X712" t="s">
        <v>302</v>
      </c>
      <c r="Y712">
        <v>46</v>
      </c>
      <c r="Z712">
        <v>1</v>
      </c>
      <c r="AA712" t="s">
        <v>74</v>
      </c>
      <c r="AB712" t="s">
        <v>295</v>
      </c>
      <c r="AC712">
        <v>200</v>
      </c>
      <c r="AD712" t="s">
        <v>114</v>
      </c>
      <c r="AE712">
        <v>62.800000000000004</v>
      </c>
      <c r="AF712">
        <v>1</v>
      </c>
      <c r="AG712">
        <v>30534</v>
      </c>
      <c r="AH712">
        <v>53.2</v>
      </c>
      <c r="AI712">
        <v>1</v>
      </c>
      <c r="AJ712">
        <v>43</v>
      </c>
      <c r="AK712">
        <v>660</v>
      </c>
      <c r="AL712" t="s">
        <v>127</v>
      </c>
      <c r="AM712" t="s">
        <v>303</v>
      </c>
      <c r="AN712">
        <v>1</v>
      </c>
      <c r="AO712">
        <v>851</v>
      </c>
      <c r="AP712">
        <v>10.199999999999999</v>
      </c>
      <c r="AQ712">
        <v>799</v>
      </c>
      <c r="AR712">
        <v>9.6</v>
      </c>
      <c r="AS712">
        <v>62.800000000000004</v>
      </c>
      <c r="AT712">
        <v>1</v>
      </c>
      <c r="AU712">
        <v>27524</v>
      </c>
      <c r="AV712">
        <v>137.6</v>
      </c>
      <c r="AW712">
        <v>1</v>
      </c>
      <c r="AX712">
        <v>27524</v>
      </c>
      <c r="AY712">
        <v>341.2</v>
      </c>
      <c r="AZ712">
        <v>0</v>
      </c>
      <c r="BA712">
        <v>0</v>
      </c>
      <c r="BB712">
        <v>0</v>
      </c>
      <c r="BC712">
        <v>0</v>
      </c>
      <c r="BD712">
        <v>0</v>
      </c>
      <c r="BE712">
        <v>0</v>
      </c>
      <c r="BF712">
        <v>0</v>
      </c>
      <c r="BG712">
        <v>0</v>
      </c>
      <c r="BH712">
        <v>0</v>
      </c>
    </row>
    <row r="713" spans="1:60" hidden="1" x14ac:dyDescent="0.15">
      <c r="A713">
        <v>256441</v>
      </c>
      <c r="B713" t="s">
        <v>128</v>
      </c>
      <c r="C713">
        <v>200</v>
      </c>
      <c r="D713" t="s">
        <v>206</v>
      </c>
      <c r="E713" s="1">
        <v>40127.770543981482</v>
      </c>
      <c r="F713" s="1">
        <v>40127.801377314812</v>
      </c>
      <c r="G713">
        <v>2664</v>
      </c>
      <c r="H713">
        <v>10901.161239604877</v>
      </c>
      <c r="I713">
        <v>35.445215140000002</v>
      </c>
      <c r="J713">
        <v>139.63612860000001</v>
      </c>
      <c r="K713">
        <v>104</v>
      </c>
      <c r="L713" t="s">
        <v>110</v>
      </c>
      <c r="M713">
        <v>1003002</v>
      </c>
      <c r="N713" t="s">
        <v>116</v>
      </c>
      <c r="O713">
        <v>100300214</v>
      </c>
      <c r="P713" t="s">
        <v>204</v>
      </c>
      <c r="Q713">
        <v>35.459908290000001</v>
      </c>
      <c r="R713">
        <v>139.51711900000001</v>
      </c>
      <c r="S713">
        <v>112</v>
      </c>
      <c r="T713" t="s">
        <v>129</v>
      </c>
      <c r="U713">
        <v>1005103</v>
      </c>
      <c r="V713" t="s">
        <v>130</v>
      </c>
      <c r="W713">
        <v>100510301</v>
      </c>
      <c r="X713" t="s">
        <v>131</v>
      </c>
      <c r="Y713">
        <v>45</v>
      </c>
      <c r="Z713">
        <v>1</v>
      </c>
      <c r="AA713" t="s">
        <v>74</v>
      </c>
      <c r="AB713" t="s">
        <v>133</v>
      </c>
      <c r="AC713">
        <v>200</v>
      </c>
      <c r="AD713" t="s">
        <v>114</v>
      </c>
      <c r="AE713">
        <v>36.5</v>
      </c>
      <c r="AF713">
        <v>1</v>
      </c>
      <c r="AG713">
        <v>14985</v>
      </c>
      <c r="AH713">
        <v>31.4</v>
      </c>
      <c r="AI713">
        <v>1</v>
      </c>
      <c r="AJ713">
        <v>21</v>
      </c>
      <c r="AK713">
        <v>420</v>
      </c>
      <c r="AL713" t="s">
        <v>198</v>
      </c>
      <c r="AM713" t="s">
        <v>134</v>
      </c>
      <c r="AN713">
        <v>1</v>
      </c>
      <c r="AO713">
        <v>788</v>
      </c>
      <c r="AP713">
        <v>9.4</v>
      </c>
      <c r="AQ713">
        <v>460</v>
      </c>
      <c r="AR713">
        <v>6.1</v>
      </c>
      <c r="AS713">
        <v>36.5</v>
      </c>
      <c r="AT713">
        <v>1</v>
      </c>
      <c r="AU713">
        <v>12630</v>
      </c>
      <c r="AV713">
        <v>63.2</v>
      </c>
      <c r="AW713">
        <v>1</v>
      </c>
      <c r="AX713">
        <v>12630</v>
      </c>
      <c r="AY713">
        <v>158.6</v>
      </c>
      <c r="AZ713">
        <v>0</v>
      </c>
      <c r="BA713">
        <v>0</v>
      </c>
      <c r="BB713">
        <v>0</v>
      </c>
      <c r="BC713">
        <v>0</v>
      </c>
      <c r="BD713">
        <v>0</v>
      </c>
      <c r="BE713">
        <v>0</v>
      </c>
      <c r="BF713">
        <v>0</v>
      </c>
      <c r="BG713">
        <v>0</v>
      </c>
      <c r="BH713">
        <v>0</v>
      </c>
    </row>
    <row r="714" spans="1:60" hidden="1" x14ac:dyDescent="0.15">
      <c r="A714">
        <v>256442</v>
      </c>
      <c r="B714" t="s">
        <v>84</v>
      </c>
      <c r="C714">
        <v>200</v>
      </c>
      <c r="D714" t="s">
        <v>206</v>
      </c>
      <c r="E714" s="1">
        <v>40127.777256944442</v>
      </c>
      <c r="F714" s="1">
        <v>40127.825243055559</v>
      </c>
      <c r="G714">
        <v>4146</v>
      </c>
      <c r="H714">
        <v>23420.066862596828</v>
      </c>
      <c r="I714">
        <v>35.32935981</v>
      </c>
      <c r="J714">
        <v>139.6406293</v>
      </c>
      <c r="K714">
        <v>201</v>
      </c>
      <c r="L714" t="s">
        <v>88</v>
      </c>
      <c r="M714">
        <v>2010104</v>
      </c>
      <c r="N714" t="s">
        <v>89</v>
      </c>
      <c r="O714">
        <v>201010401</v>
      </c>
      <c r="P714" t="s">
        <v>90</v>
      </c>
      <c r="Q714">
        <v>35.535745040000002</v>
      </c>
      <c r="R714">
        <v>139.69241740000001</v>
      </c>
      <c r="S714">
        <v>132</v>
      </c>
      <c r="T714" t="s">
        <v>85</v>
      </c>
      <c r="U714">
        <v>1300201</v>
      </c>
      <c r="V714" t="s">
        <v>86</v>
      </c>
      <c r="W714">
        <v>130020112</v>
      </c>
      <c r="X714" t="s">
        <v>87</v>
      </c>
      <c r="Y714">
        <v>36</v>
      </c>
      <c r="Z714">
        <v>1</v>
      </c>
      <c r="AA714" t="s">
        <v>74</v>
      </c>
      <c r="AB714" t="s">
        <v>91</v>
      </c>
      <c r="AC714">
        <v>100</v>
      </c>
      <c r="AD714" t="s">
        <v>76</v>
      </c>
      <c r="AE714">
        <v>56.3</v>
      </c>
      <c r="AF714">
        <v>1</v>
      </c>
      <c r="AG714">
        <v>30381</v>
      </c>
      <c r="AH714">
        <v>56.3</v>
      </c>
      <c r="AI714">
        <v>1</v>
      </c>
      <c r="AJ714">
        <v>53</v>
      </c>
      <c r="AK714">
        <v>710</v>
      </c>
      <c r="AL714" t="s">
        <v>93</v>
      </c>
      <c r="AM714" t="s">
        <v>92</v>
      </c>
      <c r="AN714">
        <v>3</v>
      </c>
      <c r="AO714">
        <v>892</v>
      </c>
      <c r="AP714">
        <v>10.6</v>
      </c>
      <c r="AQ714">
        <v>1350</v>
      </c>
      <c r="AR714">
        <v>16.8</v>
      </c>
      <c r="AS714">
        <v>80.400000000000006</v>
      </c>
      <c r="AT714">
        <v>1</v>
      </c>
      <c r="AU714">
        <v>28953</v>
      </c>
      <c r="AV714">
        <v>144.80000000000001</v>
      </c>
      <c r="AW714">
        <v>1</v>
      </c>
      <c r="AX714">
        <v>28953</v>
      </c>
      <c r="AY714">
        <v>358.2</v>
      </c>
      <c r="AZ714">
        <v>0</v>
      </c>
      <c r="BA714">
        <v>0</v>
      </c>
      <c r="BB714">
        <v>0</v>
      </c>
      <c r="BC714">
        <v>0</v>
      </c>
      <c r="BD714">
        <v>0</v>
      </c>
      <c r="BE714">
        <v>0</v>
      </c>
      <c r="BF714">
        <v>0</v>
      </c>
      <c r="BG714">
        <v>0</v>
      </c>
      <c r="BH714">
        <v>0</v>
      </c>
    </row>
    <row r="715" spans="1:60" x14ac:dyDescent="0.15">
      <c r="A715">
        <v>256443</v>
      </c>
      <c r="B715" t="s">
        <v>135</v>
      </c>
      <c r="C715">
        <v>200</v>
      </c>
      <c r="D715" t="s">
        <v>206</v>
      </c>
      <c r="E715" s="1">
        <v>40127.778680555559</v>
      </c>
      <c r="F715" s="1">
        <v>40127.792245370372</v>
      </c>
      <c r="G715">
        <v>1172</v>
      </c>
      <c r="H715">
        <v>774.45041541877811</v>
      </c>
      <c r="I715">
        <v>35.39891488</v>
      </c>
      <c r="J715">
        <v>139.5324076</v>
      </c>
      <c r="K715">
        <v>110</v>
      </c>
      <c r="L715" t="s">
        <v>95</v>
      </c>
      <c r="M715">
        <v>1009018</v>
      </c>
      <c r="N715" t="s">
        <v>138</v>
      </c>
      <c r="O715">
        <v>100901802</v>
      </c>
      <c r="P715" t="s">
        <v>258</v>
      </c>
      <c r="Q715">
        <v>35.405244869999997</v>
      </c>
      <c r="R715">
        <v>139.53597490000001</v>
      </c>
      <c r="S715">
        <v>110</v>
      </c>
      <c r="T715" t="s">
        <v>95</v>
      </c>
      <c r="U715">
        <v>1009029</v>
      </c>
      <c r="V715" t="s">
        <v>136</v>
      </c>
      <c r="W715">
        <v>100902901</v>
      </c>
      <c r="X715" t="s">
        <v>137</v>
      </c>
      <c r="Y715">
        <v>37</v>
      </c>
      <c r="Z715">
        <v>1</v>
      </c>
      <c r="AA715" t="s">
        <v>74</v>
      </c>
      <c r="AB715" t="s">
        <v>101</v>
      </c>
      <c r="AC715">
        <v>420</v>
      </c>
      <c r="AD715" t="s">
        <v>177</v>
      </c>
      <c r="AE715">
        <v>12.4</v>
      </c>
      <c r="AF715">
        <v>1</v>
      </c>
      <c r="AG715">
        <v>3937</v>
      </c>
      <c r="AH715">
        <v>13.6</v>
      </c>
      <c r="AI715">
        <v>0</v>
      </c>
      <c r="AJ715">
        <v>0</v>
      </c>
      <c r="AK715">
        <v>0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0</v>
      </c>
      <c r="AR715">
        <v>0</v>
      </c>
      <c r="AS715">
        <v>0</v>
      </c>
      <c r="AT715">
        <v>1</v>
      </c>
      <c r="AU715">
        <v>1019</v>
      </c>
      <c r="AV715">
        <v>5.0999999999999996</v>
      </c>
      <c r="AW715">
        <v>1</v>
      </c>
      <c r="AX715">
        <v>1019</v>
      </c>
      <c r="AY715">
        <v>12.4</v>
      </c>
      <c r="AZ715">
        <v>0</v>
      </c>
      <c r="BA715">
        <v>0</v>
      </c>
      <c r="BB715">
        <v>0</v>
      </c>
      <c r="BC715">
        <v>0</v>
      </c>
      <c r="BD715">
        <v>0</v>
      </c>
      <c r="BE715">
        <v>0</v>
      </c>
      <c r="BF715">
        <v>0</v>
      </c>
      <c r="BG715">
        <v>0</v>
      </c>
      <c r="BH715">
        <v>0</v>
      </c>
    </row>
    <row r="716" spans="1:60" hidden="1" x14ac:dyDescent="0.15">
      <c r="A716">
        <v>256444</v>
      </c>
      <c r="B716" t="s">
        <v>178</v>
      </c>
      <c r="C716">
        <v>600</v>
      </c>
      <c r="D716" t="s">
        <v>212</v>
      </c>
      <c r="E716" s="1">
        <v>40127.78597222222</v>
      </c>
      <c r="F716" s="1">
        <v>40127.834548611114</v>
      </c>
      <c r="G716">
        <v>4197</v>
      </c>
      <c r="H716">
        <v>17670.974601834037</v>
      </c>
      <c r="I716">
        <v>35.45589571</v>
      </c>
      <c r="J716">
        <v>139.5565153</v>
      </c>
      <c r="K716">
        <v>112</v>
      </c>
      <c r="L716" t="s">
        <v>129</v>
      </c>
      <c r="M716">
        <v>1005108</v>
      </c>
      <c r="N716" t="s">
        <v>643</v>
      </c>
      <c r="O716">
        <v>100510803</v>
      </c>
      <c r="P716" t="s">
        <v>643</v>
      </c>
      <c r="Q716">
        <v>35.438734959999998</v>
      </c>
      <c r="R716">
        <v>139.36254869999999</v>
      </c>
      <c r="S716">
        <v>212</v>
      </c>
      <c r="T716" t="s">
        <v>80</v>
      </c>
      <c r="U716">
        <v>2120101</v>
      </c>
      <c r="V716" t="s">
        <v>231</v>
      </c>
      <c r="W716">
        <v>212010115</v>
      </c>
      <c r="X716" t="s">
        <v>360</v>
      </c>
      <c r="Y716">
        <v>31</v>
      </c>
      <c r="Z716">
        <v>1</v>
      </c>
      <c r="AA716" t="s">
        <v>74</v>
      </c>
      <c r="AB716" t="s">
        <v>181</v>
      </c>
      <c r="AC716">
        <v>200</v>
      </c>
      <c r="AD716" t="s">
        <v>114</v>
      </c>
      <c r="AE716">
        <v>75.3</v>
      </c>
      <c r="AF716">
        <v>1</v>
      </c>
      <c r="AG716">
        <v>26562</v>
      </c>
      <c r="AH716">
        <v>46.4</v>
      </c>
      <c r="AI716">
        <v>1</v>
      </c>
      <c r="AJ716">
        <v>39</v>
      </c>
      <c r="AK716">
        <v>370</v>
      </c>
      <c r="AL716" t="s">
        <v>645</v>
      </c>
      <c r="AM716" t="s">
        <v>182</v>
      </c>
      <c r="AN716">
        <v>2</v>
      </c>
      <c r="AO716">
        <v>2822</v>
      </c>
      <c r="AP716">
        <v>34</v>
      </c>
      <c r="AQ716">
        <v>180</v>
      </c>
      <c r="AR716">
        <v>2.2999999999999998</v>
      </c>
      <c r="AS716">
        <v>75.3</v>
      </c>
      <c r="AT716">
        <v>1</v>
      </c>
      <c r="AU716">
        <v>20543</v>
      </c>
      <c r="AV716">
        <v>102.7</v>
      </c>
      <c r="AW716">
        <v>1</v>
      </c>
      <c r="AX716">
        <v>20543</v>
      </c>
      <c r="AY716">
        <v>257.10000000000002</v>
      </c>
      <c r="AZ716">
        <v>0</v>
      </c>
      <c r="BA716">
        <v>0</v>
      </c>
      <c r="BB716">
        <v>0</v>
      </c>
      <c r="BC716">
        <v>0</v>
      </c>
      <c r="BD716">
        <v>0</v>
      </c>
      <c r="BE716">
        <v>0</v>
      </c>
      <c r="BF716">
        <v>0</v>
      </c>
      <c r="BG716">
        <v>0</v>
      </c>
      <c r="BH716">
        <v>0</v>
      </c>
    </row>
    <row r="717" spans="1:60" x14ac:dyDescent="0.15">
      <c r="A717">
        <v>256445</v>
      </c>
      <c r="B717" t="s">
        <v>69</v>
      </c>
      <c r="C717">
        <v>200</v>
      </c>
      <c r="D717" t="s">
        <v>206</v>
      </c>
      <c r="E717" s="1">
        <v>40127.788194444445</v>
      </c>
      <c r="F717" s="1">
        <v>40127.795081018521</v>
      </c>
      <c r="G717">
        <v>595</v>
      </c>
      <c r="H717">
        <v>1330.672729728725</v>
      </c>
      <c r="I717">
        <v>35.45695783</v>
      </c>
      <c r="J717">
        <v>139.63314600000001</v>
      </c>
      <c r="K717">
        <v>103</v>
      </c>
      <c r="L717" t="s">
        <v>71</v>
      </c>
      <c r="M717">
        <v>1002002</v>
      </c>
      <c r="N717" t="s">
        <v>189</v>
      </c>
      <c r="O717">
        <v>100200206</v>
      </c>
      <c r="P717" t="s">
        <v>190</v>
      </c>
      <c r="Q717">
        <v>35.450145050000003</v>
      </c>
      <c r="R717">
        <v>139.6210653</v>
      </c>
      <c r="S717">
        <v>103</v>
      </c>
      <c r="T717" t="s">
        <v>71</v>
      </c>
      <c r="U717">
        <v>1002004</v>
      </c>
      <c r="V717" t="s">
        <v>72</v>
      </c>
      <c r="W717">
        <v>100200401</v>
      </c>
      <c r="X717" t="s">
        <v>73</v>
      </c>
      <c r="Y717">
        <v>44</v>
      </c>
      <c r="Z717">
        <v>1</v>
      </c>
      <c r="AA717" t="s">
        <v>74</v>
      </c>
      <c r="AB717" t="s">
        <v>75</v>
      </c>
      <c r="AC717">
        <v>100</v>
      </c>
      <c r="AD717" t="s">
        <v>76</v>
      </c>
      <c r="AE717">
        <v>9.8000000000000007</v>
      </c>
      <c r="AF717">
        <v>1</v>
      </c>
      <c r="AG717">
        <v>1700</v>
      </c>
      <c r="AH717">
        <v>9.8000000000000007</v>
      </c>
      <c r="AI717">
        <v>1</v>
      </c>
      <c r="AJ717">
        <v>9</v>
      </c>
      <c r="AK717">
        <v>290</v>
      </c>
      <c r="AL717" t="s">
        <v>192</v>
      </c>
      <c r="AM717" t="s">
        <v>77</v>
      </c>
      <c r="AN717">
        <v>1</v>
      </c>
      <c r="AO717">
        <v>947</v>
      </c>
      <c r="AP717">
        <v>11.4</v>
      </c>
      <c r="AQ717">
        <v>972</v>
      </c>
      <c r="AR717">
        <v>11.6</v>
      </c>
      <c r="AS717">
        <v>32</v>
      </c>
      <c r="AT717">
        <v>1</v>
      </c>
      <c r="AU717">
        <v>1571</v>
      </c>
      <c r="AV717">
        <v>7.9</v>
      </c>
      <c r="AW717">
        <v>1</v>
      </c>
      <c r="AX717">
        <v>1571</v>
      </c>
      <c r="AY717">
        <v>18.899999999999999</v>
      </c>
      <c r="AZ717">
        <v>0</v>
      </c>
      <c r="BA717">
        <v>0</v>
      </c>
      <c r="BB717">
        <v>0</v>
      </c>
      <c r="BC717">
        <v>0</v>
      </c>
      <c r="BD717">
        <v>0</v>
      </c>
      <c r="BE717">
        <v>0</v>
      </c>
      <c r="BF717">
        <v>0</v>
      </c>
      <c r="BG717">
        <v>0</v>
      </c>
      <c r="BH717">
        <v>0</v>
      </c>
    </row>
    <row r="718" spans="1:60" hidden="1" x14ac:dyDescent="0.15">
      <c r="A718">
        <v>256450</v>
      </c>
      <c r="B718" t="s">
        <v>139</v>
      </c>
      <c r="C718">
        <v>200</v>
      </c>
      <c r="D718" t="s">
        <v>206</v>
      </c>
      <c r="E718" s="1">
        <v>40127.804236111115</v>
      </c>
      <c r="F718" s="1">
        <v>40127.827939814815</v>
      </c>
      <c r="G718">
        <v>2048</v>
      </c>
      <c r="H718">
        <v>10478.557175270776</v>
      </c>
      <c r="I718">
        <v>35.443975979999998</v>
      </c>
      <c r="J718">
        <v>139.63645579999999</v>
      </c>
      <c r="K718">
        <v>104</v>
      </c>
      <c r="L718" t="s">
        <v>110</v>
      </c>
      <c r="M718">
        <v>1003002</v>
      </c>
      <c r="N718" t="s">
        <v>116</v>
      </c>
      <c r="O718">
        <v>100300216</v>
      </c>
      <c r="P718" t="s">
        <v>144</v>
      </c>
      <c r="Q718">
        <v>35.366186560000003</v>
      </c>
      <c r="R718">
        <v>139.57116550000001</v>
      </c>
      <c r="S718">
        <v>115</v>
      </c>
      <c r="T718" t="s">
        <v>141</v>
      </c>
      <c r="U718">
        <v>1009248</v>
      </c>
      <c r="V718" t="s">
        <v>142</v>
      </c>
      <c r="W718">
        <v>100924801</v>
      </c>
      <c r="X718" t="s">
        <v>143</v>
      </c>
      <c r="Y718">
        <v>39</v>
      </c>
      <c r="Z718">
        <v>2</v>
      </c>
      <c r="AA718" t="s">
        <v>100</v>
      </c>
      <c r="AB718" t="s">
        <v>145</v>
      </c>
      <c r="AC718">
        <v>200</v>
      </c>
      <c r="AD718" t="s">
        <v>114</v>
      </c>
      <c r="AE718">
        <v>38.700000000000003</v>
      </c>
      <c r="AF718">
        <v>1</v>
      </c>
      <c r="AG718">
        <v>12291</v>
      </c>
      <c r="AH718">
        <v>36.299999999999997</v>
      </c>
      <c r="AI718">
        <v>1</v>
      </c>
      <c r="AJ718">
        <v>18</v>
      </c>
      <c r="AK718">
        <v>210</v>
      </c>
      <c r="AL718" t="s">
        <v>116</v>
      </c>
      <c r="AM718" t="s">
        <v>146</v>
      </c>
      <c r="AN718">
        <v>0</v>
      </c>
      <c r="AO718">
        <v>323</v>
      </c>
      <c r="AP718">
        <v>3.9</v>
      </c>
      <c r="AQ718">
        <v>1369</v>
      </c>
      <c r="AR718">
        <v>16.8</v>
      </c>
      <c r="AS718">
        <v>38.700000000000003</v>
      </c>
      <c r="AT718">
        <v>1</v>
      </c>
      <c r="AU718">
        <v>11502</v>
      </c>
      <c r="AV718">
        <v>57.5</v>
      </c>
      <c r="AW718">
        <v>1</v>
      </c>
      <c r="AX718">
        <v>11502</v>
      </c>
      <c r="AY718">
        <v>144.1</v>
      </c>
      <c r="AZ718">
        <v>0</v>
      </c>
      <c r="BA718">
        <v>0</v>
      </c>
      <c r="BB718">
        <v>0</v>
      </c>
      <c r="BC718">
        <v>0</v>
      </c>
      <c r="BD718">
        <v>0</v>
      </c>
      <c r="BE718">
        <v>0</v>
      </c>
      <c r="BF718">
        <v>0</v>
      </c>
      <c r="BG718">
        <v>0</v>
      </c>
      <c r="BH718">
        <v>0</v>
      </c>
    </row>
    <row r="719" spans="1:60" hidden="1" x14ac:dyDescent="0.15">
      <c r="A719">
        <v>256451</v>
      </c>
      <c r="B719" t="s">
        <v>156</v>
      </c>
      <c r="C719">
        <v>200</v>
      </c>
      <c r="D719" t="s">
        <v>206</v>
      </c>
      <c r="E719" s="1">
        <v>40127.810902777775</v>
      </c>
      <c r="F719" s="1">
        <v>40127.827604166669</v>
      </c>
      <c r="G719">
        <v>1443</v>
      </c>
      <c r="H719">
        <v>1601.2160130241396</v>
      </c>
      <c r="I719">
        <v>35.438869089999997</v>
      </c>
      <c r="J719">
        <v>139.64550560000001</v>
      </c>
      <c r="K719">
        <v>104</v>
      </c>
      <c r="L719" t="s">
        <v>110</v>
      </c>
      <c r="M719">
        <v>1003017</v>
      </c>
      <c r="N719" t="s">
        <v>163</v>
      </c>
      <c r="O719">
        <v>100301701</v>
      </c>
      <c r="P719" t="s">
        <v>259</v>
      </c>
      <c r="Q719">
        <v>35.425495529999999</v>
      </c>
      <c r="R719">
        <v>139.65206620000001</v>
      </c>
      <c r="S719">
        <v>104</v>
      </c>
      <c r="T719" t="s">
        <v>110</v>
      </c>
      <c r="U719">
        <v>1003012</v>
      </c>
      <c r="V719" t="s">
        <v>157</v>
      </c>
      <c r="W719">
        <v>100301201</v>
      </c>
      <c r="X719" t="s">
        <v>158</v>
      </c>
      <c r="Y719">
        <v>0</v>
      </c>
      <c r="Z719">
        <v>2</v>
      </c>
      <c r="AA719" t="s">
        <v>100</v>
      </c>
      <c r="AB719" t="s">
        <v>161</v>
      </c>
      <c r="AC719">
        <v>410</v>
      </c>
      <c r="AD719" t="s">
        <v>162</v>
      </c>
      <c r="AE719">
        <v>9.6</v>
      </c>
      <c r="AF719">
        <v>1</v>
      </c>
      <c r="AG719">
        <v>2090</v>
      </c>
      <c r="AH719">
        <v>11</v>
      </c>
      <c r="AI719">
        <v>1</v>
      </c>
      <c r="AJ719">
        <v>3</v>
      </c>
      <c r="AK719">
        <v>130</v>
      </c>
      <c r="AL719" t="s">
        <v>195</v>
      </c>
      <c r="AM719" t="s">
        <v>163</v>
      </c>
      <c r="AN719">
        <v>0</v>
      </c>
      <c r="AO719">
        <v>296</v>
      </c>
      <c r="AP719">
        <v>3.6</v>
      </c>
      <c r="AQ719">
        <v>784</v>
      </c>
      <c r="AR719">
        <v>9.9</v>
      </c>
      <c r="AS719">
        <v>16.5</v>
      </c>
      <c r="AT719">
        <v>1</v>
      </c>
      <c r="AU719">
        <v>1925</v>
      </c>
      <c r="AV719">
        <v>9.6</v>
      </c>
      <c r="AW719">
        <v>1</v>
      </c>
      <c r="AX719">
        <v>1925</v>
      </c>
      <c r="AY719">
        <v>24.2</v>
      </c>
      <c r="AZ719">
        <v>1</v>
      </c>
      <c r="BA719">
        <v>1.1000000000000001</v>
      </c>
      <c r="BB719">
        <v>4</v>
      </c>
      <c r="BC719">
        <v>210</v>
      </c>
      <c r="BD719">
        <v>205</v>
      </c>
      <c r="BE719">
        <v>3.1</v>
      </c>
      <c r="BF719">
        <v>428</v>
      </c>
      <c r="BG719">
        <v>6.4</v>
      </c>
      <c r="BH719">
        <v>13.5</v>
      </c>
    </row>
    <row r="720" spans="1:60" hidden="1" x14ac:dyDescent="0.15">
      <c r="A720">
        <v>256452</v>
      </c>
      <c r="B720" t="s">
        <v>123</v>
      </c>
      <c r="C720">
        <v>999</v>
      </c>
      <c r="D720" t="s">
        <v>70</v>
      </c>
      <c r="E720" s="1">
        <v>40127.818333333336</v>
      </c>
      <c r="F720" s="1">
        <v>40127.823842592596</v>
      </c>
      <c r="G720">
        <v>476</v>
      </c>
      <c r="H720">
        <v>898.80581379050921</v>
      </c>
      <c r="I720">
        <v>35.63106543</v>
      </c>
      <c r="J720">
        <v>139.67994519999999</v>
      </c>
      <c r="Q720">
        <v>35.623185110000001</v>
      </c>
      <c r="R720">
        <v>139.682166</v>
      </c>
      <c r="Y720">
        <v>38</v>
      </c>
      <c r="Z720">
        <v>1</v>
      </c>
      <c r="AA720" t="s">
        <v>74</v>
      </c>
      <c r="AB720" t="s">
        <v>125</v>
      </c>
      <c r="AC720">
        <v>410</v>
      </c>
      <c r="AD720" t="s">
        <v>162</v>
      </c>
      <c r="AE720">
        <v>5.6</v>
      </c>
      <c r="AF720">
        <v>1</v>
      </c>
      <c r="AG720">
        <v>1864</v>
      </c>
      <c r="AH720">
        <v>8.6999999999999993</v>
      </c>
      <c r="AI720">
        <v>0</v>
      </c>
      <c r="AJ720">
        <v>0</v>
      </c>
      <c r="AK720">
        <v>0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0</v>
      </c>
      <c r="AR720">
        <v>0</v>
      </c>
      <c r="AS720">
        <v>0</v>
      </c>
      <c r="AT720">
        <v>1</v>
      </c>
      <c r="AU720">
        <v>1126</v>
      </c>
      <c r="AV720">
        <v>5.6</v>
      </c>
      <c r="AW720">
        <v>1</v>
      </c>
      <c r="AX720">
        <v>1126</v>
      </c>
      <c r="AY720">
        <v>13.9</v>
      </c>
      <c r="AZ720">
        <v>0</v>
      </c>
      <c r="BA720">
        <v>0</v>
      </c>
      <c r="BB720">
        <v>0</v>
      </c>
      <c r="BC720">
        <v>0</v>
      </c>
      <c r="BD720">
        <v>0</v>
      </c>
      <c r="BE720">
        <v>0</v>
      </c>
      <c r="BF720">
        <v>0</v>
      </c>
      <c r="BG720">
        <v>0</v>
      </c>
      <c r="BH720">
        <v>0</v>
      </c>
    </row>
    <row r="721" spans="1:60" x14ac:dyDescent="0.15">
      <c r="A721">
        <v>256453</v>
      </c>
      <c r="B721" t="s">
        <v>178</v>
      </c>
      <c r="C721">
        <v>200</v>
      </c>
      <c r="D721" t="s">
        <v>206</v>
      </c>
      <c r="E721" s="1">
        <v>40127.854189814818</v>
      </c>
      <c r="F721" s="1">
        <v>40127.869826388887</v>
      </c>
      <c r="G721">
        <v>1351</v>
      </c>
      <c r="H721">
        <v>334.32949594165029</v>
      </c>
      <c r="I721">
        <v>35.438509670000002</v>
      </c>
      <c r="J721">
        <v>139.3619692</v>
      </c>
      <c r="K721">
        <v>212</v>
      </c>
      <c r="L721" t="s">
        <v>80</v>
      </c>
      <c r="M721">
        <v>2120101</v>
      </c>
      <c r="N721" t="s">
        <v>231</v>
      </c>
      <c r="O721">
        <v>212010115</v>
      </c>
      <c r="P721" t="s">
        <v>360</v>
      </c>
      <c r="Q721">
        <v>35.435875719999999</v>
      </c>
      <c r="R721">
        <v>139.3601883</v>
      </c>
      <c r="S721">
        <v>212</v>
      </c>
      <c r="T721" t="s">
        <v>80</v>
      </c>
      <c r="U721">
        <v>2120101</v>
      </c>
      <c r="V721" t="s">
        <v>231</v>
      </c>
      <c r="W721">
        <v>212010115</v>
      </c>
      <c r="X721" t="s">
        <v>360</v>
      </c>
      <c r="Y721">
        <v>31</v>
      </c>
      <c r="Z721">
        <v>1</v>
      </c>
      <c r="AA721" t="s">
        <v>74</v>
      </c>
      <c r="AB721" t="s">
        <v>181</v>
      </c>
      <c r="AC721">
        <v>420</v>
      </c>
      <c r="AD721" t="s">
        <v>177</v>
      </c>
      <c r="AE721">
        <v>4.3</v>
      </c>
      <c r="AF721">
        <v>1</v>
      </c>
      <c r="AG721">
        <v>726</v>
      </c>
      <c r="AH721">
        <v>2.5</v>
      </c>
      <c r="AI721">
        <v>0</v>
      </c>
      <c r="AJ721">
        <v>0</v>
      </c>
      <c r="AK721">
        <v>0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0</v>
      </c>
      <c r="AS721">
        <v>0</v>
      </c>
      <c r="AT721">
        <v>1</v>
      </c>
      <c r="AU721">
        <v>355</v>
      </c>
      <c r="AV721">
        <v>1.8</v>
      </c>
      <c r="AW721">
        <v>1</v>
      </c>
      <c r="AX721">
        <v>355</v>
      </c>
      <c r="AY721">
        <v>4.3</v>
      </c>
      <c r="AZ721">
        <v>0</v>
      </c>
      <c r="BA721">
        <v>0</v>
      </c>
      <c r="BB721">
        <v>0</v>
      </c>
      <c r="BC721">
        <v>0</v>
      </c>
      <c r="BD721">
        <v>0</v>
      </c>
      <c r="BE721">
        <v>0</v>
      </c>
      <c r="BF721">
        <v>0</v>
      </c>
      <c r="BG721">
        <v>0</v>
      </c>
      <c r="BH721">
        <v>0</v>
      </c>
    </row>
    <row r="722" spans="1:60" hidden="1" x14ac:dyDescent="0.15">
      <c r="A722">
        <v>256455</v>
      </c>
      <c r="B722" t="s">
        <v>117</v>
      </c>
      <c r="C722">
        <v>200</v>
      </c>
      <c r="D722" t="s">
        <v>206</v>
      </c>
      <c r="E722" s="1">
        <v>40127.860555555555</v>
      </c>
      <c r="F722" s="1">
        <v>40127.904756944445</v>
      </c>
      <c r="G722">
        <v>3819</v>
      </c>
      <c r="H722">
        <v>29619.810584554922</v>
      </c>
      <c r="I722">
        <v>35.424186650000003</v>
      </c>
      <c r="J722">
        <v>139.31878570000001</v>
      </c>
      <c r="K722">
        <v>212</v>
      </c>
      <c r="L722" t="s">
        <v>80</v>
      </c>
      <c r="M722">
        <v>2120802</v>
      </c>
      <c r="N722" t="s">
        <v>98</v>
      </c>
      <c r="O722">
        <v>212080201</v>
      </c>
      <c r="P722" t="s">
        <v>99</v>
      </c>
      <c r="Q722">
        <v>35.488597200000001</v>
      </c>
      <c r="R722">
        <v>139.6361555</v>
      </c>
      <c r="S722">
        <v>102</v>
      </c>
      <c r="T722" t="s">
        <v>118</v>
      </c>
      <c r="U722">
        <v>1001014</v>
      </c>
      <c r="V722" t="s">
        <v>119</v>
      </c>
      <c r="W722">
        <v>100101403</v>
      </c>
      <c r="X722" t="s">
        <v>120</v>
      </c>
      <c r="Y722">
        <v>54</v>
      </c>
      <c r="Z722">
        <v>1</v>
      </c>
      <c r="AA722" t="s">
        <v>74</v>
      </c>
      <c r="AB722" t="s">
        <v>121</v>
      </c>
      <c r="AC722">
        <v>100</v>
      </c>
      <c r="AD722" t="s">
        <v>76</v>
      </c>
      <c r="AE722">
        <v>77.400000000000006</v>
      </c>
      <c r="AF722">
        <v>1</v>
      </c>
      <c r="AG722">
        <v>40975</v>
      </c>
      <c r="AH722">
        <v>77.400000000000006</v>
      </c>
      <c r="AI722">
        <v>1</v>
      </c>
      <c r="AJ722">
        <v>61</v>
      </c>
      <c r="AK722">
        <v>680</v>
      </c>
      <c r="AL722" t="s">
        <v>83</v>
      </c>
      <c r="AM722" t="s">
        <v>122</v>
      </c>
      <c r="AN722">
        <v>2</v>
      </c>
      <c r="AO722">
        <v>3045</v>
      </c>
      <c r="AP722">
        <v>37</v>
      </c>
      <c r="AQ722">
        <v>1202</v>
      </c>
      <c r="AR722">
        <v>14.4</v>
      </c>
      <c r="AS722">
        <v>112.4</v>
      </c>
      <c r="AT722">
        <v>1</v>
      </c>
      <c r="AU722">
        <v>34288</v>
      </c>
      <c r="AV722">
        <v>171.4</v>
      </c>
      <c r="AW722">
        <v>1</v>
      </c>
      <c r="AX722">
        <v>34288</v>
      </c>
      <c r="AY722">
        <v>429.6</v>
      </c>
      <c r="AZ722">
        <v>0</v>
      </c>
      <c r="BA722">
        <v>0</v>
      </c>
      <c r="BB722">
        <v>0</v>
      </c>
      <c r="BC722">
        <v>0</v>
      </c>
      <c r="BD722">
        <v>0</v>
      </c>
      <c r="BE722">
        <v>0</v>
      </c>
      <c r="BF722">
        <v>0</v>
      </c>
      <c r="BG722">
        <v>0</v>
      </c>
      <c r="BH722">
        <v>0</v>
      </c>
    </row>
    <row r="723" spans="1:60" hidden="1" x14ac:dyDescent="0.15">
      <c r="A723">
        <v>256457</v>
      </c>
      <c r="B723" t="s">
        <v>524</v>
      </c>
      <c r="C723">
        <v>200</v>
      </c>
      <c r="D723" t="s">
        <v>206</v>
      </c>
      <c r="E723" s="1">
        <v>40127.912118055552</v>
      </c>
      <c r="F723" s="1">
        <v>40127.924560185187</v>
      </c>
      <c r="G723">
        <v>1075</v>
      </c>
      <c r="H723">
        <v>1584.8519656643025</v>
      </c>
      <c r="I723">
        <v>35.451019469999999</v>
      </c>
      <c r="J723">
        <v>139.63877859999999</v>
      </c>
      <c r="K723">
        <v>104</v>
      </c>
      <c r="L723" t="s">
        <v>110</v>
      </c>
      <c r="M723">
        <v>1003002</v>
      </c>
      <c r="N723" t="s">
        <v>116</v>
      </c>
      <c r="O723">
        <v>100300204</v>
      </c>
      <c r="P723" t="s">
        <v>184</v>
      </c>
      <c r="Q723">
        <v>35.43758691</v>
      </c>
      <c r="R723">
        <v>139.64463660000001</v>
      </c>
      <c r="S723">
        <v>104</v>
      </c>
      <c r="T723" t="s">
        <v>110</v>
      </c>
      <c r="U723">
        <v>1003017</v>
      </c>
      <c r="V723" t="s">
        <v>163</v>
      </c>
      <c r="W723">
        <v>100301702</v>
      </c>
      <c r="X723" t="s">
        <v>195</v>
      </c>
      <c r="Y723">
        <v>29</v>
      </c>
      <c r="Z723">
        <v>1</v>
      </c>
      <c r="AA723" t="s">
        <v>74</v>
      </c>
      <c r="AB723" t="s">
        <v>161</v>
      </c>
      <c r="AC723">
        <v>500</v>
      </c>
      <c r="AD723" t="s">
        <v>185</v>
      </c>
      <c r="AE723">
        <v>9.8000000000000007</v>
      </c>
      <c r="AF723">
        <v>1</v>
      </c>
      <c r="AG723">
        <v>2324</v>
      </c>
      <c r="AH723">
        <v>9.8000000000000007</v>
      </c>
      <c r="AI723">
        <v>1</v>
      </c>
      <c r="AJ723">
        <v>18</v>
      </c>
      <c r="AK723">
        <v>330</v>
      </c>
      <c r="AL723" t="s">
        <v>189</v>
      </c>
      <c r="AM723" t="s">
        <v>195</v>
      </c>
      <c r="AN723">
        <v>1</v>
      </c>
      <c r="AO723">
        <v>1348</v>
      </c>
      <c r="AP723">
        <v>16.2</v>
      </c>
      <c r="AQ723">
        <v>463</v>
      </c>
      <c r="AR723">
        <v>5.5</v>
      </c>
      <c r="AS723">
        <v>39.700000000000003</v>
      </c>
      <c r="AT723">
        <v>1</v>
      </c>
      <c r="AU723">
        <v>1996</v>
      </c>
      <c r="AV723">
        <v>10</v>
      </c>
      <c r="AW723">
        <v>1</v>
      </c>
      <c r="AX723">
        <v>1996</v>
      </c>
      <c r="AY723">
        <v>24</v>
      </c>
      <c r="AZ723">
        <v>0</v>
      </c>
      <c r="BA723">
        <v>0</v>
      </c>
      <c r="BB723">
        <v>0</v>
      </c>
      <c r="BC723">
        <v>0</v>
      </c>
      <c r="BD723">
        <v>0</v>
      </c>
      <c r="BE723">
        <v>0</v>
      </c>
      <c r="BF723">
        <v>0</v>
      </c>
      <c r="BG723">
        <v>0</v>
      </c>
      <c r="BH723">
        <v>0</v>
      </c>
    </row>
    <row r="724" spans="1:60" hidden="1" x14ac:dyDescent="0.15">
      <c r="A724">
        <v>256458</v>
      </c>
      <c r="B724" t="s">
        <v>123</v>
      </c>
      <c r="C724">
        <v>200</v>
      </c>
      <c r="D724" t="s">
        <v>206</v>
      </c>
      <c r="E724" s="1">
        <v>40127.9137962963</v>
      </c>
      <c r="F724" s="1">
        <v>40127.919259259259</v>
      </c>
      <c r="G724">
        <v>472</v>
      </c>
      <c r="H724">
        <v>974.7238965042535</v>
      </c>
      <c r="I724">
        <v>35.622375089999998</v>
      </c>
      <c r="J724">
        <v>139.68149539999999</v>
      </c>
      <c r="Q724">
        <v>35.631108339999997</v>
      </c>
      <c r="R724">
        <v>139.68054599999999</v>
      </c>
      <c r="Y724">
        <v>38</v>
      </c>
      <c r="Z724">
        <v>1</v>
      </c>
      <c r="AA724" t="s">
        <v>74</v>
      </c>
      <c r="AB724" t="s">
        <v>125</v>
      </c>
      <c r="AC724">
        <v>410</v>
      </c>
      <c r="AD724" t="s">
        <v>162</v>
      </c>
      <c r="AE724">
        <v>6.1</v>
      </c>
      <c r="AF724">
        <v>1</v>
      </c>
      <c r="AG724">
        <v>1343</v>
      </c>
      <c r="AH724">
        <v>7.8</v>
      </c>
      <c r="AI724">
        <v>0</v>
      </c>
      <c r="AJ724">
        <v>0</v>
      </c>
      <c r="AK724">
        <v>0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0</v>
      </c>
      <c r="AR724">
        <v>0</v>
      </c>
      <c r="AS724">
        <v>0</v>
      </c>
      <c r="AT724">
        <v>1</v>
      </c>
      <c r="AU724">
        <v>1228</v>
      </c>
      <c r="AV724">
        <v>6.1</v>
      </c>
      <c r="AW724">
        <v>1</v>
      </c>
      <c r="AX724">
        <v>1228</v>
      </c>
      <c r="AY724">
        <v>15</v>
      </c>
      <c r="AZ724">
        <v>0</v>
      </c>
      <c r="BA724">
        <v>0</v>
      </c>
      <c r="BB724">
        <v>0</v>
      </c>
      <c r="BC724">
        <v>0</v>
      </c>
      <c r="BD724">
        <v>0</v>
      </c>
      <c r="BE724">
        <v>0</v>
      </c>
      <c r="BF724">
        <v>0</v>
      </c>
      <c r="BG724">
        <v>0</v>
      </c>
      <c r="BH724">
        <v>0</v>
      </c>
    </row>
    <row r="725" spans="1:60" hidden="1" x14ac:dyDescent="0.15">
      <c r="A725">
        <v>256459</v>
      </c>
      <c r="B725" t="s">
        <v>165</v>
      </c>
      <c r="C725">
        <v>200</v>
      </c>
      <c r="D725" t="s">
        <v>206</v>
      </c>
      <c r="E725" s="1">
        <v>40127.917442129627</v>
      </c>
      <c r="F725" s="1">
        <v>40127.960625</v>
      </c>
      <c r="G725">
        <v>3731</v>
      </c>
      <c r="H725">
        <v>27332.681042905519</v>
      </c>
      <c r="I725">
        <v>35.422496789999997</v>
      </c>
      <c r="J725">
        <v>139.316597</v>
      </c>
      <c r="K725">
        <v>212</v>
      </c>
      <c r="L725" t="s">
        <v>80</v>
      </c>
      <c r="M725">
        <v>2120802</v>
      </c>
      <c r="N725" t="s">
        <v>98</v>
      </c>
      <c r="O725">
        <v>212080201</v>
      </c>
      <c r="P725" t="s">
        <v>99</v>
      </c>
      <c r="Q725">
        <v>35.459736620000001</v>
      </c>
      <c r="R725">
        <v>139.6148748</v>
      </c>
      <c r="S725">
        <v>103</v>
      </c>
      <c r="T725" t="s">
        <v>71</v>
      </c>
      <c r="U725">
        <v>1002008</v>
      </c>
      <c r="V725" t="s">
        <v>187</v>
      </c>
      <c r="W725">
        <v>100200801</v>
      </c>
      <c r="X725" t="s">
        <v>188</v>
      </c>
      <c r="Y725">
        <v>46</v>
      </c>
      <c r="Z725">
        <v>1</v>
      </c>
      <c r="AA725" t="s">
        <v>74</v>
      </c>
      <c r="AB725" t="s">
        <v>75</v>
      </c>
      <c r="AC725">
        <v>100</v>
      </c>
      <c r="AD725" t="s">
        <v>76</v>
      </c>
      <c r="AE725">
        <v>73.3</v>
      </c>
      <c r="AF725">
        <v>1</v>
      </c>
      <c r="AG725">
        <v>37380</v>
      </c>
      <c r="AH725">
        <v>73.3</v>
      </c>
      <c r="AI725">
        <v>1</v>
      </c>
      <c r="AJ725">
        <v>57</v>
      </c>
      <c r="AK725">
        <v>450</v>
      </c>
      <c r="AL725" t="s">
        <v>83</v>
      </c>
      <c r="AM725" t="s">
        <v>191</v>
      </c>
      <c r="AN725">
        <v>2</v>
      </c>
      <c r="AO725">
        <v>3471</v>
      </c>
      <c r="AP725">
        <v>42.1</v>
      </c>
      <c r="AQ725">
        <v>172</v>
      </c>
      <c r="AR725">
        <v>2.1</v>
      </c>
      <c r="AS725">
        <v>101.19999999999999</v>
      </c>
      <c r="AT725">
        <v>1</v>
      </c>
      <c r="AU725">
        <v>32014</v>
      </c>
      <c r="AV725">
        <v>160.1</v>
      </c>
      <c r="AW725">
        <v>1</v>
      </c>
      <c r="AX725">
        <v>32014</v>
      </c>
      <c r="AY725">
        <v>399.9</v>
      </c>
      <c r="AZ725">
        <v>0</v>
      </c>
      <c r="BA725">
        <v>0</v>
      </c>
      <c r="BB725">
        <v>0</v>
      </c>
      <c r="BC725">
        <v>0</v>
      </c>
      <c r="BD725">
        <v>0</v>
      </c>
      <c r="BE725">
        <v>0</v>
      </c>
      <c r="BF725">
        <v>0</v>
      </c>
      <c r="BG725">
        <v>0</v>
      </c>
      <c r="BH725">
        <v>0</v>
      </c>
    </row>
    <row r="726" spans="1:60" hidden="1" x14ac:dyDescent="0.15">
      <c r="A726">
        <v>256461</v>
      </c>
      <c r="B726" t="s">
        <v>320</v>
      </c>
      <c r="C726">
        <v>200</v>
      </c>
      <c r="D726" t="s">
        <v>206</v>
      </c>
      <c r="E726" s="1">
        <v>40127.941111111111</v>
      </c>
      <c r="F726" s="1">
        <v>40127.974768518521</v>
      </c>
      <c r="G726">
        <v>2908</v>
      </c>
      <c r="H726">
        <v>18840.34471530635</v>
      </c>
      <c r="I726">
        <v>35.451877719999999</v>
      </c>
      <c r="J726">
        <v>139.63009890000001</v>
      </c>
      <c r="K726">
        <v>104</v>
      </c>
      <c r="L726" t="s">
        <v>110</v>
      </c>
      <c r="M726">
        <v>1003001</v>
      </c>
      <c r="N726" t="s">
        <v>196</v>
      </c>
      <c r="O726">
        <v>100300102</v>
      </c>
      <c r="P726" t="s">
        <v>197</v>
      </c>
      <c r="Q726">
        <v>35.616227459999998</v>
      </c>
      <c r="R726">
        <v>139.57933550000001</v>
      </c>
      <c r="S726">
        <v>135</v>
      </c>
      <c r="T726" t="s">
        <v>321</v>
      </c>
      <c r="U726">
        <v>1300502</v>
      </c>
      <c r="V726" t="s">
        <v>322</v>
      </c>
      <c r="W726">
        <v>130050207</v>
      </c>
      <c r="X726" t="s">
        <v>323</v>
      </c>
      <c r="Y726">
        <v>40</v>
      </c>
      <c r="Z726">
        <v>1</v>
      </c>
      <c r="AA726" t="s">
        <v>74</v>
      </c>
      <c r="AB726" t="s">
        <v>326</v>
      </c>
      <c r="AC726">
        <v>200</v>
      </c>
      <c r="AD726" t="s">
        <v>114</v>
      </c>
      <c r="AE726">
        <v>73.899999999999991</v>
      </c>
      <c r="AF726">
        <v>1</v>
      </c>
      <c r="AG726">
        <v>26928</v>
      </c>
      <c r="AH726">
        <v>48.1</v>
      </c>
      <c r="AI726">
        <v>1</v>
      </c>
      <c r="AJ726">
        <v>47</v>
      </c>
      <c r="AK726">
        <v>580</v>
      </c>
      <c r="AL726" t="s">
        <v>211</v>
      </c>
      <c r="AM726" t="s">
        <v>327</v>
      </c>
      <c r="AN726">
        <v>2</v>
      </c>
      <c r="AO726">
        <v>1102</v>
      </c>
      <c r="AP726">
        <v>13.3</v>
      </c>
      <c r="AQ726">
        <v>1117</v>
      </c>
      <c r="AR726">
        <v>13.6</v>
      </c>
      <c r="AS726">
        <v>73.899999999999991</v>
      </c>
      <c r="AT726">
        <v>1</v>
      </c>
      <c r="AU726">
        <v>22328</v>
      </c>
      <c r="AV726">
        <v>111.6</v>
      </c>
      <c r="AW726">
        <v>1</v>
      </c>
      <c r="AX726">
        <v>22328</v>
      </c>
      <c r="AY726">
        <v>276.89999999999998</v>
      </c>
      <c r="AZ726">
        <v>0</v>
      </c>
      <c r="BA726">
        <v>0</v>
      </c>
      <c r="BB726">
        <v>0</v>
      </c>
      <c r="BC726">
        <v>0</v>
      </c>
      <c r="BD726">
        <v>0</v>
      </c>
      <c r="BE726">
        <v>0</v>
      </c>
      <c r="BF726">
        <v>0</v>
      </c>
      <c r="BG726">
        <v>0</v>
      </c>
      <c r="BH726">
        <v>0</v>
      </c>
    </row>
    <row r="727" spans="1:60" hidden="1" x14ac:dyDescent="0.15">
      <c r="A727">
        <v>256462</v>
      </c>
      <c r="B727" t="s">
        <v>230</v>
      </c>
      <c r="C727">
        <v>200</v>
      </c>
      <c r="D727" t="s">
        <v>206</v>
      </c>
      <c r="E727" s="1">
        <v>40127.980937499997</v>
      </c>
      <c r="F727" s="1">
        <v>40128.022199074076</v>
      </c>
      <c r="G727">
        <v>3565</v>
      </c>
      <c r="H727">
        <v>16709.828690785074</v>
      </c>
      <c r="I727">
        <v>35.416987550000002</v>
      </c>
      <c r="J727">
        <v>139.34353719999999</v>
      </c>
      <c r="K727">
        <v>214</v>
      </c>
      <c r="L727" t="s">
        <v>168</v>
      </c>
      <c r="M727">
        <v>2140508</v>
      </c>
      <c r="N727" t="s">
        <v>635</v>
      </c>
      <c r="O727">
        <v>214050804</v>
      </c>
      <c r="P727" t="s">
        <v>650</v>
      </c>
      <c r="Q727">
        <v>35.442007250000003</v>
      </c>
      <c r="R727">
        <v>139.52541769999999</v>
      </c>
      <c r="S727">
        <v>116</v>
      </c>
      <c r="T727" t="s">
        <v>233</v>
      </c>
      <c r="U727">
        <v>1009326</v>
      </c>
      <c r="V727" t="s">
        <v>234</v>
      </c>
      <c r="W727">
        <v>100932606</v>
      </c>
      <c r="X727" t="s">
        <v>235</v>
      </c>
      <c r="Y727">
        <v>36</v>
      </c>
      <c r="Z727">
        <v>1</v>
      </c>
      <c r="AA727" t="s">
        <v>74</v>
      </c>
      <c r="AB727" t="s">
        <v>236</v>
      </c>
      <c r="AC727">
        <v>200</v>
      </c>
      <c r="AD727" t="s">
        <v>114</v>
      </c>
      <c r="AE727">
        <v>59.8</v>
      </c>
      <c r="AF727">
        <v>1</v>
      </c>
      <c r="AG727">
        <v>22073</v>
      </c>
      <c r="AH727">
        <v>61.6</v>
      </c>
      <c r="AI727">
        <v>1</v>
      </c>
      <c r="AJ727">
        <v>50</v>
      </c>
      <c r="AK727">
        <v>420</v>
      </c>
      <c r="AL727" t="s">
        <v>83</v>
      </c>
      <c r="AM727" t="s">
        <v>102</v>
      </c>
      <c r="AN727">
        <v>2</v>
      </c>
      <c r="AO727">
        <v>108</v>
      </c>
      <c r="AP727">
        <v>1.4</v>
      </c>
      <c r="AQ727">
        <v>593</v>
      </c>
      <c r="AR727">
        <v>8.4</v>
      </c>
      <c r="AS727">
        <v>59.8</v>
      </c>
      <c r="AT727">
        <v>1</v>
      </c>
      <c r="AU727">
        <v>19986</v>
      </c>
      <c r="AV727">
        <v>99.9</v>
      </c>
      <c r="AW727">
        <v>1</v>
      </c>
      <c r="AX727">
        <v>19986</v>
      </c>
      <c r="AY727">
        <v>249.9</v>
      </c>
      <c r="AZ727">
        <v>0</v>
      </c>
      <c r="BA727">
        <v>0</v>
      </c>
      <c r="BB727">
        <v>0</v>
      </c>
      <c r="BC727">
        <v>0</v>
      </c>
      <c r="BD727">
        <v>0</v>
      </c>
      <c r="BE727">
        <v>0</v>
      </c>
      <c r="BF727">
        <v>0</v>
      </c>
      <c r="BG727">
        <v>0</v>
      </c>
      <c r="BH727">
        <v>0</v>
      </c>
    </row>
    <row r="728" spans="1:60" hidden="1" x14ac:dyDescent="0.15">
      <c r="A728">
        <v>256464</v>
      </c>
      <c r="B728" t="s">
        <v>69</v>
      </c>
      <c r="C728">
        <v>100</v>
      </c>
      <c r="D728" t="s">
        <v>79</v>
      </c>
      <c r="E728" s="1">
        <v>40128.265543981484</v>
      </c>
      <c r="F728" s="1">
        <v>40128.305937500001</v>
      </c>
      <c r="G728">
        <v>3490</v>
      </c>
      <c r="H728">
        <v>27828.104934708128</v>
      </c>
      <c r="I728">
        <v>35.449705199999997</v>
      </c>
      <c r="J728">
        <v>139.62123700000001</v>
      </c>
      <c r="K728">
        <v>103</v>
      </c>
      <c r="L728" t="s">
        <v>71</v>
      </c>
      <c r="M728">
        <v>1002004</v>
      </c>
      <c r="N728" t="s">
        <v>72</v>
      </c>
      <c r="O728">
        <v>100200401</v>
      </c>
      <c r="P728" t="s">
        <v>73</v>
      </c>
      <c r="Q728">
        <v>35.444995239999997</v>
      </c>
      <c r="R728">
        <v>139.3140382</v>
      </c>
      <c r="S728">
        <v>212</v>
      </c>
      <c r="T728" t="s">
        <v>80</v>
      </c>
      <c r="U728">
        <v>2120601</v>
      </c>
      <c r="V728" t="s">
        <v>81</v>
      </c>
      <c r="W728">
        <v>212060102</v>
      </c>
      <c r="X728" t="s">
        <v>82</v>
      </c>
      <c r="Y728">
        <v>44</v>
      </c>
      <c r="Z728">
        <v>1</v>
      </c>
      <c r="AA728" t="s">
        <v>74</v>
      </c>
      <c r="AB728" t="s">
        <v>75</v>
      </c>
      <c r="AC728">
        <v>100</v>
      </c>
      <c r="AD728" t="s">
        <v>76</v>
      </c>
      <c r="AE728">
        <v>73.5</v>
      </c>
      <c r="AF728">
        <v>1</v>
      </c>
      <c r="AG728">
        <v>37513</v>
      </c>
      <c r="AH728">
        <v>73.5</v>
      </c>
      <c r="AI728">
        <v>1</v>
      </c>
      <c r="AJ728">
        <v>63</v>
      </c>
      <c r="AK728">
        <v>580</v>
      </c>
      <c r="AL728" t="s">
        <v>77</v>
      </c>
      <c r="AM728" t="s">
        <v>83</v>
      </c>
      <c r="AN728">
        <v>2</v>
      </c>
      <c r="AO728">
        <v>1035</v>
      </c>
      <c r="AP728">
        <v>12.3</v>
      </c>
      <c r="AQ728">
        <v>4975</v>
      </c>
      <c r="AR728">
        <v>64.2</v>
      </c>
      <c r="AS728">
        <v>139.5</v>
      </c>
      <c r="AT728">
        <v>1</v>
      </c>
      <c r="AU728">
        <v>32924</v>
      </c>
      <c r="AV728">
        <v>164.6</v>
      </c>
      <c r="AW728">
        <v>1</v>
      </c>
      <c r="AX728">
        <v>32924</v>
      </c>
      <c r="AY728">
        <v>413.4</v>
      </c>
      <c r="AZ728">
        <v>0</v>
      </c>
      <c r="BA728">
        <v>0</v>
      </c>
      <c r="BB728">
        <v>0</v>
      </c>
      <c r="BC728">
        <v>0</v>
      </c>
      <c r="BD728">
        <v>0</v>
      </c>
      <c r="BE728">
        <v>0</v>
      </c>
      <c r="BF728">
        <v>0</v>
      </c>
      <c r="BG728">
        <v>0</v>
      </c>
      <c r="BH728">
        <v>0</v>
      </c>
    </row>
    <row r="729" spans="1:60" hidden="1" x14ac:dyDescent="0.15">
      <c r="A729">
        <v>256465</v>
      </c>
      <c r="B729" t="s">
        <v>84</v>
      </c>
      <c r="C729">
        <v>100</v>
      </c>
      <c r="D729" t="s">
        <v>79</v>
      </c>
      <c r="E729" s="1">
        <v>40128.273333333331</v>
      </c>
      <c r="F729" s="1">
        <v>40128.335312499999</v>
      </c>
      <c r="G729">
        <v>5355</v>
      </c>
      <c r="H729">
        <v>23406.049115180347</v>
      </c>
      <c r="I729">
        <v>35.53581484</v>
      </c>
      <c r="J729">
        <v>139.6924764</v>
      </c>
      <c r="K729">
        <v>132</v>
      </c>
      <c r="L729" t="s">
        <v>85</v>
      </c>
      <c r="M729">
        <v>1300201</v>
      </c>
      <c r="N729" t="s">
        <v>86</v>
      </c>
      <c r="O729">
        <v>130020112</v>
      </c>
      <c r="P729" t="s">
        <v>87</v>
      </c>
      <c r="Q729">
        <v>35.329558290000001</v>
      </c>
      <c r="R729">
        <v>139.64068829999999</v>
      </c>
      <c r="S729">
        <v>201</v>
      </c>
      <c r="T729" t="s">
        <v>88</v>
      </c>
      <c r="U729">
        <v>2010104</v>
      </c>
      <c r="V729" t="s">
        <v>89</v>
      </c>
      <c r="W729">
        <v>201010401</v>
      </c>
      <c r="X729" t="s">
        <v>90</v>
      </c>
      <c r="Y729">
        <v>36</v>
      </c>
      <c r="Z729">
        <v>1</v>
      </c>
      <c r="AA729" t="s">
        <v>74</v>
      </c>
      <c r="AB729" t="s">
        <v>91</v>
      </c>
      <c r="AC729">
        <v>100</v>
      </c>
      <c r="AD729" t="s">
        <v>76</v>
      </c>
      <c r="AE729">
        <v>54</v>
      </c>
      <c r="AF729">
        <v>1</v>
      </c>
      <c r="AG729">
        <v>30190</v>
      </c>
      <c r="AH729">
        <v>54</v>
      </c>
      <c r="AI729">
        <v>1</v>
      </c>
      <c r="AJ729">
        <v>52</v>
      </c>
      <c r="AK729">
        <v>710</v>
      </c>
      <c r="AL729" t="s">
        <v>92</v>
      </c>
      <c r="AM729" t="s">
        <v>93</v>
      </c>
      <c r="AN729">
        <v>2</v>
      </c>
      <c r="AO729">
        <v>1317</v>
      </c>
      <c r="AP729">
        <v>16.600000000000001</v>
      </c>
      <c r="AQ729">
        <v>877</v>
      </c>
      <c r="AR729">
        <v>10.7</v>
      </c>
      <c r="AS729">
        <v>79.3</v>
      </c>
      <c r="AT729">
        <v>1</v>
      </c>
      <c r="AU729">
        <v>28945</v>
      </c>
      <c r="AV729">
        <v>144.69999999999999</v>
      </c>
      <c r="AW729">
        <v>1</v>
      </c>
      <c r="AX729">
        <v>28945</v>
      </c>
      <c r="AY729">
        <v>358.2</v>
      </c>
      <c r="AZ729">
        <v>0</v>
      </c>
      <c r="BA729">
        <v>0</v>
      </c>
      <c r="BB729">
        <v>0</v>
      </c>
      <c r="BC729">
        <v>0</v>
      </c>
      <c r="BD729">
        <v>0</v>
      </c>
      <c r="BE729">
        <v>0</v>
      </c>
      <c r="BF729">
        <v>0</v>
      </c>
      <c r="BG729">
        <v>0</v>
      </c>
      <c r="BH729">
        <v>0</v>
      </c>
    </row>
    <row r="730" spans="1:60" hidden="1" x14ac:dyDescent="0.15">
      <c r="A730">
        <v>256466</v>
      </c>
      <c r="B730" t="s">
        <v>147</v>
      </c>
      <c r="C730">
        <v>100</v>
      </c>
      <c r="D730" t="s">
        <v>79</v>
      </c>
      <c r="E730" s="1">
        <v>40128.278703703705</v>
      </c>
      <c r="F730" s="1">
        <v>40128.398761574077</v>
      </c>
      <c r="G730">
        <v>10373</v>
      </c>
      <c r="H730">
        <v>37084.49957659065</v>
      </c>
      <c r="I730">
        <v>35.256344679999998</v>
      </c>
      <c r="J730">
        <v>139.67255829999999</v>
      </c>
      <c r="K730">
        <v>201</v>
      </c>
      <c r="L730" t="s">
        <v>88</v>
      </c>
      <c r="M730">
        <v>2010407</v>
      </c>
      <c r="N730" t="s">
        <v>149</v>
      </c>
      <c r="O730">
        <v>201040703</v>
      </c>
      <c r="P730" t="s">
        <v>150</v>
      </c>
      <c r="Q730">
        <v>35.426208959999997</v>
      </c>
      <c r="R730">
        <v>139.32063640000001</v>
      </c>
      <c r="S730">
        <v>212</v>
      </c>
      <c r="T730" t="s">
        <v>80</v>
      </c>
      <c r="U730">
        <v>2120802</v>
      </c>
      <c r="V730" t="s">
        <v>98</v>
      </c>
      <c r="W730">
        <v>212080201</v>
      </c>
      <c r="X730" t="s">
        <v>99</v>
      </c>
      <c r="Y730">
        <v>36</v>
      </c>
      <c r="Z730">
        <v>1</v>
      </c>
      <c r="AA730" t="s">
        <v>74</v>
      </c>
      <c r="AB730" t="s">
        <v>153</v>
      </c>
      <c r="AC730">
        <v>100</v>
      </c>
      <c r="AD730" t="s">
        <v>76</v>
      </c>
      <c r="AE730">
        <v>104.2</v>
      </c>
      <c r="AF730">
        <v>1</v>
      </c>
      <c r="AG730">
        <v>49615</v>
      </c>
      <c r="AH730">
        <v>104.2</v>
      </c>
      <c r="AI730">
        <v>1</v>
      </c>
      <c r="AJ730">
        <v>85</v>
      </c>
      <c r="AK730">
        <v>1140</v>
      </c>
      <c r="AL730" t="s">
        <v>154</v>
      </c>
      <c r="AM730" t="s">
        <v>83</v>
      </c>
      <c r="AN730">
        <v>3</v>
      </c>
      <c r="AO730">
        <v>1346</v>
      </c>
      <c r="AP730">
        <v>16.899999999999999</v>
      </c>
      <c r="AQ730">
        <v>2807</v>
      </c>
      <c r="AR730">
        <v>35.4</v>
      </c>
      <c r="AS730">
        <v>137.30000000000001</v>
      </c>
      <c r="AT730">
        <v>1</v>
      </c>
      <c r="AU730">
        <v>43253</v>
      </c>
      <c r="AV730">
        <v>216.3</v>
      </c>
      <c r="AW730">
        <v>1</v>
      </c>
      <c r="AX730">
        <v>43253</v>
      </c>
      <c r="AY730">
        <v>538.6</v>
      </c>
      <c r="AZ730">
        <v>0</v>
      </c>
      <c r="BA730">
        <v>0</v>
      </c>
      <c r="BB730">
        <v>0</v>
      </c>
      <c r="BC730">
        <v>0</v>
      </c>
      <c r="BD730">
        <v>0</v>
      </c>
      <c r="BE730">
        <v>0</v>
      </c>
      <c r="BF730">
        <v>0</v>
      </c>
      <c r="BG730">
        <v>0</v>
      </c>
      <c r="BH730">
        <v>0</v>
      </c>
    </row>
    <row r="731" spans="1:60" hidden="1" x14ac:dyDescent="0.15">
      <c r="A731">
        <v>256467</v>
      </c>
      <c r="B731" t="s">
        <v>289</v>
      </c>
      <c r="C731">
        <v>100</v>
      </c>
      <c r="D731" t="s">
        <v>79</v>
      </c>
      <c r="E731" s="1">
        <v>40128.288310185184</v>
      </c>
      <c r="F731" s="1">
        <v>40128.333055555559</v>
      </c>
      <c r="G731">
        <v>3866</v>
      </c>
      <c r="H731">
        <v>24476.637666436138</v>
      </c>
      <c r="I731">
        <v>35.325207710000001</v>
      </c>
      <c r="J731">
        <v>139.4086988</v>
      </c>
      <c r="K731">
        <v>207</v>
      </c>
      <c r="L731" t="s">
        <v>300</v>
      </c>
      <c r="M731">
        <v>2070202</v>
      </c>
      <c r="N731" t="s">
        <v>301</v>
      </c>
      <c r="O731">
        <v>207020202</v>
      </c>
      <c r="P731" t="s">
        <v>302</v>
      </c>
      <c r="Q731">
        <v>35.443638020000002</v>
      </c>
      <c r="R731">
        <v>139.63633780000001</v>
      </c>
      <c r="S731">
        <v>104</v>
      </c>
      <c r="T731" t="s">
        <v>110</v>
      </c>
      <c r="U731">
        <v>1003002</v>
      </c>
      <c r="V731" t="s">
        <v>116</v>
      </c>
      <c r="W731">
        <v>100300216</v>
      </c>
      <c r="X731" t="s">
        <v>144</v>
      </c>
      <c r="Y731">
        <v>46</v>
      </c>
      <c r="Z731">
        <v>1</v>
      </c>
      <c r="AA731" t="s">
        <v>74</v>
      </c>
      <c r="AB731" t="s">
        <v>295</v>
      </c>
      <c r="AC731">
        <v>200</v>
      </c>
      <c r="AD731" t="s">
        <v>114</v>
      </c>
      <c r="AE731">
        <v>50.2</v>
      </c>
      <c r="AF731">
        <v>1</v>
      </c>
      <c r="AG731">
        <v>30590</v>
      </c>
      <c r="AH731">
        <v>53.9</v>
      </c>
      <c r="AI731">
        <v>1</v>
      </c>
      <c r="AJ731">
        <v>37</v>
      </c>
      <c r="AK731">
        <v>570</v>
      </c>
      <c r="AL731" t="s">
        <v>303</v>
      </c>
      <c r="AM731" t="s">
        <v>116</v>
      </c>
      <c r="AN731">
        <v>1</v>
      </c>
      <c r="AO731">
        <v>695</v>
      </c>
      <c r="AP731">
        <v>8.6999999999999993</v>
      </c>
      <c r="AQ731">
        <v>370</v>
      </c>
      <c r="AR731">
        <v>4.5</v>
      </c>
      <c r="AS731">
        <v>50.2</v>
      </c>
      <c r="AT731">
        <v>1</v>
      </c>
      <c r="AU731">
        <v>27728</v>
      </c>
      <c r="AV731">
        <v>138.6</v>
      </c>
      <c r="AW731">
        <v>1</v>
      </c>
      <c r="AX731">
        <v>27728</v>
      </c>
      <c r="AY731">
        <v>343.1</v>
      </c>
      <c r="AZ731">
        <v>0</v>
      </c>
      <c r="BA731">
        <v>0</v>
      </c>
      <c r="BB731">
        <v>0</v>
      </c>
      <c r="BC731">
        <v>0</v>
      </c>
      <c r="BD731">
        <v>0</v>
      </c>
      <c r="BE731">
        <v>0</v>
      </c>
      <c r="BF731">
        <v>0</v>
      </c>
      <c r="BG731">
        <v>0</v>
      </c>
      <c r="BH731">
        <v>0</v>
      </c>
    </row>
    <row r="732" spans="1:60" hidden="1" x14ac:dyDescent="0.15">
      <c r="A732">
        <v>256468</v>
      </c>
      <c r="B732" t="s">
        <v>320</v>
      </c>
      <c r="C732">
        <v>100</v>
      </c>
      <c r="D732" t="s">
        <v>79</v>
      </c>
      <c r="E732" s="1">
        <v>40128.289143518516</v>
      </c>
      <c r="F732" s="1">
        <v>40128.364999999998</v>
      </c>
      <c r="G732">
        <v>6554</v>
      </c>
      <c r="H732">
        <v>17168.134228137948</v>
      </c>
      <c r="I732">
        <v>35.616678010000001</v>
      </c>
      <c r="J732">
        <v>139.5790083</v>
      </c>
      <c r="K732">
        <v>135</v>
      </c>
      <c r="L732" t="s">
        <v>321</v>
      </c>
      <c r="M732">
        <v>1300502</v>
      </c>
      <c r="N732" t="s">
        <v>322</v>
      </c>
      <c r="O732">
        <v>130050207</v>
      </c>
      <c r="P732" t="s">
        <v>323</v>
      </c>
      <c r="Q732">
        <v>35.46649584</v>
      </c>
      <c r="R732">
        <v>139.62316820000001</v>
      </c>
      <c r="S732">
        <v>103</v>
      </c>
      <c r="T732" t="s">
        <v>71</v>
      </c>
      <c r="U732">
        <v>1002001</v>
      </c>
      <c r="V732" t="s">
        <v>213</v>
      </c>
      <c r="W732">
        <v>100200102</v>
      </c>
      <c r="X732" t="s">
        <v>214</v>
      </c>
      <c r="Y732">
        <v>40</v>
      </c>
      <c r="Z732">
        <v>1</v>
      </c>
      <c r="AA732" t="s">
        <v>74</v>
      </c>
      <c r="AB732" t="s">
        <v>326</v>
      </c>
      <c r="AC732">
        <v>200</v>
      </c>
      <c r="AD732" t="s">
        <v>114</v>
      </c>
      <c r="AE732">
        <v>55.8</v>
      </c>
      <c r="AF732">
        <v>1</v>
      </c>
      <c r="AG732">
        <v>28088</v>
      </c>
      <c r="AH732">
        <v>52.1</v>
      </c>
      <c r="AI732">
        <v>1</v>
      </c>
      <c r="AJ732">
        <v>40</v>
      </c>
      <c r="AK732">
        <v>380</v>
      </c>
      <c r="AL732" t="s">
        <v>327</v>
      </c>
      <c r="AM732" t="s">
        <v>155</v>
      </c>
      <c r="AN732">
        <v>1</v>
      </c>
      <c r="AO732">
        <v>1069</v>
      </c>
      <c r="AP732">
        <v>13.5</v>
      </c>
      <c r="AQ732">
        <v>188</v>
      </c>
      <c r="AR732">
        <v>2.2999999999999998</v>
      </c>
      <c r="AS732">
        <v>55.8</v>
      </c>
      <c r="AT732">
        <v>1</v>
      </c>
      <c r="AU732">
        <v>20453</v>
      </c>
      <c r="AV732">
        <v>102.3</v>
      </c>
      <c r="AW732">
        <v>1</v>
      </c>
      <c r="AX732">
        <v>20453</v>
      </c>
      <c r="AY732">
        <v>253.8</v>
      </c>
      <c r="AZ732">
        <v>0</v>
      </c>
      <c r="BA732">
        <v>0</v>
      </c>
      <c r="BB732">
        <v>0</v>
      </c>
      <c r="BC732">
        <v>0</v>
      </c>
      <c r="BD732">
        <v>0</v>
      </c>
      <c r="BE732">
        <v>0</v>
      </c>
      <c r="BF732">
        <v>0</v>
      </c>
      <c r="BG732">
        <v>0</v>
      </c>
      <c r="BH732">
        <v>0</v>
      </c>
    </row>
    <row r="733" spans="1:60" hidden="1" x14ac:dyDescent="0.15">
      <c r="A733">
        <v>256469</v>
      </c>
      <c r="B733" t="s">
        <v>106</v>
      </c>
      <c r="C733">
        <v>100</v>
      </c>
      <c r="D733" t="s">
        <v>79</v>
      </c>
      <c r="E733" s="1">
        <v>40128.29215277778</v>
      </c>
      <c r="F733" s="1">
        <v>40128.340601851851</v>
      </c>
      <c r="G733">
        <v>4186</v>
      </c>
      <c r="H733">
        <v>22457.615016889384</v>
      </c>
      <c r="I733">
        <v>35.454318559999997</v>
      </c>
      <c r="J733">
        <v>139.38930629999999</v>
      </c>
      <c r="K733">
        <v>215</v>
      </c>
      <c r="L733" t="s">
        <v>107</v>
      </c>
      <c r="M733">
        <v>1009248</v>
      </c>
      <c r="N733" t="s">
        <v>142</v>
      </c>
      <c r="O733">
        <v>215010507</v>
      </c>
      <c r="P733" t="s">
        <v>435</v>
      </c>
      <c r="Q733">
        <v>35.443257170000003</v>
      </c>
      <c r="R733">
        <v>139.6368957</v>
      </c>
      <c r="S733">
        <v>104</v>
      </c>
      <c r="T733" t="s">
        <v>110</v>
      </c>
      <c r="U733">
        <v>1003002</v>
      </c>
      <c r="V733" t="s">
        <v>116</v>
      </c>
      <c r="W733">
        <v>100300216</v>
      </c>
      <c r="X733" t="s">
        <v>144</v>
      </c>
      <c r="Y733">
        <v>33</v>
      </c>
      <c r="Z733">
        <v>1</v>
      </c>
      <c r="AA733" t="s">
        <v>74</v>
      </c>
      <c r="AB733" t="s">
        <v>113</v>
      </c>
      <c r="AC733">
        <v>200</v>
      </c>
      <c r="AD733" t="s">
        <v>114</v>
      </c>
      <c r="AE733">
        <v>52.099999999999994</v>
      </c>
      <c r="AF733">
        <v>1</v>
      </c>
      <c r="AG733">
        <v>29384</v>
      </c>
      <c r="AH733">
        <v>56.8</v>
      </c>
      <c r="AI733">
        <v>1</v>
      </c>
      <c r="AJ733">
        <v>44</v>
      </c>
      <c r="AK733">
        <v>430</v>
      </c>
      <c r="AL733" t="s">
        <v>115</v>
      </c>
      <c r="AM733" t="s">
        <v>116</v>
      </c>
      <c r="AN733">
        <v>1</v>
      </c>
      <c r="AO733">
        <v>227</v>
      </c>
      <c r="AP733">
        <v>2.8</v>
      </c>
      <c r="AQ733">
        <v>437</v>
      </c>
      <c r="AR733">
        <v>5.3</v>
      </c>
      <c r="AS733">
        <v>52.099999999999994</v>
      </c>
      <c r="AT733">
        <v>1</v>
      </c>
      <c r="AU733">
        <v>25928</v>
      </c>
      <c r="AV733">
        <v>129.6</v>
      </c>
      <c r="AW733">
        <v>1</v>
      </c>
      <c r="AX733">
        <v>25928</v>
      </c>
      <c r="AY733">
        <v>323.39999999999998</v>
      </c>
      <c r="AZ733">
        <v>0</v>
      </c>
      <c r="BA733">
        <v>0</v>
      </c>
      <c r="BB733">
        <v>0</v>
      </c>
      <c r="BC733">
        <v>0</v>
      </c>
      <c r="BD733">
        <v>0</v>
      </c>
      <c r="BE733">
        <v>0</v>
      </c>
      <c r="BF733">
        <v>0</v>
      </c>
      <c r="BG733">
        <v>0</v>
      </c>
      <c r="BH733">
        <v>0</v>
      </c>
    </row>
    <row r="734" spans="1:60" hidden="1" x14ac:dyDescent="0.15">
      <c r="A734">
        <v>256471</v>
      </c>
      <c r="B734" t="s">
        <v>123</v>
      </c>
      <c r="C734">
        <v>100</v>
      </c>
      <c r="D734" t="s">
        <v>79</v>
      </c>
      <c r="E734" s="1">
        <v>40128.30263888889</v>
      </c>
      <c r="F734" s="1">
        <v>40128.348796296297</v>
      </c>
      <c r="G734">
        <v>3988</v>
      </c>
      <c r="H734">
        <v>21049.49048640623</v>
      </c>
      <c r="I734">
        <v>35.630936640000002</v>
      </c>
      <c r="J734">
        <v>139.67972520000001</v>
      </c>
      <c r="Q734">
        <v>35.444667930000001</v>
      </c>
      <c r="R734">
        <v>139.63803830000001</v>
      </c>
      <c r="S734">
        <v>104</v>
      </c>
      <c r="T734" t="s">
        <v>110</v>
      </c>
      <c r="U734">
        <v>1003002</v>
      </c>
      <c r="V734" t="s">
        <v>116</v>
      </c>
      <c r="W734">
        <v>100300214</v>
      </c>
      <c r="X734" t="s">
        <v>204</v>
      </c>
      <c r="Y734">
        <v>38</v>
      </c>
      <c r="Z734">
        <v>1</v>
      </c>
      <c r="AA734" t="s">
        <v>74</v>
      </c>
      <c r="AB734" t="s">
        <v>125</v>
      </c>
      <c r="AC734">
        <v>200</v>
      </c>
      <c r="AD734" t="s">
        <v>114</v>
      </c>
      <c r="AE734">
        <v>51.4</v>
      </c>
      <c r="AF734">
        <v>1</v>
      </c>
      <c r="AG734">
        <v>26562</v>
      </c>
      <c r="AH734">
        <v>49.5</v>
      </c>
      <c r="AI734">
        <v>1</v>
      </c>
      <c r="AJ734">
        <v>33</v>
      </c>
      <c r="AK734">
        <v>420</v>
      </c>
      <c r="AL734" t="s">
        <v>126</v>
      </c>
      <c r="AM734" t="s">
        <v>127</v>
      </c>
      <c r="AN734">
        <v>2</v>
      </c>
      <c r="AO734">
        <v>625</v>
      </c>
      <c r="AP734">
        <v>8</v>
      </c>
      <c r="AQ734">
        <v>876</v>
      </c>
      <c r="AR734">
        <v>10.4</v>
      </c>
      <c r="AS734">
        <v>51.4</v>
      </c>
      <c r="AT734">
        <v>1</v>
      </c>
      <c r="AU734">
        <v>23844</v>
      </c>
      <c r="AV734">
        <v>119.2</v>
      </c>
      <c r="AW734">
        <v>1</v>
      </c>
      <c r="AX734">
        <v>23844</v>
      </c>
      <c r="AY734">
        <v>294.8</v>
      </c>
      <c r="AZ734">
        <v>0</v>
      </c>
      <c r="BA734">
        <v>0</v>
      </c>
      <c r="BB734">
        <v>0</v>
      </c>
      <c r="BC734">
        <v>0</v>
      </c>
      <c r="BD734">
        <v>0</v>
      </c>
      <c r="BE734">
        <v>0</v>
      </c>
      <c r="BF734">
        <v>0</v>
      </c>
      <c r="BG734">
        <v>0</v>
      </c>
      <c r="BH734">
        <v>0</v>
      </c>
    </row>
    <row r="735" spans="1:60" hidden="1" x14ac:dyDescent="0.15">
      <c r="A735">
        <v>256472</v>
      </c>
      <c r="B735" t="s">
        <v>128</v>
      </c>
      <c r="C735">
        <v>100</v>
      </c>
      <c r="D735" t="s">
        <v>79</v>
      </c>
      <c r="E735" s="1">
        <v>40128.30777777778</v>
      </c>
      <c r="F735" s="1">
        <v>40128.341874999998</v>
      </c>
      <c r="G735">
        <v>2946</v>
      </c>
      <c r="H735">
        <v>10954.044622089739</v>
      </c>
      <c r="I735">
        <v>35.460155069999999</v>
      </c>
      <c r="J735">
        <v>139.5170976</v>
      </c>
      <c r="K735">
        <v>112</v>
      </c>
      <c r="L735" t="s">
        <v>129</v>
      </c>
      <c r="M735">
        <v>1005121</v>
      </c>
      <c r="N735" t="s">
        <v>453</v>
      </c>
      <c r="O735">
        <v>100512101</v>
      </c>
      <c r="P735" t="s">
        <v>454</v>
      </c>
      <c r="Q735">
        <v>35.444319239999999</v>
      </c>
      <c r="R735">
        <v>139.6364773</v>
      </c>
      <c r="S735">
        <v>104</v>
      </c>
      <c r="T735" t="s">
        <v>110</v>
      </c>
      <c r="U735">
        <v>1003002</v>
      </c>
      <c r="V735" t="s">
        <v>116</v>
      </c>
      <c r="W735">
        <v>100300216</v>
      </c>
      <c r="X735" t="s">
        <v>144</v>
      </c>
      <c r="Y735">
        <v>45</v>
      </c>
      <c r="Z735">
        <v>1</v>
      </c>
      <c r="AA735" t="s">
        <v>74</v>
      </c>
      <c r="AB735" t="s">
        <v>133</v>
      </c>
      <c r="AC735">
        <v>200</v>
      </c>
      <c r="AD735" t="s">
        <v>114</v>
      </c>
      <c r="AE735">
        <v>45.6</v>
      </c>
      <c r="AF735">
        <v>1</v>
      </c>
      <c r="AG735">
        <v>14342</v>
      </c>
      <c r="AH735">
        <v>32.9</v>
      </c>
      <c r="AI735">
        <v>1</v>
      </c>
      <c r="AJ735">
        <v>30</v>
      </c>
      <c r="AK735">
        <v>400</v>
      </c>
      <c r="AL735" t="s">
        <v>134</v>
      </c>
      <c r="AM735" t="s">
        <v>127</v>
      </c>
      <c r="AN735">
        <v>1</v>
      </c>
      <c r="AO735">
        <v>397</v>
      </c>
      <c r="AP735">
        <v>5.0999999999999996</v>
      </c>
      <c r="AQ735">
        <v>883</v>
      </c>
      <c r="AR735">
        <v>10.5</v>
      </c>
      <c r="AS735">
        <v>45.6</v>
      </c>
      <c r="AT735">
        <v>1</v>
      </c>
      <c r="AU735">
        <v>12803</v>
      </c>
      <c r="AV735">
        <v>64</v>
      </c>
      <c r="AW735">
        <v>1</v>
      </c>
      <c r="AX735">
        <v>12803</v>
      </c>
      <c r="AY735">
        <v>156.69999999999999</v>
      </c>
      <c r="AZ735">
        <v>0</v>
      </c>
      <c r="BA735">
        <v>0</v>
      </c>
      <c r="BB735">
        <v>0</v>
      </c>
      <c r="BC735">
        <v>0</v>
      </c>
      <c r="BD735">
        <v>0</v>
      </c>
      <c r="BE735">
        <v>0</v>
      </c>
      <c r="BF735">
        <v>0</v>
      </c>
      <c r="BG735">
        <v>0</v>
      </c>
      <c r="BH735">
        <v>0</v>
      </c>
    </row>
    <row r="736" spans="1:60" hidden="1" x14ac:dyDescent="0.15">
      <c r="A736">
        <v>256473</v>
      </c>
      <c r="B736" t="s">
        <v>117</v>
      </c>
      <c r="C736">
        <v>100</v>
      </c>
      <c r="D736" t="s">
        <v>79</v>
      </c>
      <c r="E736" s="1">
        <v>40128.309583333335</v>
      </c>
      <c r="F736" s="1">
        <v>40128.359965277778</v>
      </c>
      <c r="G736">
        <v>4353</v>
      </c>
      <c r="H736">
        <v>29577.381258249199</v>
      </c>
      <c r="I736">
        <v>35.48836653</v>
      </c>
      <c r="J736">
        <v>139.63606960000001</v>
      </c>
      <c r="K736">
        <v>102</v>
      </c>
      <c r="L736" t="s">
        <v>118</v>
      </c>
      <c r="M736">
        <v>1001014</v>
      </c>
      <c r="N736" t="s">
        <v>119</v>
      </c>
      <c r="O736">
        <v>100101403</v>
      </c>
      <c r="P736" t="s">
        <v>120</v>
      </c>
      <c r="Q736">
        <v>35.424465619999999</v>
      </c>
      <c r="R736">
        <v>139.3190271</v>
      </c>
      <c r="S736">
        <v>212</v>
      </c>
      <c r="T736" t="s">
        <v>80</v>
      </c>
      <c r="U736">
        <v>2120802</v>
      </c>
      <c r="V736" t="s">
        <v>98</v>
      </c>
      <c r="W736">
        <v>212080201</v>
      </c>
      <c r="X736" t="s">
        <v>99</v>
      </c>
      <c r="Y736">
        <v>54</v>
      </c>
      <c r="Z736">
        <v>1</v>
      </c>
      <c r="AA736" t="s">
        <v>74</v>
      </c>
      <c r="AB736" t="s">
        <v>121</v>
      </c>
      <c r="AC736">
        <v>100</v>
      </c>
      <c r="AD736" t="s">
        <v>76</v>
      </c>
      <c r="AE736">
        <v>77.599999999999994</v>
      </c>
      <c r="AF736">
        <v>1</v>
      </c>
      <c r="AG736">
        <v>40887</v>
      </c>
      <c r="AH736">
        <v>77.599999999999994</v>
      </c>
      <c r="AI736">
        <v>1</v>
      </c>
      <c r="AJ736">
        <v>66</v>
      </c>
      <c r="AK736">
        <v>680</v>
      </c>
      <c r="AL736" t="s">
        <v>122</v>
      </c>
      <c r="AM736" t="s">
        <v>83</v>
      </c>
      <c r="AN736">
        <v>2</v>
      </c>
      <c r="AO736">
        <v>1091</v>
      </c>
      <c r="AP736">
        <v>13.6</v>
      </c>
      <c r="AQ736">
        <v>3004</v>
      </c>
      <c r="AR736">
        <v>37.700000000000003</v>
      </c>
      <c r="AS736">
        <v>117.3</v>
      </c>
      <c r="AT736">
        <v>1</v>
      </c>
      <c r="AU736">
        <v>34568</v>
      </c>
      <c r="AV736">
        <v>172.8</v>
      </c>
      <c r="AW736">
        <v>1</v>
      </c>
      <c r="AX736">
        <v>34568</v>
      </c>
      <c r="AY736">
        <v>433.5</v>
      </c>
      <c r="AZ736">
        <v>0</v>
      </c>
      <c r="BA736">
        <v>0</v>
      </c>
      <c r="BB736">
        <v>0</v>
      </c>
      <c r="BC736">
        <v>0</v>
      </c>
      <c r="BD736">
        <v>0</v>
      </c>
      <c r="BE736">
        <v>0</v>
      </c>
      <c r="BF736">
        <v>0</v>
      </c>
      <c r="BG736">
        <v>0</v>
      </c>
      <c r="BH736">
        <v>0</v>
      </c>
    </row>
    <row r="737" spans="1:60" hidden="1" x14ac:dyDescent="0.15">
      <c r="A737">
        <v>256474</v>
      </c>
      <c r="B737" t="s">
        <v>230</v>
      </c>
      <c r="C737">
        <v>100</v>
      </c>
      <c r="D737" t="s">
        <v>79</v>
      </c>
      <c r="E737" s="1">
        <v>40128.30978009259</v>
      </c>
      <c r="F737" s="1">
        <v>40128.374965277777</v>
      </c>
      <c r="G737">
        <v>5632</v>
      </c>
      <c r="H737">
        <v>18855.246007014408</v>
      </c>
      <c r="I737">
        <v>35.442634890000001</v>
      </c>
      <c r="J737">
        <v>139.52546599999999</v>
      </c>
      <c r="K737">
        <v>116</v>
      </c>
      <c r="L737" t="s">
        <v>233</v>
      </c>
      <c r="M737">
        <v>1009326</v>
      </c>
      <c r="N737" t="s">
        <v>234</v>
      </c>
      <c r="O737">
        <v>100932606</v>
      </c>
      <c r="P737" t="s">
        <v>235</v>
      </c>
      <c r="Q737">
        <v>35.42378969</v>
      </c>
      <c r="R737">
        <v>139.3186087</v>
      </c>
      <c r="S737">
        <v>212</v>
      </c>
      <c r="T737" t="s">
        <v>80</v>
      </c>
      <c r="U737">
        <v>2120802</v>
      </c>
      <c r="V737" t="s">
        <v>98</v>
      </c>
      <c r="W737">
        <v>212080201</v>
      </c>
      <c r="X737" t="s">
        <v>99</v>
      </c>
      <c r="Y737">
        <v>36</v>
      </c>
      <c r="Z737">
        <v>1</v>
      </c>
      <c r="AA737" t="s">
        <v>74</v>
      </c>
      <c r="AB737" t="s">
        <v>236</v>
      </c>
      <c r="AC737">
        <v>200</v>
      </c>
      <c r="AD737" t="s">
        <v>114</v>
      </c>
      <c r="AE737">
        <v>102.9</v>
      </c>
      <c r="AF737">
        <v>1</v>
      </c>
      <c r="AG737">
        <v>32053</v>
      </c>
      <c r="AH737">
        <v>63.2</v>
      </c>
      <c r="AI737">
        <v>1</v>
      </c>
      <c r="AJ737">
        <v>49</v>
      </c>
      <c r="AK737">
        <v>420</v>
      </c>
      <c r="AL737" t="s">
        <v>102</v>
      </c>
      <c r="AM737" t="s">
        <v>83</v>
      </c>
      <c r="AN737">
        <v>2</v>
      </c>
      <c r="AO737">
        <v>597</v>
      </c>
      <c r="AP737">
        <v>6.7</v>
      </c>
      <c r="AQ737">
        <v>3731</v>
      </c>
      <c r="AR737">
        <v>47.2</v>
      </c>
      <c r="AS737">
        <v>102.9</v>
      </c>
      <c r="AT737">
        <v>1</v>
      </c>
      <c r="AU737">
        <v>23440</v>
      </c>
      <c r="AV737">
        <v>117.2</v>
      </c>
      <c r="AW737">
        <v>1</v>
      </c>
      <c r="AX737">
        <v>23440</v>
      </c>
      <c r="AY737">
        <v>289.5</v>
      </c>
      <c r="AZ737">
        <v>0</v>
      </c>
      <c r="BA737">
        <v>0</v>
      </c>
      <c r="BB737">
        <v>0</v>
      </c>
      <c r="BC737">
        <v>0</v>
      </c>
      <c r="BD737">
        <v>0</v>
      </c>
      <c r="BE737">
        <v>0</v>
      </c>
      <c r="BF737">
        <v>0</v>
      </c>
      <c r="BG737">
        <v>0</v>
      </c>
      <c r="BH737">
        <v>0</v>
      </c>
    </row>
    <row r="738" spans="1:60" hidden="1" x14ac:dyDescent="0.15">
      <c r="A738">
        <v>256475</v>
      </c>
      <c r="B738" t="s">
        <v>135</v>
      </c>
      <c r="C738">
        <v>100</v>
      </c>
      <c r="D738" t="s">
        <v>79</v>
      </c>
      <c r="E738" s="1">
        <v>40128.310925925929</v>
      </c>
      <c r="F738" s="1">
        <v>40128.335694444446</v>
      </c>
      <c r="G738">
        <v>2140</v>
      </c>
      <c r="H738">
        <v>10080.971224704692</v>
      </c>
      <c r="I738">
        <v>35.406328449999997</v>
      </c>
      <c r="J738">
        <v>139.53565839999999</v>
      </c>
      <c r="K738">
        <v>110</v>
      </c>
      <c r="L738" t="s">
        <v>95</v>
      </c>
      <c r="M738">
        <v>1009029</v>
      </c>
      <c r="N738" t="s">
        <v>136</v>
      </c>
      <c r="O738">
        <v>100902901</v>
      </c>
      <c r="P738" t="s">
        <v>137</v>
      </c>
      <c r="Q738">
        <v>35.444249560000003</v>
      </c>
      <c r="R738">
        <v>139.63673470000001</v>
      </c>
      <c r="S738">
        <v>104</v>
      </c>
      <c r="T738" t="s">
        <v>110</v>
      </c>
      <c r="U738">
        <v>1003002</v>
      </c>
      <c r="V738" t="s">
        <v>116</v>
      </c>
      <c r="W738">
        <v>100300215</v>
      </c>
      <c r="X738" t="s">
        <v>132</v>
      </c>
      <c r="Y738">
        <v>37</v>
      </c>
      <c r="Z738">
        <v>1</v>
      </c>
      <c r="AA738" t="s">
        <v>74</v>
      </c>
      <c r="AB738" t="s">
        <v>101</v>
      </c>
      <c r="AC738">
        <v>200</v>
      </c>
      <c r="AD738" t="s">
        <v>114</v>
      </c>
      <c r="AE738">
        <v>42.7</v>
      </c>
      <c r="AF738">
        <v>1</v>
      </c>
      <c r="AG738">
        <v>14354</v>
      </c>
      <c r="AH738">
        <v>25.6</v>
      </c>
      <c r="AI738">
        <v>1</v>
      </c>
      <c r="AJ738">
        <v>22</v>
      </c>
      <c r="AK738">
        <v>390</v>
      </c>
      <c r="AL738" t="s">
        <v>138</v>
      </c>
      <c r="AM738" t="s">
        <v>127</v>
      </c>
      <c r="AN738">
        <v>1</v>
      </c>
      <c r="AO738">
        <v>823</v>
      </c>
      <c r="AP738">
        <v>10.4</v>
      </c>
      <c r="AQ738">
        <v>866</v>
      </c>
      <c r="AR738">
        <v>10.3</v>
      </c>
      <c r="AS738">
        <v>42.7</v>
      </c>
      <c r="AT738">
        <v>1</v>
      </c>
      <c r="AU738">
        <v>11969</v>
      </c>
      <c r="AV738">
        <v>59.8</v>
      </c>
      <c r="AW738">
        <v>1</v>
      </c>
      <c r="AX738">
        <v>11969</v>
      </c>
      <c r="AY738">
        <v>148.1</v>
      </c>
      <c r="AZ738">
        <v>1</v>
      </c>
      <c r="BA738">
        <v>1.34</v>
      </c>
      <c r="BB738">
        <v>8</v>
      </c>
      <c r="BC738">
        <v>210</v>
      </c>
      <c r="BD738">
        <v>570</v>
      </c>
      <c r="BE738">
        <v>8.6</v>
      </c>
      <c r="BF738">
        <v>290</v>
      </c>
      <c r="BG738">
        <v>4.4000000000000004</v>
      </c>
      <c r="BH738">
        <v>21</v>
      </c>
    </row>
    <row r="739" spans="1:60" hidden="1" x14ac:dyDescent="0.15">
      <c r="A739">
        <v>256479</v>
      </c>
      <c r="B739" t="s">
        <v>139</v>
      </c>
      <c r="C739">
        <v>400</v>
      </c>
      <c r="D739" t="s">
        <v>140</v>
      </c>
      <c r="E739" s="1">
        <v>40128.316157407404</v>
      </c>
      <c r="F739" s="1">
        <v>40128.350613425922</v>
      </c>
      <c r="G739">
        <v>2977</v>
      </c>
      <c r="H739">
        <v>10451.308506687699</v>
      </c>
      <c r="I739">
        <v>35.366669309999999</v>
      </c>
      <c r="J739">
        <v>139.57139609999999</v>
      </c>
      <c r="K739">
        <v>115</v>
      </c>
      <c r="L739" t="s">
        <v>141</v>
      </c>
      <c r="M739">
        <v>1009248</v>
      </c>
      <c r="N739" t="s">
        <v>142</v>
      </c>
      <c r="O739">
        <v>100924801</v>
      </c>
      <c r="P739" t="s">
        <v>143</v>
      </c>
      <c r="Q739">
        <v>35.444206659999999</v>
      </c>
      <c r="R739">
        <v>139.63660609999999</v>
      </c>
      <c r="S739">
        <v>104</v>
      </c>
      <c r="T739" t="s">
        <v>110</v>
      </c>
      <c r="U739">
        <v>1003002</v>
      </c>
      <c r="V739" t="s">
        <v>116</v>
      </c>
      <c r="W739">
        <v>100300216</v>
      </c>
      <c r="X739" t="s">
        <v>144</v>
      </c>
      <c r="Y739">
        <v>39</v>
      </c>
      <c r="Z739">
        <v>2</v>
      </c>
      <c r="AA739" t="s">
        <v>100</v>
      </c>
      <c r="AB739" t="s">
        <v>145</v>
      </c>
      <c r="AC739">
        <v>200</v>
      </c>
      <c r="AD739" t="s">
        <v>114</v>
      </c>
      <c r="AE739">
        <v>61.8</v>
      </c>
      <c r="AF739">
        <v>1</v>
      </c>
      <c r="AG739">
        <v>13997</v>
      </c>
      <c r="AH739">
        <v>36.1</v>
      </c>
      <c r="AI739">
        <v>1</v>
      </c>
      <c r="AJ739">
        <v>34</v>
      </c>
      <c r="AK739">
        <v>420</v>
      </c>
      <c r="AL739" t="s">
        <v>146</v>
      </c>
      <c r="AM739" t="s">
        <v>127</v>
      </c>
      <c r="AN739">
        <v>1</v>
      </c>
      <c r="AO739">
        <v>1345</v>
      </c>
      <c r="AP739">
        <v>17.100000000000001</v>
      </c>
      <c r="AQ739">
        <v>899</v>
      </c>
      <c r="AR739">
        <v>10.7</v>
      </c>
      <c r="AS739">
        <v>61.8</v>
      </c>
      <c r="AT739">
        <v>1</v>
      </c>
      <c r="AU739">
        <v>11573</v>
      </c>
      <c r="AV739">
        <v>57.9</v>
      </c>
      <c r="AW739">
        <v>1</v>
      </c>
      <c r="AX739">
        <v>11573</v>
      </c>
      <c r="AY739">
        <v>143.1</v>
      </c>
      <c r="AZ739">
        <v>0</v>
      </c>
      <c r="BA739">
        <v>0</v>
      </c>
      <c r="BB739">
        <v>0</v>
      </c>
      <c r="BC739">
        <v>0</v>
      </c>
      <c r="BD739">
        <v>0</v>
      </c>
      <c r="BE739">
        <v>0</v>
      </c>
      <c r="BF739">
        <v>0</v>
      </c>
      <c r="BG739">
        <v>0</v>
      </c>
      <c r="BH739">
        <v>0</v>
      </c>
    </row>
    <row r="740" spans="1:60" hidden="1" x14ac:dyDescent="0.15">
      <c r="A740">
        <v>256480</v>
      </c>
      <c r="B740" t="s">
        <v>165</v>
      </c>
      <c r="C740">
        <v>100</v>
      </c>
      <c r="D740" t="s">
        <v>79</v>
      </c>
      <c r="E740" s="1">
        <v>40128.317673611113</v>
      </c>
      <c r="F740" s="1">
        <v>40128.376018518517</v>
      </c>
      <c r="G740">
        <v>5041</v>
      </c>
      <c r="H740">
        <v>27323.195044465054</v>
      </c>
      <c r="I740">
        <v>35.459607830000003</v>
      </c>
      <c r="J740">
        <v>139.61493920000001</v>
      </c>
      <c r="K740">
        <v>103</v>
      </c>
      <c r="L740" t="s">
        <v>71</v>
      </c>
      <c r="M740">
        <v>1002008</v>
      </c>
      <c r="N740" t="s">
        <v>187</v>
      </c>
      <c r="O740">
        <v>100200801</v>
      </c>
      <c r="P740" t="s">
        <v>188</v>
      </c>
      <c r="Q740">
        <v>35.422647079999997</v>
      </c>
      <c r="R740">
        <v>139.31671499999999</v>
      </c>
      <c r="S740">
        <v>212</v>
      </c>
      <c r="T740" t="s">
        <v>80</v>
      </c>
      <c r="U740">
        <v>2120802</v>
      </c>
      <c r="V740" t="s">
        <v>98</v>
      </c>
      <c r="W740">
        <v>212080201</v>
      </c>
      <c r="X740" t="s">
        <v>99</v>
      </c>
      <c r="Y740">
        <v>46</v>
      </c>
      <c r="Z740">
        <v>1</v>
      </c>
      <c r="AA740" t="s">
        <v>74</v>
      </c>
      <c r="AB740" t="s">
        <v>75</v>
      </c>
      <c r="AC740">
        <v>100</v>
      </c>
      <c r="AD740" t="s">
        <v>76</v>
      </c>
      <c r="AE740">
        <v>71.3</v>
      </c>
      <c r="AF740">
        <v>1</v>
      </c>
      <c r="AG740">
        <v>36540</v>
      </c>
      <c r="AH740">
        <v>71.3</v>
      </c>
      <c r="AI740">
        <v>1</v>
      </c>
      <c r="AJ740">
        <v>54</v>
      </c>
      <c r="AK740">
        <v>450</v>
      </c>
      <c r="AL740" t="s">
        <v>191</v>
      </c>
      <c r="AM740" t="s">
        <v>83</v>
      </c>
      <c r="AN740">
        <v>2</v>
      </c>
      <c r="AO740">
        <v>156</v>
      </c>
      <c r="AP740">
        <v>1.9</v>
      </c>
      <c r="AQ740">
        <v>3438</v>
      </c>
      <c r="AR740">
        <v>43.4</v>
      </c>
      <c r="AS740">
        <v>99.3</v>
      </c>
      <c r="AT740">
        <v>1</v>
      </c>
      <c r="AU740">
        <v>32334</v>
      </c>
      <c r="AV740">
        <v>161.69999999999999</v>
      </c>
      <c r="AW740">
        <v>1</v>
      </c>
      <c r="AX740">
        <v>32334</v>
      </c>
      <c r="AY740">
        <v>403.8</v>
      </c>
      <c r="AZ740">
        <v>0</v>
      </c>
      <c r="BA740">
        <v>0</v>
      </c>
      <c r="BB740">
        <v>0</v>
      </c>
      <c r="BC740">
        <v>0</v>
      </c>
      <c r="BD740">
        <v>0</v>
      </c>
      <c r="BE740">
        <v>0</v>
      </c>
      <c r="BF740">
        <v>0</v>
      </c>
      <c r="BG740">
        <v>0</v>
      </c>
      <c r="BH740">
        <v>0</v>
      </c>
    </row>
    <row r="741" spans="1:60" hidden="1" x14ac:dyDescent="0.15">
      <c r="A741">
        <v>256481</v>
      </c>
      <c r="B741" t="s">
        <v>240</v>
      </c>
      <c r="C741">
        <v>100</v>
      </c>
      <c r="D741" t="s">
        <v>79</v>
      </c>
      <c r="E741" s="1">
        <v>40128.333541666667</v>
      </c>
      <c r="F741" s="1">
        <v>40128.35015046296</v>
      </c>
      <c r="G741">
        <v>1435</v>
      </c>
      <c r="H741">
        <v>2789.6118479176198</v>
      </c>
      <c r="I741">
        <v>35.430087520000001</v>
      </c>
      <c r="J741">
        <v>139.6626985</v>
      </c>
      <c r="K741">
        <v>104</v>
      </c>
      <c r="L741" t="s">
        <v>110</v>
      </c>
      <c r="M741">
        <v>1003010</v>
      </c>
      <c r="N741" t="s">
        <v>159</v>
      </c>
      <c r="O741">
        <v>100301003</v>
      </c>
      <c r="P741" t="s">
        <v>160</v>
      </c>
      <c r="Q741">
        <v>35.444796719999999</v>
      </c>
      <c r="R741">
        <v>139.63774860000001</v>
      </c>
      <c r="S741">
        <v>104</v>
      </c>
      <c r="T741" t="s">
        <v>110</v>
      </c>
      <c r="U741">
        <v>1003002</v>
      </c>
      <c r="V741" t="s">
        <v>116</v>
      </c>
      <c r="W741">
        <v>100300214</v>
      </c>
      <c r="X741" t="s">
        <v>204</v>
      </c>
      <c r="Y741">
        <v>50</v>
      </c>
      <c r="Z741">
        <v>2</v>
      </c>
      <c r="AA741" t="s">
        <v>100</v>
      </c>
      <c r="AB741" t="s">
        <v>161</v>
      </c>
      <c r="AC741">
        <v>240</v>
      </c>
      <c r="AD741" t="s">
        <v>241</v>
      </c>
      <c r="AE741">
        <v>22.5</v>
      </c>
      <c r="AF741">
        <v>1</v>
      </c>
      <c r="AG741">
        <v>4023</v>
      </c>
      <c r="AH741">
        <v>10.5</v>
      </c>
      <c r="AI741">
        <v>1</v>
      </c>
      <c r="AJ741">
        <v>2</v>
      </c>
      <c r="AK741">
        <v>180</v>
      </c>
      <c r="AL741" t="s">
        <v>164</v>
      </c>
      <c r="AM741" t="s">
        <v>127</v>
      </c>
      <c r="AN741">
        <v>0</v>
      </c>
      <c r="AO741">
        <v>2261</v>
      </c>
      <c r="AP741">
        <v>27.8</v>
      </c>
      <c r="AQ741">
        <v>845</v>
      </c>
      <c r="AR741">
        <v>10.1</v>
      </c>
      <c r="AS741">
        <v>39.9</v>
      </c>
      <c r="AT741">
        <v>1</v>
      </c>
      <c r="AU741">
        <v>3227</v>
      </c>
      <c r="AV741">
        <v>16.100000000000001</v>
      </c>
      <c r="AW741">
        <v>1</v>
      </c>
      <c r="AX741">
        <v>3227</v>
      </c>
      <c r="AY741">
        <v>39.6</v>
      </c>
      <c r="AZ741">
        <v>1</v>
      </c>
      <c r="BA741">
        <v>2.87</v>
      </c>
      <c r="BB741">
        <v>14</v>
      </c>
      <c r="BC741">
        <v>210</v>
      </c>
      <c r="BD741">
        <v>310</v>
      </c>
      <c r="BE741">
        <v>4.7</v>
      </c>
      <c r="BF741">
        <v>251</v>
      </c>
      <c r="BG741">
        <v>3.8</v>
      </c>
      <c r="BH741">
        <v>22.5</v>
      </c>
    </row>
    <row r="742" spans="1:60" x14ac:dyDescent="0.15">
      <c r="A742">
        <v>256483</v>
      </c>
      <c r="B742" t="s">
        <v>156</v>
      </c>
      <c r="C742">
        <v>100</v>
      </c>
      <c r="D742" t="s">
        <v>79</v>
      </c>
      <c r="E742" s="1">
        <v>40128.366909722223</v>
      </c>
      <c r="F742" s="1">
        <v>40128.375937500001</v>
      </c>
      <c r="G742">
        <v>780</v>
      </c>
      <c r="H742">
        <v>994.33758754151427</v>
      </c>
      <c r="I742">
        <v>35.425538420000002</v>
      </c>
      <c r="J742">
        <v>139.651916</v>
      </c>
      <c r="K742">
        <v>104</v>
      </c>
      <c r="L742" t="s">
        <v>110</v>
      </c>
      <c r="M742">
        <v>1003012</v>
      </c>
      <c r="N742" t="s">
        <v>157</v>
      </c>
      <c r="O742">
        <v>100301201</v>
      </c>
      <c r="P742" t="s">
        <v>158</v>
      </c>
      <c r="Q742">
        <v>35.42952957</v>
      </c>
      <c r="R742">
        <v>139.66173839999999</v>
      </c>
      <c r="S742">
        <v>104</v>
      </c>
      <c r="T742" t="s">
        <v>110</v>
      </c>
      <c r="U742">
        <v>1003010</v>
      </c>
      <c r="V742" t="s">
        <v>159</v>
      </c>
      <c r="W742">
        <v>100301003</v>
      </c>
      <c r="X742" t="s">
        <v>160</v>
      </c>
      <c r="Y742">
        <v>0</v>
      </c>
      <c r="Z742">
        <v>2</v>
      </c>
      <c r="AA742" t="s">
        <v>100</v>
      </c>
      <c r="AB742" t="s">
        <v>161</v>
      </c>
      <c r="AC742">
        <v>410</v>
      </c>
      <c r="AD742" t="s">
        <v>162</v>
      </c>
      <c r="AE742">
        <v>7.1</v>
      </c>
      <c r="AF742">
        <v>1</v>
      </c>
      <c r="AG742">
        <v>1585</v>
      </c>
      <c r="AH742">
        <v>9.4</v>
      </c>
      <c r="AI742">
        <v>1</v>
      </c>
      <c r="AJ742">
        <v>19</v>
      </c>
      <c r="AK742">
        <v>210</v>
      </c>
      <c r="AL742" t="s">
        <v>163</v>
      </c>
      <c r="AM742" t="s">
        <v>164</v>
      </c>
      <c r="AN742">
        <v>0</v>
      </c>
      <c r="AO742">
        <v>763</v>
      </c>
      <c r="AP742">
        <v>8.9</v>
      </c>
      <c r="AQ742">
        <v>2190</v>
      </c>
      <c r="AR742">
        <v>26.5</v>
      </c>
      <c r="AS742">
        <v>54.4</v>
      </c>
      <c r="AT742">
        <v>1</v>
      </c>
      <c r="AU742">
        <v>1422</v>
      </c>
      <c r="AV742">
        <v>7.1</v>
      </c>
      <c r="AW742">
        <v>1</v>
      </c>
      <c r="AX742">
        <v>1422</v>
      </c>
      <c r="AY742">
        <v>16.7</v>
      </c>
      <c r="AZ742">
        <v>1</v>
      </c>
      <c r="BA742">
        <v>0.48</v>
      </c>
      <c r="BB742">
        <v>3</v>
      </c>
      <c r="BC742">
        <v>210</v>
      </c>
      <c r="BD742">
        <v>424</v>
      </c>
      <c r="BE742">
        <v>6.4</v>
      </c>
      <c r="BF742">
        <v>437</v>
      </c>
      <c r="BG742">
        <v>6.6</v>
      </c>
      <c r="BH742">
        <v>16</v>
      </c>
    </row>
    <row r="743" spans="1:60" hidden="1" x14ac:dyDescent="0.15">
      <c r="A743">
        <v>256484</v>
      </c>
      <c r="B743" t="s">
        <v>172</v>
      </c>
      <c r="C743">
        <v>100</v>
      </c>
      <c r="D743" t="s">
        <v>79</v>
      </c>
      <c r="E743" s="1">
        <v>40128.372430555559</v>
      </c>
      <c r="F743" s="1">
        <v>40128.39671296296</v>
      </c>
      <c r="G743">
        <v>2098</v>
      </c>
      <c r="H743">
        <v>7883.7051602744014</v>
      </c>
      <c r="I743">
        <v>35.42390769</v>
      </c>
      <c r="J743">
        <v>139.553935</v>
      </c>
      <c r="K743">
        <v>110</v>
      </c>
      <c r="L743" t="s">
        <v>95</v>
      </c>
      <c r="M743">
        <v>1009034</v>
      </c>
      <c r="N743" t="s">
        <v>173</v>
      </c>
      <c r="O743">
        <v>100903403</v>
      </c>
      <c r="P743" t="s">
        <v>174</v>
      </c>
      <c r="Q743">
        <v>35.463545410000002</v>
      </c>
      <c r="R743">
        <v>139.6261078</v>
      </c>
      <c r="S743">
        <v>103</v>
      </c>
      <c r="T743" t="s">
        <v>71</v>
      </c>
      <c r="U743">
        <v>1002001</v>
      </c>
      <c r="V743" t="s">
        <v>213</v>
      </c>
      <c r="W743">
        <v>100200103</v>
      </c>
      <c r="X743" t="s">
        <v>254</v>
      </c>
      <c r="Y743">
        <v>28</v>
      </c>
      <c r="Z743">
        <v>1</v>
      </c>
      <c r="AA743" t="s">
        <v>74</v>
      </c>
      <c r="AB743" t="s">
        <v>101</v>
      </c>
      <c r="AC743">
        <v>200</v>
      </c>
      <c r="AD743" t="s">
        <v>114</v>
      </c>
      <c r="AE743">
        <v>31</v>
      </c>
      <c r="AF743">
        <v>1</v>
      </c>
      <c r="AG743">
        <v>12149</v>
      </c>
      <c r="AH743">
        <v>23.8</v>
      </c>
      <c r="AI743">
        <v>1</v>
      </c>
      <c r="AJ743">
        <v>8</v>
      </c>
      <c r="AK743">
        <v>160</v>
      </c>
      <c r="AL743" t="s">
        <v>175</v>
      </c>
      <c r="AM743" t="s">
        <v>155</v>
      </c>
      <c r="AN743">
        <v>0</v>
      </c>
      <c r="AO743">
        <v>1115</v>
      </c>
      <c r="AP743">
        <v>14.6</v>
      </c>
      <c r="AQ743">
        <v>703</v>
      </c>
      <c r="AR743">
        <v>8.4</v>
      </c>
      <c r="AS743">
        <v>31</v>
      </c>
      <c r="AT743">
        <v>1</v>
      </c>
      <c r="AU743">
        <v>9631</v>
      </c>
      <c r="AV743">
        <v>48.2</v>
      </c>
      <c r="AW743">
        <v>1</v>
      </c>
      <c r="AX743">
        <v>9631</v>
      </c>
      <c r="AY743">
        <v>118.6</v>
      </c>
      <c r="AZ743">
        <v>0</v>
      </c>
      <c r="BA743">
        <v>0</v>
      </c>
      <c r="BB743">
        <v>0</v>
      </c>
      <c r="BC743">
        <v>0</v>
      </c>
      <c r="BD743">
        <v>0</v>
      </c>
      <c r="BE743">
        <v>0</v>
      </c>
      <c r="BF743">
        <v>0</v>
      </c>
      <c r="BG743">
        <v>0</v>
      </c>
      <c r="BH743">
        <v>0</v>
      </c>
    </row>
    <row r="744" spans="1:60" hidden="1" x14ac:dyDescent="0.15">
      <c r="A744">
        <v>256487</v>
      </c>
      <c r="B744" t="s">
        <v>186</v>
      </c>
      <c r="C744">
        <v>100</v>
      </c>
      <c r="D744" t="s">
        <v>79</v>
      </c>
      <c r="E744" s="1">
        <v>40128.442175925928</v>
      </c>
      <c r="F744" s="1">
        <v>40128.467442129629</v>
      </c>
      <c r="G744">
        <v>2183</v>
      </c>
      <c r="H744">
        <v>1368.8860432804679</v>
      </c>
      <c r="I744">
        <v>35.459495259999997</v>
      </c>
      <c r="J744">
        <v>139.61572770000001</v>
      </c>
      <c r="K744">
        <v>103</v>
      </c>
      <c r="L744" t="s">
        <v>71</v>
      </c>
      <c r="M744">
        <v>1002008</v>
      </c>
      <c r="N744" t="s">
        <v>187</v>
      </c>
      <c r="O744">
        <v>100200801</v>
      </c>
      <c r="P744" t="s">
        <v>188</v>
      </c>
      <c r="Q744">
        <v>35.455547029999998</v>
      </c>
      <c r="R744">
        <v>139.6300454</v>
      </c>
      <c r="S744">
        <v>103</v>
      </c>
      <c r="T744" t="s">
        <v>71</v>
      </c>
      <c r="U744">
        <v>1002002</v>
      </c>
      <c r="V744" t="s">
        <v>189</v>
      </c>
      <c r="W744">
        <v>100200206</v>
      </c>
      <c r="X744" t="s">
        <v>190</v>
      </c>
      <c r="Y744">
        <v>0</v>
      </c>
      <c r="Z744">
        <v>2</v>
      </c>
      <c r="AA744" t="s">
        <v>100</v>
      </c>
      <c r="AB744" t="s">
        <v>75</v>
      </c>
      <c r="AC744">
        <v>420</v>
      </c>
      <c r="AD744" t="s">
        <v>177</v>
      </c>
      <c r="AE744">
        <v>21.9</v>
      </c>
      <c r="AF744">
        <v>1</v>
      </c>
      <c r="AG744">
        <v>2129</v>
      </c>
      <c r="AH744">
        <v>10.199999999999999</v>
      </c>
      <c r="AI744">
        <v>1</v>
      </c>
      <c r="AJ744">
        <v>11</v>
      </c>
      <c r="AK744">
        <v>340</v>
      </c>
      <c r="AL744" t="s">
        <v>191</v>
      </c>
      <c r="AM744" t="s">
        <v>211</v>
      </c>
      <c r="AN744">
        <v>1</v>
      </c>
      <c r="AO744">
        <v>106</v>
      </c>
      <c r="AP744">
        <v>1.3</v>
      </c>
      <c r="AQ744">
        <v>1008</v>
      </c>
      <c r="AR744">
        <v>12.1</v>
      </c>
      <c r="AS744">
        <v>24.4</v>
      </c>
      <c r="AT744">
        <v>1</v>
      </c>
      <c r="AU744">
        <v>1820</v>
      </c>
      <c r="AV744">
        <v>9.1</v>
      </c>
      <c r="AW744">
        <v>1</v>
      </c>
      <c r="AX744">
        <v>1820</v>
      </c>
      <c r="AY744">
        <v>21.9</v>
      </c>
      <c r="AZ744">
        <v>1</v>
      </c>
      <c r="BA744">
        <v>0.7</v>
      </c>
      <c r="BB744">
        <v>4</v>
      </c>
      <c r="BC744">
        <v>210</v>
      </c>
      <c r="BD744">
        <v>345</v>
      </c>
      <c r="BE744">
        <v>5.2</v>
      </c>
      <c r="BF744">
        <v>257</v>
      </c>
      <c r="BG744">
        <v>3.9</v>
      </c>
      <c r="BH744">
        <v>13.1</v>
      </c>
    </row>
    <row r="745" spans="1:60" x14ac:dyDescent="0.15">
      <c r="A745">
        <v>256488</v>
      </c>
      <c r="B745" t="s">
        <v>320</v>
      </c>
      <c r="C745">
        <v>400</v>
      </c>
      <c r="D745" t="s">
        <v>140</v>
      </c>
      <c r="E745" s="1">
        <v>40128.449328703704</v>
      </c>
      <c r="F745" s="1">
        <v>40128.459652777776</v>
      </c>
      <c r="G745">
        <v>892</v>
      </c>
      <c r="H745">
        <v>571.77640447505144</v>
      </c>
      <c r="I745">
        <v>35.444587509999998</v>
      </c>
      <c r="J745">
        <v>139.6359784</v>
      </c>
      <c r="K745">
        <v>104</v>
      </c>
      <c r="L745" t="s">
        <v>110</v>
      </c>
      <c r="M745">
        <v>1003002</v>
      </c>
      <c r="N745" t="s">
        <v>116</v>
      </c>
      <c r="O745">
        <v>100300216</v>
      </c>
      <c r="P745" t="s">
        <v>144</v>
      </c>
      <c r="Q745">
        <v>35.449098980000002</v>
      </c>
      <c r="R745">
        <v>139.6390092</v>
      </c>
      <c r="S745">
        <v>104</v>
      </c>
      <c r="T745" t="s">
        <v>110</v>
      </c>
      <c r="U745">
        <v>1003002</v>
      </c>
      <c r="V745" t="s">
        <v>116</v>
      </c>
      <c r="W745">
        <v>100300206</v>
      </c>
      <c r="X745" t="s">
        <v>651</v>
      </c>
      <c r="Y745">
        <v>40</v>
      </c>
      <c r="Z745">
        <v>1</v>
      </c>
      <c r="AA745" t="s">
        <v>74</v>
      </c>
      <c r="AB745" t="s">
        <v>326</v>
      </c>
      <c r="AC745">
        <v>420</v>
      </c>
      <c r="AD745" t="s">
        <v>177</v>
      </c>
      <c r="AE745">
        <v>8.4</v>
      </c>
      <c r="AF745">
        <v>1</v>
      </c>
      <c r="AG745">
        <v>730</v>
      </c>
      <c r="AH745">
        <v>4.2</v>
      </c>
      <c r="AI745">
        <v>1</v>
      </c>
      <c r="AJ745">
        <v>12</v>
      </c>
      <c r="AK745">
        <v>210</v>
      </c>
      <c r="AL745" t="s">
        <v>198</v>
      </c>
      <c r="AM745" t="s">
        <v>127</v>
      </c>
      <c r="AN745">
        <v>0</v>
      </c>
      <c r="AO745">
        <v>862</v>
      </c>
      <c r="AP745">
        <v>10.3</v>
      </c>
      <c r="AQ745">
        <v>328</v>
      </c>
      <c r="AR745">
        <v>4</v>
      </c>
      <c r="AS745">
        <v>26.3</v>
      </c>
      <c r="AT745">
        <v>1</v>
      </c>
      <c r="AU745">
        <v>699</v>
      </c>
      <c r="AV745">
        <v>3.5</v>
      </c>
      <c r="AW745">
        <v>1</v>
      </c>
      <c r="AX745">
        <v>699</v>
      </c>
      <c r="AY745">
        <v>8.4</v>
      </c>
      <c r="AZ745">
        <v>1</v>
      </c>
      <c r="BA745">
        <v>0.74</v>
      </c>
      <c r="BB745">
        <v>1</v>
      </c>
      <c r="BC745">
        <v>210</v>
      </c>
      <c r="BD745">
        <v>154</v>
      </c>
      <c r="BE745">
        <v>2.2999999999999998</v>
      </c>
      <c r="BF745">
        <v>275</v>
      </c>
      <c r="BG745">
        <v>4.0999999999999996</v>
      </c>
      <c r="BH745">
        <v>7.3999999999999995</v>
      </c>
    </row>
    <row r="746" spans="1:60" hidden="1" x14ac:dyDescent="0.15">
      <c r="A746">
        <v>256489</v>
      </c>
      <c r="B746" t="s">
        <v>183</v>
      </c>
      <c r="C746">
        <v>600</v>
      </c>
      <c r="D746" t="s">
        <v>212</v>
      </c>
      <c r="E746" s="1">
        <v>40128.493113425924</v>
      </c>
      <c r="F746" s="1">
        <v>40128.531446759262</v>
      </c>
      <c r="G746">
        <v>3312</v>
      </c>
      <c r="H746">
        <v>28353.781824098747</v>
      </c>
      <c r="I746">
        <v>35.443267849999998</v>
      </c>
      <c r="J746">
        <v>139.63625730000001</v>
      </c>
      <c r="K746">
        <v>104</v>
      </c>
      <c r="L746" t="s">
        <v>110</v>
      </c>
      <c r="M746">
        <v>1003018</v>
      </c>
      <c r="N746" t="s">
        <v>111</v>
      </c>
      <c r="O746">
        <v>100301801</v>
      </c>
      <c r="P746" t="s">
        <v>112</v>
      </c>
      <c r="Q746">
        <v>35.580146399999997</v>
      </c>
      <c r="R746">
        <v>139.3718988</v>
      </c>
      <c r="S746">
        <v>209</v>
      </c>
      <c r="T746" t="s">
        <v>535</v>
      </c>
      <c r="U746">
        <v>2090107</v>
      </c>
      <c r="V746" t="s">
        <v>652</v>
      </c>
      <c r="W746">
        <v>209010704</v>
      </c>
      <c r="X746" t="s">
        <v>653</v>
      </c>
      <c r="Y746">
        <v>37</v>
      </c>
      <c r="Z746">
        <v>1</v>
      </c>
      <c r="AA746" t="s">
        <v>74</v>
      </c>
      <c r="AB746" t="s">
        <v>133</v>
      </c>
      <c r="AC746">
        <v>200</v>
      </c>
      <c r="AD746" t="s">
        <v>114</v>
      </c>
      <c r="AE746">
        <v>57.2</v>
      </c>
      <c r="AF746">
        <v>1</v>
      </c>
      <c r="AG746">
        <v>32031</v>
      </c>
      <c r="AH746">
        <v>57.9</v>
      </c>
      <c r="AI746">
        <v>1</v>
      </c>
      <c r="AJ746">
        <v>49</v>
      </c>
      <c r="AK746">
        <v>620</v>
      </c>
      <c r="AL746" t="s">
        <v>116</v>
      </c>
      <c r="AM746" t="s">
        <v>652</v>
      </c>
      <c r="AN746">
        <v>1</v>
      </c>
      <c r="AO746">
        <v>433</v>
      </c>
      <c r="AP746">
        <v>5.2</v>
      </c>
      <c r="AQ746">
        <v>247</v>
      </c>
      <c r="AR746">
        <v>3</v>
      </c>
      <c r="AS746">
        <v>57.2</v>
      </c>
      <c r="AT746">
        <v>1</v>
      </c>
      <c r="AU746">
        <v>30366</v>
      </c>
      <c r="AV746">
        <v>151.80000000000001</v>
      </c>
      <c r="AW746">
        <v>1</v>
      </c>
      <c r="AX746">
        <v>30366</v>
      </c>
      <c r="AY746">
        <v>379.1</v>
      </c>
      <c r="AZ746">
        <v>0</v>
      </c>
      <c r="BA746">
        <v>0</v>
      </c>
      <c r="BB746">
        <v>0</v>
      </c>
      <c r="BC746">
        <v>0</v>
      </c>
      <c r="BD746">
        <v>0</v>
      </c>
      <c r="BE746">
        <v>0</v>
      </c>
      <c r="BF746">
        <v>0</v>
      </c>
      <c r="BG746">
        <v>0</v>
      </c>
      <c r="BH746">
        <v>0</v>
      </c>
    </row>
    <row r="747" spans="1:60" hidden="1" x14ac:dyDescent="0.15">
      <c r="A747">
        <v>256491</v>
      </c>
      <c r="B747" t="s">
        <v>156</v>
      </c>
      <c r="C747">
        <v>999</v>
      </c>
      <c r="D747" t="s">
        <v>70</v>
      </c>
      <c r="E747" s="1">
        <v>40128.539305555554</v>
      </c>
      <c r="F747" s="1">
        <v>40128.550057870372</v>
      </c>
      <c r="G747">
        <v>929</v>
      </c>
      <c r="H747">
        <v>1668.9005767853741</v>
      </c>
      <c r="I747">
        <v>35.430656149999997</v>
      </c>
      <c r="J747">
        <v>139.661969</v>
      </c>
      <c r="K747">
        <v>104</v>
      </c>
      <c r="L747" t="s">
        <v>110</v>
      </c>
      <c r="M747">
        <v>1003010</v>
      </c>
      <c r="N747" t="s">
        <v>159</v>
      </c>
      <c r="O747">
        <v>100301003</v>
      </c>
      <c r="P747" t="s">
        <v>160</v>
      </c>
      <c r="Q747">
        <v>35.438305759999999</v>
      </c>
      <c r="R747">
        <v>139.6461171</v>
      </c>
      <c r="S747">
        <v>104</v>
      </c>
      <c r="T747" t="s">
        <v>110</v>
      </c>
      <c r="U747">
        <v>1003017</v>
      </c>
      <c r="V747" t="s">
        <v>163</v>
      </c>
      <c r="W747">
        <v>100301701</v>
      </c>
      <c r="X747" t="s">
        <v>259</v>
      </c>
      <c r="Y747">
        <v>0</v>
      </c>
      <c r="Z747">
        <v>2</v>
      </c>
      <c r="AA747" t="s">
        <v>100</v>
      </c>
      <c r="AB747" t="s">
        <v>161</v>
      </c>
      <c r="AC747">
        <v>410</v>
      </c>
      <c r="AD747" t="s">
        <v>162</v>
      </c>
      <c r="AE747">
        <v>9.6999999999999993</v>
      </c>
      <c r="AF747">
        <v>1</v>
      </c>
      <c r="AG747">
        <v>3278</v>
      </c>
      <c r="AH747">
        <v>12.1</v>
      </c>
      <c r="AI747">
        <v>1</v>
      </c>
      <c r="AJ747">
        <v>21</v>
      </c>
      <c r="AK747">
        <v>340</v>
      </c>
      <c r="AL747" t="s">
        <v>164</v>
      </c>
      <c r="AM747" t="s">
        <v>195</v>
      </c>
      <c r="AN747">
        <v>1</v>
      </c>
      <c r="AO747">
        <v>1995</v>
      </c>
      <c r="AP747">
        <v>24.9</v>
      </c>
      <c r="AQ747">
        <v>427</v>
      </c>
      <c r="AR747">
        <v>5.0999999999999996</v>
      </c>
      <c r="AS747">
        <v>51</v>
      </c>
      <c r="AT747">
        <v>1</v>
      </c>
      <c r="AU747">
        <v>1936</v>
      </c>
      <c r="AV747">
        <v>9.6999999999999993</v>
      </c>
      <c r="AW747">
        <v>1</v>
      </c>
      <c r="AX747">
        <v>1936</v>
      </c>
      <c r="AY747">
        <v>24.4</v>
      </c>
      <c r="AZ747">
        <v>1</v>
      </c>
      <c r="BA747">
        <v>1.83</v>
      </c>
      <c r="BB747">
        <v>9</v>
      </c>
      <c r="BC747">
        <v>210</v>
      </c>
      <c r="BD747">
        <v>295</v>
      </c>
      <c r="BE747">
        <v>4.4000000000000004</v>
      </c>
      <c r="BF747">
        <v>123</v>
      </c>
      <c r="BG747">
        <v>1.8</v>
      </c>
      <c r="BH747">
        <v>15.200000000000001</v>
      </c>
    </row>
    <row r="748" spans="1:60" hidden="1" x14ac:dyDescent="0.15">
      <c r="A748">
        <v>256495</v>
      </c>
      <c r="B748" t="s">
        <v>156</v>
      </c>
      <c r="C748">
        <v>300</v>
      </c>
      <c r="D748" t="s">
        <v>208</v>
      </c>
      <c r="E748" s="1">
        <v>40128.588356481479</v>
      </c>
      <c r="F748" s="1">
        <v>40128.64099537037</v>
      </c>
      <c r="G748">
        <v>4548</v>
      </c>
      <c r="H748">
        <v>1749.4546044536144</v>
      </c>
      <c r="I748">
        <v>35.438488130000003</v>
      </c>
      <c r="J748">
        <v>139.6459562</v>
      </c>
      <c r="K748">
        <v>104</v>
      </c>
      <c r="L748" t="s">
        <v>110</v>
      </c>
      <c r="M748">
        <v>1003017</v>
      </c>
      <c r="N748" t="s">
        <v>163</v>
      </c>
      <c r="O748">
        <v>100301701</v>
      </c>
      <c r="P748" t="s">
        <v>259</v>
      </c>
      <c r="Q748">
        <v>35.42955637</v>
      </c>
      <c r="R748">
        <v>139.66185630000001</v>
      </c>
      <c r="S748">
        <v>104</v>
      </c>
      <c r="T748" t="s">
        <v>110</v>
      </c>
      <c r="U748">
        <v>1003010</v>
      </c>
      <c r="V748" t="s">
        <v>159</v>
      </c>
      <c r="W748">
        <v>100301003</v>
      </c>
      <c r="X748" t="s">
        <v>160</v>
      </c>
      <c r="Y748">
        <v>0</v>
      </c>
      <c r="Z748">
        <v>2</v>
      </c>
      <c r="AA748" t="s">
        <v>100</v>
      </c>
      <c r="AB748" t="s">
        <v>161</v>
      </c>
      <c r="AC748">
        <v>410</v>
      </c>
      <c r="AD748" t="s">
        <v>162</v>
      </c>
      <c r="AE748">
        <v>10.1</v>
      </c>
      <c r="AF748">
        <v>1</v>
      </c>
      <c r="AG748">
        <v>2183</v>
      </c>
      <c r="AH748">
        <v>9</v>
      </c>
      <c r="AI748">
        <v>1</v>
      </c>
      <c r="AJ748">
        <v>27</v>
      </c>
      <c r="AK748">
        <v>340</v>
      </c>
      <c r="AL748" t="s">
        <v>195</v>
      </c>
      <c r="AM748" t="s">
        <v>164</v>
      </c>
      <c r="AN748">
        <v>1</v>
      </c>
      <c r="AO748">
        <v>380</v>
      </c>
      <c r="AP748">
        <v>4.5999999999999996</v>
      </c>
      <c r="AQ748">
        <v>2199</v>
      </c>
      <c r="AR748">
        <v>26.6</v>
      </c>
      <c r="AS748">
        <v>58.2</v>
      </c>
      <c r="AT748">
        <v>1</v>
      </c>
      <c r="AU748">
        <v>2027</v>
      </c>
      <c r="AV748">
        <v>10.1</v>
      </c>
      <c r="AW748">
        <v>1</v>
      </c>
      <c r="AX748">
        <v>2027</v>
      </c>
      <c r="AY748">
        <v>24.1</v>
      </c>
      <c r="AZ748">
        <v>1</v>
      </c>
      <c r="BA748">
        <v>1.58</v>
      </c>
      <c r="BB748">
        <v>6</v>
      </c>
      <c r="BC748">
        <v>210</v>
      </c>
      <c r="BD748">
        <v>148</v>
      </c>
      <c r="BE748">
        <v>2.2000000000000002</v>
      </c>
      <c r="BF748">
        <v>448</v>
      </c>
      <c r="BG748">
        <v>6.7</v>
      </c>
      <c r="BH748">
        <v>14.899999999999999</v>
      </c>
    </row>
    <row r="749" spans="1:60" x14ac:dyDescent="0.15">
      <c r="A749">
        <v>256496</v>
      </c>
      <c r="B749" t="s">
        <v>186</v>
      </c>
      <c r="C749">
        <v>200</v>
      </c>
      <c r="D749" t="s">
        <v>206</v>
      </c>
      <c r="E749" s="1">
        <v>40128.617766203701</v>
      </c>
      <c r="F749" s="1">
        <v>40128.642766203702</v>
      </c>
      <c r="G749">
        <v>2160</v>
      </c>
      <c r="H749">
        <v>732.23304476438352</v>
      </c>
      <c r="I749">
        <v>35.465165419999998</v>
      </c>
      <c r="J749">
        <v>139.61956860000001</v>
      </c>
      <c r="K749">
        <v>103</v>
      </c>
      <c r="L749" t="s">
        <v>71</v>
      </c>
      <c r="M749">
        <v>1002006</v>
      </c>
      <c r="N749" t="s">
        <v>151</v>
      </c>
      <c r="O749">
        <v>100200601</v>
      </c>
      <c r="P749" t="s">
        <v>152</v>
      </c>
      <c r="Q749">
        <v>35.459146509999997</v>
      </c>
      <c r="R749">
        <v>139.6162856</v>
      </c>
      <c r="S749">
        <v>103</v>
      </c>
      <c r="T749" t="s">
        <v>71</v>
      </c>
      <c r="U749">
        <v>1002005</v>
      </c>
      <c r="V749" t="s">
        <v>260</v>
      </c>
      <c r="W749">
        <v>100200504</v>
      </c>
      <c r="X749" t="s">
        <v>261</v>
      </c>
      <c r="Y749">
        <v>0</v>
      </c>
      <c r="Z749">
        <v>2</v>
      </c>
      <c r="AA749" t="s">
        <v>100</v>
      </c>
      <c r="AB749" t="s">
        <v>75</v>
      </c>
      <c r="AC749">
        <v>200</v>
      </c>
      <c r="AD749" t="s">
        <v>114</v>
      </c>
      <c r="AE749">
        <v>6.2</v>
      </c>
      <c r="AF749">
        <v>1</v>
      </c>
      <c r="AG749">
        <v>1663</v>
      </c>
      <c r="AH749">
        <v>6.3</v>
      </c>
      <c r="AI749">
        <v>1</v>
      </c>
      <c r="AJ749">
        <v>1</v>
      </c>
      <c r="AK749">
        <v>140</v>
      </c>
      <c r="AL749" t="s">
        <v>155</v>
      </c>
      <c r="AM749" t="s">
        <v>191</v>
      </c>
      <c r="AN749">
        <v>0</v>
      </c>
      <c r="AO749">
        <v>303</v>
      </c>
      <c r="AP749">
        <v>3.7</v>
      </c>
      <c r="AQ749">
        <v>118</v>
      </c>
      <c r="AR749">
        <v>1.5</v>
      </c>
      <c r="AS749">
        <v>6.2</v>
      </c>
      <c r="AT749">
        <v>1</v>
      </c>
      <c r="AU749">
        <v>896</v>
      </c>
      <c r="AV749">
        <v>4.5</v>
      </c>
      <c r="AW749">
        <v>1</v>
      </c>
      <c r="AX749">
        <v>896</v>
      </c>
      <c r="AY749">
        <v>10.9</v>
      </c>
      <c r="AZ749">
        <v>1</v>
      </c>
      <c r="BA749">
        <v>0.4</v>
      </c>
      <c r="BB749">
        <v>2</v>
      </c>
      <c r="BC749">
        <v>210</v>
      </c>
      <c r="BD749">
        <v>223</v>
      </c>
      <c r="BE749">
        <v>3.3</v>
      </c>
      <c r="BF749">
        <v>260</v>
      </c>
      <c r="BG749">
        <v>3.9</v>
      </c>
      <c r="BH749">
        <v>9.1999999999999993</v>
      </c>
    </row>
    <row r="750" spans="1:60" hidden="1" x14ac:dyDescent="0.15">
      <c r="A750">
        <v>256500</v>
      </c>
      <c r="B750" t="s">
        <v>106</v>
      </c>
      <c r="C750">
        <v>400</v>
      </c>
      <c r="D750" t="s">
        <v>140</v>
      </c>
      <c r="E750" s="1">
        <v>40128.69358796296</v>
      </c>
      <c r="F750" s="1">
        <v>40128.715231481481</v>
      </c>
      <c r="G750">
        <v>1870</v>
      </c>
      <c r="H750">
        <v>2404.1610059054269</v>
      </c>
      <c r="I750">
        <v>35.443487849999997</v>
      </c>
      <c r="J750">
        <v>139.6371853</v>
      </c>
      <c r="K750">
        <v>104</v>
      </c>
      <c r="L750" t="s">
        <v>110</v>
      </c>
      <c r="M750">
        <v>1003002</v>
      </c>
      <c r="N750" t="s">
        <v>116</v>
      </c>
      <c r="O750">
        <v>100300216</v>
      </c>
      <c r="P750" t="s">
        <v>144</v>
      </c>
      <c r="Q750">
        <v>35.46310545</v>
      </c>
      <c r="R750">
        <v>139.62601670000001</v>
      </c>
      <c r="S750">
        <v>103</v>
      </c>
      <c r="T750" t="s">
        <v>71</v>
      </c>
      <c r="U750">
        <v>1002001</v>
      </c>
      <c r="V750" t="s">
        <v>213</v>
      </c>
      <c r="W750">
        <v>100200103</v>
      </c>
      <c r="X750" t="s">
        <v>254</v>
      </c>
      <c r="Y750">
        <v>33</v>
      </c>
      <c r="Z750">
        <v>1</v>
      </c>
      <c r="AA750" t="s">
        <v>74</v>
      </c>
      <c r="AB750" t="s">
        <v>113</v>
      </c>
      <c r="AC750">
        <v>200</v>
      </c>
      <c r="AD750" t="s">
        <v>114</v>
      </c>
      <c r="AE750">
        <v>19.7</v>
      </c>
      <c r="AF750">
        <v>1</v>
      </c>
      <c r="AG750">
        <v>3159</v>
      </c>
      <c r="AH750">
        <v>11.4</v>
      </c>
      <c r="AI750">
        <v>1</v>
      </c>
      <c r="AJ750">
        <v>5</v>
      </c>
      <c r="AK750">
        <v>200</v>
      </c>
      <c r="AL750" t="s">
        <v>116</v>
      </c>
      <c r="AM750" t="s">
        <v>155</v>
      </c>
      <c r="AN750">
        <v>0</v>
      </c>
      <c r="AO750">
        <v>416</v>
      </c>
      <c r="AP750">
        <v>5</v>
      </c>
      <c r="AQ750">
        <v>810</v>
      </c>
      <c r="AR750">
        <v>9.6999999999999993</v>
      </c>
      <c r="AS750">
        <v>19.7</v>
      </c>
      <c r="AT750">
        <v>1</v>
      </c>
      <c r="AU750">
        <v>2707</v>
      </c>
      <c r="AV750">
        <v>13.5</v>
      </c>
      <c r="AW750">
        <v>1</v>
      </c>
      <c r="AX750">
        <v>2707</v>
      </c>
      <c r="AY750">
        <v>32.5</v>
      </c>
      <c r="AZ750">
        <v>0</v>
      </c>
      <c r="BA750">
        <v>0</v>
      </c>
      <c r="BB750">
        <v>0</v>
      </c>
      <c r="BC750">
        <v>0</v>
      </c>
      <c r="BD750">
        <v>0</v>
      </c>
      <c r="BE750">
        <v>0</v>
      </c>
      <c r="BF750">
        <v>0</v>
      </c>
      <c r="BG750">
        <v>0</v>
      </c>
      <c r="BH750">
        <v>0</v>
      </c>
    </row>
    <row r="751" spans="1:60" hidden="1" x14ac:dyDescent="0.15">
      <c r="A751">
        <v>256502</v>
      </c>
      <c r="B751" t="s">
        <v>128</v>
      </c>
      <c r="C751">
        <v>500</v>
      </c>
      <c r="D751" t="s">
        <v>148</v>
      </c>
      <c r="E751" s="1">
        <v>40128.718043981484</v>
      </c>
      <c r="F751" s="1">
        <v>40128.734224537038</v>
      </c>
      <c r="G751">
        <v>1398</v>
      </c>
      <c r="H751">
        <v>1432.5890150518887</v>
      </c>
      <c r="I751">
        <v>35.455187610000003</v>
      </c>
      <c r="J751">
        <v>139.63207840000001</v>
      </c>
      <c r="K751">
        <v>103</v>
      </c>
      <c r="L751" t="s">
        <v>71</v>
      </c>
      <c r="M751">
        <v>1002002</v>
      </c>
      <c r="N751" t="s">
        <v>189</v>
      </c>
      <c r="O751">
        <v>100200205</v>
      </c>
      <c r="P751" t="s">
        <v>256</v>
      </c>
      <c r="Q751">
        <v>35.465288749999999</v>
      </c>
      <c r="R751">
        <v>139.62225620000001</v>
      </c>
      <c r="S751">
        <v>103</v>
      </c>
      <c r="T751" t="s">
        <v>71</v>
      </c>
      <c r="U751">
        <v>1002001</v>
      </c>
      <c r="V751" t="s">
        <v>213</v>
      </c>
      <c r="W751">
        <v>100200102</v>
      </c>
      <c r="X751" t="s">
        <v>214</v>
      </c>
      <c r="Y751">
        <v>45</v>
      </c>
      <c r="Z751">
        <v>1</v>
      </c>
      <c r="AA751" t="s">
        <v>74</v>
      </c>
      <c r="AB751" t="s">
        <v>133</v>
      </c>
      <c r="AC751">
        <v>200</v>
      </c>
      <c r="AD751" t="s">
        <v>114</v>
      </c>
      <c r="AE751">
        <v>11.3</v>
      </c>
      <c r="AF751">
        <v>1</v>
      </c>
      <c r="AG751">
        <v>1997</v>
      </c>
      <c r="AH751">
        <v>7.3</v>
      </c>
      <c r="AI751">
        <v>1</v>
      </c>
      <c r="AJ751">
        <v>3</v>
      </c>
      <c r="AK751">
        <v>180</v>
      </c>
      <c r="AL751" t="s">
        <v>189</v>
      </c>
      <c r="AM751" t="s">
        <v>155</v>
      </c>
      <c r="AN751">
        <v>0</v>
      </c>
      <c r="AO751">
        <v>444</v>
      </c>
      <c r="AP751">
        <v>5.3</v>
      </c>
      <c r="AQ751">
        <v>246</v>
      </c>
      <c r="AR751">
        <v>3</v>
      </c>
      <c r="AS751">
        <v>11.3</v>
      </c>
      <c r="AT751">
        <v>1</v>
      </c>
      <c r="AU751">
        <v>1841</v>
      </c>
      <c r="AV751">
        <v>9.1999999999999993</v>
      </c>
      <c r="AW751">
        <v>1</v>
      </c>
      <c r="AX751">
        <v>1841</v>
      </c>
      <c r="AY751">
        <v>22.4</v>
      </c>
      <c r="AZ751">
        <v>1</v>
      </c>
      <c r="BA751">
        <v>1.05</v>
      </c>
      <c r="BB751">
        <v>9</v>
      </c>
      <c r="BC751">
        <v>210</v>
      </c>
      <c r="BD751">
        <v>358</v>
      </c>
      <c r="BE751">
        <v>5.4</v>
      </c>
      <c r="BF751">
        <v>242</v>
      </c>
      <c r="BG751">
        <v>3.6</v>
      </c>
      <c r="BH751">
        <v>18</v>
      </c>
    </row>
    <row r="752" spans="1:60" x14ac:dyDescent="0.15">
      <c r="A752">
        <v>256506</v>
      </c>
      <c r="B752" t="s">
        <v>257</v>
      </c>
      <c r="C752">
        <v>500</v>
      </c>
      <c r="D752" t="s">
        <v>148</v>
      </c>
      <c r="E752" s="1">
        <v>40128.738796296297</v>
      </c>
      <c r="F752" s="1">
        <v>40128.757650462961</v>
      </c>
      <c r="G752">
        <v>1629</v>
      </c>
      <c r="H752">
        <v>652.47411649801199</v>
      </c>
      <c r="I752">
        <v>35.452725289999997</v>
      </c>
      <c r="J752">
        <v>139.59881909999999</v>
      </c>
      <c r="K752">
        <v>106</v>
      </c>
      <c r="L752" t="s">
        <v>249</v>
      </c>
      <c r="M752">
        <v>1005012</v>
      </c>
      <c r="N752" t="s">
        <v>459</v>
      </c>
      <c r="O752">
        <v>100501202</v>
      </c>
      <c r="P752" t="s">
        <v>460</v>
      </c>
      <c r="Q752">
        <v>35.447006829999999</v>
      </c>
      <c r="R752">
        <v>139.60043909999999</v>
      </c>
      <c r="S752">
        <v>106</v>
      </c>
      <c r="T752" t="s">
        <v>249</v>
      </c>
      <c r="U752">
        <v>1005001</v>
      </c>
      <c r="V752" t="s">
        <v>250</v>
      </c>
      <c r="W752">
        <v>100500101</v>
      </c>
      <c r="X752" t="s">
        <v>251</v>
      </c>
      <c r="Y752">
        <v>0</v>
      </c>
      <c r="Z752">
        <v>2</v>
      </c>
      <c r="AA752" t="s">
        <v>100</v>
      </c>
      <c r="AB752" t="s">
        <v>101</v>
      </c>
      <c r="AC752">
        <v>420</v>
      </c>
      <c r="AD752" t="s">
        <v>177</v>
      </c>
      <c r="AE752">
        <v>12.2</v>
      </c>
      <c r="AF752">
        <v>1</v>
      </c>
      <c r="AG752">
        <v>3100</v>
      </c>
      <c r="AH752">
        <v>7.5</v>
      </c>
      <c r="AI752">
        <v>1</v>
      </c>
      <c r="AJ752">
        <v>17</v>
      </c>
      <c r="AK752">
        <v>300</v>
      </c>
      <c r="AL752" t="s">
        <v>461</v>
      </c>
      <c r="AM752" t="s">
        <v>252</v>
      </c>
      <c r="AN752">
        <v>1</v>
      </c>
      <c r="AO752">
        <v>878</v>
      </c>
      <c r="AP752">
        <v>10.5</v>
      </c>
      <c r="AQ752">
        <v>16</v>
      </c>
      <c r="AR752">
        <v>0.2</v>
      </c>
      <c r="AS752">
        <v>27.7</v>
      </c>
      <c r="AT752">
        <v>1</v>
      </c>
      <c r="AU752">
        <v>968</v>
      </c>
      <c r="AV752">
        <v>4.8</v>
      </c>
      <c r="AW752">
        <v>1</v>
      </c>
      <c r="AX752">
        <v>968</v>
      </c>
      <c r="AY752">
        <v>12.2</v>
      </c>
      <c r="AZ752">
        <v>1</v>
      </c>
      <c r="BA752">
        <v>0.52</v>
      </c>
      <c r="BB752">
        <v>2</v>
      </c>
      <c r="BC752">
        <v>210</v>
      </c>
      <c r="BD752">
        <v>109</v>
      </c>
      <c r="BE752">
        <v>1.6</v>
      </c>
      <c r="BF752">
        <v>304</v>
      </c>
      <c r="BG752">
        <v>4.5999999999999996</v>
      </c>
      <c r="BH752">
        <v>8.1999999999999993</v>
      </c>
    </row>
    <row r="753" spans="1:60" hidden="1" x14ac:dyDescent="0.15">
      <c r="A753">
        <v>256507</v>
      </c>
      <c r="B753" t="s">
        <v>240</v>
      </c>
      <c r="C753">
        <v>200</v>
      </c>
      <c r="D753" t="s">
        <v>206</v>
      </c>
      <c r="E753" s="1">
        <v>40128.740057870367</v>
      </c>
      <c r="F753" s="1">
        <v>40128.757523148146</v>
      </c>
      <c r="G753">
        <v>1509</v>
      </c>
      <c r="H753">
        <v>2759.3006875057768</v>
      </c>
      <c r="I753">
        <v>35.444195870000001</v>
      </c>
      <c r="J753">
        <v>139.63711559999999</v>
      </c>
      <c r="K753">
        <v>104</v>
      </c>
      <c r="L753" t="s">
        <v>110</v>
      </c>
      <c r="M753">
        <v>1003002</v>
      </c>
      <c r="N753" t="s">
        <v>116</v>
      </c>
      <c r="O753">
        <v>100300215</v>
      </c>
      <c r="P753" t="s">
        <v>132</v>
      </c>
      <c r="Q753">
        <v>35.430216199999997</v>
      </c>
      <c r="R753">
        <v>139.6622855</v>
      </c>
      <c r="S753">
        <v>104</v>
      </c>
      <c r="T753" t="s">
        <v>110</v>
      </c>
      <c r="U753">
        <v>1003010</v>
      </c>
      <c r="V753" t="s">
        <v>159</v>
      </c>
      <c r="W753">
        <v>100301003</v>
      </c>
      <c r="X753" t="s">
        <v>160</v>
      </c>
      <c r="Y753">
        <v>50</v>
      </c>
      <c r="Z753">
        <v>2</v>
      </c>
      <c r="AA753" t="s">
        <v>100</v>
      </c>
      <c r="AB753" t="s">
        <v>161</v>
      </c>
      <c r="AC753">
        <v>240</v>
      </c>
      <c r="AD753" t="s">
        <v>241</v>
      </c>
      <c r="AE753">
        <v>21.1</v>
      </c>
      <c r="AF753">
        <v>1</v>
      </c>
      <c r="AG753">
        <v>3389</v>
      </c>
      <c r="AH753">
        <v>12.1</v>
      </c>
      <c r="AI753">
        <v>1</v>
      </c>
      <c r="AJ753">
        <v>4</v>
      </c>
      <c r="AK753">
        <v>180</v>
      </c>
      <c r="AL753" t="s">
        <v>127</v>
      </c>
      <c r="AM753" t="s">
        <v>164</v>
      </c>
      <c r="AN753">
        <v>0</v>
      </c>
      <c r="AO753">
        <v>917</v>
      </c>
      <c r="AP753">
        <v>10.9</v>
      </c>
      <c r="AQ753">
        <v>2078</v>
      </c>
      <c r="AR753">
        <v>25.3</v>
      </c>
      <c r="AS753">
        <v>40.200000000000003</v>
      </c>
      <c r="AT753">
        <v>1</v>
      </c>
      <c r="AU753">
        <v>3171</v>
      </c>
      <c r="AV753">
        <v>15.9</v>
      </c>
      <c r="AW753">
        <v>1</v>
      </c>
      <c r="AX753">
        <v>3171</v>
      </c>
      <c r="AY753">
        <v>37.700000000000003</v>
      </c>
      <c r="AZ753">
        <v>1</v>
      </c>
      <c r="BA753">
        <v>2.87</v>
      </c>
      <c r="BB753">
        <v>13</v>
      </c>
      <c r="BC753">
        <v>210</v>
      </c>
      <c r="BD753">
        <v>256</v>
      </c>
      <c r="BE753">
        <v>3.8</v>
      </c>
      <c r="BF753">
        <v>286</v>
      </c>
      <c r="BG753">
        <v>4.3</v>
      </c>
      <c r="BH753">
        <v>21.1</v>
      </c>
    </row>
    <row r="754" spans="1:60" hidden="1" x14ac:dyDescent="0.15">
      <c r="A754">
        <v>256508</v>
      </c>
      <c r="B754" t="s">
        <v>320</v>
      </c>
      <c r="C754">
        <v>200</v>
      </c>
      <c r="D754" t="s">
        <v>206</v>
      </c>
      <c r="E754" s="1">
        <v>40128.740474537037</v>
      </c>
      <c r="F754" s="1">
        <v>40128.786134259259</v>
      </c>
      <c r="G754">
        <v>3945</v>
      </c>
      <c r="H754">
        <v>15279.030451512594</v>
      </c>
      <c r="I754">
        <v>35.484359329999997</v>
      </c>
      <c r="J754">
        <v>139.62906899999999</v>
      </c>
      <c r="K754">
        <v>102</v>
      </c>
      <c r="L754" t="s">
        <v>118</v>
      </c>
      <c r="M754">
        <v>1001016</v>
      </c>
      <c r="N754" t="s">
        <v>122</v>
      </c>
      <c r="O754">
        <v>100101603</v>
      </c>
      <c r="P754" t="s">
        <v>122</v>
      </c>
      <c r="Q754">
        <v>35.61580901</v>
      </c>
      <c r="R754">
        <v>139.57978610000001</v>
      </c>
      <c r="S754">
        <v>135</v>
      </c>
      <c r="T754" t="s">
        <v>321</v>
      </c>
      <c r="U754">
        <v>1300502</v>
      </c>
      <c r="V754" t="s">
        <v>322</v>
      </c>
      <c r="W754">
        <v>130050207</v>
      </c>
      <c r="X754" t="s">
        <v>323</v>
      </c>
      <c r="Y754">
        <v>40</v>
      </c>
      <c r="Z754">
        <v>1</v>
      </c>
      <c r="AA754" t="s">
        <v>74</v>
      </c>
      <c r="AB754" t="s">
        <v>326</v>
      </c>
      <c r="AC754">
        <v>200</v>
      </c>
      <c r="AD754" t="s">
        <v>114</v>
      </c>
      <c r="AE754">
        <v>39.4</v>
      </c>
      <c r="AF754">
        <v>1</v>
      </c>
      <c r="AG754">
        <v>23839</v>
      </c>
      <c r="AH754">
        <v>44.4</v>
      </c>
      <c r="AI754">
        <v>1</v>
      </c>
      <c r="AJ754">
        <v>31</v>
      </c>
      <c r="AK754">
        <v>350</v>
      </c>
      <c r="AL754" t="s">
        <v>122</v>
      </c>
      <c r="AM754" t="s">
        <v>322</v>
      </c>
      <c r="AN754">
        <v>2</v>
      </c>
      <c r="AO754">
        <v>631</v>
      </c>
      <c r="AP754">
        <v>8</v>
      </c>
      <c r="AQ754">
        <v>34</v>
      </c>
      <c r="AR754">
        <v>0.4</v>
      </c>
      <c r="AS754">
        <v>39.4</v>
      </c>
      <c r="AT754">
        <v>1</v>
      </c>
      <c r="AU754">
        <v>18351</v>
      </c>
      <c r="AV754">
        <v>91.8</v>
      </c>
      <c r="AW754">
        <v>1</v>
      </c>
      <c r="AX754">
        <v>18351</v>
      </c>
      <c r="AY754">
        <v>226.3</v>
      </c>
      <c r="AZ754">
        <v>0</v>
      </c>
      <c r="BA754">
        <v>0</v>
      </c>
      <c r="BB754">
        <v>0</v>
      </c>
      <c r="BC754">
        <v>0</v>
      </c>
      <c r="BD754">
        <v>0</v>
      </c>
      <c r="BE754">
        <v>0</v>
      </c>
      <c r="BF754">
        <v>0</v>
      </c>
      <c r="BG754">
        <v>0</v>
      </c>
      <c r="BH754">
        <v>0</v>
      </c>
    </row>
    <row r="755" spans="1:60" hidden="1" x14ac:dyDescent="0.15">
      <c r="A755">
        <v>256509</v>
      </c>
      <c r="B755" t="s">
        <v>123</v>
      </c>
      <c r="C755">
        <v>200</v>
      </c>
      <c r="D755" t="s">
        <v>206</v>
      </c>
      <c r="E755" s="1">
        <v>40128.742627314816</v>
      </c>
      <c r="F755" s="1">
        <v>40128.790138888886</v>
      </c>
      <c r="G755">
        <v>4105</v>
      </c>
      <c r="H755">
        <v>21255.470388921498</v>
      </c>
      <c r="I755">
        <v>35.443568239999998</v>
      </c>
      <c r="J755">
        <v>139.63726579999999</v>
      </c>
      <c r="K755">
        <v>104</v>
      </c>
      <c r="L755" t="s">
        <v>110</v>
      </c>
      <c r="M755">
        <v>1003002</v>
      </c>
      <c r="N755" t="s">
        <v>116</v>
      </c>
      <c r="O755">
        <v>100300216</v>
      </c>
      <c r="P755" t="s">
        <v>144</v>
      </c>
      <c r="Q755">
        <v>35.631548180000003</v>
      </c>
      <c r="R755">
        <v>139.68010609999999</v>
      </c>
      <c r="Y755">
        <v>38</v>
      </c>
      <c r="Z755">
        <v>1</v>
      </c>
      <c r="AA755" t="s">
        <v>74</v>
      </c>
      <c r="AB755" t="s">
        <v>125</v>
      </c>
      <c r="AC755">
        <v>200</v>
      </c>
      <c r="AD755" t="s">
        <v>114</v>
      </c>
      <c r="AE755">
        <v>53.3</v>
      </c>
      <c r="AF755">
        <v>1</v>
      </c>
      <c r="AG755">
        <v>26525</v>
      </c>
      <c r="AH755">
        <v>51.5</v>
      </c>
      <c r="AI755">
        <v>1</v>
      </c>
      <c r="AJ755">
        <v>40</v>
      </c>
      <c r="AK755">
        <v>440</v>
      </c>
      <c r="AL755" t="s">
        <v>116</v>
      </c>
      <c r="AM755" t="s">
        <v>126</v>
      </c>
      <c r="AN755">
        <v>1</v>
      </c>
      <c r="AO755">
        <v>416</v>
      </c>
      <c r="AP755">
        <v>5</v>
      </c>
      <c r="AQ755">
        <v>690</v>
      </c>
      <c r="AR755">
        <v>8.3000000000000007</v>
      </c>
      <c r="AS755">
        <v>53.3</v>
      </c>
      <c r="AT755">
        <v>1</v>
      </c>
      <c r="AU755">
        <v>24025</v>
      </c>
      <c r="AV755">
        <v>120.1</v>
      </c>
      <c r="AW755">
        <v>1</v>
      </c>
      <c r="AX755">
        <v>24025</v>
      </c>
      <c r="AY755">
        <v>298.2</v>
      </c>
      <c r="AZ755">
        <v>0</v>
      </c>
      <c r="BA755">
        <v>0</v>
      </c>
      <c r="BB755">
        <v>0</v>
      </c>
      <c r="BC755">
        <v>0</v>
      </c>
      <c r="BD755">
        <v>0</v>
      </c>
      <c r="BE755">
        <v>0</v>
      </c>
      <c r="BF755">
        <v>0</v>
      </c>
      <c r="BG755">
        <v>0</v>
      </c>
      <c r="BH755">
        <v>0</v>
      </c>
    </row>
    <row r="756" spans="1:60" hidden="1" x14ac:dyDescent="0.15">
      <c r="A756">
        <v>256510</v>
      </c>
      <c r="B756" t="s">
        <v>139</v>
      </c>
      <c r="C756">
        <v>600</v>
      </c>
      <c r="D756" t="s">
        <v>212</v>
      </c>
      <c r="E756" s="1">
        <v>40128.752233796295</v>
      </c>
      <c r="F756" s="1">
        <v>40128.819537037038</v>
      </c>
      <c r="G756">
        <v>5815</v>
      </c>
      <c r="H756">
        <v>9869.715283438507</v>
      </c>
      <c r="I756">
        <v>35.361787720000002</v>
      </c>
      <c r="J756">
        <v>139.639138</v>
      </c>
      <c r="K756">
        <v>108</v>
      </c>
      <c r="L756" t="s">
        <v>316</v>
      </c>
      <c r="M756">
        <v>1007014</v>
      </c>
      <c r="N756" t="s">
        <v>654</v>
      </c>
      <c r="O756">
        <v>100701401</v>
      </c>
      <c r="P756" t="s">
        <v>655</v>
      </c>
      <c r="Q756">
        <v>35.450418630000001</v>
      </c>
      <c r="R756">
        <v>139.6329475</v>
      </c>
      <c r="S756">
        <v>104</v>
      </c>
      <c r="T756" t="s">
        <v>110</v>
      </c>
      <c r="U756">
        <v>1003001</v>
      </c>
      <c r="V756" t="s">
        <v>196</v>
      </c>
      <c r="W756">
        <v>100300102</v>
      </c>
      <c r="X756" t="s">
        <v>197</v>
      </c>
      <c r="Y756">
        <v>39</v>
      </c>
      <c r="Z756">
        <v>2</v>
      </c>
      <c r="AA756" t="s">
        <v>100</v>
      </c>
      <c r="AB756" t="s">
        <v>145</v>
      </c>
      <c r="AC756">
        <v>420</v>
      </c>
      <c r="AD756" t="s">
        <v>177</v>
      </c>
      <c r="AE756">
        <v>152.9</v>
      </c>
      <c r="AF756">
        <v>1</v>
      </c>
      <c r="AG756">
        <v>14760</v>
      </c>
      <c r="AH756">
        <v>29.3</v>
      </c>
      <c r="AI756">
        <v>1</v>
      </c>
      <c r="AJ756">
        <v>24</v>
      </c>
      <c r="AK756">
        <v>360</v>
      </c>
      <c r="AL756" t="s">
        <v>656</v>
      </c>
      <c r="AM756" t="s">
        <v>198</v>
      </c>
      <c r="AN756">
        <v>2</v>
      </c>
      <c r="AO756">
        <v>1573</v>
      </c>
      <c r="AP756">
        <v>20.5</v>
      </c>
      <c r="AQ756">
        <v>335</v>
      </c>
      <c r="AR756">
        <v>4.0999999999999996</v>
      </c>
      <c r="AS756">
        <v>48.6</v>
      </c>
      <c r="AT756">
        <v>1</v>
      </c>
      <c r="AU756">
        <v>12359</v>
      </c>
      <c r="AV756">
        <v>61.8</v>
      </c>
      <c r="AW756">
        <v>1</v>
      </c>
      <c r="AX756">
        <v>12359</v>
      </c>
      <c r="AY756">
        <v>152.9</v>
      </c>
      <c r="AZ756">
        <v>0</v>
      </c>
      <c r="BA756">
        <v>0</v>
      </c>
      <c r="BB756">
        <v>0</v>
      </c>
      <c r="BC756">
        <v>0</v>
      </c>
      <c r="BD756">
        <v>0</v>
      </c>
      <c r="BE756">
        <v>0</v>
      </c>
      <c r="BF756">
        <v>0</v>
      </c>
      <c r="BG756">
        <v>0</v>
      </c>
      <c r="BH756">
        <v>0</v>
      </c>
    </row>
    <row r="757" spans="1:60" hidden="1" x14ac:dyDescent="0.15">
      <c r="A757">
        <v>256511</v>
      </c>
      <c r="B757" t="s">
        <v>257</v>
      </c>
      <c r="C757">
        <v>500</v>
      </c>
      <c r="D757" t="s">
        <v>148</v>
      </c>
      <c r="E757" s="1">
        <v>40128.757743055554</v>
      </c>
      <c r="F757" s="1">
        <v>40128.776284722226</v>
      </c>
      <c r="G757">
        <v>1602</v>
      </c>
      <c r="H757">
        <v>4412.9098665793326</v>
      </c>
      <c r="I757">
        <v>35.447017629999998</v>
      </c>
      <c r="J757">
        <v>139.60036930000001</v>
      </c>
      <c r="K757">
        <v>106</v>
      </c>
      <c r="L757" t="s">
        <v>249</v>
      </c>
      <c r="M757">
        <v>1005001</v>
      </c>
      <c r="N757" t="s">
        <v>250</v>
      </c>
      <c r="O757">
        <v>100500101</v>
      </c>
      <c r="P757" t="s">
        <v>251</v>
      </c>
      <c r="Q757">
        <v>35.431315920000003</v>
      </c>
      <c r="R757">
        <v>139.5556248</v>
      </c>
      <c r="S757">
        <v>110</v>
      </c>
      <c r="T757" t="s">
        <v>95</v>
      </c>
      <c r="U757">
        <v>1009032</v>
      </c>
      <c r="V757" t="s">
        <v>175</v>
      </c>
      <c r="W757">
        <v>100903202</v>
      </c>
      <c r="X757" t="s">
        <v>215</v>
      </c>
      <c r="Y757">
        <v>0</v>
      </c>
      <c r="Z757">
        <v>2</v>
      </c>
      <c r="AA757" t="s">
        <v>100</v>
      </c>
      <c r="AB757" t="s">
        <v>101</v>
      </c>
      <c r="AC757">
        <v>200</v>
      </c>
      <c r="AD757" t="s">
        <v>114</v>
      </c>
      <c r="AE757">
        <v>7.4</v>
      </c>
      <c r="AF757">
        <v>1</v>
      </c>
      <c r="AG757">
        <v>5790</v>
      </c>
      <c r="AH757">
        <v>14</v>
      </c>
      <c r="AI757">
        <v>1</v>
      </c>
      <c r="AJ757">
        <v>4</v>
      </c>
      <c r="AK757">
        <v>150</v>
      </c>
      <c r="AL757" t="s">
        <v>252</v>
      </c>
      <c r="AM757" t="s">
        <v>175</v>
      </c>
      <c r="AN757">
        <v>0</v>
      </c>
      <c r="AO757">
        <v>20</v>
      </c>
      <c r="AP757">
        <v>0.2</v>
      </c>
      <c r="AQ757">
        <v>262</v>
      </c>
      <c r="AR757">
        <v>3.2</v>
      </c>
      <c r="AS757">
        <v>7.4</v>
      </c>
      <c r="AT757">
        <v>1</v>
      </c>
      <c r="AU757">
        <v>5340</v>
      </c>
      <c r="AV757">
        <v>26.7</v>
      </c>
      <c r="AW757">
        <v>1</v>
      </c>
      <c r="AX757">
        <v>5340</v>
      </c>
      <c r="AY757">
        <v>67.3</v>
      </c>
      <c r="AZ757">
        <v>0</v>
      </c>
      <c r="BA757">
        <v>0</v>
      </c>
      <c r="BB757">
        <v>0</v>
      </c>
      <c r="BC757">
        <v>0</v>
      </c>
      <c r="BD757">
        <v>0</v>
      </c>
      <c r="BE757">
        <v>0</v>
      </c>
      <c r="BF757">
        <v>0</v>
      </c>
      <c r="BG757">
        <v>0</v>
      </c>
      <c r="BH757">
        <v>0</v>
      </c>
    </row>
    <row r="758" spans="1:60" hidden="1" x14ac:dyDescent="0.15">
      <c r="A758">
        <v>256512</v>
      </c>
      <c r="B758" t="s">
        <v>84</v>
      </c>
      <c r="C758">
        <v>200</v>
      </c>
      <c r="D758" t="s">
        <v>206</v>
      </c>
      <c r="E758" s="1">
        <v>40128.775324074071</v>
      </c>
      <c r="F758" s="1">
        <v>40128.827349537038</v>
      </c>
      <c r="G758">
        <v>4495</v>
      </c>
      <c r="H758">
        <v>23412.291038737392</v>
      </c>
      <c r="I758">
        <v>35.329499300000002</v>
      </c>
      <c r="J758">
        <v>139.64068829999999</v>
      </c>
      <c r="K758">
        <v>201</v>
      </c>
      <c r="L758" t="s">
        <v>88</v>
      </c>
      <c r="M758">
        <v>2010104</v>
      </c>
      <c r="N758" t="s">
        <v>89</v>
      </c>
      <c r="O758">
        <v>201010401</v>
      </c>
      <c r="P758" t="s">
        <v>90</v>
      </c>
      <c r="Q758">
        <v>35.535857729999996</v>
      </c>
      <c r="R758">
        <v>139.69220820000001</v>
      </c>
      <c r="S758">
        <v>132</v>
      </c>
      <c r="T758" t="s">
        <v>85</v>
      </c>
      <c r="U758">
        <v>1300201</v>
      </c>
      <c r="V758" t="s">
        <v>86</v>
      </c>
      <c r="W758">
        <v>130020112</v>
      </c>
      <c r="X758" t="s">
        <v>87</v>
      </c>
      <c r="Y758">
        <v>36</v>
      </c>
      <c r="Z758">
        <v>1</v>
      </c>
      <c r="AA758" t="s">
        <v>74</v>
      </c>
      <c r="AB758" t="s">
        <v>91</v>
      </c>
      <c r="AC758">
        <v>100</v>
      </c>
      <c r="AD758" t="s">
        <v>76</v>
      </c>
      <c r="AE758">
        <v>57</v>
      </c>
      <c r="AF758">
        <v>1</v>
      </c>
      <c r="AG758">
        <v>30433</v>
      </c>
      <c r="AH758">
        <v>57</v>
      </c>
      <c r="AI758">
        <v>1</v>
      </c>
      <c r="AJ758">
        <v>53</v>
      </c>
      <c r="AK758">
        <v>710</v>
      </c>
      <c r="AL758" t="s">
        <v>93</v>
      </c>
      <c r="AM758" t="s">
        <v>92</v>
      </c>
      <c r="AN758">
        <v>3</v>
      </c>
      <c r="AO758">
        <v>883</v>
      </c>
      <c r="AP758">
        <v>10.5</v>
      </c>
      <c r="AQ758">
        <v>1296</v>
      </c>
      <c r="AR758">
        <v>16.2</v>
      </c>
      <c r="AS758">
        <v>79.7</v>
      </c>
      <c r="AT758">
        <v>1</v>
      </c>
      <c r="AU758">
        <v>28933</v>
      </c>
      <c r="AV758">
        <v>144.69999999999999</v>
      </c>
      <c r="AW758">
        <v>1</v>
      </c>
      <c r="AX758">
        <v>28933</v>
      </c>
      <c r="AY758">
        <v>358</v>
      </c>
      <c r="AZ758">
        <v>0</v>
      </c>
      <c r="BA758">
        <v>0</v>
      </c>
      <c r="BB758">
        <v>0</v>
      </c>
      <c r="BC758">
        <v>0</v>
      </c>
      <c r="BD758">
        <v>0</v>
      </c>
      <c r="BE758">
        <v>0</v>
      </c>
      <c r="BF758">
        <v>0</v>
      </c>
      <c r="BG758">
        <v>0</v>
      </c>
      <c r="BH758">
        <v>0</v>
      </c>
    </row>
    <row r="759" spans="1:60" hidden="1" x14ac:dyDescent="0.15">
      <c r="A759">
        <v>256513</v>
      </c>
      <c r="B759" t="s">
        <v>178</v>
      </c>
      <c r="C759">
        <v>200</v>
      </c>
      <c r="D759" t="s">
        <v>206</v>
      </c>
      <c r="E759" s="1">
        <v>40128.777511574073</v>
      </c>
      <c r="F759" s="1">
        <v>40128.793923611112</v>
      </c>
      <c r="G759">
        <v>1418</v>
      </c>
      <c r="H759">
        <v>3967.3010146468896</v>
      </c>
      <c r="I759">
        <v>35.424878679999999</v>
      </c>
      <c r="J759">
        <v>139.31895729999999</v>
      </c>
      <c r="K759">
        <v>212</v>
      </c>
      <c r="L759" t="s">
        <v>80</v>
      </c>
      <c r="M759">
        <v>2120802</v>
      </c>
      <c r="N759" t="s">
        <v>98</v>
      </c>
      <c r="O759">
        <v>212080201</v>
      </c>
      <c r="P759" t="s">
        <v>99</v>
      </c>
      <c r="Q759">
        <v>35.436304880000002</v>
      </c>
      <c r="R759">
        <v>139.36044580000001</v>
      </c>
      <c r="S759">
        <v>212</v>
      </c>
      <c r="T759" t="s">
        <v>80</v>
      </c>
      <c r="U759">
        <v>2120101</v>
      </c>
      <c r="V759" t="s">
        <v>231</v>
      </c>
      <c r="W759">
        <v>212010115</v>
      </c>
      <c r="X759" t="s">
        <v>360</v>
      </c>
      <c r="Y759">
        <v>31</v>
      </c>
      <c r="Z759">
        <v>1</v>
      </c>
      <c r="AA759" t="s">
        <v>74</v>
      </c>
      <c r="AB759" t="s">
        <v>181</v>
      </c>
      <c r="AC759">
        <v>100</v>
      </c>
      <c r="AD759" t="s">
        <v>76</v>
      </c>
      <c r="AE759">
        <v>20.3</v>
      </c>
      <c r="AF759">
        <v>1</v>
      </c>
      <c r="AG759">
        <v>5397</v>
      </c>
      <c r="AH759">
        <v>20.3</v>
      </c>
      <c r="AI759">
        <v>1</v>
      </c>
      <c r="AJ759">
        <v>3</v>
      </c>
      <c r="AK759">
        <v>150</v>
      </c>
      <c r="AL759" t="s">
        <v>83</v>
      </c>
      <c r="AM759" t="s">
        <v>182</v>
      </c>
      <c r="AN759">
        <v>0</v>
      </c>
      <c r="AO759">
        <v>3005</v>
      </c>
      <c r="AP759">
        <v>36.4</v>
      </c>
      <c r="AQ759">
        <v>471</v>
      </c>
      <c r="AR759">
        <v>5.7</v>
      </c>
      <c r="AS759">
        <v>45.1</v>
      </c>
      <c r="AT759">
        <v>1</v>
      </c>
      <c r="AU759">
        <v>4797</v>
      </c>
      <c r="AV759">
        <v>24</v>
      </c>
      <c r="AW759">
        <v>1</v>
      </c>
      <c r="AX759">
        <v>4797</v>
      </c>
      <c r="AY759">
        <v>58.7</v>
      </c>
      <c r="AZ759">
        <v>0</v>
      </c>
      <c r="BA759">
        <v>0</v>
      </c>
      <c r="BB759">
        <v>0</v>
      </c>
      <c r="BC759">
        <v>0</v>
      </c>
      <c r="BD759">
        <v>0</v>
      </c>
      <c r="BE759">
        <v>0</v>
      </c>
      <c r="BF759">
        <v>0</v>
      </c>
      <c r="BG759">
        <v>0</v>
      </c>
      <c r="BH759">
        <v>0</v>
      </c>
    </row>
    <row r="760" spans="1:60" hidden="1" x14ac:dyDescent="0.15">
      <c r="A760">
        <v>256514</v>
      </c>
      <c r="B760" t="s">
        <v>147</v>
      </c>
      <c r="C760">
        <v>200</v>
      </c>
      <c r="D760" t="s">
        <v>206</v>
      </c>
      <c r="E760" s="1">
        <v>40128.779895833337</v>
      </c>
      <c r="F760" s="1">
        <v>40128.861030092594</v>
      </c>
      <c r="G760">
        <v>7010</v>
      </c>
      <c r="H760">
        <v>37144.878948904494</v>
      </c>
      <c r="I760">
        <v>35.426015880000001</v>
      </c>
      <c r="J760">
        <v>139.3202556</v>
      </c>
      <c r="K760">
        <v>212</v>
      </c>
      <c r="L760" t="s">
        <v>80</v>
      </c>
      <c r="M760">
        <v>2120802</v>
      </c>
      <c r="N760" t="s">
        <v>98</v>
      </c>
      <c r="O760">
        <v>212080201</v>
      </c>
      <c r="P760" t="s">
        <v>99</v>
      </c>
      <c r="Q760">
        <v>35.255679550000004</v>
      </c>
      <c r="R760">
        <v>139.67260669999999</v>
      </c>
      <c r="S760">
        <v>201</v>
      </c>
      <c r="T760" t="s">
        <v>88</v>
      </c>
      <c r="U760">
        <v>2010407</v>
      </c>
      <c r="V760" t="s">
        <v>149</v>
      </c>
      <c r="W760">
        <v>201040703</v>
      </c>
      <c r="X760" t="s">
        <v>150</v>
      </c>
      <c r="Y760">
        <v>36</v>
      </c>
      <c r="Z760">
        <v>1</v>
      </c>
      <c r="AA760" t="s">
        <v>74</v>
      </c>
      <c r="AB760" t="s">
        <v>153</v>
      </c>
      <c r="AC760">
        <v>100</v>
      </c>
      <c r="AD760" t="s">
        <v>76</v>
      </c>
      <c r="AE760">
        <v>102.7</v>
      </c>
      <c r="AF760">
        <v>1</v>
      </c>
      <c r="AG760">
        <v>49705</v>
      </c>
      <c r="AH760">
        <v>102.7</v>
      </c>
      <c r="AI760">
        <v>1</v>
      </c>
      <c r="AJ760">
        <v>96</v>
      </c>
      <c r="AK760">
        <v>970</v>
      </c>
      <c r="AL760" t="s">
        <v>83</v>
      </c>
      <c r="AM760" t="s">
        <v>154</v>
      </c>
      <c r="AN760">
        <v>5</v>
      </c>
      <c r="AO760">
        <v>2824</v>
      </c>
      <c r="AP760">
        <v>33.9</v>
      </c>
      <c r="AQ760">
        <v>1274</v>
      </c>
      <c r="AR760">
        <v>15.3</v>
      </c>
      <c r="AS760">
        <v>145.20000000000002</v>
      </c>
      <c r="AT760">
        <v>1</v>
      </c>
      <c r="AU760">
        <v>43424</v>
      </c>
      <c r="AV760">
        <v>217.1</v>
      </c>
      <c r="AW760">
        <v>1</v>
      </c>
      <c r="AX760">
        <v>43424</v>
      </c>
      <c r="AY760">
        <v>535.9</v>
      </c>
      <c r="AZ760">
        <v>0</v>
      </c>
      <c r="BA760">
        <v>0</v>
      </c>
      <c r="BB760">
        <v>0</v>
      </c>
      <c r="BC760">
        <v>0</v>
      </c>
      <c r="BD760">
        <v>0</v>
      </c>
      <c r="BE760">
        <v>0</v>
      </c>
      <c r="BF760">
        <v>0</v>
      </c>
      <c r="BG760">
        <v>0</v>
      </c>
      <c r="BH760">
        <v>0</v>
      </c>
    </row>
    <row r="761" spans="1:60" hidden="1" x14ac:dyDescent="0.15">
      <c r="A761">
        <v>256515</v>
      </c>
      <c r="B761" t="s">
        <v>135</v>
      </c>
      <c r="C761">
        <v>200</v>
      </c>
      <c r="D761" t="s">
        <v>206</v>
      </c>
      <c r="E761" s="1">
        <v>40128.783495370371</v>
      </c>
      <c r="F761" s="1">
        <v>40128.806817129633</v>
      </c>
      <c r="G761">
        <v>2015</v>
      </c>
      <c r="H761">
        <v>10025.80823865682</v>
      </c>
      <c r="I761">
        <v>35.444517810000001</v>
      </c>
      <c r="J761">
        <v>139.6357692</v>
      </c>
      <c r="K761">
        <v>104</v>
      </c>
      <c r="L761" t="s">
        <v>110</v>
      </c>
      <c r="M761">
        <v>1003002</v>
      </c>
      <c r="N761" t="s">
        <v>116</v>
      </c>
      <c r="O761">
        <v>100300216</v>
      </c>
      <c r="P761" t="s">
        <v>144</v>
      </c>
      <c r="Q761">
        <v>35.406156860000003</v>
      </c>
      <c r="R761">
        <v>139.53561550000001</v>
      </c>
      <c r="S761">
        <v>110</v>
      </c>
      <c r="T761" t="s">
        <v>95</v>
      </c>
      <c r="U761">
        <v>1009029</v>
      </c>
      <c r="V761" t="s">
        <v>136</v>
      </c>
      <c r="W761">
        <v>100902901</v>
      </c>
      <c r="X761" t="s">
        <v>137</v>
      </c>
      <c r="Y761">
        <v>37</v>
      </c>
      <c r="Z761">
        <v>1</v>
      </c>
      <c r="AA761" t="s">
        <v>74</v>
      </c>
      <c r="AB761" t="s">
        <v>101</v>
      </c>
      <c r="AC761">
        <v>200</v>
      </c>
      <c r="AD761" t="s">
        <v>114</v>
      </c>
      <c r="AE761">
        <v>37.4</v>
      </c>
      <c r="AF761">
        <v>1</v>
      </c>
      <c r="AG761">
        <v>13960</v>
      </c>
      <c r="AH761">
        <v>24.1</v>
      </c>
      <c r="AI761">
        <v>1</v>
      </c>
      <c r="AJ761">
        <v>17</v>
      </c>
      <c r="AK761">
        <v>210</v>
      </c>
      <c r="AL761" t="s">
        <v>198</v>
      </c>
      <c r="AM761" t="s">
        <v>138</v>
      </c>
      <c r="AN761">
        <v>1</v>
      </c>
      <c r="AO761">
        <v>836</v>
      </c>
      <c r="AP761">
        <v>10</v>
      </c>
      <c r="AQ761">
        <v>824</v>
      </c>
      <c r="AR761">
        <v>10.4</v>
      </c>
      <c r="AS761">
        <v>37.4</v>
      </c>
      <c r="AT761">
        <v>1</v>
      </c>
      <c r="AU761">
        <v>11649</v>
      </c>
      <c r="AV761">
        <v>58.2</v>
      </c>
      <c r="AW761">
        <v>1</v>
      </c>
      <c r="AX761">
        <v>11649</v>
      </c>
      <c r="AY761">
        <v>146.6</v>
      </c>
      <c r="AZ761">
        <v>1</v>
      </c>
      <c r="BA761">
        <v>1.62</v>
      </c>
      <c r="BB761">
        <v>8</v>
      </c>
      <c r="BC761">
        <v>210</v>
      </c>
      <c r="BD761">
        <v>240</v>
      </c>
      <c r="BE761">
        <v>3.6</v>
      </c>
      <c r="BF761">
        <v>565</v>
      </c>
      <c r="BG761">
        <v>8.5</v>
      </c>
      <c r="BH761">
        <v>20.100000000000001</v>
      </c>
    </row>
    <row r="762" spans="1:60" hidden="1" x14ac:dyDescent="0.15">
      <c r="A762">
        <v>256518</v>
      </c>
      <c r="B762" t="s">
        <v>106</v>
      </c>
      <c r="C762">
        <v>200</v>
      </c>
      <c r="D762" t="s">
        <v>206</v>
      </c>
      <c r="E762" s="1">
        <v>40128.788935185185</v>
      </c>
      <c r="F762" s="1">
        <v>40128.84003472222</v>
      </c>
      <c r="G762">
        <v>4415</v>
      </c>
      <c r="H762">
        <v>23215.765399971206</v>
      </c>
      <c r="I762">
        <v>35.46468797</v>
      </c>
      <c r="J762">
        <v>139.62543729999999</v>
      </c>
      <c r="K762">
        <v>103</v>
      </c>
      <c r="L762" t="s">
        <v>71</v>
      </c>
      <c r="M762">
        <v>1002001</v>
      </c>
      <c r="N762" t="s">
        <v>213</v>
      </c>
      <c r="O762">
        <v>100200102</v>
      </c>
      <c r="P762" t="s">
        <v>214</v>
      </c>
      <c r="Q762">
        <v>35.370955500000001</v>
      </c>
      <c r="R762">
        <v>139.3964679</v>
      </c>
      <c r="S762">
        <v>321</v>
      </c>
      <c r="T762" t="s">
        <v>554</v>
      </c>
      <c r="U762">
        <v>2120901</v>
      </c>
      <c r="V762" t="s">
        <v>104</v>
      </c>
      <c r="W762">
        <v>321020708</v>
      </c>
      <c r="X762" t="s">
        <v>657</v>
      </c>
      <c r="Y762">
        <v>33</v>
      </c>
      <c r="Z762">
        <v>1</v>
      </c>
      <c r="AA762" t="s">
        <v>74</v>
      </c>
      <c r="AB762" t="s">
        <v>113</v>
      </c>
      <c r="AC762">
        <v>200</v>
      </c>
      <c r="AD762" t="s">
        <v>114</v>
      </c>
      <c r="AE762">
        <v>68.3</v>
      </c>
      <c r="AF762">
        <v>1</v>
      </c>
      <c r="AG762">
        <v>30228</v>
      </c>
      <c r="AH762">
        <v>53.1</v>
      </c>
      <c r="AI762">
        <v>1</v>
      </c>
      <c r="AJ762">
        <v>47</v>
      </c>
      <c r="AK762">
        <v>570</v>
      </c>
      <c r="AL762" t="s">
        <v>155</v>
      </c>
      <c r="AM762" t="s">
        <v>658</v>
      </c>
      <c r="AN762">
        <v>1</v>
      </c>
      <c r="AO762">
        <v>557</v>
      </c>
      <c r="AP762">
        <v>6.7</v>
      </c>
      <c r="AQ762">
        <v>1172</v>
      </c>
      <c r="AR762">
        <v>14.6</v>
      </c>
      <c r="AS762">
        <v>68.3</v>
      </c>
      <c r="AT762">
        <v>1</v>
      </c>
      <c r="AU762">
        <v>27243</v>
      </c>
      <c r="AV762">
        <v>136.19999999999999</v>
      </c>
      <c r="AW762">
        <v>1</v>
      </c>
      <c r="AX762">
        <v>27243</v>
      </c>
      <c r="AY762">
        <v>335.3</v>
      </c>
      <c r="AZ762">
        <v>0</v>
      </c>
      <c r="BA762">
        <v>0</v>
      </c>
      <c r="BB762">
        <v>0</v>
      </c>
      <c r="BC762">
        <v>0</v>
      </c>
      <c r="BD762">
        <v>0</v>
      </c>
      <c r="BE762">
        <v>0</v>
      </c>
      <c r="BF762">
        <v>0</v>
      </c>
      <c r="BG762">
        <v>0</v>
      </c>
      <c r="BH762">
        <v>0</v>
      </c>
    </row>
    <row r="763" spans="1:60" x14ac:dyDescent="0.15">
      <c r="A763">
        <v>256519</v>
      </c>
      <c r="B763" t="s">
        <v>257</v>
      </c>
      <c r="C763">
        <v>200</v>
      </c>
      <c r="D763" t="s">
        <v>206</v>
      </c>
      <c r="E763" s="1">
        <v>40128.787349537037</v>
      </c>
      <c r="F763" s="1">
        <v>40128.800509259258</v>
      </c>
      <c r="G763">
        <v>1137</v>
      </c>
      <c r="H763">
        <v>304.22046695661277</v>
      </c>
      <c r="I763">
        <v>35.425897829999997</v>
      </c>
      <c r="J763">
        <v>139.55713750000001</v>
      </c>
      <c r="K763">
        <v>110</v>
      </c>
      <c r="L763" t="s">
        <v>95</v>
      </c>
      <c r="M763">
        <v>1009032</v>
      </c>
      <c r="N763" t="s">
        <v>175</v>
      </c>
      <c r="O763">
        <v>100903201</v>
      </c>
      <c r="P763" t="s">
        <v>176</v>
      </c>
      <c r="Q763">
        <v>35.425179049999997</v>
      </c>
      <c r="R763">
        <v>139.55389740000001</v>
      </c>
      <c r="S763">
        <v>110</v>
      </c>
      <c r="T763" t="s">
        <v>95</v>
      </c>
      <c r="U763">
        <v>1009034</v>
      </c>
      <c r="V763" t="s">
        <v>173</v>
      </c>
      <c r="W763">
        <v>100903403</v>
      </c>
      <c r="X763" t="s">
        <v>174</v>
      </c>
      <c r="Y763">
        <v>0</v>
      </c>
      <c r="Z763">
        <v>2</v>
      </c>
      <c r="AA763" t="s">
        <v>100</v>
      </c>
      <c r="AB763" t="s">
        <v>101</v>
      </c>
      <c r="AC763">
        <v>420</v>
      </c>
      <c r="AD763" t="s">
        <v>177</v>
      </c>
      <c r="AE763">
        <v>9.6999999999999993</v>
      </c>
      <c r="AF763">
        <v>1</v>
      </c>
      <c r="AG763">
        <v>992</v>
      </c>
      <c r="AH763">
        <v>4.3</v>
      </c>
      <c r="AI763">
        <v>0</v>
      </c>
      <c r="AJ763">
        <v>0</v>
      </c>
      <c r="AK763">
        <v>0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0</v>
      </c>
      <c r="AR763">
        <v>0</v>
      </c>
      <c r="AS763">
        <v>0</v>
      </c>
      <c r="AT763">
        <v>1</v>
      </c>
      <c r="AU763">
        <v>769</v>
      </c>
      <c r="AV763">
        <v>3.8</v>
      </c>
      <c r="AW763">
        <v>1</v>
      </c>
      <c r="AX763">
        <v>769</v>
      </c>
      <c r="AY763">
        <v>9.6999999999999993</v>
      </c>
      <c r="AZ763">
        <v>0</v>
      </c>
      <c r="BA763">
        <v>0</v>
      </c>
      <c r="BB763">
        <v>0</v>
      </c>
      <c r="BC763">
        <v>0</v>
      </c>
      <c r="BD763">
        <v>0</v>
      </c>
      <c r="BE763">
        <v>0</v>
      </c>
      <c r="BF763">
        <v>0</v>
      </c>
      <c r="BG763">
        <v>0</v>
      </c>
      <c r="BH763">
        <v>0</v>
      </c>
    </row>
    <row r="764" spans="1:60" x14ac:dyDescent="0.15">
      <c r="A764">
        <v>256520</v>
      </c>
      <c r="B764" t="s">
        <v>156</v>
      </c>
      <c r="C764">
        <v>200</v>
      </c>
      <c r="D764" t="s">
        <v>206</v>
      </c>
      <c r="E764" s="1">
        <v>40128.7966087963</v>
      </c>
      <c r="F764" s="1">
        <v>40128.814282407409</v>
      </c>
      <c r="G764">
        <v>1527</v>
      </c>
      <c r="H764">
        <v>1033.1739321816972</v>
      </c>
      <c r="I764">
        <v>35.429465180000001</v>
      </c>
      <c r="J764">
        <v>139.66219960000001</v>
      </c>
      <c r="K764">
        <v>104</v>
      </c>
      <c r="L764" t="s">
        <v>110</v>
      </c>
      <c r="M764">
        <v>1003010</v>
      </c>
      <c r="N764" t="s">
        <v>159</v>
      </c>
      <c r="O764">
        <v>100301003</v>
      </c>
      <c r="P764" t="s">
        <v>160</v>
      </c>
      <c r="Q764">
        <v>35.425447230000003</v>
      </c>
      <c r="R764">
        <v>139.65191609999999</v>
      </c>
      <c r="S764">
        <v>104</v>
      </c>
      <c r="T764" t="s">
        <v>110</v>
      </c>
      <c r="U764">
        <v>1003012</v>
      </c>
      <c r="V764" t="s">
        <v>157</v>
      </c>
      <c r="W764">
        <v>100301201</v>
      </c>
      <c r="X764" t="s">
        <v>158</v>
      </c>
      <c r="Y764">
        <v>0</v>
      </c>
      <c r="Z764">
        <v>2</v>
      </c>
      <c r="AA764" t="s">
        <v>100</v>
      </c>
      <c r="AB764" t="s">
        <v>161</v>
      </c>
      <c r="AC764">
        <v>410</v>
      </c>
      <c r="AD764" t="s">
        <v>162</v>
      </c>
      <c r="AE764">
        <v>7.3</v>
      </c>
      <c r="AF764">
        <v>1</v>
      </c>
      <c r="AG764">
        <v>1600</v>
      </c>
      <c r="AH764">
        <v>8.5</v>
      </c>
      <c r="AI764">
        <v>1</v>
      </c>
      <c r="AJ764">
        <v>24</v>
      </c>
      <c r="AK764">
        <v>340</v>
      </c>
      <c r="AL764" t="s">
        <v>164</v>
      </c>
      <c r="AM764" t="s">
        <v>163</v>
      </c>
      <c r="AN764">
        <v>1</v>
      </c>
      <c r="AO764">
        <v>2157</v>
      </c>
      <c r="AP764">
        <v>27</v>
      </c>
      <c r="AQ764">
        <v>779</v>
      </c>
      <c r="AR764">
        <v>9.8000000000000007</v>
      </c>
      <c r="AS764">
        <v>60.8</v>
      </c>
      <c r="AT764">
        <v>1</v>
      </c>
      <c r="AU764">
        <v>1454</v>
      </c>
      <c r="AV764">
        <v>7.3</v>
      </c>
      <c r="AW764">
        <v>1</v>
      </c>
      <c r="AX764">
        <v>1454</v>
      </c>
      <c r="AY764">
        <v>18.8</v>
      </c>
      <c r="AZ764">
        <v>1</v>
      </c>
      <c r="BA764">
        <v>0.73</v>
      </c>
      <c r="BB764">
        <v>4</v>
      </c>
      <c r="BC764">
        <v>210</v>
      </c>
      <c r="BD764">
        <v>241</v>
      </c>
      <c r="BE764">
        <v>3.6</v>
      </c>
      <c r="BF764">
        <v>434</v>
      </c>
      <c r="BG764">
        <v>6.5</v>
      </c>
      <c r="BH764">
        <v>14.1</v>
      </c>
    </row>
    <row r="765" spans="1:60" hidden="1" x14ac:dyDescent="0.15">
      <c r="A765">
        <v>256521</v>
      </c>
      <c r="B765" t="s">
        <v>289</v>
      </c>
      <c r="C765">
        <v>200</v>
      </c>
      <c r="D765" t="s">
        <v>206</v>
      </c>
      <c r="E765" s="1">
        <v>40128.797997685186</v>
      </c>
      <c r="F765" s="1">
        <v>40128.837870370371</v>
      </c>
      <c r="G765">
        <v>3445</v>
      </c>
      <c r="H765">
        <v>24845.874785821004</v>
      </c>
      <c r="I765">
        <v>35.466656710000002</v>
      </c>
      <c r="J765">
        <v>139.62240639999999</v>
      </c>
      <c r="K765">
        <v>103</v>
      </c>
      <c r="L765" t="s">
        <v>71</v>
      </c>
      <c r="M765">
        <v>1002006</v>
      </c>
      <c r="N765" t="s">
        <v>151</v>
      </c>
      <c r="O765">
        <v>100200601</v>
      </c>
      <c r="P765" t="s">
        <v>152</v>
      </c>
      <c r="Q765">
        <v>35.325797860000002</v>
      </c>
      <c r="R765">
        <v>139.40956779999999</v>
      </c>
      <c r="S765">
        <v>207</v>
      </c>
      <c r="T765" t="s">
        <v>300</v>
      </c>
      <c r="U765">
        <v>2070202</v>
      </c>
      <c r="V765" t="s">
        <v>301</v>
      </c>
      <c r="W765">
        <v>207020202</v>
      </c>
      <c r="X765" t="s">
        <v>302</v>
      </c>
      <c r="Y765">
        <v>46</v>
      </c>
      <c r="Z765">
        <v>1</v>
      </c>
      <c r="AA765" t="s">
        <v>74</v>
      </c>
      <c r="AB765" t="s">
        <v>295</v>
      </c>
      <c r="AC765">
        <v>200</v>
      </c>
      <c r="AD765" t="s">
        <v>114</v>
      </c>
      <c r="AE765">
        <v>38.6</v>
      </c>
      <c r="AF765">
        <v>1</v>
      </c>
      <c r="AG765">
        <v>29454</v>
      </c>
      <c r="AH765">
        <v>52.7</v>
      </c>
      <c r="AI765">
        <v>1</v>
      </c>
      <c r="AJ765">
        <v>28</v>
      </c>
      <c r="AK765">
        <v>480</v>
      </c>
      <c r="AL765" t="s">
        <v>155</v>
      </c>
      <c r="AM765" t="s">
        <v>303</v>
      </c>
      <c r="AN765">
        <v>0</v>
      </c>
      <c r="AO765">
        <v>221</v>
      </c>
      <c r="AP765">
        <v>2.7</v>
      </c>
      <c r="AQ765">
        <v>657</v>
      </c>
      <c r="AR765">
        <v>7.9</v>
      </c>
      <c r="AS765">
        <v>38.6</v>
      </c>
      <c r="AT765">
        <v>1</v>
      </c>
      <c r="AU765">
        <v>27626</v>
      </c>
      <c r="AV765">
        <v>138.1</v>
      </c>
      <c r="AW765">
        <v>1</v>
      </c>
      <c r="AX765">
        <v>27626</v>
      </c>
      <c r="AY765">
        <v>346.4</v>
      </c>
      <c r="AZ765">
        <v>0</v>
      </c>
      <c r="BA765">
        <v>0</v>
      </c>
      <c r="BB765">
        <v>0</v>
      </c>
      <c r="BC765">
        <v>0</v>
      </c>
      <c r="BD765">
        <v>0</v>
      </c>
      <c r="BE765">
        <v>0</v>
      </c>
      <c r="BF765">
        <v>0</v>
      </c>
      <c r="BG765">
        <v>0</v>
      </c>
      <c r="BH765">
        <v>0</v>
      </c>
    </row>
    <row r="766" spans="1:60" hidden="1" x14ac:dyDescent="0.15">
      <c r="A766">
        <v>256522</v>
      </c>
      <c r="B766" t="s">
        <v>128</v>
      </c>
      <c r="C766">
        <v>500</v>
      </c>
      <c r="D766" t="s">
        <v>148</v>
      </c>
      <c r="E766" s="1">
        <v>40128.734259259261</v>
      </c>
      <c r="F766" s="1">
        <v>40128.806909722225</v>
      </c>
      <c r="G766">
        <v>6277</v>
      </c>
      <c r="H766">
        <v>9796.6344636135491</v>
      </c>
      <c r="I766">
        <v>35.465524850000001</v>
      </c>
      <c r="J766">
        <v>139.62360810000001</v>
      </c>
      <c r="K766">
        <v>103</v>
      </c>
      <c r="L766" t="s">
        <v>71</v>
      </c>
      <c r="M766">
        <v>1002001</v>
      </c>
      <c r="N766" t="s">
        <v>213</v>
      </c>
      <c r="O766">
        <v>100200102</v>
      </c>
      <c r="P766" t="s">
        <v>214</v>
      </c>
      <c r="Q766">
        <v>35.459618599999999</v>
      </c>
      <c r="R766">
        <v>139.5156652</v>
      </c>
      <c r="S766">
        <v>112</v>
      </c>
      <c r="T766" t="s">
        <v>129</v>
      </c>
      <c r="U766">
        <v>1005103</v>
      </c>
      <c r="V766" t="s">
        <v>130</v>
      </c>
      <c r="W766">
        <v>100510301</v>
      </c>
      <c r="X766" t="s">
        <v>131</v>
      </c>
      <c r="Y766">
        <v>45</v>
      </c>
      <c r="Z766">
        <v>1</v>
      </c>
      <c r="AA766" t="s">
        <v>74</v>
      </c>
      <c r="AB766" t="s">
        <v>133</v>
      </c>
      <c r="AC766">
        <v>200</v>
      </c>
      <c r="AD766" t="s">
        <v>114</v>
      </c>
      <c r="AE766">
        <v>22.8</v>
      </c>
      <c r="AF766">
        <v>1</v>
      </c>
      <c r="AG766">
        <v>14111</v>
      </c>
      <c r="AH766">
        <v>27.6</v>
      </c>
      <c r="AI766">
        <v>1</v>
      </c>
      <c r="AJ766">
        <v>14</v>
      </c>
      <c r="AK766">
        <v>220</v>
      </c>
      <c r="AL766" t="s">
        <v>155</v>
      </c>
      <c r="AM766" t="s">
        <v>134</v>
      </c>
      <c r="AN766">
        <v>0</v>
      </c>
      <c r="AO766">
        <v>356</v>
      </c>
      <c r="AP766">
        <v>4.3</v>
      </c>
      <c r="AQ766">
        <v>332</v>
      </c>
      <c r="AR766">
        <v>4.5</v>
      </c>
      <c r="AS766">
        <v>22.8</v>
      </c>
      <c r="AT766">
        <v>1</v>
      </c>
      <c r="AU766">
        <v>11474</v>
      </c>
      <c r="AV766">
        <v>57.4</v>
      </c>
      <c r="AW766">
        <v>1</v>
      </c>
      <c r="AX766">
        <v>11474</v>
      </c>
      <c r="AY766">
        <v>144</v>
      </c>
      <c r="AZ766">
        <v>0</v>
      </c>
      <c r="BA766">
        <v>0</v>
      </c>
      <c r="BB766">
        <v>0</v>
      </c>
      <c r="BC766">
        <v>0</v>
      </c>
      <c r="BD766">
        <v>0</v>
      </c>
      <c r="BE766">
        <v>0</v>
      </c>
      <c r="BF766">
        <v>0</v>
      </c>
      <c r="BG766">
        <v>0</v>
      </c>
      <c r="BH766">
        <v>0</v>
      </c>
    </row>
    <row r="767" spans="1:60" x14ac:dyDescent="0.15">
      <c r="A767">
        <v>256523</v>
      </c>
      <c r="B767" t="s">
        <v>128</v>
      </c>
      <c r="C767">
        <v>200</v>
      </c>
      <c r="D767" t="s">
        <v>206</v>
      </c>
      <c r="E767" s="1">
        <v>40128.806944444441</v>
      </c>
      <c r="F767" s="1">
        <v>40128.80972222222</v>
      </c>
      <c r="G767">
        <v>240</v>
      </c>
      <c r="H767">
        <v>138.30252246995886</v>
      </c>
      <c r="I767">
        <v>35.459768779999997</v>
      </c>
      <c r="J767">
        <v>139.51570810000001</v>
      </c>
      <c r="K767">
        <v>112</v>
      </c>
      <c r="L767" t="s">
        <v>129</v>
      </c>
      <c r="M767">
        <v>1005103</v>
      </c>
      <c r="N767" t="s">
        <v>130</v>
      </c>
      <c r="O767">
        <v>100510301</v>
      </c>
      <c r="P767" t="s">
        <v>131</v>
      </c>
      <c r="Q767">
        <v>35.460106770000003</v>
      </c>
      <c r="R767">
        <v>139.51717790000001</v>
      </c>
      <c r="S767">
        <v>112</v>
      </c>
      <c r="T767" t="s">
        <v>129</v>
      </c>
      <c r="U767">
        <v>1005103</v>
      </c>
      <c r="V767" t="s">
        <v>130</v>
      </c>
      <c r="W767">
        <v>100510301</v>
      </c>
      <c r="X767" t="s">
        <v>131</v>
      </c>
      <c r="Y767">
        <v>45</v>
      </c>
      <c r="Z767">
        <v>1</v>
      </c>
      <c r="AA767" t="s">
        <v>74</v>
      </c>
      <c r="AB767" t="s">
        <v>133</v>
      </c>
      <c r="AC767">
        <v>420</v>
      </c>
      <c r="AD767" t="s">
        <v>177</v>
      </c>
      <c r="AE767">
        <v>6.5</v>
      </c>
      <c r="AF767">
        <v>1</v>
      </c>
      <c r="AG767">
        <v>1306</v>
      </c>
      <c r="AH767">
        <v>7.8</v>
      </c>
      <c r="AI767">
        <v>0</v>
      </c>
      <c r="AJ767">
        <v>0</v>
      </c>
      <c r="AK767">
        <v>0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0</v>
      </c>
      <c r="AR767">
        <v>0</v>
      </c>
      <c r="AS767">
        <v>0</v>
      </c>
      <c r="AT767">
        <v>1</v>
      </c>
      <c r="AU767">
        <v>529</v>
      </c>
      <c r="AV767">
        <v>2.6</v>
      </c>
      <c r="AW767">
        <v>1</v>
      </c>
      <c r="AX767">
        <v>529</v>
      </c>
      <c r="AY767">
        <v>6.5</v>
      </c>
      <c r="AZ767">
        <v>0</v>
      </c>
      <c r="BA767">
        <v>0</v>
      </c>
      <c r="BB767">
        <v>0</v>
      </c>
      <c r="BC767">
        <v>0</v>
      </c>
      <c r="BD767">
        <v>0</v>
      </c>
      <c r="BE767">
        <v>0</v>
      </c>
      <c r="BF767">
        <v>0</v>
      </c>
      <c r="BG767">
        <v>0</v>
      </c>
      <c r="BH767">
        <v>0</v>
      </c>
    </row>
    <row r="768" spans="1:60" hidden="1" x14ac:dyDescent="0.15">
      <c r="A768">
        <v>256524</v>
      </c>
      <c r="B768" t="s">
        <v>230</v>
      </c>
      <c r="C768">
        <v>200</v>
      </c>
      <c r="D768" t="s">
        <v>206</v>
      </c>
      <c r="E768" s="1">
        <v>40128.849918981483</v>
      </c>
      <c r="F768" s="1">
        <v>40128.946493055555</v>
      </c>
      <c r="G768">
        <v>8344</v>
      </c>
      <c r="H768">
        <v>18830.483749439933</v>
      </c>
      <c r="I768">
        <v>35.424175949999999</v>
      </c>
      <c r="J768">
        <v>139.3186087</v>
      </c>
      <c r="K768">
        <v>212</v>
      </c>
      <c r="L768" t="s">
        <v>80</v>
      </c>
      <c r="M768">
        <v>2120802</v>
      </c>
      <c r="N768" t="s">
        <v>98</v>
      </c>
      <c r="O768">
        <v>212080201</v>
      </c>
      <c r="P768" t="s">
        <v>99</v>
      </c>
      <c r="Q768">
        <v>35.442538290000002</v>
      </c>
      <c r="R768">
        <v>139.52525679999999</v>
      </c>
      <c r="S768">
        <v>116</v>
      </c>
      <c r="T768" t="s">
        <v>233</v>
      </c>
      <c r="U768">
        <v>1009326</v>
      </c>
      <c r="V768" t="s">
        <v>234</v>
      </c>
      <c r="W768">
        <v>100932606</v>
      </c>
      <c r="X768" t="s">
        <v>235</v>
      </c>
      <c r="Y768">
        <v>36</v>
      </c>
      <c r="Z768">
        <v>1</v>
      </c>
      <c r="AA768" t="s">
        <v>74</v>
      </c>
      <c r="AB768" t="s">
        <v>236</v>
      </c>
      <c r="AC768">
        <v>200</v>
      </c>
      <c r="AD768" t="s">
        <v>114</v>
      </c>
      <c r="AE768">
        <v>94.899999999999991</v>
      </c>
      <c r="AF768">
        <v>1</v>
      </c>
      <c r="AG768">
        <v>29088</v>
      </c>
      <c r="AH768">
        <v>65.900000000000006</v>
      </c>
      <c r="AI768">
        <v>1</v>
      </c>
      <c r="AJ768">
        <v>50</v>
      </c>
      <c r="AK768">
        <v>420</v>
      </c>
      <c r="AL768" t="s">
        <v>83</v>
      </c>
      <c r="AM768" t="s">
        <v>102</v>
      </c>
      <c r="AN768">
        <v>2</v>
      </c>
      <c r="AO768">
        <v>3054</v>
      </c>
      <c r="AP768">
        <v>37.1</v>
      </c>
      <c r="AQ768">
        <v>571</v>
      </c>
      <c r="AR768">
        <v>7.8</v>
      </c>
      <c r="AS768">
        <v>94.899999999999991</v>
      </c>
      <c r="AT768">
        <v>1</v>
      </c>
      <c r="AU768">
        <v>22757</v>
      </c>
      <c r="AV768">
        <v>113.8</v>
      </c>
      <c r="AW768">
        <v>1</v>
      </c>
      <c r="AX768">
        <v>22757</v>
      </c>
      <c r="AY768">
        <v>283.10000000000002</v>
      </c>
      <c r="AZ768">
        <v>0</v>
      </c>
      <c r="BA768">
        <v>0</v>
      </c>
      <c r="BB768">
        <v>0</v>
      </c>
      <c r="BC768">
        <v>0</v>
      </c>
      <c r="BD768">
        <v>0</v>
      </c>
      <c r="BE768">
        <v>0</v>
      </c>
      <c r="BF768">
        <v>0</v>
      </c>
      <c r="BG768">
        <v>0</v>
      </c>
      <c r="BH768">
        <v>0</v>
      </c>
    </row>
    <row r="769" spans="1:60" hidden="1" x14ac:dyDescent="0.15">
      <c r="A769">
        <v>256525</v>
      </c>
      <c r="B769" t="s">
        <v>117</v>
      </c>
      <c r="C769">
        <v>200</v>
      </c>
      <c r="D769" t="s">
        <v>206</v>
      </c>
      <c r="E769" s="1">
        <v>40128.870925925927</v>
      </c>
      <c r="F769" s="1">
        <v>40128.935972222222</v>
      </c>
      <c r="G769">
        <v>5620</v>
      </c>
      <c r="H769">
        <v>29570.501378902478</v>
      </c>
      <c r="I769">
        <v>35.424417329999997</v>
      </c>
      <c r="J769">
        <v>139.31908609999999</v>
      </c>
      <c r="K769">
        <v>212</v>
      </c>
      <c r="L769" t="s">
        <v>80</v>
      </c>
      <c r="M769">
        <v>2120802</v>
      </c>
      <c r="N769" t="s">
        <v>98</v>
      </c>
      <c r="O769">
        <v>212080201</v>
      </c>
      <c r="P769" t="s">
        <v>99</v>
      </c>
      <c r="Q769">
        <v>35.488784979999998</v>
      </c>
      <c r="R769">
        <v>139.63590869999999</v>
      </c>
      <c r="S769">
        <v>102</v>
      </c>
      <c r="T769" t="s">
        <v>118</v>
      </c>
      <c r="U769">
        <v>1001014</v>
      </c>
      <c r="V769" t="s">
        <v>119</v>
      </c>
      <c r="W769">
        <v>100101403</v>
      </c>
      <c r="X769" t="s">
        <v>120</v>
      </c>
      <c r="Y769">
        <v>54</v>
      </c>
      <c r="Z769">
        <v>1</v>
      </c>
      <c r="AA769" t="s">
        <v>74</v>
      </c>
      <c r="AB769" t="s">
        <v>121</v>
      </c>
      <c r="AC769">
        <v>100</v>
      </c>
      <c r="AD769" t="s">
        <v>76</v>
      </c>
      <c r="AE769">
        <v>77.5</v>
      </c>
      <c r="AF769">
        <v>1</v>
      </c>
      <c r="AG769">
        <v>40975</v>
      </c>
      <c r="AH769">
        <v>77.5</v>
      </c>
      <c r="AI769">
        <v>1</v>
      </c>
      <c r="AJ769">
        <v>61</v>
      </c>
      <c r="AK769">
        <v>680</v>
      </c>
      <c r="AL769" t="s">
        <v>83</v>
      </c>
      <c r="AM769" t="s">
        <v>122</v>
      </c>
      <c r="AN769">
        <v>2</v>
      </c>
      <c r="AO769">
        <v>3015</v>
      </c>
      <c r="AP769">
        <v>36.6</v>
      </c>
      <c r="AQ769">
        <v>1155</v>
      </c>
      <c r="AR769">
        <v>13.9</v>
      </c>
      <c r="AS769">
        <v>111.5</v>
      </c>
      <c r="AT769">
        <v>1</v>
      </c>
      <c r="AU769">
        <v>34283</v>
      </c>
      <c r="AV769">
        <v>171.4</v>
      </c>
      <c r="AW769">
        <v>1</v>
      </c>
      <c r="AX769">
        <v>34283</v>
      </c>
      <c r="AY769">
        <v>429.6</v>
      </c>
      <c r="AZ769">
        <v>0</v>
      </c>
      <c r="BA769">
        <v>0</v>
      </c>
      <c r="BB769">
        <v>0</v>
      </c>
      <c r="BC769">
        <v>0</v>
      </c>
      <c r="BD769">
        <v>0</v>
      </c>
      <c r="BE769">
        <v>0</v>
      </c>
      <c r="BF769">
        <v>0</v>
      </c>
      <c r="BG769">
        <v>0</v>
      </c>
      <c r="BH769">
        <v>0</v>
      </c>
    </row>
    <row r="770" spans="1:60" hidden="1" x14ac:dyDescent="0.15">
      <c r="A770">
        <v>256526</v>
      </c>
      <c r="B770" t="s">
        <v>69</v>
      </c>
      <c r="C770">
        <v>200</v>
      </c>
      <c r="D770" t="s">
        <v>206</v>
      </c>
      <c r="E770" s="1">
        <v>40128.868946759256</v>
      </c>
      <c r="F770" s="1">
        <v>40128.90115740741</v>
      </c>
      <c r="G770">
        <v>2783</v>
      </c>
      <c r="H770">
        <v>26792.308247060464</v>
      </c>
      <c r="I770">
        <v>35.431847060000003</v>
      </c>
      <c r="J770">
        <v>139.3264461</v>
      </c>
      <c r="K770">
        <v>212</v>
      </c>
      <c r="L770" t="s">
        <v>80</v>
      </c>
      <c r="M770">
        <v>2120801</v>
      </c>
      <c r="N770" t="s">
        <v>659</v>
      </c>
      <c r="O770">
        <v>212080103</v>
      </c>
      <c r="P770" t="s">
        <v>660</v>
      </c>
      <c r="Q770">
        <v>35.449227759999999</v>
      </c>
      <c r="R770">
        <v>139.62146759999999</v>
      </c>
      <c r="S770">
        <v>103</v>
      </c>
      <c r="T770" t="s">
        <v>71</v>
      </c>
      <c r="U770">
        <v>1002004</v>
      </c>
      <c r="V770" t="s">
        <v>72</v>
      </c>
      <c r="W770">
        <v>100200401</v>
      </c>
      <c r="X770" t="s">
        <v>73</v>
      </c>
      <c r="Y770">
        <v>44</v>
      </c>
      <c r="Z770">
        <v>1</v>
      </c>
      <c r="AA770" t="s">
        <v>74</v>
      </c>
      <c r="AB770" t="s">
        <v>75</v>
      </c>
      <c r="AC770">
        <v>100</v>
      </c>
      <c r="AD770" t="s">
        <v>76</v>
      </c>
      <c r="AE770">
        <v>67.3</v>
      </c>
      <c r="AF770">
        <v>1</v>
      </c>
      <c r="AG770">
        <v>36260</v>
      </c>
      <c r="AH770">
        <v>67.3</v>
      </c>
      <c r="AI770">
        <v>1</v>
      </c>
      <c r="AJ770">
        <v>65</v>
      </c>
      <c r="AK770">
        <v>580</v>
      </c>
      <c r="AL770" t="s">
        <v>83</v>
      </c>
      <c r="AM770" t="s">
        <v>77</v>
      </c>
      <c r="AN770">
        <v>2</v>
      </c>
      <c r="AO770">
        <v>2645</v>
      </c>
      <c r="AP770">
        <v>32.6</v>
      </c>
      <c r="AQ770">
        <v>1072</v>
      </c>
      <c r="AR770">
        <v>12.8</v>
      </c>
      <c r="AS770">
        <v>110.39999999999999</v>
      </c>
      <c r="AT770">
        <v>1</v>
      </c>
      <c r="AU770">
        <v>31412</v>
      </c>
      <c r="AV770">
        <v>157.1</v>
      </c>
      <c r="AW770">
        <v>1</v>
      </c>
      <c r="AX770">
        <v>31412</v>
      </c>
      <c r="AY770">
        <v>392.4</v>
      </c>
      <c r="AZ770">
        <v>0</v>
      </c>
      <c r="BA770">
        <v>0</v>
      </c>
      <c r="BB770">
        <v>0</v>
      </c>
      <c r="BC770">
        <v>0</v>
      </c>
      <c r="BD770">
        <v>0</v>
      </c>
      <c r="BE770">
        <v>0</v>
      </c>
      <c r="BF770">
        <v>0</v>
      </c>
      <c r="BG770">
        <v>0</v>
      </c>
      <c r="BH770">
        <v>0</v>
      </c>
    </row>
    <row r="771" spans="1:60" hidden="1" x14ac:dyDescent="0.15">
      <c r="A771">
        <v>256528</v>
      </c>
      <c r="B771" t="s">
        <v>193</v>
      </c>
      <c r="C771">
        <v>999</v>
      </c>
      <c r="D771" t="s">
        <v>70</v>
      </c>
      <c r="E771" s="1">
        <v>40128.878333333334</v>
      </c>
      <c r="F771" s="1">
        <v>40128.892071759263</v>
      </c>
      <c r="G771">
        <v>1187</v>
      </c>
      <c r="H771">
        <v>4483.5371952523965</v>
      </c>
      <c r="I771">
        <v>35.436417470000002</v>
      </c>
      <c r="J771">
        <v>139.64679839999999</v>
      </c>
      <c r="K771">
        <v>104</v>
      </c>
      <c r="L771" t="s">
        <v>110</v>
      </c>
      <c r="M771">
        <v>1003017</v>
      </c>
      <c r="N771" t="s">
        <v>163</v>
      </c>
      <c r="O771">
        <v>100301703</v>
      </c>
      <c r="P771" t="s">
        <v>194</v>
      </c>
      <c r="Q771">
        <v>35.469419440000003</v>
      </c>
      <c r="R771">
        <v>139.6183455</v>
      </c>
      <c r="S771">
        <v>102</v>
      </c>
      <c r="T771" t="s">
        <v>118</v>
      </c>
      <c r="U771">
        <v>1001021</v>
      </c>
      <c r="V771" t="s">
        <v>202</v>
      </c>
      <c r="W771">
        <v>100102102</v>
      </c>
      <c r="X771" t="s">
        <v>203</v>
      </c>
      <c r="Y771">
        <v>47</v>
      </c>
      <c r="Z771">
        <v>1</v>
      </c>
      <c r="AA771" t="s">
        <v>74</v>
      </c>
      <c r="AB771" t="s">
        <v>161</v>
      </c>
      <c r="AC771">
        <v>100</v>
      </c>
      <c r="AD771" t="s">
        <v>76</v>
      </c>
      <c r="AE771">
        <v>22</v>
      </c>
      <c r="AF771">
        <v>1</v>
      </c>
      <c r="AG771">
        <v>6477</v>
      </c>
      <c r="AH771">
        <v>22</v>
      </c>
      <c r="AI771">
        <v>1</v>
      </c>
      <c r="AJ771">
        <v>16</v>
      </c>
      <c r="AK771">
        <v>360</v>
      </c>
      <c r="AL771" t="s">
        <v>195</v>
      </c>
      <c r="AM771" t="s">
        <v>207</v>
      </c>
      <c r="AN771">
        <v>1</v>
      </c>
      <c r="AO771">
        <v>715</v>
      </c>
      <c r="AP771">
        <v>8.6</v>
      </c>
      <c r="AQ771">
        <v>1142</v>
      </c>
      <c r="AR771">
        <v>14.7</v>
      </c>
      <c r="AS771">
        <v>39.299999999999997</v>
      </c>
      <c r="AT771">
        <v>1</v>
      </c>
      <c r="AU771">
        <v>5031</v>
      </c>
      <c r="AV771">
        <v>25.2</v>
      </c>
      <c r="AW771">
        <v>1</v>
      </c>
      <c r="AX771">
        <v>5031</v>
      </c>
      <c r="AY771">
        <v>60.5</v>
      </c>
      <c r="AZ771">
        <v>0</v>
      </c>
      <c r="BA771">
        <v>0</v>
      </c>
      <c r="BB771">
        <v>0</v>
      </c>
      <c r="BC771">
        <v>0</v>
      </c>
      <c r="BD771">
        <v>0</v>
      </c>
      <c r="BE771">
        <v>0</v>
      </c>
      <c r="BF771">
        <v>0</v>
      </c>
      <c r="BG771">
        <v>0</v>
      </c>
      <c r="BH771">
        <v>0</v>
      </c>
    </row>
    <row r="772" spans="1:60" hidden="1" x14ac:dyDescent="0.15">
      <c r="A772">
        <v>256530</v>
      </c>
      <c r="B772" t="s">
        <v>193</v>
      </c>
      <c r="C772">
        <v>200</v>
      </c>
      <c r="D772" t="s">
        <v>206</v>
      </c>
      <c r="E772" s="1">
        <v>40128.899282407408</v>
      </c>
      <c r="F772" s="1">
        <v>40128.913576388892</v>
      </c>
      <c r="G772">
        <v>1235</v>
      </c>
      <c r="H772">
        <v>4425.8282131852393</v>
      </c>
      <c r="I772">
        <v>35.469328220000001</v>
      </c>
      <c r="J772">
        <v>139.6221596</v>
      </c>
      <c r="K772">
        <v>102</v>
      </c>
      <c r="L772" t="s">
        <v>118</v>
      </c>
      <c r="M772">
        <v>1001021</v>
      </c>
      <c r="N772" t="s">
        <v>202</v>
      </c>
      <c r="O772">
        <v>100102102</v>
      </c>
      <c r="P772" t="s">
        <v>203</v>
      </c>
      <c r="Q772">
        <v>35.435827359999998</v>
      </c>
      <c r="R772">
        <v>139.64855800000001</v>
      </c>
      <c r="S772">
        <v>104</v>
      </c>
      <c r="T772" t="s">
        <v>110</v>
      </c>
      <c r="U772">
        <v>1003017</v>
      </c>
      <c r="V772" t="s">
        <v>163</v>
      </c>
      <c r="W772">
        <v>100301703</v>
      </c>
      <c r="X772" t="s">
        <v>194</v>
      </c>
      <c r="Y772">
        <v>47</v>
      </c>
      <c r="Z772">
        <v>1</v>
      </c>
      <c r="AA772" t="s">
        <v>74</v>
      </c>
      <c r="AB772" t="s">
        <v>161</v>
      </c>
      <c r="AC772">
        <v>100</v>
      </c>
      <c r="AD772" t="s">
        <v>76</v>
      </c>
      <c r="AE772">
        <v>20.2</v>
      </c>
      <c r="AF772">
        <v>1</v>
      </c>
      <c r="AG772">
        <v>6099</v>
      </c>
      <c r="AH772">
        <v>20.2</v>
      </c>
      <c r="AI772">
        <v>1</v>
      </c>
      <c r="AJ772">
        <v>15</v>
      </c>
      <c r="AK772">
        <v>350</v>
      </c>
      <c r="AL772" t="s">
        <v>207</v>
      </c>
      <c r="AM772" t="s">
        <v>195</v>
      </c>
      <c r="AN772">
        <v>1</v>
      </c>
      <c r="AO772">
        <v>1394</v>
      </c>
      <c r="AP772">
        <v>17.100000000000001</v>
      </c>
      <c r="AQ772">
        <v>1001</v>
      </c>
      <c r="AR772">
        <v>12</v>
      </c>
      <c r="AS772">
        <v>44.1</v>
      </c>
      <c r="AT772">
        <v>1</v>
      </c>
      <c r="AU772">
        <v>5163</v>
      </c>
      <c r="AV772">
        <v>25.8</v>
      </c>
      <c r="AW772">
        <v>1</v>
      </c>
      <c r="AX772">
        <v>5163</v>
      </c>
      <c r="AY772">
        <v>62.1</v>
      </c>
      <c r="AZ772">
        <v>0</v>
      </c>
      <c r="BA772">
        <v>0</v>
      </c>
      <c r="BB772">
        <v>0</v>
      </c>
      <c r="BC772">
        <v>0</v>
      </c>
      <c r="BD772">
        <v>0</v>
      </c>
      <c r="BE772">
        <v>0</v>
      </c>
      <c r="BF772">
        <v>0</v>
      </c>
      <c r="BG772">
        <v>0</v>
      </c>
      <c r="BH772">
        <v>0</v>
      </c>
    </row>
    <row r="773" spans="1:60" hidden="1" x14ac:dyDescent="0.15">
      <c r="A773">
        <v>256533</v>
      </c>
      <c r="B773" t="s">
        <v>106</v>
      </c>
      <c r="C773">
        <v>200</v>
      </c>
      <c r="D773" t="s">
        <v>206</v>
      </c>
      <c r="E773" s="1">
        <v>40128.929826388892</v>
      </c>
      <c r="F773" s="1">
        <v>40128.946122685185</v>
      </c>
      <c r="G773">
        <v>1408</v>
      </c>
      <c r="H773">
        <v>9683.8700093027001</v>
      </c>
      <c r="I773">
        <v>35.37426533</v>
      </c>
      <c r="J773">
        <v>139.39539490000001</v>
      </c>
      <c r="K773">
        <v>321</v>
      </c>
      <c r="L773" t="s">
        <v>554</v>
      </c>
      <c r="M773">
        <v>2120901</v>
      </c>
      <c r="N773" t="s">
        <v>104</v>
      </c>
      <c r="O773">
        <v>321020711</v>
      </c>
      <c r="P773" t="s">
        <v>661</v>
      </c>
      <c r="Q773">
        <v>35.460879259999999</v>
      </c>
      <c r="R773">
        <v>139.38408680000001</v>
      </c>
      <c r="S773">
        <v>215</v>
      </c>
      <c r="T773" t="s">
        <v>107</v>
      </c>
      <c r="U773" s="3">
        <v>2150101</v>
      </c>
      <c r="V773" s="3" t="s">
        <v>108</v>
      </c>
      <c r="W773">
        <v>215010105</v>
      </c>
      <c r="X773" t="s">
        <v>109</v>
      </c>
      <c r="Y773">
        <v>33</v>
      </c>
      <c r="Z773">
        <v>1</v>
      </c>
      <c r="AA773" t="s">
        <v>74</v>
      </c>
      <c r="AB773" t="s">
        <v>113</v>
      </c>
      <c r="AC773">
        <v>100</v>
      </c>
      <c r="AD773" t="s">
        <v>76</v>
      </c>
      <c r="AE773">
        <v>34.9</v>
      </c>
      <c r="AF773">
        <v>1</v>
      </c>
      <c r="AG773">
        <v>12317</v>
      </c>
      <c r="AH773">
        <v>34.9</v>
      </c>
      <c r="AI773">
        <v>1</v>
      </c>
      <c r="AJ773">
        <v>25</v>
      </c>
      <c r="AK773">
        <v>310</v>
      </c>
      <c r="AL773" t="s">
        <v>658</v>
      </c>
      <c r="AM773" t="s">
        <v>115</v>
      </c>
      <c r="AN773">
        <v>1</v>
      </c>
      <c r="AO773">
        <v>1246</v>
      </c>
      <c r="AP773">
        <v>14.7</v>
      </c>
      <c r="AQ773">
        <v>1342</v>
      </c>
      <c r="AR773">
        <v>16.8</v>
      </c>
      <c r="AS773">
        <v>56.5</v>
      </c>
      <c r="AT773">
        <v>1</v>
      </c>
      <c r="AU773">
        <v>10810</v>
      </c>
      <c r="AV773">
        <v>54.1</v>
      </c>
      <c r="AW773">
        <v>1</v>
      </c>
      <c r="AX773">
        <v>10810</v>
      </c>
      <c r="AY773">
        <v>133</v>
      </c>
      <c r="AZ773">
        <v>0</v>
      </c>
      <c r="BA773">
        <v>0</v>
      </c>
      <c r="BB773">
        <v>0</v>
      </c>
      <c r="BC773">
        <v>0</v>
      </c>
      <c r="BD773">
        <v>0</v>
      </c>
      <c r="BE773">
        <v>0</v>
      </c>
      <c r="BF773">
        <v>0</v>
      </c>
      <c r="BG773">
        <v>0</v>
      </c>
      <c r="BH773">
        <v>0</v>
      </c>
    </row>
    <row r="774" spans="1:60" hidden="1" x14ac:dyDescent="0.15">
      <c r="A774">
        <v>256534</v>
      </c>
      <c r="B774" t="s">
        <v>139</v>
      </c>
      <c r="C774">
        <v>200</v>
      </c>
      <c r="D774" t="s">
        <v>206</v>
      </c>
      <c r="E774" s="1">
        <v>40128.958553240744</v>
      </c>
      <c r="F774" s="1">
        <v>40128.983807870369</v>
      </c>
      <c r="G774">
        <v>2182</v>
      </c>
      <c r="H774">
        <v>10877.787991155801</v>
      </c>
      <c r="I774">
        <v>35.451244709999997</v>
      </c>
      <c r="J774">
        <v>139.630909</v>
      </c>
      <c r="K774">
        <v>104</v>
      </c>
      <c r="L774" t="s">
        <v>110</v>
      </c>
      <c r="M774">
        <v>1003001</v>
      </c>
      <c r="N774" t="s">
        <v>196</v>
      </c>
      <c r="O774">
        <v>100300102</v>
      </c>
      <c r="P774" t="s">
        <v>197</v>
      </c>
      <c r="Q774">
        <v>35.366277760000003</v>
      </c>
      <c r="R774">
        <v>139.57138549999999</v>
      </c>
      <c r="S774">
        <v>115</v>
      </c>
      <c r="T774" t="s">
        <v>141</v>
      </c>
      <c r="U774">
        <v>1009248</v>
      </c>
      <c r="V774" t="s">
        <v>142</v>
      </c>
      <c r="W774">
        <v>100924801</v>
      </c>
      <c r="X774" t="s">
        <v>143</v>
      </c>
      <c r="Y774">
        <v>39</v>
      </c>
      <c r="Z774">
        <v>2</v>
      </c>
      <c r="AA774" t="s">
        <v>100</v>
      </c>
      <c r="AB774" t="s">
        <v>145</v>
      </c>
      <c r="AC774">
        <v>200</v>
      </c>
      <c r="AD774" t="s">
        <v>114</v>
      </c>
      <c r="AE774">
        <v>40.700000000000003</v>
      </c>
      <c r="AF774">
        <v>1</v>
      </c>
      <c r="AG774">
        <v>16940</v>
      </c>
      <c r="AH774">
        <v>31.1</v>
      </c>
      <c r="AI774">
        <v>1</v>
      </c>
      <c r="AJ774">
        <v>21</v>
      </c>
      <c r="AK774">
        <v>210</v>
      </c>
      <c r="AL774" t="s">
        <v>198</v>
      </c>
      <c r="AM774" t="s">
        <v>146</v>
      </c>
      <c r="AN774">
        <v>0</v>
      </c>
      <c r="AO774">
        <v>221</v>
      </c>
      <c r="AP774">
        <v>2.7</v>
      </c>
      <c r="AQ774">
        <v>1382</v>
      </c>
      <c r="AR774">
        <v>17</v>
      </c>
      <c r="AS774">
        <v>40.700000000000003</v>
      </c>
      <c r="AT774">
        <v>1</v>
      </c>
      <c r="AU774">
        <v>11844</v>
      </c>
      <c r="AV774">
        <v>59.2</v>
      </c>
      <c r="AW774">
        <v>1</v>
      </c>
      <c r="AX774">
        <v>11844</v>
      </c>
      <c r="AY774">
        <v>148.19999999999999</v>
      </c>
      <c r="AZ774">
        <v>0</v>
      </c>
      <c r="BA774">
        <v>0</v>
      </c>
      <c r="BB774">
        <v>0</v>
      </c>
      <c r="BC774">
        <v>0</v>
      </c>
      <c r="BD774">
        <v>0</v>
      </c>
      <c r="BE774">
        <v>0</v>
      </c>
      <c r="BF774">
        <v>0</v>
      </c>
      <c r="BG774">
        <v>0</v>
      </c>
      <c r="BH774">
        <v>0</v>
      </c>
    </row>
    <row r="775" spans="1:60" hidden="1" x14ac:dyDescent="0.15">
      <c r="A775">
        <v>256536</v>
      </c>
      <c r="B775" t="s">
        <v>69</v>
      </c>
      <c r="C775">
        <v>100</v>
      </c>
      <c r="D775" t="s">
        <v>79</v>
      </c>
      <c r="E775" s="1">
        <v>40129.269988425927</v>
      </c>
      <c r="F775" s="1">
        <v>40129.307337962964</v>
      </c>
      <c r="G775">
        <v>3227</v>
      </c>
      <c r="H775">
        <v>27633.062911085293</v>
      </c>
      <c r="I775">
        <v>35.449517419999999</v>
      </c>
      <c r="J775">
        <v>139.62132819999999</v>
      </c>
      <c r="K775">
        <v>103</v>
      </c>
      <c r="L775" t="s">
        <v>71</v>
      </c>
      <c r="M775">
        <v>1002004</v>
      </c>
      <c r="N775" t="s">
        <v>72</v>
      </c>
      <c r="O775">
        <v>100200401</v>
      </c>
      <c r="P775" t="s">
        <v>73</v>
      </c>
      <c r="Q775">
        <v>35.424347519999998</v>
      </c>
      <c r="R775">
        <v>139.31783619999999</v>
      </c>
      <c r="S775">
        <v>212</v>
      </c>
      <c r="T775" t="s">
        <v>80</v>
      </c>
      <c r="U775">
        <v>2120802</v>
      </c>
      <c r="V775" t="s">
        <v>98</v>
      </c>
      <c r="W775">
        <v>212080201</v>
      </c>
      <c r="X775" t="s">
        <v>99</v>
      </c>
      <c r="Y775">
        <v>44</v>
      </c>
      <c r="Z775">
        <v>1</v>
      </c>
      <c r="AA775" t="s">
        <v>74</v>
      </c>
      <c r="AB775" t="s">
        <v>75</v>
      </c>
      <c r="AC775">
        <v>100</v>
      </c>
      <c r="AD775" t="s">
        <v>76</v>
      </c>
      <c r="AE775">
        <v>73.5</v>
      </c>
      <c r="AF775">
        <v>1</v>
      </c>
      <c r="AG775">
        <v>37595</v>
      </c>
      <c r="AH775">
        <v>73.5</v>
      </c>
      <c r="AI775">
        <v>1</v>
      </c>
      <c r="AJ775">
        <v>63</v>
      </c>
      <c r="AK775">
        <v>580</v>
      </c>
      <c r="AL775" t="s">
        <v>77</v>
      </c>
      <c r="AM775" t="s">
        <v>83</v>
      </c>
      <c r="AN775">
        <v>2</v>
      </c>
      <c r="AO775">
        <v>1058</v>
      </c>
      <c r="AP775">
        <v>12.6</v>
      </c>
      <c r="AQ775">
        <v>3102</v>
      </c>
      <c r="AR775">
        <v>38.799999999999997</v>
      </c>
      <c r="AS775">
        <v>114.39999999999999</v>
      </c>
      <c r="AT775">
        <v>1</v>
      </c>
      <c r="AU775">
        <v>32669</v>
      </c>
      <c r="AV775">
        <v>163.30000000000001</v>
      </c>
      <c r="AW775">
        <v>1</v>
      </c>
      <c r="AX775">
        <v>32669</v>
      </c>
      <c r="AY775">
        <v>404.4</v>
      </c>
      <c r="AZ775">
        <v>0</v>
      </c>
      <c r="BA775">
        <v>0</v>
      </c>
      <c r="BB775">
        <v>0</v>
      </c>
      <c r="BC775">
        <v>0</v>
      </c>
      <c r="BD775">
        <v>0</v>
      </c>
      <c r="BE775">
        <v>0</v>
      </c>
      <c r="BF775">
        <v>0</v>
      </c>
      <c r="BG775">
        <v>0</v>
      </c>
      <c r="BH775">
        <v>0</v>
      </c>
    </row>
    <row r="776" spans="1:60" hidden="1" x14ac:dyDescent="0.15">
      <c r="A776">
        <v>256538</v>
      </c>
      <c r="B776" t="s">
        <v>147</v>
      </c>
      <c r="C776">
        <v>100</v>
      </c>
      <c r="D776" t="s">
        <v>79</v>
      </c>
      <c r="E776" s="1">
        <v>40129.27925925926</v>
      </c>
      <c r="F776" s="1">
        <v>40129.38962962963</v>
      </c>
      <c r="G776">
        <v>9536</v>
      </c>
      <c r="H776">
        <v>37167.998070330388</v>
      </c>
      <c r="I776">
        <v>35.256527069999997</v>
      </c>
      <c r="J776">
        <v>139.67289629999999</v>
      </c>
      <c r="K776">
        <v>201</v>
      </c>
      <c r="L776" t="s">
        <v>88</v>
      </c>
      <c r="M776">
        <v>2010407</v>
      </c>
      <c r="N776" t="s">
        <v>149</v>
      </c>
      <c r="O776">
        <v>201040703</v>
      </c>
      <c r="P776" t="s">
        <v>150</v>
      </c>
      <c r="Q776">
        <v>35.426439729999998</v>
      </c>
      <c r="R776">
        <v>139.3199391</v>
      </c>
      <c r="S776">
        <v>212</v>
      </c>
      <c r="T776" t="s">
        <v>80</v>
      </c>
      <c r="U776">
        <v>2120802</v>
      </c>
      <c r="V776" t="s">
        <v>98</v>
      </c>
      <c r="W776">
        <v>212080201</v>
      </c>
      <c r="X776" t="s">
        <v>99</v>
      </c>
      <c r="Y776">
        <v>36</v>
      </c>
      <c r="Z776">
        <v>1</v>
      </c>
      <c r="AA776" t="s">
        <v>74</v>
      </c>
      <c r="AB776" t="s">
        <v>153</v>
      </c>
      <c r="AC776">
        <v>100</v>
      </c>
      <c r="AD776" t="s">
        <v>76</v>
      </c>
      <c r="AE776">
        <v>104.4</v>
      </c>
      <c r="AF776">
        <v>1</v>
      </c>
      <c r="AG776">
        <v>49619</v>
      </c>
      <c r="AH776">
        <v>104.4</v>
      </c>
      <c r="AI776">
        <v>1</v>
      </c>
      <c r="AJ776">
        <v>85</v>
      </c>
      <c r="AK776">
        <v>1140</v>
      </c>
      <c r="AL776" t="s">
        <v>154</v>
      </c>
      <c r="AM776" t="s">
        <v>83</v>
      </c>
      <c r="AN776">
        <v>3</v>
      </c>
      <c r="AO776">
        <v>1370</v>
      </c>
      <c r="AP776">
        <v>17.2</v>
      </c>
      <c r="AQ776">
        <v>2822</v>
      </c>
      <c r="AR776">
        <v>35.6</v>
      </c>
      <c r="AS776">
        <v>137.80000000000001</v>
      </c>
      <c r="AT776">
        <v>1</v>
      </c>
      <c r="AU776">
        <v>43292</v>
      </c>
      <c r="AV776">
        <v>216.5</v>
      </c>
      <c r="AW776">
        <v>1</v>
      </c>
      <c r="AX776">
        <v>43292</v>
      </c>
      <c r="AY776">
        <v>539</v>
      </c>
      <c r="AZ776">
        <v>0</v>
      </c>
      <c r="BA776">
        <v>0</v>
      </c>
      <c r="BB776">
        <v>0</v>
      </c>
      <c r="BC776">
        <v>0</v>
      </c>
      <c r="BD776">
        <v>0</v>
      </c>
      <c r="BE776">
        <v>0</v>
      </c>
      <c r="BF776">
        <v>0</v>
      </c>
      <c r="BG776">
        <v>0</v>
      </c>
      <c r="BH776">
        <v>0</v>
      </c>
    </row>
    <row r="777" spans="1:60" hidden="1" x14ac:dyDescent="0.15">
      <c r="A777">
        <v>256540</v>
      </c>
      <c r="B777" t="s">
        <v>106</v>
      </c>
      <c r="C777">
        <v>100</v>
      </c>
      <c r="D777" t="s">
        <v>79</v>
      </c>
      <c r="E777" s="1">
        <v>40129.288888888892</v>
      </c>
      <c r="F777" s="1">
        <v>40129.348599537036</v>
      </c>
      <c r="G777">
        <v>5159</v>
      </c>
      <c r="H777">
        <v>23022.622577457438</v>
      </c>
      <c r="I777">
        <v>35.453868</v>
      </c>
      <c r="J777">
        <v>139.3832768</v>
      </c>
      <c r="K777">
        <v>215</v>
      </c>
      <c r="L777" t="s">
        <v>107</v>
      </c>
      <c r="M777">
        <v>1009248</v>
      </c>
      <c r="N777" t="s">
        <v>142</v>
      </c>
      <c r="O777">
        <v>215010510</v>
      </c>
      <c r="P777" t="s">
        <v>662</v>
      </c>
      <c r="Q777">
        <v>35.443348360000002</v>
      </c>
      <c r="R777">
        <v>139.6371479</v>
      </c>
      <c r="S777">
        <v>104</v>
      </c>
      <c r="T777" t="s">
        <v>110</v>
      </c>
      <c r="U777">
        <v>1003002</v>
      </c>
      <c r="V777" t="s">
        <v>116</v>
      </c>
      <c r="W777">
        <v>100300216</v>
      </c>
      <c r="X777" t="s">
        <v>144</v>
      </c>
      <c r="Y777">
        <v>33</v>
      </c>
      <c r="Z777">
        <v>1</v>
      </c>
      <c r="AA777" t="s">
        <v>74</v>
      </c>
      <c r="AB777" t="s">
        <v>113</v>
      </c>
      <c r="AC777">
        <v>200</v>
      </c>
      <c r="AD777" t="s">
        <v>114</v>
      </c>
      <c r="AE777">
        <v>59</v>
      </c>
      <c r="AF777">
        <v>1</v>
      </c>
      <c r="AG777">
        <v>29819</v>
      </c>
      <c r="AH777">
        <v>57</v>
      </c>
      <c r="AI777">
        <v>1</v>
      </c>
      <c r="AJ777">
        <v>44</v>
      </c>
      <c r="AK777">
        <v>430</v>
      </c>
      <c r="AL777" t="s">
        <v>115</v>
      </c>
      <c r="AM777" t="s">
        <v>116</v>
      </c>
      <c r="AN777">
        <v>1</v>
      </c>
      <c r="AO777">
        <v>798</v>
      </c>
      <c r="AP777">
        <v>9.8000000000000007</v>
      </c>
      <c r="AQ777">
        <v>429</v>
      </c>
      <c r="AR777">
        <v>5.2</v>
      </c>
      <c r="AS777">
        <v>59</v>
      </c>
      <c r="AT777">
        <v>1</v>
      </c>
      <c r="AU777">
        <v>26506</v>
      </c>
      <c r="AV777">
        <v>132.5</v>
      </c>
      <c r="AW777">
        <v>1</v>
      </c>
      <c r="AX777">
        <v>26506</v>
      </c>
      <c r="AY777">
        <v>330.5</v>
      </c>
      <c r="AZ777">
        <v>0</v>
      </c>
      <c r="BA777">
        <v>0</v>
      </c>
      <c r="BB777">
        <v>0</v>
      </c>
      <c r="BC777">
        <v>0</v>
      </c>
      <c r="BD777">
        <v>0</v>
      </c>
      <c r="BE777">
        <v>0</v>
      </c>
      <c r="BF777">
        <v>0</v>
      </c>
      <c r="BG777">
        <v>0</v>
      </c>
      <c r="BH777">
        <v>0</v>
      </c>
    </row>
    <row r="778" spans="1:60" hidden="1" x14ac:dyDescent="0.15">
      <c r="A778">
        <v>256541</v>
      </c>
      <c r="B778" t="s">
        <v>289</v>
      </c>
      <c r="C778">
        <v>100</v>
      </c>
      <c r="D778" t="s">
        <v>79</v>
      </c>
      <c r="E778" s="1">
        <v>40129.288761574076</v>
      </c>
      <c r="F778" s="1">
        <v>40129.331134259257</v>
      </c>
      <c r="G778">
        <v>3661</v>
      </c>
      <c r="H778">
        <v>24493.077371947929</v>
      </c>
      <c r="I778">
        <v>35.325728140000002</v>
      </c>
      <c r="J778">
        <v>139.40829640000001</v>
      </c>
      <c r="K778">
        <v>207</v>
      </c>
      <c r="L778" t="s">
        <v>300</v>
      </c>
      <c r="M778">
        <v>2070202</v>
      </c>
      <c r="N778" t="s">
        <v>301</v>
      </c>
      <c r="O778">
        <v>207020202</v>
      </c>
      <c r="P778" t="s">
        <v>302</v>
      </c>
      <c r="Q778">
        <v>35.443857989999998</v>
      </c>
      <c r="R778">
        <v>139.63638610000001</v>
      </c>
      <c r="S778">
        <v>104</v>
      </c>
      <c r="T778" t="s">
        <v>110</v>
      </c>
      <c r="U778">
        <v>1003002</v>
      </c>
      <c r="V778" t="s">
        <v>116</v>
      </c>
      <c r="W778">
        <v>100300216</v>
      </c>
      <c r="X778" t="s">
        <v>144</v>
      </c>
      <c r="Y778">
        <v>46</v>
      </c>
      <c r="Z778">
        <v>1</v>
      </c>
      <c r="AA778" t="s">
        <v>74</v>
      </c>
      <c r="AB778" t="s">
        <v>295</v>
      </c>
      <c r="AC778">
        <v>200</v>
      </c>
      <c r="AD778" t="s">
        <v>114</v>
      </c>
      <c r="AE778">
        <v>48.3</v>
      </c>
      <c r="AF778">
        <v>1</v>
      </c>
      <c r="AG778">
        <v>30471</v>
      </c>
      <c r="AH778">
        <v>52.8</v>
      </c>
      <c r="AI778">
        <v>1</v>
      </c>
      <c r="AJ778">
        <v>37</v>
      </c>
      <c r="AK778">
        <v>570</v>
      </c>
      <c r="AL778" t="s">
        <v>303</v>
      </c>
      <c r="AM778" t="s">
        <v>116</v>
      </c>
      <c r="AN778">
        <v>1</v>
      </c>
      <c r="AO778">
        <v>560</v>
      </c>
      <c r="AP778">
        <v>7</v>
      </c>
      <c r="AQ778">
        <v>355</v>
      </c>
      <c r="AR778">
        <v>4.3</v>
      </c>
      <c r="AS778">
        <v>48.3</v>
      </c>
      <c r="AT778">
        <v>1</v>
      </c>
      <c r="AU778">
        <v>27724</v>
      </c>
      <c r="AV778">
        <v>138.6</v>
      </c>
      <c r="AW778">
        <v>1</v>
      </c>
      <c r="AX778">
        <v>27724</v>
      </c>
      <c r="AY778">
        <v>343.6</v>
      </c>
      <c r="AZ778">
        <v>0</v>
      </c>
      <c r="BA778">
        <v>0</v>
      </c>
      <c r="BB778">
        <v>0</v>
      </c>
      <c r="BC778">
        <v>0</v>
      </c>
      <c r="BD778">
        <v>0</v>
      </c>
      <c r="BE778">
        <v>0</v>
      </c>
      <c r="BF778">
        <v>0</v>
      </c>
      <c r="BG778">
        <v>0</v>
      </c>
      <c r="BH778">
        <v>0</v>
      </c>
    </row>
    <row r="779" spans="1:60" hidden="1" x14ac:dyDescent="0.15">
      <c r="A779">
        <v>256542</v>
      </c>
      <c r="B779" t="s">
        <v>117</v>
      </c>
      <c r="C779">
        <v>100</v>
      </c>
      <c r="D779" t="s">
        <v>79</v>
      </c>
      <c r="E779" s="1">
        <v>40129.289178240739</v>
      </c>
      <c r="F779" s="1">
        <v>40129.328831018516</v>
      </c>
      <c r="G779">
        <v>3426</v>
      </c>
      <c r="H779">
        <v>28723.014109331638</v>
      </c>
      <c r="I779">
        <v>35.486108110000004</v>
      </c>
      <c r="J779">
        <v>139.6270251</v>
      </c>
      <c r="K779">
        <v>102</v>
      </c>
      <c r="L779" t="s">
        <v>118</v>
      </c>
      <c r="M779">
        <v>1001019</v>
      </c>
      <c r="N779" t="s">
        <v>351</v>
      </c>
      <c r="O779">
        <v>100101902</v>
      </c>
      <c r="P779" t="s">
        <v>663</v>
      </c>
      <c r="Q779">
        <v>35.424336840000002</v>
      </c>
      <c r="R779">
        <v>139.3190592</v>
      </c>
      <c r="S779">
        <v>212</v>
      </c>
      <c r="T779" t="s">
        <v>80</v>
      </c>
      <c r="U779">
        <v>2120802</v>
      </c>
      <c r="V779" t="s">
        <v>98</v>
      </c>
      <c r="W779">
        <v>212080201</v>
      </c>
      <c r="X779" t="s">
        <v>99</v>
      </c>
      <c r="Y779">
        <v>54</v>
      </c>
      <c r="Z779">
        <v>1</v>
      </c>
      <c r="AA779" t="s">
        <v>74</v>
      </c>
      <c r="AB779" t="s">
        <v>121</v>
      </c>
      <c r="AC779">
        <v>100</v>
      </c>
      <c r="AD779" t="s">
        <v>76</v>
      </c>
      <c r="AE779">
        <v>72.099999999999994</v>
      </c>
      <c r="AF779">
        <v>1</v>
      </c>
      <c r="AG779">
        <v>40262</v>
      </c>
      <c r="AH779">
        <v>72.099999999999994</v>
      </c>
      <c r="AI779">
        <v>1</v>
      </c>
      <c r="AJ779">
        <v>66</v>
      </c>
      <c r="AK779">
        <v>680</v>
      </c>
      <c r="AL779" t="s">
        <v>122</v>
      </c>
      <c r="AM779" t="s">
        <v>83</v>
      </c>
      <c r="AN779">
        <v>2</v>
      </c>
      <c r="AO779">
        <v>498</v>
      </c>
      <c r="AP779">
        <v>6.3</v>
      </c>
      <c r="AQ779">
        <v>3007</v>
      </c>
      <c r="AR779">
        <v>37.799999999999997</v>
      </c>
      <c r="AS779">
        <v>110.1</v>
      </c>
      <c r="AT779">
        <v>1</v>
      </c>
      <c r="AU779">
        <v>33654</v>
      </c>
      <c r="AV779">
        <v>168.3</v>
      </c>
      <c r="AW779">
        <v>1</v>
      </c>
      <c r="AX779">
        <v>33654</v>
      </c>
      <c r="AY779">
        <v>421.9</v>
      </c>
      <c r="AZ779">
        <v>0</v>
      </c>
      <c r="BA779">
        <v>0</v>
      </c>
      <c r="BB779">
        <v>0</v>
      </c>
      <c r="BC779">
        <v>0</v>
      </c>
      <c r="BD779">
        <v>0</v>
      </c>
      <c r="BE779">
        <v>0</v>
      </c>
      <c r="BF779">
        <v>0</v>
      </c>
      <c r="BG779">
        <v>0</v>
      </c>
      <c r="BH779">
        <v>0</v>
      </c>
    </row>
    <row r="780" spans="1:60" hidden="1" x14ac:dyDescent="0.15">
      <c r="A780">
        <v>256543</v>
      </c>
      <c r="B780" t="s">
        <v>320</v>
      </c>
      <c r="C780">
        <v>100</v>
      </c>
      <c r="D780" t="s">
        <v>79</v>
      </c>
      <c r="E780" s="1">
        <v>40129.292025462964</v>
      </c>
      <c r="F780" s="1">
        <v>40129.365833333337</v>
      </c>
      <c r="G780">
        <v>6377</v>
      </c>
      <c r="H780">
        <v>14777.330127187528</v>
      </c>
      <c r="I780">
        <v>35.576198140000002</v>
      </c>
      <c r="J780">
        <v>139.65959789999999</v>
      </c>
      <c r="K780">
        <v>133</v>
      </c>
      <c r="L780" t="s">
        <v>627</v>
      </c>
      <c r="M780">
        <v>1300305</v>
      </c>
      <c r="N780" t="s">
        <v>664</v>
      </c>
      <c r="O780">
        <v>130030503</v>
      </c>
      <c r="P780" t="s">
        <v>665</v>
      </c>
      <c r="Q780">
        <v>35.444668</v>
      </c>
      <c r="R780">
        <v>139.63607500000001</v>
      </c>
      <c r="S780">
        <v>104</v>
      </c>
      <c r="T780" t="s">
        <v>110</v>
      </c>
      <c r="U780">
        <v>1003002</v>
      </c>
      <c r="V780" t="s">
        <v>116</v>
      </c>
      <c r="W780">
        <v>100300215</v>
      </c>
      <c r="X780" t="s">
        <v>132</v>
      </c>
      <c r="Y780">
        <v>40</v>
      </c>
      <c r="Z780">
        <v>1</v>
      </c>
      <c r="AA780" t="s">
        <v>74</v>
      </c>
      <c r="AB780" t="s">
        <v>326</v>
      </c>
      <c r="AC780">
        <v>200</v>
      </c>
      <c r="AD780" t="s">
        <v>114</v>
      </c>
      <c r="AE780">
        <v>32.5</v>
      </c>
      <c r="AF780">
        <v>1</v>
      </c>
      <c r="AG780">
        <v>19309</v>
      </c>
      <c r="AH780">
        <v>34.5</v>
      </c>
      <c r="AI780">
        <v>1</v>
      </c>
      <c r="AJ780">
        <v>22</v>
      </c>
      <c r="AK780">
        <v>290</v>
      </c>
      <c r="AL780" t="s">
        <v>630</v>
      </c>
      <c r="AM780" t="s">
        <v>198</v>
      </c>
      <c r="AN780">
        <v>1</v>
      </c>
      <c r="AO780">
        <v>9</v>
      </c>
      <c r="AP780">
        <v>0.1</v>
      </c>
      <c r="AQ780">
        <v>867</v>
      </c>
      <c r="AR780">
        <v>10.4</v>
      </c>
      <c r="AS780">
        <v>32.5</v>
      </c>
      <c r="AT780">
        <v>1</v>
      </c>
      <c r="AU780">
        <v>16563</v>
      </c>
      <c r="AV780">
        <v>82.8</v>
      </c>
      <c r="AW780">
        <v>1</v>
      </c>
      <c r="AX780">
        <v>16563</v>
      </c>
      <c r="AY780">
        <v>204.7</v>
      </c>
      <c r="AZ780">
        <v>0</v>
      </c>
      <c r="BA780">
        <v>0</v>
      </c>
      <c r="BB780">
        <v>0</v>
      </c>
      <c r="BC780">
        <v>0</v>
      </c>
      <c r="BD780">
        <v>0</v>
      </c>
      <c r="BE780">
        <v>0</v>
      </c>
      <c r="BF780">
        <v>0</v>
      </c>
      <c r="BG780">
        <v>0</v>
      </c>
      <c r="BH780">
        <v>0</v>
      </c>
    </row>
    <row r="781" spans="1:60" hidden="1" x14ac:dyDescent="0.15">
      <c r="A781">
        <v>256544</v>
      </c>
      <c r="B781" t="s">
        <v>123</v>
      </c>
      <c r="C781">
        <v>100</v>
      </c>
      <c r="D781" t="s">
        <v>79</v>
      </c>
      <c r="E781" s="1">
        <v>40129.303124999999</v>
      </c>
      <c r="F781" s="1">
        <v>40129.348807870374</v>
      </c>
      <c r="G781">
        <v>3947</v>
      </c>
      <c r="H781">
        <v>21054.209133236196</v>
      </c>
      <c r="I781">
        <v>35.630909840000001</v>
      </c>
      <c r="J781">
        <v>139.67956960000001</v>
      </c>
      <c r="Q781">
        <v>35.444528460000001</v>
      </c>
      <c r="R781">
        <v>139.6383548</v>
      </c>
      <c r="S781">
        <v>104</v>
      </c>
      <c r="T781" t="s">
        <v>110</v>
      </c>
      <c r="U781">
        <v>1003002</v>
      </c>
      <c r="V781" t="s">
        <v>116</v>
      </c>
      <c r="W781">
        <v>100300214</v>
      </c>
      <c r="X781" t="s">
        <v>204</v>
      </c>
      <c r="Y781">
        <v>38</v>
      </c>
      <c r="Z781">
        <v>1</v>
      </c>
      <c r="AA781" t="s">
        <v>74</v>
      </c>
      <c r="AB781" t="s">
        <v>125</v>
      </c>
      <c r="AC781">
        <v>200</v>
      </c>
      <c r="AD781" t="s">
        <v>114</v>
      </c>
      <c r="AE781">
        <v>52</v>
      </c>
      <c r="AF781">
        <v>1</v>
      </c>
      <c r="AG781">
        <v>26603</v>
      </c>
      <c r="AH781">
        <v>49.7</v>
      </c>
      <c r="AI781">
        <v>1</v>
      </c>
      <c r="AJ781">
        <v>33</v>
      </c>
      <c r="AK781">
        <v>420</v>
      </c>
      <c r="AL781" t="s">
        <v>126</v>
      </c>
      <c r="AM781" t="s">
        <v>127</v>
      </c>
      <c r="AN781">
        <v>2</v>
      </c>
      <c r="AO781">
        <v>634</v>
      </c>
      <c r="AP781">
        <v>8.1999999999999993</v>
      </c>
      <c r="AQ781">
        <v>908</v>
      </c>
      <c r="AR781">
        <v>10.8</v>
      </c>
      <c r="AS781">
        <v>52</v>
      </c>
      <c r="AT781">
        <v>1</v>
      </c>
      <c r="AU781">
        <v>23867</v>
      </c>
      <c r="AV781">
        <v>119.3</v>
      </c>
      <c r="AW781">
        <v>1</v>
      </c>
      <c r="AX781">
        <v>23867</v>
      </c>
      <c r="AY781">
        <v>295.10000000000002</v>
      </c>
      <c r="AZ781">
        <v>0</v>
      </c>
      <c r="BA781">
        <v>0</v>
      </c>
      <c r="BB781">
        <v>0</v>
      </c>
      <c r="BC781">
        <v>0</v>
      </c>
      <c r="BD781">
        <v>0</v>
      </c>
      <c r="BE781">
        <v>0</v>
      </c>
      <c r="BF781">
        <v>0</v>
      </c>
      <c r="BG781">
        <v>0</v>
      </c>
      <c r="BH781">
        <v>0</v>
      </c>
    </row>
    <row r="782" spans="1:60" hidden="1" x14ac:dyDescent="0.15">
      <c r="A782">
        <v>256545</v>
      </c>
      <c r="B782" t="s">
        <v>128</v>
      </c>
      <c r="C782">
        <v>100</v>
      </c>
      <c r="D782" t="s">
        <v>79</v>
      </c>
      <c r="E782" s="1">
        <v>40129.308206018519</v>
      </c>
      <c r="F782" s="1">
        <v>40129.340069444443</v>
      </c>
      <c r="G782">
        <v>2753</v>
      </c>
      <c r="H782">
        <v>10913.174525961131</v>
      </c>
      <c r="I782">
        <v>35.45970982</v>
      </c>
      <c r="J782">
        <v>139.5172853</v>
      </c>
      <c r="K782">
        <v>112</v>
      </c>
      <c r="L782" t="s">
        <v>129</v>
      </c>
      <c r="M782">
        <v>1005103</v>
      </c>
      <c r="N782" t="s">
        <v>130</v>
      </c>
      <c r="O782">
        <v>100510301</v>
      </c>
      <c r="P782" t="s">
        <v>131</v>
      </c>
      <c r="Q782">
        <v>35.444426530000001</v>
      </c>
      <c r="R782">
        <v>139.6363164</v>
      </c>
      <c r="S782">
        <v>104</v>
      </c>
      <c r="T782" t="s">
        <v>110</v>
      </c>
      <c r="U782">
        <v>1003002</v>
      </c>
      <c r="V782" t="s">
        <v>116</v>
      </c>
      <c r="W782">
        <v>100300215</v>
      </c>
      <c r="X782" t="s">
        <v>132</v>
      </c>
      <c r="Y782">
        <v>45</v>
      </c>
      <c r="Z782">
        <v>1</v>
      </c>
      <c r="AA782" t="s">
        <v>74</v>
      </c>
      <c r="AB782" t="s">
        <v>133</v>
      </c>
      <c r="AC782">
        <v>200</v>
      </c>
      <c r="AD782" t="s">
        <v>114</v>
      </c>
      <c r="AE782">
        <v>45.5</v>
      </c>
      <c r="AF782">
        <v>1</v>
      </c>
      <c r="AG782">
        <v>15491</v>
      </c>
      <c r="AH782">
        <v>36.700000000000003</v>
      </c>
      <c r="AI782">
        <v>1</v>
      </c>
      <c r="AJ782">
        <v>30</v>
      </c>
      <c r="AK782">
        <v>400</v>
      </c>
      <c r="AL782" t="s">
        <v>134</v>
      </c>
      <c r="AM782" t="s">
        <v>127</v>
      </c>
      <c r="AN782">
        <v>1</v>
      </c>
      <c r="AO782">
        <v>475</v>
      </c>
      <c r="AP782">
        <v>5.8</v>
      </c>
      <c r="AQ782">
        <v>808</v>
      </c>
      <c r="AR782">
        <v>9.6999999999999993</v>
      </c>
      <c r="AS782">
        <v>45.5</v>
      </c>
      <c r="AT782">
        <v>1</v>
      </c>
      <c r="AU782">
        <v>13066</v>
      </c>
      <c r="AV782">
        <v>65.3</v>
      </c>
      <c r="AW782">
        <v>1</v>
      </c>
      <c r="AX782">
        <v>13066</v>
      </c>
      <c r="AY782">
        <v>159</v>
      </c>
      <c r="AZ782">
        <v>0</v>
      </c>
      <c r="BA782">
        <v>0</v>
      </c>
      <c r="BB782">
        <v>0</v>
      </c>
      <c r="BC782">
        <v>0</v>
      </c>
      <c r="BD782">
        <v>0</v>
      </c>
      <c r="BE782">
        <v>0</v>
      </c>
      <c r="BF782">
        <v>0</v>
      </c>
      <c r="BG782">
        <v>0</v>
      </c>
      <c r="BH782">
        <v>0</v>
      </c>
    </row>
    <row r="783" spans="1:60" hidden="1" x14ac:dyDescent="0.15">
      <c r="A783">
        <v>256548</v>
      </c>
      <c r="B783" t="s">
        <v>165</v>
      </c>
      <c r="C783">
        <v>100</v>
      </c>
      <c r="D783" t="s">
        <v>79</v>
      </c>
      <c r="E783" s="1">
        <v>40129.311296296299</v>
      </c>
      <c r="F783" s="1">
        <v>40129.371111111112</v>
      </c>
      <c r="G783">
        <v>5168</v>
      </c>
      <c r="H783">
        <v>27294.625018350798</v>
      </c>
      <c r="I783">
        <v>35.459436240000002</v>
      </c>
      <c r="J783">
        <v>139.61448849999999</v>
      </c>
      <c r="K783">
        <v>103</v>
      </c>
      <c r="L783" t="s">
        <v>71</v>
      </c>
      <c r="M783">
        <v>1002008</v>
      </c>
      <c r="N783" t="s">
        <v>187</v>
      </c>
      <c r="O783">
        <v>100200801</v>
      </c>
      <c r="P783" t="s">
        <v>188</v>
      </c>
      <c r="Q783">
        <v>35.422577279999999</v>
      </c>
      <c r="R783">
        <v>139.31656480000001</v>
      </c>
      <c r="S783">
        <v>212</v>
      </c>
      <c r="T783" t="s">
        <v>80</v>
      </c>
      <c r="U783">
        <v>2120802</v>
      </c>
      <c r="V783" t="s">
        <v>98</v>
      </c>
      <c r="W783">
        <v>212080201</v>
      </c>
      <c r="X783" t="s">
        <v>99</v>
      </c>
      <c r="Y783">
        <v>46</v>
      </c>
      <c r="Z783">
        <v>1</v>
      </c>
      <c r="AA783" t="s">
        <v>74</v>
      </c>
      <c r="AB783" t="s">
        <v>75</v>
      </c>
      <c r="AC783">
        <v>100</v>
      </c>
      <c r="AD783" t="s">
        <v>76</v>
      </c>
      <c r="AE783">
        <v>72.2</v>
      </c>
      <c r="AF783">
        <v>1</v>
      </c>
      <c r="AG783">
        <v>36617</v>
      </c>
      <c r="AH783">
        <v>72.2</v>
      </c>
      <c r="AI783">
        <v>1</v>
      </c>
      <c r="AJ783">
        <v>54</v>
      </c>
      <c r="AK783">
        <v>450</v>
      </c>
      <c r="AL783" t="s">
        <v>191</v>
      </c>
      <c r="AM783" t="s">
        <v>83</v>
      </c>
      <c r="AN783">
        <v>2</v>
      </c>
      <c r="AO783">
        <v>319</v>
      </c>
      <c r="AP783">
        <v>3.9</v>
      </c>
      <c r="AQ783">
        <v>3445</v>
      </c>
      <c r="AR783">
        <v>43.5</v>
      </c>
      <c r="AS783">
        <v>101.4</v>
      </c>
      <c r="AT783">
        <v>1</v>
      </c>
      <c r="AU783">
        <v>32173</v>
      </c>
      <c r="AV783">
        <v>160.9</v>
      </c>
      <c r="AW783">
        <v>1</v>
      </c>
      <c r="AX783">
        <v>32173</v>
      </c>
      <c r="AY783">
        <v>401.9</v>
      </c>
      <c r="AZ783">
        <v>0</v>
      </c>
      <c r="BA783">
        <v>0</v>
      </c>
      <c r="BB783">
        <v>0</v>
      </c>
      <c r="BC783">
        <v>0</v>
      </c>
      <c r="BD783">
        <v>0</v>
      </c>
      <c r="BE783">
        <v>0</v>
      </c>
      <c r="BF783">
        <v>0</v>
      </c>
      <c r="BG783">
        <v>0</v>
      </c>
      <c r="BH783">
        <v>0</v>
      </c>
    </row>
    <row r="784" spans="1:60" hidden="1" x14ac:dyDescent="0.15">
      <c r="A784">
        <v>256549</v>
      </c>
      <c r="B784" t="s">
        <v>135</v>
      </c>
      <c r="C784">
        <v>100</v>
      </c>
      <c r="D784" t="s">
        <v>79</v>
      </c>
      <c r="E784" s="1">
        <v>40129.312106481484</v>
      </c>
      <c r="F784" s="1">
        <v>40129.333553240744</v>
      </c>
      <c r="G784">
        <v>1853</v>
      </c>
      <c r="H784">
        <v>10064.4227387916</v>
      </c>
      <c r="I784">
        <v>35.406939979999997</v>
      </c>
      <c r="J784">
        <v>139.53561550000001</v>
      </c>
      <c r="K784">
        <v>110</v>
      </c>
      <c r="L784" t="s">
        <v>95</v>
      </c>
      <c r="M784">
        <v>1009029</v>
      </c>
      <c r="N784" t="s">
        <v>136</v>
      </c>
      <c r="O784">
        <v>100902901</v>
      </c>
      <c r="P784" t="s">
        <v>137</v>
      </c>
      <c r="Q784">
        <v>35.444705509999999</v>
      </c>
      <c r="R784">
        <v>139.6365792</v>
      </c>
      <c r="S784">
        <v>104</v>
      </c>
      <c r="T784" t="s">
        <v>110</v>
      </c>
      <c r="U784">
        <v>1003002</v>
      </c>
      <c r="V784" t="s">
        <v>116</v>
      </c>
      <c r="W784">
        <v>100300215</v>
      </c>
      <c r="X784" t="s">
        <v>132</v>
      </c>
      <c r="Y784">
        <v>37</v>
      </c>
      <c r="Z784">
        <v>1</v>
      </c>
      <c r="AA784" t="s">
        <v>74</v>
      </c>
      <c r="AB784" t="s">
        <v>101</v>
      </c>
      <c r="AC784">
        <v>200</v>
      </c>
      <c r="AD784" t="s">
        <v>114</v>
      </c>
      <c r="AE784">
        <v>43.1</v>
      </c>
      <c r="AF784">
        <v>1</v>
      </c>
      <c r="AG784">
        <v>14291</v>
      </c>
      <c r="AH784">
        <v>25.9</v>
      </c>
      <c r="AI784">
        <v>1</v>
      </c>
      <c r="AJ784">
        <v>22</v>
      </c>
      <c r="AK784">
        <v>390</v>
      </c>
      <c r="AL784" t="s">
        <v>138</v>
      </c>
      <c r="AM784" t="s">
        <v>127</v>
      </c>
      <c r="AN784">
        <v>1</v>
      </c>
      <c r="AO784">
        <v>885</v>
      </c>
      <c r="AP784">
        <v>11.2</v>
      </c>
      <c r="AQ784">
        <v>835</v>
      </c>
      <c r="AR784">
        <v>9.9</v>
      </c>
      <c r="AS784">
        <v>43.1</v>
      </c>
      <c r="AT784">
        <v>1</v>
      </c>
      <c r="AU784">
        <v>11852</v>
      </c>
      <c r="AV784">
        <v>59.3</v>
      </c>
      <c r="AW784">
        <v>1</v>
      </c>
      <c r="AX784">
        <v>11852</v>
      </c>
      <c r="AY784">
        <v>146.6</v>
      </c>
      <c r="AZ784">
        <v>1</v>
      </c>
      <c r="BA784">
        <v>1.34</v>
      </c>
      <c r="BB784">
        <v>8</v>
      </c>
      <c r="BC784">
        <v>210</v>
      </c>
      <c r="BD784">
        <v>606</v>
      </c>
      <c r="BE784">
        <v>9.1</v>
      </c>
      <c r="BF784">
        <v>327</v>
      </c>
      <c r="BG784">
        <v>4.9000000000000004</v>
      </c>
      <c r="BH784">
        <v>22</v>
      </c>
    </row>
    <row r="785" spans="1:60" hidden="1" x14ac:dyDescent="0.15">
      <c r="A785">
        <v>256550</v>
      </c>
      <c r="B785" t="s">
        <v>139</v>
      </c>
      <c r="C785">
        <v>400</v>
      </c>
      <c r="D785" t="s">
        <v>140</v>
      </c>
      <c r="E785" s="1">
        <v>40129.31927083333</v>
      </c>
      <c r="F785" s="1">
        <v>40129.347418981481</v>
      </c>
      <c r="G785">
        <v>2432</v>
      </c>
      <c r="H785">
        <v>10395.567074107999</v>
      </c>
      <c r="I785">
        <v>35.366749810000002</v>
      </c>
      <c r="J785">
        <v>139.57140680000001</v>
      </c>
      <c r="K785">
        <v>115</v>
      </c>
      <c r="L785" t="s">
        <v>141</v>
      </c>
      <c r="M785">
        <v>1009248</v>
      </c>
      <c r="N785" t="s">
        <v>142</v>
      </c>
      <c r="O785">
        <v>100924801</v>
      </c>
      <c r="P785" t="s">
        <v>143</v>
      </c>
      <c r="Q785">
        <v>35.443605830000003</v>
      </c>
      <c r="R785">
        <v>139.63674549999999</v>
      </c>
      <c r="S785">
        <v>104</v>
      </c>
      <c r="T785" t="s">
        <v>110</v>
      </c>
      <c r="U785">
        <v>1003002</v>
      </c>
      <c r="V785" t="s">
        <v>116</v>
      </c>
      <c r="W785">
        <v>100300216</v>
      </c>
      <c r="X785" t="s">
        <v>144</v>
      </c>
      <c r="Y785">
        <v>39</v>
      </c>
      <c r="Z785">
        <v>2</v>
      </c>
      <c r="AA785" t="s">
        <v>100</v>
      </c>
      <c r="AB785" t="s">
        <v>145</v>
      </c>
      <c r="AC785">
        <v>200</v>
      </c>
      <c r="AD785" t="s">
        <v>114</v>
      </c>
      <c r="AE785">
        <v>39.5</v>
      </c>
      <c r="AF785">
        <v>1</v>
      </c>
      <c r="AG785">
        <v>13740</v>
      </c>
      <c r="AH785">
        <v>35.5</v>
      </c>
      <c r="AI785">
        <v>1</v>
      </c>
      <c r="AJ785">
        <v>18</v>
      </c>
      <c r="AK785">
        <v>210</v>
      </c>
      <c r="AL785" t="s">
        <v>146</v>
      </c>
      <c r="AM785" t="s">
        <v>116</v>
      </c>
      <c r="AN785">
        <v>0</v>
      </c>
      <c r="AO785">
        <v>1310</v>
      </c>
      <c r="AP785">
        <v>16.7</v>
      </c>
      <c r="AQ785">
        <v>398</v>
      </c>
      <c r="AR785">
        <v>4.8</v>
      </c>
      <c r="AS785">
        <v>39.5</v>
      </c>
      <c r="AT785">
        <v>1</v>
      </c>
      <c r="AU785">
        <v>11552</v>
      </c>
      <c r="AV785">
        <v>57.8</v>
      </c>
      <c r="AW785">
        <v>1</v>
      </c>
      <c r="AX785">
        <v>11552</v>
      </c>
      <c r="AY785">
        <v>142.80000000000001</v>
      </c>
      <c r="AZ785">
        <v>0</v>
      </c>
      <c r="BA785">
        <v>0</v>
      </c>
      <c r="BB785">
        <v>0</v>
      </c>
      <c r="BC785">
        <v>0</v>
      </c>
      <c r="BD785">
        <v>0</v>
      </c>
      <c r="BE785">
        <v>0</v>
      </c>
      <c r="BF785">
        <v>0</v>
      </c>
      <c r="BG785">
        <v>0</v>
      </c>
      <c r="BH785">
        <v>0</v>
      </c>
    </row>
    <row r="786" spans="1:60" hidden="1" x14ac:dyDescent="0.15">
      <c r="A786">
        <v>256551</v>
      </c>
      <c r="B786" t="s">
        <v>240</v>
      </c>
      <c r="C786">
        <v>100</v>
      </c>
      <c r="D786" t="s">
        <v>79</v>
      </c>
      <c r="E786" s="1">
        <v>40129.328923611109</v>
      </c>
      <c r="F786" s="1">
        <v>40129.347638888888</v>
      </c>
      <c r="G786">
        <v>1617</v>
      </c>
      <c r="H786">
        <v>2717.2128656643504</v>
      </c>
      <c r="I786">
        <v>35.430479079999998</v>
      </c>
      <c r="J786">
        <v>139.66247859999999</v>
      </c>
      <c r="K786">
        <v>104</v>
      </c>
      <c r="L786" t="s">
        <v>110</v>
      </c>
      <c r="M786">
        <v>1003010</v>
      </c>
      <c r="N786" t="s">
        <v>159</v>
      </c>
      <c r="O786">
        <v>100301003</v>
      </c>
      <c r="P786" t="s">
        <v>160</v>
      </c>
      <c r="Q786">
        <v>35.444067189999998</v>
      </c>
      <c r="R786">
        <v>139.6375448</v>
      </c>
      <c r="S786">
        <v>104</v>
      </c>
      <c r="T786" t="s">
        <v>110</v>
      </c>
      <c r="U786">
        <v>1003002</v>
      </c>
      <c r="V786" t="s">
        <v>116</v>
      </c>
      <c r="W786">
        <v>100300215</v>
      </c>
      <c r="X786" t="s">
        <v>132</v>
      </c>
      <c r="Y786">
        <v>50</v>
      </c>
      <c r="Z786">
        <v>2</v>
      </c>
      <c r="AA786" t="s">
        <v>100</v>
      </c>
      <c r="AB786" t="s">
        <v>161</v>
      </c>
      <c r="AC786">
        <v>240</v>
      </c>
      <c r="AD786" t="s">
        <v>241</v>
      </c>
      <c r="AE786">
        <v>21.8</v>
      </c>
      <c r="AF786">
        <v>1</v>
      </c>
      <c r="AG786">
        <v>4165</v>
      </c>
      <c r="AH786">
        <v>11.5</v>
      </c>
      <c r="AI786">
        <v>1</v>
      </c>
      <c r="AJ786">
        <v>2</v>
      </c>
      <c r="AK786">
        <v>180</v>
      </c>
      <c r="AL786" t="s">
        <v>164</v>
      </c>
      <c r="AM786" t="s">
        <v>127</v>
      </c>
      <c r="AN786">
        <v>0</v>
      </c>
      <c r="AO786">
        <v>2067</v>
      </c>
      <c r="AP786">
        <v>25.7</v>
      </c>
      <c r="AQ786">
        <v>906</v>
      </c>
      <c r="AR786">
        <v>10.8</v>
      </c>
      <c r="AS786">
        <v>38.5</v>
      </c>
      <c r="AT786">
        <v>1</v>
      </c>
      <c r="AU786">
        <v>3227</v>
      </c>
      <c r="AV786">
        <v>16.100000000000001</v>
      </c>
      <c r="AW786">
        <v>1</v>
      </c>
      <c r="AX786">
        <v>3227</v>
      </c>
      <c r="AY786">
        <v>39.799999999999997</v>
      </c>
      <c r="AZ786">
        <v>1</v>
      </c>
      <c r="BA786">
        <v>2.89</v>
      </c>
      <c r="BB786">
        <v>13</v>
      </c>
      <c r="BC786">
        <v>210</v>
      </c>
      <c r="BD786">
        <v>372</v>
      </c>
      <c r="BE786">
        <v>5.6</v>
      </c>
      <c r="BF786">
        <v>216</v>
      </c>
      <c r="BG786">
        <v>3.2</v>
      </c>
      <c r="BH786">
        <v>21.8</v>
      </c>
    </row>
    <row r="787" spans="1:60" hidden="1" x14ac:dyDescent="0.15">
      <c r="A787">
        <v>256552</v>
      </c>
      <c r="B787" t="s">
        <v>257</v>
      </c>
      <c r="C787">
        <v>100</v>
      </c>
      <c r="D787" t="s">
        <v>79</v>
      </c>
      <c r="E787" s="1">
        <v>40129.345648148148</v>
      </c>
      <c r="F787" s="1">
        <v>40129.372013888889</v>
      </c>
      <c r="G787">
        <v>2278</v>
      </c>
      <c r="H787">
        <v>5152.2614756237208</v>
      </c>
      <c r="I787">
        <v>35.424165160000001</v>
      </c>
      <c r="J787">
        <v>139.55426750000001</v>
      </c>
      <c r="K787">
        <v>110</v>
      </c>
      <c r="L787" t="s">
        <v>95</v>
      </c>
      <c r="M787">
        <v>1009034</v>
      </c>
      <c r="N787" t="s">
        <v>173</v>
      </c>
      <c r="O787">
        <v>100903403</v>
      </c>
      <c r="P787" t="s">
        <v>174</v>
      </c>
      <c r="Q787">
        <v>35.453406610000002</v>
      </c>
      <c r="R787">
        <v>139.59839529999999</v>
      </c>
      <c r="S787">
        <v>106</v>
      </c>
      <c r="T787" t="s">
        <v>249</v>
      </c>
      <c r="U787">
        <v>1005012</v>
      </c>
      <c r="V787" t="s">
        <v>459</v>
      </c>
      <c r="W787">
        <v>100501202</v>
      </c>
      <c r="X787" t="s">
        <v>460</v>
      </c>
      <c r="Y787">
        <v>0</v>
      </c>
      <c r="Z787">
        <v>2</v>
      </c>
      <c r="AA787" t="s">
        <v>100</v>
      </c>
      <c r="AB787" t="s">
        <v>101</v>
      </c>
      <c r="AC787">
        <v>200</v>
      </c>
      <c r="AD787" t="s">
        <v>114</v>
      </c>
      <c r="AE787">
        <v>46.5</v>
      </c>
      <c r="AF787">
        <v>1</v>
      </c>
      <c r="AG787">
        <v>9206</v>
      </c>
      <c r="AH787">
        <v>19.8</v>
      </c>
      <c r="AI787">
        <v>1</v>
      </c>
      <c r="AJ787">
        <v>22</v>
      </c>
      <c r="AK787">
        <v>330</v>
      </c>
      <c r="AL787" t="s">
        <v>175</v>
      </c>
      <c r="AM787" t="s">
        <v>461</v>
      </c>
      <c r="AN787">
        <v>1</v>
      </c>
      <c r="AO787">
        <v>1072</v>
      </c>
      <c r="AP787">
        <v>14</v>
      </c>
      <c r="AQ787">
        <v>804</v>
      </c>
      <c r="AR787">
        <v>10.5</v>
      </c>
      <c r="AS787">
        <v>46.5</v>
      </c>
      <c r="AT787">
        <v>1</v>
      </c>
      <c r="AU787">
        <v>6390</v>
      </c>
      <c r="AV787">
        <v>32</v>
      </c>
      <c r="AW787">
        <v>1</v>
      </c>
      <c r="AX787">
        <v>6390</v>
      </c>
      <c r="AY787">
        <v>79.8</v>
      </c>
      <c r="AZ787">
        <v>0</v>
      </c>
      <c r="BA787">
        <v>0</v>
      </c>
      <c r="BB787">
        <v>0</v>
      </c>
      <c r="BC787">
        <v>0</v>
      </c>
      <c r="BD787">
        <v>0</v>
      </c>
      <c r="BE787">
        <v>0</v>
      </c>
      <c r="BF787">
        <v>0</v>
      </c>
      <c r="BG787">
        <v>0</v>
      </c>
      <c r="BH787">
        <v>0</v>
      </c>
    </row>
    <row r="788" spans="1:60" hidden="1" x14ac:dyDescent="0.15">
      <c r="A788">
        <v>256554</v>
      </c>
      <c r="B788" t="s">
        <v>172</v>
      </c>
      <c r="C788">
        <v>100</v>
      </c>
      <c r="D788" t="s">
        <v>79</v>
      </c>
      <c r="E788" s="1">
        <v>40129.345983796295</v>
      </c>
      <c r="F788" s="1">
        <v>40129.372719907406</v>
      </c>
      <c r="G788">
        <v>2310</v>
      </c>
      <c r="H788">
        <v>7817.3312536269241</v>
      </c>
      <c r="I788">
        <v>35.424717710000003</v>
      </c>
      <c r="J788">
        <v>139.55456799999999</v>
      </c>
      <c r="K788">
        <v>110</v>
      </c>
      <c r="L788" t="s">
        <v>95</v>
      </c>
      <c r="M788">
        <v>1009034</v>
      </c>
      <c r="N788" t="s">
        <v>173</v>
      </c>
      <c r="O788">
        <v>100903403</v>
      </c>
      <c r="P788" t="s">
        <v>174</v>
      </c>
      <c r="Q788">
        <v>35.462928490000003</v>
      </c>
      <c r="R788">
        <v>139.6270198</v>
      </c>
      <c r="S788">
        <v>103</v>
      </c>
      <c r="T788" t="s">
        <v>71</v>
      </c>
      <c r="U788">
        <v>1002001</v>
      </c>
      <c r="V788" t="s">
        <v>213</v>
      </c>
      <c r="W788">
        <v>100200104</v>
      </c>
      <c r="X788" t="s">
        <v>666</v>
      </c>
      <c r="Y788">
        <v>28</v>
      </c>
      <c r="Z788">
        <v>1</v>
      </c>
      <c r="AA788" t="s">
        <v>74</v>
      </c>
      <c r="AB788" t="s">
        <v>101</v>
      </c>
      <c r="AC788">
        <v>200</v>
      </c>
      <c r="AD788" t="s">
        <v>114</v>
      </c>
      <c r="AE788">
        <v>31.3</v>
      </c>
      <c r="AF788">
        <v>1</v>
      </c>
      <c r="AG788">
        <v>12239</v>
      </c>
      <c r="AH788">
        <v>24.6</v>
      </c>
      <c r="AI788">
        <v>1</v>
      </c>
      <c r="AJ788">
        <v>8</v>
      </c>
      <c r="AK788">
        <v>160</v>
      </c>
      <c r="AL788" t="s">
        <v>175</v>
      </c>
      <c r="AM788" t="s">
        <v>155</v>
      </c>
      <c r="AN788">
        <v>0</v>
      </c>
      <c r="AO788">
        <v>1001</v>
      </c>
      <c r="AP788">
        <v>13</v>
      </c>
      <c r="AQ788">
        <v>861</v>
      </c>
      <c r="AR788">
        <v>10.3</v>
      </c>
      <c r="AS788">
        <v>31.3</v>
      </c>
      <c r="AT788">
        <v>1</v>
      </c>
      <c r="AU788">
        <v>9500</v>
      </c>
      <c r="AV788">
        <v>47.5</v>
      </c>
      <c r="AW788">
        <v>1</v>
      </c>
      <c r="AX788">
        <v>9500</v>
      </c>
      <c r="AY788">
        <v>116.6</v>
      </c>
      <c r="AZ788">
        <v>0</v>
      </c>
      <c r="BA788">
        <v>0</v>
      </c>
      <c r="BB788">
        <v>0</v>
      </c>
      <c r="BC788">
        <v>0</v>
      </c>
      <c r="BD788">
        <v>0</v>
      </c>
      <c r="BE788">
        <v>0</v>
      </c>
      <c r="BF788">
        <v>0</v>
      </c>
      <c r="BG788">
        <v>0</v>
      </c>
      <c r="BH788">
        <v>0</v>
      </c>
    </row>
    <row r="789" spans="1:60" x14ac:dyDescent="0.15">
      <c r="A789">
        <v>256555</v>
      </c>
      <c r="B789" t="s">
        <v>156</v>
      </c>
      <c r="C789">
        <v>100</v>
      </c>
      <c r="D789" t="s">
        <v>79</v>
      </c>
      <c r="E789" s="1">
        <v>40129.356898148151</v>
      </c>
      <c r="F789" s="1">
        <v>40129.364328703705</v>
      </c>
      <c r="G789">
        <v>642</v>
      </c>
      <c r="H789">
        <v>1081.9857752257205</v>
      </c>
      <c r="I789">
        <v>35.425307750000002</v>
      </c>
      <c r="J789">
        <v>139.65181949999999</v>
      </c>
      <c r="K789">
        <v>104</v>
      </c>
      <c r="L789" t="s">
        <v>110</v>
      </c>
      <c r="M789">
        <v>1003012</v>
      </c>
      <c r="N789" t="s">
        <v>157</v>
      </c>
      <c r="O789">
        <v>100301201</v>
      </c>
      <c r="P789" t="s">
        <v>158</v>
      </c>
      <c r="Q789">
        <v>35.430387879999998</v>
      </c>
      <c r="R789">
        <v>139.66200660000001</v>
      </c>
      <c r="S789">
        <v>104</v>
      </c>
      <c r="T789" t="s">
        <v>110</v>
      </c>
      <c r="U789">
        <v>1003010</v>
      </c>
      <c r="V789" t="s">
        <v>159</v>
      </c>
      <c r="W789">
        <v>100301003</v>
      </c>
      <c r="X789" t="s">
        <v>160</v>
      </c>
      <c r="Y789">
        <v>0</v>
      </c>
      <c r="Z789">
        <v>2</v>
      </c>
      <c r="AA789" t="s">
        <v>100</v>
      </c>
      <c r="AB789" t="s">
        <v>161</v>
      </c>
      <c r="AC789">
        <v>410</v>
      </c>
      <c r="AD789" t="s">
        <v>162</v>
      </c>
      <c r="AE789">
        <v>7.5</v>
      </c>
      <c r="AF789">
        <v>1</v>
      </c>
      <c r="AG789">
        <v>1591</v>
      </c>
      <c r="AH789">
        <v>9.1</v>
      </c>
      <c r="AI789">
        <v>1</v>
      </c>
      <c r="AJ789">
        <v>19</v>
      </c>
      <c r="AK789">
        <v>210</v>
      </c>
      <c r="AL789" t="s">
        <v>163</v>
      </c>
      <c r="AM789" t="s">
        <v>164</v>
      </c>
      <c r="AN789">
        <v>0</v>
      </c>
      <c r="AO789">
        <v>803</v>
      </c>
      <c r="AP789">
        <v>9</v>
      </c>
      <c r="AQ789">
        <v>2033</v>
      </c>
      <c r="AR789">
        <v>24.7</v>
      </c>
      <c r="AS789">
        <v>52.7</v>
      </c>
      <c r="AT789">
        <v>1</v>
      </c>
      <c r="AU789">
        <v>1501</v>
      </c>
      <c r="AV789">
        <v>7.5</v>
      </c>
      <c r="AW789">
        <v>1</v>
      </c>
      <c r="AX789">
        <v>1501</v>
      </c>
      <c r="AY789">
        <v>17.8</v>
      </c>
      <c r="AZ789">
        <v>1</v>
      </c>
      <c r="BA789">
        <v>0.73</v>
      </c>
      <c r="BB789">
        <v>4</v>
      </c>
      <c r="BC789">
        <v>210</v>
      </c>
      <c r="BD789">
        <v>450</v>
      </c>
      <c r="BE789">
        <v>6.8</v>
      </c>
      <c r="BF789">
        <v>277</v>
      </c>
      <c r="BG789">
        <v>4.2</v>
      </c>
      <c r="BH789">
        <v>15</v>
      </c>
    </row>
    <row r="790" spans="1:60" hidden="1" x14ac:dyDescent="0.15">
      <c r="A790">
        <v>256557</v>
      </c>
      <c r="B790" t="s">
        <v>524</v>
      </c>
      <c r="C790">
        <v>100</v>
      </c>
      <c r="D790" t="s">
        <v>79</v>
      </c>
      <c r="E790" s="1">
        <v>40129.366979166669</v>
      </c>
      <c r="F790" s="1">
        <v>40129.380682870367</v>
      </c>
      <c r="G790">
        <v>1184</v>
      </c>
      <c r="H790">
        <v>1696.2916352172012</v>
      </c>
      <c r="I790">
        <v>35.438026870000002</v>
      </c>
      <c r="J790">
        <v>139.64513539999999</v>
      </c>
      <c r="K790">
        <v>104</v>
      </c>
      <c r="L790" t="s">
        <v>110</v>
      </c>
      <c r="M790">
        <v>1003017</v>
      </c>
      <c r="N790" t="s">
        <v>163</v>
      </c>
      <c r="O790">
        <v>100301702</v>
      </c>
      <c r="P790" t="s">
        <v>195</v>
      </c>
      <c r="Q790">
        <v>35.452500020000002</v>
      </c>
      <c r="R790">
        <v>139.63920780000001</v>
      </c>
      <c r="S790">
        <v>104</v>
      </c>
      <c r="T790" t="s">
        <v>110</v>
      </c>
      <c r="U790">
        <v>1003002</v>
      </c>
      <c r="V790" t="s">
        <v>116</v>
      </c>
      <c r="W790">
        <v>100300217</v>
      </c>
      <c r="X790" t="s">
        <v>574</v>
      </c>
      <c r="Y790">
        <v>29</v>
      </c>
      <c r="Z790">
        <v>1</v>
      </c>
      <c r="AA790" t="s">
        <v>74</v>
      </c>
      <c r="AB790" t="s">
        <v>161</v>
      </c>
      <c r="AC790">
        <v>500</v>
      </c>
      <c r="AD790" t="s">
        <v>185</v>
      </c>
      <c r="AE790">
        <v>8.6999999999999993</v>
      </c>
      <c r="AF790">
        <v>1</v>
      </c>
      <c r="AG790">
        <v>2364</v>
      </c>
      <c r="AH790">
        <v>8.6999999999999993</v>
      </c>
      <c r="AI790">
        <v>1</v>
      </c>
      <c r="AJ790">
        <v>23</v>
      </c>
      <c r="AK790">
        <v>390</v>
      </c>
      <c r="AL790" t="s">
        <v>195</v>
      </c>
      <c r="AM790" t="s">
        <v>189</v>
      </c>
      <c r="AN790">
        <v>1</v>
      </c>
      <c r="AO790">
        <v>416</v>
      </c>
      <c r="AP790">
        <v>5</v>
      </c>
      <c r="AQ790">
        <v>1157</v>
      </c>
      <c r="AR790">
        <v>13.8</v>
      </c>
      <c r="AS790">
        <v>41.8</v>
      </c>
      <c r="AT790">
        <v>1</v>
      </c>
      <c r="AU790">
        <v>2144</v>
      </c>
      <c r="AV790">
        <v>10.7</v>
      </c>
      <c r="AW790">
        <v>1</v>
      </c>
      <c r="AX790">
        <v>2144</v>
      </c>
      <c r="AY790">
        <v>25.7</v>
      </c>
      <c r="AZ790">
        <v>0</v>
      </c>
      <c r="BA790">
        <v>0</v>
      </c>
      <c r="BB790">
        <v>0</v>
      </c>
      <c r="BC790">
        <v>0</v>
      </c>
      <c r="BD790">
        <v>0</v>
      </c>
      <c r="BE790">
        <v>0</v>
      </c>
      <c r="BF790">
        <v>0</v>
      </c>
      <c r="BG790">
        <v>0</v>
      </c>
      <c r="BH790">
        <v>0</v>
      </c>
    </row>
    <row r="791" spans="1:60" hidden="1" x14ac:dyDescent="0.15">
      <c r="A791">
        <v>256558</v>
      </c>
      <c r="B791" t="s">
        <v>230</v>
      </c>
      <c r="C791">
        <v>100</v>
      </c>
      <c r="D791" t="s">
        <v>79</v>
      </c>
      <c r="E791" s="1">
        <v>40129.377245370371</v>
      </c>
      <c r="F791" s="1">
        <v>40129.426759259259</v>
      </c>
      <c r="G791">
        <v>4278</v>
      </c>
      <c r="H791">
        <v>18824.919115356617</v>
      </c>
      <c r="I791">
        <v>35.441615589999998</v>
      </c>
      <c r="J791">
        <v>139.52497790000001</v>
      </c>
      <c r="K791">
        <v>116</v>
      </c>
      <c r="L791" t="s">
        <v>233</v>
      </c>
      <c r="M791">
        <v>1009326</v>
      </c>
      <c r="N791" t="s">
        <v>234</v>
      </c>
      <c r="O791">
        <v>100932606</v>
      </c>
      <c r="P791" t="s">
        <v>235</v>
      </c>
      <c r="Q791">
        <v>35.423816479999999</v>
      </c>
      <c r="R791">
        <v>139.318319</v>
      </c>
      <c r="S791">
        <v>212</v>
      </c>
      <c r="T791" t="s">
        <v>80</v>
      </c>
      <c r="U791">
        <v>2120802</v>
      </c>
      <c r="V791" t="s">
        <v>98</v>
      </c>
      <c r="W791">
        <v>212080201</v>
      </c>
      <c r="X791" t="s">
        <v>99</v>
      </c>
      <c r="Y791">
        <v>36</v>
      </c>
      <c r="Z791">
        <v>1</v>
      </c>
      <c r="AA791" t="s">
        <v>74</v>
      </c>
      <c r="AB791" t="s">
        <v>236</v>
      </c>
      <c r="AC791">
        <v>200</v>
      </c>
      <c r="AD791" t="s">
        <v>114</v>
      </c>
      <c r="AE791">
        <v>93.6</v>
      </c>
      <c r="AF791">
        <v>1</v>
      </c>
      <c r="AG791">
        <v>32184</v>
      </c>
      <c r="AH791">
        <v>63.6</v>
      </c>
      <c r="AI791">
        <v>1</v>
      </c>
      <c r="AJ791">
        <v>49</v>
      </c>
      <c r="AK791">
        <v>420</v>
      </c>
      <c r="AL791" t="s">
        <v>102</v>
      </c>
      <c r="AM791" t="s">
        <v>83</v>
      </c>
      <c r="AN791">
        <v>2</v>
      </c>
      <c r="AO791">
        <v>565</v>
      </c>
      <c r="AP791">
        <v>6.3</v>
      </c>
      <c r="AQ791">
        <v>3058</v>
      </c>
      <c r="AR791">
        <v>38.299999999999997</v>
      </c>
      <c r="AS791">
        <v>93.6</v>
      </c>
      <c r="AT791">
        <v>1</v>
      </c>
      <c r="AU791">
        <v>22735</v>
      </c>
      <c r="AV791">
        <v>113.7</v>
      </c>
      <c r="AW791">
        <v>1</v>
      </c>
      <c r="AX791">
        <v>22735</v>
      </c>
      <c r="AY791">
        <v>280.2</v>
      </c>
      <c r="AZ791">
        <v>0</v>
      </c>
      <c r="BA791">
        <v>0</v>
      </c>
      <c r="BB791">
        <v>0</v>
      </c>
      <c r="BC791">
        <v>0</v>
      </c>
      <c r="BD791">
        <v>0</v>
      </c>
      <c r="BE791">
        <v>0</v>
      </c>
      <c r="BF791">
        <v>0</v>
      </c>
      <c r="BG791">
        <v>0</v>
      </c>
      <c r="BH791">
        <v>0</v>
      </c>
    </row>
    <row r="792" spans="1:60" hidden="1" x14ac:dyDescent="0.15">
      <c r="A792">
        <v>256559</v>
      </c>
      <c r="B792" t="s">
        <v>178</v>
      </c>
      <c r="C792">
        <v>100</v>
      </c>
      <c r="D792" t="s">
        <v>79</v>
      </c>
      <c r="E792" s="1">
        <v>40129.387488425928</v>
      </c>
      <c r="F792" s="1">
        <v>40129.398819444446</v>
      </c>
      <c r="G792">
        <v>979</v>
      </c>
      <c r="H792">
        <v>4273.9040626499618</v>
      </c>
      <c r="I792">
        <v>35.435199799999999</v>
      </c>
      <c r="J792">
        <v>139.360478</v>
      </c>
      <c r="K792">
        <v>212</v>
      </c>
      <c r="L792" t="s">
        <v>80</v>
      </c>
      <c r="M792">
        <v>2120102</v>
      </c>
      <c r="N792" t="s">
        <v>179</v>
      </c>
      <c r="O792">
        <v>212010207</v>
      </c>
      <c r="P792" t="s">
        <v>180</v>
      </c>
      <c r="Q792">
        <v>35.444169039999998</v>
      </c>
      <c r="R792">
        <v>139.31459609999999</v>
      </c>
      <c r="S792">
        <v>212</v>
      </c>
      <c r="T792" t="s">
        <v>80</v>
      </c>
      <c r="U792">
        <v>2120601</v>
      </c>
      <c r="V792" t="s">
        <v>81</v>
      </c>
      <c r="W792">
        <v>212060102</v>
      </c>
      <c r="X792" t="s">
        <v>82</v>
      </c>
      <c r="Y792">
        <v>31</v>
      </c>
      <c r="Z792">
        <v>1</v>
      </c>
      <c r="AA792" t="s">
        <v>74</v>
      </c>
      <c r="AB792" t="s">
        <v>181</v>
      </c>
      <c r="AC792">
        <v>100</v>
      </c>
      <c r="AD792" t="s">
        <v>76</v>
      </c>
      <c r="AE792">
        <v>18.2</v>
      </c>
      <c r="AF792">
        <v>1</v>
      </c>
      <c r="AG792">
        <v>6306</v>
      </c>
      <c r="AH792">
        <v>18.2</v>
      </c>
      <c r="AI792">
        <v>1</v>
      </c>
      <c r="AJ792">
        <v>3</v>
      </c>
      <c r="AK792">
        <v>150</v>
      </c>
      <c r="AL792" t="s">
        <v>182</v>
      </c>
      <c r="AM792" t="s">
        <v>83</v>
      </c>
      <c r="AN792">
        <v>0</v>
      </c>
      <c r="AO792">
        <v>600</v>
      </c>
      <c r="AP792">
        <v>7.6</v>
      </c>
      <c r="AQ792">
        <v>4893</v>
      </c>
      <c r="AR792">
        <v>63</v>
      </c>
      <c r="AS792">
        <v>73.599999999999994</v>
      </c>
      <c r="AT792">
        <v>1</v>
      </c>
      <c r="AU792">
        <v>5847</v>
      </c>
      <c r="AV792">
        <v>29.2</v>
      </c>
      <c r="AW792">
        <v>1</v>
      </c>
      <c r="AX792">
        <v>5847</v>
      </c>
      <c r="AY792">
        <v>76</v>
      </c>
      <c r="AZ792">
        <v>0</v>
      </c>
      <c r="BA792">
        <v>0</v>
      </c>
      <c r="BB792">
        <v>0</v>
      </c>
      <c r="BC792">
        <v>0</v>
      </c>
      <c r="BD792">
        <v>0</v>
      </c>
      <c r="BE792">
        <v>0</v>
      </c>
      <c r="BF792">
        <v>0</v>
      </c>
      <c r="BG792">
        <v>0</v>
      </c>
      <c r="BH792">
        <v>0</v>
      </c>
    </row>
    <row r="793" spans="1:60" hidden="1" x14ac:dyDescent="0.15">
      <c r="A793">
        <v>256560</v>
      </c>
      <c r="B793" t="s">
        <v>289</v>
      </c>
      <c r="C793">
        <v>400</v>
      </c>
      <c r="D793" t="s">
        <v>140</v>
      </c>
      <c r="E793" s="1">
        <v>40129.389756944445</v>
      </c>
      <c r="F793" s="1">
        <v>40129.412037037036</v>
      </c>
      <c r="G793">
        <v>1925</v>
      </c>
      <c r="H793">
        <v>11748.625555720972</v>
      </c>
      <c r="I793">
        <v>35.443949179999997</v>
      </c>
      <c r="J793">
        <v>139.63648800000001</v>
      </c>
      <c r="K793">
        <v>104</v>
      </c>
      <c r="L793" t="s">
        <v>110</v>
      </c>
      <c r="M793">
        <v>1003002</v>
      </c>
      <c r="N793" t="s">
        <v>116</v>
      </c>
      <c r="O793">
        <v>100300216</v>
      </c>
      <c r="P793" t="s">
        <v>144</v>
      </c>
      <c r="Q793">
        <v>35.366299150000003</v>
      </c>
      <c r="R793">
        <v>139.5485491</v>
      </c>
      <c r="S793">
        <v>115</v>
      </c>
      <c r="T793" t="s">
        <v>141</v>
      </c>
      <c r="U793">
        <v>1009242</v>
      </c>
      <c r="V793" t="s">
        <v>297</v>
      </c>
      <c r="W793">
        <v>100924209</v>
      </c>
      <c r="X793" t="s">
        <v>298</v>
      </c>
      <c r="Y793">
        <v>46</v>
      </c>
      <c r="Z793">
        <v>1</v>
      </c>
      <c r="AA793" t="s">
        <v>74</v>
      </c>
      <c r="AB793" t="s">
        <v>295</v>
      </c>
      <c r="AC793">
        <v>200</v>
      </c>
      <c r="AD793" t="s">
        <v>114</v>
      </c>
      <c r="AE793">
        <v>27.599999999999998</v>
      </c>
      <c r="AF793">
        <v>1</v>
      </c>
      <c r="AG793">
        <v>19427</v>
      </c>
      <c r="AH793">
        <v>37.700000000000003</v>
      </c>
      <c r="AI793">
        <v>1</v>
      </c>
      <c r="AJ793">
        <v>21</v>
      </c>
      <c r="AK793">
        <v>290</v>
      </c>
      <c r="AL793" t="s">
        <v>116</v>
      </c>
      <c r="AM793" t="s">
        <v>299</v>
      </c>
      <c r="AN793">
        <v>0</v>
      </c>
      <c r="AO793">
        <v>327</v>
      </c>
      <c r="AP793">
        <v>3.9</v>
      </c>
      <c r="AQ793">
        <v>227</v>
      </c>
      <c r="AR793">
        <v>2.7</v>
      </c>
      <c r="AS793">
        <v>27.599999999999998</v>
      </c>
      <c r="AT793">
        <v>1</v>
      </c>
      <c r="AU793">
        <v>12868</v>
      </c>
      <c r="AV793">
        <v>64.3</v>
      </c>
      <c r="AW793">
        <v>1</v>
      </c>
      <c r="AX793">
        <v>12868</v>
      </c>
      <c r="AY793">
        <v>161.4</v>
      </c>
      <c r="AZ793">
        <v>0</v>
      </c>
      <c r="BA793">
        <v>0</v>
      </c>
      <c r="BB793">
        <v>0</v>
      </c>
      <c r="BC793">
        <v>0</v>
      </c>
      <c r="BD793">
        <v>0</v>
      </c>
      <c r="BE793">
        <v>0</v>
      </c>
      <c r="BF793">
        <v>0</v>
      </c>
      <c r="BG793">
        <v>0</v>
      </c>
      <c r="BH793">
        <v>0</v>
      </c>
    </row>
    <row r="794" spans="1:60" x14ac:dyDescent="0.15">
      <c r="A794">
        <v>256561</v>
      </c>
      <c r="B794" t="s">
        <v>128</v>
      </c>
      <c r="C794">
        <v>400</v>
      </c>
      <c r="D794" t="s">
        <v>140</v>
      </c>
      <c r="E794" s="1">
        <v>40129.392627314817</v>
      </c>
      <c r="F794" s="1">
        <v>40129.408842592595</v>
      </c>
      <c r="G794">
        <v>1401</v>
      </c>
      <c r="H794">
        <v>993.69067909333023</v>
      </c>
      <c r="I794">
        <v>35.444635820000002</v>
      </c>
      <c r="J794">
        <v>139.63697619999999</v>
      </c>
      <c r="K794">
        <v>104</v>
      </c>
      <c r="L794" t="s">
        <v>110</v>
      </c>
      <c r="M794">
        <v>1003002</v>
      </c>
      <c r="N794" t="s">
        <v>116</v>
      </c>
      <c r="O794">
        <v>100300215</v>
      </c>
      <c r="P794" t="s">
        <v>132</v>
      </c>
      <c r="Q794">
        <v>35.449565649999997</v>
      </c>
      <c r="R794">
        <v>139.64612779999999</v>
      </c>
      <c r="S794">
        <v>104</v>
      </c>
      <c r="T794" t="s">
        <v>110</v>
      </c>
      <c r="U794">
        <v>1003002</v>
      </c>
      <c r="V794" t="s">
        <v>116</v>
      </c>
      <c r="W794">
        <v>100300204</v>
      </c>
      <c r="X794" t="s">
        <v>184</v>
      </c>
      <c r="Y794">
        <v>45</v>
      </c>
      <c r="Z794">
        <v>1</v>
      </c>
      <c r="AA794" t="s">
        <v>74</v>
      </c>
      <c r="AB794" t="s">
        <v>133</v>
      </c>
      <c r="AC794">
        <v>420</v>
      </c>
      <c r="AD794" t="s">
        <v>177</v>
      </c>
      <c r="AE794">
        <v>15.4</v>
      </c>
      <c r="AF794">
        <v>1</v>
      </c>
      <c r="AG794">
        <v>1408</v>
      </c>
      <c r="AH794">
        <v>5.8</v>
      </c>
      <c r="AI794">
        <v>0</v>
      </c>
      <c r="AJ794">
        <v>0</v>
      </c>
      <c r="AK794">
        <v>0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0</v>
      </c>
      <c r="AR794">
        <v>0</v>
      </c>
      <c r="AS794">
        <v>0</v>
      </c>
      <c r="AT794">
        <v>1</v>
      </c>
      <c r="AU794">
        <v>1284</v>
      </c>
      <c r="AV794">
        <v>6.4</v>
      </c>
      <c r="AW794">
        <v>1</v>
      </c>
      <c r="AX794">
        <v>1284</v>
      </c>
      <c r="AY794">
        <v>15.4</v>
      </c>
      <c r="AZ794">
        <v>1</v>
      </c>
      <c r="BA794">
        <v>0.47</v>
      </c>
      <c r="BB794">
        <v>2</v>
      </c>
      <c r="BC794">
        <v>210</v>
      </c>
      <c r="BD794">
        <v>306</v>
      </c>
      <c r="BE794">
        <v>4.5999999999999996</v>
      </c>
      <c r="BF794">
        <v>422</v>
      </c>
      <c r="BG794">
        <v>6.3</v>
      </c>
      <c r="BH794">
        <v>12.899999999999999</v>
      </c>
    </row>
    <row r="795" spans="1:60" x14ac:dyDescent="0.15">
      <c r="A795">
        <v>256562</v>
      </c>
      <c r="B795" t="s">
        <v>135</v>
      </c>
      <c r="C795">
        <v>400</v>
      </c>
      <c r="D795" t="s">
        <v>140</v>
      </c>
      <c r="E795" s="1">
        <v>40129.395949074074</v>
      </c>
      <c r="F795" s="1">
        <v>40129.408206018517</v>
      </c>
      <c r="G795">
        <v>1059</v>
      </c>
      <c r="H795">
        <v>983.60625449972804</v>
      </c>
      <c r="I795">
        <v>35.444346160000002</v>
      </c>
      <c r="J795">
        <v>139.63740000000001</v>
      </c>
      <c r="K795">
        <v>104</v>
      </c>
      <c r="L795" t="s">
        <v>110</v>
      </c>
      <c r="M795">
        <v>1003002</v>
      </c>
      <c r="N795" t="s">
        <v>116</v>
      </c>
      <c r="O795">
        <v>100300215</v>
      </c>
      <c r="P795" t="s">
        <v>132</v>
      </c>
      <c r="Q795">
        <v>35.449646139999999</v>
      </c>
      <c r="R795">
        <v>139.64609569999999</v>
      </c>
      <c r="S795">
        <v>104</v>
      </c>
      <c r="T795" t="s">
        <v>110</v>
      </c>
      <c r="U795">
        <v>1003002</v>
      </c>
      <c r="V795" t="s">
        <v>116</v>
      </c>
      <c r="W795">
        <v>100300204</v>
      </c>
      <c r="X795" t="s">
        <v>184</v>
      </c>
      <c r="Y795">
        <v>37</v>
      </c>
      <c r="Z795">
        <v>1</v>
      </c>
      <c r="AA795" t="s">
        <v>74</v>
      </c>
      <c r="AB795" t="s">
        <v>101</v>
      </c>
      <c r="AC795">
        <v>420</v>
      </c>
      <c r="AD795" t="s">
        <v>177</v>
      </c>
      <c r="AE795">
        <v>14.9</v>
      </c>
      <c r="AF795">
        <v>1</v>
      </c>
      <c r="AG795">
        <v>1624</v>
      </c>
      <c r="AH795">
        <v>6.2</v>
      </c>
      <c r="AI795">
        <v>0</v>
      </c>
      <c r="AJ795">
        <v>0</v>
      </c>
      <c r="AK795">
        <v>0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0</v>
      </c>
      <c r="AR795">
        <v>0</v>
      </c>
      <c r="AS795">
        <v>0</v>
      </c>
      <c r="AT795">
        <v>1</v>
      </c>
      <c r="AU795">
        <v>1238</v>
      </c>
      <c r="AV795">
        <v>6.2</v>
      </c>
      <c r="AW795">
        <v>1</v>
      </c>
      <c r="AX795">
        <v>1238</v>
      </c>
      <c r="AY795">
        <v>14.9</v>
      </c>
      <c r="AZ795">
        <v>1</v>
      </c>
      <c r="BA795">
        <v>1.21</v>
      </c>
      <c r="BB795">
        <v>4</v>
      </c>
      <c r="BC795">
        <v>210</v>
      </c>
      <c r="BD795">
        <v>265</v>
      </c>
      <c r="BE795">
        <v>4</v>
      </c>
      <c r="BF795">
        <v>427</v>
      </c>
      <c r="BG795">
        <v>6.4</v>
      </c>
      <c r="BH795">
        <v>14.4</v>
      </c>
    </row>
    <row r="796" spans="1:60" hidden="1" x14ac:dyDescent="0.15">
      <c r="A796">
        <v>256564</v>
      </c>
      <c r="B796" t="s">
        <v>289</v>
      </c>
      <c r="C796">
        <v>100</v>
      </c>
      <c r="D796" t="s">
        <v>79</v>
      </c>
      <c r="E796" s="1">
        <v>40129.441076388888</v>
      </c>
      <c r="F796" s="1">
        <v>40129.464884259258</v>
      </c>
      <c r="G796">
        <v>2057</v>
      </c>
      <c r="H796">
        <v>11719.472128108649</v>
      </c>
      <c r="I796">
        <v>35.366765899999997</v>
      </c>
      <c r="J796">
        <v>139.54849540000001</v>
      </c>
      <c r="K796">
        <v>115</v>
      </c>
      <c r="L796" t="s">
        <v>141</v>
      </c>
      <c r="M796">
        <v>1009242</v>
      </c>
      <c r="N796" t="s">
        <v>297</v>
      </c>
      <c r="O796">
        <v>100924209</v>
      </c>
      <c r="P796" t="s">
        <v>298</v>
      </c>
      <c r="Q796">
        <v>35.443949189999998</v>
      </c>
      <c r="R796">
        <v>139.6365792</v>
      </c>
      <c r="S796">
        <v>104</v>
      </c>
      <c r="T796" t="s">
        <v>110</v>
      </c>
      <c r="U796">
        <v>1003002</v>
      </c>
      <c r="V796" t="s">
        <v>116</v>
      </c>
      <c r="W796">
        <v>100300216</v>
      </c>
      <c r="X796" t="s">
        <v>144</v>
      </c>
      <c r="Y796">
        <v>46</v>
      </c>
      <c r="Z796">
        <v>1</v>
      </c>
      <c r="AA796" t="s">
        <v>74</v>
      </c>
      <c r="AB796" t="s">
        <v>295</v>
      </c>
      <c r="AC796">
        <v>200</v>
      </c>
      <c r="AD796" t="s">
        <v>114</v>
      </c>
      <c r="AE796">
        <v>26.3</v>
      </c>
      <c r="AF796">
        <v>1</v>
      </c>
      <c r="AG796">
        <v>18918</v>
      </c>
      <c r="AH796">
        <v>36.6</v>
      </c>
      <c r="AI796">
        <v>1</v>
      </c>
      <c r="AJ796">
        <v>20</v>
      </c>
      <c r="AK796">
        <v>290</v>
      </c>
      <c r="AL796" t="s">
        <v>299</v>
      </c>
      <c r="AM796" t="s">
        <v>116</v>
      </c>
      <c r="AN796">
        <v>0</v>
      </c>
      <c r="AO796">
        <v>171</v>
      </c>
      <c r="AP796">
        <v>2.2999999999999998</v>
      </c>
      <c r="AQ796">
        <v>333</v>
      </c>
      <c r="AR796">
        <v>4</v>
      </c>
      <c r="AS796">
        <v>26.3</v>
      </c>
      <c r="AT796">
        <v>1</v>
      </c>
      <c r="AU796">
        <v>12952</v>
      </c>
      <c r="AV796">
        <v>64.8</v>
      </c>
      <c r="AW796">
        <v>1</v>
      </c>
      <c r="AX796">
        <v>12952</v>
      </c>
      <c r="AY796">
        <v>161.19999999999999</v>
      </c>
      <c r="AZ796">
        <v>0</v>
      </c>
      <c r="BA796">
        <v>0</v>
      </c>
      <c r="BB796">
        <v>0</v>
      </c>
      <c r="BC796">
        <v>0</v>
      </c>
      <c r="BD796">
        <v>0</v>
      </c>
      <c r="BE796">
        <v>0</v>
      </c>
      <c r="BF796">
        <v>0</v>
      </c>
      <c r="BG796">
        <v>0</v>
      </c>
      <c r="BH796">
        <v>0</v>
      </c>
    </row>
    <row r="797" spans="1:60" hidden="1" x14ac:dyDescent="0.15">
      <c r="A797">
        <v>256565</v>
      </c>
      <c r="B797" t="s">
        <v>186</v>
      </c>
      <c r="C797">
        <v>100</v>
      </c>
      <c r="D797" t="s">
        <v>79</v>
      </c>
      <c r="E797" s="1">
        <v>40129.441307870373</v>
      </c>
      <c r="F797" s="1">
        <v>40129.459386574075</v>
      </c>
      <c r="G797">
        <v>1562</v>
      </c>
      <c r="H797">
        <v>1666.9441147817774</v>
      </c>
      <c r="I797">
        <v>35.459425449999998</v>
      </c>
      <c r="J797">
        <v>139.6147675</v>
      </c>
      <c r="K797">
        <v>103</v>
      </c>
      <c r="L797" t="s">
        <v>71</v>
      </c>
      <c r="M797">
        <v>1002008</v>
      </c>
      <c r="N797" t="s">
        <v>187</v>
      </c>
      <c r="O797">
        <v>100200801</v>
      </c>
      <c r="P797" t="s">
        <v>188</v>
      </c>
      <c r="Q797">
        <v>35.457075920000001</v>
      </c>
      <c r="R797">
        <v>139.6329475</v>
      </c>
      <c r="S797">
        <v>103</v>
      </c>
      <c r="T797" t="s">
        <v>71</v>
      </c>
      <c r="U797">
        <v>1002002</v>
      </c>
      <c r="V797" t="s">
        <v>189</v>
      </c>
      <c r="W797">
        <v>100200206</v>
      </c>
      <c r="X797" t="s">
        <v>190</v>
      </c>
      <c r="Y797">
        <v>0</v>
      </c>
      <c r="Z797">
        <v>2</v>
      </c>
      <c r="AA797" t="s">
        <v>100</v>
      </c>
      <c r="AB797" t="s">
        <v>75</v>
      </c>
      <c r="AC797">
        <v>410</v>
      </c>
      <c r="AD797" t="s">
        <v>162</v>
      </c>
      <c r="AE797">
        <v>11.2</v>
      </c>
      <c r="AF797">
        <v>1</v>
      </c>
      <c r="AG797">
        <v>2558</v>
      </c>
      <c r="AH797">
        <v>13.2</v>
      </c>
      <c r="AI797">
        <v>1</v>
      </c>
      <c r="AJ797">
        <v>18</v>
      </c>
      <c r="AK797">
        <v>300</v>
      </c>
      <c r="AL797" t="s">
        <v>191</v>
      </c>
      <c r="AM797" t="s">
        <v>192</v>
      </c>
      <c r="AN797">
        <v>1</v>
      </c>
      <c r="AO797">
        <v>156</v>
      </c>
      <c r="AP797">
        <v>1.9</v>
      </c>
      <c r="AQ797">
        <v>972</v>
      </c>
      <c r="AR797">
        <v>11.7</v>
      </c>
      <c r="AS797">
        <v>31.599999999999998</v>
      </c>
      <c r="AT797">
        <v>1</v>
      </c>
      <c r="AU797">
        <v>2233</v>
      </c>
      <c r="AV797">
        <v>11.2</v>
      </c>
      <c r="AW797">
        <v>1</v>
      </c>
      <c r="AX797">
        <v>2233</v>
      </c>
      <c r="AY797">
        <v>27</v>
      </c>
      <c r="AZ797">
        <v>0</v>
      </c>
      <c r="BA797">
        <v>0</v>
      </c>
      <c r="BB797">
        <v>0</v>
      </c>
      <c r="BC797">
        <v>0</v>
      </c>
      <c r="BD797">
        <v>0</v>
      </c>
      <c r="BE797">
        <v>0</v>
      </c>
      <c r="BF797">
        <v>0</v>
      </c>
      <c r="BG797">
        <v>0</v>
      </c>
      <c r="BH797">
        <v>0</v>
      </c>
    </row>
    <row r="798" spans="1:60" x14ac:dyDescent="0.15">
      <c r="A798">
        <v>256567</v>
      </c>
      <c r="B798" t="s">
        <v>128</v>
      </c>
      <c r="C798">
        <v>300</v>
      </c>
      <c r="D798" t="s">
        <v>208</v>
      </c>
      <c r="E798" s="1">
        <v>40129.457418981481</v>
      </c>
      <c r="F798" s="1">
        <v>40129.469710648147</v>
      </c>
      <c r="G798">
        <v>1062</v>
      </c>
      <c r="H798">
        <v>930.73093110948378</v>
      </c>
      <c r="I798">
        <v>35.449297469999998</v>
      </c>
      <c r="J798">
        <v>139.6456665</v>
      </c>
      <c r="K798">
        <v>104</v>
      </c>
      <c r="L798" t="s">
        <v>110</v>
      </c>
      <c r="M798">
        <v>1003002</v>
      </c>
      <c r="N798" t="s">
        <v>116</v>
      </c>
      <c r="O798">
        <v>100300204</v>
      </c>
      <c r="P798" t="s">
        <v>184</v>
      </c>
      <c r="Q798">
        <v>35.444426550000003</v>
      </c>
      <c r="R798">
        <v>139.6373088</v>
      </c>
      <c r="S798">
        <v>104</v>
      </c>
      <c r="T798" t="s">
        <v>110</v>
      </c>
      <c r="U798">
        <v>1003002</v>
      </c>
      <c r="V798" t="s">
        <v>116</v>
      </c>
      <c r="W798">
        <v>100300215</v>
      </c>
      <c r="X798" t="s">
        <v>132</v>
      </c>
      <c r="Y798">
        <v>45</v>
      </c>
      <c r="Z798">
        <v>1</v>
      </c>
      <c r="AA798" t="s">
        <v>74</v>
      </c>
      <c r="AB798" t="s">
        <v>133</v>
      </c>
      <c r="AC798">
        <v>420</v>
      </c>
      <c r="AD798" t="s">
        <v>177</v>
      </c>
      <c r="AE798">
        <v>14.2</v>
      </c>
      <c r="AF798">
        <v>1</v>
      </c>
      <c r="AG798">
        <v>1232</v>
      </c>
      <c r="AH798">
        <v>4.5</v>
      </c>
      <c r="AI798">
        <v>0</v>
      </c>
      <c r="AJ798">
        <v>0</v>
      </c>
      <c r="AK798">
        <v>0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0</v>
      </c>
      <c r="AR798">
        <v>0</v>
      </c>
      <c r="AS798">
        <v>0</v>
      </c>
      <c r="AT798">
        <v>1</v>
      </c>
      <c r="AU798">
        <v>1180</v>
      </c>
      <c r="AV798">
        <v>5.9</v>
      </c>
      <c r="AW798">
        <v>1</v>
      </c>
      <c r="AX798">
        <v>1180</v>
      </c>
      <c r="AY798">
        <v>14.2</v>
      </c>
      <c r="AZ798">
        <v>1</v>
      </c>
      <c r="BA798">
        <v>0.77</v>
      </c>
      <c r="BB798">
        <v>5</v>
      </c>
      <c r="BC798">
        <v>210</v>
      </c>
      <c r="BD798">
        <v>373</v>
      </c>
      <c r="BE798">
        <v>5.6</v>
      </c>
      <c r="BF798">
        <v>253</v>
      </c>
      <c r="BG798">
        <v>3.8</v>
      </c>
      <c r="BH798">
        <v>14.399999999999999</v>
      </c>
    </row>
    <row r="799" spans="1:60" x14ac:dyDescent="0.15">
      <c r="A799">
        <v>256568</v>
      </c>
      <c r="B799" t="s">
        <v>135</v>
      </c>
      <c r="C799">
        <v>300</v>
      </c>
      <c r="D799" t="s">
        <v>208</v>
      </c>
      <c r="E799" s="1">
        <v>40129.457615740743</v>
      </c>
      <c r="F799" s="1">
        <v>40129.4687962963</v>
      </c>
      <c r="G799">
        <v>966</v>
      </c>
      <c r="H799">
        <v>869.46539456405617</v>
      </c>
      <c r="I799">
        <v>35.44866983</v>
      </c>
      <c r="J799">
        <v>139.6452481</v>
      </c>
      <c r="K799">
        <v>104</v>
      </c>
      <c r="L799" t="s">
        <v>110</v>
      </c>
      <c r="M799">
        <v>1003002</v>
      </c>
      <c r="N799" t="s">
        <v>116</v>
      </c>
      <c r="O799">
        <v>100300204</v>
      </c>
      <c r="P799" t="s">
        <v>184</v>
      </c>
      <c r="Q799">
        <v>35.444716210000003</v>
      </c>
      <c r="R799">
        <v>139.63696540000001</v>
      </c>
      <c r="S799">
        <v>104</v>
      </c>
      <c r="T799" t="s">
        <v>110</v>
      </c>
      <c r="U799">
        <v>1003002</v>
      </c>
      <c r="V799" t="s">
        <v>116</v>
      </c>
      <c r="W799">
        <v>100300215</v>
      </c>
      <c r="X799" t="s">
        <v>132</v>
      </c>
      <c r="Y799">
        <v>37</v>
      </c>
      <c r="Z799">
        <v>1</v>
      </c>
      <c r="AA799" t="s">
        <v>74</v>
      </c>
      <c r="AB799" t="s">
        <v>101</v>
      </c>
      <c r="AC799">
        <v>420</v>
      </c>
      <c r="AD799" t="s">
        <v>177</v>
      </c>
      <c r="AE799">
        <v>13.6</v>
      </c>
      <c r="AF799">
        <v>1</v>
      </c>
      <c r="AG799">
        <v>1176</v>
      </c>
      <c r="AH799">
        <v>4.8</v>
      </c>
      <c r="AI799">
        <v>0</v>
      </c>
      <c r="AJ799">
        <v>0</v>
      </c>
      <c r="AK799">
        <v>0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0</v>
      </c>
      <c r="AR799">
        <v>0</v>
      </c>
      <c r="AS799">
        <v>0</v>
      </c>
      <c r="AT799">
        <v>1</v>
      </c>
      <c r="AU799">
        <v>1128</v>
      </c>
      <c r="AV799">
        <v>5.6</v>
      </c>
      <c r="AW799">
        <v>1</v>
      </c>
      <c r="AX799">
        <v>1128</v>
      </c>
      <c r="AY799">
        <v>13.6</v>
      </c>
      <c r="AZ799">
        <v>1</v>
      </c>
      <c r="BA799">
        <v>0.47</v>
      </c>
      <c r="BB799">
        <v>3</v>
      </c>
      <c r="BC799">
        <v>210</v>
      </c>
      <c r="BD799">
        <v>294</v>
      </c>
      <c r="BE799">
        <v>4.4000000000000004</v>
      </c>
      <c r="BF799">
        <v>300</v>
      </c>
      <c r="BG799">
        <v>4.5</v>
      </c>
      <c r="BH799">
        <v>11.9</v>
      </c>
    </row>
    <row r="800" spans="1:60" x14ac:dyDescent="0.15">
      <c r="A800">
        <v>256570</v>
      </c>
      <c r="B800" t="s">
        <v>139</v>
      </c>
      <c r="C800">
        <v>999</v>
      </c>
      <c r="D800" t="s">
        <v>70</v>
      </c>
      <c r="E800" s="1">
        <v>40129.504548611112</v>
      </c>
      <c r="F800" s="1">
        <v>40129.509652777779</v>
      </c>
      <c r="G800">
        <v>441</v>
      </c>
      <c r="H800">
        <v>242.90169359502238</v>
      </c>
      <c r="I800">
        <v>35.443444839999998</v>
      </c>
      <c r="J800">
        <v>139.6363968</v>
      </c>
      <c r="K800">
        <v>104</v>
      </c>
      <c r="L800" t="s">
        <v>110</v>
      </c>
      <c r="M800">
        <v>1003019</v>
      </c>
      <c r="N800" t="s">
        <v>429</v>
      </c>
      <c r="O800">
        <v>100301908</v>
      </c>
      <c r="P800" t="s">
        <v>485</v>
      </c>
      <c r="Q800">
        <v>35.44521512</v>
      </c>
      <c r="R800">
        <v>139.6348251</v>
      </c>
      <c r="S800">
        <v>104</v>
      </c>
      <c r="T800" t="s">
        <v>110</v>
      </c>
      <c r="U800">
        <v>1003002</v>
      </c>
      <c r="V800" t="s">
        <v>116</v>
      </c>
      <c r="W800">
        <v>100300216</v>
      </c>
      <c r="X800" t="s">
        <v>144</v>
      </c>
      <c r="Y800">
        <v>39</v>
      </c>
      <c r="Z800">
        <v>2</v>
      </c>
      <c r="AA800" t="s">
        <v>100</v>
      </c>
      <c r="AB800" t="s">
        <v>145</v>
      </c>
      <c r="AC800">
        <v>420</v>
      </c>
      <c r="AD800" t="s">
        <v>177</v>
      </c>
      <c r="AE800">
        <v>3.6</v>
      </c>
      <c r="AF800">
        <v>1</v>
      </c>
      <c r="AG800">
        <v>320</v>
      </c>
      <c r="AH800">
        <v>2.5</v>
      </c>
      <c r="AI800">
        <v>1</v>
      </c>
      <c r="AJ800">
        <v>2</v>
      </c>
      <c r="AK800">
        <v>200</v>
      </c>
      <c r="AL800" t="s">
        <v>116</v>
      </c>
      <c r="AM800" t="s">
        <v>198</v>
      </c>
      <c r="AN800">
        <v>0</v>
      </c>
      <c r="AO800">
        <v>411</v>
      </c>
      <c r="AP800">
        <v>5</v>
      </c>
      <c r="AQ800">
        <v>732</v>
      </c>
      <c r="AR800">
        <v>8.8000000000000007</v>
      </c>
      <c r="AS800">
        <v>15.8</v>
      </c>
      <c r="AT800">
        <v>1</v>
      </c>
      <c r="AU800">
        <v>299</v>
      </c>
      <c r="AV800">
        <v>1.5</v>
      </c>
      <c r="AW800">
        <v>1</v>
      </c>
      <c r="AX800">
        <v>299</v>
      </c>
      <c r="AY800">
        <v>3.6</v>
      </c>
      <c r="AZ800">
        <v>1</v>
      </c>
      <c r="BA800">
        <v>0.21</v>
      </c>
      <c r="BB800">
        <v>2</v>
      </c>
      <c r="BC800">
        <v>210</v>
      </c>
      <c r="BD800">
        <v>141</v>
      </c>
      <c r="BE800">
        <v>2.1</v>
      </c>
      <c r="BF800">
        <v>60</v>
      </c>
      <c r="BG800">
        <v>0.9</v>
      </c>
      <c r="BH800">
        <v>5</v>
      </c>
    </row>
    <row r="801" spans="1:60" hidden="1" x14ac:dyDescent="0.15">
      <c r="A801">
        <v>256572</v>
      </c>
      <c r="B801" t="s">
        <v>128</v>
      </c>
      <c r="C801">
        <v>400</v>
      </c>
      <c r="D801" t="s">
        <v>140</v>
      </c>
      <c r="E801" s="1">
        <v>40129.545219907406</v>
      </c>
      <c r="F801" s="1">
        <v>40129.576354166667</v>
      </c>
      <c r="G801">
        <v>2690</v>
      </c>
      <c r="H801">
        <v>12650.038608944185</v>
      </c>
      <c r="I801">
        <v>35.444657210000003</v>
      </c>
      <c r="J801">
        <v>139.63633780000001</v>
      </c>
      <c r="K801">
        <v>104</v>
      </c>
      <c r="L801" t="s">
        <v>110</v>
      </c>
      <c r="M801">
        <v>1003002</v>
      </c>
      <c r="N801" t="s">
        <v>116</v>
      </c>
      <c r="O801">
        <v>100300215</v>
      </c>
      <c r="P801" t="s">
        <v>132</v>
      </c>
      <c r="Q801">
        <v>35.545309799999998</v>
      </c>
      <c r="R801">
        <v>139.57116540000001</v>
      </c>
      <c r="S801">
        <v>118</v>
      </c>
      <c r="T801" t="s">
        <v>667</v>
      </c>
      <c r="U801">
        <v>1008310</v>
      </c>
      <c r="V801" t="s">
        <v>303</v>
      </c>
      <c r="W801">
        <v>100831010</v>
      </c>
      <c r="X801" t="s">
        <v>668</v>
      </c>
      <c r="Y801">
        <v>45</v>
      </c>
      <c r="Z801">
        <v>1</v>
      </c>
      <c r="AA801" t="s">
        <v>74</v>
      </c>
      <c r="AB801" t="s">
        <v>133</v>
      </c>
      <c r="AC801">
        <v>200</v>
      </c>
      <c r="AD801" t="s">
        <v>114</v>
      </c>
      <c r="AE801">
        <v>49.3</v>
      </c>
      <c r="AF801">
        <v>1</v>
      </c>
      <c r="AG801">
        <v>15334</v>
      </c>
      <c r="AH801">
        <v>39</v>
      </c>
      <c r="AI801">
        <v>1</v>
      </c>
      <c r="AJ801">
        <v>35</v>
      </c>
      <c r="AK801">
        <v>470</v>
      </c>
      <c r="AL801" t="s">
        <v>127</v>
      </c>
      <c r="AM801" t="s">
        <v>669</v>
      </c>
      <c r="AN801">
        <v>1</v>
      </c>
      <c r="AO801">
        <v>823</v>
      </c>
      <c r="AP801">
        <v>9.8000000000000007</v>
      </c>
      <c r="AQ801">
        <v>372</v>
      </c>
      <c r="AR801">
        <v>4.5</v>
      </c>
      <c r="AS801">
        <v>49.3</v>
      </c>
      <c r="AT801">
        <v>1</v>
      </c>
      <c r="AU801">
        <v>15234</v>
      </c>
      <c r="AV801">
        <v>76.2</v>
      </c>
      <c r="AW801">
        <v>1</v>
      </c>
      <c r="AX801">
        <v>15234</v>
      </c>
      <c r="AY801">
        <v>187.7</v>
      </c>
      <c r="AZ801">
        <v>0</v>
      </c>
      <c r="BA801">
        <v>0</v>
      </c>
      <c r="BB801">
        <v>0</v>
      </c>
      <c r="BC801">
        <v>0</v>
      </c>
      <c r="BD801">
        <v>0</v>
      </c>
      <c r="BE801">
        <v>0</v>
      </c>
      <c r="BF801">
        <v>0</v>
      </c>
      <c r="BG801">
        <v>0</v>
      </c>
      <c r="BH801">
        <v>0</v>
      </c>
    </row>
    <row r="802" spans="1:60" hidden="1" x14ac:dyDescent="0.15">
      <c r="A802">
        <v>256576</v>
      </c>
      <c r="B802" t="s">
        <v>186</v>
      </c>
      <c r="C802">
        <v>200</v>
      </c>
      <c r="D802" t="s">
        <v>206</v>
      </c>
      <c r="E802" s="1">
        <v>40129.632268518515</v>
      </c>
      <c r="F802" s="1">
        <v>40129.649687500001</v>
      </c>
      <c r="G802">
        <v>1505</v>
      </c>
      <c r="H802">
        <v>1748.3640571226167</v>
      </c>
      <c r="I802">
        <v>35.456694970000001</v>
      </c>
      <c r="J802">
        <v>139.63342499999999</v>
      </c>
      <c r="K802">
        <v>103</v>
      </c>
      <c r="L802" t="s">
        <v>71</v>
      </c>
      <c r="M802">
        <v>1002002</v>
      </c>
      <c r="N802" t="s">
        <v>189</v>
      </c>
      <c r="O802">
        <v>100200205</v>
      </c>
      <c r="P802" t="s">
        <v>256</v>
      </c>
      <c r="Q802">
        <v>35.459457639999997</v>
      </c>
      <c r="R802">
        <v>139.61441880000001</v>
      </c>
      <c r="S802">
        <v>103</v>
      </c>
      <c r="T802" t="s">
        <v>71</v>
      </c>
      <c r="U802">
        <v>1002008</v>
      </c>
      <c r="V802" t="s">
        <v>187</v>
      </c>
      <c r="W802">
        <v>100200801</v>
      </c>
      <c r="X802" t="s">
        <v>188</v>
      </c>
      <c r="Y802">
        <v>0</v>
      </c>
      <c r="Z802">
        <v>2</v>
      </c>
      <c r="AA802" t="s">
        <v>100</v>
      </c>
      <c r="AB802" t="s">
        <v>75</v>
      </c>
      <c r="AC802">
        <v>410</v>
      </c>
      <c r="AD802" t="s">
        <v>162</v>
      </c>
      <c r="AE802">
        <v>11.8</v>
      </c>
      <c r="AF802">
        <v>1</v>
      </c>
      <c r="AG802">
        <v>4049</v>
      </c>
      <c r="AH802">
        <v>12.9</v>
      </c>
      <c r="AI802">
        <v>1</v>
      </c>
      <c r="AJ802">
        <v>14</v>
      </c>
      <c r="AK802">
        <v>300</v>
      </c>
      <c r="AL802" t="s">
        <v>189</v>
      </c>
      <c r="AM802" t="s">
        <v>191</v>
      </c>
      <c r="AN802">
        <v>1</v>
      </c>
      <c r="AO802">
        <v>175</v>
      </c>
      <c r="AP802">
        <v>2.1</v>
      </c>
      <c r="AQ802">
        <v>321</v>
      </c>
      <c r="AR802">
        <v>3.9</v>
      </c>
      <c r="AS802">
        <v>20</v>
      </c>
      <c r="AT802">
        <v>1</v>
      </c>
      <c r="AU802">
        <v>2364</v>
      </c>
      <c r="AV802">
        <v>11.8</v>
      </c>
      <c r="AW802">
        <v>1</v>
      </c>
      <c r="AX802">
        <v>2364</v>
      </c>
      <c r="AY802">
        <v>28.5</v>
      </c>
      <c r="AZ802">
        <v>0</v>
      </c>
      <c r="BA802">
        <v>0</v>
      </c>
      <c r="BB802">
        <v>0</v>
      </c>
      <c r="BC802">
        <v>0</v>
      </c>
      <c r="BD802">
        <v>0</v>
      </c>
      <c r="BE802">
        <v>0</v>
      </c>
      <c r="BF802">
        <v>0</v>
      </c>
      <c r="BG802">
        <v>0</v>
      </c>
      <c r="BH802">
        <v>0</v>
      </c>
    </row>
    <row r="803" spans="1:60" hidden="1" x14ac:dyDescent="0.15">
      <c r="A803">
        <v>256578</v>
      </c>
      <c r="B803" t="s">
        <v>128</v>
      </c>
      <c r="C803">
        <v>200</v>
      </c>
      <c r="D803" t="s">
        <v>206</v>
      </c>
      <c r="E803" s="1">
        <v>40129.680555555555</v>
      </c>
      <c r="F803" s="1">
        <v>40129.723495370374</v>
      </c>
      <c r="G803">
        <v>3710</v>
      </c>
      <c r="H803">
        <v>10615.089152734929</v>
      </c>
      <c r="I803">
        <v>35.545266910000002</v>
      </c>
      <c r="J803">
        <v>139.57149810000001</v>
      </c>
      <c r="K803">
        <v>118</v>
      </c>
      <c r="L803" t="s">
        <v>667</v>
      </c>
      <c r="M803">
        <v>1008310</v>
      </c>
      <c r="N803" t="s">
        <v>303</v>
      </c>
      <c r="O803">
        <v>100831010</v>
      </c>
      <c r="P803" t="s">
        <v>668</v>
      </c>
      <c r="Q803">
        <v>35.460455439999997</v>
      </c>
      <c r="R803">
        <v>139.51762859999999</v>
      </c>
      <c r="S803">
        <v>112</v>
      </c>
      <c r="T803" t="s">
        <v>129</v>
      </c>
      <c r="U803">
        <v>1005121</v>
      </c>
      <c r="V803" t="s">
        <v>453</v>
      </c>
      <c r="W803">
        <v>100512101</v>
      </c>
      <c r="X803" t="s">
        <v>454</v>
      </c>
      <c r="Y803">
        <v>45</v>
      </c>
      <c r="Z803">
        <v>1</v>
      </c>
      <c r="AA803" t="s">
        <v>74</v>
      </c>
      <c r="AB803" t="s">
        <v>133</v>
      </c>
      <c r="AC803">
        <v>200</v>
      </c>
      <c r="AD803" t="s">
        <v>114</v>
      </c>
      <c r="AE803">
        <v>49.6</v>
      </c>
      <c r="AF803">
        <v>1</v>
      </c>
      <c r="AG803">
        <v>15166</v>
      </c>
      <c r="AH803">
        <v>37.299999999999997</v>
      </c>
      <c r="AI803">
        <v>1</v>
      </c>
      <c r="AJ803">
        <v>39</v>
      </c>
      <c r="AK803">
        <v>510</v>
      </c>
      <c r="AL803" t="s">
        <v>669</v>
      </c>
      <c r="AM803" t="s">
        <v>134</v>
      </c>
      <c r="AN803">
        <v>1</v>
      </c>
      <c r="AO803">
        <v>382</v>
      </c>
      <c r="AP803">
        <v>4.5999999999999996</v>
      </c>
      <c r="AQ803">
        <v>478</v>
      </c>
      <c r="AR803">
        <v>6</v>
      </c>
      <c r="AS803">
        <v>49.6</v>
      </c>
      <c r="AT803">
        <v>1</v>
      </c>
      <c r="AU803">
        <v>12560</v>
      </c>
      <c r="AV803">
        <v>62.8</v>
      </c>
      <c r="AW803">
        <v>1</v>
      </c>
      <c r="AX803">
        <v>12560</v>
      </c>
      <c r="AY803">
        <v>157</v>
      </c>
      <c r="AZ803">
        <v>0</v>
      </c>
      <c r="BA803">
        <v>0</v>
      </c>
      <c r="BB803">
        <v>0</v>
      </c>
      <c r="BC803">
        <v>0</v>
      </c>
      <c r="BD803">
        <v>0</v>
      </c>
      <c r="BE803">
        <v>0</v>
      </c>
      <c r="BF803">
        <v>0</v>
      </c>
      <c r="BG803">
        <v>0</v>
      </c>
      <c r="BH803">
        <v>0</v>
      </c>
    </row>
    <row r="804" spans="1:60" hidden="1" x14ac:dyDescent="0.15">
      <c r="A804">
        <v>256581</v>
      </c>
      <c r="B804" t="s">
        <v>128</v>
      </c>
      <c r="C804">
        <v>700</v>
      </c>
      <c r="D804" t="s">
        <v>199</v>
      </c>
      <c r="E804" s="1">
        <v>40129.729201388887</v>
      </c>
      <c r="F804" s="1">
        <v>40129.752858796295</v>
      </c>
      <c r="G804">
        <v>2044</v>
      </c>
      <c r="H804">
        <v>6976.9086499071591</v>
      </c>
      <c r="I804">
        <v>35.460079980000003</v>
      </c>
      <c r="J804">
        <v>139.51717790000001</v>
      </c>
      <c r="K804">
        <v>112</v>
      </c>
      <c r="L804" t="s">
        <v>129</v>
      </c>
      <c r="M804">
        <v>1005103</v>
      </c>
      <c r="N804" t="s">
        <v>130</v>
      </c>
      <c r="O804">
        <v>100510301</v>
      </c>
      <c r="P804" t="s">
        <v>131</v>
      </c>
      <c r="Q804">
        <v>35.39852862</v>
      </c>
      <c r="R804">
        <v>139.53218759999999</v>
      </c>
      <c r="S804">
        <v>110</v>
      </c>
      <c r="T804" t="s">
        <v>95</v>
      </c>
      <c r="U804">
        <v>1009018</v>
      </c>
      <c r="V804" t="s">
        <v>138</v>
      </c>
      <c r="W804">
        <v>100901802</v>
      </c>
      <c r="X804" t="s">
        <v>258</v>
      </c>
      <c r="Y804">
        <v>45</v>
      </c>
      <c r="Z804">
        <v>1</v>
      </c>
      <c r="AA804" t="s">
        <v>74</v>
      </c>
      <c r="AB804" t="s">
        <v>133</v>
      </c>
      <c r="AC804">
        <v>100</v>
      </c>
      <c r="AD804" t="s">
        <v>76</v>
      </c>
      <c r="AE804">
        <v>31.4</v>
      </c>
      <c r="AF804">
        <v>1</v>
      </c>
      <c r="AG804">
        <v>10638</v>
      </c>
      <c r="AH804">
        <v>31.4</v>
      </c>
      <c r="AI804">
        <v>1</v>
      </c>
      <c r="AJ804">
        <v>36</v>
      </c>
      <c r="AK804">
        <v>430</v>
      </c>
      <c r="AL804" t="s">
        <v>134</v>
      </c>
      <c r="AM804" t="s">
        <v>138</v>
      </c>
      <c r="AN804">
        <v>1</v>
      </c>
      <c r="AO804">
        <v>402</v>
      </c>
      <c r="AP804">
        <v>5.2</v>
      </c>
      <c r="AQ804">
        <v>451</v>
      </c>
      <c r="AR804">
        <v>5.7</v>
      </c>
      <c r="AS804">
        <v>46.900000000000006</v>
      </c>
      <c r="AT804">
        <v>1</v>
      </c>
      <c r="AU804">
        <v>8708</v>
      </c>
      <c r="AV804">
        <v>43.5</v>
      </c>
      <c r="AW804">
        <v>1</v>
      </c>
      <c r="AX804">
        <v>8708</v>
      </c>
      <c r="AY804">
        <v>106</v>
      </c>
      <c r="AZ804">
        <v>0</v>
      </c>
      <c r="BA804">
        <v>0</v>
      </c>
      <c r="BB804">
        <v>0</v>
      </c>
      <c r="BC804">
        <v>0</v>
      </c>
      <c r="BD804">
        <v>0</v>
      </c>
      <c r="BE804">
        <v>0</v>
      </c>
      <c r="BF804">
        <v>0</v>
      </c>
      <c r="BG804">
        <v>0</v>
      </c>
      <c r="BH804">
        <v>0</v>
      </c>
    </row>
    <row r="805" spans="1:60" x14ac:dyDescent="0.15">
      <c r="A805">
        <v>256582</v>
      </c>
      <c r="B805" t="s">
        <v>139</v>
      </c>
      <c r="C805">
        <v>700</v>
      </c>
      <c r="D805" t="s">
        <v>199</v>
      </c>
      <c r="E805" s="1">
        <v>40129.72929398148</v>
      </c>
      <c r="F805" s="1">
        <v>40129.739201388889</v>
      </c>
      <c r="G805">
        <v>856</v>
      </c>
      <c r="H805">
        <v>247.02113719640053</v>
      </c>
      <c r="I805">
        <v>35.444206659999999</v>
      </c>
      <c r="J805">
        <v>139.63669730000001</v>
      </c>
      <c r="K805">
        <v>104</v>
      </c>
      <c r="L805" t="s">
        <v>110</v>
      </c>
      <c r="M805">
        <v>1003002</v>
      </c>
      <c r="N805" t="s">
        <v>116</v>
      </c>
      <c r="O805">
        <v>100300215</v>
      </c>
      <c r="P805" t="s">
        <v>132</v>
      </c>
      <c r="Q805">
        <v>35.445215109999999</v>
      </c>
      <c r="R805">
        <v>139.63426709999999</v>
      </c>
      <c r="S805">
        <v>104</v>
      </c>
      <c r="T805" t="s">
        <v>110</v>
      </c>
      <c r="U805">
        <v>1003019</v>
      </c>
      <c r="V805" t="s">
        <v>429</v>
      </c>
      <c r="W805">
        <v>100301905</v>
      </c>
      <c r="X805" t="s">
        <v>430</v>
      </c>
      <c r="Y805">
        <v>39</v>
      </c>
      <c r="Z805">
        <v>2</v>
      </c>
      <c r="AA805" t="s">
        <v>100</v>
      </c>
      <c r="AB805" t="s">
        <v>145</v>
      </c>
      <c r="AC805">
        <v>420</v>
      </c>
      <c r="AD805" t="s">
        <v>177</v>
      </c>
      <c r="AE805">
        <v>5.5</v>
      </c>
      <c r="AF805">
        <v>1</v>
      </c>
      <c r="AG805">
        <v>1254</v>
      </c>
      <c r="AH805">
        <v>3.6</v>
      </c>
      <c r="AI805">
        <v>1</v>
      </c>
      <c r="AJ805">
        <v>12</v>
      </c>
      <c r="AK805">
        <v>210</v>
      </c>
      <c r="AL805" t="s">
        <v>127</v>
      </c>
      <c r="AM805" t="s">
        <v>198</v>
      </c>
      <c r="AN805">
        <v>0</v>
      </c>
      <c r="AO805">
        <v>859</v>
      </c>
      <c r="AP805">
        <v>10.199999999999999</v>
      </c>
      <c r="AQ805">
        <v>744</v>
      </c>
      <c r="AR805">
        <v>8.9</v>
      </c>
      <c r="AS805">
        <v>31.1</v>
      </c>
      <c r="AT805">
        <v>1</v>
      </c>
      <c r="AU805">
        <v>458</v>
      </c>
      <c r="AV805">
        <v>2.2999999999999998</v>
      </c>
      <c r="AW805">
        <v>1</v>
      </c>
      <c r="AX805">
        <v>458</v>
      </c>
      <c r="AY805">
        <v>5.5</v>
      </c>
      <c r="AZ805">
        <v>1</v>
      </c>
      <c r="BA805">
        <v>0.21</v>
      </c>
      <c r="BB805">
        <v>2</v>
      </c>
      <c r="BC805">
        <v>210</v>
      </c>
      <c r="BD805">
        <v>153</v>
      </c>
      <c r="BE805">
        <v>2.2999999999999998</v>
      </c>
      <c r="BF805">
        <v>88</v>
      </c>
      <c r="BG805">
        <v>1.3</v>
      </c>
      <c r="BH805">
        <v>5.6</v>
      </c>
    </row>
    <row r="806" spans="1:60" hidden="1" x14ac:dyDescent="0.15">
      <c r="A806">
        <v>256583</v>
      </c>
      <c r="B806" t="s">
        <v>289</v>
      </c>
      <c r="C806">
        <v>200</v>
      </c>
      <c r="D806" t="s">
        <v>206</v>
      </c>
      <c r="E806" s="1">
        <v>40129.735636574071</v>
      </c>
      <c r="F806" s="1">
        <v>40129.82167824074</v>
      </c>
      <c r="G806">
        <v>7434</v>
      </c>
      <c r="H806">
        <v>24454.842790610594</v>
      </c>
      <c r="I806">
        <v>35.444405140000001</v>
      </c>
      <c r="J806">
        <v>139.63680980000001</v>
      </c>
      <c r="K806">
        <v>104</v>
      </c>
      <c r="L806" t="s">
        <v>110</v>
      </c>
      <c r="M806">
        <v>1003002</v>
      </c>
      <c r="N806" t="s">
        <v>116</v>
      </c>
      <c r="O806">
        <v>100300215</v>
      </c>
      <c r="P806" t="s">
        <v>132</v>
      </c>
      <c r="Q806">
        <v>35.325577889999998</v>
      </c>
      <c r="R806">
        <v>139.4097663</v>
      </c>
      <c r="S806">
        <v>207</v>
      </c>
      <c r="T806" t="s">
        <v>300</v>
      </c>
      <c r="U806">
        <v>2070202</v>
      </c>
      <c r="V806" t="s">
        <v>301</v>
      </c>
      <c r="W806">
        <v>207020202</v>
      </c>
      <c r="X806" t="s">
        <v>302</v>
      </c>
      <c r="Y806">
        <v>46</v>
      </c>
      <c r="Z806">
        <v>1</v>
      </c>
      <c r="AA806" t="s">
        <v>74</v>
      </c>
      <c r="AB806" t="s">
        <v>295</v>
      </c>
      <c r="AC806">
        <v>200</v>
      </c>
      <c r="AD806" t="s">
        <v>114</v>
      </c>
      <c r="AE806">
        <v>62.7</v>
      </c>
      <c r="AF806">
        <v>1</v>
      </c>
      <c r="AG806">
        <v>30498</v>
      </c>
      <c r="AH806">
        <v>54</v>
      </c>
      <c r="AI806">
        <v>1</v>
      </c>
      <c r="AJ806">
        <v>43</v>
      </c>
      <c r="AK806">
        <v>660</v>
      </c>
      <c r="AL806" t="s">
        <v>127</v>
      </c>
      <c r="AM806" t="s">
        <v>303</v>
      </c>
      <c r="AN806">
        <v>1</v>
      </c>
      <c r="AO806">
        <v>841</v>
      </c>
      <c r="AP806">
        <v>10</v>
      </c>
      <c r="AQ806">
        <v>802</v>
      </c>
      <c r="AR806">
        <v>9.6999999999999993</v>
      </c>
      <c r="AS806">
        <v>62.7</v>
      </c>
      <c r="AT806">
        <v>1</v>
      </c>
      <c r="AU806">
        <v>27598</v>
      </c>
      <c r="AV806">
        <v>138</v>
      </c>
      <c r="AW806">
        <v>1</v>
      </c>
      <c r="AX806">
        <v>27598</v>
      </c>
      <c r="AY806">
        <v>342</v>
      </c>
      <c r="AZ806">
        <v>0</v>
      </c>
      <c r="BA806">
        <v>0</v>
      </c>
      <c r="BB806">
        <v>0</v>
      </c>
      <c r="BC806">
        <v>0</v>
      </c>
      <c r="BD806">
        <v>0</v>
      </c>
      <c r="BE806">
        <v>0</v>
      </c>
      <c r="BF806">
        <v>0</v>
      </c>
      <c r="BG806">
        <v>0</v>
      </c>
      <c r="BH806">
        <v>0</v>
      </c>
    </row>
    <row r="807" spans="1:60" x14ac:dyDescent="0.15">
      <c r="A807">
        <v>256584</v>
      </c>
      <c r="B807" t="s">
        <v>183</v>
      </c>
      <c r="C807">
        <v>600</v>
      </c>
      <c r="D807" t="s">
        <v>212</v>
      </c>
      <c r="E807" s="1">
        <v>40129.739791666667</v>
      </c>
      <c r="F807" s="1">
        <v>40129.745300925926</v>
      </c>
      <c r="G807">
        <v>476</v>
      </c>
      <c r="H807">
        <v>459.50489421881372</v>
      </c>
      <c r="I807">
        <v>35.44364874</v>
      </c>
      <c r="J807">
        <v>139.63773789999999</v>
      </c>
      <c r="K807">
        <v>104</v>
      </c>
      <c r="L807" t="s">
        <v>110</v>
      </c>
      <c r="M807">
        <v>1003002</v>
      </c>
      <c r="N807" t="s">
        <v>116</v>
      </c>
      <c r="O807">
        <v>100300215</v>
      </c>
      <c r="P807" t="s">
        <v>132</v>
      </c>
      <c r="Q807">
        <v>35.44550486</v>
      </c>
      <c r="R807">
        <v>139.633205</v>
      </c>
      <c r="S807">
        <v>104</v>
      </c>
      <c r="T807" t="s">
        <v>110</v>
      </c>
      <c r="U807">
        <v>1003019</v>
      </c>
      <c r="V807" t="s">
        <v>429</v>
      </c>
      <c r="W807">
        <v>100301901</v>
      </c>
      <c r="X807" t="s">
        <v>670</v>
      </c>
      <c r="Y807">
        <v>37</v>
      </c>
      <c r="Z807">
        <v>1</v>
      </c>
      <c r="AA807" t="s">
        <v>74</v>
      </c>
      <c r="AB807" t="s">
        <v>133</v>
      </c>
      <c r="AC807">
        <v>420</v>
      </c>
      <c r="AD807" t="s">
        <v>177</v>
      </c>
      <c r="AE807">
        <v>6.3</v>
      </c>
      <c r="AF807">
        <v>1</v>
      </c>
      <c r="AG807">
        <v>1371</v>
      </c>
      <c r="AH807">
        <v>4.4000000000000004</v>
      </c>
      <c r="AI807">
        <v>1</v>
      </c>
      <c r="AJ807">
        <v>2</v>
      </c>
      <c r="AK807">
        <v>200</v>
      </c>
      <c r="AL807" t="s">
        <v>116</v>
      </c>
      <c r="AM807" t="s">
        <v>198</v>
      </c>
      <c r="AN807">
        <v>0</v>
      </c>
      <c r="AO807">
        <v>446</v>
      </c>
      <c r="AP807">
        <v>5.4</v>
      </c>
      <c r="AQ807">
        <v>678</v>
      </c>
      <c r="AR807">
        <v>8.1</v>
      </c>
      <c r="AS807">
        <v>15.5</v>
      </c>
      <c r="AT807">
        <v>1</v>
      </c>
      <c r="AU807">
        <v>526</v>
      </c>
      <c r="AV807">
        <v>2.6</v>
      </c>
      <c r="AW807">
        <v>1</v>
      </c>
      <c r="AX807">
        <v>526</v>
      </c>
      <c r="AY807">
        <v>6.3</v>
      </c>
      <c r="AZ807">
        <v>1</v>
      </c>
      <c r="BA807">
        <v>0.21</v>
      </c>
      <c r="BB807">
        <v>2</v>
      </c>
      <c r="BC807">
        <v>210</v>
      </c>
      <c r="BD807">
        <v>45</v>
      </c>
      <c r="BE807">
        <v>0.7</v>
      </c>
      <c r="BF807">
        <v>165</v>
      </c>
      <c r="BG807">
        <v>2.5</v>
      </c>
      <c r="BH807">
        <v>5.2</v>
      </c>
    </row>
    <row r="808" spans="1:60" hidden="1" x14ac:dyDescent="0.15">
      <c r="A808">
        <v>256586</v>
      </c>
      <c r="B808" t="s">
        <v>257</v>
      </c>
      <c r="C808">
        <v>500</v>
      </c>
      <c r="D808" t="s">
        <v>148</v>
      </c>
      <c r="E808" s="1">
        <v>40129.743287037039</v>
      </c>
      <c r="F808" s="1">
        <v>40129.767465277779</v>
      </c>
      <c r="G808">
        <v>2089</v>
      </c>
      <c r="H808">
        <v>4425.5930916430616</v>
      </c>
      <c r="I808">
        <v>35.453068639999998</v>
      </c>
      <c r="J808">
        <v>139.59824499999999</v>
      </c>
      <c r="K808">
        <v>106</v>
      </c>
      <c r="L808" t="s">
        <v>249</v>
      </c>
      <c r="M808">
        <v>1005012</v>
      </c>
      <c r="N808" t="s">
        <v>459</v>
      </c>
      <c r="O808">
        <v>100501202</v>
      </c>
      <c r="P808" t="s">
        <v>460</v>
      </c>
      <c r="Q808">
        <v>35.430355669999997</v>
      </c>
      <c r="R808">
        <v>139.55811919999999</v>
      </c>
      <c r="S808">
        <v>110</v>
      </c>
      <c r="T808" t="s">
        <v>95</v>
      </c>
      <c r="U808">
        <v>1009032</v>
      </c>
      <c r="V808" t="s">
        <v>175</v>
      </c>
      <c r="W808">
        <v>100903201</v>
      </c>
      <c r="X808" t="s">
        <v>176</v>
      </c>
      <c r="Y808">
        <v>0</v>
      </c>
      <c r="Z808">
        <v>2</v>
      </c>
      <c r="AA808" t="s">
        <v>100</v>
      </c>
      <c r="AB808" t="s">
        <v>101</v>
      </c>
      <c r="AC808">
        <v>200</v>
      </c>
      <c r="AD808" t="s">
        <v>114</v>
      </c>
      <c r="AE808">
        <v>33.6</v>
      </c>
      <c r="AF808">
        <v>1</v>
      </c>
      <c r="AG808">
        <v>6411</v>
      </c>
      <c r="AH808">
        <v>13.1</v>
      </c>
      <c r="AI808">
        <v>1</v>
      </c>
      <c r="AJ808">
        <v>22</v>
      </c>
      <c r="AK808">
        <v>330</v>
      </c>
      <c r="AL808" t="s">
        <v>461</v>
      </c>
      <c r="AM808" t="s">
        <v>175</v>
      </c>
      <c r="AN808">
        <v>1</v>
      </c>
      <c r="AO808">
        <v>813</v>
      </c>
      <c r="AP808">
        <v>9.5</v>
      </c>
      <c r="AQ808">
        <v>177</v>
      </c>
      <c r="AR808">
        <v>2.1</v>
      </c>
      <c r="AS808">
        <v>33.6</v>
      </c>
      <c r="AT808">
        <v>1</v>
      </c>
      <c r="AU808">
        <v>5282</v>
      </c>
      <c r="AV808">
        <v>26.4</v>
      </c>
      <c r="AW808">
        <v>1</v>
      </c>
      <c r="AX808">
        <v>5282</v>
      </c>
      <c r="AY808">
        <v>66.599999999999994</v>
      </c>
      <c r="AZ808">
        <v>0</v>
      </c>
      <c r="BA808">
        <v>0</v>
      </c>
      <c r="BB808">
        <v>0</v>
      </c>
      <c r="BC808">
        <v>0</v>
      </c>
      <c r="BD808">
        <v>0</v>
      </c>
      <c r="BE808">
        <v>0</v>
      </c>
      <c r="BF808">
        <v>0</v>
      </c>
      <c r="BG808">
        <v>0</v>
      </c>
      <c r="BH808">
        <v>0</v>
      </c>
    </row>
    <row r="809" spans="1:60" hidden="1" x14ac:dyDescent="0.15">
      <c r="A809">
        <v>256587</v>
      </c>
      <c r="B809" t="s">
        <v>123</v>
      </c>
      <c r="C809">
        <v>200</v>
      </c>
      <c r="D809" t="s">
        <v>206</v>
      </c>
      <c r="E809" s="1">
        <v>40129.747685185182</v>
      </c>
      <c r="F809" s="1">
        <v>40129.800300925926</v>
      </c>
      <c r="G809">
        <v>4546</v>
      </c>
      <c r="H809">
        <v>21225.027661752069</v>
      </c>
      <c r="I809">
        <v>35.443316170000003</v>
      </c>
      <c r="J809">
        <v>139.63734629999999</v>
      </c>
      <c r="K809">
        <v>104</v>
      </c>
      <c r="L809" t="s">
        <v>110</v>
      </c>
      <c r="M809">
        <v>1003002</v>
      </c>
      <c r="N809" t="s">
        <v>116</v>
      </c>
      <c r="O809">
        <v>100300216</v>
      </c>
      <c r="P809" t="s">
        <v>144</v>
      </c>
      <c r="Q809">
        <v>35.631038629999999</v>
      </c>
      <c r="R809">
        <v>139.6800471</v>
      </c>
      <c r="Y809">
        <v>38</v>
      </c>
      <c r="Z809">
        <v>1</v>
      </c>
      <c r="AA809" t="s">
        <v>74</v>
      </c>
      <c r="AB809" t="s">
        <v>125</v>
      </c>
      <c r="AC809">
        <v>200</v>
      </c>
      <c r="AD809" t="s">
        <v>114</v>
      </c>
      <c r="AE809">
        <v>52.699999999999996</v>
      </c>
      <c r="AF809">
        <v>1</v>
      </c>
      <c r="AG809">
        <v>29874</v>
      </c>
      <c r="AH809">
        <v>57.4</v>
      </c>
      <c r="AI809">
        <v>1</v>
      </c>
      <c r="AJ809">
        <v>40</v>
      </c>
      <c r="AK809">
        <v>440</v>
      </c>
      <c r="AL809" t="s">
        <v>116</v>
      </c>
      <c r="AM809" t="s">
        <v>126</v>
      </c>
      <c r="AN809">
        <v>1</v>
      </c>
      <c r="AO809">
        <v>447</v>
      </c>
      <c r="AP809">
        <v>5.4</v>
      </c>
      <c r="AQ809">
        <v>608</v>
      </c>
      <c r="AR809">
        <v>7.3</v>
      </c>
      <c r="AS809">
        <v>52.699999999999996</v>
      </c>
      <c r="AT809">
        <v>1</v>
      </c>
      <c r="AU809">
        <v>24015</v>
      </c>
      <c r="AV809">
        <v>120.1</v>
      </c>
      <c r="AW809">
        <v>1</v>
      </c>
      <c r="AX809">
        <v>24015</v>
      </c>
      <c r="AY809">
        <v>298.2</v>
      </c>
      <c r="AZ809">
        <v>0</v>
      </c>
      <c r="BA809">
        <v>0</v>
      </c>
      <c r="BB809">
        <v>0</v>
      </c>
      <c r="BC809">
        <v>0</v>
      </c>
      <c r="BD809">
        <v>0</v>
      </c>
      <c r="BE809">
        <v>0</v>
      </c>
      <c r="BF809">
        <v>0</v>
      </c>
      <c r="BG809">
        <v>0</v>
      </c>
      <c r="BH809">
        <v>0</v>
      </c>
    </row>
    <row r="810" spans="1:60" hidden="1" x14ac:dyDescent="0.15">
      <c r="A810">
        <v>256588</v>
      </c>
      <c r="B810" t="s">
        <v>106</v>
      </c>
      <c r="C810">
        <v>500</v>
      </c>
      <c r="D810" t="s">
        <v>148</v>
      </c>
      <c r="E810" s="1">
        <v>40129.747847222221</v>
      </c>
      <c r="F810" s="1">
        <v>40129.754490740743</v>
      </c>
      <c r="G810">
        <v>574</v>
      </c>
      <c r="H810">
        <v>2254.3813309824773</v>
      </c>
      <c r="I810">
        <v>35.443777519999998</v>
      </c>
      <c r="J810">
        <v>139.6373892</v>
      </c>
      <c r="K810">
        <v>104</v>
      </c>
      <c r="L810" t="s">
        <v>110</v>
      </c>
      <c r="M810">
        <v>1003002</v>
      </c>
      <c r="N810" t="s">
        <v>116</v>
      </c>
      <c r="O810">
        <v>100300216</v>
      </c>
      <c r="P810" t="s">
        <v>144</v>
      </c>
      <c r="Q810">
        <v>35.460755859999999</v>
      </c>
      <c r="R810">
        <v>139.6237797</v>
      </c>
      <c r="S810">
        <v>103</v>
      </c>
      <c r="T810" t="s">
        <v>71</v>
      </c>
      <c r="U810">
        <v>1002001</v>
      </c>
      <c r="V810" t="s">
        <v>213</v>
      </c>
      <c r="W810">
        <v>100200102</v>
      </c>
      <c r="X810" t="s">
        <v>214</v>
      </c>
      <c r="Y810">
        <v>33</v>
      </c>
      <c r="Z810">
        <v>1</v>
      </c>
      <c r="AA810" t="s">
        <v>74</v>
      </c>
      <c r="AB810" t="s">
        <v>113</v>
      </c>
      <c r="AC810">
        <v>200</v>
      </c>
      <c r="AD810" t="s">
        <v>114</v>
      </c>
      <c r="AE810">
        <v>19.3</v>
      </c>
      <c r="AF810">
        <v>1</v>
      </c>
      <c r="AG810">
        <v>3565</v>
      </c>
      <c r="AH810">
        <v>11</v>
      </c>
      <c r="AI810">
        <v>1</v>
      </c>
      <c r="AJ810">
        <v>5</v>
      </c>
      <c r="AK810">
        <v>200</v>
      </c>
      <c r="AL810" t="s">
        <v>116</v>
      </c>
      <c r="AM810" t="s">
        <v>155</v>
      </c>
      <c r="AN810">
        <v>0</v>
      </c>
      <c r="AO810">
        <v>407</v>
      </c>
      <c r="AP810">
        <v>4.9000000000000004</v>
      </c>
      <c r="AQ810">
        <v>784</v>
      </c>
      <c r="AR810">
        <v>9.4</v>
      </c>
      <c r="AS810">
        <v>19.3</v>
      </c>
      <c r="AT810">
        <v>1</v>
      </c>
      <c r="AU810">
        <v>2401</v>
      </c>
      <c r="AV810">
        <v>12</v>
      </c>
      <c r="AW810">
        <v>1</v>
      </c>
      <c r="AX810">
        <v>2401</v>
      </c>
      <c r="AY810">
        <v>28.9</v>
      </c>
      <c r="AZ810">
        <v>1</v>
      </c>
      <c r="BA810">
        <v>2.27</v>
      </c>
      <c r="BB810">
        <v>14</v>
      </c>
      <c r="BC810">
        <v>210</v>
      </c>
      <c r="BD810">
        <v>75</v>
      </c>
      <c r="BE810">
        <v>1.1000000000000001</v>
      </c>
      <c r="BF810">
        <v>280</v>
      </c>
      <c r="BG810">
        <v>4.2</v>
      </c>
      <c r="BH810">
        <v>19.3</v>
      </c>
    </row>
    <row r="811" spans="1:60" hidden="1" x14ac:dyDescent="0.15">
      <c r="A811">
        <v>256589</v>
      </c>
      <c r="B811" t="s">
        <v>147</v>
      </c>
      <c r="C811">
        <v>200</v>
      </c>
      <c r="D811" t="s">
        <v>206</v>
      </c>
      <c r="E811" s="1">
        <v>40129.759826388887</v>
      </c>
      <c r="F811" s="1">
        <v>40129.838321759256</v>
      </c>
      <c r="G811">
        <v>6782</v>
      </c>
      <c r="H811">
        <v>37136.253854694274</v>
      </c>
      <c r="I811">
        <v>35.426149959999996</v>
      </c>
      <c r="J811">
        <v>139.32013760000001</v>
      </c>
      <c r="K811">
        <v>212</v>
      </c>
      <c r="L811" t="s">
        <v>80</v>
      </c>
      <c r="M811">
        <v>2120802</v>
      </c>
      <c r="N811" t="s">
        <v>98</v>
      </c>
      <c r="O811">
        <v>212080201</v>
      </c>
      <c r="P811" t="s">
        <v>99</v>
      </c>
      <c r="Q811">
        <v>35.256237390000003</v>
      </c>
      <c r="R811">
        <v>139.67268709999999</v>
      </c>
      <c r="S811">
        <v>201</v>
      </c>
      <c r="T811" t="s">
        <v>88</v>
      </c>
      <c r="U811">
        <v>2010407</v>
      </c>
      <c r="V811" t="s">
        <v>149</v>
      </c>
      <c r="W811">
        <v>201040703</v>
      </c>
      <c r="X811" t="s">
        <v>150</v>
      </c>
      <c r="Y811">
        <v>36</v>
      </c>
      <c r="Z811">
        <v>1</v>
      </c>
      <c r="AA811" t="s">
        <v>74</v>
      </c>
      <c r="AB811" t="s">
        <v>153</v>
      </c>
      <c r="AC811">
        <v>100</v>
      </c>
      <c r="AD811" t="s">
        <v>76</v>
      </c>
      <c r="AE811">
        <v>103.3</v>
      </c>
      <c r="AF811">
        <v>1</v>
      </c>
      <c r="AG811">
        <v>49751</v>
      </c>
      <c r="AH811">
        <v>103.3</v>
      </c>
      <c r="AI811">
        <v>1</v>
      </c>
      <c r="AJ811">
        <v>96</v>
      </c>
      <c r="AK811">
        <v>970</v>
      </c>
      <c r="AL811" t="s">
        <v>83</v>
      </c>
      <c r="AM811" t="s">
        <v>154</v>
      </c>
      <c r="AN811">
        <v>5</v>
      </c>
      <c r="AO811">
        <v>2816</v>
      </c>
      <c r="AP811">
        <v>33.799999999999997</v>
      </c>
      <c r="AQ811">
        <v>1328</v>
      </c>
      <c r="AR811">
        <v>16</v>
      </c>
      <c r="AS811">
        <v>145.80000000000001</v>
      </c>
      <c r="AT811">
        <v>1</v>
      </c>
      <c r="AU811">
        <v>43470</v>
      </c>
      <c r="AV811">
        <v>217.4</v>
      </c>
      <c r="AW811">
        <v>1</v>
      </c>
      <c r="AX811">
        <v>43470</v>
      </c>
      <c r="AY811">
        <v>536.5</v>
      </c>
      <c r="AZ811">
        <v>0</v>
      </c>
      <c r="BA811">
        <v>0</v>
      </c>
      <c r="BB811">
        <v>0</v>
      </c>
      <c r="BC811">
        <v>0</v>
      </c>
      <c r="BD811">
        <v>0</v>
      </c>
      <c r="BE811">
        <v>0</v>
      </c>
      <c r="BF811">
        <v>0</v>
      </c>
      <c r="BG811">
        <v>0</v>
      </c>
      <c r="BH811">
        <v>0</v>
      </c>
    </row>
    <row r="812" spans="1:60" hidden="1" x14ac:dyDescent="0.15">
      <c r="A812">
        <v>256590</v>
      </c>
      <c r="B812" t="s">
        <v>135</v>
      </c>
      <c r="C812">
        <v>200</v>
      </c>
      <c r="D812" t="s">
        <v>206</v>
      </c>
      <c r="E812" s="1">
        <v>40129.762118055558</v>
      </c>
      <c r="F812" s="1">
        <v>40129.798101851855</v>
      </c>
      <c r="G812">
        <v>3109</v>
      </c>
      <c r="H812">
        <v>10002.872503696395</v>
      </c>
      <c r="I812">
        <v>35.444737689999997</v>
      </c>
      <c r="J812">
        <v>139.63564579999999</v>
      </c>
      <c r="K812">
        <v>104</v>
      </c>
      <c r="L812" t="s">
        <v>110</v>
      </c>
      <c r="M812">
        <v>1003002</v>
      </c>
      <c r="N812" t="s">
        <v>116</v>
      </c>
      <c r="O812">
        <v>100300216</v>
      </c>
      <c r="P812" t="s">
        <v>144</v>
      </c>
      <c r="Q812">
        <v>35.406628910000002</v>
      </c>
      <c r="R812">
        <v>139.5356262</v>
      </c>
      <c r="S812">
        <v>110</v>
      </c>
      <c r="T812" t="s">
        <v>95</v>
      </c>
      <c r="U812">
        <v>1009029</v>
      </c>
      <c r="V812" t="s">
        <v>136</v>
      </c>
      <c r="W812">
        <v>100902901</v>
      </c>
      <c r="X812" t="s">
        <v>137</v>
      </c>
      <c r="Y812">
        <v>37</v>
      </c>
      <c r="Z812">
        <v>1</v>
      </c>
      <c r="AA812" t="s">
        <v>74</v>
      </c>
      <c r="AB812" t="s">
        <v>101</v>
      </c>
      <c r="AC812">
        <v>200</v>
      </c>
      <c r="AD812" t="s">
        <v>114</v>
      </c>
      <c r="AE812">
        <v>37.6</v>
      </c>
      <c r="AF812">
        <v>1</v>
      </c>
      <c r="AG812">
        <v>14018</v>
      </c>
      <c r="AH812">
        <v>24.6</v>
      </c>
      <c r="AI812">
        <v>1</v>
      </c>
      <c r="AJ812">
        <v>17</v>
      </c>
      <c r="AK812">
        <v>210</v>
      </c>
      <c r="AL812" t="s">
        <v>198</v>
      </c>
      <c r="AM812" t="s">
        <v>138</v>
      </c>
      <c r="AN812">
        <v>1</v>
      </c>
      <c r="AO812">
        <v>807</v>
      </c>
      <c r="AP812">
        <v>9.6999999999999993</v>
      </c>
      <c r="AQ812">
        <v>857</v>
      </c>
      <c r="AR812">
        <v>10.9</v>
      </c>
      <c r="AS812">
        <v>37.6</v>
      </c>
      <c r="AT812">
        <v>1</v>
      </c>
      <c r="AU812">
        <v>11667</v>
      </c>
      <c r="AV812">
        <v>58.3</v>
      </c>
      <c r="AW812">
        <v>1</v>
      </c>
      <c r="AX812">
        <v>11667</v>
      </c>
      <c r="AY812">
        <v>146.9</v>
      </c>
      <c r="AZ812">
        <v>1</v>
      </c>
      <c r="BA812">
        <v>1.62</v>
      </c>
      <c r="BB812">
        <v>8</v>
      </c>
      <c r="BC812">
        <v>210</v>
      </c>
      <c r="BD812">
        <v>263</v>
      </c>
      <c r="BE812">
        <v>3.9</v>
      </c>
      <c r="BF812">
        <v>588</v>
      </c>
      <c r="BG812">
        <v>8.8000000000000007</v>
      </c>
      <c r="BH812">
        <v>20.700000000000003</v>
      </c>
    </row>
    <row r="813" spans="1:60" hidden="1" x14ac:dyDescent="0.15">
      <c r="A813">
        <v>256591</v>
      </c>
      <c r="B813" t="s">
        <v>240</v>
      </c>
      <c r="C813">
        <v>200</v>
      </c>
      <c r="D813" t="s">
        <v>206</v>
      </c>
      <c r="E813" s="1">
        <v>40129.764131944445</v>
      </c>
      <c r="F813" s="1">
        <v>40129.782164351855</v>
      </c>
      <c r="G813">
        <v>1558</v>
      </c>
      <c r="H813">
        <v>2786.8767341923171</v>
      </c>
      <c r="I813">
        <v>35.444115459999999</v>
      </c>
      <c r="J813">
        <v>139.63615540000001</v>
      </c>
      <c r="K813">
        <v>104</v>
      </c>
      <c r="L813" t="s">
        <v>110</v>
      </c>
      <c r="M813">
        <v>1003002</v>
      </c>
      <c r="N813" t="s">
        <v>116</v>
      </c>
      <c r="O813">
        <v>100300216</v>
      </c>
      <c r="P813" t="s">
        <v>144</v>
      </c>
      <c r="Q813">
        <v>35.43043617</v>
      </c>
      <c r="R813">
        <v>139.66193680000001</v>
      </c>
      <c r="S813">
        <v>104</v>
      </c>
      <c r="T813" t="s">
        <v>110</v>
      </c>
      <c r="U813">
        <v>1003010</v>
      </c>
      <c r="V813" t="s">
        <v>159</v>
      </c>
      <c r="W813">
        <v>100301003</v>
      </c>
      <c r="X813" t="s">
        <v>160</v>
      </c>
      <c r="Y813">
        <v>50</v>
      </c>
      <c r="Z813">
        <v>2</v>
      </c>
      <c r="AA813" t="s">
        <v>100</v>
      </c>
      <c r="AB813" t="s">
        <v>161</v>
      </c>
      <c r="AC813">
        <v>240</v>
      </c>
      <c r="AD813" t="s">
        <v>241</v>
      </c>
      <c r="AE813">
        <v>22.1</v>
      </c>
      <c r="AF813">
        <v>1</v>
      </c>
      <c r="AG813">
        <v>3381</v>
      </c>
      <c r="AH813">
        <v>12</v>
      </c>
      <c r="AI813">
        <v>1</v>
      </c>
      <c r="AJ813">
        <v>4</v>
      </c>
      <c r="AK813">
        <v>180</v>
      </c>
      <c r="AL813" t="s">
        <v>127</v>
      </c>
      <c r="AM813" t="s">
        <v>164</v>
      </c>
      <c r="AN813">
        <v>0</v>
      </c>
      <c r="AO813">
        <v>860</v>
      </c>
      <c r="AP813">
        <v>10.3</v>
      </c>
      <c r="AQ813">
        <v>2025</v>
      </c>
      <c r="AR813">
        <v>24.6</v>
      </c>
      <c r="AS813">
        <v>38.900000000000006</v>
      </c>
      <c r="AT813">
        <v>1</v>
      </c>
      <c r="AU813">
        <v>3153</v>
      </c>
      <c r="AV813">
        <v>15.8</v>
      </c>
      <c r="AW813">
        <v>1</v>
      </c>
      <c r="AX813">
        <v>3153</v>
      </c>
      <c r="AY813">
        <v>37.5</v>
      </c>
      <c r="AZ813">
        <v>1</v>
      </c>
      <c r="BA813">
        <v>2.87</v>
      </c>
      <c r="BB813">
        <v>13</v>
      </c>
      <c r="BC813">
        <v>210</v>
      </c>
      <c r="BD813">
        <v>333</v>
      </c>
      <c r="BE813">
        <v>5</v>
      </c>
      <c r="BF813">
        <v>276</v>
      </c>
      <c r="BG813">
        <v>4.0999999999999996</v>
      </c>
      <c r="BH813">
        <v>22.1</v>
      </c>
    </row>
    <row r="814" spans="1:60" hidden="1" x14ac:dyDescent="0.15">
      <c r="A814">
        <v>256592</v>
      </c>
      <c r="B814" t="s">
        <v>84</v>
      </c>
      <c r="C814">
        <v>200</v>
      </c>
      <c r="D814" t="s">
        <v>206</v>
      </c>
      <c r="E814" s="1">
        <v>40129.775983796295</v>
      </c>
      <c r="F814" s="1">
        <v>40129.827199074076</v>
      </c>
      <c r="G814">
        <v>4425</v>
      </c>
      <c r="H814">
        <v>23423.392135884511</v>
      </c>
      <c r="I814">
        <v>35.329408110000003</v>
      </c>
      <c r="J814">
        <v>139.64076879999999</v>
      </c>
      <c r="K814">
        <v>201</v>
      </c>
      <c r="L814" t="s">
        <v>88</v>
      </c>
      <c r="M814">
        <v>2010104</v>
      </c>
      <c r="N814" t="s">
        <v>89</v>
      </c>
      <c r="O814">
        <v>201010401</v>
      </c>
      <c r="P814" t="s">
        <v>90</v>
      </c>
      <c r="Q814">
        <v>35.535868430000001</v>
      </c>
      <c r="R814">
        <v>139.69228870000001</v>
      </c>
      <c r="S814">
        <v>132</v>
      </c>
      <c r="T814" t="s">
        <v>85</v>
      </c>
      <c r="U814">
        <v>1300201</v>
      </c>
      <c r="V814" t="s">
        <v>86</v>
      </c>
      <c r="W814">
        <v>130020112</v>
      </c>
      <c r="X814" t="s">
        <v>87</v>
      </c>
      <c r="Y814">
        <v>36</v>
      </c>
      <c r="Z814">
        <v>1</v>
      </c>
      <c r="AA814" t="s">
        <v>74</v>
      </c>
      <c r="AB814" t="s">
        <v>91</v>
      </c>
      <c r="AC814">
        <v>100</v>
      </c>
      <c r="AD814" t="s">
        <v>76</v>
      </c>
      <c r="AE814">
        <v>56.9</v>
      </c>
      <c r="AF814">
        <v>1</v>
      </c>
      <c r="AG814">
        <v>30426</v>
      </c>
      <c r="AH814">
        <v>56.9</v>
      </c>
      <c r="AI814">
        <v>1</v>
      </c>
      <c r="AJ814">
        <v>53</v>
      </c>
      <c r="AK814">
        <v>710</v>
      </c>
      <c r="AL814" t="s">
        <v>93</v>
      </c>
      <c r="AM814" t="s">
        <v>92</v>
      </c>
      <c r="AN814">
        <v>3</v>
      </c>
      <c r="AO814">
        <v>893</v>
      </c>
      <c r="AP814">
        <v>10.6</v>
      </c>
      <c r="AQ814">
        <v>1304</v>
      </c>
      <c r="AR814">
        <v>16.2</v>
      </c>
      <c r="AS814">
        <v>79.8</v>
      </c>
      <c r="AT814">
        <v>1</v>
      </c>
      <c r="AU814">
        <v>28951</v>
      </c>
      <c r="AV814">
        <v>144.80000000000001</v>
      </c>
      <c r="AW814">
        <v>1</v>
      </c>
      <c r="AX814">
        <v>28951</v>
      </c>
      <c r="AY814">
        <v>358.2</v>
      </c>
      <c r="AZ814">
        <v>0</v>
      </c>
      <c r="BA814">
        <v>0</v>
      </c>
      <c r="BB814">
        <v>0</v>
      </c>
      <c r="BC814">
        <v>0</v>
      </c>
      <c r="BD814">
        <v>0</v>
      </c>
      <c r="BE814">
        <v>0</v>
      </c>
      <c r="BF814">
        <v>0</v>
      </c>
      <c r="BG814">
        <v>0</v>
      </c>
      <c r="BH814">
        <v>0</v>
      </c>
    </row>
    <row r="815" spans="1:60" hidden="1" x14ac:dyDescent="0.15">
      <c r="A815">
        <v>256593</v>
      </c>
      <c r="B815" t="s">
        <v>178</v>
      </c>
      <c r="C815">
        <v>200</v>
      </c>
      <c r="D815" t="s">
        <v>206</v>
      </c>
      <c r="E815" s="1">
        <v>40129.789884259262</v>
      </c>
      <c r="F815" s="1">
        <v>40129.801446759258</v>
      </c>
      <c r="G815">
        <v>999</v>
      </c>
      <c r="H815">
        <v>4261.0432006437022</v>
      </c>
      <c r="I815">
        <v>35.443975960000003</v>
      </c>
      <c r="J815">
        <v>139.3145854</v>
      </c>
      <c r="K815">
        <v>212</v>
      </c>
      <c r="L815" t="s">
        <v>80</v>
      </c>
      <c r="M815">
        <v>2120601</v>
      </c>
      <c r="N815" t="s">
        <v>81</v>
      </c>
      <c r="O815">
        <v>212060102</v>
      </c>
      <c r="P815" t="s">
        <v>82</v>
      </c>
      <c r="Q815">
        <v>35.436117099999997</v>
      </c>
      <c r="R815">
        <v>139.36062820000001</v>
      </c>
      <c r="S815">
        <v>212</v>
      </c>
      <c r="T815" t="s">
        <v>80</v>
      </c>
      <c r="U815">
        <v>2120101</v>
      </c>
      <c r="V815" t="s">
        <v>231</v>
      </c>
      <c r="W815">
        <v>212010115</v>
      </c>
      <c r="X815" t="s">
        <v>360</v>
      </c>
      <c r="Y815">
        <v>31</v>
      </c>
      <c r="Z815">
        <v>1</v>
      </c>
      <c r="AA815" t="s">
        <v>74</v>
      </c>
      <c r="AB815" t="s">
        <v>181</v>
      </c>
      <c r="AC815">
        <v>100</v>
      </c>
      <c r="AD815" t="s">
        <v>76</v>
      </c>
      <c r="AE815">
        <v>19.7</v>
      </c>
      <c r="AF815">
        <v>1</v>
      </c>
      <c r="AG815">
        <v>5932</v>
      </c>
      <c r="AH815">
        <v>19.7</v>
      </c>
      <c r="AI815">
        <v>1</v>
      </c>
      <c r="AJ815">
        <v>3</v>
      </c>
      <c r="AK815">
        <v>150</v>
      </c>
      <c r="AL815" t="s">
        <v>83</v>
      </c>
      <c r="AM815" t="s">
        <v>182</v>
      </c>
      <c r="AN815">
        <v>0</v>
      </c>
      <c r="AO815">
        <v>4908</v>
      </c>
      <c r="AP815">
        <v>58.4</v>
      </c>
      <c r="AQ815">
        <v>495</v>
      </c>
      <c r="AR815">
        <v>6.1</v>
      </c>
      <c r="AS815">
        <v>67.5</v>
      </c>
      <c r="AT815">
        <v>1</v>
      </c>
      <c r="AU815">
        <v>5771</v>
      </c>
      <c r="AV815">
        <v>28.9</v>
      </c>
      <c r="AW815">
        <v>1</v>
      </c>
      <c r="AX815">
        <v>5771</v>
      </c>
      <c r="AY815">
        <v>70.8</v>
      </c>
      <c r="AZ815">
        <v>0</v>
      </c>
      <c r="BA815">
        <v>0</v>
      </c>
      <c r="BB815">
        <v>0</v>
      </c>
      <c r="BC815">
        <v>0</v>
      </c>
      <c r="BD815">
        <v>0</v>
      </c>
      <c r="BE815">
        <v>0</v>
      </c>
      <c r="BF815">
        <v>0</v>
      </c>
      <c r="BG815">
        <v>0</v>
      </c>
      <c r="BH815">
        <v>0</v>
      </c>
    </row>
    <row r="816" spans="1:60" x14ac:dyDescent="0.15">
      <c r="A816">
        <v>256594</v>
      </c>
      <c r="B816" t="s">
        <v>156</v>
      </c>
      <c r="C816">
        <v>200</v>
      </c>
      <c r="D816" t="s">
        <v>206</v>
      </c>
      <c r="E816" s="1">
        <v>40129.792916666665</v>
      </c>
      <c r="F816" s="1">
        <v>40129.815601851849</v>
      </c>
      <c r="G816">
        <v>1960</v>
      </c>
      <c r="H816">
        <v>1004.4793193574188</v>
      </c>
      <c r="I816">
        <v>35.42973885</v>
      </c>
      <c r="J816">
        <v>139.66189919999999</v>
      </c>
      <c r="K816">
        <v>104</v>
      </c>
      <c r="L816" t="s">
        <v>110</v>
      </c>
      <c r="M816">
        <v>1003010</v>
      </c>
      <c r="N816" t="s">
        <v>159</v>
      </c>
      <c r="O816">
        <v>100301003</v>
      </c>
      <c r="P816" t="s">
        <v>160</v>
      </c>
      <c r="Q816">
        <v>35.425597420000003</v>
      </c>
      <c r="R816">
        <v>139.6520448</v>
      </c>
      <c r="S816">
        <v>104</v>
      </c>
      <c r="T816" t="s">
        <v>110</v>
      </c>
      <c r="U816">
        <v>1003012</v>
      </c>
      <c r="V816" t="s">
        <v>157</v>
      </c>
      <c r="W816">
        <v>100301201</v>
      </c>
      <c r="X816" t="s">
        <v>158</v>
      </c>
      <c r="Y816">
        <v>0</v>
      </c>
      <c r="Z816">
        <v>2</v>
      </c>
      <c r="AA816" t="s">
        <v>100</v>
      </c>
      <c r="AB816" t="s">
        <v>161</v>
      </c>
      <c r="AC816">
        <v>410</v>
      </c>
      <c r="AD816" t="s">
        <v>162</v>
      </c>
      <c r="AE816">
        <v>7.9</v>
      </c>
      <c r="AF816">
        <v>1</v>
      </c>
      <c r="AG816">
        <v>1515</v>
      </c>
      <c r="AH816">
        <v>7.5</v>
      </c>
      <c r="AI816">
        <v>1</v>
      </c>
      <c r="AJ816">
        <v>24</v>
      </c>
      <c r="AK816">
        <v>340</v>
      </c>
      <c r="AL816" t="s">
        <v>164</v>
      </c>
      <c r="AM816" t="s">
        <v>163</v>
      </c>
      <c r="AN816">
        <v>1</v>
      </c>
      <c r="AO816">
        <v>2100</v>
      </c>
      <c r="AP816">
        <v>26.4</v>
      </c>
      <c r="AQ816">
        <v>775</v>
      </c>
      <c r="AR816">
        <v>9.8000000000000007</v>
      </c>
      <c r="AS816">
        <v>60.2</v>
      </c>
      <c r="AT816">
        <v>1</v>
      </c>
      <c r="AU816">
        <v>1575</v>
      </c>
      <c r="AV816">
        <v>7.9</v>
      </c>
      <c r="AW816">
        <v>1</v>
      </c>
      <c r="AX816">
        <v>1575</v>
      </c>
      <c r="AY816">
        <v>19.7</v>
      </c>
      <c r="AZ816">
        <v>1</v>
      </c>
      <c r="BA816">
        <v>0.73</v>
      </c>
      <c r="BB816">
        <v>4</v>
      </c>
      <c r="BC816">
        <v>210</v>
      </c>
      <c r="BD816">
        <v>228</v>
      </c>
      <c r="BE816">
        <v>3.4</v>
      </c>
      <c r="BF816">
        <v>417</v>
      </c>
      <c r="BG816">
        <v>6.3</v>
      </c>
      <c r="BH816">
        <v>13.7</v>
      </c>
    </row>
    <row r="817" spans="1:60" x14ac:dyDescent="0.15">
      <c r="A817">
        <v>256596</v>
      </c>
      <c r="B817" t="s">
        <v>193</v>
      </c>
      <c r="C817">
        <v>600</v>
      </c>
      <c r="D817" t="s">
        <v>212</v>
      </c>
      <c r="E817" s="1">
        <v>40129.798935185187</v>
      </c>
      <c r="F817" s="1">
        <v>40129.823310185187</v>
      </c>
      <c r="G817">
        <v>2106</v>
      </c>
      <c r="H817">
        <v>337.43331067593988</v>
      </c>
      <c r="I817">
        <v>35.464097889999998</v>
      </c>
      <c r="J817">
        <v>139.61696689999999</v>
      </c>
      <c r="K817">
        <v>103</v>
      </c>
      <c r="L817" t="s">
        <v>71</v>
      </c>
      <c r="M817">
        <v>1002006</v>
      </c>
      <c r="N817" t="s">
        <v>151</v>
      </c>
      <c r="O817">
        <v>100200602</v>
      </c>
      <c r="P817" t="s">
        <v>448</v>
      </c>
      <c r="Q817">
        <v>35.466485069999997</v>
      </c>
      <c r="R817">
        <v>139.61926819999999</v>
      </c>
      <c r="S817">
        <v>103</v>
      </c>
      <c r="T817" t="s">
        <v>71</v>
      </c>
      <c r="U817">
        <v>1002006</v>
      </c>
      <c r="V817" t="s">
        <v>151</v>
      </c>
      <c r="W817">
        <v>100200603</v>
      </c>
      <c r="X817" t="s">
        <v>358</v>
      </c>
      <c r="Y817">
        <v>47</v>
      </c>
      <c r="Z817">
        <v>1</v>
      </c>
      <c r="AA817" t="s">
        <v>74</v>
      </c>
      <c r="AB817" t="s">
        <v>161</v>
      </c>
      <c r="AC817">
        <v>420</v>
      </c>
      <c r="AD817" t="s">
        <v>177</v>
      </c>
      <c r="AE817">
        <v>5.6</v>
      </c>
      <c r="AF817">
        <v>1</v>
      </c>
      <c r="AG817">
        <v>490</v>
      </c>
      <c r="AH817">
        <v>1.9</v>
      </c>
      <c r="AI817">
        <v>0</v>
      </c>
      <c r="AJ817">
        <v>0</v>
      </c>
      <c r="AK817">
        <v>0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0</v>
      </c>
      <c r="AR817">
        <v>0</v>
      </c>
      <c r="AS817">
        <v>0</v>
      </c>
      <c r="AT817">
        <v>1</v>
      </c>
      <c r="AU817">
        <v>466</v>
      </c>
      <c r="AV817">
        <v>2.2999999999999998</v>
      </c>
      <c r="AW817">
        <v>1</v>
      </c>
      <c r="AX817">
        <v>466</v>
      </c>
      <c r="AY817">
        <v>5.6</v>
      </c>
      <c r="AZ817">
        <v>1</v>
      </c>
      <c r="BA817">
        <v>0.4</v>
      </c>
      <c r="BB817">
        <v>1</v>
      </c>
      <c r="BC817">
        <v>210</v>
      </c>
      <c r="BD817">
        <v>271</v>
      </c>
      <c r="BE817">
        <v>4.0999999999999996</v>
      </c>
      <c r="BF817">
        <v>275</v>
      </c>
      <c r="BG817">
        <v>4.0999999999999996</v>
      </c>
      <c r="BH817">
        <v>9.1999999999999993</v>
      </c>
    </row>
    <row r="818" spans="1:60" hidden="1" x14ac:dyDescent="0.15">
      <c r="A818">
        <v>256597</v>
      </c>
      <c r="B818" t="s">
        <v>139</v>
      </c>
      <c r="C818">
        <v>200</v>
      </c>
      <c r="D818" t="s">
        <v>206</v>
      </c>
      <c r="E818" s="1">
        <v>40129.802118055559</v>
      </c>
      <c r="F818" s="1">
        <v>40129.827546296299</v>
      </c>
      <c r="G818">
        <v>2197</v>
      </c>
      <c r="H818">
        <v>10367.438230199932</v>
      </c>
      <c r="I818">
        <v>35.444228109999997</v>
      </c>
      <c r="J818">
        <v>139.63391849999999</v>
      </c>
      <c r="K818">
        <v>104</v>
      </c>
      <c r="L818" t="s">
        <v>110</v>
      </c>
      <c r="M818">
        <v>1003019</v>
      </c>
      <c r="N818" t="s">
        <v>429</v>
      </c>
      <c r="O818">
        <v>100301907</v>
      </c>
      <c r="P818" t="s">
        <v>466</v>
      </c>
      <c r="Q818">
        <v>35.366299150000003</v>
      </c>
      <c r="R818">
        <v>139.57108500000001</v>
      </c>
      <c r="S818">
        <v>115</v>
      </c>
      <c r="T818" t="s">
        <v>141</v>
      </c>
      <c r="U818">
        <v>1009248</v>
      </c>
      <c r="V818" t="s">
        <v>142</v>
      </c>
      <c r="W818">
        <v>100924801</v>
      </c>
      <c r="X818" t="s">
        <v>143</v>
      </c>
      <c r="Y818">
        <v>39</v>
      </c>
      <c r="Z818">
        <v>2</v>
      </c>
      <c r="AA818" t="s">
        <v>100</v>
      </c>
      <c r="AB818" t="s">
        <v>145</v>
      </c>
      <c r="AC818">
        <v>200</v>
      </c>
      <c r="AD818" t="s">
        <v>114</v>
      </c>
      <c r="AE818">
        <v>48.3</v>
      </c>
      <c r="AF818">
        <v>1</v>
      </c>
      <c r="AG818">
        <v>11874</v>
      </c>
      <c r="AH818">
        <v>35</v>
      </c>
      <c r="AI818">
        <v>1</v>
      </c>
      <c r="AJ818">
        <v>21</v>
      </c>
      <c r="AK818">
        <v>210</v>
      </c>
      <c r="AL818" t="s">
        <v>198</v>
      </c>
      <c r="AM818" t="s">
        <v>146</v>
      </c>
      <c r="AN818">
        <v>0</v>
      </c>
      <c r="AO818">
        <v>882</v>
      </c>
      <c r="AP818">
        <v>10.6</v>
      </c>
      <c r="AQ818">
        <v>1357</v>
      </c>
      <c r="AR818">
        <v>16.7</v>
      </c>
      <c r="AS818">
        <v>48.3</v>
      </c>
      <c r="AT818">
        <v>1</v>
      </c>
      <c r="AU818">
        <v>11191</v>
      </c>
      <c r="AV818">
        <v>56</v>
      </c>
      <c r="AW818">
        <v>1</v>
      </c>
      <c r="AX818">
        <v>11191</v>
      </c>
      <c r="AY818">
        <v>140.4</v>
      </c>
      <c r="AZ818">
        <v>0</v>
      </c>
      <c r="BA818">
        <v>0</v>
      </c>
      <c r="BB818">
        <v>0</v>
      </c>
      <c r="BC818">
        <v>0</v>
      </c>
      <c r="BD818">
        <v>0</v>
      </c>
      <c r="BE818">
        <v>0</v>
      </c>
      <c r="BF818">
        <v>0</v>
      </c>
      <c r="BG818">
        <v>0</v>
      </c>
      <c r="BH818">
        <v>0</v>
      </c>
    </row>
    <row r="819" spans="1:60" hidden="1" x14ac:dyDescent="0.15">
      <c r="A819">
        <v>256598</v>
      </c>
      <c r="B819" t="s">
        <v>320</v>
      </c>
      <c r="C819">
        <v>200</v>
      </c>
      <c r="D819" t="s">
        <v>206</v>
      </c>
      <c r="E819" s="1">
        <v>40129.810937499999</v>
      </c>
      <c r="F819" s="1">
        <v>40129.847418981481</v>
      </c>
      <c r="G819">
        <v>3152</v>
      </c>
      <c r="H819">
        <v>19683.890932588249</v>
      </c>
      <c r="I819">
        <v>35.444415820000003</v>
      </c>
      <c r="J819">
        <v>139.6357155</v>
      </c>
      <c r="K819">
        <v>104</v>
      </c>
      <c r="L819" t="s">
        <v>110</v>
      </c>
      <c r="M819">
        <v>1003002</v>
      </c>
      <c r="N819" t="s">
        <v>116</v>
      </c>
      <c r="O819">
        <v>100300216</v>
      </c>
      <c r="P819" t="s">
        <v>144</v>
      </c>
      <c r="Q819">
        <v>35.615508640000002</v>
      </c>
      <c r="R819">
        <v>139.57975930000001</v>
      </c>
      <c r="S819">
        <v>135</v>
      </c>
      <c r="T819" t="s">
        <v>321</v>
      </c>
      <c r="U819">
        <v>1300502</v>
      </c>
      <c r="V819" t="s">
        <v>322</v>
      </c>
      <c r="W819">
        <v>130050207</v>
      </c>
      <c r="X819" t="s">
        <v>323</v>
      </c>
      <c r="Y819">
        <v>40</v>
      </c>
      <c r="Z819">
        <v>1</v>
      </c>
      <c r="AA819" t="s">
        <v>74</v>
      </c>
      <c r="AB819" t="s">
        <v>326</v>
      </c>
      <c r="AC819">
        <v>200</v>
      </c>
      <c r="AD819" t="s">
        <v>114</v>
      </c>
      <c r="AE819">
        <v>54.5</v>
      </c>
      <c r="AF819">
        <v>1</v>
      </c>
      <c r="AG819">
        <v>27885</v>
      </c>
      <c r="AH819">
        <v>52.9</v>
      </c>
      <c r="AI819">
        <v>1</v>
      </c>
      <c r="AJ819">
        <v>44</v>
      </c>
      <c r="AK819">
        <v>450</v>
      </c>
      <c r="AL819" t="s">
        <v>198</v>
      </c>
      <c r="AM819" t="s">
        <v>322</v>
      </c>
      <c r="AN819">
        <v>2</v>
      </c>
      <c r="AO819">
        <v>863</v>
      </c>
      <c r="AP819">
        <v>10.4</v>
      </c>
      <c r="AQ819">
        <v>10</v>
      </c>
      <c r="AR819">
        <v>0.1</v>
      </c>
      <c r="AS819">
        <v>54.5</v>
      </c>
      <c r="AT819">
        <v>1</v>
      </c>
      <c r="AU819">
        <v>23281</v>
      </c>
      <c r="AV819">
        <v>116.4</v>
      </c>
      <c r="AW819">
        <v>1</v>
      </c>
      <c r="AX819">
        <v>23281</v>
      </c>
      <c r="AY819">
        <v>288.3</v>
      </c>
      <c r="AZ819">
        <v>0</v>
      </c>
      <c r="BA819">
        <v>0</v>
      </c>
      <c r="BB819">
        <v>0</v>
      </c>
      <c r="BC819">
        <v>0</v>
      </c>
      <c r="BD819">
        <v>0</v>
      </c>
      <c r="BE819">
        <v>0</v>
      </c>
      <c r="BF819">
        <v>0</v>
      </c>
      <c r="BG819">
        <v>0</v>
      </c>
      <c r="BH819">
        <v>0</v>
      </c>
    </row>
    <row r="820" spans="1:60" hidden="1" x14ac:dyDescent="0.15">
      <c r="A820">
        <v>256600</v>
      </c>
      <c r="B820" t="s">
        <v>69</v>
      </c>
      <c r="C820">
        <v>200</v>
      </c>
      <c r="D820" t="s">
        <v>206</v>
      </c>
      <c r="E820" s="1">
        <v>40129.824270833335</v>
      </c>
      <c r="F820" s="1">
        <v>40129.856608796297</v>
      </c>
      <c r="G820">
        <v>2794</v>
      </c>
      <c r="H820">
        <v>27579.60960020632</v>
      </c>
      <c r="I820">
        <v>35.424717680000001</v>
      </c>
      <c r="J820">
        <v>139.31823850000001</v>
      </c>
      <c r="K820">
        <v>212</v>
      </c>
      <c r="L820" t="s">
        <v>80</v>
      </c>
      <c r="M820">
        <v>2120802</v>
      </c>
      <c r="N820" t="s">
        <v>98</v>
      </c>
      <c r="O820">
        <v>212080201</v>
      </c>
      <c r="P820" t="s">
        <v>99</v>
      </c>
      <c r="Q820">
        <v>35.449345739999998</v>
      </c>
      <c r="R820">
        <v>139.62120479999999</v>
      </c>
      <c r="S820">
        <v>103</v>
      </c>
      <c r="T820" t="s">
        <v>71</v>
      </c>
      <c r="U820">
        <v>1002004</v>
      </c>
      <c r="V820" t="s">
        <v>72</v>
      </c>
      <c r="W820">
        <v>100200401</v>
      </c>
      <c r="X820" t="s">
        <v>73</v>
      </c>
      <c r="Y820">
        <v>44</v>
      </c>
      <c r="Z820">
        <v>1</v>
      </c>
      <c r="AA820" t="s">
        <v>74</v>
      </c>
      <c r="AB820" t="s">
        <v>75</v>
      </c>
      <c r="AC820">
        <v>100</v>
      </c>
      <c r="AD820" t="s">
        <v>76</v>
      </c>
      <c r="AE820">
        <v>74.400000000000006</v>
      </c>
      <c r="AF820">
        <v>1</v>
      </c>
      <c r="AG820">
        <v>37461</v>
      </c>
      <c r="AH820">
        <v>74.400000000000006</v>
      </c>
      <c r="AI820">
        <v>1</v>
      </c>
      <c r="AJ820">
        <v>65</v>
      </c>
      <c r="AK820">
        <v>580</v>
      </c>
      <c r="AL820" t="s">
        <v>83</v>
      </c>
      <c r="AM820" t="s">
        <v>77</v>
      </c>
      <c r="AN820">
        <v>2</v>
      </c>
      <c r="AO820">
        <v>3078</v>
      </c>
      <c r="AP820">
        <v>37.5</v>
      </c>
      <c r="AQ820">
        <v>1073</v>
      </c>
      <c r="AR820">
        <v>12.8</v>
      </c>
      <c r="AS820">
        <v>115.3</v>
      </c>
      <c r="AT820">
        <v>1</v>
      </c>
      <c r="AU820">
        <v>33023</v>
      </c>
      <c r="AV820">
        <v>165.1</v>
      </c>
      <c r="AW820">
        <v>1</v>
      </c>
      <c r="AX820">
        <v>33023</v>
      </c>
      <c r="AY820">
        <v>406.9</v>
      </c>
      <c r="AZ820">
        <v>0</v>
      </c>
      <c r="BA820">
        <v>0</v>
      </c>
      <c r="BB820">
        <v>0</v>
      </c>
      <c r="BC820">
        <v>0</v>
      </c>
      <c r="BD820">
        <v>0</v>
      </c>
      <c r="BE820">
        <v>0</v>
      </c>
      <c r="BF820">
        <v>0</v>
      </c>
      <c r="BG820">
        <v>0</v>
      </c>
      <c r="BH820">
        <v>0</v>
      </c>
    </row>
    <row r="821" spans="1:60" x14ac:dyDescent="0.15">
      <c r="A821">
        <v>256601</v>
      </c>
      <c r="B821" t="s">
        <v>257</v>
      </c>
      <c r="C821">
        <v>200</v>
      </c>
      <c r="D821" t="s">
        <v>206</v>
      </c>
      <c r="E821" s="1">
        <v>40129.824641203704</v>
      </c>
      <c r="F821" s="1">
        <v>40129.837372685186</v>
      </c>
      <c r="G821">
        <v>1100</v>
      </c>
      <c r="H821">
        <v>536.58632677176945</v>
      </c>
      <c r="I821">
        <v>35.428875120000001</v>
      </c>
      <c r="J821">
        <v>139.55750760000001</v>
      </c>
      <c r="K821">
        <v>110</v>
      </c>
      <c r="L821" t="s">
        <v>95</v>
      </c>
      <c r="M821">
        <v>1009032</v>
      </c>
      <c r="N821" t="s">
        <v>175</v>
      </c>
      <c r="O821">
        <v>100903201</v>
      </c>
      <c r="P821" t="s">
        <v>176</v>
      </c>
      <c r="Q821">
        <v>35.425028869999998</v>
      </c>
      <c r="R821">
        <v>139.5539296</v>
      </c>
      <c r="S821">
        <v>110</v>
      </c>
      <c r="T821" t="s">
        <v>95</v>
      </c>
      <c r="U821">
        <v>1009034</v>
      </c>
      <c r="V821" t="s">
        <v>173</v>
      </c>
      <c r="W821">
        <v>100903403</v>
      </c>
      <c r="X821" t="s">
        <v>174</v>
      </c>
      <c r="Y821">
        <v>0</v>
      </c>
      <c r="Z821">
        <v>2</v>
      </c>
      <c r="AA821" t="s">
        <v>100</v>
      </c>
      <c r="AB821" t="s">
        <v>101</v>
      </c>
      <c r="AC821">
        <v>420</v>
      </c>
      <c r="AD821" t="s">
        <v>177</v>
      </c>
      <c r="AE821">
        <v>11.7</v>
      </c>
      <c r="AF821">
        <v>1</v>
      </c>
      <c r="AG821">
        <v>1148</v>
      </c>
      <c r="AH821">
        <v>5.5</v>
      </c>
      <c r="AI821">
        <v>0</v>
      </c>
      <c r="AJ821">
        <v>0</v>
      </c>
      <c r="AK821">
        <v>0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0</v>
      </c>
      <c r="AR821">
        <v>0</v>
      </c>
      <c r="AS821">
        <v>0</v>
      </c>
      <c r="AT821">
        <v>1</v>
      </c>
      <c r="AU821">
        <v>950</v>
      </c>
      <c r="AV821">
        <v>4.8</v>
      </c>
      <c r="AW821">
        <v>1</v>
      </c>
      <c r="AX821">
        <v>950</v>
      </c>
      <c r="AY821">
        <v>11.7</v>
      </c>
      <c r="AZ821">
        <v>0</v>
      </c>
      <c r="BA821">
        <v>0</v>
      </c>
      <c r="BB821">
        <v>0</v>
      </c>
      <c r="BC821">
        <v>0</v>
      </c>
      <c r="BD821">
        <v>0</v>
      </c>
      <c r="BE821">
        <v>0</v>
      </c>
      <c r="BF821">
        <v>0</v>
      </c>
      <c r="BG821">
        <v>0</v>
      </c>
      <c r="BH821">
        <v>0</v>
      </c>
    </row>
    <row r="822" spans="1:60" hidden="1" x14ac:dyDescent="0.15">
      <c r="A822">
        <v>256602</v>
      </c>
      <c r="B822" t="s">
        <v>123</v>
      </c>
      <c r="C822">
        <v>999</v>
      </c>
      <c r="D822" t="s">
        <v>70</v>
      </c>
      <c r="E822" s="1">
        <v>40129.842662037037</v>
      </c>
      <c r="F822" s="1">
        <v>40129.84884259259</v>
      </c>
      <c r="G822">
        <v>534</v>
      </c>
      <c r="H822">
        <v>1460.2955419059122</v>
      </c>
      <c r="I822">
        <v>35.630437800000003</v>
      </c>
      <c r="J822">
        <v>139.6798862</v>
      </c>
      <c r="Q822">
        <v>35.639616310000001</v>
      </c>
      <c r="R822">
        <v>139.66832579999999</v>
      </c>
      <c r="Y822">
        <v>38</v>
      </c>
      <c r="Z822">
        <v>1</v>
      </c>
      <c r="AA822" t="s">
        <v>74</v>
      </c>
      <c r="AB822" t="s">
        <v>125</v>
      </c>
      <c r="AC822">
        <v>410</v>
      </c>
      <c r="AD822" t="s">
        <v>162</v>
      </c>
      <c r="AE822">
        <v>8.4</v>
      </c>
      <c r="AF822">
        <v>1</v>
      </c>
      <c r="AG822">
        <v>2081</v>
      </c>
      <c r="AH822">
        <v>9.5</v>
      </c>
      <c r="AI822">
        <v>1</v>
      </c>
      <c r="AJ822">
        <v>29</v>
      </c>
      <c r="AK822">
        <v>330</v>
      </c>
      <c r="AL822" t="s">
        <v>126</v>
      </c>
      <c r="AM822" t="s">
        <v>237</v>
      </c>
      <c r="AN822">
        <v>2</v>
      </c>
      <c r="AO822">
        <v>580</v>
      </c>
      <c r="AP822">
        <v>7.5</v>
      </c>
      <c r="AQ822">
        <v>688</v>
      </c>
      <c r="AR822">
        <v>9</v>
      </c>
      <c r="AS822">
        <v>45.5</v>
      </c>
      <c r="AT822">
        <v>1</v>
      </c>
      <c r="AU822">
        <v>1683</v>
      </c>
      <c r="AV822">
        <v>8.4</v>
      </c>
      <c r="AW822">
        <v>1</v>
      </c>
      <c r="AX822">
        <v>1683</v>
      </c>
      <c r="AY822">
        <v>20.2</v>
      </c>
      <c r="AZ822">
        <v>0</v>
      </c>
      <c r="BA822">
        <v>0</v>
      </c>
      <c r="BB822">
        <v>0</v>
      </c>
      <c r="BC822">
        <v>0</v>
      </c>
      <c r="BD822">
        <v>0</v>
      </c>
      <c r="BE822">
        <v>0</v>
      </c>
      <c r="BF822">
        <v>0</v>
      </c>
      <c r="BG822">
        <v>0</v>
      </c>
      <c r="BH822">
        <v>0</v>
      </c>
    </row>
    <row r="823" spans="1:60" hidden="1" x14ac:dyDescent="0.15">
      <c r="A823">
        <v>256605</v>
      </c>
      <c r="B823" t="s">
        <v>123</v>
      </c>
      <c r="C823">
        <v>200</v>
      </c>
      <c r="D823" t="s">
        <v>206</v>
      </c>
      <c r="E823" s="1">
        <v>40129.855555555558</v>
      </c>
      <c r="F823" s="1">
        <v>40129.861956018518</v>
      </c>
      <c r="G823">
        <v>553</v>
      </c>
      <c r="H823">
        <v>1392.9401291882361</v>
      </c>
      <c r="I823">
        <v>35.639187159999999</v>
      </c>
      <c r="J823">
        <v>139.66841700000001</v>
      </c>
      <c r="Q823">
        <v>35.631049330000003</v>
      </c>
      <c r="R823">
        <v>139.68013819999999</v>
      </c>
      <c r="Y823">
        <v>38</v>
      </c>
      <c r="Z823">
        <v>1</v>
      </c>
      <c r="AA823" t="s">
        <v>74</v>
      </c>
      <c r="AB823" t="s">
        <v>125</v>
      </c>
      <c r="AC823">
        <v>410</v>
      </c>
      <c r="AD823" t="s">
        <v>162</v>
      </c>
      <c r="AE823">
        <v>8.1999999999999993</v>
      </c>
      <c r="AF823">
        <v>1</v>
      </c>
      <c r="AG823">
        <v>2670</v>
      </c>
      <c r="AH823">
        <v>8</v>
      </c>
      <c r="AI823">
        <v>1</v>
      </c>
      <c r="AJ823">
        <v>25</v>
      </c>
      <c r="AK823">
        <v>330</v>
      </c>
      <c r="AL823" t="s">
        <v>237</v>
      </c>
      <c r="AM823" t="s">
        <v>126</v>
      </c>
      <c r="AN823">
        <v>2</v>
      </c>
      <c r="AO823">
        <v>751</v>
      </c>
      <c r="AP823">
        <v>9.5</v>
      </c>
      <c r="AQ823">
        <v>657</v>
      </c>
      <c r="AR823">
        <v>7.8</v>
      </c>
      <c r="AS823">
        <v>42.3</v>
      </c>
      <c r="AT823">
        <v>1</v>
      </c>
      <c r="AU823">
        <v>1647</v>
      </c>
      <c r="AV823">
        <v>8.1999999999999993</v>
      </c>
      <c r="AW823">
        <v>1</v>
      </c>
      <c r="AX823">
        <v>1647</v>
      </c>
      <c r="AY823">
        <v>19.899999999999999</v>
      </c>
      <c r="AZ823">
        <v>0</v>
      </c>
      <c r="BA823">
        <v>0</v>
      </c>
      <c r="BB823">
        <v>0</v>
      </c>
      <c r="BC823">
        <v>0</v>
      </c>
      <c r="BD823">
        <v>0</v>
      </c>
      <c r="BE823">
        <v>0</v>
      </c>
      <c r="BF823">
        <v>0</v>
      </c>
      <c r="BG823">
        <v>0</v>
      </c>
      <c r="BH823">
        <v>0</v>
      </c>
    </row>
    <row r="824" spans="1:60" hidden="1" x14ac:dyDescent="0.15">
      <c r="A824">
        <v>256606</v>
      </c>
      <c r="B824" t="s">
        <v>230</v>
      </c>
      <c r="C824">
        <v>200</v>
      </c>
      <c r="D824" t="s">
        <v>206</v>
      </c>
      <c r="E824" s="1">
        <v>40129.857511574075</v>
      </c>
      <c r="F824" s="1">
        <v>40129.960011574076</v>
      </c>
      <c r="G824">
        <v>8856</v>
      </c>
      <c r="H824">
        <v>18879.809217274891</v>
      </c>
      <c r="I824">
        <v>35.424438709999997</v>
      </c>
      <c r="J824">
        <v>139.31828680000001</v>
      </c>
      <c r="K824">
        <v>212</v>
      </c>
      <c r="L824" t="s">
        <v>80</v>
      </c>
      <c r="M824">
        <v>2120802</v>
      </c>
      <c r="N824" t="s">
        <v>98</v>
      </c>
      <c r="O824">
        <v>212080201</v>
      </c>
      <c r="P824" t="s">
        <v>99</v>
      </c>
      <c r="Q824">
        <v>35.441679989999997</v>
      </c>
      <c r="R824">
        <v>139.52562689999999</v>
      </c>
      <c r="S824">
        <v>116</v>
      </c>
      <c r="T824" t="s">
        <v>233</v>
      </c>
      <c r="U824">
        <v>1009326</v>
      </c>
      <c r="V824" t="s">
        <v>234</v>
      </c>
      <c r="W824">
        <v>100932606</v>
      </c>
      <c r="X824" t="s">
        <v>235</v>
      </c>
      <c r="Y824">
        <v>36</v>
      </c>
      <c r="Z824">
        <v>1</v>
      </c>
      <c r="AA824" t="s">
        <v>74</v>
      </c>
      <c r="AB824" t="s">
        <v>236</v>
      </c>
      <c r="AC824">
        <v>200</v>
      </c>
      <c r="AD824" t="s">
        <v>114</v>
      </c>
      <c r="AE824">
        <v>95.600000000000009</v>
      </c>
      <c r="AF824">
        <v>1</v>
      </c>
      <c r="AG824">
        <v>29749</v>
      </c>
      <c r="AH824">
        <v>69.900000000000006</v>
      </c>
      <c r="AI824">
        <v>1</v>
      </c>
      <c r="AJ824">
        <v>50</v>
      </c>
      <c r="AK824">
        <v>420</v>
      </c>
      <c r="AL824" t="s">
        <v>83</v>
      </c>
      <c r="AM824" t="s">
        <v>102</v>
      </c>
      <c r="AN824">
        <v>2</v>
      </c>
      <c r="AO824">
        <v>3074</v>
      </c>
      <c r="AP824">
        <v>37.4</v>
      </c>
      <c r="AQ824">
        <v>577</v>
      </c>
      <c r="AR824">
        <v>8.1999999999999993</v>
      </c>
      <c r="AS824">
        <v>95.600000000000009</v>
      </c>
      <c r="AT824">
        <v>1</v>
      </c>
      <c r="AU824">
        <v>22706</v>
      </c>
      <c r="AV824">
        <v>113.5</v>
      </c>
      <c r="AW824">
        <v>1</v>
      </c>
      <c r="AX824">
        <v>22706</v>
      </c>
      <c r="AY824">
        <v>282.89999999999998</v>
      </c>
      <c r="AZ824">
        <v>0</v>
      </c>
      <c r="BA824">
        <v>0</v>
      </c>
      <c r="BB824">
        <v>0</v>
      </c>
      <c r="BC824">
        <v>0</v>
      </c>
      <c r="BD824">
        <v>0</v>
      </c>
      <c r="BE824">
        <v>0</v>
      </c>
      <c r="BF824">
        <v>0</v>
      </c>
      <c r="BG824">
        <v>0</v>
      </c>
      <c r="BH824">
        <v>0</v>
      </c>
    </row>
    <row r="825" spans="1:60" hidden="1" x14ac:dyDescent="0.15">
      <c r="A825">
        <v>256608</v>
      </c>
      <c r="B825" t="s">
        <v>193</v>
      </c>
      <c r="C825">
        <v>200</v>
      </c>
      <c r="D825" t="s">
        <v>206</v>
      </c>
      <c r="E825" s="1">
        <v>40129.884166666663</v>
      </c>
      <c r="F825" s="1">
        <v>40129.90934027778</v>
      </c>
      <c r="G825">
        <v>2175</v>
      </c>
      <c r="H825">
        <v>4394.5784067742652</v>
      </c>
      <c r="I825">
        <v>35.468056830000002</v>
      </c>
      <c r="J825">
        <v>139.62088829999999</v>
      </c>
      <c r="K825">
        <v>102</v>
      </c>
      <c r="L825" t="s">
        <v>118</v>
      </c>
      <c r="M825">
        <v>1001021</v>
      </c>
      <c r="N825" t="s">
        <v>202</v>
      </c>
      <c r="O825">
        <v>100102102</v>
      </c>
      <c r="P825" t="s">
        <v>203</v>
      </c>
      <c r="Q825">
        <v>35.435307109999997</v>
      </c>
      <c r="R825">
        <v>139.64805899999999</v>
      </c>
      <c r="S825">
        <v>104</v>
      </c>
      <c r="T825" t="s">
        <v>110</v>
      </c>
      <c r="U825">
        <v>1003017</v>
      </c>
      <c r="V825" t="s">
        <v>163</v>
      </c>
      <c r="W825">
        <v>100301703</v>
      </c>
      <c r="X825" t="s">
        <v>194</v>
      </c>
      <c r="Y825">
        <v>47</v>
      </c>
      <c r="Z825">
        <v>1</v>
      </c>
      <c r="AA825" t="s">
        <v>74</v>
      </c>
      <c r="AB825" t="s">
        <v>161</v>
      </c>
      <c r="AC825">
        <v>200</v>
      </c>
      <c r="AD825" t="s">
        <v>114</v>
      </c>
      <c r="AE825">
        <v>43.2</v>
      </c>
      <c r="AF825">
        <v>1</v>
      </c>
      <c r="AG825">
        <v>5747</v>
      </c>
      <c r="AH825">
        <v>16.600000000000001</v>
      </c>
      <c r="AI825">
        <v>1</v>
      </c>
      <c r="AJ825">
        <v>15</v>
      </c>
      <c r="AK825">
        <v>350</v>
      </c>
      <c r="AL825" t="s">
        <v>207</v>
      </c>
      <c r="AM825" t="s">
        <v>195</v>
      </c>
      <c r="AN825">
        <v>1</v>
      </c>
      <c r="AO825">
        <v>1390</v>
      </c>
      <c r="AP825">
        <v>17.100000000000001</v>
      </c>
      <c r="AQ825">
        <v>923</v>
      </c>
      <c r="AR825">
        <v>11.1</v>
      </c>
      <c r="AS825">
        <v>43.2</v>
      </c>
      <c r="AT825">
        <v>1</v>
      </c>
      <c r="AU825">
        <v>5032</v>
      </c>
      <c r="AV825">
        <v>25.2</v>
      </c>
      <c r="AW825">
        <v>1</v>
      </c>
      <c r="AX825">
        <v>5032</v>
      </c>
      <c r="AY825">
        <v>60.5</v>
      </c>
      <c r="AZ825">
        <v>0</v>
      </c>
      <c r="BA825">
        <v>0</v>
      </c>
      <c r="BB825">
        <v>0</v>
      </c>
      <c r="BC825">
        <v>0</v>
      </c>
      <c r="BD825">
        <v>0</v>
      </c>
      <c r="BE825">
        <v>0</v>
      </c>
      <c r="BF825">
        <v>0</v>
      </c>
      <c r="BG825">
        <v>0</v>
      </c>
      <c r="BH825">
        <v>0</v>
      </c>
    </row>
    <row r="826" spans="1:60" hidden="1" x14ac:dyDescent="0.15">
      <c r="A826">
        <v>256609</v>
      </c>
      <c r="B826" t="s">
        <v>128</v>
      </c>
      <c r="C826">
        <v>200</v>
      </c>
      <c r="D826" t="s">
        <v>206</v>
      </c>
      <c r="E826" s="1">
        <v>40129.886458333334</v>
      </c>
      <c r="F826" s="1">
        <v>40129.903599537036</v>
      </c>
      <c r="G826">
        <v>1481</v>
      </c>
      <c r="H826">
        <v>7023.1601986498135</v>
      </c>
      <c r="I826">
        <v>35.397788300000002</v>
      </c>
      <c r="J826">
        <v>139.53226810000001</v>
      </c>
      <c r="K826">
        <v>110</v>
      </c>
      <c r="L826" t="s">
        <v>95</v>
      </c>
      <c r="M826">
        <v>1009018</v>
      </c>
      <c r="N826" t="s">
        <v>138</v>
      </c>
      <c r="O826">
        <v>100901802</v>
      </c>
      <c r="P826" t="s">
        <v>258</v>
      </c>
      <c r="Q826">
        <v>35.459747309999997</v>
      </c>
      <c r="R826">
        <v>139.51715659999999</v>
      </c>
      <c r="S826">
        <v>112</v>
      </c>
      <c r="T826" t="s">
        <v>129</v>
      </c>
      <c r="U826">
        <v>1005103</v>
      </c>
      <c r="V826" t="s">
        <v>130</v>
      </c>
      <c r="W826">
        <v>100510301</v>
      </c>
      <c r="X826" t="s">
        <v>131</v>
      </c>
      <c r="Y826">
        <v>45</v>
      </c>
      <c r="Z826">
        <v>1</v>
      </c>
      <c r="AA826" t="s">
        <v>74</v>
      </c>
      <c r="AB826" t="s">
        <v>133</v>
      </c>
      <c r="AC826">
        <v>100</v>
      </c>
      <c r="AD826" t="s">
        <v>76</v>
      </c>
      <c r="AE826">
        <v>25.6</v>
      </c>
      <c r="AF826">
        <v>1</v>
      </c>
      <c r="AG826">
        <v>15970</v>
      </c>
      <c r="AH826">
        <v>25.6</v>
      </c>
      <c r="AI826">
        <v>1</v>
      </c>
      <c r="AJ826">
        <v>33</v>
      </c>
      <c r="AK826">
        <v>430</v>
      </c>
      <c r="AL826" t="s">
        <v>138</v>
      </c>
      <c r="AM826" t="s">
        <v>134</v>
      </c>
      <c r="AN826">
        <v>1</v>
      </c>
      <c r="AO826">
        <v>563</v>
      </c>
      <c r="AP826">
        <v>6.7</v>
      </c>
      <c r="AQ826">
        <v>463</v>
      </c>
      <c r="AR826">
        <v>6.2</v>
      </c>
      <c r="AS826">
        <v>45.900000000000006</v>
      </c>
      <c r="AT826">
        <v>1</v>
      </c>
      <c r="AU826">
        <v>8494</v>
      </c>
      <c r="AV826">
        <v>42.5</v>
      </c>
      <c r="AW826">
        <v>1</v>
      </c>
      <c r="AX826">
        <v>8494</v>
      </c>
      <c r="AY826">
        <v>107.8</v>
      </c>
      <c r="AZ826">
        <v>0</v>
      </c>
      <c r="BA826">
        <v>0</v>
      </c>
      <c r="BB826">
        <v>0</v>
      </c>
      <c r="BC826">
        <v>0</v>
      </c>
      <c r="BD826">
        <v>0</v>
      </c>
      <c r="BE826">
        <v>0</v>
      </c>
      <c r="BF826">
        <v>0</v>
      </c>
      <c r="BG826">
        <v>0</v>
      </c>
      <c r="BH826">
        <v>0</v>
      </c>
    </row>
    <row r="827" spans="1:60" hidden="1" x14ac:dyDescent="0.15">
      <c r="A827">
        <v>256611</v>
      </c>
      <c r="B827" t="s">
        <v>165</v>
      </c>
      <c r="C827">
        <v>200</v>
      </c>
      <c r="D827" t="s">
        <v>206</v>
      </c>
      <c r="E827" s="1">
        <v>40129.889861111114</v>
      </c>
      <c r="F827" s="1">
        <v>40129.937962962962</v>
      </c>
      <c r="G827">
        <v>4156</v>
      </c>
      <c r="H827">
        <v>27283.788262479386</v>
      </c>
      <c r="I827">
        <v>35.421525899999999</v>
      </c>
      <c r="J827">
        <v>139.31703690000001</v>
      </c>
      <c r="K827">
        <v>214</v>
      </c>
      <c r="L827" t="s">
        <v>168</v>
      </c>
      <c r="M827">
        <v>2140502</v>
      </c>
      <c r="N827" t="s">
        <v>224</v>
      </c>
      <c r="O827">
        <v>214050201</v>
      </c>
      <c r="P827" t="s">
        <v>225</v>
      </c>
      <c r="Q827">
        <v>35.459548830000003</v>
      </c>
      <c r="R827">
        <v>139.61461729999999</v>
      </c>
      <c r="S827">
        <v>103</v>
      </c>
      <c r="T827" t="s">
        <v>71</v>
      </c>
      <c r="U827">
        <v>1002008</v>
      </c>
      <c r="V827" t="s">
        <v>187</v>
      </c>
      <c r="W827">
        <v>100200801</v>
      </c>
      <c r="X827" t="s">
        <v>188</v>
      </c>
      <c r="Y827">
        <v>46</v>
      </c>
      <c r="Z827">
        <v>1</v>
      </c>
      <c r="AA827" t="s">
        <v>74</v>
      </c>
      <c r="AB827" t="s">
        <v>75</v>
      </c>
      <c r="AC827">
        <v>100</v>
      </c>
      <c r="AD827" t="s">
        <v>76</v>
      </c>
      <c r="AE827">
        <v>74.400000000000006</v>
      </c>
      <c r="AF827">
        <v>1</v>
      </c>
      <c r="AG827">
        <v>37531</v>
      </c>
      <c r="AH827">
        <v>74.400000000000006</v>
      </c>
      <c r="AI827">
        <v>1</v>
      </c>
      <c r="AJ827">
        <v>57</v>
      </c>
      <c r="AK827">
        <v>450</v>
      </c>
      <c r="AL827" t="s">
        <v>83</v>
      </c>
      <c r="AM827" t="s">
        <v>191</v>
      </c>
      <c r="AN827">
        <v>2</v>
      </c>
      <c r="AO827">
        <v>3385</v>
      </c>
      <c r="AP827">
        <v>41.7</v>
      </c>
      <c r="AQ827">
        <v>301</v>
      </c>
      <c r="AR827">
        <v>3.7</v>
      </c>
      <c r="AS827">
        <v>102.4</v>
      </c>
      <c r="AT827">
        <v>1</v>
      </c>
      <c r="AU827">
        <v>32680</v>
      </c>
      <c r="AV827">
        <v>163.4</v>
      </c>
      <c r="AW827">
        <v>1</v>
      </c>
      <c r="AX827">
        <v>32680</v>
      </c>
      <c r="AY827">
        <v>404.6</v>
      </c>
      <c r="AZ827">
        <v>0</v>
      </c>
      <c r="BA827">
        <v>0</v>
      </c>
      <c r="BB827">
        <v>0</v>
      </c>
      <c r="BC827">
        <v>0</v>
      </c>
      <c r="BD827">
        <v>0</v>
      </c>
      <c r="BE827">
        <v>0</v>
      </c>
      <c r="BF827">
        <v>0</v>
      </c>
      <c r="BG827">
        <v>0</v>
      </c>
      <c r="BH827">
        <v>0</v>
      </c>
    </row>
    <row r="828" spans="1:60" hidden="1" x14ac:dyDescent="0.15">
      <c r="A828">
        <v>256612</v>
      </c>
      <c r="B828" t="s">
        <v>172</v>
      </c>
      <c r="C828">
        <v>200</v>
      </c>
      <c r="D828" t="s">
        <v>206</v>
      </c>
      <c r="E828" s="1">
        <v>40129.899907407409</v>
      </c>
      <c r="F828" s="1">
        <v>40129.924178240741</v>
      </c>
      <c r="G828">
        <v>2097</v>
      </c>
      <c r="H828">
        <v>7934.2294360215619</v>
      </c>
      <c r="I828">
        <v>35.465546269999997</v>
      </c>
      <c r="J828">
        <v>139.6247453</v>
      </c>
      <c r="K828">
        <v>103</v>
      </c>
      <c r="L828" t="s">
        <v>71</v>
      </c>
      <c r="M828">
        <v>1002001</v>
      </c>
      <c r="N828" t="s">
        <v>213</v>
      </c>
      <c r="O828">
        <v>100200102</v>
      </c>
      <c r="P828" t="s">
        <v>214</v>
      </c>
      <c r="Q828">
        <v>35.424658690000001</v>
      </c>
      <c r="R828">
        <v>139.55294789999999</v>
      </c>
      <c r="S828">
        <v>110</v>
      </c>
      <c r="T828" t="s">
        <v>95</v>
      </c>
      <c r="U828">
        <v>1009034</v>
      </c>
      <c r="V828" t="s">
        <v>173</v>
      </c>
      <c r="W828">
        <v>100903403</v>
      </c>
      <c r="X828" t="s">
        <v>174</v>
      </c>
      <c r="Y828">
        <v>28</v>
      </c>
      <c r="Z828">
        <v>1</v>
      </c>
      <c r="AA828" t="s">
        <v>74</v>
      </c>
      <c r="AB828" t="s">
        <v>101</v>
      </c>
      <c r="AC828">
        <v>200</v>
      </c>
      <c r="AD828" t="s">
        <v>114</v>
      </c>
      <c r="AE828">
        <v>34.5</v>
      </c>
      <c r="AF828">
        <v>1</v>
      </c>
      <c r="AG828">
        <v>10767</v>
      </c>
      <c r="AH828">
        <v>20.7</v>
      </c>
      <c r="AI828">
        <v>1</v>
      </c>
      <c r="AJ828">
        <v>7</v>
      </c>
      <c r="AK828">
        <v>160</v>
      </c>
      <c r="AL828" t="s">
        <v>155</v>
      </c>
      <c r="AM828" t="s">
        <v>175</v>
      </c>
      <c r="AN828">
        <v>0</v>
      </c>
      <c r="AO828">
        <v>468</v>
      </c>
      <c r="AP828">
        <v>5.6</v>
      </c>
      <c r="AQ828">
        <v>1814</v>
      </c>
      <c r="AR828">
        <v>21.9</v>
      </c>
      <c r="AS828">
        <v>34.5</v>
      </c>
      <c r="AT828">
        <v>1</v>
      </c>
      <c r="AU828">
        <v>10096</v>
      </c>
      <c r="AV828">
        <v>50.5</v>
      </c>
      <c r="AW828">
        <v>1</v>
      </c>
      <c r="AX828">
        <v>10096</v>
      </c>
      <c r="AY828">
        <v>125.9</v>
      </c>
      <c r="AZ828">
        <v>0</v>
      </c>
      <c r="BA828">
        <v>0</v>
      </c>
      <c r="BB828">
        <v>0</v>
      </c>
      <c r="BC828">
        <v>0</v>
      </c>
      <c r="BD828">
        <v>0</v>
      </c>
      <c r="BE828">
        <v>0</v>
      </c>
      <c r="BF828">
        <v>0</v>
      </c>
      <c r="BG828">
        <v>0</v>
      </c>
      <c r="BH828">
        <v>0</v>
      </c>
    </row>
    <row r="829" spans="1:60" hidden="1" x14ac:dyDescent="0.15">
      <c r="A829">
        <v>256615</v>
      </c>
      <c r="B829" t="s">
        <v>524</v>
      </c>
      <c r="C829">
        <v>200</v>
      </c>
      <c r="D829" t="s">
        <v>206</v>
      </c>
      <c r="E829" s="1">
        <v>40129.964143518519</v>
      </c>
      <c r="F829" s="1">
        <v>40129.989016203705</v>
      </c>
      <c r="G829">
        <v>2149</v>
      </c>
      <c r="H829">
        <v>1578.4747563710357</v>
      </c>
      <c r="I829">
        <v>35.451078459999998</v>
      </c>
      <c r="J829">
        <v>139.63878940000001</v>
      </c>
      <c r="K829">
        <v>104</v>
      </c>
      <c r="L829" t="s">
        <v>110</v>
      </c>
      <c r="M829">
        <v>1003002</v>
      </c>
      <c r="N829" t="s">
        <v>116</v>
      </c>
      <c r="O829">
        <v>100300204</v>
      </c>
      <c r="P829" t="s">
        <v>184</v>
      </c>
      <c r="Q829">
        <v>35.437635200000003</v>
      </c>
      <c r="R829">
        <v>139.6443951</v>
      </c>
      <c r="S829">
        <v>104</v>
      </c>
      <c r="T829" t="s">
        <v>110</v>
      </c>
      <c r="U829">
        <v>1003017</v>
      </c>
      <c r="V829" t="s">
        <v>163</v>
      </c>
      <c r="W829">
        <v>100301702</v>
      </c>
      <c r="X829" t="s">
        <v>195</v>
      </c>
      <c r="Y829">
        <v>29</v>
      </c>
      <c r="Z829">
        <v>1</v>
      </c>
      <c r="AA829" t="s">
        <v>74</v>
      </c>
      <c r="AB829" t="s">
        <v>161</v>
      </c>
      <c r="AC829">
        <v>410</v>
      </c>
      <c r="AD829" t="s">
        <v>162</v>
      </c>
      <c r="AE829">
        <v>10</v>
      </c>
      <c r="AF829">
        <v>1</v>
      </c>
      <c r="AG829">
        <v>2334</v>
      </c>
      <c r="AH829">
        <v>9.9</v>
      </c>
      <c r="AI829">
        <v>1</v>
      </c>
      <c r="AJ829">
        <v>18</v>
      </c>
      <c r="AK829">
        <v>330</v>
      </c>
      <c r="AL829" t="s">
        <v>189</v>
      </c>
      <c r="AM829" t="s">
        <v>195</v>
      </c>
      <c r="AN829">
        <v>1</v>
      </c>
      <c r="AO829">
        <v>1319</v>
      </c>
      <c r="AP829">
        <v>15.8</v>
      </c>
      <c r="AQ829">
        <v>421</v>
      </c>
      <c r="AR829">
        <v>5</v>
      </c>
      <c r="AS829">
        <v>38.799999999999997</v>
      </c>
      <c r="AT829">
        <v>1</v>
      </c>
      <c r="AU829">
        <v>2006</v>
      </c>
      <c r="AV829">
        <v>10</v>
      </c>
      <c r="AW829">
        <v>1</v>
      </c>
      <c r="AX829">
        <v>2006</v>
      </c>
      <c r="AY829">
        <v>24.1</v>
      </c>
      <c r="AZ829">
        <v>0</v>
      </c>
      <c r="BA829">
        <v>0</v>
      </c>
      <c r="BB829">
        <v>0</v>
      </c>
      <c r="BC829">
        <v>0</v>
      </c>
      <c r="BD829">
        <v>0</v>
      </c>
      <c r="BE829">
        <v>0</v>
      </c>
      <c r="BF829">
        <v>0</v>
      </c>
      <c r="BG829">
        <v>0</v>
      </c>
      <c r="BH829">
        <v>0</v>
      </c>
    </row>
    <row r="830" spans="1:60" hidden="1" x14ac:dyDescent="0.15">
      <c r="A830">
        <v>256617</v>
      </c>
      <c r="B830" t="s">
        <v>308</v>
      </c>
      <c r="C830">
        <v>100</v>
      </c>
      <c r="D830" t="s">
        <v>79</v>
      </c>
      <c r="E830" s="1">
        <v>40130.266087962962</v>
      </c>
      <c r="F830" s="1">
        <v>40130.341840277775</v>
      </c>
      <c r="G830">
        <v>6545</v>
      </c>
      <c r="H830">
        <v>25382.11581138902</v>
      </c>
      <c r="I830">
        <v>35.459157220000002</v>
      </c>
      <c r="J830">
        <v>139.5944471</v>
      </c>
      <c r="K830">
        <v>106</v>
      </c>
      <c r="L830" t="s">
        <v>249</v>
      </c>
      <c r="M830">
        <v>1005013</v>
      </c>
      <c r="N830" t="s">
        <v>461</v>
      </c>
      <c r="O830">
        <v>100501301</v>
      </c>
      <c r="P830" t="s">
        <v>671</v>
      </c>
      <c r="Q830">
        <v>35.423505300000002</v>
      </c>
      <c r="R830">
        <v>139.31765920000001</v>
      </c>
      <c r="S830">
        <v>212</v>
      </c>
      <c r="T830" t="s">
        <v>80</v>
      </c>
      <c r="U830">
        <v>2120802</v>
      </c>
      <c r="V830" t="s">
        <v>98</v>
      </c>
      <c r="W830">
        <v>212080201</v>
      </c>
      <c r="X830" t="s">
        <v>99</v>
      </c>
      <c r="Y830">
        <v>41</v>
      </c>
      <c r="Z830">
        <v>1</v>
      </c>
      <c r="AA830" t="s">
        <v>74</v>
      </c>
      <c r="AB830" t="s">
        <v>161</v>
      </c>
      <c r="AC830">
        <v>200</v>
      </c>
      <c r="AD830" t="s">
        <v>114</v>
      </c>
      <c r="AE830">
        <v>104.19999999999999</v>
      </c>
      <c r="AF830">
        <v>1</v>
      </c>
      <c r="AG830">
        <v>34996</v>
      </c>
      <c r="AH830">
        <v>67.599999999999994</v>
      </c>
      <c r="AI830">
        <v>1</v>
      </c>
      <c r="AJ830">
        <v>46</v>
      </c>
      <c r="AK830">
        <v>420</v>
      </c>
      <c r="AL830" t="s">
        <v>603</v>
      </c>
      <c r="AM830" t="s">
        <v>83</v>
      </c>
      <c r="AN830">
        <v>2</v>
      </c>
      <c r="AO830">
        <v>944</v>
      </c>
      <c r="AP830">
        <v>12.3</v>
      </c>
      <c r="AQ830">
        <v>3633</v>
      </c>
      <c r="AR830">
        <v>45.9</v>
      </c>
      <c r="AS830">
        <v>104.19999999999999</v>
      </c>
      <c r="AT830">
        <v>1</v>
      </c>
      <c r="AU830">
        <v>30356</v>
      </c>
      <c r="AV830">
        <v>151.80000000000001</v>
      </c>
      <c r="AW830">
        <v>1</v>
      </c>
      <c r="AX830">
        <v>30356</v>
      </c>
      <c r="AY830">
        <v>380.1</v>
      </c>
      <c r="AZ830">
        <v>0</v>
      </c>
      <c r="BA830">
        <v>0</v>
      </c>
      <c r="BB830">
        <v>0</v>
      </c>
      <c r="BC830">
        <v>0</v>
      </c>
      <c r="BD830">
        <v>0</v>
      </c>
      <c r="BE830">
        <v>0</v>
      </c>
      <c r="BF830">
        <v>0</v>
      </c>
      <c r="BG830">
        <v>0</v>
      </c>
      <c r="BH830">
        <v>0</v>
      </c>
    </row>
    <row r="831" spans="1:60" hidden="1" x14ac:dyDescent="0.15">
      <c r="A831">
        <v>256618</v>
      </c>
      <c r="B831" t="s">
        <v>69</v>
      </c>
      <c r="C831">
        <v>100</v>
      </c>
      <c r="D831" t="s">
        <v>79</v>
      </c>
      <c r="E831" s="1">
        <v>40130.270613425928</v>
      </c>
      <c r="F831" s="1">
        <v>40130.305300925924</v>
      </c>
      <c r="G831">
        <v>2997</v>
      </c>
      <c r="H831">
        <v>27461.956878162156</v>
      </c>
      <c r="I831">
        <v>35.449967970000003</v>
      </c>
      <c r="J831">
        <v>139.620958</v>
      </c>
      <c r="K831">
        <v>103</v>
      </c>
      <c r="L831" t="s">
        <v>71</v>
      </c>
      <c r="M831">
        <v>1002004</v>
      </c>
      <c r="N831" t="s">
        <v>72</v>
      </c>
      <c r="O831">
        <v>100200401</v>
      </c>
      <c r="P831" t="s">
        <v>73</v>
      </c>
      <c r="Q831">
        <v>35.425248740000001</v>
      </c>
      <c r="R831">
        <v>139.31930610000001</v>
      </c>
      <c r="S831">
        <v>212</v>
      </c>
      <c r="T831" t="s">
        <v>80</v>
      </c>
      <c r="U831">
        <v>2120802</v>
      </c>
      <c r="V831" t="s">
        <v>98</v>
      </c>
      <c r="W831">
        <v>212080201</v>
      </c>
      <c r="X831" t="s">
        <v>99</v>
      </c>
      <c r="Y831">
        <v>44</v>
      </c>
      <c r="Z831">
        <v>1</v>
      </c>
      <c r="AA831" t="s">
        <v>74</v>
      </c>
      <c r="AB831" t="s">
        <v>75</v>
      </c>
      <c r="AC831">
        <v>100</v>
      </c>
      <c r="AD831" t="s">
        <v>76</v>
      </c>
      <c r="AE831">
        <v>71.599999999999994</v>
      </c>
      <c r="AF831">
        <v>1</v>
      </c>
      <c r="AG831">
        <v>37353</v>
      </c>
      <c r="AH831">
        <v>71.599999999999994</v>
      </c>
      <c r="AI831">
        <v>1</v>
      </c>
      <c r="AJ831">
        <v>63</v>
      </c>
      <c r="AK831">
        <v>580</v>
      </c>
      <c r="AL831" t="s">
        <v>77</v>
      </c>
      <c r="AM831" t="s">
        <v>83</v>
      </c>
      <c r="AN831">
        <v>2</v>
      </c>
      <c r="AO831">
        <v>978</v>
      </c>
      <c r="AP831">
        <v>11.6</v>
      </c>
      <c r="AQ831">
        <v>2936</v>
      </c>
      <c r="AR831">
        <v>37</v>
      </c>
      <c r="AS831">
        <v>111.6</v>
      </c>
      <c r="AT831">
        <v>1</v>
      </c>
      <c r="AU831">
        <v>32480</v>
      </c>
      <c r="AV831">
        <v>162.4</v>
      </c>
      <c r="AW831">
        <v>1</v>
      </c>
      <c r="AX831">
        <v>32480</v>
      </c>
      <c r="AY831">
        <v>402.4</v>
      </c>
      <c r="AZ831">
        <v>0</v>
      </c>
      <c r="BA831">
        <v>0</v>
      </c>
      <c r="BB831">
        <v>0</v>
      </c>
      <c r="BC831">
        <v>0</v>
      </c>
      <c r="BD831">
        <v>0</v>
      </c>
      <c r="BE831">
        <v>0</v>
      </c>
      <c r="BF831">
        <v>0</v>
      </c>
      <c r="BG831">
        <v>0</v>
      </c>
      <c r="BH831">
        <v>0</v>
      </c>
    </row>
    <row r="832" spans="1:60" hidden="1" x14ac:dyDescent="0.15">
      <c r="A832">
        <v>256619</v>
      </c>
      <c r="B832" t="s">
        <v>84</v>
      </c>
      <c r="C832">
        <v>100</v>
      </c>
      <c r="D832" t="s">
        <v>79</v>
      </c>
      <c r="E832" s="1">
        <v>40130.272673611114</v>
      </c>
      <c r="F832" s="1">
        <v>40130.323819444442</v>
      </c>
      <c r="G832">
        <v>4419</v>
      </c>
      <c r="H832">
        <v>23485.420044725815</v>
      </c>
      <c r="I832">
        <v>35.535889930000003</v>
      </c>
      <c r="J832">
        <v>139.69264810000001</v>
      </c>
      <c r="K832">
        <v>132</v>
      </c>
      <c r="L832" t="s">
        <v>85</v>
      </c>
      <c r="M832">
        <v>1300201</v>
      </c>
      <c r="N832" t="s">
        <v>86</v>
      </c>
      <c r="O832">
        <v>130020109</v>
      </c>
      <c r="P832" t="s">
        <v>672</v>
      </c>
      <c r="Q832">
        <v>35.328946760000001</v>
      </c>
      <c r="R832">
        <v>139.6406078</v>
      </c>
      <c r="S832">
        <v>201</v>
      </c>
      <c r="T832" t="s">
        <v>88</v>
      </c>
      <c r="U832">
        <v>2010104</v>
      </c>
      <c r="V832" t="s">
        <v>89</v>
      </c>
      <c r="W832">
        <v>201010401</v>
      </c>
      <c r="X832" t="s">
        <v>90</v>
      </c>
      <c r="Y832">
        <v>36</v>
      </c>
      <c r="Z832">
        <v>1</v>
      </c>
      <c r="AA832" t="s">
        <v>74</v>
      </c>
      <c r="AB832" t="s">
        <v>91</v>
      </c>
      <c r="AC832">
        <v>100</v>
      </c>
      <c r="AD832" t="s">
        <v>76</v>
      </c>
      <c r="AE832">
        <v>54</v>
      </c>
      <c r="AF832">
        <v>1</v>
      </c>
      <c r="AG832">
        <v>30214</v>
      </c>
      <c r="AH832">
        <v>54</v>
      </c>
      <c r="AI832">
        <v>1</v>
      </c>
      <c r="AJ832">
        <v>52</v>
      </c>
      <c r="AK832">
        <v>710</v>
      </c>
      <c r="AL832" t="s">
        <v>92</v>
      </c>
      <c r="AM832" t="s">
        <v>93</v>
      </c>
      <c r="AN832">
        <v>2</v>
      </c>
      <c r="AO832">
        <v>1313</v>
      </c>
      <c r="AP832">
        <v>16.600000000000001</v>
      </c>
      <c r="AQ832">
        <v>896</v>
      </c>
      <c r="AR832">
        <v>10.9</v>
      </c>
      <c r="AS832">
        <v>79.5</v>
      </c>
      <c r="AT832">
        <v>1</v>
      </c>
      <c r="AU832">
        <v>28991</v>
      </c>
      <c r="AV832">
        <v>145</v>
      </c>
      <c r="AW832">
        <v>1</v>
      </c>
      <c r="AX832">
        <v>28991</v>
      </c>
      <c r="AY832">
        <v>358.7</v>
      </c>
      <c r="AZ832">
        <v>0</v>
      </c>
      <c r="BA832">
        <v>0</v>
      </c>
      <c r="BB832">
        <v>0</v>
      </c>
      <c r="BC832">
        <v>0</v>
      </c>
      <c r="BD832">
        <v>0</v>
      </c>
      <c r="BE832">
        <v>0</v>
      </c>
      <c r="BF832">
        <v>0</v>
      </c>
      <c r="BG832">
        <v>0</v>
      </c>
      <c r="BH832">
        <v>0</v>
      </c>
    </row>
    <row r="833" spans="1:60" hidden="1" x14ac:dyDescent="0.15">
      <c r="A833">
        <v>256620</v>
      </c>
      <c r="B833" t="s">
        <v>147</v>
      </c>
      <c r="C833">
        <v>100</v>
      </c>
      <c r="D833" t="s">
        <v>79</v>
      </c>
      <c r="E833" s="1">
        <v>40130.279432870368</v>
      </c>
      <c r="F833" s="1">
        <v>40130.383194444446</v>
      </c>
      <c r="G833">
        <v>8965</v>
      </c>
      <c r="H833">
        <v>37128.978044908406</v>
      </c>
      <c r="I833">
        <v>35.256586159999998</v>
      </c>
      <c r="J833">
        <v>139.67303580000001</v>
      </c>
      <c r="K833">
        <v>201</v>
      </c>
      <c r="L833" t="s">
        <v>88</v>
      </c>
      <c r="M833">
        <v>2010407</v>
      </c>
      <c r="N833" t="s">
        <v>149</v>
      </c>
      <c r="O833">
        <v>201040703</v>
      </c>
      <c r="P833" t="s">
        <v>150</v>
      </c>
      <c r="Q833">
        <v>35.426096370000003</v>
      </c>
      <c r="R833">
        <v>139.32028779999999</v>
      </c>
      <c r="S833">
        <v>212</v>
      </c>
      <c r="T833" t="s">
        <v>80</v>
      </c>
      <c r="U833">
        <v>2120802</v>
      </c>
      <c r="V833" t="s">
        <v>98</v>
      </c>
      <c r="W833">
        <v>212080201</v>
      </c>
      <c r="X833" t="s">
        <v>99</v>
      </c>
      <c r="Y833">
        <v>36</v>
      </c>
      <c r="Z833">
        <v>1</v>
      </c>
      <c r="AA833" t="s">
        <v>74</v>
      </c>
      <c r="AB833" t="s">
        <v>153</v>
      </c>
      <c r="AC833">
        <v>100</v>
      </c>
      <c r="AD833" t="s">
        <v>76</v>
      </c>
      <c r="AE833">
        <v>104.3</v>
      </c>
      <c r="AF833">
        <v>1</v>
      </c>
      <c r="AG833">
        <v>49605</v>
      </c>
      <c r="AH833">
        <v>104.3</v>
      </c>
      <c r="AI833">
        <v>1</v>
      </c>
      <c r="AJ833">
        <v>85</v>
      </c>
      <c r="AK833">
        <v>1140</v>
      </c>
      <c r="AL833" t="s">
        <v>154</v>
      </c>
      <c r="AM833" t="s">
        <v>83</v>
      </c>
      <c r="AN833">
        <v>3</v>
      </c>
      <c r="AO833">
        <v>1384</v>
      </c>
      <c r="AP833">
        <v>17.3</v>
      </c>
      <c r="AQ833">
        <v>2835</v>
      </c>
      <c r="AR833">
        <v>35.700000000000003</v>
      </c>
      <c r="AS833">
        <v>138</v>
      </c>
      <c r="AT833">
        <v>1</v>
      </c>
      <c r="AU833">
        <v>43319</v>
      </c>
      <c r="AV833">
        <v>216.6</v>
      </c>
      <c r="AW833">
        <v>1</v>
      </c>
      <c r="AX833">
        <v>43319</v>
      </c>
      <c r="AY833">
        <v>539.29999999999995</v>
      </c>
      <c r="AZ833">
        <v>0</v>
      </c>
      <c r="BA833">
        <v>0</v>
      </c>
      <c r="BB833">
        <v>0</v>
      </c>
      <c r="BC833">
        <v>0</v>
      </c>
      <c r="BD833">
        <v>0</v>
      </c>
      <c r="BE833">
        <v>0</v>
      </c>
      <c r="BF833">
        <v>0</v>
      </c>
      <c r="BG833">
        <v>0</v>
      </c>
      <c r="BH833">
        <v>0</v>
      </c>
    </row>
    <row r="834" spans="1:60" hidden="1" x14ac:dyDescent="0.15">
      <c r="A834">
        <v>256622</v>
      </c>
      <c r="B834" t="s">
        <v>117</v>
      </c>
      <c r="C834">
        <v>100</v>
      </c>
      <c r="D834" t="s">
        <v>79</v>
      </c>
      <c r="E834" s="1">
        <v>40130.28261574074</v>
      </c>
      <c r="F834" s="1">
        <v>40130.326481481483</v>
      </c>
      <c r="G834">
        <v>3790</v>
      </c>
      <c r="H834">
        <v>29541.435545894034</v>
      </c>
      <c r="I834">
        <v>35.487996359999997</v>
      </c>
      <c r="J834">
        <v>139.6357477</v>
      </c>
      <c r="K834">
        <v>102</v>
      </c>
      <c r="L834" t="s">
        <v>118</v>
      </c>
      <c r="M834">
        <v>1001014</v>
      </c>
      <c r="N834" t="s">
        <v>119</v>
      </c>
      <c r="O834">
        <v>100101403</v>
      </c>
      <c r="P834" t="s">
        <v>120</v>
      </c>
      <c r="Q834">
        <v>35.424385129999997</v>
      </c>
      <c r="R834">
        <v>139.3190271</v>
      </c>
      <c r="S834">
        <v>212</v>
      </c>
      <c r="T834" t="s">
        <v>80</v>
      </c>
      <c r="U834">
        <v>2120802</v>
      </c>
      <c r="V834" t="s">
        <v>98</v>
      </c>
      <c r="W834">
        <v>212080201</v>
      </c>
      <c r="X834" t="s">
        <v>99</v>
      </c>
      <c r="Y834">
        <v>54</v>
      </c>
      <c r="Z834">
        <v>1</v>
      </c>
      <c r="AA834" t="s">
        <v>74</v>
      </c>
      <c r="AB834" t="s">
        <v>121</v>
      </c>
      <c r="AC834">
        <v>100</v>
      </c>
      <c r="AD834" t="s">
        <v>76</v>
      </c>
      <c r="AE834">
        <v>77.7</v>
      </c>
      <c r="AF834">
        <v>1</v>
      </c>
      <c r="AG834">
        <v>40919</v>
      </c>
      <c r="AH834">
        <v>77.7</v>
      </c>
      <c r="AI834">
        <v>1</v>
      </c>
      <c r="AJ834">
        <v>66</v>
      </c>
      <c r="AK834">
        <v>680</v>
      </c>
      <c r="AL834" t="s">
        <v>122</v>
      </c>
      <c r="AM834" t="s">
        <v>83</v>
      </c>
      <c r="AN834">
        <v>2</v>
      </c>
      <c r="AO834">
        <v>1014</v>
      </c>
      <c r="AP834">
        <v>12.5</v>
      </c>
      <c r="AQ834">
        <v>3008</v>
      </c>
      <c r="AR834">
        <v>37.799999999999997</v>
      </c>
      <c r="AS834">
        <v>116.3</v>
      </c>
      <c r="AT834">
        <v>1</v>
      </c>
      <c r="AU834">
        <v>34496</v>
      </c>
      <c r="AV834">
        <v>172.5</v>
      </c>
      <c r="AW834">
        <v>1</v>
      </c>
      <c r="AX834">
        <v>34496</v>
      </c>
      <c r="AY834">
        <v>432.3</v>
      </c>
      <c r="AZ834">
        <v>0</v>
      </c>
      <c r="BA834">
        <v>0</v>
      </c>
      <c r="BB834">
        <v>0</v>
      </c>
      <c r="BC834">
        <v>0</v>
      </c>
      <c r="BD834">
        <v>0</v>
      </c>
      <c r="BE834">
        <v>0</v>
      </c>
      <c r="BF834">
        <v>0</v>
      </c>
      <c r="BG834">
        <v>0</v>
      </c>
      <c r="BH834">
        <v>0</v>
      </c>
    </row>
    <row r="835" spans="1:60" hidden="1" x14ac:dyDescent="0.15">
      <c r="A835">
        <v>256624</v>
      </c>
      <c r="B835" t="s">
        <v>289</v>
      </c>
      <c r="C835">
        <v>100</v>
      </c>
      <c r="D835" t="s">
        <v>79</v>
      </c>
      <c r="E835" s="1">
        <v>40130.28802083333</v>
      </c>
      <c r="F835" s="1">
        <v>40130.332569444443</v>
      </c>
      <c r="G835">
        <v>3849</v>
      </c>
      <c r="H835">
        <v>24422.067746202119</v>
      </c>
      <c r="I835">
        <v>35.325647670000002</v>
      </c>
      <c r="J835">
        <v>139.4092995</v>
      </c>
      <c r="K835">
        <v>207</v>
      </c>
      <c r="L835" t="s">
        <v>300</v>
      </c>
      <c r="M835">
        <v>2070202</v>
      </c>
      <c r="N835" t="s">
        <v>301</v>
      </c>
      <c r="O835">
        <v>207020202</v>
      </c>
      <c r="P835" t="s">
        <v>302</v>
      </c>
      <c r="Q835">
        <v>35.443707709999998</v>
      </c>
      <c r="R835">
        <v>139.63651479999999</v>
      </c>
      <c r="S835">
        <v>104</v>
      </c>
      <c r="T835" t="s">
        <v>110</v>
      </c>
      <c r="U835">
        <v>1003002</v>
      </c>
      <c r="V835" t="s">
        <v>116</v>
      </c>
      <c r="W835">
        <v>100300216</v>
      </c>
      <c r="X835" t="s">
        <v>144</v>
      </c>
      <c r="Y835">
        <v>46</v>
      </c>
      <c r="Z835">
        <v>1</v>
      </c>
      <c r="AA835" t="s">
        <v>74</v>
      </c>
      <c r="AB835" t="s">
        <v>295</v>
      </c>
      <c r="AC835">
        <v>200</v>
      </c>
      <c r="AD835" t="s">
        <v>114</v>
      </c>
      <c r="AE835">
        <v>50.2</v>
      </c>
      <c r="AF835">
        <v>1</v>
      </c>
      <c r="AG835">
        <v>30690</v>
      </c>
      <c r="AH835">
        <v>55</v>
      </c>
      <c r="AI835">
        <v>1</v>
      </c>
      <c r="AJ835">
        <v>37</v>
      </c>
      <c r="AK835">
        <v>570</v>
      </c>
      <c r="AL835" t="s">
        <v>303</v>
      </c>
      <c r="AM835" t="s">
        <v>116</v>
      </c>
      <c r="AN835">
        <v>1</v>
      </c>
      <c r="AO835">
        <v>695</v>
      </c>
      <c r="AP835">
        <v>8.6999999999999993</v>
      </c>
      <c r="AQ835">
        <v>375</v>
      </c>
      <c r="AR835">
        <v>4.5</v>
      </c>
      <c r="AS835">
        <v>50.2</v>
      </c>
      <c r="AT835">
        <v>1</v>
      </c>
      <c r="AU835">
        <v>27709</v>
      </c>
      <c r="AV835">
        <v>138.5</v>
      </c>
      <c r="AW835">
        <v>1</v>
      </c>
      <c r="AX835">
        <v>27709</v>
      </c>
      <c r="AY835">
        <v>342.8</v>
      </c>
      <c r="AZ835">
        <v>0</v>
      </c>
      <c r="BA835">
        <v>0</v>
      </c>
      <c r="BB835">
        <v>0</v>
      </c>
      <c r="BC835">
        <v>0</v>
      </c>
      <c r="BD835">
        <v>0</v>
      </c>
      <c r="BE835">
        <v>0</v>
      </c>
      <c r="BF835">
        <v>0</v>
      </c>
      <c r="BG835">
        <v>0</v>
      </c>
      <c r="BH835">
        <v>0</v>
      </c>
    </row>
    <row r="836" spans="1:60" hidden="1" x14ac:dyDescent="0.15">
      <c r="A836">
        <v>256625</v>
      </c>
      <c r="B836" t="s">
        <v>320</v>
      </c>
      <c r="C836">
        <v>100</v>
      </c>
      <c r="D836" t="s">
        <v>79</v>
      </c>
      <c r="E836" s="1">
        <v>40130.290763888886</v>
      </c>
      <c r="F836" s="1">
        <v>40130.360011574077</v>
      </c>
      <c r="G836">
        <v>5983</v>
      </c>
      <c r="H836">
        <v>19773.132581331294</v>
      </c>
      <c r="I836">
        <v>35.616586810000001</v>
      </c>
      <c r="J836">
        <v>139.57862739999999</v>
      </c>
      <c r="K836">
        <v>135</v>
      </c>
      <c r="L836" t="s">
        <v>321</v>
      </c>
      <c r="M836">
        <v>1300502</v>
      </c>
      <c r="N836" t="s">
        <v>322</v>
      </c>
      <c r="O836">
        <v>130050207</v>
      </c>
      <c r="P836" t="s">
        <v>323</v>
      </c>
      <c r="Q836">
        <v>35.444855769999997</v>
      </c>
      <c r="R836">
        <v>139.63546869999999</v>
      </c>
      <c r="S836">
        <v>104</v>
      </c>
      <c r="T836" t="s">
        <v>110</v>
      </c>
      <c r="U836">
        <v>1003002</v>
      </c>
      <c r="V836" t="s">
        <v>116</v>
      </c>
      <c r="W836">
        <v>100300216</v>
      </c>
      <c r="X836" t="s">
        <v>144</v>
      </c>
      <c r="Y836">
        <v>40</v>
      </c>
      <c r="Z836">
        <v>1</v>
      </c>
      <c r="AA836" t="s">
        <v>74</v>
      </c>
      <c r="AB836" t="s">
        <v>326</v>
      </c>
      <c r="AC836">
        <v>200</v>
      </c>
      <c r="AD836" t="s">
        <v>114</v>
      </c>
      <c r="AE836">
        <v>70.900000000000006</v>
      </c>
      <c r="AF836">
        <v>1</v>
      </c>
      <c r="AG836">
        <v>28726</v>
      </c>
      <c r="AH836">
        <v>52.3</v>
      </c>
      <c r="AI836">
        <v>1</v>
      </c>
      <c r="AJ836">
        <v>48</v>
      </c>
      <c r="AK836">
        <v>450</v>
      </c>
      <c r="AL836" t="s">
        <v>327</v>
      </c>
      <c r="AM836" t="s">
        <v>198</v>
      </c>
      <c r="AN836">
        <v>1</v>
      </c>
      <c r="AO836">
        <v>1072</v>
      </c>
      <c r="AP836">
        <v>13.5</v>
      </c>
      <c r="AQ836">
        <v>786</v>
      </c>
      <c r="AR836">
        <v>9.4</v>
      </c>
      <c r="AS836">
        <v>70.900000000000006</v>
      </c>
      <c r="AT836">
        <v>1</v>
      </c>
      <c r="AU836">
        <v>23189</v>
      </c>
      <c r="AV836">
        <v>115.9</v>
      </c>
      <c r="AW836">
        <v>1</v>
      </c>
      <c r="AX836">
        <v>23189</v>
      </c>
      <c r="AY836">
        <v>286.3</v>
      </c>
      <c r="AZ836">
        <v>0</v>
      </c>
      <c r="BA836">
        <v>0</v>
      </c>
      <c r="BB836">
        <v>0</v>
      </c>
      <c r="BC836">
        <v>0</v>
      </c>
      <c r="BD836">
        <v>0</v>
      </c>
      <c r="BE836">
        <v>0</v>
      </c>
      <c r="BF836">
        <v>0</v>
      </c>
      <c r="BG836">
        <v>0</v>
      </c>
      <c r="BH836">
        <v>0</v>
      </c>
    </row>
    <row r="837" spans="1:60" hidden="1" x14ac:dyDescent="0.15">
      <c r="A837">
        <v>256627</v>
      </c>
      <c r="B837" t="s">
        <v>123</v>
      </c>
      <c r="C837">
        <v>100</v>
      </c>
      <c r="D837" t="s">
        <v>79</v>
      </c>
      <c r="E837" s="1">
        <v>40130.303043981483</v>
      </c>
      <c r="F837" s="1">
        <v>40130.347349537034</v>
      </c>
      <c r="G837">
        <v>3828</v>
      </c>
      <c r="H837">
        <v>21072.782089630884</v>
      </c>
      <c r="I837">
        <v>35.63100644</v>
      </c>
      <c r="J837">
        <v>139.6799398</v>
      </c>
      <c r="Q837">
        <v>35.444469470000001</v>
      </c>
      <c r="R837">
        <v>139.63862839999999</v>
      </c>
      <c r="S837">
        <v>104</v>
      </c>
      <c r="T837" t="s">
        <v>110</v>
      </c>
      <c r="U837">
        <v>1003002</v>
      </c>
      <c r="V837" t="s">
        <v>116</v>
      </c>
      <c r="W837">
        <v>100300214</v>
      </c>
      <c r="X837" t="s">
        <v>204</v>
      </c>
      <c r="Y837">
        <v>38</v>
      </c>
      <c r="Z837">
        <v>1</v>
      </c>
      <c r="AA837" t="s">
        <v>74</v>
      </c>
      <c r="AB837" t="s">
        <v>125</v>
      </c>
      <c r="AC837">
        <v>200</v>
      </c>
      <c r="AD837" t="s">
        <v>114</v>
      </c>
      <c r="AE837">
        <v>52</v>
      </c>
      <c r="AF837">
        <v>1</v>
      </c>
      <c r="AG837">
        <v>26607</v>
      </c>
      <c r="AH837">
        <v>49.5</v>
      </c>
      <c r="AI837">
        <v>1</v>
      </c>
      <c r="AJ837">
        <v>33</v>
      </c>
      <c r="AK837">
        <v>420</v>
      </c>
      <c r="AL837" t="s">
        <v>126</v>
      </c>
      <c r="AM837" t="s">
        <v>127</v>
      </c>
      <c r="AN837">
        <v>2</v>
      </c>
      <c r="AO837">
        <v>614</v>
      </c>
      <c r="AP837">
        <v>7.9</v>
      </c>
      <c r="AQ837">
        <v>932</v>
      </c>
      <c r="AR837">
        <v>11.1</v>
      </c>
      <c r="AS837">
        <v>52</v>
      </c>
      <c r="AT837">
        <v>1</v>
      </c>
      <c r="AU837">
        <v>23911</v>
      </c>
      <c r="AV837">
        <v>119.6</v>
      </c>
      <c r="AW837">
        <v>1</v>
      </c>
      <c r="AX837">
        <v>23911</v>
      </c>
      <c r="AY837">
        <v>295.60000000000002</v>
      </c>
      <c r="AZ837">
        <v>0</v>
      </c>
      <c r="BA837">
        <v>0</v>
      </c>
      <c r="BB837">
        <v>0</v>
      </c>
      <c r="BC837">
        <v>0</v>
      </c>
      <c r="BD837">
        <v>0</v>
      </c>
      <c r="BE837">
        <v>0</v>
      </c>
      <c r="BF837">
        <v>0</v>
      </c>
      <c r="BG837">
        <v>0</v>
      </c>
      <c r="BH837">
        <v>0</v>
      </c>
    </row>
    <row r="838" spans="1:60" hidden="1" x14ac:dyDescent="0.15">
      <c r="A838">
        <v>256629</v>
      </c>
      <c r="B838" t="s">
        <v>128</v>
      </c>
      <c r="C838">
        <v>100</v>
      </c>
      <c r="D838" t="s">
        <v>79</v>
      </c>
      <c r="E838" s="1">
        <v>40130.30945601852</v>
      </c>
      <c r="F838" s="1">
        <v>40130.343368055554</v>
      </c>
      <c r="G838">
        <v>2930</v>
      </c>
      <c r="H838">
        <v>10879.884259296581</v>
      </c>
      <c r="I838">
        <v>35.459677620000001</v>
      </c>
      <c r="J838">
        <v>139.5172585</v>
      </c>
      <c r="K838">
        <v>112</v>
      </c>
      <c r="L838" t="s">
        <v>129</v>
      </c>
      <c r="M838">
        <v>1005103</v>
      </c>
      <c r="N838" t="s">
        <v>130</v>
      </c>
      <c r="O838">
        <v>100510301</v>
      </c>
      <c r="P838" t="s">
        <v>131</v>
      </c>
      <c r="Q838">
        <v>35.443836480000002</v>
      </c>
      <c r="R838">
        <v>139.63580669999999</v>
      </c>
      <c r="S838">
        <v>104</v>
      </c>
      <c r="T838" t="s">
        <v>110</v>
      </c>
      <c r="U838">
        <v>1003019</v>
      </c>
      <c r="V838" t="s">
        <v>429</v>
      </c>
      <c r="W838">
        <v>100301908</v>
      </c>
      <c r="X838" t="s">
        <v>485</v>
      </c>
      <c r="Y838">
        <v>45</v>
      </c>
      <c r="Z838">
        <v>1</v>
      </c>
      <c r="AA838" t="s">
        <v>74</v>
      </c>
      <c r="AB838" t="s">
        <v>133</v>
      </c>
      <c r="AC838">
        <v>200</v>
      </c>
      <c r="AD838" t="s">
        <v>114</v>
      </c>
      <c r="AE838">
        <v>36.400000000000006</v>
      </c>
      <c r="AF838">
        <v>1</v>
      </c>
      <c r="AG838">
        <v>16568</v>
      </c>
      <c r="AH838">
        <v>38.299999999999997</v>
      </c>
      <c r="AI838">
        <v>1</v>
      </c>
      <c r="AJ838">
        <v>27</v>
      </c>
      <c r="AK838">
        <v>350</v>
      </c>
      <c r="AL838" t="s">
        <v>134</v>
      </c>
      <c r="AM838" t="s">
        <v>116</v>
      </c>
      <c r="AN838">
        <v>1</v>
      </c>
      <c r="AO838">
        <v>473</v>
      </c>
      <c r="AP838">
        <v>5.7</v>
      </c>
      <c r="AQ838">
        <v>308</v>
      </c>
      <c r="AR838">
        <v>3.7</v>
      </c>
      <c r="AS838">
        <v>36.400000000000006</v>
      </c>
      <c r="AT838">
        <v>1</v>
      </c>
      <c r="AU838">
        <v>12901</v>
      </c>
      <c r="AV838">
        <v>64.5</v>
      </c>
      <c r="AW838">
        <v>1</v>
      </c>
      <c r="AX838">
        <v>12901</v>
      </c>
      <c r="AY838">
        <v>156.9</v>
      </c>
      <c r="AZ838">
        <v>0</v>
      </c>
      <c r="BA838">
        <v>0</v>
      </c>
      <c r="BB838">
        <v>0</v>
      </c>
      <c r="BC838">
        <v>0</v>
      </c>
      <c r="BD838">
        <v>0</v>
      </c>
      <c r="BE838">
        <v>0</v>
      </c>
      <c r="BF838">
        <v>0</v>
      </c>
      <c r="BG838">
        <v>0</v>
      </c>
      <c r="BH838">
        <v>0</v>
      </c>
    </row>
    <row r="839" spans="1:60" hidden="1" x14ac:dyDescent="0.15">
      <c r="A839">
        <v>256630</v>
      </c>
      <c r="B839" t="s">
        <v>230</v>
      </c>
      <c r="C839">
        <v>100</v>
      </c>
      <c r="D839" t="s">
        <v>79</v>
      </c>
      <c r="E839" s="1">
        <v>40130.310208333336</v>
      </c>
      <c r="F839" s="1">
        <v>40130.372118055559</v>
      </c>
      <c r="G839">
        <v>5349</v>
      </c>
      <c r="H839">
        <v>19174.586691205954</v>
      </c>
      <c r="I839">
        <v>35.441797999999999</v>
      </c>
      <c r="J839">
        <v>139.52687689999999</v>
      </c>
      <c r="K839">
        <v>116</v>
      </c>
      <c r="L839" t="s">
        <v>233</v>
      </c>
      <c r="M839">
        <v>1009326</v>
      </c>
      <c r="N839" t="s">
        <v>234</v>
      </c>
      <c r="O839">
        <v>100932606</v>
      </c>
      <c r="P839" t="s">
        <v>235</v>
      </c>
      <c r="Q839">
        <v>35.446175340000003</v>
      </c>
      <c r="R839">
        <v>139.31524519999999</v>
      </c>
      <c r="S839">
        <v>212</v>
      </c>
      <c r="T839" t="s">
        <v>80</v>
      </c>
      <c r="U839">
        <v>2120601</v>
      </c>
      <c r="V839" t="s">
        <v>81</v>
      </c>
      <c r="W839">
        <v>212060103</v>
      </c>
      <c r="X839" t="s">
        <v>495</v>
      </c>
      <c r="Y839">
        <v>36</v>
      </c>
      <c r="Z839">
        <v>1</v>
      </c>
      <c r="AA839" t="s">
        <v>74</v>
      </c>
      <c r="AB839" t="s">
        <v>236</v>
      </c>
      <c r="AC839">
        <v>100</v>
      </c>
      <c r="AD839" t="s">
        <v>76</v>
      </c>
      <c r="AE839">
        <v>62.2</v>
      </c>
      <c r="AF839">
        <v>1</v>
      </c>
      <c r="AG839">
        <v>31438</v>
      </c>
      <c r="AH839">
        <v>62.2</v>
      </c>
      <c r="AI839">
        <v>1</v>
      </c>
      <c r="AJ839">
        <v>49</v>
      </c>
      <c r="AK839">
        <v>420</v>
      </c>
      <c r="AL839" t="s">
        <v>102</v>
      </c>
      <c r="AM839" t="s">
        <v>83</v>
      </c>
      <c r="AN839">
        <v>2</v>
      </c>
      <c r="AO839">
        <v>727</v>
      </c>
      <c r="AP839">
        <v>8.1999999999999993</v>
      </c>
      <c r="AQ839">
        <v>5144</v>
      </c>
      <c r="AR839">
        <v>66.7</v>
      </c>
      <c r="AS839">
        <v>123.9</v>
      </c>
      <c r="AT839">
        <v>1</v>
      </c>
      <c r="AU839">
        <v>22032</v>
      </c>
      <c r="AV839">
        <v>110.2</v>
      </c>
      <c r="AW839">
        <v>1</v>
      </c>
      <c r="AX839">
        <v>22032</v>
      </c>
      <c r="AY839">
        <v>279</v>
      </c>
      <c r="AZ839">
        <v>0</v>
      </c>
      <c r="BA839">
        <v>0</v>
      </c>
      <c r="BB839">
        <v>0</v>
      </c>
      <c r="BC839">
        <v>0</v>
      </c>
      <c r="BD839">
        <v>0</v>
      </c>
      <c r="BE839">
        <v>0</v>
      </c>
      <c r="BF839">
        <v>0</v>
      </c>
      <c r="BG839">
        <v>0</v>
      </c>
      <c r="BH839">
        <v>0</v>
      </c>
    </row>
    <row r="840" spans="1:60" hidden="1" x14ac:dyDescent="0.15">
      <c r="A840">
        <v>256632</v>
      </c>
      <c r="B840" t="s">
        <v>135</v>
      </c>
      <c r="C840">
        <v>100</v>
      </c>
      <c r="D840" t="s">
        <v>79</v>
      </c>
      <c r="E840" s="1">
        <v>40130.311701388891</v>
      </c>
      <c r="F840" s="1">
        <v>40130.333935185183</v>
      </c>
      <c r="G840">
        <v>1921</v>
      </c>
      <c r="H840">
        <v>10110.627643606833</v>
      </c>
      <c r="I840">
        <v>35.405668609999999</v>
      </c>
      <c r="J840">
        <v>139.53516490000001</v>
      </c>
      <c r="K840">
        <v>110</v>
      </c>
      <c r="L840" t="s">
        <v>95</v>
      </c>
      <c r="M840">
        <v>1009029</v>
      </c>
      <c r="N840" t="s">
        <v>136</v>
      </c>
      <c r="O840">
        <v>100902901</v>
      </c>
      <c r="P840" t="s">
        <v>137</v>
      </c>
      <c r="Q840">
        <v>35.444796680000003</v>
      </c>
      <c r="R840">
        <v>139.63590869999999</v>
      </c>
      <c r="S840">
        <v>104</v>
      </c>
      <c r="T840" t="s">
        <v>110</v>
      </c>
      <c r="U840">
        <v>1003002</v>
      </c>
      <c r="V840" t="s">
        <v>116</v>
      </c>
      <c r="W840">
        <v>100300215</v>
      </c>
      <c r="X840" t="s">
        <v>132</v>
      </c>
      <c r="Y840">
        <v>37</v>
      </c>
      <c r="Z840">
        <v>1</v>
      </c>
      <c r="AA840" t="s">
        <v>74</v>
      </c>
      <c r="AB840" t="s">
        <v>101</v>
      </c>
      <c r="AC840">
        <v>200</v>
      </c>
      <c r="AD840" t="s">
        <v>114</v>
      </c>
      <c r="AE840">
        <v>35.6</v>
      </c>
      <c r="AF840">
        <v>1</v>
      </c>
      <c r="AG840">
        <v>13452</v>
      </c>
      <c r="AH840">
        <v>25.9</v>
      </c>
      <c r="AI840">
        <v>1</v>
      </c>
      <c r="AJ840">
        <v>17</v>
      </c>
      <c r="AK840">
        <v>210</v>
      </c>
      <c r="AL840" t="s">
        <v>138</v>
      </c>
      <c r="AM840" t="s">
        <v>198</v>
      </c>
      <c r="AN840">
        <v>1</v>
      </c>
      <c r="AO840">
        <v>656</v>
      </c>
      <c r="AP840">
        <v>8.5</v>
      </c>
      <c r="AQ840">
        <v>845</v>
      </c>
      <c r="AR840">
        <v>10.1</v>
      </c>
      <c r="AS840">
        <v>35.6</v>
      </c>
      <c r="AT840">
        <v>1</v>
      </c>
      <c r="AU840">
        <v>11853</v>
      </c>
      <c r="AV840">
        <v>59.3</v>
      </c>
      <c r="AW840">
        <v>1</v>
      </c>
      <c r="AX840">
        <v>11853</v>
      </c>
      <c r="AY840">
        <v>146.69999999999999</v>
      </c>
      <c r="AZ840">
        <v>1</v>
      </c>
      <c r="BA840">
        <v>1.62</v>
      </c>
      <c r="BB840">
        <v>10</v>
      </c>
      <c r="BC840">
        <v>210</v>
      </c>
      <c r="BD840">
        <v>584</v>
      </c>
      <c r="BE840">
        <v>8.8000000000000007</v>
      </c>
      <c r="BF840">
        <v>250</v>
      </c>
      <c r="BG840">
        <v>3.8</v>
      </c>
      <c r="BH840">
        <v>22.6</v>
      </c>
    </row>
    <row r="841" spans="1:60" hidden="1" x14ac:dyDescent="0.15">
      <c r="A841">
        <v>256633</v>
      </c>
      <c r="B841" t="s">
        <v>165</v>
      </c>
      <c r="C841">
        <v>100</v>
      </c>
      <c r="D841" t="s">
        <v>79</v>
      </c>
      <c r="E841" s="1">
        <v>40130.316180555557</v>
      </c>
      <c r="F841" s="1">
        <v>40130.366898148146</v>
      </c>
      <c r="G841">
        <v>4382</v>
      </c>
      <c r="H841">
        <v>27308.611957035344</v>
      </c>
      <c r="I841">
        <v>35.45938795</v>
      </c>
      <c r="J841">
        <v>139.61462800000001</v>
      </c>
      <c r="K841">
        <v>103</v>
      </c>
      <c r="L841" t="s">
        <v>71</v>
      </c>
      <c r="M841">
        <v>1002008</v>
      </c>
      <c r="N841" t="s">
        <v>187</v>
      </c>
      <c r="O841">
        <v>100200801</v>
      </c>
      <c r="P841" t="s">
        <v>188</v>
      </c>
      <c r="Q841">
        <v>35.422899149999999</v>
      </c>
      <c r="R841">
        <v>139.31647899999999</v>
      </c>
      <c r="S841">
        <v>212</v>
      </c>
      <c r="T841" t="s">
        <v>80</v>
      </c>
      <c r="U841">
        <v>2120802</v>
      </c>
      <c r="V841" t="s">
        <v>98</v>
      </c>
      <c r="W841">
        <v>212080201</v>
      </c>
      <c r="X841" t="s">
        <v>99</v>
      </c>
      <c r="Y841">
        <v>46</v>
      </c>
      <c r="Z841">
        <v>1</v>
      </c>
      <c r="AA841" t="s">
        <v>74</v>
      </c>
      <c r="AB841" t="s">
        <v>75</v>
      </c>
      <c r="AC841">
        <v>100</v>
      </c>
      <c r="AD841" t="s">
        <v>76</v>
      </c>
      <c r="AE841">
        <v>72.099999999999994</v>
      </c>
      <c r="AF841">
        <v>1</v>
      </c>
      <c r="AG841">
        <v>36593</v>
      </c>
      <c r="AH841">
        <v>72.099999999999994</v>
      </c>
      <c r="AI841">
        <v>1</v>
      </c>
      <c r="AJ841">
        <v>54</v>
      </c>
      <c r="AK841">
        <v>450</v>
      </c>
      <c r="AL841" t="s">
        <v>191</v>
      </c>
      <c r="AM841" t="s">
        <v>83</v>
      </c>
      <c r="AN841">
        <v>2</v>
      </c>
      <c r="AO841">
        <v>311</v>
      </c>
      <c r="AP841">
        <v>3.8</v>
      </c>
      <c r="AQ841">
        <v>3409</v>
      </c>
      <c r="AR841">
        <v>42.9</v>
      </c>
      <c r="AS841">
        <v>100.69999999999999</v>
      </c>
      <c r="AT841">
        <v>1</v>
      </c>
      <c r="AU841">
        <v>32137</v>
      </c>
      <c r="AV841">
        <v>160.69999999999999</v>
      </c>
      <c r="AW841">
        <v>1</v>
      </c>
      <c r="AX841">
        <v>32137</v>
      </c>
      <c r="AY841">
        <v>401.3</v>
      </c>
      <c r="AZ841">
        <v>0</v>
      </c>
      <c r="BA841">
        <v>0</v>
      </c>
      <c r="BB841">
        <v>0</v>
      </c>
      <c r="BC841">
        <v>0</v>
      </c>
      <c r="BD841">
        <v>0</v>
      </c>
      <c r="BE841">
        <v>0</v>
      </c>
      <c r="BF841">
        <v>0</v>
      </c>
      <c r="BG841">
        <v>0</v>
      </c>
      <c r="BH841">
        <v>0</v>
      </c>
    </row>
    <row r="842" spans="1:60" hidden="1" x14ac:dyDescent="0.15">
      <c r="A842">
        <v>256634</v>
      </c>
      <c r="B842" t="s">
        <v>139</v>
      </c>
      <c r="C842">
        <v>400</v>
      </c>
      <c r="D842" t="s">
        <v>140</v>
      </c>
      <c r="E842" s="1">
        <v>40130.316643518519</v>
      </c>
      <c r="F842" s="1">
        <v>40130.35015046296</v>
      </c>
      <c r="G842">
        <v>2895</v>
      </c>
      <c r="H842">
        <v>10518.496600457975</v>
      </c>
      <c r="I842">
        <v>35.365735909999998</v>
      </c>
      <c r="J842">
        <v>139.57100990000001</v>
      </c>
      <c r="K842">
        <v>115</v>
      </c>
      <c r="L842" t="s">
        <v>141</v>
      </c>
      <c r="M842">
        <v>1009248</v>
      </c>
      <c r="N842" t="s">
        <v>142</v>
      </c>
      <c r="O842">
        <v>100924801</v>
      </c>
      <c r="P842" t="s">
        <v>143</v>
      </c>
      <c r="Q842">
        <v>35.443798899999997</v>
      </c>
      <c r="R842">
        <v>139.63658989999999</v>
      </c>
      <c r="S842">
        <v>104</v>
      </c>
      <c r="T842" t="s">
        <v>110</v>
      </c>
      <c r="U842">
        <v>1003002</v>
      </c>
      <c r="V842" t="s">
        <v>116</v>
      </c>
      <c r="W842">
        <v>100300216</v>
      </c>
      <c r="X842" t="s">
        <v>144</v>
      </c>
      <c r="Y842">
        <v>39</v>
      </c>
      <c r="Z842">
        <v>2</v>
      </c>
      <c r="AA842" t="s">
        <v>100</v>
      </c>
      <c r="AB842" t="s">
        <v>145</v>
      </c>
      <c r="AC842">
        <v>200</v>
      </c>
      <c r="AD842" t="s">
        <v>114</v>
      </c>
      <c r="AE842">
        <v>40.300000000000004</v>
      </c>
      <c r="AF842">
        <v>1</v>
      </c>
      <c r="AG842">
        <v>13840</v>
      </c>
      <c r="AH842">
        <v>35.9</v>
      </c>
      <c r="AI842">
        <v>1</v>
      </c>
      <c r="AJ842">
        <v>18</v>
      </c>
      <c r="AK842">
        <v>210</v>
      </c>
      <c r="AL842" t="s">
        <v>146</v>
      </c>
      <c r="AM842" t="s">
        <v>116</v>
      </c>
      <c r="AN842">
        <v>0</v>
      </c>
      <c r="AO842">
        <v>1414</v>
      </c>
      <c r="AP842">
        <v>18.100000000000001</v>
      </c>
      <c r="AQ842">
        <v>349</v>
      </c>
      <c r="AR842">
        <v>4.2</v>
      </c>
      <c r="AS842">
        <v>40.300000000000004</v>
      </c>
      <c r="AT842">
        <v>1</v>
      </c>
      <c r="AU842">
        <v>11561</v>
      </c>
      <c r="AV842">
        <v>57.8</v>
      </c>
      <c r="AW842">
        <v>1</v>
      </c>
      <c r="AX842">
        <v>11561</v>
      </c>
      <c r="AY842">
        <v>143.1</v>
      </c>
      <c r="AZ842">
        <v>0</v>
      </c>
      <c r="BA842">
        <v>0</v>
      </c>
      <c r="BB842">
        <v>0</v>
      </c>
      <c r="BC842">
        <v>0</v>
      </c>
      <c r="BD842">
        <v>0</v>
      </c>
      <c r="BE842">
        <v>0</v>
      </c>
      <c r="BF842">
        <v>0</v>
      </c>
      <c r="BG842">
        <v>0</v>
      </c>
      <c r="BH842">
        <v>0</v>
      </c>
    </row>
    <row r="843" spans="1:60" hidden="1" x14ac:dyDescent="0.15">
      <c r="A843">
        <v>256635</v>
      </c>
      <c r="B843" t="s">
        <v>242</v>
      </c>
      <c r="C843">
        <v>100</v>
      </c>
      <c r="D843" t="s">
        <v>79</v>
      </c>
      <c r="E843" s="1">
        <v>40130.330925925926</v>
      </c>
      <c r="F843" s="1">
        <v>40130.377511574072</v>
      </c>
      <c r="G843">
        <v>4025</v>
      </c>
      <c r="H843">
        <v>15863.15237742048</v>
      </c>
      <c r="I843">
        <v>35.459007020000001</v>
      </c>
      <c r="J843">
        <v>139.61608709999999</v>
      </c>
      <c r="K843">
        <v>103</v>
      </c>
      <c r="L843" t="s">
        <v>71</v>
      </c>
      <c r="M843">
        <v>1002005</v>
      </c>
      <c r="N843" t="s">
        <v>260</v>
      </c>
      <c r="O843">
        <v>100200504</v>
      </c>
      <c r="P843" t="s">
        <v>261</v>
      </c>
      <c r="Q843">
        <v>35.5987072</v>
      </c>
      <c r="R843">
        <v>139.6517498</v>
      </c>
      <c r="Y843">
        <v>0</v>
      </c>
      <c r="Z843">
        <v>1</v>
      </c>
      <c r="AA843" t="s">
        <v>74</v>
      </c>
      <c r="AB843" t="s">
        <v>75</v>
      </c>
      <c r="AC843">
        <v>200</v>
      </c>
      <c r="AD843" t="s">
        <v>114</v>
      </c>
      <c r="AE843">
        <v>62.2</v>
      </c>
      <c r="AF843">
        <v>1</v>
      </c>
      <c r="AG843">
        <v>21959</v>
      </c>
      <c r="AH843">
        <v>42.3</v>
      </c>
      <c r="AI843">
        <v>1</v>
      </c>
      <c r="AJ843">
        <v>41</v>
      </c>
      <c r="AK843">
        <v>380</v>
      </c>
      <c r="AL843" t="s">
        <v>191</v>
      </c>
      <c r="AM843" t="s">
        <v>243</v>
      </c>
      <c r="AN843">
        <v>2</v>
      </c>
      <c r="AO843">
        <v>118</v>
      </c>
      <c r="AP843">
        <v>1.4</v>
      </c>
      <c r="AQ843">
        <v>1651</v>
      </c>
      <c r="AR843">
        <v>19.8</v>
      </c>
      <c r="AS843">
        <v>62.2</v>
      </c>
      <c r="AT843">
        <v>1</v>
      </c>
      <c r="AU843">
        <v>18622</v>
      </c>
      <c r="AV843">
        <v>93.1</v>
      </c>
      <c r="AW843">
        <v>1</v>
      </c>
      <c r="AX843">
        <v>18622</v>
      </c>
      <c r="AY843">
        <v>231</v>
      </c>
      <c r="AZ843">
        <v>1</v>
      </c>
      <c r="BA843">
        <v>9.4600000000000009</v>
      </c>
      <c r="BB843">
        <v>43</v>
      </c>
      <c r="BC843">
        <v>210</v>
      </c>
      <c r="BD843">
        <v>325</v>
      </c>
      <c r="BE843">
        <v>4.9000000000000004</v>
      </c>
      <c r="BF843">
        <v>115</v>
      </c>
      <c r="BG843">
        <v>1.7</v>
      </c>
      <c r="BH843">
        <v>49.6</v>
      </c>
    </row>
    <row r="844" spans="1:60" x14ac:dyDescent="0.15">
      <c r="A844">
        <v>256638</v>
      </c>
      <c r="B844" t="s">
        <v>156</v>
      </c>
      <c r="C844">
        <v>100</v>
      </c>
      <c r="D844" t="s">
        <v>79</v>
      </c>
      <c r="E844" s="1">
        <v>40130.349351851852</v>
      </c>
      <c r="F844" s="1">
        <v>40130.367372685185</v>
      </c>
      <c r="G844">
        <v>1557</v>
      </c>
      <c r="H844">
        <v>1016.4844937656326</v>
      </c>
      <c r="I844">
        <v>35.425645709999998</v>
      </c>
      <c r="J844">
        <v>139.65190530000001</v>
      </c>
      <c r="K844">
        <v>104</v>
      </c>
      <c r="L844" t="s">
        <v>110</v>
      </c>
      <c r="M844">
        <v>1003012</v>
      </c>
      <c r="N844" t="s">
        <v>157</v>
      </c>
      <c r="O844">
        <v>100301201</v>
      </c>
      <c r="P844" t="s">
        <v>158</v>
      </c>
      <c r="Q844">
        <v>35.429776339999997</v>
      </c>
      <c r="R844">
        <v>139.6619153</v>
      </c>
      <c r="S844">
        <v>104</v>
      </c>
      <c r="T844" t="s">
        <v>110</v>
      </c>
      <c r="U844">
        <v>1003010</v>
      </c>
      <c r="V844" t="s">
        <v>159</v>
      </c>
      <c r="W844">
        <v>100301003</v>
      </c>
      <c r="X844" t="s">
        <v>160</v>
      </c>
      <c r="Y844">
        <v>0</v>
      </c>
      <c r="Z844">
        <v>2</v>
      </c>
      <c r="AA844" t="s">
        <v>100</v>
      </c>
      <c r="AB844" t="s">
        <v>161</v>
      </c>
      <c r="AC844">
        <v>410</v>
      </c>
      <c r="AD844" t="s">
        <v>162</v>
      </c>
      <c r="AE844">
        <v>7.5</v>
      </c>
      <c r="AF844">
        <v>1</v>
      </c>
      <c r="AG844">
        <v>1516</v>
      </c>
      <c r="AH844">
        <v>7.9</v>
      </c>
      <c r="AI844">
        <v>1</v>
      </c>
      <c r="AJ844">
        <v>19</v>
      </c>
      <c r="AK844">
        <v>210</v>
      </c>
      <c r="AL844" t="s">
        <v>163</v>
      </c>
      <c r="AM844" t="s">
        <v>164</v>
      </c>
      <c r="AN844">
        <v>0</v>
      </c>
      <c r="AO844">
        <v>752</v>
      </c>
      <c r="AP844">
        <v>8.8000000000000007</v>
      </c>
      <c r="AQ844">
        <v>2137</v>
      </c>
      <c r="AR844">
        <v>25.7</v>
      </c>
      <c r="AS844">
        <v>53.5</v>
      </c>
      <c r="AT844">
        <v>1</v>
      </c>
      <c r="AU844">
        <v>1499</v>
      </c>
      <c r="AV844">
        <v>7.5</v>
      </c>
      <c r="AW844">
        <v>1</v>
      </c>
      <c r="AX844">
        <v>1499</v>
      </c>
      <c r="AY844">
        <v>17.7</v>
      </c>
      <c r="AZ844">
        <v>1</v>
      </c>
      <c r="BA844">
        <v>0.73</v>
      </c>
      <c r="BB844">
        <v>4</v>
      </c>
      <c r="BC844">
        <v>210</v>
      </c>
      <c r="BD844">
        <v>411</v>
      </c>
      <c r="BE844">
        <v>6.2</v>
      </c>
      <c r="BF844">
        <v>232</v>
      </c>
      <c r="BG844">
        <v>3.5</v>
      </c>
      <c r="BH844">
        <v>13.7</v>
      </c>
    </row>
    <row r="845" spans="1:60" hidden="1" x14ac:dyDescent="0.15">
      <c r="A845">
        <v>256640</v>
      </c>
      <c r="B845" t="s">
        <v>178</v>
      </c>
      <c r="C845">
        <v>100</v>
      </c>
      <c r="D845" t="s">
        <v>79</v>
      </c>
      <c r="E845" s="1">
        <v>40130.385243055556</v>
      </c>
      <c r="F845" s="1">
        <v>40130.397129629629</v>
      </c>
      <c r="G845">
        <v>1027</v>
      </c>
      <c r="H845">
        <v>4271.0347193222324</v>
      </c>
      <c r="I845">
        <v>35.435408979999998</v>
      </c>
      <c r="J845">
        <v>139.36061749999999</v>
      </c>
      <c r="K845">
        <v>212</v>
      </c>
      <c r="L845" t="s">
        <v>80</v>
      </c>
      <c r="M845">
        <v>2120102</v>
      </c>
      <c r="N845" t="s">
        <v>179</v>
      </c>
      <c r="O845">
        <v>212010207</v>
      </c>
      <c r="P845" t="s">
        <v>180</v>
      </c>
      <c r="Q845">
        <v>35.444099350000002</v>
      </c>
      <c r="R845">
        <v>139.3146873</v>
      </c>
      <c r="S845">
        <v>212</v>
      </c>
      <c r="T845" t="s">
        <v>80</v>
      </c>
      <c r="U845">
        <v>2120601</v>
      </c>
      <c r="V845" t="s">
        <v>81</v>
      </c>
      <c r="W845">
        <v>212060102</v>
      </c>
      <c r="X845" t="s">
        <v>82</v>
      </c>
      <c r="Y845">
        <v>31</v>
      </c>
      <c r="Z845">
        <v>1</v>
      </c>
      <c r="AA845" t="s">
        <v>74</v>
      </c>
      <c r="AB845" t="s">
        <v>181</v>
      </c>
      <c r="AC845">
        <v>100</v>
      </c>
      <c r="AD845" t="s">
        <v>76</v>
      </c>
      <c r="AE845">
        <v>18.600000000000001</v>
      </c>
      <c r="AF845">
        <v>1</v>
      </c>
      <c r="AG845">
        <v>6311</v>
      </c>
      <c r="AH845">
        <v>18.600000000000001</v>
      </c>
      <c r="AI845">
        <v>1</v>
      </c>
      <c r="AJ845">
        <v>3</v>
      </c>
      <c r="AK845">
        <v>150</v>
      </c>
      <c r="AL845" t="s">
        <v>182</v>
      </c>
      <c r="AM845" t="s">
        <v>83</v>
      </c>
      <c r="AN845">
        <v>0</v>
      </c>
      <c r="AO845">
        <v>545</v>
      </c>
      <c r="AP845">
        <v>6.8</v>
      </c>
      <c r="AQ845">
        <v>4882</v>
      </c>
      <c r="AR845">
        <v>62.8</v>
      </c>
      <c r="AS845">
        <v>72.599999999999994</v>
      </c>
      <c r="AT845">
        <v>1</v>
      </c>
      <c r="AU845">
        <v>5852</v>
      </c>
      <c r="AV845">
        <v>29.3</v>
      </c>
      <c r="AW845">
        <v>1</v>
      </c>
      <c r="AX845">
        <v>5852</v>
      </c>
      <c r="AY845">
        <v>75.8</v>
      </c>
      <c r="AZ845">
        <v>0</v>
      </c>
      <c r="BA845">
        <v>0</v>
      </c>
      <c r="BB845">
        <v>0</v>
      </c>
      <c r="BC845">
        <v>0</v>
      </c>
      <c r="BD845">
        <v>0</v>
      </c>
      <c r="BE845">
        <v>0</v>
      </c>
      <c r="BF845">
        <v>0</v>
      </c>
      <c r="BG845">
        <v>0</v>
      </c>
      <c r="BH845">
        <v>0</v>
      </c>
    </row>
    <row r="846" spans="1:60" x14ac:dyDescent="0.15">
      <c r="A846">
        <v>256641</v>
      </c>
      <c r="B846" t="s">
        <v>186</v>
      </c>
      <c r="C846">
        <v>999</v>
      </c>
      <c r="D846" t="s">
        <v>70</v>
      </c>
      <c r="E846" s="1">
        <v>40130.404675925929</v>
      </c>
      <c r="F846" s="1">
        <v>40130.417685185188</v>
      </c>
      <c r="G846">
        <v>1124</v>
      </c>
      <c r="H846">
        <v>958.58500489668086</v>
      </c>
      <c r="I846">
        <v>35.459226970000003</v>
      </c>
      <c r="J846">
        <v>139.61454749999999</v>
      </c>
      <c r="K846">
        <v>103</v>
      </c>
      <c r="L846" t="s">
        <v>71</v>
      </c>
      <c r="M846">
        <v>1002008</v>
      </c>
      <c r="N846" t="s">
        <v>187</v>
      </c>
      <c r="O846">
        <v>100200801</v>
      </c>
      <c r="P846" t="s">
        <v>188</v>
      </c>
      <c r="Q846">
        <v>35.466334809999999</v>
      </c>
      <c r="R846">
        <v>139.6205396</v>
      </c>
      <c r="S846">
        <v>103</v>
      </c>
      <c r="T846" t="s">
        <v>71</v>
      </c>
      <c r="U846">
        <v>1002006</v>
      </c>
      <c r="V846" t="s">
        <v>151</v>
      </c>
      <c r="W846">
        <v>100200603</v>
      </c>
      <c r="X846" t="s">
        <v>358</v>
      </c>
      <c r="Y846">
        <v>0</v>
      </c>
      <c r="Z846">
        <v>2</v>
      </c>
      <c r="AA846" t="s">
        <v>100</v>
      </c>
      <c r="AB846" t="s">
        <v>75</v>
      </c>
      <c r="AC846">
        <v>410</v>
      </c>
      <c r="AD846" t="s">
        <v>162</v>
      </c>
      <c r="AE846">
        <v>5.5</v>
      </c>
      <c r="AF846">
        <v>1</v>
      </c>
      <c r="AG846">
        <v>1323</v>
      </c>
      <c r="AH846">
        <v>7.1</v>
      </c>
      <c r="AI846">
        <v>1</v>
      </c>
      <c r="AJ846">
        <v>2</v>
      </c>
      <c r="AK846">
        <v>140</v>
      </c>
      <c r="AL846" t="s">
        <v>191</v>
      </c>
      <c r="AM846" t="s">
        <v>155</v>
      </c>
      <c r="AN846">
        <v>0</v>
      </c>
      <c r="AO846">
        <v>326</v>
      </c>
      <c r="AP846">
        <v>3.9</v>
      </c>
      <c r="AQ846">
        <v>210</v>
      </c>
      <c r="AR846">
        <v>2.6</v>
      </c>
      <c r="AS846">
        <v>8.5</v>
      </c>
      <c r="AT846">
        <v>1</v>
      </c>
      <c r="AU846">
        <v>1090</v>
      </c>
      <c r="AV846">
        <v>5.5</v>
      </c>
      <c r="AW846">
        <v>1</v>
      </c>
      <c r="AX846">
        <v>1090</v>
      </c>
      <c r="AY846">
        <v>13.1</v>
      </c>
      <c r="AZ846">
        <v>1</v>
      </c>
      <c r="BA846">
        <v>0.4</v>
      </c>
      <c r="BB846">
        <v>1</v>
      </c>
      <c r="BC846">
        <v>210</v>
      </c>
      <c r="BD846">
        <v>171</v>
      </c>
      <c r="BE846">
        <v>2.6</v>
      </c>
      <c r="BF846">
        <v>355</v>
      </c>
      <c r="BG846">
        <v>5.3</v>
      </c>
      <c r="BH846">
        <v>8.9</v>
      </c>
    </row>
    <row r="847" spans="1:60" x14ac:dyDescent="0.15">
      <c r="A847">
        <v>256642</v>
      </c>
      <c r="B847" t="s">
        <v>156</v>
      </c>
      <c r="C847">
        <v>999</v>
      </c>
      <c r="D847" t="s">
        <v>70</v>
      </c>
      <c r="E847" s="1">
        <v>40130.408229166664</v>
      </c>
      <c r="F847" s="1">
        <v>40130.419131944444</v>
      </c>
      <c r="G847">
        <v>942</v>
      </c>
      <c r="H847">
        <v>988.67768554761039</v>
      </c>
      <c r="I847">
        <v>35.430344980000001</v>
      </c>
      <c r="J847">
        <v>139.66192609999999</v>
      </c>
      <c r="K847">
        <v>104</v>
      </c>
      <c r="L847" t="s">
        <v>110</v>
      </c>
      <c r="M847">
        <v>1003010</v>
      </c>
      <c r="N847" t="s">
        <v>159</v>
      </c>
      <c r="O847">
        <v>100301003</v>
      </c>
      <c r="P847" t="s">
        <v>160</v>
      </c>
      <c r="Q847">
        <v>35.423537529999997</v>
      </c>
      <c r="R847">
        <v>139.66894809999999</v>
      </c>
      <c r="S847">
        <v>104</v>
      </c>
      <c r="T847" t="s">
        <v>110</v>
      </c>
      <c r="U847">
        <v>1003010</v>
      </c>
      <c r="V847" t="s">
        <v>159</v>
      </c>
      <c r="W847">
        <v>100301008</v>
      </c>
      <c r="X847" t="s">
        <v>255</v>
      </c>
      <c r="Y847">
        <v>0</v>
      </c>
      <c r="Z847">
        <v>2</v>
      </c>
      <c r="AA847" t="s">
        <v>100</v>
      </c>
      <c r="AB847" t="s">
        <v>161</v>
      </c>
      <c r="AC847">
        <v>410</v>
      </c>
      <c r="AD847" t="s">
        <v>162</v>
      </c>
      <c r="AE847">
        <v>5.8</v>
      </c>
      <c r="AF847">
        <v>1</v>
      </c>
      <c r="AG847">
        <v>1225</v>
      </c>
      <c r="AH847">
        <v>4.3</v>
      </c>
      <c r="AI847">
        <v>1</v>
      </c>
      <c r="AJ847">
        <v>24</v>
      </c>
      <c r="AK847">
        <v>340</v>
      </c>
      <c r="AL847" t="s">
        <v>164</v>
      </c>
      <c r="AM847" t="s">
        <v>163</v>
      </c>
      <c r="AN847">
        <v>1</v>
      </c>
      <c r="AO847">
        <v>2043</v>
      </c>
      <c r="AP847">
        <v>25.7</v>
      </c>
      <c r="AQ847">
        <v>2778</v>
      </c>
      <c r="AR847">
        <v>33.700000000000003</v>
      </c>
      <c r="AS847">
        <v>83.4</v>
      </c>
      <c r="AT847">
        <v>1</v>
      </c>
      <c r="AU847">
        <v>1162</v>
      </c>
      <c r="AV847">
        <v>5.8</v>
      </c>
      <c r="AW847">
        <v>1</v>
      </c>
      <c r="AX847">
        <v>1162</v>
      </c>
      <c r="AY847">
        <v>14.4</v>
      </c>
      <c r="AZ847">
        <v>1</v>
      </c>
      <c r="BA847">
        <v>0.82</v>
      </c>
      <c r="BB847">
        <v>3</v>
      </c>
      <c r="BC847">
        <v>210</v>
      </c>
      <c r="BD847">
        <v>412</v>
      </c>
      <c r="BE847">
        <v>6.2</v>
      </c>
      <c r="BF847">
        <v>368</v>
      </c>
      <c r="BG847">
        <v>5.5</v>
      </c>
      <c r="BH847">
        <v>14.7</v>
      </c>
    </row>
    <row r="848" spans="1:60" x14ac:dyDescent="0.15">
      <c r="A848">
        <v>256644</v>
      </c>
      <c r="B848" t="s">
        <v>524</v>
      </c>
      <c r="C848">
        <v>100</v>
      </c>
      <c r="D848" t="s">
        <v>79</v>
      </c>
      <c r="E848" s="1">
        <v>40130.432858796295</v>
      </c>
      <c r="F848" s="1">
        <v>40130.449895833335</v>
      </c>
      <c r="G848">
        <v>1472</v>
      </c>
      <c r="H848">
        <v>1284.1324727388856</v>
      </c>
      <c r="I848">
        <v>35.438917289999999</v>
      </c>
      <c r="J848">
        <v>139.6458489</v>
      </c>
      <c r="K848">
        <v>104</v>
      </c>
      <c r="L848" t="s">
        <v>110</v>
      </c>
      <c r="M848">
        <v>1003017</v>
      </c>
      <c r="N848" t="s">
        <v>163</v>
      </c>
      <c r="O848">
        <v>100301701</v>
      </c>
      <c r="P848" t="s">
        <v>259</v>
      </c>
      <c r="Q848">
        <v>35.449635450000002</v>
      </c>
      <c r="R848">
        <v>139.64056500000001</v>
      </c>
      <c r="S848">
        <v>104</v>
      </c>
      <c r="T848" t="s">
        <v>110</v>
      </c>
      <c r="U848">
        <v>1003002</v>
      </c>
      <c r="V848" t="s">
        <v>116</v>
      </c>
      <c r="W848">
        <v>100300204</v>
      </c>
      <c r="X848" t="s">
        <v>184</v>
      </c>
      <c r="Y848">
        <v>29</v>
      </c>
      <c r="Z848">
        <v>1</v>
      </c>
      <c r="AA848" t="s">
        <v>74</v>
      </c>
      <c r="AB848" t="s">
        <v>161</v>
      </c>
      <c r="AC848">
        <v>410</v>
      </c>
      <c r="AD848" t="s">
        <v>162</v>
      </c>
      <c r="AE848">
        <v>8</v>
      </c>
      <c r="AF848">
        <v>1</v>
      </c>
      <c r="AG848">
        <v>1838</v>
      </c>
      <c r="AH848">
        <v>7.4</v>
      </c>
      <c r="AI848">
        <v>1</v>
      </c>
      <c r="AJ848">
        <v>21</v>
      </c>
      <c r="AK848">
        <v>210</v>
      </c>
      <c r="AL848" t="s">
        <v>195</v>
      </c>
      <c r="AM848" t="s">
        <v>127</v>
      </c>
      <c r="AN848">
        <v>0</v>
      </c>
      <c r="AO848">
        <v>366</v>
      </c>
      <c r="AP848">
        <v>4.4000000000000004</v>
      </c>
      <c r="AQ848">
        <v>516</v>
      </c>
      <c r="AR848">
        <v>6.2</v>
      </c>
      <c r="AS848">
        <v>31.599999999999998</v>
      </c>
      <c r="AT848">
        <v>1</v>
      </c>
      <c r="AU848">
        <v>1592</v>
      </c>
      <c r="AV848">
        <v>8</v>
      </c>
      <c r="AW848">
        <v>1</v>
      </c>
      <c r="AX848">
        <v>1592</v>
      </c>
      <c r="AY848">
        <v>19.100000000000001</v>
      </c>
      <c r="AZ848">
        <v>1</v>
      </c>
      <c r="BA848">
        <v>1.49</v>
      </c>
      <c r="BB848">
        <v>6</v>
      </c>
      <c r="BC848">
        <v>210</v>
      </c>
      <c r="BD848">
        <v>146</v>
      </c>
      <c r="BE848">
        <v>2.2000000000000002</v>
      </c>
      <c r="BF848">
        <v>352</v>
      </c>
      <c r="BG848">
        <v>5.3</v>
      </c>
      <c r="BH848">
        <v>13.5</v>
      </c>
    </row>
    <row r="849" spans="1:60" hidden="1" x14ac:dyDescent="0.15">
      <c r="A849">
        <v>256645</v>
      </c>
      <c r="B849" t="s">
        <v>332</v>
      </c>
      <c r="C849">
        <v>400</v>
      </c>
      <c r="D849" t="s">
        <v>140</v>
      </c>
      <c r="E849" s="1">
        <v>40130.435277777775</v>
      </c>
      <c r="F849" s="1">
        <v>40130.519849537035</v>
      </c>
      <c r="G849">
        <v>7307</v>
      </c>
      <c r="H849">
        <v>12031.531593564323</v>
      </c>
      <c r="I849">
        <v>35.562019929999998</v>
      </c>
      <c r="J849">
        <v>139.65247930000001</v>
      </c>
      <c r="K849">
        <v>133</v>
      </c>
      <c r="L849" t="s">
        <v>627</v>
      </c>
      <c r="M849">
        <v>1300307</v>
      </c>
      <c r="N849" t="s">
        <v>673</v>
      </c>
      <c r="O849">
        <v>130030707</v>
      </c>
      <c r="P849" t="s">
        <v>674</v>
      </c>
      <c r="Q849">
        <v>35.660816519999997</v>
      </c>
      <c r="R849">
        <v>139.70680479999999</v>
      </c>
      <c r="Y849">
        <v>0</v>
      </c>
      <c r="Z849">
        <v>2</v>
      </c>
      <c r="AA849" t="s">
        <v>100</v>
      </c>
      <c r="AB849" t="s">
        <v>121</v>
      </c>
      <c r="AC849">
        <v>200</v>
      </c>
      <c r="AD849" t="s">
        <v>114</v>
      </c>
      <c r="AE849">
        <v>55.2</v>
      </c>
      <c r="AF849">
        <v>1</v>
      </c>
      <c r="AG849">
        <v>18457</v>
      </c>
      <c r="AH849">
        <v>38</v>
      </c>
      <c r="AI849">
        <v>1</v>
      </c>
      <c r="AJ849">
        <v>34</v>
      </c>
      <c r="AK849">
        <v>370</v>
      </c>
      <c r="AL849" t="s">
        <v>675</v>
      </c>
      <c r="AM849" t="s">
        <v>421</v>
      </c>
      <c r="AN849">
        <v>2</v>
      </c>
      <c r="AO849">
        <v>504</v>
      </c>
      <c r="AP849">
        <v>6.2</v>
      </c>
      <c r="AQ849">
        <v>1244</v>
      </c>
      <c r="AR849">
        <v>15</v>
      </c>
      <c r="AS849">
        <v>55.2</v>
      </c>
      <c r="AT849">
        <v>1</v>
      </c>
      <c r="AU849">
        <v>13326</v>
      </c>
      <c r="AV849">
        <v>66.599999999999994</v>
      </c>
      <c r="AW849">
        <v>1</v>
      </c>
      <c r="AX849">
        <v>13326</v>
      </c>
      <c r="AY849">
        <v>164.7</v>
      </c>
      <c r="AZ849">
        <v>0</v>
      </c>
      <c r="BA849">
        <v>0</v>
      </c>
      <c r="BB849">
        <v>0</v>
      </c>
      <c r="BC849">
        <v>0</v>
      </c>
      <c r="BD849">
        <v>0</v>
      </c>
      <c r="BE849">
        <v>0</v>
      </c>
      <c r="BF849">
        <v>0</v>
      </c>
      <c r="BG849">
        <v>0</v>
      </c>
      <c r="BH849">
        <v>0</v>
      </c>
    </row>
    <row r="850" spans="1:60" hidden="1" x14ac:dyDescent="0.15">
      <c r="A850">
        <v>256646</v>
      </c>
      <c r="B850" t="s">
        <v>186</v>
      </c>
      <c r="C850">
        <v>100</v>
      </c>
      <c r="D850" t="s">
        <v>79</v>
      </c>
      <c r="E850" s="1">
        <v>40130.439953703702</v>
      </c>
      <c r="F850" s="1">
        <v>40130.452175925922</v>
      </c>
      <c r="G850">
        <v>1056</v>
      </c>
      <c r="H850">
        <v>1554.1924366848011</v>
      </c>
      <c r="I850">
        <v>35.465648170000001</v>
      </c>
      <c r="J850">
        <v>139.61942920000001</v>
      </c>
      <c r="K850">
        <v>103</v>
      </c>
      <c r="L850" t="s">
        <v>71</v>
      </c>
      <c r="M850">
        <v>1002006</v>
      </c>
      <c r="N850" t="s">
        <v>151</v>
      </c>
      <c r="O850">
        <v>100200601</v>
      </c>
      <c r="P850" t="s">
        <v>152</v>
      </c>
      <c r="Q850">
        <v>35.457268999999997</v>
      </c>
      <c r="R850">
        <v>139.63316739999999</v>
      </c>
      <c r="S850">
        <v>103</v>
      </c>
      <c r="T850" t="s">
        <v>71</v>
      </c>
      <c r="U850">
        <v>1002002</v>
      </c>
      <c r="V850" t="s">
        <v>189</v>
      </c>
      <c r="W850">
        <v>100200206</v>
      </c>
      <c r="X850" t="s">
        <v>190</v>
      </c>
      <c r="Y850">
        <v>0</v>
      </c>
      <c r="Z850">
        <v>2</v>
      </c>
      <c r="AA850" t="s">
        <v>100</v>
      </c>
      <c r="AB850" t="s">
        <v>75</v>
      </c>
      <c r="AC850">
        <v>410</v>
      </c>
      <c r="AD850" t="s">
        <v>162</v>
      </c>
      <c r="AE850">
        <v>10.199999999999999</v>
      </c>
      <c r="AF850">
        <v>1</v>
      </c>
      <c r="AG850">
        <v>2781</v>
      </c>
      <c r="AH850">
        <v>12</v>
      </c>
      <c r="AI850">
        <v>1</v>
      </c>
      <c r="AJ850">
        <v>1</v>
      </c>
      <c r="AK850">
        <v>180</v>
      </c>
      <c r="AL850" t="s">
        <v>155</v>
      </c>
      <c r="AM850" t="s">
        <v>192</v>
      </c>
      <c r="AN850">
        <v>0</v>
      </c>
      <c r="AO850">
        <v>315</v>
      </c>
      <c r="AP850">
        <v>3.8</v>
      </c>
      <c r="AQ850">
        <v>934</v>
      </c>
      <c r="AR850">
        <v>11.2</v>
      </c>
      <c r="AS850">
        <v>16</v>
      </c>
      <c r="AT850">
        <v>1</v>
      </c>
      <c r="AU850">
        <v>2031</v>
      </c>
      <c r="AV850">
        <v>10.199999999999999</v>
      </c>
      <c r="AW850">
        <v>1</v>
      </c>
      <c r="AX850">
        <v>2031</v>
      </c>
      <c r="AY850">
        <v>24.3</v>
      </c>
      <c r="AZ850">
        <v>0</v>
      </c>
      <c r="BA850">
        <v>0</v>
      </c>
      <c r="BB850">
        <v>0</v>
      </c>
      <c r="BC850">
        <v>0</v>
      </c>
      <c r="BD850">
        <v>0</v>
      </c>
      <c r="BE850">
        <v>0</v>
      </c>
      <c r="BF850">
        <v>0</v>
      </c>
      <c r="BG850">
        <v>0</v>
      </c>
      <c r="BH850">
        <v>0</v>
      </c>
    </row>
    <row r="851" spans="1:60" x14ac:dyDescent="0.15">
      <c r="A851">
        <v>256647</v>
      </c>
      <c r="B851" t="s">
        <v>156</v>
      </c>
      <c r="C851">
        <v>400</v>
      </c>
      <c r="D851" t="s">
        <v>140</v>
      </c>
      <c r="E851" s="1">
        <v>40130.512812499997</v>
      </c>
      <c r="F851" s="1">
        <v>40130.523402777777</v>
      </c>
      <c r="G851">
        <v>915</v>
      </c>
      <c r="H851">
        <v>676.30635681392073</v>
      </c>
      <c r="I851">
        <v>35.423526850000002</v>
      </c>
      <c r="J851">
        <v>139.66963480000001</v>
      </c>
      <c r="K851">
        <v>104</v>
      </c>
      <c r="L851" t="s">
        <v>110</v>
      </c>
      <c r="M851">
        <v>1003010</v>
      </c>
      <c r="N851" t="s">
        <v>159</v>
      </c>
      <c r="O851">
        <v>100301008</v>
      </c>
      <c r="P851" t="s">
        <v>255</v>
      </c>
      <c r="Q851">
        <v>35.422105270000003</v>
      </c>
      <c r="R851">
        <v>139.66237659999999</v>
      </c>
      <c r="S851">
        <v>104</v>
      </c>
      <c r="T851" t="s">
        <v>110</v>
      </c>
      <c r="U851">
        <v>1003011</v>
      </c>
      <c r="V851" t="s">
        <v>328</v>
      </c>
      <c r="W851">
        <v>100301113</v>
      </c>
      <c r="X851" t="s">
        <v>676</v>
      </c>
      <c r="Y851">
        <v>0</v>
      </c>
      <c r="Z851">
        <v>2</v>
      </c>
      <c r="AA851" t="s">
        <v>100</v>
      </c>
      <c r="AB851" t="s">
        <v>161</v>
      </c>
      <c r="AC851">
        <v>410</v>
      </c>
      <c r="AD851" t="s">
        <v>162</v>
      </c>
      <c r="AE851">
        <v>3.9</v>
      </c>
      <c r="AF851">
        <v>1</v>
      </c>
      <c r="AG851">
        <v>841</v>
      </c>
      <c r="AH851">
        <v>4.5999999999999996</v>
      </c>
      <c r="AI851">
        <v>0</v>
      </c>
      <c r="AJ851">
        <v>0</v>
      </c>
      <c r="AK851">
        <v>0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0</v>
      </c>
      <c r="AR851">
        <v>0</v>
      </c>
      <c r="AS851">
        <v>0</v>
      </c>
      <c r="AT851">
        <v>1</v>
      </c>
      <c r="AU851">
        <v>786</v>
      </c>
      <c r="AV851">
        <v>3.9</v>
      </c>
      <c r="AW851">
        <v>1</v>
      </c>
      <c r="AX851">
        <v>786</v>
      </c>
      <c r="AY851">
        <v>9.8000000000000007</v>
      </c>
      <c r="AZ851">
        <v>1</v>
      </c>
      <c r="BA851">
        <v>0.32</v>
      </c>
      <c r="BB851">
        <v>1</v>
      </c>
      <c r="BC851">
        <v>210</v>
      </c>
      <c r="BD851">
        <v>89</v>
      </c>
      <c r="BE851">
        <v>1.3</v>
      </c>
      <c r="BF851">
        <v>586</v>
      </c>
      <c r="BG851">
        <v>8.8000000000000007</v>
      </c>
      <c r="BH851">
        <v>11.100000000000001</v>
      </c>
    </row>
    <row r="852" spans="1:60" x14ac:dyDescent="0.15">
      <c r="A852">
        <v>256648</v>
      </c>
      <c r="B852" t="s">
        <v>156</v>
      </c>
      <c r="C852">
        <v>500</v>
      </c>
      <c r="D852" t="s">
        <v>148</v>
      </c>
      <c r="E852" s="1">
        <v>40130.523842592593</v>
      </c>
      <c r="F852" s="1">
        <v>40130.530532407407</v>
      </c>
      <c r="G852">
        <v>578</v>
      </c>
      <c r="H852">
        <v>548.71814626312573</v>
      </c>
      <c r="I852">
        <v>35.421729710000001</v>
      </c>
      <c r="J852">
        <v>139.66200660000001</v>
      </c>
      <c r="K852">
        <v>104</v>
      </c>
      <c r="L852" t="s">
        <v>110</v>
      </c>
      <c r="M852">
        <v>1003011</v>
      </c>
      <c r="N852" t="s">
        <v>328</v>
      </c>
      <c r="O852">
        <v>100301113</v>
      </c>
      <c r="P852" t="s">
        <v>676</v>
      </c>
      <c r="Q852">
        <v>35.425656449999998</v>
      </c>
      <c r="R852">
        <v>139.6656758</v>
      </c>
      <c r="S852">
        <v>104</v>
      </c>
      <c r="T852" t="s">
        <v>110</v>
      </c>
      <c r="U852">
        <v>1003011</v>
      </c>
      <c r="V852" t="s">
        <v>328</v>
      </c>
      <c r="W852">
        <v>100301111</v>
      </c>
      <c r="X852" t="s">
        <v>329</v>
      </c>
      <c r="Y852">
        <v>0</v>
      </c>
      <c r="Z852">
        <v>2</v>
      </c>
      <c r="AA852" t="s">
        <v>100</v>
      </c>
      <c r="AB852" t="s">
        <v>161</v>
      </c>
      <c r="AC852">
        <v>410</v>
      </c>
      <c r="AD852" t="s">
        <v>162</v>
      </c>
      <c r="AE852">
        <v>3.7</v>
      </c>
      <c r="AF852">
        <v>1</v>
      </c>
      <c r="AG852">
        <v>1046</v>
      </c>
      <c r="AH852">
        <v>4.5</v>
      </c>
      <c r="AI852">
        <v>0</v>
      </c>
      <c r="AJ852">
        <v>0</v>
      </c>
      <c r="AK852">
        <v>0</v>
      </c>
      <c r="AL852">
        <v>0</v>
      </c>
      <c r="AM852">
        <v>0</v>
      </c>
      <c r="AN852">
        <v>0</v>
      </c>
      <c r="AO852">
        <v>0</v>
      </c>
      <c r="AP852">
        <v>0</v>
      </c>
      <c r="AQ852">
        <v>0</v>
      </c>
      <c r="AR852">
        <v>0</v>
      </c>
      <c r="AS852">
        <v>0</v>
      </c>
      <c r="AT852">
        <v>1</v>
      </c>
      <c r="AU852">
        <v>741</v>
      </c>
      <c r="AV852">
        <v>3.7</v>
      </c>
      <c r="AW852">
        <v>1</v>
      </c>
      <c r="AX852">
        <v>741</v>
      </c>
      <c r="AY852">
        <v>9.6999999999999993</v>
      </c>
      <c r="AZ852">
        <v>1</v>
      </c>
      <c r="BA852">
        <v>0.79</v>
      </c>
      <c r="BB852">
        <v>3</v>
      </c>
      <c r="BC852">
        <v>210</v>
      </c>
      <c r="BD852">
        <v>544</v>
      </c>
      <c r="BE852">
        <v>8.1999999999999993</v>
      </c>
      <c r="BF852">
        <v>345</v>
      </c>
      <c r="BG852">
        <v>5.2</v>
      </c>
      <c r="BH852">
        <v>16.399999999999999</v>
      </c>
    </row>
    <row r="853" spans="1:60" hidden="1" x14ac:dyDescent="0.15">
      <c r="A853">
        <v>256649</v>
      </c>
      <c r="B853" t="s">
        <v>128</v>
      </c>
      <c r="C853">
        <v>400</v>
      </c>
      <c r="D853" t="s">
        <v>140</v>
      </c>
      <c r="E853" s="1">
        <v>40130.542604166665</v>
      </c>
      <c r="F853" s="1">
        <v>40130.561493055553</v>
      </c>
      <c r="G853">
        <v>1632</v>
      </c>
      <c r="H853">
        <v>2900.604012511697</v>
      </c>
      <c r="I853">
        <v>35.444169070000001</v>
      </c>
      <c r="J853">
        <v>139.6372551</v>
      </c>
      <c r="K853">
        <v>104</v>
      </c>
      <c r="L853" t="s">
        <v>110</v>
      </c>
      <c r="M853">
        <v>1003002</v>
      </c>
      <c r="N853" t="s">
        <v>116</v>
      </c>
      <c r="O853">
        <v>100300215</v>
      </c>
      <c r="P853" t="s">
        <v>132</v>
      </c>
      <c r="Q853">
        <v>35.431466139999998</v>
      </c>
      <c r="R853">
        <v>139.609285</v>
      </c>
      <c r="S853">
        <v>105</v>
      </c>
      <c r="T853" t="s">
        <v>216</v>
      </c>
      <c r="U853">
        <v>1004009</v>
      </c>
      <c r="V853" t="s">
        <v>677</v>
      </c>
      <c r="W853">
        <v>100400901</v>
      </c>
      <c r="X853" t="s">
        <v>678</v>
      </c>
      <c r="Y853">
        <v>45</v>
      </c>
      <c r="Z853">
        <v>1</v>
      </c>
      <c r="AA853" t="s">
        <v>74</v>
      </c>
      <c r="AB853" t="s">
        <v>133</v>
      </c>
      <c r="AC853">
        <v>200</v>
      </c>
      <c r="AD853" t="s">
        <v>114</v>
      </c>
      <c r="AE853">
        <v>42.5</v>
      </c>
      <c r="AF853">
        <v>1</v>
      </c>
      <c r="AG853">
        <v>3232</v>
      </c>
      <c r="AH853">
        <v>8.3000000000000007</v>
      </c>
      <c r="AI853">
        <v>1</v>
      </c>
      <c r="AJ853">
        <v>20</v>
      </c>
      <c r="AK853">
        <v>330</v>
      </c>
      <c r="AL853" t="s">
        <v>127</v>
      </c>
      <c r="AM853" t="s">
        <v>679</v>
      </c>
      <c r="AN853">
        <v>1</v>
      </c>
      <c r="AO853">
        <v>913</v>
      </c>
      <c r="AP853">
        <v>10.9</v>
      </c>
      <c r="AQ853">
        <v>944</v>
      </c>
      <c r="AR853">
        <v>11.6</v>
      </c>
      <c r="AS853">
        <v>42.5</v>
      </c>
      <c r="AT853">
        <v>1</v>
      </c>
      <c r="AU853">
        <v>3059</v>
      </c>
      <c r="AV853">
        <v>15.3</v>
      </c>
      <c r="AW853">
        <v>1</v>
      </c>
      <c r="AX853">
        <v>3059</v>
      </c>
      <c r="AY853">
        <v>37.799999999999997</v>
      </c>
      <c r="AZ853">
        <v>0</v>
      </c>
      <c r="BA853">
        <v>0</v>
      </c>
      <c r="BB853">
        <v>0</v>
      </c>
      <c r="BC853">
        <v>0</v>
      </c>
      <c r="BD853">
        <v>0</v>
      </c>
      <c r="BE853">
        <v>0</v>
      </c>
      <c r="BF853">
        <v>0</v>
      </c>
      <c r="BG853">
        <v>0</v>
      </c>
      <c r="BH853">
        <v>0</v>
      </c>
    </row>
    <row r="854" spans="1:60" x14ac:dyDescent="0.15">
      <c r="A854">
        <v>256650</v>
      </c>
      <c r="B854" t="s">
        <v>156</v>
      </c>
      <c r="C854">
        <v>300</v>
      </c>
      <c r="D854" t="s">
        <v>208</v>
      </c>
      <c r="E854" s="1">
        <v>40130.54755787037</v>
      </c>
      <c r="F854" s="1">
        <v>40130.606666666667</v>
      </c>
      <c r="G854">
        <v>5107</v>
      </c>
      <c r="H854">
        <v>499.97151151205799</v>
      </c>
      <c r="I854">
        <v>35.426257290000002</v>
      </c>
      <c r="J854">
        <v>139.6657348</v>
      </c>
      <c r="K854">
        <v>104</v>
      </c>
      <c r="L854" t="s">
        <v>110</v>
      </c>
      <c r="M854">
        <v>1003011</v>
      </c>
      <c r="N854" t="s">
        <v>328</v>
      </c>
      <c r="O854">
        <v>100301111</v>
      </c>
      <c r="P854" t="s">
        <v>329</v>
      </c>
      <c r="Q854">
        <v>35.429465180000001</v>
      </c>
      <c r="R854">
        <v>139.661867</v>
      </c>
      <c r="S854">
        <v>104</v>
      </c>
      <c r="T854" t="s">
        <v>110</v>
      </c>
      <c r="U854">
        <v>1003010</v>
      </c>
      <c r="V854" t="s">
        <v>159</v>
      </c>
      <c r="W854">
        <v>100301003</v>
      </c>
      <c r="X854" t="s">
        <v>160</v>
      </c>
      <c r="Y854">
        <v>0</v>
      </c>
      <c r="Z854">
        <v>2</v>
      </c>
      <c r="AA854" t="s">
        <v>100</v>
      </c>
      <c r="AB854" t="s">
        <v>161</v>
      </c>
      <c r="AC854">
        <v>410</v>
      </c>
      <c r="AD854" t="s">
        <v>162</v>
      </c>
      <c r="AE854">
        <v>3</v>
      </c>
      <c r="AF854">
        <v>1</v>
      </c>
      <c r="AG854">
        <v>735</v>
      </c>
      <c r="AH854">
        <v>3.4</v>
      </c>
      <c r="AI854">
        <v>1</v>
      </c>
      <c r="AJ854">
        <v>19</v>
      </c>
      <c r="AK854">
        <v>210</v>
      </c>
      <c r="AL854" t="s">
        <v>163</v>
      </c>
      <c r="AM854" t="s">
        <v>164</v>
      </c>
      <c r="AN854">
        <v>0</v>
      </c>
      <c r="AO854">
        <v>2610</v>
      </c>
      <c r="AP854">
        <v>31.8</v>
      </c>
      <c r="AQ854">
        <v>2208</v>
      </c>
      <c r="AR854">
        <v>26.7</v>
      </c>
      <c r="AS854">
        <v>77.5</v>
      </c>
      <c r="AT854">
        <v>1</v>
      </c>
      <c r="AU854">
        <v>607</v>
      </c>
      <c r="AV854">
        <v>3</v>
      </c>
      <c r="AW854">
        <v>1</v>
      </c>
      <c r="AX854">
        <v>607</v>
      </c>
      <c r="AY854">
        <v>7.4</v>
      </c>
      <c r="AZ854">
        <v>1</v>
      </c>
      <c r="BA854">
        <v>0.67</v>
      </c>
      <c r="BB854">
        <v>3</v>
      </c>
      <c r="BC854">
        <v>210</v>
      </c>
      <c r="BD854">
        <v>52</v>
      </c>
      <c r="BE854">
        <v>0.8</v>
      </c>
      <c r="BF854">
        <v>213</v>
      </c>
      <c r="BG854">
        <v>3.2</v>
      </c>
      <c r="BH854">
        <v>7</v>
      </c>
    </row>
    <row r="855" spans="1:60" hidden="1" x14ac:dyDescent="0.15">
      <c r="A855">
        <v>256654</v>
      </c>
      <c r="B855" t="s">
        <v>128</v>
      </c>
      <c r="C855">
        <v>300</v>
      </c>
      <c r="D855" t="s">
        <v>208</v>
      </c>
      <c r="E855" s="1">
        <v>40130.602500000001</v>
      </c>
      <c r="F855" s="1">
        <v>40130.614652777775</v>
      </c>
      <c r="G855">
        <v>1050</v>
      </c>
      <c r="H855">
        <v>2939.1326193901382</v>
      </c>
      <c r="I855">
        <v>35.431305160000001</v>
      </c>
      <c r="J855">
        <v>139.6092099</v>
      </c>
      <c r="K855">
        <v>105</v>
      </c>
      <c r="L855" t="s">
        <v>216</v>
      </c>
      <c r="M855">
        <v>1004009</v>
      </c>
      <c r="N855" t="s">
        <v>677</v>
      </c>
      <c r="O855">
        <v>100400901</v>
      </c>
      <c r="P855" t="s">
        <v>678</v>
      </c>
      <c r="Q855">
        <v>35.444426550000003</v>
      </c>
      <c r="R855">
        <v>139.63737850000001</v>
      </c>
      <c r="S855">
        <v>104</v>
      </c>
      <c r="T855" t="s">
        <v>110</v>
      </c>
      <c r="U855">
        <v>1003002</v>
      </c>
      <c r="V855" t="s">
        <v>116</v>
      </c>
      <c r="W855">
        <v>100300215</v>
      </c>
      <c r="X855" t="s">
        <v>132</v>
      </c>
      <c r="Y855">
        <v>45</v>
      </c>
      <c r="Z855">
        <v>1</v>
      </c>
      <c r="AA855" t="s">
        <v>74</v>
      </c>
      <c r="AB855" t="s">
        <v>133</v>
      </c>
      <c r="AC855">
        <v>200</v>
      </c>
      <c r="AD855" t="s">
        <v>114</v>
      </c>
      <c r="AE855">
        <v>46.099999999999994</v>
      </c>
      <c r="AF855">
        <v>1</v>
      </c>
      <c r="AG855">
        <v>3316</v>
      </c>
      <c r="AH855">
        <v>8</v>
      </c>
      <c r="AI855">
        <v>1</v>
      </c>
      <c r="AJ855">
        <v>23</v>
      </c>
      <c r="AK855">
        <v>330</v>
      </c>
      <c r="AL855" t="s">
        <v>679</v>
      </c>
      <c r="AM855" t="s">
        <v>127</v>
      </c>
      <c r="AN855">
        <v>1</v>
      </c>
      <c r="AO855">
        <v>953</v>
      </c>
      <c r="AP855">
        <v>12.4</v>
      </c>
      <c r="AQ855">
        <v>897</v>
      </c>
      <c r="AR855">
        <v>10.7</v>
      </c>
      <c r="AS855">
        <v>46.099999999999994</v>
      </c>
      <c r="AT855">
        <v>1</v>
      </c>
      <c r="AU855">
        <v>3187</v>
      </c>
      <c r="AV855">
        <v>15.9</v>
      </c>
      <c r="AW855">
        <v>1</v>
      </c>
      <c r="AX855">
        <v>3187</v>
      </c>
      <c r="AY855">
        <v>39.1</v>
      </c>
      <c r="AZ855">
        <v>1</v>
      </c>
      <c r="BA855">
        <v>3.96</v>
      </c>
      <c r="BB855">
        <v>21</v>
      </c>
      <c r="BC855">
        <v>210</v>
      </c>
      <c r="BD855">
        <v>286</v>
      </c>
      <c r="BE855">
        <v>4.3</v>
      </c>
      <c r="BF855">
        <v>249</v>
      </c>
      <c r="BG855">
        <v>3.7</v>
      </c>
      <c r="BH855">
        <v>29</v>
      </c>
    </row>
    <row r="856" spans="1:60" x14ac:dyDescent="0.15">
      <c r="A856">
        <v>256655</v>
      </c>
      <c r="B856" t="s">
        <v>186</v>
      </c>
      <c r="C856">
        <v>500</v>
      </c>
      <c r="D856" t="s">
        <v>148</v>
      </c>
      <c r="E856" s="1">
        <v>40130.637094907404</v>
      </c>
      <c r="F856" s="1">
        <v>40130.65320601852</v>
      </c>
      <c r="G856">
        <v>1392</v>
      </c>
      <c r="H856">
        <v>576.58414957008813</v>
      </c>
      <c r="I856">
        <v>35.456635980000001</v>
      </c>
      <c r="J856">
        <v>139.63369850000001</v>
      </c>
      <c r="K856">
        <v>103</v>
      </c>
      <c r="L856" t="s">
        <v>71</v>
      </c>
      <c r="M856">
        <v>1002002</v>
      </c>
      <c r="N856" t="s">
        <v>189</v>
      </c>
      <c r="O856">
        <v>100200205</v>
      </c>
      <c r="P856" t="s">
        <v>256</v>
      </c>
      <c r="Q856">
        <v>35.457848339999998</v>
      </c>
      <c r="R856">
        <v>139.62750800000001</v>
      </c>
      <c r="S856">
        <v>103</v>
      </c>
      <c r="T856" t="s">
        <v>71</v>
      </c>
      <c r="U856">
        <v>1002002</v>
      </c>
      <c r="V856" t="s">
        <v>189</v>
      </c>
      <c r="W856">
        <v>100200207</v>
      </c>
      <c r="X856" t="s">
        <v>210</v>
      </c>
      <c r="Y856">
        <v>0</v>
      </c>
      <c r="Z856">
        <v>2</v>
      </c>
      <c r="AA856" t="s">
        <v>100</v>
      </c>
      <c r="AB856" t="s">
        <v>75</v>
      </c>
      <c r="AC856">
        <v>410</v>
      </c>
      <c r="AD856" t="s">
        <v>162</v>
      </c>
      <c r="AE856">
        <v>4.7</v>
      </c>
      <c r="AF856">
        <v>1</v>
      </c>
      <c r="AG856">
        <v>741</v>
      </c>
      <c r="AH856">
        <v>3.2</v>
      </c>
      <c r="AI856">
        <v>1</v>
      </c>
      <c r="AJ856">
        <v>1</v>
      </c>
      <c r="AK856">
        <v>180</v>
      </c>
      <c r="AL856" t="s">
        <v>189</v>
      </c>
      <c r="AM856" t="s">
        <v>192</v>
      </c>
      <c r="AN856">
        <v>0</v>
      </c>
      <c r="AO856">
        <v>634</v>
      </c>
      <c r="AP856">
        <v>7.6</v>
      </c>
      <c r="AQ856">
        <v>553</v>
      </c>
      <c r="AR856">
        <v>6.7</v>
      </c>
      <c r="AS856">
        <v>15.3</v>
      </c>
      <c r="AT856">
        <v>1</v>
      </c>
      <c r="AU856">
        <v>930</v>
      </c>
      <c r="AV856">
        <v>4.7</v>
      </c>
      <c r="AW856">
        <v>1</v>
      </c>
      <c r="AX856">
        <v>930</v>
      </c>
      <c r="AY856">
        <v>11.5</v>
      </c>
      <c r="AZ856">
        <v>1</v>
      </c>
      <c r="BA856">
        <v>0.53</v>
      </c>
      <c r="BB856">
        <v>2</v>
      </c>
      <c r="BC856">
        <v>210</v>
      </c>
      <c r="BD856">
        <v>372</v>
      </c>
      <c r="BE856">
        <v>5.6</v>
      </c>
      <c r="BF856">
        <v>62</v>
      </c>
      <c r="BG856">
        <v>0.9</v>
      </c>
      <c r="BH856">
        <v>8.5</v>
      </c>
    </row>
    <row r="857" spans="1:60" hidden="1" x14ac:dyDescent="0.15">
      <c r="A857">
        <v>256657</v>
      </c>
      <c r="B857" t="s">
        <v>186</v>
      </c>
      <c r="C857">
        <v>200</v>
      </c>
      <c r="D857" t="s">
        <v>206</v>
      </c>
      <c r="E857" s="1">
        <v>40130.662418981483</v>
      </c>
      <c r="F857" s="1">
        <v>40130.678182870368</v>
      </c>
      <c r="G857">
        <v>1362</v>
      </c>
      <c r="H857">
        <v>1259.3312497846555</v>
      </c>
      <c r="I857">
        <v>35.457794749999998</v>
      </c>
      <c r="J857">
        <v>139.6276153</v>
      </c>
      <c r="K857">
        <v>103</v>
      </c>
      <c r="L857" t="s">
        <v>71</v>
      </c>
      <c r="M857">
        <v>1002002</v>
      </c>
      <c r="N857" t="s">
        <v>189</v>
      </c>
      <c r="O857">
        <v>100200207</v>
      </c>
      <c r="P857" t="s">
        <v>210</v>
      </c>
      <c r="Q857">
        <v>35.459709799999999</v>
      </c>
      <c r="R857">
        <v>139.6139091</v>
      </c>
      <c r="S857">
        <v>103</v>
      </c>
      <c r="T857" t="s">
        <v>71</v>
      </c>
      <c r="U857">
        <v>1002008</v>
      </c>
      <c r="V857" t="s">
        <v>187</v>
      </c>
      <c r="W857">
        <v>100200803</v>
      </c>
      <c r="X857" t="s">
        <v>226</v>
      </c>
      <c r="Y857">
        <v>0</v>
      </c>
      <c r="Z857">
        <v>2</v>
      </c>
      <c r="AA857" t="s">
        <v>100</v>
      </c>
      <c r="AB857" t="s">
        <v>75</v>
      </c>
      <c r="AC857">
        <v>410</v>
      </c>
      <c r="AD857" t="s">
        <v>162</v>
      </c>
      <c r="AE857">
        <v>9.1</v>
      </c>
      <c r="AF857">
        <v>1</v>
      </c>
      <c r="AG857">
        <v>2248</v>
      </c>
      <c r="AH857">
        <v>8</v>
      </c>
      <c r="AI857">
        <v>1</v>
      </c>
      <c r="AJ857">
        <v>12</v>
      </c>
      <c r="AK857">
        <v>300</v>
      </c>
      <c r="AL857" t="s">
        <v>192</v>
      </c>
      <c r="AM857" t="s">
        <v>191</v>
      </c>
      <c r="AN857">
        <v>1</v>
      </c>
      <c r="AO857">
        <v>528</v>
      </c>
      <c r="AP857">
        <v>6.4</v>
      </c>
      <c r="AQ857">
        <v>338</v>
      </c>
      <c r="AR857">
        <v>4.0999999999999996</v>
      </c>
      <c r="AS857">
        <v>22.5</v>
      </c>
      <c r="AT857">
        <v>1</v>
      </c>
      <c r="AU857">
        <v>1815</v>
      </c>
      <c r="AV857">
        <v>9.1</v>
      </c>
      <c r="AW857">
        <v>1</v>
      </c>
      <c r="AX857">
        <v>1815</v>
      </c>
      <c r="AY857">
        <v>21.8</v>
      </c>
      <c r="AZ857">
        <v>0</v>
      </c>
      <c r="BA857">
        <v>0</v>
      </c>
      <c r="BB857">
        <v>0</v>
      </c>
      <c r="BC857">
        <v>0</v>
      </c>
      <c r="BD857">
        <v>0</v>
      </c>
      <c r="BE857">
        <v>0</v>
      </c>
      <c r="BF857">
        <v>0</v>
      </c>
      <c r="BG857">
        <v>0</v>
      </c>
      <c r="BH857">
        <v>0</v>
      </c>
    </row>
    <row r="858" spans="1:60" hidden="1" x14ac:dyDescent="0.15">
      <c r="A858">
        <v>256658</v>
      </c>
      <c r="B858" t="s">
        <v>320</v>
      </c>
      <c r="C858">
        <v>300</v>
      </c>
      <c r="D858" t="s">
        <v>208</v>
      </c>
      <c r="E858" s="1">
        <v>40130.666701388887</v>
      </c>
      <c r="F858" s="1">
        <v>40130.688449074078</v>
      </c>
      <c r="G858">
        <v>1879</v>
      </c>
      <c r="H858">
        <v>2729.087430303608</v>
      </c>
      <c r="I858">
        <v>35.465578520000001</v>
      </c>
      <c r="J858">
        <v>139.62198799999999</v>
      </c>
      <c r="K858">
        <v>103</v>
      </c>
      <c r="L858" t="s">
        <v>71</v>
      </c>
      <c r="M858">
        <v>1002001</v>
      </c>
      <c r="N858" t="s">
        <v>213</v>
      </c>
      <c r="O858">
        <v>100200102</v>
      </c>
      <c r="P858" t="s">
        <v>214</v>
      </c>
      <c r="Q858">
        <v>35.44422806</v>
      </c>
      <c r="R858">
        <v>139.63685810000001</v>
      </c>
      <c r="S858">
        <v>104</v>
      </c>
      <c r="T858" t="s">
        <v>110</v>
      </c>
      <c r="U858">
        <v>1003002</v>
      </c>
      <c r="V858" t="s">
        <v>116</v>
      </c>
      <c r="W858">
        <v>100300215</v>
      </c>
      <c r="X858" t="s">
        <v>132</v>
      </c>
      <c r="Y858">
        <v>40</v>
      </c>
      <c r="Z858">
        <v>1</v>
      </c>
      <c r="AA858" t="s">
        <v>74</v>
      </c>
      <c r="AB858" t="s">
        <v>326</v>
      </c>
      <c r="AC858">
        <v>200</v>
      </c>
      <c r="AD858" t="s">
        <v>114</v>
      </c>
      <c r="AE858">
        <v>18.8</v>
      </c>
      <c r="AF858">
        <v>1</v>
      </c>
      <c r="AG858">
        <v>3685</v>
      </c>
      <c r="AH858">
        <v>14.3</v>
      </c>
      <c r="AI858">
        <v>1</v>
      </c>
      <c r="AJ858">
        <v>5</v>
      </c>
      <c r="AK858">
        <v>180</v>
      </c>
      <c r="AL858" t="s">
        <v>155</v>
      </c>
      <c r="AM858" t="s">
        <v>127</v>
      </c>
      <c r="AN858">
        <v>0</v>
      </c>
      <c r="AO858">
        <v>229</v>
      </c>
      <c r="AP858">
        <v>2.8</v>
      </c>
      <c r="AQ858">
        <v>917</v>
      </c>
      <c r="AR858">
        <v>11</v>
      </c>
      <c r="AS858">
        <v>18.8</v>
      </c>
      <c r="AT858">
        <v>1</v>
      </c>
      <c r="AU858">
        <v>3100</v>
      </c>
      <c r="AV858">
        <v>15.5</v>
      </c>
      <c r="AW858">
        <v>1</v>
      </c>
      <c r="AX858">
        <v>3100</v>
      </c>
      <c r="AY858">
        <v>37.299999999999997</v>
      </c>
      <c r="AZ858">
        <v>0</v>
      </c>
      <c r="BA858">
        <v>0</v>
      </c>
      <c r="BB858">
        <v>0</v>
      </c>
      <c r="BC858">
        <v>0</v>
      </c>
      <c r="BD858">
        <v>0</v>
      </c>
      <c r="BE858">
        <v>0</v>
      </c>
      <c r="BF858">
        <v>0</v>
      </c>
      <c r="BG858">
        <v>0</v>
      </c>
      <c r="BH858">
        <v>0</v>
      </c>
    </row>
    <row r="859" spans="1:60" hidden="1" x14ac:dyDescent="0.15">
      <c r="A859">
        <v>256659</v>
      </c>
      <c r="B859" t="s">
        <v>332</v>
      </c>
      <c r="C859">
        <v>600</v>
      </c>
      <c r="D859" t="s">
        <v>212</v>
      </c>
      <c r="E859" s="1">
        <v>40130.684803240743</v>
      </c>
      <c r="F859" s="1">
        <v>40130.722384259258</v>
      </c>
      <c r="G859">
        <v>3247</v>
      </c>
      <c r="H859">
        <v>20397.785416191207</v>
      </c>
      <c r="I859">
        <v>35.660457090000001</v>
      </c>
      <c r="J859">
        <v>139.70873599999999</v>
      </c>
      <c r="Q859">
        <v>35.48908531</v>
      </c>
      <c r="R859">
        <v>139.62817849999999</v>
      </c>
      <c r="S859">
        <v>102</v>
      </c>
      <c r="T859" t="s">
        <v>118</v>
      </c>
      <c r="U859">
        <v>1001016</v>
      </c>
      <c r="V859" t="s">
        <v>122</v>
      </c>
      <c r="W859">
        <v>100101603</v>
      </c>
      <c r="X859" t="s">
        <v>122</v>
      </c>
      <c r="Y859">
        <v>0</v>
      </c>
      <c r="Z859">
        <v>2</v>
      </c>
      <c r="AA859" t="s">
        <v>100</v>
      </c>
      <c r="AB859" t="s">
        <v>121</v>
      </c>
      <c r="AC859">
        <v>200</v>
      </c>
      <c r="AD859" t="s">
        <v>114</v>
      </c>
      <c r="AE859">
        <v>44.7</v>
      </c>
      <c r="AF859">
        <v>1</v>
      </c>
      <c r="AG859">
        <v>27560</v>
      </c>
      <c r="AH859">
        <v>50.9</v>
      </c>
      <c r="AI859">
        <v>1</v>
      </c>
      <c r="AJ859">
        <v>35</v>
      </c>
      <c r="AK859">
        <v>420</v>
      </c>
      <c r="AL859" t="s">
        <v>375</v>
      </c>
      <c r="AM859" t="s">
        <v>122</v>
      </c>
      <c r="AN859">
        <v>2</v>
      </c>
      <c r="AO859">
        <v>767</v>
      </c>
      <c r="AP859">
        <v>9.1999999999999993</v>
      </c>
      <c r="AQ859">
        <v>39</v>
      </c>
      <c r="AR859">
        <v>0.5</v>
      </c>
      <c r="AS859">
        <v>44.7</v>
      </c>
      <c r="AT859">
        <v>1</v>
      </c>
      <c r="AU859">
        <v>22151</v>
      </c>
      <c r="AV859">
        <v>110.8</v>
      </c>
      <c r="AW859">
        <v>1</v>
      </c>
      <c r="AX859">
        <v>22151</v>
      </c>
      <c r="AY859">
        <v>274.7</v>
      </c>
      <c r="AZ859">
        <v>0</v>
      </c>
      <c r="BA859">
        <v>0</v>
      </c>
      <c r="BB859">
        <v>0</v>
      </c>
      <c r="BC859">
        <v>0</v>
      </c>
      <c r="BD859">
        <v>0</v>
      </c>
      <c r="BE859">
        <v>0</v>
      </c>
      <c r="BF859">
        <v>0</v>
      </c>
      <c r="BG859">
        <v>0</v>
      </c>
      <c r="BH859">
        <v>0</v>
      </c>
    </row>
    <row r="860" spans="1:60" x14ac:dyDescent="0.15">
      <c r="A860">
        <v>256663</v>
      </c>
      <c r="B860" t="s">
        <v>139</v>
      </c>
      <c r="C860">
        <v>700</v>
      </c>
      <c r="D860" t="s">
        <v>199</v>
      </c>
      <c r="E860" s="1">
        <v>40130.729791666665</v>
      </c>
      <c r="F860" s="1">
        <v>40130.738194444442</v>
      </c>
      <c r="G860">
        <v>726</v>
      </c>
      <c r="H860">
        <v>87.41020590723231</v>
      </c>
      <c r="I860">
        <v>35.444158360000003</v>
      </c>
      <c r="J860">
        <v>139.63646660000001</v>
      </c>
      <c r="K860">
        <v>104</v>
      </c>
      <c r="L860" t="s">
        <v>110</v>
      </c>
      <c r="M860">
        <v>1003002</v>
      </c>
      <c r="N860" t="s">
        <v>116</v>
      </c>
      <c r="O860">
        <v>100300216</v>
      </c>
      <c r="P860" t="s">
        <v>144</v>
      </c>
      <c r="Q860">
        <v>35.443927700000003</v>
      </c>
      <c r="R860">
        <v>139.6373892</v>
      </c>
      <c r="S860">
        <v>104</v>
      </c>
      <c r="T860" t="s">
        <v>110</v>
      </c>
      <c r="U860">
        <v>1003002</v>
      </c>
      <c r="V860" t="s">
        <v>116</v>
      </c>
      <c r="W860">
        <v>100300215</v>
      </c>
      <c r="X860" t="s">
        <v>132</v>
      </c>
      <c r="Y860">
        <v>39</v>
      </c>
      <c r="Z860">
        <v>2</v>
      </c>
      <c r="AA860" t="s">
        <v>100</v>
      </c>
      <c r="AB860" t="s">
        <v>145</v>
      </c>
      <c r="AC860">
        <v>420</v>
      </c>
      <c r="AD860" t="s">
        <v>177</v>
      </c>
      <c r="AE860">
        <v>3.3</v>
      </c>
      <c r="AF860">
        <v>1</v>
      </c>
      <c r="AG860">
        <v>235</v>
      </c>
      <c r="AH860">
        <v>1.2</v>
      </c>
      <c r="AI860">
        <v>1</v>
      </c>
      <c r="AJ860">
        <v>15</v>
      </c>
      <c r="AK860">
        <v>340</v>
      </c>
      <c r="AL860" t="s">
        <v>127</v>
      </c>
      <c r="AM860" t="s">
        <v>116</v>
      </c>
      <c r="AN860">
        <v>1</v>
      </c>
      <c r="AO860">
        <v>832</v>
      </c>
      <c r="AP860">
        <v>9.9</v>
      </c>
      <c r="AQ860">
        <v>365</v>
      </c>
      <c r="AR860">
        <v>4.4000000000000004</v>
      </c>
      <c r="AS860">
        <v>29.299999999999997</v>
      </c>
      <c r="AT860">
        <v>1</v>
      </c>
      <c r="AU860">
        <v>274</v>
      </c>
      <c r="AV860">
        <v>1.4</v>
      </c>
      <c r="AW860">
        <v>1</v>
      </c>
      <c r="AX860">
        <v>274</v>
      </c>
      <c r="AY860">
        <v>3.3</v>
      </c>
      <c r="AZ860">
        <v>1</v>
      </c>
      <c r="BA860">
        <v>0.28000000000000003</v>
      </c>
      <c r="BB860">
        <v>2</v>
      </c>
      <c r="BC860">
        <v>210</v>
      </c>
      <c r="BD860">
        <v>165</v>
      </c>
      <c r="BE860">
        <v>2.5</v>
      </c>
      <c r="BF860">
        <v>221</v>
      </c>
      <c r="BG860">
        <v>3.3</v>
      </c>
      <c r="BH860">
        <v>7.8</v>
      </c>
    </row>
    <row r="861" spans="1:60" hidden="1" x14ac:dyDescent="0.15">
      <c r="A861">
        <v>256664</v>
      </c>
      <c r="B861" t="s">
        <v>84</v>
      </c>
      <c r="C861">
        <v>200</v>
      </c>
      <c r="D861" t="s">
        <v>206</v>
      </c>
      <c r="E861" s="1">
        <v>40130.736631944441</v>
      </c>
      <c r="F861" s="1">
        <v>40130.791365740741</v>
      </c>
      <c r="G861">
        <v>4729</v>
      </c>
      <c r="H861">
        <v>23455.334965275655</v>
      </c>
      <c r="I861">
        <v>35.329086240000002</v>
      </c>
      <c r="J861">
        <v>139.6403397</v>
      </c>
      <c r="K861">
        <v>201</v>
      </c>
      <c r="L861" t="s">
        <v>88</v>
      </c>
      <c r="M861">
        <v>2010104</v>
      </c>
      <c r="N861" t="s">
        <v>89</v>
      </c>
      <c r="O861">
        <v>201010401</v>
      </c>
      <c r="P861" t="s">
        <v>90</v>
      </c>
      <c r="Q861">
        <v>35.535728949999999</v>
      </c>
      <c r="R861">
        <v>139.69252470000001</v>
      </c>
      <c r="S861">
        <v>132</v>
      </c>
      <c r="T861" t="s">
        <v>85</v>
      </c>
      <c r="U861">
        <v>1300201</v>
      </c>
      <c r="V861" t="s">
        <v>86</v>
      </c>
      <c r="W861">
        <v>130020112</v>
      </c>
      <c r="X861" t="s">
        <v>87</v>
      </c>
      <c r="Y861">
        <v>36</v>
      </c>
      <c r="Z861">
        <v>1</v>
      </c>
      <c r="AA861" t="s">
        <v>74</v>
      </c>
      <c r="AB861" t="s">
        <v>91</v>
      </c>
      <c r="AC861">
        <v>100</v>
      </c>
      <c r="AD861" t="s">
        <v>76</v>
      </c>
      <c r="AE861">
        <v>56.3</v>
      </c>
      <c r="AF861">
        <v>1</v>
      </c>
      <c r="AG861">
        <v>30379</v>
      </c>
      <c r="AH861">
        <v>56.3</v>
      </c>
      <c r="AI861">
        <v>1</v>
      </c>
      <c r="AJ861">
        <v>53</v>
      </c>
      <c r="AK861">
        <v>710</v>
      </c>
      <c r="AL861" t="s">
        <v>93</v>
      </c>
      <c r="AM861" t="s">
        <v>92</v>
      </c>
      <c r="AN861">
        <v>3</v>
      </c>
      <c r="AO861">
        <v>893</v>
      </c>
      <c r="AP861">
        <v>10.6</v>
      </c>
      <c r="AQ861">
        <v>1352</v>
      </c>
      <c r="AR861">
        <v>16.8</v>
      </c>
      <c r="AS861">
        <v>80.400000000000006</v>
      </c>
      <c r="AT861">
        <v>1</v>
      </c>
      <c r="AU861">
        <v>28952</v>
      </c>
      <c r="AV861">
        <v>144.80000000000001</v>
      </c>
      <c r="AW861">
        <v>1</v>
      </c>
      <c r="AX861">
        <v>28952</v>
      </c>
      <c r="AY861">
        <v>358.2</v>
      </c>
      <c r="AZ861">
        <v>0</v>
      </c>
      <c r="BA861">
        <v>0</v>
      </c>
      <c r="BB861">
        <v>0</v>
      </c>
      <c r="BC861">
        <v>0</v>
      </c>
      <c r="BD861">
        <v>0</v>
      </c>
      <c r="BE861">
        <v>0</v>
      </c>
      <c r="BF861">
        <v>0</v>
      </c>
      <c r="BG861">
        <v>0</v>
      </c>
      <c r="BH861">
        <v>0</v>
      </c>
    </row>
    <row r="862" spans="1:60" hidden="1" x14ac:dyDescent="0.15">
      <c r="A862">
        <v>256665</v>
      </c>
      <c r="B862" t="s">
        <v>289</v>
      </c>
      <c r="C862">
        <v>200</v>
      </c>
      <c r="D862" t="s">
        <v>206</v>
      </c>
      <c r="E862" s="1">
        <v>40130.740891203706</v>
      </c>
      <c r="F862" s="1">
        <v>40130.816701388889</v>
      </c>
      <c r="G862">
        <v>6550</v>
      </c>
      <c r="H862">
        <v>24430.249495776028</v>
      </c>
      <c r="I862">
        <v>35.444297849999998</v>
      </c>
      <c r="J862">
        <v>139.63638610000001</v>
      </c>
      <c r="K862">
        <v>104</v>
      </c>
      <c r="L862" t="s">
        <v>110</v>
      </c>
      <c r="M862">
        <v>1003002</v>
      </c>
      <c r="N862" t="s">
        <v>116</v>
      </c>
      <c r="O862">
        <v>100300216</v>
      </c>
      <c r="P862" t="s">
        <v>144</v>
      </c>
      <c r="Q862">
        <v>35.325669069999996</v>
      </c>
      <c r="R862">
        <v>139.4095088</v>
      </c>
      <c r="S862">
        <v>207</v>
      </c>
      <c r="T862" t="s">
        <v>300</v>
      </c>
      <c r="U862">
        <v>2070202</v>
      </c>
      <c r="V862" t="s">
        <v>301</v>
      </c>
      <c r="W862">
        <v>207020202</v>
      </c>
      <c r="X862" t="s">
        <v>302</v>
      </c>
      <c r="Y862">
        <v>46</v>
      </c>
      <c r="Z862">
        <v>1</v>
      </c>
      <c r="AA862" t="s">
        <v>74</v>
      </c>
      <c r="AB862" t="s">
        <v>295</v>
      </c>
      <c r="AC862">
        <v>200</v>
      </c>
      <c r="AD862" t="s">
        <v>114</v>
      </c>
      <c r="AE862">
        <v>62.2</v>
      </c>
      <c r="AF862">
        <v>1</v>
      </c>
      <c r="AG862">
        <v>30544</v>
      </c>
      <c r="AH862">
        <v>53.3</v>
      </c>
      <c r="AI862">
        <v>1</v>
      </c>
      <c r="AJ862">
        <v>43</v>
      </c>
      <c r="AK862">
        <v>660</v>
      </c>
      <c r="AL862" t="s">
        <v>127</v>
      </c>
      <c r="AM862" t="s">
        <v>303</v>
      </c>
      <c r="AN862">
        <v>1</v>
      </c>
      <c r="AO862">
        <v>815</v>
      </c>
      <c r="AP862">
        <v>9.6999999999999993</v>
      </c>
      <c r="AQ862">
        <v>792</v>
      </c>
      <c r="AR862">
        <v>9.5</v>
      </c>
      <c r="AS862">
        <v>62.2</v>
      </c>
      <c r="AT862">
        <v>1</v>
      </c>
      <c r="AU862">
        <v>27680</v>
      </c>
      <c r="AV862">
        <v>138.4</v>
      </c>
      <c r="AW862">
        <v>1</v>
      </c>
      <c r="AX862">
        <v>27680</v>
      </c>
      <c r="AY862">
        <v>343</v>
      </c>
      <c r="AZ862">
        <v>0</v>
      </c>
      <c r="BA862">
        <v>0</v>
      </c>
      <c r="BB862">
        <v>0</v>
      </c>
      <c r="BC862">
        <v>0</v>
      </c>
      <c r="BD862">
        <v>0</v>
      </c>
      <c r="BE862">
        <v>0</v>
      </c>
      <c r="BF862">
        <v>0</v>
      </c>
      <c r="BG862">
        <v>0</v>
      </c>
      <c r="BH862">
        <v>0</v>
      </c>
    </row>
    <row r="863" spans="1:60" hidden="1" x14ac:dyDescent="0.15">
      <c r="A863">
        <v>256666</v>
      </c>
      <c r="B863" t="s">
        <v>183</v>
      </c>
      <c r="C863">
        <v>500</v>
      </c>
      <c r="D863" t="s">
        <v>148</v>
      </c>
      <c r="E863" s="1">
        <v>40130.740995370368</v>
      </c>
      <c r="F863" s="1">
        <v>40130.757835648146</v>
      </c>
      <c r="G863">
        <v>1455</v>
      </c>
      <c r="H863">
        <v>2776.7502236213586</v>
      </c>
      <c r="I863">
        <v>35.443616540000001</v>
      </c>
      <c r="J863">
        <v>139.6376789</v>
      </c>
      <c r="K863">
        <v>104</v>
      </c>
      <c r="L863" t="s">
        <v>110</v>
      </c>
      <c r="M863">
        <v>1003002</v>
      </c>
      <c r="N863" t="s">
        <v>116</v>
      </c>
      <c r="O863">
        <v>100300216</v>
      </c>
      <c r="P863" t="s">
        <v>144</v>
      </c>
      <c r="Q863">
        <v>35.465439050000001</v>
      </c>
      <c r="R863">
        <v>139.6227658</v>
      </c>
      <c r="S863">
        <v>103</v>
      </c>
      <c r="T863" t="s">
        <v>71</v>
      </c>
      <c r="U863">
        <v>1002001</v>
      </c>
      <c r="V863" t="s">
        <v>213</v>
      </c>
      <c r="W863">
        <v>100200102</v>
      </c>
      <c r="X863" t="s">
        <v>214</v>
      </c>
      <c r="Y863">
        <v>37</v>
      </c>
      <c r="Z863">
        <v>1</v>
      </c>
      <c r="AA863" t="s">
        <v>74</v>
      </c>
      <c r="AB863" t="s">
        <v>133</v>
      </c>
      <c r="AC863">
        <v>200</v>
      </c>
      <c r="AD863" t="s">
        <v>114</v>
      </c>
      <c r="AE863">
        <v>13.200000000000001</v>
      </c>
      <c r="AF863">
        <v>1</v>
      </c>
      <c r="AG863">
        <v>3014</v>
      </c>
      <c r="AH863">
        <v>8.1</v>
      </c>
      <c r="AI863">
        <v>1</v>
      </c>
      <c r="AJ863">
        <v>5</v>
      </c>
      <c r="AK863">
        <v>200</v>
      </c>
      <c r="AL863" t="s">
        <v>116</v>
      </c>
      <c r="AM863" t="s">
        <v>155</v>
      </c>
      <c r="AN863">
        <v>0</v>
      </c>
      <c r="AO863">
        <v>444</v>
      </c>
      <c r="AP863">
        <v>5.3</v>
      </c>
      <c r="AQ863">
        <v>237</v>
      </c>
      <c r="AR863">
        <v>2.9</v>
      </c>
      <c r="AS863">
        <v>13.200000000000001</v>
      </c>
      <c r="AT863">
        <v>1</v>
      </c>
      <c r="AU863">
        <v>3047</v>
      </c>
      <c r="AV863">
        <v>15.2</v>
      </c>
      <c r="AW863">
        <v>1</v>
      </c>
      <c r="AX863">
        <v>3047</v>
      </c>
      <c r="AY863">
        <v>36.6</v>
      </c>
      <c r="AZ863">
        <v>0</v>
      </c>
      <c r="BA863">
        <v>0</v>
      </c>
      <c r="BB863">
        <v>0</v>
      </c>
      <c r="BC863">
        <v>0</v>
      </c>
      <c r="BD863">
        <v>0</v>
      </c>
      <c r="BE863">
        <v>0</v>
      </c>
      <c r="BF863">
        <v>0</v>
      </c>
      <c r="BG863">
        <v>0</v>
      </c>
      <c r="BH863">
        <v>0</v>
      </c>
    </row>
    <row r="864" spans="1:60" hidden="1" x14ac:dyDescent="0.15">
      <c r="A864">
        <v>256667</v>
      </c>
      <c r="B864" t="s">
        <v>128</v>
      </c>
      <c r="C864">
        <v>400</v>
      </c>
      <c r="D864" t="s">
        <v>140</v>
      </c>
      <c r="E864" s="1">
        <v>40130.749513888892</v>
      </c>
      <c r="F864" s="1">
        <v>40130.770439814813</v>
      </c>
      <c r="G864">
        <v>1808</v>
      </c>
      <c r="H864">
        <v>2617.9158593206375</v>
      </c>
      <c r="I864">
        <v>35.44428714</v>
      </c>
      <c r="J864">
        <v>139.6360857</v>
      </c>
      <c r="K864">
        <v>104</v>
      </c>
      <c r="L864" t="s">
        <v>110</v>
      </c>
      <c r="M864">
        <v>1003002</v>
      </c>
      <c r="N864" t="s">
        <v>116</v>
      </c>
      <c r="O864">
        <v>100300216</v>
      </c>
      <c r="P864" t="s">
        <v>144</v>
      </c>
      <c r="Q864">
        <v>35.466506500000001</v>
      </c>
      <c r="R864">
        <v>139.6265156</v>
      </c>
      <c r="S864">
        <v>102</v>
      </c>
      <c r="T864" t="s">
        <v>118</v>
      </c>
      <c r="U864">
        <v>1001011</v>
      </c>
      <c r="V864" t="s">
        <v>342</v>
      </c>
      <c r="W864">
        <v>100101101</v>
      </c>
      <c r="X864" t="s">
        <v>350</v>
      </c>
      <c r="Y864">
        <v>45</v>
      </c>
      <c r="Z864">
        <v>1</v>
      </c>
      <c r="AA864" t="s">
        <v>74</v>
      </c>
      <c r="AB864" t="s">
        <v>133</v>
      </c>
      <c r="AC864">
        <v>200</v>
      </c>
      <c r="AD864" t="s">
        <v>114</v>
      </c>
      <c r="AE864">
        <v>27.2</v>
      </c>
      <c r="AF864">
        <v>1</v>
      </c>
      <c r="AG864">
        <v>3180</v>
      </c>
      <c r="AH864">
        <v>9.6</v>
      </c>
      <c r="AI864">
        <v>1</v>
      </c>
      <c r="AJ864">
        <v>8</v>
      </c>
      <c r="AK864">
        <v>250</v>
      </c>
      <c r="AL864" t="s">
        <v>198</v>
      </c>
      <c r="AM864" t="s">
        <v>346</v>
      </c>
      <c r="AN864">
        <v>1</v>
      </c>
      <c r="AO864">
        <v>872</v>
      </c>
      <c r="AP864">
        <v>10.5</v>
      </c>
      <c r="AQ864">
        <v>720</v>
      </c>
      <c r="AR864">
        <v>8.6999999999999993</v>
      </c>
      <c r="AS864">
        <v>27.2</v>
      </c>
      <c r="AT864">
        <v>1</v>
      </c>
      <c r="AU864">
        <v>2971</v>
      </c>
      <c r="AV864">
        <v>14.9</v>
      </c>
      <c r="AW864">
        <v>1</v>
      </c>
      <c r="AX864">
        <v>2971</v>
      </c>
      <c r="AY864">
        <v>35.700000000000003</v>
      </c>
      <c r="AZ864">
        <v>0</v>
      </c>
      <c r="BA864">
        <v>0</v>
      </c>
      <c r="BB864">
        <v>0</v>
      </c>
      <c r="BC864">
        <v>0</v>
      </c>
      <c r="BD864">
        <v>0</v>
      </c>
      <c r="BE864">
        <v>0</v>
      </c>
      <c r="BF864">
        <v>0</v>
      </c>
      <c r="BG864">
        <v>0</v>
      </c>
      <c r="BH864">
        <v>0</v>
      </c>
    </row>
    <row r="865" spans="1:60" hidden="1" x14ac:dyDescent="0.15">
      <c r="A865">
        <v>256668</v>
      </c>
      <c r="B865" t="s">
        <v>106</v>
      </c>
      <c r="C865">
        <v>200</v>
      </c>
      <c r="D865" t="s">
        <v>206</v>
      </c>
      <c r="E865" s="1">
        <v>40130.759351851855</v>
      </c>
      <c r="F865" s="1">
        <v>40130.808645833335</v>
      </c>
      <c r="G865">
        <v>4259</v>
      </c>
      <c r="H865">
        <v>23071.382424689091</v>
      </c>
      <c r="I865">
        <v>35.443536049999999</v>
      </c>
      <c r="J865">
        <v>139.6376789</v>
      </c>
      <c r="K865">
        <v>104</v>
      </c>
      <c r="L865" t="s">
        <v>110</v>
      </c>
      <c r="M865">
        <v>1003002</v>
      </c>
      <c r="N865" t="s">
        <v>116</v>
      </c>
      <c r="O865">
        <v>100300216</v>
      </c>
      <c r="P865" t="s">
        <v>144</v>
      </c>
      <c r="Q865">
        <v>35.46031602</v>
      </c>
      <c r="R865">
        <v>139.38376489999999</v>
      </c>
      <c r="S865">
        <v>215</v>
      </c>
      <c r="T865" t="s">
        <v>107</v>
      </c>
      <c r="U865" s="3">
        <v>2150101</v>
      </c>
      <c r="V865" s="3" t="s">
        <v>108</v>
      </c>
      <c r="W865">
        <v>215010105</v>
      </c>
      <c r="X865" t="s">
        <v>109</v>
      </c>
      <c r="Y865">
        <v>33</v>
      </c>
      <c r="Z865">
        <v>1</v>
      </c>
      <c r="AA865" t="s">
        <v>74</v>
      </c>
      <c r="AB865" t="s">
        <v>113</v>
      </c>
      <c r="AC865">
        <v>200</v>
      </c>
      <c r="AD865" t="s">
        <v>114</v>
      </c>
      <c r="AE865">
        <v>64.099999999999994</v>
      </c>
      <c r="AF865">
        <v>1</v>
      </c>
      <c r="AG865">
        <v>30344</v>
      </c>
      <c r="AH865">
        <v>58.7</v>
      </c>
      <c r="AI865">
        <v>1</v>
      </c>
      <c r="AJ865">
        <v>41</v>
      </c>
      <c r="AK865">
        <v>500</v>
      </c>
      <c r="AL865" t="s">
        <v>116</v>
      </c>
      <c r="AM865" t="s">
        <v>115</v>
      </c>
      <c r="AN865">
        <v>1</v>
      </c>
      <c r="AO865">
        <v>449</v>
      </c>
      <c r="AP865">
        <v>5.4</v>
      </c>
      <c r="AQ865">
        <v>1420</v>
      </c>
      <c r="AR865">
        <v>17.7</v>
      </c>
      <c r="AS865">
        <v>64.099999999999994</v>
      </c>
      <c r="AT865">
        <v>1</v>
      </c>
      <c r="AU865">
        <v>26189</v>
      </c>
      <c r="AV865">
        <v>130.9</v>
      </c>
      <c r="AW865">
        <v>1</v>
      </c>
      <c r="AX865">
        <v>26189</v>
      </c>
      <c r="AY865">
        <v>325</v>
      </c>
      <c r="AZ865">
        <v>0</v>
      </c>
      <c r="BA865">
        <v>0</v>
      </c>
      <c r="BB865">
        <v>0</v>
      </c>
      <c r="BC865">
        <v>0</v>
      </c>
      <c r="BD865">
        <v>0</v>
      </c>
      <c r="BE865">
        <v>0</v>
      </c>
      <c r="BF865">
        <v>0</v>
      </c>
      <c r="BG865">
        <v>0</v>
      </c>
      <c r="BH865">
        <v>0</v>
      </c>
    </row>
    <row r="866" spans="1:60" hidden="1" x14ac:dyDescent="0.15">
      <c r="A866">
        <v>256669</v>
      </c>
      <c r="B866" t="s">
        <v>147</v>
      </c>
      <c r="C866">
        <v>200</v>
      </c>
      <c r="D866" t="s">
        <v>206</v>
      </c>
      <c r="E866" s="1">
        <v>40130.766550925924</v>
      </c>
      <c r="F866" s="1">
        <v>40130.861134259256</v>
      </c>
      <c r="G866">
        <v>8172</v>
      </c>
      <c r="H866">
        <v>31964.75808831241</v>
      </c>
      <c r="I866">
        <v>35.425576020000001</v>
      </c>
      <c r="J866">
        <v>139.3201483</v>
      </c>
      <c r="K866">
        <v>212</v>
      </c>
      <c r="L866" t="s">
        <v>80</v>
      </c>
      <c r="M866">
        <v>2120802</v>
      </c>
      <c r="N866" t="s">
        <v>98</v>
      </c>
      <c r="O866">
        <v>212080201</v>
      </c>
      <c r="P866" t="s">
        <v>99</v>
      </c>
      <c r="Q866">
        <v>35.266698050000002</v>
      </c>
      <c r="R866">
        <v>139.61392520000001</v>
      </c>
      <c r="S866">
        <v>301</v>
      </c>
      <c r="T866" t="s">
        <v>517</v>
      </c>
      <c r="U866" s="3">
        <v>3010102</v>
      </c>
      <c r="V866" s="3" t="s">
        <v>518</v>
      </c>
      <c r="W866">
        <v>301010202</v>
      </c>
      <c r="X866" t="s">
        <v>519</v>
      </c>
      <c r="Y866">
        <v>36</v>
      </c>
      <c r="Z866">
        <v>1</v>
      </c>
      <c r="AA866" t="s">
        <v>74</v>
      </c>
      <c r="AB866" t="s">
        <v>153</v>
      </c>
      <c r="AC866">
        <v>100</v>
      </c>
      <c r="AD866" t="s">
        <v>76</v>
      </c>
      <c r="AE866">
        <v>88</v>
      </c>
      <c r="AF866">
        <v>1</v>
      </c>
      <c r="AG866">
        <v>43581</v>
      </c>
      <c r="AH866">
        <v>88</v>
      </c>
      <c r="AI866">
        <v>1</v>
      </c>
      <c r="AJ866">
        <v>83</v>
      </c>
      <c r="AK866">
        <v>800</v>
      </c>
      <c r="AL866" t="s">
        <v>83</v>
      </c>
      <c r="AM866" t="s">
        <v>680</v>
      </c>
      <c r="AN866">
        <v>5</v>
      </c>
      <c r="AO866">
        <v>2870</v>
      </c>
      <c r="AP866">
        <v>34.5</v>
      </c>
      <c r="AQ866">
        <v>5511</v>
      </c>
      <c r="AR866">
        <v>68.8</v>
      </c>
      <c r="AS866">
        <v>186.3</v>
      </c>
      <c r="AT866">
        <v>1</v>
      </c>
      <c r="AU866">
        <v>37382</v>
      </c>
      <c r="AV866">
        <v>186.9</v>
      </c>
      <c r="AW866">
        <v>1</v>
      </c>
      <c r="AX866">
        <v>37382</v>
      </c>
      <c r="AY866">
        <v>462</v>
      </c>
      <c r="AZ866">
        <v>0</v>
      </c>
      <c r="BA866">
        <v>0</v>
      </c>
      <c r="BB866">
        <v>0</v>
      </c>
      <c r="BC866">
        <v>0</v>
      </c>
      <c r="BD866">
        <v>0</v>
      </c>
      <c r="BE866">
        <v>0</v>
      </c>
      <c r="BF866">
        <v>0</v>
      </c>
      <c r="BG866">
        <v>0</v>
      </c>
      <c r="BH866">
        <v>0</v>
      </c>
    </row>
    <row r="867" spans="1:60" hidden="1" x14ac:dyDescent="0.15">
      <c r="A867">
        <v>256670</v>
      </c>
      <c r="B867" t="s">
        <v>183</v>
      </c>
      <c r="C867">
        <v>500</v>
      </c>
      <c r="D867" t="s">
        <v>148</v>
      </c>
      <c r="E867" s="1">
        <v>40130.769768518519</v>
      </c>
      <c r="F867" s="1">
        <v>40130.790636574071</v>
      </c>
      <c r="G867">
        <v>1803</v>
      </c>
      <c r="H867">
        <v>8179.0873622331419</v>
      </c>
      <c r="I867">
        <v>35.464977709999999</v>
      </c>
      <c r="J867">
        <v>139.6233398</v>
      </c>
      <c r="K867">
        <v>103</v>
      </c>
      <c r="L867" t="s">
        <v>71</v>
      </c>
      <c r="M867">
        <v>1002001</v>
      </c>
      <c r="N867" t="s">
        <v>213</v>
      </c>
      <c r="O867">
        <v>100200102</v>
      </c>
      <c r="P867" t="s">
        <v>214</v>
      </c>
      <c r="Q867">
        <v>35.461517600000001</v>
      </c>
      <c r="R867">
        <v>139.5331157</v>
      </c>
      <c r="S867">
        <v>112</v>
      </c>
      <c r="T867" t="s">
        <v>129</v>
      </c>
      <c r="U867">
        <v>1005104</v>
      </c>
      <c r="V867" t="s">
        <v>348</v>
      </c>
      <c r="W867">
        <v>100510401</v>
      </c>
      <c r="X867" t="s">
        <v>349</v>
      </c>
      <c r="Y867">
        <v>37</v>
      </c>
      <c r="Z867">
        <v>1</v>
      </c>
      <c r="AA867" t="s">
        <v>74</v>
      </c>
      <c r="AB867" t="s">
        <v>133</v>
      </c>
      <c r="AC867">
        <v>200</v>
      </c>
      <c r="AD867" t="s">
        <v>114</v>
      </c>
      <c r="AE867">
        <v>19.3</v>
      </c>
      <c r="AF867">
        <v>1</v>
      </c>
      <c r="AG867">
        <v>11990</v>
      </c>
      <c r="AH867">
        <v>24</v>
      </c>
      <c r="AI867">
        <v>1</v>
      </c>
      <c r="AJ867">
        <v>12</v>
      </c>
      <c r="AK867">
        <v>190</v>
      </c>
      <c r="AL867" t="s">
        <v>155</v>
      </c>
      <c r="AM867" t="s">
        <v>229</v>
      </c>
      <c r="AN867">
        <v>0</v>
      </c>
      <c r="AO867">
        <v>322</v>
      </c>
      <c r="AP867">
        <v>3.9</v>
      </c>
      <c r="AQ867">
        <v>241</v>
      </c>
      <c r="AR867">
        <v>3.4</v>
      </c>
      <c r="AS867">
        <v>19.3</v>
      </c>
      <c r="AT867">
        <v>1</v>
      </c>
      <c r="AU867">
        <v>9680</v>
      </c>
      <c r="AV867">
        <v>48.4</v>
      </c>
      <c r="AW867">
        <v>1</v>
      </c>
      <c r="AX867">
        <v>9680</v>
      </c>
      <c r="AY867">
        <v>121.4</v>
      </c>
      <c r="AZ867">
        <v>0</v>
      </c>
      <c r="BA867">
        <v>0</v>
      </c>
      <c r="BB867">
        <v>0</v>
      </c>
      <c r="BC867">
        <v>0</v>
      </c>
      <c r="BD867">
        <v>0</v>
      </c>
      <c r="BE867">
        <v>0</v>
      </c>
      <c r="BF867">
        <v>0</v>
      </c>
      <c r="BG867">
        <v>0</v>
      </c>
      <c r="BH867">
        <v>0</v>
      </c>
    </row>
    <row r="868" spans="1:60" x14ac:dyDescent="0.15">
      <c r="A868">
        <v>256671</v>
      </c>
      <c r="B868" t="s">
        <v>242</v>
      </c>
      <c r="C868">
        <v>100</v>
      </c>
      <c r="D868" t="s">
        <v>79</v>
      </c>
      <c r="E868" s="1">
        <v>40130.775983796295</v>
      </c>
      <c r="F868" s="1">
        <v>40130.783136574071</v>
      </c>
      <c r="G868">
        <v>618</v>
      </c>
      <c r="H868">
        <v>902.86808590828502</v>
      </c>
      <c r="I868">
        <v>35.459226999999998</v>
      </c>
      <c r="J868">
        <v>139.61629640000001</v>
      </c>
      <c r="K868">
        <v>103</v>
      </c>
      <c r="L868" t="s">
        <v>71</v>
      </c>
      <c r="M868">
        <v>1002005</v>
      </c>
      <c r="N868" t="s">
        <v>260</v>
      </c>
      <c r="O868">
        <v>100200504</v>
      </c>
      <c r="P868" t="s">
        <v>261</v>
      </c>
      <c r="Q868">
        <v>35.464548460000003</v>
      </c>
      <c r="R868">
        <v>139.623828</v>
      </c>
      <c r="S868">
        <v>103</v>
      </c>
      <c r="T868" t="s">
        <v>71</v>
      </c>
      <c r="U868">
        <v>1002001</v>
      </c>
      <c r="V868" t="s">
        <v>213</v>
      </c>
      <c r="W868">
        <v>100200102</v>
      </c>
      <c r="X868" t="s">
        <v>214</v>
      </c>
      <c r="Y868">
        <v>0</v>
      </c>
      <c r="Z868">
        <v>1</v>
      </c>
      <c r="AA868" t="s">
        <v>74</v>
      </c>
      <c r="AB868" t="s">
        <v>75</v>
      </c>
      <c r="AC868">
        <v>420</v>
      </c>
      <c r="AD868" t="s">
        <v>177</v>
      </c>
      <c r="AE868">
        <v>12.2</v>
      </c>
      <c r="AF868">
        <v>1</v>
      </c>
      <c r="AG868">
        <v>3200</v>
      </c>
      <c r="AH868">
        <v>7.6</v>
      </c>
      <c r="AI868">
        <v>1</v>
      </c>
      <c r="AJ868">
        <v>2</v>
      </c>
      <c r="AK868">
        <v>140</v>
      </c>
      <c r="AL868" t="s">
        <v>191</v>
      </c>
      <c r="AM868" t="s">
        <v>155</v>
      </c>
      <c r="AN868">
        <v>0</v>
      </c>
      <c r="AO868">
        <v>89</v>
      </c>
      <c r="AP868">
        <v>1.1000000000000001</v>
      </c>
      <c r="AQ868">
        <v>407</v>
      </c>
      <c r="AR868">
        <v>4.9000000000000004</v>
      </c>
      <c r="AS868">
        <v>8</v>
      </c>
      <c r="AT868">
        <v>1</v>
      </c>
      <c r="AU868">
        <v>1017</v>
      </c>
      <c r="AV868">
        <v>5.0999999999999996</v>
      </c>
      <c r="AW868">
        <v>1</v>
      </c>
      <c r="AX868">
        <v>1017</v>
      </c>
      <c r="AY868">
        <v>12.2</v>
      </c>
      <c r="AZ868">
        <v>0</v>
      </c>
      <c r="BA868">
        <v>0</v>
      </c>
      <c r="BB868">
        <v>0</v>
      </c>
      <c r="BC868">
        <v>0</v>
      </c>
      <c r="BD868">
        <v>0</v>
      </c>
      <c r="BE868">
        <v>0</v>
      </c>
      <c r="BF868">
        <v>0</v>
      </c>
      <c r="BG868">
        <v>0</v>
      </c>
      <c r="BH868">
        <v>0</v>
      </c>
    </row>
    <row r="869" spans="1:60" hidden="1" x14ac:dyDescent="0.15">
      <c r="A869">
        <v>256672</v>
      </c>
      <c r="B869" t="s">
        <v>178</v>
      </c>
      <c r="C869">
        <v>200</v>
      </c>
      <c r="D869" t="s">
        <v>206</v>
      </c>
      <c r="E869" s="1">
        <v>40130.787928240738</v>
      </c>
      <c r="F869" s="1">
        <v>40130.800949074073</v>
      </c>
      <c r="G869">
        <v>1125</v>
      </c>
      <c r="H869">
        <v>4289.2982835980283</v>
      </c>
      <c r="I869">
        <v>35.444147639999997</v>
      </c>
      <c r="J869">
        <v>139.3145585</v>
      </c>
      <c r="K869">
        <v>212</v>
      </c>
      <c r="L869" t="s">
        <v>80</v>
      </c>
      <c r="M869">
        <v>2120601</v>
      </c>
      <c r="N869" t="s">
        <v>81</v>
      </c>
      <c r="O869">
        <v>212060102</v>
      </c>
      <c r="P869" t="s">
        <v>82</v>
      </c>
      <c r="Q869">
        <v>35.436428280000001</v>
      </c>
      <c r="R869">
        <v>139.36095539999999</v>
      </c>
      <c r="S869">
        <v>212</v>
      </c>
      <c r="T869" t="s">
        <v>80</v>
      </c>
      <c r="U869">
        <v>2120101</v>
      </c>
      <c r="V869" t="s">
        <v>231</v>
      </c>
      <c r="W869">
        <v>212010115</v>
      </c>
      <c r="X869" t="s">
        <v>360</v>
      </c>
      <c r="Y869">
        <v>31</v>
      </c>
      <c r="Z869">
        <v>1</v>
      </c>
      <c r="AA869" t="s">
        <v>74</v>
      </c>
      <c r="AB869" t="s">
        <v>181</v>
      </c>
      <c r="AC869">
        <v>100</v>
      </c>
      <c r="AD869" t="s">
        <v>76</v>
      </c>
      <c r="AE869">
        <v>20.399999999999999</v>
      </c>
      <c r="AF869">
        <v>1</v>
      </c>
      <c r="AG869">
        <v>5995</v>
      </c>
      <c r="AH869">
        <v>20.399999999999999</v>
      </c>
      <c r="AI869">
        <v>1</v>
      </c>
      <c r="AJ869">
        <v>3</v>
      </c>
      <c r="AK869">
        <v>150</v>
      </c>
      <c r="AL869" t="s">
        <v>83</v>
      </c>
      <c r="AM869" t="s">
        <v>182</v>
      </c>
      <c r="AN869">
        <v>0</v>
      </c>
      <c r="AO869">
        <v>4925</v>
      </c>
      <c r="AP869">
        <v>58.6</v>
      </c>
      <c r="AQ869">
        <v>453</v>
      </c>
      <c r="AR869">
        <v>5.5</v>
      </c>
      <c r="AS869">
        <v>67.099999999999994</v>
      </c>
      <c r="AT869">
        <v>1</v>
      </c>
      <c r="AU869">
        <v>5834</v>
      </c>
      <c r="AV869">
        <v>29.2</v>
      </c>
      <c r="AW869">
        <v>1</v>
      </c>
      <c r="AX869">
        <v>5834</v>
      </c>
      <c r="AY869">
        <v>71.5</v>
      </c>
      <c r="AZ869">
        <v>0</v>
      </c>
      <c r="BA869">
        <v>0</v>
      </c>
      <c r="BB869">
        <v>0</v>
      </c>
      <c r="BC869">
        <v>0</v>
      </c>
      <c r="BD869">
        <v>0</v>
      </c>
      <c r="BE869">
        <v>0</v>
      </c>
      <c r="BF869">
        <v>0</v>
      </c>
      <c r="BG869">
        <v>0</v>
      </c>
      <c r="BH869">
        <v>0</v>
      </c>
    </row>
    <row r="870" spans="1:60" hidden="1" x14ac:dyDescent="0.15">
      <c r="A870">
        <v>256674</v>
      </c>
      <c r="B870" t="s">
        <v>123</v>
      </c>
      <c r="C870">
        <v>500</v>
      </c>
      <c r="D870" t="s">
        <v>148</v>
      </c>
      <c r="E870" s="1">
        <v>40130.797372685185</v>
      </c>
      <c r="F870" s="1">
        <v>40130.842858796299</v>
      </c>
      <c r="G870">
        <v>3930</v>
      </c>
      <c r="H870">
        <v>20793.135208532323</v>
      </c>
      <c r="I870">
        <v>35.443605839999996</v>
      </c>
      <c r="J870">
        <v>139.63774860000001</v>
      </c>
      <c r="K870">
        <v>104</v>
      </c>
      <c r="L870" t="s">
        <v>110</v>
      </c>
      <c r="M870">
        <v>1003002</v>
      </c>
      <c r="N870" t="s">
        <v>116</v>
      </c>
      <c r="O870">
        <v>100300215</v>
      </c>
      <c r="P870" t="s">
        <v>132</v>
      </c>
      <c r="Q870">
        <v>35.62782533</v>
      </c>
      <c r="R870">
        <v>139.67741849999999</v>
      </c>
      <c r="Y870">
        <v>38</v>
      </c>
      <c r="Z870">
        <v>1</v>
      </c>
      <c r="AA870" t="s">
        <v>74</v>
      </c>
      <c r="AB870" t="s">
        <v>125</v>
      </c>
      <c r="AC870">
        <v>200</v>
      </c>
      <c r="AD870" t="s">
        <v>114</v>
      </c>
      <c r="AE870">
        <v>55.3</v>
      </c>
      <c r="AF870">
        <v>1</v>
      </c>
      <c r="AG870">
        <v>25494</v>
      </c>
      <c r="AH870">
        <v>45.6</v>
      </c>
      <c r="AI870">
        <v>1</v>
      </c>
      <c r="AJ870">
        <v>40</v>
      </c>
      <c r="AK870">
        <v>440</v>
      </c>
      <c r="AL870" t="s">
        <v>116</v>
      </c>
      <c r="AM870" t="s">
        <v>126</v>
      </c>
      <c r="AN870">
        <v>1</v>
      </c>
      <c r="AO870">
        <v>450</v>
      </c>
      <c r="AP870">
        <v>5.4</v>
      </c>
      <c r="AQ870">
        <v>817</v>
      </c>
      <c r="AR870">
        <v>9.9</v>
      </c>
      <c r="AS870">
        <v>55.3</v>
      </c>
      <c r="AT870">
        <v>1</v>
      </c>
      <c r="AU870">
        <v>23586</v>
      </c>
      <c r="AV870">
        <v>117.9</v>
      </c>
      <c r="AW870">
        <v>1</v>
      </c>
      <c r="AX870">
        <v>23586</v>
      </c>
      <c r="AY870">
        <v>293.10000000000002</v>
      </c>
      <c r="AZ870">
        <v>0</v>
      </c>
      <c r="BA870">
        <v>0</v>
      </c>
      <c r="BB870">
        <v>0</v>
      </c>
      <c r="BC870">
        <v>0</v>
      </c>
      <c r="BD870">
        <v>0</v>
      </c>
      <c r="BE870">
        <v>0</v>
      </c>
      <c r="BF870">
        <v>0</v>
      </c>
      <c r="BG870">
        <v>0</v>
      </c>
      <c r="BH870">
        <v>0</v>
      </c>
    </row>
    <row r="871" spans="1:60" hidden="1" x14ac:dyDescent="0.15">
      <c r="A871">
        <v>256675</v>
      </c>
      <c r="B871" t="s">
        <v>156</v>
      </c>
      <c r="C871">
        <v>999</v>
      </c>
      <c r="D871" t="s">
        <v>70</v>
      </c>
      <c r="E871" s="1">
        <v>40130.797858796293</v>
      </c>
      <c r="F871" s="1">
        <v>40130.811354166668</v>
      </c>
      <c r="G871">
        <v>1166</v>
      </c>
      <c r="H871">
        <v>1785.6649592506208</v>
      </c>
      <c r="I871">
        <v>35.430055320000001</v>
      </c>
      <c r="J871">
        <v>139.66197969999999</v>
      </c>
      <c r="K871">
        <v>104</v>
      </c>
      <c r="L871" t="s">
        <v>110</v>
      </c>
      <c r="M871">
        <v>1003010</v>
      </c>
      <c r="N871" t="s">
        <v>159</v>
      </c>
      <c r="O871">
        <v>100301003</v>
      </c>
      <c r="P871" t="s">
        <v>160</v>
      </c>
      <c r="Q871">
        <v>35.438788590000001</v>
      </c>
      <c r="R871">
        <v>139.6454359</v>
      </c>
      <c r="S871">
        <v>104</v>
      </c>
      <c r="T871" t="s">
        <v>110</v>
      </c>
      <c r="U871">
        <v>1003017</v>
      </c>
      <c r="V871" t="s">
        <v>163</v>
      </c>
      <c r="W871">
        <v>100301702</v>
      </c>
      <c r="X871" t="s">
        <v>195</v>
      </c>
      <c r="Y871">
        <v>0</v>
      </c>
      <c r="Z871">
        <v>2</v>
      </c>
      <c r="AA871" t="s">
        <v>100</v>
      </c>
      <c r="AB871" t="s">
        <v>161</v>
      </c>
      <c r="AC871">
        <v>410</v>
      </c>
      <c r="AD871" t="s">
        <v>162</v>
      </c>
      <c r="AE871">
        <v>10.3</v>
      </c>
      <c r="AF871">
        <v>1</v>
      </c>
      <c r="AG871">
        <v>2059</v>
      </c>
      <c r="AH871">
        <v>6.6</v>
      </c>
      <c r="AI871">
        <v>1</v>
      </c>
      <c r="AJ871">
        <v>21</v>
      </c>
      <c r="AK871">
        <v>340</v>
      </c>
      <c r="AL871" t="s">
        <v>164</v>
      </c>
      <c r="AM871" t="s">
        <v>195</v>
      </c>
      <c r="AN871">
        <v>1</v>
      </c>
      <c r="AO871">
        <v>2091</v>
      </c>
      <c r="AP871">
        <v>26.3</v>
      </c>
      <c r="AQ871">
        <v>302</v>
      </c>
      <c r="AR871">
        <v>3.6</v>
      </c>
      <c r="AS871">
        <v>50.9</v>
      </c>
      <c r="AT871">
        <v>1</v>
      </c>
      <c r="AU871">
        <v>2055</v>
      </c>
      <c r="AV871">
        <v>10.3</v>
      </c>
      <c r="AW871">
        <v>1</v>
      </c>
      <c r="AX871">
        <v>2055</v>
      </c>
      <c r="AY871">
        <v>25.7</v>
      </c>
      <c r="AZ871">
        <v>1</v>
      </c>
      <c r="BA871">
        <v>1.83</v>
      </c>
      <c r="BB871">
        <v>9</v>
      </c>
      <c r="BC871">
        <v>210</v>
      </c>
      <c r="BD871">
        <v>253</v>
      </c>
      <c r="BE871">
        <v>3.8</v>
      </c>
      <c r="BF871">
        <v>201</v>
      </c>
      <c r="BG871">
        <v>3</v>
      </c>
      <c r="BH871">
        <v>15.8</v>
      </c>
    </row>
    <row r="872" spans="1:60" hidden="1" x14ac:dyDescent="0.15">
      <c r="A872">
        <v>256676</v>
      </c>
      <c r="B872" t="s">
        <v>139</v>
      </c>
      <c r="C872">
        <v>200</v>
      </c>
      <c r="D872" t="s">
        <v>206</v>
      </c>
      <c r="E872" s="1">
        <v>40130.802893518521</v>
      </c>
      <c r="F872" s="1">
        <v>40130.831562500003</v>
      </c>
      <c r="G872">
        <v>2477</v>
      </c>
      <c r="H872">
        <v>10510.58425939567</v>
      </c>
      <c r="I872">
        <v>35.445005960000003</v>
      </c>
      <c r="J872">
        <v>139.6360052</v>
      </c>
      <c r="K872">
        <v>104</v>
      </c>
      <c r="L872" t="s">
        <v>110</v>
      </c>
      <c r="M872">
        <v>1003002</v>
      </c>
      <c r="N872" t="s">
        <v>116</v>
      </c>
      <c r="O872">
        <v>100300215</v>
      </c>
      <c r="P872" t="s">
        <v>132</v>
      </c>
      <c r="Q872">
        <v>35.366556719999998</v>
      </c>
      <c r="R872">
        <v>139.57127819999999</v>
      </c>
      <c r="S872">
        <v>115</v>
      </c>
      <c r="T872" t="s">
        <v>141</v>
      </c>
      <c r="U872">
        <v>1009248</v>
      </c>
      <c r="V872" t="s">
        <v>142</v>
      </c>
      <c r="W872">
        <v>100924801</v>
      </c>
      <c r="X872" t="s">
        <v>143</v>
      </c>
      <c r="Y872">
        <v>39</v>
      </c>
      <c r="Z872">
        <v>2</v>
      </c>
      <c r="AA872" t="s">
        <v>100</v>
      </c>
      <c r="AB872" t="s">
        <v>145</v>
      </c>
      <c r="AC872">
        <v>200</v>
      </c>
      <c r="AD872" t="s">
        <v>114</v>
      </c>
      <c r="AE872">
        <v>47.4</v>
      </c>
      <c r="AF872">
        <v>1</v>
      </c>
      <c r="AG872">
        <v>12283</v>
      </c>
      <c r="AH872">
        <v>35.6</v>
      </c>
      <c r="AI872">
        <v>1</v>
      </c>
      <c r="AJ872">
        <v>21</v>
      </c>
      <c r="AK872">
        <v>210</v>
      </c>
      <c r="AL872" t="s">
        <v>198</v>
      </c>
      <c r="AM872" t="s">
        <v>146</v>
      </c>
      <c r="AN872">
        <v>0</v>
      </c>
      <c r="AO872">
        <v>825</v>
      </c>
      <c r="AP872">
        <v>9.9</v>
      </c>
      <c r="AQ872">
        <v>1328</v>
      </c>
      <c r="AR872">
        <v>16.5</v>
      </c>
      <c r="AS872">
        <v>47.4</v>
      </c>
      <c r="AT872">
        <v>1</v>
      </c>
      <c r="AU872">
        <v>11415</v>
      </c>
      <c r="AV872">
        <v>57.1</v>
      </c>
      <c r="AW872">
        <v>1</v>
      </c>
      <c r="AX872">
        <v>11415</v>
      </c>
      <c r="AY872">
        <v>143.19999999999999</v>
      </c>
      <c r="AZ872">
        <v>0</v>
      </c>
      <c r="BA872">
        <v>0</v>
      </c>
      <c r="BB872">
        <v>0</v>
      </c>
      <c r="BC872">
        <v>0</v>
      </c>
      <c r="BD872">
        <v>0</v>
      </c>
      <c r="BE872">
        <v>0</v>
      </c>
      <c r="BF872">
        <v>0</v>
      </c>
      <c r="BG872">
        <v>0</v>
      </c>
      <c r="BH872">
        <v>0</v>
      </c>
    </row>
    <row r="873" spans="1:60" hidden="1" x14ac:dyDescent="0.15">
      <c r="A873">
        <v>256677</v>
      </c>
      <c r="B873" t="s">
        <v>135</v>
      </c>
      <c r="C873">
        <v>200</v>
      </c>
      <c r="D873" t="s">
        <v>206</v>
      </c>
      <c r="E873" s="1">
        <v>40130.813958333332</v>
      </c>
      <c r="F873" s="1">
        <v>40130.839201388888</v>
      </c>
      <c r="G873">
        <v>2181</v>
      </c>
      <c r="H873">
        <v>10051.180101655606</v>
      </c>
      <c r="I873">
        <v>35.444335340000002</v>
      </c>
      <c r="J873">
        <v>139.63619829999999</v>
      </c>
      <c r="K873">
        <v>104</v>
      </c>
      <c r="L873" t="s">
        <v>110</v>
      </c>
      <c r="M873">
        <v>1003002</v>
      </c>
      <c r="N873" t="s">
        <v>116</v>
      </c>
      <c r="O873">
        <v>100300216</v>
      </c>
      <c r="P873" t="s">
        <v>144</v>
      </c>
      <c r="Q873">
        <v>35.406146069999998</v>
      </c>
      <c r="R873">
        <v>139.53563689999999</v>
      </c>
      <c r="S873">
        <v>110</v>
      </c>
      <c r="T873" t="s">
        <v>95</v>
      </c>
      <c r="U873">
        <v>1009029</v>
      </c>
      <c r="V873" t="s">
        <v>136</v>
      </c>
      <c r="W873">
        <v>100902901</v>
      </c>
      <c r="X873" t="s">
        <v>137</v>
      </c>
      <c r="Y873">
        <v>37</v>
      </c>
      <c r="Z873">
        <v>1</v>
      </c>
      <c r="AA873" t="s">
        <v>74</v>
      </c>
      <c r="AB873" t="s">
        <v>101</v>
      </c>
      <c r="AC873">
        <v>200</v>
      </c>
      <c r="AD873" t="s">
        <v>114</v>
      </c>
      <c r="AE873">
        <v>44.4</v>
      </c>
      <c r="AF873">
        <v>1</v>
      </c>
      <c r="AG873">
        <v>13959</v>
      </c>
      <c r="AH873">
        <v>24.1</v>
      </c>
      <c r="AI873">
        <v>1</v>
      </c>
      <c r="AJ873">
        <v>24</v>
      </c>
      <c r="AK873">
        <v>390</v>
      </c>
      <c r="AL873" t="s">
        <v>127</v>
      </c>
      <c r="AM873" t="s">
        <v>138</v>
      </c>
      <c r="AN873">
        <v>1</v>
      </c>
      <c r="AO873">
        <v>841</v>
      </c>
      <c r="AP873">
        <v>10</v>
      </c>
      <c r="AQ873">
        <v>821</v>
      </c>
      <c r="AR873">
        <v>10.4</v>
      </c>
      <c r="AS873">
        <v>44.4</v>
      </c>
      <c r="AT873">
        <v>1</v>
      </c>
      <c r="AU873">
        <v>11697</v>
      </c>
      <c r="AV873">
        <v>58.5</v>
      </c>
      <c r="AW873">
        <v>1</v>
      </c>
      <c r="AX873">
        <v>11697</v>
      </c>
      <c r="AY873">
        <v>147.19999999999999</v>
      </c>
      <c r="AZ873">
        <v>1</v>
      </c>
      <c r="BA873">
        <v>1.34</v>
      </c>
      <c r="BB873">
        <v>6</v>
      </c>
      <c r="BC873">
        <v>210</v>
      </c>
      <c r="BD873">
        <v>338</v>
      </c>
      <c r="BE873">
        <v>5.0999999999999996</v>
      </c>
      <c r="BF873">
        <v>563</v>
      </c>
      <c r="BG873">
        <v>8.4</v>
      </c>
      <c r="BH873">
        <v>19.5</v>
      </c>
    </row>
    <row r="874" spans="1:60" hidden="1" x14ac:dyDescent="0.15">
      <c r="A874">
        <v>256680</v>
      </c>
      <c r="B874" t="s">
        <v>156</v>
      </c>
      <c r="C874">
        <v>200</v>
      </c>
      <c r="D874" t="s">
        <v>206</v>
      </c>
      <c r="E874" s="1">
        <v>40130.845011574071</v>
      </c>
      <c r="F874" s="1">
        <v>40130.859224537038</v>
      </c>
      <c r="G874">
        <v>1228</v>
      </c>
      <c r="H874">
        <v>1539.7641684063274</v>
      </c>
      <c r="I874">
        <v>35.438745699999998</v>
      </c>
      <c r="J874">
        <v>139.6457953</v>
      </c>
      <c r="K874">
        <v>104</v>
      </c>
      <c r="L874" t="s">
        <v>110</v>
      </c>
      <c r="M874">
        <v>1003017</v>
      </c>
      <c r="N874" t="s">
        <v>163</v>
      </c>
      <c r="O874">
        <v>100301701</v>
      </c>
      <c r="P874" t="s">
        <v>259</v>
      </c>
      <c r="Q874">
        <v>35.425785189999999</v>
      </c>
      <c r="R874">
        <v>139.6517873</v>
      </c>
      <c r="S874">
        <v>104</v>
      </c>
      <c r="T874" t="s">
        <v>110</v>
      </c>
      <c r="U874">
        <v>1003012</v>
      </c>
      <c r="V874" t="s">
        <v>157</v>
      </c>
      <c r="W874">
        <v>100301201</v>
      </c>
      <c r="X874" t="s">
        <v>158</v>
      </c>
      <c r="Y874">
        <v>0</v>
      </c>
      <c r="Z874">
        <v>2</v>
      </c>
      <c r="AA874" t="s">
        <v>100</v>
      </c>
      <c r="AB874" t="s">
        <v>161</v>
      </c>
      <c r="AC874">
        <v>410</v>
      </c>
      <c r="AD874" t="s">
        <v>162</v>
      </c>
      <c r="AE874">
        <v>9.3000000000000007</v>
      </c>
      <c r="AF874">
        <v>1</v>
      </c>
      <c r="AG874">
        <v>2115</v>
      </c>
      <c r="AH874">
        <v>11.6</v>
      </c>
      <c r="AI874">
        <v>1</v>
      </c>
      <c r="AJ874">
        <v>3</v>
      </c>
      <c r="AK874">
        <v>130</v>
      </c>
      <c r="AL874" t="s">
        <v>195</v>
      </c>
      <c r="AM874" t="s">
        <v>163</v>
      </c>
      <c r="AN874">
        <v>0</v>
      </c>
      <c r="AO874">
        <v>356</v>
      </c>
      <c r="AP874">
        <v>4.3</v>
      </c>
      <c r="AQ874">
        <v>736</v>
      </c>
      <c r="AR874">
        <v>9.1999999999999993</v>
      </c>
      <c r="AS874">
        <v>16.5</v>
      </c>
      <c r="AT874">
        <v>1</v>
      </c>
      <c r="AU874">
        <v>1869</v>
      </c>
      <c r="AV874">
        <v>9.3000000000000007</v>
      </c>
      <c r="AW874">
        <v>1</v>
      </c>
      <c r="AX874">
        <v>1869</v>
      </c>
      <c r="AY874">
        <v>23.4</v>
      </c>
      <c r="AZ874">
        <v>1</v>
      </c>
      <c r="BA874">
        <v>1.1000000000000001</v>
      </c>
      <c r="BB874">
        <v>4</v>
      </c>
      <c r="BC874">
        <v>210</v>
      </c>
      <c r="BD874">
        <v>180</v>
      </c>
      <c r="BE874">
        <v>2.7</v>
      </c>
      <c r="BF874">
        <v>397</v>
      </c>
      <c r="BG874">
        <v>6</v>
      </c>
      <c r="BH874">
        <v>12.7</v>
      </c>
    </row>
    <row r="875" spans="1:60" hidden="1" x14ac:dyDescent="0.15">
      <c r="A875">
        <v>256681</v>
      </c>
      <c r="B875" t="s">
        <v>117</v>
      </c>
      <c r="C875">
        <v>200</v>
      </c>
      <c r="D875" t="s">
        <v>206</v>
      </c>
      <c r="E875" s="1">
        <v>40130.852175925924</v>
      </c>
      <c r="F875" s="1">
        <v>40130.904722222222</v>
      </c>
      <c r="G875">
        <v>4540</v>
      </c>
      <c r="H875">
        <v>29590.548738756293</v>
      </c>
      <c r="I875">
        <v>35.424369030000001</v>
      </c>
      <c r="J875">
        <v>139.31904850000001</v>
      </c>
      <c r="K875">
        <v>212</v>
      </c>
      <c r="L875" t="s">
        <v>80</v>
      </c>
      <c r="M875">
        <v>2120802</v>
      </c>
      <c r="N875" t="s">
        <v>98</v>
      </c>
      <c r="O875">
        <v>212080201</v>
      </c>
      <c r="P875" t="s">
        <v>99</v>
      </c>
      <c r="Q875">
        <v>35.488709890000003</v>
      </c>
      <c r="R875">
        <v>139.6361072</v>
      </c>
      <c r="S875">
        <v>102</v>
      </c>
      <c r="T875" t="s">
        <v>118</v>
      </c>
      <c r="U875">
        <v>1001014</v>
      </c>
      <c r="V875" t="s">
        <v>119</v>
      </c>
      <c r="W875">
        <v>100101403</v>
      </c>
      <c r="X875" t="s">
        <v>120</v>
      </c>
      <c r="Y875">
        <v>54</v>
      </c>
      <c r="Z875">
        <v>1</v>
      </c>
      <c r="AA875" t="s">
        <v>74</v>
      </c>
      <c r="AB875" t="s">
        <v>121</v>
      </c>
      <c r="AC875">
        <v>100</v>
      </c>
      <c r="AD875" t="s">
        <v>76</v>
      </c>
      <c r="AE875">
        <v>77.400000000000006</v>
      </c>
      <c r="AF875">
        <v>1</v>
      </c>
      <c r="AG875">
        <v>40963</v>
      </c>
      <c r="AH875">
        <v>77.400000000000006</v>
      </c>
      <c r="AI875">
        <v>1</v>
      </c>
      <c r="AJ875">
        <v>61</v>
      </c>
      <c r="AK875">
        <v>680</v>
      </c>
      <c r="AL875" t="s">
        <v>83</v>
      </c>
      <c r="AM875" t="s">
        <v>122</v>
      </c>
      <c r="AN875">
        <v>2</v>
      </c>
      <c r="AO875">
        <v>3020</v>
      </c>
      <c r="AP875">
        <v>36.6</v>
      </c>
      <c r="AQ875">
        <v>1172</v>
      </c>
      <c r="AR875">
        <v>14.1</v>
      </c>
      <c r="AS875">
        <v>111.69999999999999</v>
      </c>
      <c r="AT875">
        <v>1</v>
      </c>
      <c r="AU875">
        <v>34272</v>
      </c>
      <c r="AV875">
        <v>171.4</v>
      </c>
      <c r="AW875">
        <v>1</v>
      </c>
      <c r="AX875">
        <v>34272</v>
      </c>
      <c r="AY875">
        <v>429.4</v>
      </c>
      <c r="AZ875">
        <v>0</v>
      </c>
      <c r="BA875">
        <v>0</v>
      </c>
      <c r="BB875">
        <v>0</v>
      </c>
      <c r="BC875">
        <v>0</v>
      </c>
      <c r="BD875">
        <v>0</v>
      </c>
      <c r="BE875">
        <v>0</v>
      </c>
      <c r="BF875">
        <v>0</v>
      </c>
      <c r="BG875">
        <v>0</v>
      </c>
      <c r="BH875">
        <v>0</v>
      </c>
    </row>
    <row r="876" spans="1:60" hidden="1" x14ac:dyDescent="0.15">
      <c r="A876">
        <v>256682</v>
      </c>
      <c r="B876" t="s">
        <v>69</v>
      </c>
      <c r="C876">
        <v>800</v>
      </c>
      <c r="D876" t="s">
        <v>285</v>
      </c>
      <c r="E876" s="1">
        <v>40130.85255787037</v>
      </c>
      <c r="F876" s="1">
        <v>40130.891446759262</v>
      </c>
      <c r="G876">
        <v>3360</v>
      </c>
      <c r="H876">
        <v>35396.708207254182</v>
      </c>
      <c r="I876">
        <v>35.444769870000002</v>
      </c>
      <c r="J876">
        <v>139.3142689</v>
      </c>
      <c r="K876">
        <v>212</v>
      </c>
      <c r="L876" t="s">
        <v>80</v>
      </c>
      <c r="M876">
        <v>2120601</v>
      </c>
      <c r="N876" t="s">
        <v>81</v>
      </c>
      <c r="O876">
        <v>212060102</v>
      </c>
      <c r="P876" t="s">
        <v>82</v>
      </c>
      <c r="Q876">
        <v>35.634605950000001</v>
      </c>
      <c r="R876">
        <v>139.628377</v>
      </c>
      <c r="Y876">
        <v>44</v>
      </c>
      <c r="Z876">
        <v>1</v>
      </c>
      <c r="AA876" t="s">
        <v>74</v>
      </c>
      <c r="AB876" t="s">
        <v>75</v>
      </c>
      <c r="AC876">
        <v>100</v>
      </c>
      <c r="AD876" t="s">
        <v>76</v>
      </c>
      <c r="AE876">
        <v>82.5</v>
      </c>
      <c r="AF876">
        <v>1</v>
      </c>
      <c r="AG876">
        <v>43008</v>
      </c>
      <c r="AH876">
        <v>82.5</v>
      </c>
      <c r="AI876">
        <v>1</v>
      </c>
      <c r="AJ876">
        <v>46</v>
      </c>
      <c r="AK876">
        <v>440</v>
      </c>
      <c r="AL876" t="s">
        <v>83</v>
      </c>
      <c r="AM876" t="s">
        <v>78</v>
      </c>
      <c r="AN876">
        <v>1</v>
      </c>
      <c r="AO876">
        <v>4998</v>
      </c>
      <c r="AP876">
        <v>59.3</v>
      </c>
      <c r="AQ876">
        <v>1767</v>
      </c>
      <c r="AR876">
        <v>21.5</v>
      </c>
      <c r="AS876">
        <v>126.8</v>
      </c>
      <c r="AT876">
        <v>1</v>
      </c>
      <c r="AU876">
        <v>40633</v>
      </c>
      <c r="AV876">
        <v>203.2</v>
      </c>
      <c r="AW876">
        <v>1</v>
      </c>
      <c r="AX876">
        <v>40633</v>
      </c>
      <c r="AY876">
        <v>504</v>
      </c>
      <c r="AZ876">
        <v>0</v>
      </c>
      <c r="BA876">
        <v>0</v>
      </c>
      <c r="BB876">
        <v>0</v>
      </c>
      <c r="BC876">
        <v>0</v>
      </c>
      <c r="BD876">
        <v>0</v>
      </c>
      <c r="BE876">
        <v>0</v>
      </c>
      <c r="BF876">
        <v>0</v>
      </c>
      <c r="BG876">
        <v>0</v>
      </c>
      <c r="BH876">
        <v>0</v>
      </c>
    </row>
    <row r="877" spans="1:60" hidden="1" x14ac:dyDescent="0.15">
      <c r="A877">
        <v>256683</v>
      </c>
      <c r="B877" t="s">
        <v>320</v>
      </c>
      <c r="C877">
        <v>200</v>
      </c>
      <c r="D877" t="s">
        <v>206</v>
      </c>
      <c r="E877" s="1">
        <v>40130.85429398148</v>
      </c>
      <c r="F877" s="1">
        <v>40130.889699074076</v>
      </c>
      <c r="G877">
        <v>3059</v>
      </c>
      <c r="H877">
        <v>19647.008304737101</v>
      </c>
      <c r="I877">
        <v>35.444619690000003</v>
      </c>
      <c r="J877">
        <v>139.63546869999999</v>
      </c>
      <c r="K877">
        <v>104</v>
      </c>
      <c r="L877" t="s">
        <v>110</v>
      </c>
      <c r="M877">
        <v>1003002</v>
      </c>
      <c r="N877" t="s">
        <v>116</v>
      </c>
      <c r="O877">
        <v>100300216</v>
      </c>
      <c r="P877" t="s">
        <v>144</v>
      </c>
      <c r="Q877">
        <v>35.61539595</v>
      </c>
      <c r="R877">
        <v>139.5796359</v>
      </c>
      <c r="S877">
        <v>135</v>
      </c>
      <c r="T877" t="s">
        <v>321</v>
      </c>
      <c r="U877">
        <v>1300502</v>
      </c>
      <c r="V877" t="s">
        <v>322</v>
      </c>
      <c r="W877">
        <v>130050207</v>
      </c>
      <c r="X877" t="s">
        <v>323</v>
      </c>
      <c r="Y877">
        <v>40</v>
      </c>
      <c r="Z877">
        <v>1</v>
      </c>
      <c r="AA877" t="s">
        <v>74</v>
      </c>
      <c r="AB877" t="s">
        <v>326</v>
      </c>
      <c r="AC877">
        <v>200</v>
      </c>
      <c r="AD877" t="s">
        <v>114</v>
      </c>
      <c r="AE877">
        <v>54</v>
      </c>
      <c r="AF877">
        <v>1</v>
      </c>
      <c r="AG877">
        <v>27925</v>
      </c>
      <c r="AH877">
        <v>53.1</v>
      </c>
      <c r="AI877">
        <v>1</v>
      </c>
      <c r="AJ877">
        <v>44</v>
      </c>
      <c r="AK877">
        <v>450</v>
      </c>
      <c r="AL877" t="s">
        <v>198</v>
      </c>
      <c r="AM877" t="s">
        <v>322</v>
      </c>
      <c r="AN877">
        <v>2</v>
      </c>
      <c r="AO877">
        <v>828</v>
      </c>
      <c r="AP877">
        <v>10</v>
      </c>
      <c r="AQ877">
        <v>0</v>
      </c>
      <c r="AR877">
        <v>0</v>
      </c>
      <c r="AS877">
        <v>54</v>
      </c>
      <c r="AT877">
        <v>1</v>
      </c>
      <c r="AU877">
        <v>23219</v>
      </c>
      <c r="AV877">
        <v>116.1</v>
      </c>
      <c r="AW877">
        <v>1</v>
      </c>
      <c r="AX877">
        <v>23219</v>
      </c>
      <c r="AY877">
        <v>287.60000000000002</v>
      </c>
      <c r="AZ877">
        <v>0</v>
      </c>
      <c r="BA877">
        <v>0</v>
      </c>
      <c r="BB877">
        <v>0</v>
      </c>
      <c r="BC877">
        <v>0</v>
      </c>
      <c r="BD877">
        <v>0</v>
      </c>
      <c r="BE877">
        <v>0</v>
      </c>
      <c r="BF877">
        <v>0</v>
      </c>
      <c r="BG877">
        <v>0</v>
      </c>
      <c r="BH877">
        <v>0</v>
      </c>
    </row>
    <row r="878" spans="1:60" hidden="1" x14ac:dyDescent="0.15">
      <c r="A878">
        <v>256684</v>
      </c>
      <c r="B878" t="s">
        <v>123</v>
      </c>
      <c r="C878">
        <v>200</v>
      </c>
      <c r="D878" t="s">
        <v>206</v>
      </c>
      <c r="E878" s="1">
        <v>40130.855497685188</v>
      </c>
      <c r="F878" s="1">
        <v>40130.859317129631</v>
      </c>
      <c r="G878">
        <v>330</v>
      </c>
      <c r="H878">
        <v>361.73735202556907</v>
      </c>
      <c r="I878">
        <v>35.627744839999998</v>
      </c>
      <c r="J878">
        <v>139.67729510000001</v>
      </c>
      <c r="Q878">
        <v>35.629885260000002</v>
      </c>
      <c r="R878">
        <v>139.68030999999999</v>
      </c>
      <c r="Y878">
        <v>38</v>
      </c>
      <c r="Z878">
        <v>1</v>
      </c>
      <c r="AA878" t="s">
        <v>74</v>
      </c>
      <c r="AB878" t="s">
        <v>125</v>
      </c>
      <c r="AC878">
        <v>420</v>
      </c>
      <c r="AD878" t="s">
        <v>177</v>
      </c>
      <c r="AE878">
        <v>5</v>
      </c>
      <c r="AF878">
        <v>1</v>
      </c>
      <c r="AG878">
        <v>609</v>
      </c>
      <c r="AH878">
        <v>2.8</v>
      </c>
      <c r="AI878">
        <v>0</v>
      </c>
      <c r="AJ878">
        <v>0</v>
      </c>
      <c r="AK878">
        <v>0</v>
      </c>
      <c r="AL878">
        <v>0</v>
      </c>
      <c r="AM878">
        <v>0</v>
      </c>
      <c r="AN878">
        <v>0</v>
      </c>
      <c r="AO878">
        <v>0</v>
      </c>
      <c r="AP878">
        <v>0</v>
      </c>
      <c r="AQ878">
        <v>0</v>
      </c>
      <c r="AR878">
        <v>0</v>
      </c>
      <c r="AS878">
        <v>0</v>
      </c>
      <c r="AT878">
        <v>1</v>
      </c>
      <c r="AU878">
        <v>423</v>
      </c>
      <c r="AV878">
        <v>2.1</v>
      </c>
      <c r="AW878">
        <v>1</v>
      </c>
      <c r="AX878">
        <v>423</v>
      </c>
      <c r="AY878">
        <v>5</v>
      </c>
      <c r="AZ878">
        <v>0</v>
      </c>
      <c r="BA878">
        <v>0</v>
      </c>
      <c r="BB878">
        <v>0</v>
      </c>
      <c r="BC878">
        <v>0</v>
      </c>
      <c r="BD878">
        <v>0</v>
      </c>
      <c r="BE878">
        <v>0</v>
      </c>
      <c r="BF878">
        <v>0</v>
      </c>
      <c r="BG878">
        <v>0</v>
      </c>
      <c r="BH878">
        <v>0</v>
      </c>
    </row>
    <row r="879" spans="1:60" hidden="1" x14ac:dyDescent="0.15">
      <c r="A879">
        <v>256685</v>
      </c>
      <c r="B879" t="s">
        <v>165</v>
      </c>
      <c r="C879">
        <v>200</v>
      </c>
      <c r="D879" t="s">
        <v>206</v>
      </c>
      <c r="E879" s="1">
        <v>40130.867847222224</v>
      </c>
      <c r="F879" s="1">
        <v>40130.914074074077</v>
      </c>
      <c r="G879">
        <v>3994</v>
      </c>
      <c r="H879">
        <v>27323.041397650803</v>
      </c>
      <c r="I879">
        <v>35.421965749999998</v>
      </c>
      <c r="J879">
        <v>139.31660780000001</v>
      </c>
      <c r="K879">
        <v>212</v>
      </c>
      <c r="L879" t="s">
        <v>80</v>
      </c>
      <c r="M879">
        <v>2120802</v>
      </c>
      <c r="N879" t="s">
        <v>98</v>
      </c>
      <c r="O879">
        <v>212080201</v>
      </c>
      <c r="P879" t="s">
        <v>99</v>
      </c>
      <c r="Q879">
        <v>35.45973661</v>
      </c>
      <c r="R879">
        <v>139.61467630000001</v>
      </c>
      <c r="S879">
        <v>103</v>
      </c>
      <c r="T879" t="s">
        <v>71</v>
      </c>
      <c r="U879">
        <v>1002008</v>
      </c>
      <c r="V879" t="s">
        <v>187</v>
      </c>
      <c r="W879">
        <v>100200801</v>
      </c>
      <c r="X879" t="s">
        <v>188</v>
      </c>
      <c r="Y879">
        <v>46</v>
      </c>
      <c r="Z879">
        <v>1</v>
      </c>
      <c r="AA879" t="s">
        <v>74</v>
      </c>
      <c r="AB879" t="s">
        <v>75</v>
      </c>
      <c r="AC879">
        <v>100</v>
      </c>
      <c r="AD879" t="s">
        <v>76</v>
      </c>
      <c r="AE879">
        <v>73.8</v>
      </c>
      <c r="AF879">
        <v>1</v>
      </c>
      <c r="AG879">
        <v>37452</v>
      </c>
      <c r="AH879">
        <v>73.8</v>
      </c>
      <c r="AI879">
        <v>1</v>
      </c>
      <c r="AJ879">
        <v>57</v>
      </c>
      <c r="AK879">
        <v>450</v>
      </c>
      <c r="AL879" t="s">
        <v>83</v>
      </c>
      <c r="AM879" t="s">
        <v>191</v>
      </c>
      <c r="AN879">
        <v>2</v>
      </c>
      <c r="AO879">
        <v>3524</v>
      </c>
      <c r="AP879">
        <v>42.9</v>
      </c>
      <c r="AQ879">
        <v>284</v>
      </c>
      <c r="AR879">
        <v>3.5</v>
      </c>
      <c r="AS879">
        <v>103.4</v>
      </c>
      <c r="AT879">
        <v>1</v>
      </c>
      <c r="AU879">
        <v>31969</v>
      </c>
      <c r="AV879">
        <v>159.80000000000001</v>
      </c>
      <c r="AW879">
        <v>1</v>
      </c>
      <c r="AX879">
        <v>31969</v>
      </c>
      <c r="AY879">
        <v>399.5</v>
      </c>
      <c r="AZ879">
        <v>0</v>
      </c>
      <c r="BA879">
        <v>0</v>
      </c>
      <c r="BB879">
        <v>0</v>
      </c>
      <c r="BC879">
        <v>0</v>
      </c>
      <c r="BD879">
        <v>0</v>
      </c>
      <c r="BE879">
        <v>0</v>
      </c>
      <c r="BF879">
        <v>0</v>
      </c>
      <c r="BG879">
        <v>0</v>
      </c>
      <c r="BH879">
        <v>0</v>
      </c>
    </row>
    <row r="880" spans="1:60" hidden="1" x14ac:dyDescent="0.15">
      <c r="A880">
        <v>256686</v>
      </c>
      <c r="B880" t="s">
        <v>332</v>
      </c>
      <c r="C880">
        <v>700</v>
      </c>
      <c r="D880" t="s">
        <v>199</v>
      </c>
      <c r="E880" s="1">
        <v>40130.872210648151</v>
      </c>
      <c r="F880" s="1">
        <v>40130.899375000001</v>
      </c>
      <c r="G880">
        <v>2347</v>
      </c>
      <c r="H880">
        <v>3119.3855730674909</v>
      </c>
      <c r="I880">
        <v>35.489444759999998</v>
      </c>
      <c r="J880">
        <v>139.62726660000001</v>
      </c>
      <c r="K880">
        <v>102</v>
      </c>
      <c r="L880" t="s">
        <v>118</v>
      </c>
      <c r="M880">
        <v>1001016</v>
      </c>
      <c r="N880" t="s">
        <v>122</v>
      </c>
      <c r="O880">
        <v>100101603</v>
      </c>
      <c r="P880" t="s">
        <v>122</v>
      </c>
      <c r="Q880">
        <v>35.46138886</v>
      </c>
      <c r="R880">
        <v>139.62765820000001</v>
      </c>
      <c r="S880">
        <v>103</v>
      </c>
      <c r="T880" t="s">
        <v>71</v>
      </c>
      <c r="U880">
        <v>1002001</v>
      </c>
      <c r="V880" t="s">
        <v>213</v>
      </c>
      <c r="W880">
        <v>100200101</v>
      </c>
      <c r="X880" t="s">
        <v>409</v>
      </c>
      <c r="Y880">
        <v>0</v>
      </c>
      <c r="Z880">
        <v>2</v>
      </c>
      <c r="AA880" t="s">
        <v>100</v>
      </c>
      <c r="AB880" t="s">
        <v>121</v>
      </c>
      <c r="AC880">
        <v>200</v>
      </c>
      <c r="AD880" t="s">
        <v>114</v>
      </c>
      <c r="AE880">
        <v>19</v>
      </c>
      <c r="AF880">
        <v>1</v>
      </c>
      <c r="AG880">
        <v>4031</v>
      </c>
      <c r="AH880">
        <v>13.1</v>
      </c>
      <c r="AI880">
        <v>1</v>
      </c>
      <c r="AJ880">
        <v>4</v>
      </c>
      <c r="AK880">
        <v>120</v>
      </c>
      <c r="AL880" t="s">
        <v>122</v>
      </c>
      <c r="AM880" t="s">
        <v>155</v>
      </c>
      <c r="AN880">
        <v>0</v>
      </c>
      <c r="AO880">
        <v>155</v>
      </c>
      <c r="AP880">
        <v>2.1</v>
      </c>
      <c r="AQ880">
        <v>1078</v>
      </c>
      <c r="AR880">
        <v>12.9</v>
      </c>
      <c r="AS880">
        <v>19</v>
      </c>
      <c r="AT880">
        <v>1</v>
      </c>
      <c r="AU880">
        <v>3535</v>
      </c>
      <c r="AV880">
        <v>17.7</v>
      </c>
      <c r="AW880">
        <v>1</v>
      </c>
      <c r="AX880">
        <v>3535</v>
      </c>
      <c r="AY880">
        <v>43.5</v>
      </c>
      <c r="AZ880">
        <v>0</v>
      </c>
      <c r="BA880">
        <v>0</v>
      </c>
      <c r="BB880">
        <v>0</v>
      </c>
      <c r="BC880">
        <v>0</v>
      </c>
      <c r="BD880">
        <v>0</v>
      </c>
      <c r="BE880">
        <v>0</v>
      </c>
      <c r="BF880">
        <v>0</v>
      </c>
      <c r="BG880">
        <v>0</v>
      </c>
      <c r="BH880">
        <v>0</v>
      </c>
    </row>
    <row r="881" spans="1:60" hidden="1" x14ac:dyDescent="0.15">
      <c r="A881">
        <v>256692</v>
      </c>
      <c r="B881" t="s">
        <v>128</v>
      </c>
      <c r="C881">
        <v>200</v>
      </c>
      <c r="D881" t="s">
        <v>206</v>
      </c>
      <c r="E881" s="1">
        <v>40130.8125</v>
      </c>
      <c r="F881" s="1">
        <v>40130.834027777775</v>
      </c>
      <c r="G881">
        <v>1860</v>
      </c>
      <c r="H881">
        <v>9602.6514697252169</v>
      </c>
      <c r="I881">
        <v>35.465439050000001</v>
      </c>
      <c r="J881">
        <v>139.6229965</v>
      </c>
      <c r="K881">
        <v>103</v>
      </c>
      <c r="L881" t="s">
        <v>71</v>
      </c>
      <c r="M881">
        <v>1002001</v>
      </c>
      <c r="N881" t="s">
        <v>213</v>
      </c>
      <c r="O881">
        <v>100200102</v>
      </c>
      <c r="P881" t="s">
        <v>214</v>
      </c>
      <c r="Q881">
        <v>35.459677620000001</v>
      </c>
      <c r="R881">
        <v>139.51718869999999</v>
      </c>
      <c r="S881">
        <v>112</v>
      </c>
      <c r="T881" t="s">
        <v>129</v>
      </c>
      <c r="U881">
        <v>1005103</v>
      </c>
      <c r="V881" t="s">
        <v>130</v>
      </c>
      <c r="W881">
        <v>100510301</v>
      </c>
      <c r="X881" t="s">
        <v>131</v>
      </c>
      <c r="Y881">
        <v>45</v>
      </c>
      <c r="Z881">
        <v>1</v>
      </c>
      <c r="AA881" t="s">
        <v>74</v>
      </c>
      <c r="AB881" t="s">
        <v>133</v>
      </c>
      <c r="AC881">
        <v>200</v>
      </c>
      <c r="AD881" t="s">
        <v>114</v>
      </c>
      <c r="AE881">
        <v>23.099999999999998</v>
      </c>
      <c r="AF881">
        <v>1</v>
      </c>
      <c r="AG881">
        <v>13747</v>
      </c>
      <c r="AH881">
        <v>28</v>
      </c>
      <c r="AI881">
        <v>1</v>
      </c>
      <c r="AJ881">
        <v>14</v>
      </c>
      <c r="AK881">
        <v>220</v>
      </c>
      <c r="AL881" t="s">
        <v>155</v>
      </c>
      <c r="AM881" t="s">
        <v>134</v>
      </c>
      <c r="AN881">
        <v>0</v>
      </c>
      <c r="AO881">
        <v>242</v>
      </c>
      <c r="AP881">
        <v>2.9</v>
      </c>
      <c r="AQ881">
        <v>466</v>
      </c>
      <c r="AR881">
        <v>6.2</v>
      </c>
      <c r="AS881">
        <v>23.099999999999998</v>
      </c>
      <c r="AT881">
        <v>1</v>
      </c>
      <c r="AU881">
        <v>11234</v>
      </c>
      <c r="AV881">
        <v>56.2</v>
      </c>
      <c r="AW881">
        <v>1</v>
      </c>
      <c r="AX881">
        <v>11234</v>
      </c>
      <c r="AY881">
        <v>141.1</v>
      </c>
      <c r="AZ881">
        <v>0</v>
      </c>
      <c r="BA881">
        <v>0</v>
      </c>
      <c r="BB881">
        <v>0</v>
      </c>
      <c r="BC881">
        <v>0</v>
      </c>
      <c r="BD881">
        <v>0</v>
      </c>
      <c r="BE881">
        <v>0</v>
      </c>
      <c r="BF881">
        <v>0</v>
      </c>
      <c r="BG881">
        <v>0</v>
      </c>
      <c r="BH881">
        <v>0</v>
      </c>
    </row>
    <row r="882" spans="1:60" hidden="1" x14ac:dyDescent="0.15">
      <c r="A882">
        <v>256695</v>
      </c>
      <c r="B882" t="s">
        <v>332</v>
      </c>
      <c r="C882">
        <v>200</v>
      </c>
      <c r="D882" t="s">
        <v>206</v>
      </c>
      <c r="E882" s="1">
        <v>40130.986898148149</v>
      </c>
      <c r="F882" s="1">
        <v>40131.003865740742</v>
      </c>
      <c r="G882">
        <v>1466</v>
      </c>
      <c r="H882">
        <v>3140.7428596247378</v>
      </c>
      <c r="I882">
        <v>35.461426439999997</v>
      </c>
      <c r="J882">
        <v>139.62671940000001</v>
      </c>
      <c r="K882">
        <v>103</v>
      </c>
      <c r="L882" t="s">
        <v>71</v>
      </c>
      <c r="M882">
        <v>1002001</v>
      </c>
      <c r="N882" t="s">
        <v>213</v>
      </c>
      <c r="O882">
        <v>100200101</v>
      </c>
      <c r="P882" t="s">
        <v>409</v>
      </c>
      <c r="Q882">
        <v>35.48865619</v>
      </c>
      <c r="R882">
        <v>139.63595699999999</v>
      </c>
      <c r="S882">
        <v>102</v>
      </c>
      <c r="T882" t="s">
        <v>118</v>
      </c>
      <c r="U882">
        <v>1001014</v>
      </c>
      <c r="V882" t="s">
        <v>119</v>
      </c>
      <c r="W882">
        <v>100101403</v>
      </c>
      <c r="X882" t="s">
        <v>120</v>
      </c>
      <c r="Y882">
        <v>0</v>
      </c>
      <c r="Z882">
        <v>2</v>
      </c>
      <c r="AA882" t="s">
        <v>100</v>
      </c>
      <c r="AB882" t="s">
        <v>121</v>
      </c>
      <c r="AC882">
        <v>200</v>
      </c>
      <c r="AD882" t="s">
        <v>114</v>
      </c>
      <c r="AE882">
        <v>30.8</v>
      </c>
      <c r="AF882">
        <v>1</v>
      </c>
      <c r="AG882">
        <v>4286</v>
      </c>
      <c r="AH882">
        <v>12.8</v>
      </c>
      <c r="AI882">
        <v>1</v>
      </c>
      <c r="AJ882">
        <v>5</v>
      </c>
      <c r="AK882">
        <v>120</v>
      </c>
      <c r="AL882" t="s">
        <v>155</v>
      </c>
      <c r="AM882" t="s">
        <v>122</v>
      </c>
      <c r="AN882">
        <v>0</v>
      </c>
      <c r="AO882">
        <v>986</v>
      </c>
      <c r="AP882">
        <v>11.8</v>
      </c>
      <c r="AQ882">
        <v>1169</v>
      </c>
      <c r="AR882">
        <v>14</v>
      </c>
      <c r="AS882">
        <v>30.8</v>
      </c>
      <c r="AT882">
        <v>1</v>
      </c>
      <c r="AU882">
        <v>3686</v>
      </c>
      <c r="AV882">
        <v>18.399999999999999</v>
      </c>
      <c r="AW882">
        <v>1</v>
      </c>
      <c r="AX882">
        <v>3686</v>
      </c>
      <c r="AY882">
        <v>45.6</v>
      </c>
      <c r="AZ882">
        <v>0</v>
      </c>
      <c r="BA882">
        <v>0</v>
      </c>
      <c r="BB882">
        <v>0</v>
      </c>
      <c r="BC882">
        <v>0</v>
      </c>
      <c r="BD882">
        <v>0</v>
      </c>
      <c r="BE882">
        <v>0</v>
      </c>
      <c r="BF882">
        <v>0</v>
      </c>
      <c r="BG882">
        <v>0</v>
      </c>
      <c r="BH882">
        <v>0</v>
      </c>
    </row>
    <row r="883" spans="1:60" hidden="1" x14ac:dyDescent="0.15">
      <c r="A883">
        <v>256696</v>
      </c>
      <c r="B883" t="s">
        <v>69</v>
      </c>
      <c r="C883">
        <v>200</v>
      </c>
      <c r="D883" t="s">
        <v>206</v>
      </c>
      <c r="E883" s="1">
        <v>40130.989814814813</v>
      </c>
      <c r="F883" s="1">
        <v>40131.011458333334</v>
      </c>
      <c r="G883">
        <v>1870</v>
      </c>
      <c r="H883">
        <v>20707.859885850561</v>
      </c>
      <c r="I883">
        <v>35.635405259999999</v>
      </c>
      <c r="J883">
        <v>139.62817860000001</v>
      </c>
      <c r="Q883">
        <v>35.449227759999999</v>
      </c>
      <c r="R883">
        <v>139.62138719999999</v>
      </c>
      <c r="S883">
        <v>103</v>
      </c>
      <c r="T883" t="s">
        <v>71</v>
      </c>
      <c r="U883">
        <v>1002004</v>
      </c>
      <c r="V883" t="s">
        <v>72</v>
      </c>
      <c r="W883">
        <v>100200401</v>
      </c>
      <c r="X883" t="s">
        <v>73</v>
      </c>
      <c r="Y883">
        <v>44</v>
      </c>
      <c r="Z883">
        <v>1</v>
      </c>
      <c r="AA883" t="s">
        <v>74</v>
      </c>
      <c r="AB883" t="s">
        <v>75</v>
      </c>
      <c r="AC883">
        <v>100</v>
      </c>
      <c r="AD883" t="s">
        <v>76</v>
      </c>
      <c r="AE883">
        <v>48.8</v>
      </c>
      <c r="AF883">
        <v>1</v>
      </c>
      <c r="AG883">
        <v>25612</v>
      </c>
      <c r="AH883">
        <v>48.8</v>
      </c>
      <c r="AI883">
        <v>1</v>
      </c>
      <c r="AJ883">
        <v>61</v>
      </c>
      <c r="AK883">
        <v>660</v>
      </c>
      <c r="AL883" t="s">
        <v>78</v>
      </c>
      <c r="AM883" t="s">
        <v>77</v>
      </c>
      <c r="AN883">
        <v>3</v>
      </c>
      <c r="AO883">
        <v>1662</v>
      </c>
      <c r="AP883">
        <v>20.399999999999999</v>
      </c>
      <c r="AQ883">
        <v>1077</v>
      </c>
      <c r="AR883">
        <v>12.9</v>
      </c>
      <c r="AS883">
        <v>94.300000000000011</v>
      </c>
      <c r="AT883">
        <v>1</v>
      </c>
      <c r="AU883">
        <v>23672</v>
      </c>
      <c r="AV883">
        <v>118.4</v>
      </c>
      <c r="AW883">
        <v>1</v>
      </c>
      <c r="AX883">
        <v>23672</v>
      </c>
      <c r="AY883">
        <v>292.2</v>
      </c>
      <c r="AZ883">
        <v>0</v>
      </c>
      <c r="BA883">
        <v>0</v>
      </c>
      <c r="BB883">
        <v>0</v>
      </c>
      <c r="BC883">
        <v>0</v>
      </c>
      <c r="BD883">
        <v>0</v>
      </c>
      <c r="BE883">
        <v>0</v>
      </c>
      <c r="BF883">
        <v>0</v>
      </c>
      <c r="BG883">
        <v>0</v>
      </c>
      <c r="BH883">
        <v>0</v>
      </c>
    </row>
    <row r="884" spans="1:60" x14ac:dyDescent="0.15">
      <c r="A884">
        <v>256697</v>
      </c>
      <c r="B884" t="s">
        <v>242</v>
      </c>
      <c r="C884">
        <v>200</v>
      </c>
      <c r="D884" t="s">
        <v>206</v>
      </c>
      <c r="E884" s="1">
        <v>40130.970266203702</v>
      </c>
      <c r="F884" s="1">
        <v>40131.011006944442</v>
      </c>
      <c r="G884">
        <v>3520</v>
      </c>
      <c r="H884">
        <v>235.96440269322798</v>
      </c>
      <c r="I884">
        <v>35.460466189999998</v>
      </c>
      <c r="J884">
        <v>139.6178467</v>
      </c>
      <c r="K884">
        <v>103</v>
      </c>
      <c r="L884" t="s">
        <v>71</v>
      </c>
      <c r="M884">
        <v>1002005</v>
      </c>
      <c r="N884" t="s">
        <v>260</v>
      </c>
      <c r="O884">
        <v>100200503</v>
      </c>
      <c r="P884" t="s">
        <v>339</v>
      </c>
      <c r="Q884">
        <v>35.459479160000001</v>
      </c>
      <c r="R884">
        <v>139.61553989999999</v>
      </c>
      <c r="S884">
        <v>103</v>
      </c>
      <c r="T884" t="s">
        <v>71</v>
      </c>
      <c r="U884">
        <v>1002008</v>
      </c>
      <c r="V884" t="s">
        <v>187</v>
      </c>
      <c r="W884">
        <v>100200801</v>
      </c>
      <c r="X884" t="s">
        <v>188</v>
      </c>
      <c r="Y884">
        <v>0</v>
      </c>
      <c r="Z884">
        <v>1</v>
      </c>
      <c r="AA884" t="s">
        <v>74</v>
      </c>
      <c r="AB884" t="s">
        <v>75</v>
      </c>
      <c r="AC884">
        <v>420</v>
      </c>
      <c r="AD884" t="s">
        <v>177</v>
      </c>
      <c r="AE884">
        <v>3.7</v>
      </c>
      <c r="AF884">
        <v>1</v>
      </c>
      <c r="AG884">
        <v>740</v>
      </c>
      <c r="AH884">
        <v>4.5999999999999996</v>
      </c>
      <c r="AI884">
        <v>0</v>
      </c>
      <c r="AJ884">
        <v>0</v>
      </c>
      <c r="AK884">
        <v>0</v>
      </c>
      <c r="AL884">
        <v>0</v>
      </c>
      <c r="AM884">
        <v>0</v>
      </c>
      <c r="AN884">
        <v>0</v>
      </c>
      <c r="AO884">
        <v>272</v>
      </c>
      <c r="AP884">
        <v>3.3</v>
      </c>
      <c r="AQ884">
        <v>113</v>
      </c>
      <c r="AR884">
        <v>1.4</v>
      </c>
      <c r="AS884">
        <v>0</v>
      </c>
      <c r="AT884">
        <v>1</v>
      </c>
      <c r="AU884">
        <v>295</v>
      </c>
      <c r="AV884">
        <v>1.5</v>
      </c>
      <c r="AW884">
        <v>1</v>
      </c>
      <c r="AX884">
        <v>295</v>
      </c>
      <c r="AY884">
        <v>3.7</v>
      </c>
      <c r="AZ884">
        <v>1</v>
      </c>
      <c r="BA884">
        <v>0.4</v>
      </c>
      <c r="BB884">
        <v>1</v>
      </c>
      <c r="BC884">
        <v>210</v>
      </c>
      <c r="BD884">
        <v>225</v>
      </c>
      <c r="BE884">
        <v>3.4</v>
      </c>
      <c r="BF884">
        <v>205</v>
      </c>
      <c r="BG884">
        <v>3.1</v>
      </c>
      <c r="BH884">
        <v>7.5</v>
      </c>
    </row>
    <row r="885" spans="1:60" hidden="1" x14ac:dyDescent="0.15">
      <c r="A885">
        <v>256698</v>
      </c>
      <c r="B885" t="s">
        <v>193</v>
      </c>
      <c r="C885">
        <v>999</v>
      </c>
      <c r="D885" t="s">
        <v>70</v>
      </c>
      <c r="E885" s="1">
        <v>40131.314305555556</v>
      </c>
      <c r="F885" s="1">
        <v>40131.365057870367</v>
      </c>
      <c r="G885">
        <v>4385</v>
      </c>
      <c r="H885">
        <v>31401.915182760793</v>
      </c>
      <c r="I885">
        <v>35.435307109999997</v>
      </c>
      <c r="J885">
        <v>139.64810729999999</v>
      </c>
      <c r="K885">
        <v>104</v>
      </c>
      <c r="L885" t="s">
        <v>110</v>
      </c>
      <c r="M885">
        <v>1003017</v>
      </c>
      <c r="N885" t="s">
        <v>163</v>
      </c>
      <c r="O885">
        <v>100301703</v>
      </c>
      <c r="P885" t="s">
        <v>194</v>
      </c>
      <c r="Q885">
        <v>35.703485030000003</v>
      </c>
      <c r="R885">
        <v>139.75708549999999</v>
      </c>
      <c r="Y885">
        <v>47</v>
      </c>
      <c r="Z885">
        <v>1</v>
      </c>
      <c r="AA885" t="s">
        <v>74</v>
      </c>
      <c r="AB885" t="s">
        <v>161</v>
      </c>
      <c r="AC885">
        <v>200</v>
      </c>
      <c r="AD885" t="s">
        <v>114</v>
      </c>
      <c r="AE885">
        <v>75.199999999999989</v>
      </c>
      <c r="AF885">
        <v>1</v>
      </c>
      <c r="AG885">
        <v>38281</v>
      </c>
      <c r="AH885">
        <v>78.3</v>
      </c>
      <c r="AI885">
        <v>1</v>
      </c>
      <c r="AJ885">
        <v>55</v>
      </c>
      <c r="AK885">
        <v>700</v>
      </c>
      <c r="AL885" t="s">
        <v>195</v>
      </c>
      <c r="AM885" t="s">
        <v>681</v>
      </c>
      <c r="AN885">
        <v>2</v>
      </c>
      <c r="AO885">
        <v>920</v>
      </c>
      <c r="AP885">
        <v>11.1</v>
      </c>
      <c r="AQ885">
        <v>756</v>
      </c>
      <c r="AR885">
        <v>9.1</v>
      </c>
      <c r="AS885">
        <v>75.199999999999989</v>
      </c>
      <c r="AT885">
        <v>1</v>
      </c>
      <c r="AU885">
        <v>35943</v>
      </c>
      <c r="AV885">
        <v>179.7</v>
      </c>
      <c r="AW885">
        <v>1</v>
      </c>
      <c r="AX885">
        <v>35943</v>
      </c>
      <c r="AY885">
        <v>441.8</v>
      </c>
      <c r="AZ885">
        <v>0</v>
      </c>
      <c r="BA885">
        <v>0</v>
      </c>
      <c r="BB885">
        <v>0</v>
      </c>
      <c r="BC885">
        <v>0</v>
      </c>
      <c r="BD885">
        <v>0</v>
      </c>
      <c r="BE885">
        <v>0</v>
      </c>
      <c r="BF885">
        <v>0</v>
      </c>
      <c r="BG885">
        <v>0</v>
      </c>
      <c r="BH885">
        <v>0</v>
      </c>
    </row>
    <row r="886" spans="1:60" x14ac:dyDescent="0.15">
      <c r="A886">
        <v>256700</v>
      </c>
      <c r="B886" t="s">
        <v>183</v>
      </c>
      <c r="C886">
        <v>600</v>
      </c>
      <c r="D886" t="s">
        <v>212</v>
      </c>
      <c r="E886" s="1">
        <v>40131.356909722221</v>
      </c>
      <c r="F886" s="1">
        <v>40131.371365740742</v>
      </c>
      <c r="G886">
        <v>1249</v>
      </c>
      <c r="H886">
        <v>1021.9246068370941</v>
      </c>
      <c r="I886">
        <v>35.460847029999996</v>
      </c>
      <c r="J886">
        <v>139.54218689999999</v>
      </c>
      <c r="K886">
        <v>112</v>
      </c>
      <c r="L886" t="s">
        <v>129</v>
      </c>
      <c r="M886">
        <v>1005105</v>
      </c>
      <c r="N886" t="s">
        <v>227</v>
      </c>
      <c r="O886">
        <v>100510501</v>
      </c>
      <c r="P886" t="s">
        <v>228</v>
      </c>
      <c r="Q886">
        <v>35.465449769999999</v>
      </c>
      <c r="R886">
        <v>139.53241829999999</v>
      </c>
      <c r="S886">
        <v>112</v>
      </c>
      <c r="T886" t="s">
        <v>129</v>
      </c>
      <c r="U886">
        <v>1005117</v>
      </c>
      <c r="V886" t="s">
        <v>306</v>
      </c>
      <c r="W886">
        <v>100511702</v>
      </c>
      <c r="X886" t="s">
        <v>307</v>
      </c>
      <c r="Y886">
        <v>37</v>
      </c>
      <c r="Z886">
        <v>1</v>
      </c>
      <c r="AA886" t="s">
        <v>74</v>
      </c>
      <c r="AB886" t="s">
        <v>133</v>
      </c>
      <c r="AC886">
        <v>420</v>
      </c>
      <c r="AD886" t="s">
        <v>177</v>
      </c>
      <c r="AE886">
        <v>18.2</v>
      </c>
      <c r="AF886">
        <v>1</v>
      </c>
      <c r="AG886">
        <v>1477</v>
      </c>
      <c r="AH886">
        <v>8.1999999999999993</v>
      </c>
      <c r="AI886">
        <v>0</v>
      </c>
      <c r="AJ886">
        <v>0</v>
      </c>
      <c r="AK886">
        <v>0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0</v>
      </c>
      <c r="AR886">
        <v>0</v>
      </c>
      <c r="AS886">
        <v>0</v>
      </c>
      <c r="AT886">
        <v>1</v>
      </c>
      <c r="AU886">
        <v>1379</v>
      </c>
      <c r="AV886">
        <v>6.9</v>
      </c>
      <c r="AW886">
        <v>1</v>
      </c>
      <c r="AX886">
        <v>1379</v>
      </c>
      <c r="AY886">
        <v>18.2</v>
      </c>
      <c r="AZ886">
        <v>0</v>
      </c>
      <c r="BA886">
        <v>0</v>
      </c>
      <c r="BB886">
        <v>0</v>
      </c>
      <c r="BC886">
        <v>0</v>
      </c>
      <c r="BD886">
        <v>0</v>
      </c>
      <c r="BE886">
        <v>0</v>
      </c>
      <c r="BF886">
        <v>0</v>
      </c>
      <c r="BG886">
        <v>0</v>
      </c>
      <c r="BH886">
        <v>0</v>
      </c>
    </row>
    <row r="887" spans="1:60" hidden="1" x14ac:dyDescent="0.15">
      <c r="A887">
        <v>256704</v>
      </c>
      <c r="B887" t="s">
        <v>128</v>
      </c>
      <c r="C887">
        <v>700</v>
      </c>
      <c r="D887" t="s">
        <v>199</v>
      </c>
      <c r="E887" s="1">
        <v>40131.396365740744</v>
      </c>
      <c r="F887" s="1">
        <v>40131.411435185182</v>
      </c>
      <c r="G887">
        <v>1302</v>
      </c>
      <c r="H887">
        <v>1449.1751622147367</v>
      </c>
      <c r="I887">
        <v>35.459817100000002</v>
      </c>
      <c r="J887">
        <v>139.51718869999999</v>
      </c>
      <c r="K887">
        <v>112</v>
      </c>
      <c r="L887" t="s">
        <v>129</v>
      </c>
      <c r="M887">
        <v>1005103</v>
      </c>
      <c r="N887" t="s">
        <v>130</v>
      </c>
      <c r="O887">
        <v>100510301</v>
      </c>
      <c r="P887" t="s">
        <v>131</v>
      </c>
      <c r="Q887">
        <v>35.464409070000002</v>
      </c>
      <c r="R887">
        <v>139.53216620000001</v>
      </c>
      <c r="S887">
        <v>112</v>
      </c>
      <c r="T887" t="s">
        <v>129</v>
      </c>
      <c r="U887">
        <v>1005118</v>
      </c>
      <c r="V887" t="s">
        <v>229</v>
      </c>
      <c r="W887">
        <v>100511802</v>
      </c>
      <c r="X887" t="s">
        <v>347</v>
      </c>
      <c r="Y887">
        <v>45</v>
      </c>
      <c r="Z887">
        <v>1</v>
      </c>
      <c r="AA887" t="s">
        <v>74</v>
      </c>
      <c r="AB887" t="s">
        <v>133</v>
      </c>
      <c r="AC887">
        <v>200</v>
      </c>
      <c r="AD887" t="s">
        <v>114</v>
      </c>
      <c r="AE887">
        <v>10.7</v>
      </c>
      <c r="AF887">
        <v>1</v>
      </c>
      <c r="AG887">
        <v>2823</v>
      </c>
      <c r="AH887">
        <v>9.9</v>
      </c>
      <c r="AI887">
        <v>1</v>
      </c>
      <c r="AJ887">
        <v>3</v>
      </c>
      <c r="AK887">
        <v>140</v>
      </c>
      <c r="AL887" t="s">
        <v>134</v>
      </c>
      <c r="AM887" t="s">
        <v>229</v>
      </c>
      <c r="AN887">
        <v>0</v>
      </c>
      <c r="AO887">
        <v>466</v>
      </c>
      <c r="AP887">
        <v>5.7</v>
      </c>
      <c r="AQ887">
        <v>168</v>
      </c>
      <c r="AR887">
        <v>2</v>
      </c>
      <c r="AS887">
        <v>10.7</v>
      </c>
      <c r="AT887">
        <v>1</v>
      </c>
      <c r="AU887">
        <v>1859</v>
      </c>
      <c r="AV887">
        <v>9.3000000000000007</v>
      </c>
      <c r="AW887">
        <v>1</v>
      </c>
      <c r="AX887">
        <v>1859</v>
      </c>
      <c r="AY887">
        <v>22.5</v>
      </c>
      <c r="AZ887">
        <v>0</v>
      </c>
      <c r="BA887">
        <v>0</v>
      </c>
      <c r="BB887">
        <v>0</v>
      </c>
      <c r="BC887">
        <v>0</v>
      </c>
      <c r="BD887">
        <v>0</v>
      </c>
      <c r="BE887">
        <v>0</v>
      </c>
      <c r="BF887">
        <v>0</v>
      </c>
      <c r="BG887">
        <v>0</v>
      </c>
      <c r="BH887">
        <v>0</v>
      </c>
    </row>
    <row r="888" spans="1:60" hidden="1" x14ac:dyDescent="0.15">
      <c r="A888">
        <v>256705</v>
      </c>
      <c r="B888" t="s">
        <v>257</v>
      </c>
      <c r="C888">
        <v>400</v>
      </c>
      <c r="D888" t="s">
        <v>140</v>
      </c>
      <c r="E888" s="1">
        <v>40131.398611111108</v>
      </c>
      <c r="F888" s="1">
        <v>40131.419004629628</v>
      </c>
      <c r="G888">
        <v>1762</v>
      </c>
      <c r="H888">
        <v>7697.621263275435</v>
      </c>
      <c r="I888">
        <v>35.424707009999999</v>
      </c>
      <c r="J888">
        <v>139.55458949999999</v>
      </c>
      <c r="K888">
        <v>110</v>
      </c>
      <c r="L888" t="s">
        <v>95</v>
      </c>
      <c r="M888">
        <v>1009034</v>
      </c>
      <c r="N888" t="s">
        <v>173</v>
      </c>
      <c r="O888">
        <v>100903403</v>
      </c>
      <c r="P888" t="s">
        <v>174</v>
      </c>
      <c r="Q888">
        <v>35.46628655</v>
      </c>
      <c r="R888">
        <v>139.62254590000001</v>
      </c>
      <c r="S888">
        <v>103</v>
      </c>
      <c r="T888" t="s">
        <v>71</v>
      </c>
      <c r="U888">
        <v>1002001</v>
      </c>
      <c r="V888" t="s">
        <v>213</v>
      </c>
      <c r="W888">
        <v>100200102</v>
      </c>
      <c r="X888" t="s">
        <v>214</v>
      </c>
      <c r="Y888">
        <v>0</v>
      </c>
      <c r="Z888">
        <v>2</v>
      </c>
      <c r="AA888" t="s">
        <v>100</v>
      </c>
      <c r="AB888" t="s">
        <v>101</v>
      </c>
      <c r="AC888">
        <v>200</v>
      </c>
      <c r="AD888" t="s">
        <v>114</v>
      </c>
      <c r="AE888">
        <v>22.8</v>
      </c>
      <c r="AF888">
        <v>1</v>
      </c>
      <c r="AG888">
        <v>12584</v>
      </c>
      <c r="AH888">
        <v>24.4</v>
      </c>
      <c r="AI888">
        <v>1</v>
      </c>
      <c r="AJ888">
        <v>8</v>
      </c>
      <c r="AK888">
        <v>160</v>
      </c>
      <c r="AL888" t="s">
        <v>175</v>
      </c>
      <c r="AM888" t="s">
        <v>155</v>
      </c>
      <c r="AN888">
        <v>0</v>
      </c>
      <c r="AO888">
        <v>1001</v>
      </c>
      <c r="AP888">
        <v>13</v>
      </c>
      <c r="AQ888">
        <v>146</v>
      </c>
      <c r="AR888">
        <v>1.8</v>
      </c>
      <c r="AS888">
        <v>22.8</v>
      </c>
      <c r="AT888">
        <v>1</v>
      </c>
      <c r="AU888">
        <v>9159</v>
      </c>
      <c r="AV888">
        <v>45.8</v>
      </c>
      <c r="AW888">
        <v>1</v>
      </c>
      <c r="AX888">
        <v>9159</v>
      </c>
      <c r="AY888">
        <v>112.5</v>
      </c>
      <c r="AZ888">
        <v>0</v>
      </c>
      <c r="BA888">
        <v>0</v>
      </c>
      <c r="BB888">
        <v>0</v>
      </c>
      <c r="BC888">
        <v>0</v>
      </c>
      <c r="BD888">
        <v>0</v>
      </c>
      <c r="BE888">
        <v>0</v>
      </c>
      <c r="BF888">
        <v>0</v>
      </c>
      <c r="BG888">
        <v>0</v>
      </c>
      <c r="BH888">
        <v>0</v>
      </c>
    </row>
    <row r="889" spans="1:60" hidden="1" x14ac:dyDescent="0.15">
      <c r="A889">
        <v>256706</v>
      </c>
      <c r="B889" t="s">
        <v>183</v>
      </c>
      <c r="C889">
        <v>700</v>
      </c>
      <c r="D889" t="s">
        <v>199</v>
      </c>
      <c r="E889" s="1">
        <v>40131.399594907409</v>
      </c>
      <c r="F889" s="1">
        <v>40131.441122685188</v>
      </c>
      <c r="G889">
        <v>3588</v>
      </c>
      <c r="H889">
        <v>9485.4483270302298</v>
      </c>
      <c r="I889">
        <v>35.463936940000004</v>
      </c>
      <c r="J889">
        <v>139.53297620000001</v>
      </c>
      <c r="K889">
        <v>112</v>
      </c>
      <c r="L889" t="s">
        <v>129</v>
      </c>
      <c r="M889">
        <v>1005104</v>
      </c>
      <c r="N889" t="s">
        <v>348</v>
      </c>
      <c r="O889">
        <v>100510401</v>
      </c>
      <c r="P889" t="s">
        <v>349</v>
      </c>
      <c r="Q889">
        <v>35.45844915</v>
      </c>
      <c r="R889">
        <v>139.63750719999999</v>
      </c>
      <c r="S889">
        <v>103</v>
      </c>
      <c r="T889" t="s">
        <v>71</v>
      </c>
      <c r="U889">
        <v>1002002</v>
      </c>
      <c r="V889" t="s">
        <v>189</v>
      </c>
      <c r="W889">
        <v>100200208</v>
      </c>
      <c r="X889" t="s">
        <v>366</v>
      </c>
      <c r="Y889">
        <v>37</v>
      </c>
      <c r="Z889">
        <v>1</v>
      </c>
      <c r="AA889" t="s">
        <v>74</v>
      </c>
      <c r="AB889" t="s">
        <v>133</v>
      </c>
      <c r="AC889">
        <v>200</v>
      </c>
      <c r="AD889" t="s">
        <v>114</v>
      </c>
      <c r="AE889">
        <v>36.9</v>
      </c>
      <c r="AF889">
        <v>1</v>
      </c>
      <c r="AG889">
        <v>12011</v>
      </c>
      <c r="AH889">
        <v>26.4</v>
      </c>
      <c r="AI889">
        <v>1</v>
      </c>
      <c r="AJ889">
        <v>28</v>
      </c>
      <c r="AK889">
        <v>370</v>
      </c>
      <c r="AL889" t="s">
        <v>229</v>
      </c>
      <c r="AM889" t="s">
        <v>189</v>
      </c>
      <c r="AN889">
        <v>1</v>
      </c>
      <c r="AO889">
        <v>83</v>
      </c>
      <c r="AP889">
        <v>1</v>
      </c>
      <c r="AQ889">
        <v>660</v>
      </c>
      <c r="AR889">
        <v>7.9</v>
      </c>
      <c r="AS889">
        <v>36.9</v>
      </c>
      <c r="AT889">
        <v>1</v>
      </c>
      <c r="AU889">
        <v>11133</v>
      </c>
      <c r="AV889">
        <v>55.7</v>
      </c>
      <c r="AW889">
        <v>1</v>
      </c>
      <c r="AX889">
        <v>11133</v>
      </c>
      <c r="AY889">
        <v>136.5</v>
      </c>
      <c r="AZ889">
        <v>0</v>
      </c>
      <c r="BA889">
        <v>0</v>
      </c>
      <c r="BB889">
        <v>0</v>
      </c>
      <c r="BC889">
        <v>0</v>
      </c>
      <c r="BD889">
        <v>0</v>
      </c>
      <c r="BE889">
        <v>0</v>
      </c>
      <c r="BF889">
        <v>0</v>
      </c>
      <c r="BG889">
        <v>0</v>
      </c>
      <c r="BH889">
        <v>0</v>
      </c>
    </row>
    <row r="890" spans="1:60" hidden="1" x14ac:dyDescent="0.15">
      <c r="A890">
        <v>256708</v>
      </c>
      <c r="B890" t="s">
        <v>156</v>
      </c>
      <c r="C890">
        <v>999</v>
      </c>
      <c r="D890" t="s">
        <v>70</v>
      </c>
      <c r="E890" s="1">
        <v>40131.437002314815</v>
      </c>
      <c r="F890" s="1">
        <v>40131.44635416667</v>
      </c>
      <c r="G890">
        <v>808</v>
      </c>
      <c r="H890">
        <v>1707.730434848723</v>
      </c>
      <c r="I890">
        <v>35.424267059999998</v>
      </c>
      <c r="J890">
        <v>139.6520663</v>
      </c>
      <c r="K890">
        <v>104</v>
      </c>
      <c r="L890" t="s">
        <v>110</v>
      </c>
      <c r="M890">
        <v>1003012</v>
      </c>
      <c r="N890" t="s">
        <v>157</v>
      </c>
      <c r="O890">
        <v>100301201</v>
      </c>
      <c r="P890" t="s">
        <v>158</v>
      </c>
      <c r="Q890">
        <v>35.438686609999998</v>
      </c>
      <c r="R890">
        <v>139.64556999999999</v>
      </c>
      <c r="S890">
        <v>104</v>
      </c>
      <c r="T890" t="s">
        <v>110</v>
      </c>
      <c r="U890">
        <v>1003017</v>
      </c>
      <c r="V890" t="s">
        <v>163</v>
      </c>
      <c r="W890">
        <v>100301701</v>
      </c>
      <c r="X890" t="s">
        <v>259</v>
      </c>
      <c r="Y890">
        <v>0</v>
      </c>
      <c r="Z890">
        <v>2</v>
      </c>
      <c r="AA890" t="s">
        <v>100</v>
      </c>
      <c r="AB890" t="s">
        <v>161</v>
      </c>
      <c r="AC890">
        <v>410</v>
      </c>
      <c r="AD890" t="s">
        <v>162</v>
      </c>
      <c r="AE890">
        <v>9.6</v>
      </c>
      <c r="AF890">
        <v>1</v>
      </c>
      <c r="AG890">
        <v>1941</v>
      </c>
      <c r="AH890">
        <v>10.7</v>
      </c>
      <c r="AI890">
        <v>1</v>
      </c>
      <c r="AJ890">
        <v>2</v>
      </c>
      <c r="AK890">
        <v>130</v>
      </c>
      <c r="AL890" t="s">
        <v>163</v>
      </c>
      <c r="AM890" t="s">
        <v>195</v>
      </c>
      <c r="AN890">
        <v>0</v>
      </c>
      <c r="AO890">
        <v>808</v>
      </c>
      <c r="AP890">
        <v>9.3000000000000007</v>
      </c>
      <c r="AQ890">
        <v>340</v>
      </c>
      <c r="AR890">
        <v>4.0999999999999996</v>
      </c>
      <c r="AS890">
        <v>15.4</v>
      </c>
      <c r="AT890">
        <v>1</v>
      </c>
      <c r="AU890">
        <v>1916</v>
      </c>
      <c r="AV890">
        <v>9.6</v>
      </c>
      <c r="AW890">
        <v>1</v>
      </c>
      <c r="AX890">
        <v>1916</v>
      </c>
      <c r="AY890">
        <v>23.1</v>
      </c>
      <c r="AZ890">
        <v>1</v>
      </c>
      <c r="BA890">
        <v>1.1000000000000001</v>
      </c>
      <c r="BB890">
        <v>5</v>
      </c>
      <c r="BC890">
        <v>210</v>
      </c>
      <c r="BD890">
        <v>564</v>
      </c>
      <c r="BE890">
        <v>8.5</v>
      </c>
      <c r="BF890">
        <v>185</v>
      </c>
      <c r="BG890">
        <v>2.8</v>
      </c>
      <c r="BH890">
        <v>16.3</v>
      </c>
    </row>
    <row r="891" spans="1:60" hidden="1" x14ac:dyDescent="0.15">
      <c r="A891">
        <v>256709</v>
      </c>
      <c r="B891" t="s">
        <v>117</v>
      </c>
      <c r="C891">
        <v>500</v>
      </c>
      <c r="D891" t="s">
        <v>148</v>
      </c>
      <c r="E891" s="1">
        <v>40131.445960648147</v>
      </c>
      <c r="F891" s="1">
        <v>40131.455127314817</v>
      </c>
      <c r="G891">
        <v>792</v>
      </c>
      <c r="H891">
        <v>2128.9933073123575</v>
      </c>
      <c r="I891">
        <v>35.488768880000002</v>
      </c>
      <c r="J891">
        <v>139.63611789999999</v>
      </c>
      <c r="K891">
        <v>102</v>
      </c>
      <c r="L891" t="s">
        <v>118</v>
      </c>
      <c r="M891">
        <v>1001014</v>
      </c>
      <c r="N891" t="s">
        <v>119</v>
      </c>
      <c r="O891">
        <v>100101403</v>
      </c>
      <c r="P891" t="s">
        <v>120</v>
      </c>
      <c r="Q891">
        <v>35.502888050000003</v>
      </c>
      <c r="R891">
        <v>139.65200730000001</v>
      </c>
      <c r="S891">
        <v>101</v>
      </c>
      <c r="T891" t="s">
        <v>245</v>
      </c>
      <c r="U891">
        <v>1000119</v>
      </c>
      <c r="V891" t="s">
        <v>433</v>
      </c>
      <c r="W891">
        <v>100011901</v>
      </c>
      <c r="X891" t="s">
        <v>434</v>
      </c>
      <c r="Y891">
        <v>54</v>
      </c>
      <c r="Z891">
        <v>1</v>
      </c>
      <c r="AA891" t="s">
        <v>74</v>
      </c>
      <c r="AB891" t="s">
        <v>121</v>
      </c>
      <c r="AC891">
        <v>100</v>
      </c>
      <c r="AD891" t="s">
        <v>76</v>
      </c>
      <c r="AE891">
        <v>10.5</v>
      </c>
      <c r="AF891">
        <v>1</v>
      </c>
      <c r="AG891">
        <v>4729</v>
      </c>
      <c r="AH891">
        <v>10.5</v>
      </c>
      <c r="AI891">
        <v>1</v>
      </c>
      <c r="AJ891">
        <v>16</v>
      </c>
      <c r="AK891">
        <v>230</v>
      </c>
      <c r="AL891" t="s">
        <v>122</v>
      </c>
      <c r="AM891" t="s">
        <v>334</v>
      </c>
      <c r="AN891">
        <v>1</v>
      </c>
      <c r="AO891">
        <v>1162</v>
      </c>
      <c r="AP891">
        <v>13.9</v>
      </c>
      <c r="AQ891">
        <v>1644</v>
      </c>
      <c r="AR891">
        <v>20.2</v>
      </c>
      <c r="AS891">
        <v>50.099999999999994</v>
      </c>
      <c r="AT891">
        <v>1</v>
      </c>
      <c r="AU891">
        <v>2761</v>
      </c>
      <c r="AV891">
        <v>13.8</v>
      </c>
      <c r="AW891">
        <v>1</v>
      </c>
      <c r="AX891">
        <v>2761</v>
      </c>
      <c r="AY891">
        <v>34.200000000000003</v>
      </c>
      <c r="AZ891">
        <v>0</v>
      </c>
      <c r="BA891">
        <v>0</v>
      </c>
      <c r="BB891">
        <v>0</v>
      </c>
      <c r="BC891">
        <v>0</v>
      </c>
      <c r="BD891">
        <v>0</v>
      </c>
      <c r="BE891">
        <v>0</v>
      </c>
      <c r="BF891">
        <v>0</v>
      </c>
      <c r="BG891">
        <v>0</v>
      </c>
      <c r="BH891">
        <v>0</v>
      </c>
    </row>
    <row r="892" spans="1:60" hidden="1" x14ac:dyDescent="0.15">
      <c r="A892">
        <v>256710</v>
      </c>
      <c r="B892" t="s">
        <v>308</v>
      </c>
      <c r="C892">
        <v>500</v>
      </c>
      <c r="D892" t="s">
        <v>148</v>
      </c>
      <c r="E892" s="1">
        <v>40131.448344907411</v>
      </c>
      <c r="F892" s="1">
        <v>40131.501944444448</v>
      </c>
      <c r="G892">
        <v>4631</v>
      </c>
      <c r="H892">
        <v>3102.0839281775343</v>
      </c>
      <c r="I892">
        <v>35.455407540000003</v>
      </c>
      <c r="J892">
        <v>139.62993800000001</v>
      </c>
      <c r="K892">
        <v>103</v>
      </c>
      <c r="L892" t="s">
        <v>71</v>
      </c>
      <c r="M892">
        <v>1002002</v>
      </c>
      <c r="N892" t="s">
        <v>189</v>
      </c>
      <c r="O892">
        <v>100200206</v>
      </c>
      <c r="P892" t="s">
        <v>190</v>
      </c>
      <c r="Q892">
        <v>35.440226269999997</v>
      </c>
      <c r="R892">
        <v>139.6586752</v>
      </c>
      <c r="S892">
        <v>104</v>
      </c>
      <c r="T892" t="s">
        <v>110</v>
      </c>
      <c r="U892">
        <v>1003004</v>
      </c>
      <c r="V892" t="s">
        <v>309</v>
      </c>
      <c r="W892">
        <v>100300402</v>
      </c>
      <c r="X892" t="s">
        <v>310</v>
      </c>
      <c r="Y892">
        <v>41</v>
      </c>
      <c r="Z892">
        <v>1</v>
      </c>
      <c r="AA892" t="s">
        <v>74</v>
      </c>
      <c r="AB892" t="s">
        <v>161</v>
      </c>
      <c r="AC892">
        <v>200</v>
      </c>
      <c r="AD892" t="s">
        <v>114</v>
      </c>
      <c r="AE892">
        <v>42.7</v>
      </c>
      <c r="AF892">
        <v>1</v>
      </c>
      <c r="AG892">
        <v>3411</v>
      </c>
      <c r="AH892">
        <v>9.4</v>
      </c>
      <c r="AI892">
        <v>1</v>
      </c>
      <c r="AJ892">
        <v>19</v>
      </c>
      <c r="AK892">
        <v>590</v>
      </c>
      <c r="AL892" t="s">
        <v>211</v>
      </c>
      <c r="AM892" t="s">
        <v>164</v>
      </c>
      <c r="AN892">
        <v>2</v>
      </c>
      <c r="AO892">
        <v>996</v>
      </c>
      <c r="AP892">
        <v>12</v>
      </c>
      <c r="AQ892">
        <v>969</v>
      </c>
      <c r="AR892">
        <v>11.7</v>
      </c>
      <c r="AS892">
        <v>42.7</v>
      </c>
      <c r="AT892">
        <v>1</v>
      </c>
      <c r="AU892">
        <v>3342</v>
      </c>
      <c r="AV892">
        <v>16.7</v>
      </c>
      <c r="AW892">
        <v>1</v>
      </c>
      <c r="AX892">
        <v>3342</v>
      </c>
      <c r="AY892">
        <v>40.5</v>
      </c>
      <c r="AZ892">
        <v>1</v>
      </c>
      <c r="BA892">
        <v>4.12</v>
      </c>
      <c r="BB892">
        <v>14</v>
      </c>
      <c r="BC892">
        <v>210</v>
      </c>
      <c r="BD892">
        <v>285</v>
      </c>
      <c r="BE892">
        <v>4.3</v>
      </c>
      <c r="BF892">
        <v>303</v>
      </c>
      <c r="BG892">
        <v>4.5</v>
      </c>
      <c r="BH892">
        <v>22.8</v>
      </c>
    </row>
    <row r="893" spans="1:60" hidden="1" x14ac:dyDescent="0.15">
      <c r="A893">
        <v>256711</v>
      </c>
      <c r="B893" t="s">
        <v>123</v>
      </c>
      <c r="C893">
        <v>999</v>
      </c>
      <c r="D893" t="s">
        <v>70</v>
      </c>
      <c r="E893" s="1">
        <v>40131.449386574073</v>
      </c>
      <c r="F893" s="1">
        <v>40131.473437499997</v>
      </c>
      <c r="G893">
        <v>2078</v>
      </c>
      <c r="H893">
        <v>3775.5424273956719</v>
      </c>
      <c r="I893">
        <v>35.606147669999999</v>
      </c>
      <c r="J893">
        <v>139.7130276</v>
      </c>
      <c r="Q893">
        <v>35.629568740000003</v>
      </c>
      <c r="R893">
        <v>139.68277760000001</v>
      </c>
      <c r="Y893">
        <v>38</v>
      </c>
      <c r="Z893">
        <v>1</v>
      </c>
      <c r="AA893" t="s">
        <v>74</v>
      </c>
      <c r="AB893" t="s">
        <v>125</v>
      </c>
      <c r="AC893">
        <v>200</v>
      </c>
      <c r="AD893" t="s">
        <v>114</v>
      </c>
      <c r="AE893">
        <v>31.799999999999997</v>
      </c>
      <c r="AF893">
        <v>1</v>
      </c>
      <c r="AG893">
        <v>4900</v>
      </c>
      <c r="AH893">
        <v>16.600000000000001</v>
      </c>
      <c r="AI893">
        <v>1</v>
      </c>
      <c r="AJ893">
        <v>22</v>
      </c>
      <c r="AK893">
        <v>150</v>
      </c>
      <c r="AL893" t="s">
        <v>682</v>
      </c>
      <c r="AM893" t="s">
        <v>126</v>
      </c>
      <c r="AN893">
        <v>2</v>
      </c>
      <c r="AO893">
        <v>520</v>
      </c>
      <c r="AP893">
        <v>6.4</v>
      </c>
      <c r="AQ893">
        <v>297</v>
      </c>
      <c r="AR893">
        <v>3.4</v>
      </c>
      <c r="AS893">
        <v>31.799999999999997</v>
      </c>
      <c r="AT893">
        <v>1</v>
      </c>
      <c r="AU893">
        <v>4201</v>
      </c>
      <c r="AV893">
        <v>21</v>
      </c>
      <c r="AW893">
        <v>1</v>
      </c>
      <c r="AX893">
        <v>4201</v>
      </c>
      <c r="AY893">
        <v>52.2</v>
      </c>
      <c r="AZ893">
        <v>0</v>
      </c>
      <c r="BA893">
        <v>0</v>
      </c>
      <c r="BB893">
        <v>0</v>
      </c>
      <c r="BC893">
        <v>0</v>
      </c>
      <c r="BD893">
        <v>0</v>
      </c>
      <c r="BE893">
        <v>0</v>
      </c>
      <c r="BF893">
        <v>0</v>
      </c>
      <c r="BG893">
        <v>0</v>
      </c>
      <c r="BH893">
        <v>0</v>
      </c>
    </row>
    <row r="894" spans="1:60" hidden="1" x14ac:dyDescent="0.15">
      <c r="A894">
        <v>256713</v>
      </c>
      <c r="B894" t="s">
        <v>193</v>
      </c>
      <c r="C894">
        <v>600</v>
      </c>
      <c r="D894" t="s">
        <v>212</v>
      </c>
      <c r="E894" s="1">
        <v>40131.471064814818</v>
      </c>
      <c r="F894" s="1">
        <v>40131.521261574075</v>
      </c>
      <c r="G894">
        <v>4337</v>
      </c>
      <c r="H894">
        <v>31139.993930888813</v>
      </c>
      <c r="I894">
        <v>35.703576220000002</v>
      </c>
      <c r="J894">
        <v>139.7568387</v>
      </c>
      <c r="Q894">
        <v>35.439346479999998</v>
      </c>
      <c r="R894">
        <v>139.64259809999999</v>
      </c>
      <c r="S894">
        <v>104</v>
      </c>
      <c r="T894" t="s">
        <v>110</v>
      </c>
      <c r="U894">
        <v>1003018</v>
      </c>
      <c r="V894" t="s">
        <v>111</v>
      </c>
      <c r="W894">
        <v>100301807</v>
      </c>
      <c r="X894" t="s">
        <v>341</v>
      </c>
      <c r="Y894">
        <v>47</v>
      </c>
      <c r="Z894">
        <v>1</v>
      </c>
      <c r="AA894" t="s">
        <v>74</v>
      </c>
      <c r="AB894" t="s">
        <v>161</v>
      </c>
      <c r="AC894">
        <v>200</v>
      </c>
      <c r="AD894" t="s">
        <v>114</v>
      </c>
      <c r="AE894">
        <v>78.400000000000006</v>
      </c>
      <c r="AF894">
        <v>1</v>
      </c>
      <c r="AG894">
        <v>36300</v>
      </c>
      <c r="AH894">
        <v>70</v>
      </c>
      <c r="AI894">
        <v>1</v>
      </c>
      <c r="AJ894">
        <v>55</v>
      </c>
      <c r="AK894">
        <v>2140</v>
      </c>
      <c r="AL894" t="s">
        <v>681</v>
      </c>
      <c r="AM894" t="s">
        <v>116</v>
      </c>
      <c r="AN894">
        <v>2</v>
      </c>
      <c r="AO894">
        <v>736</v>
      </c>
      <c r="AP894">
        <v>8.9</v>
      </c>
      <c r="AQ894">
        <v>1211</v>
      </c>
      <c r="AR894">
        <v>14.5</v>
      </c>
      <c r="AS894">
        <v>78.400000000000006</v>
      </c>
      <c r="AT894">
        <v>1</v>
      </c>
      <c r="AU894">
        <v>35325</v>
      </c>
      <c r="AV894">
        <v>176.6</v>
      </c>
      <c r="AW894">
        <v>1</v>
      </c>
      <c r="AX894">
        <v>35325</v>
      </c>
      <c r="AY894">
        <v>431.3</v>
      </c>
      <c r="AZ894">
        <v>0</v>
      </c>
      <c r="BA894">
        <v>0</v>
      </c>
      <c r="BB894">
        <v>0</v>
      </c>
      <c r="BC894">
        <v>0</v>
      </c>
      <c r="BD894">
        <v>0</v>
      </c>
      <c r="BE894">
        <v>0</v>
      </c>
      <c r="BF894">
        <v>0</v>
      </c>
      <c r="BG894">
        <v>0</v>
      </c>
      <c r="BH894">
        <v>0</v>
      </c>
    </row>
    <row r="895" spans="1:60" hidden="1" x14ac:dyDescent="0.15">
      <c r="A895">
        <v>256714</v>
      </c>
      <c r="B895" t="s">
        <v>117</v>
      </c>
      <c r="C895">
        <v>200</v>
      </c>
      <c r="D895" t="s">
        <v>206</v>
      </c>
      <c r="E895" s="1">
        <v>40131.473067129627</v>
      </c>
      <c r="F895" s="1">
        <v>40131.482569444444</v>
      </c>
      <c r="G895">
        <v>821</v>
      </c>
      <c r="H895">
        <v>2177.1592216674035</v>
      </c>
      <c r="I895">
        <v>35.503134719999998</v>
      </c>
      <c r="J895">
        <v>139.65182490000001</v>
      </c>
      <c r="K895">
        <v>101</v>
      </c>
      <c r="L895" t="s">
        <v>245</v>
      </c>
      <c r="M895">
        <v>1000119</v>
      </c>
      <c r="N895" t="s">
        <v>433</v>
      </c>
      <c r="O895">
        <v>100011901</v>
      </c>
      <c r="P895" t="s">
        <v>434</v>
      </c>
      <c r="Q895">
        <v>35.48865619</v>
      </c>
      <c r="R895">
        <v>139.63562970000001</v>
      </c>
      <c r="S895">
        <v>102</v>
      </c>
      <c r="T895" t="s">
        <v>118</v>
      </c>
      <c r="U895">
        <v>1001014</v>
      </c>
      <c r="V895" t="s">
        <v>119</v>
      </c>
      <c r="W895">
        <v>100101403</v>
      </c>
      <c r="X895" t="s">
        <v>120</v>
      </c>
      <c r="Y895">
        <v>54</v>
      </c>
      <c r="Z895">
        <v>1</v>
      </c>
      <c r="AA895" t="s">
        <v>74</v>
      </c>
      <c r="AB895" t="s">
        <v>121</v>
      </c>
      <c r="AC895">
        <v>100</v>
      </c>
      <c r="AD895" t="s">
        <v>76</v>
      </c>
      <c r="AE895">
        <v>12.4</v>
      </c>
      <c r="AF895">
        <v>1</v>
      </c>
      <c r="AG895">
        <v>4936</v>
      </c>
      <c r="AH895">
        <v>12.4</v>
      </c>
      <c r="AI895">
        <v>1</v>
      </c>
      <c r="AJ895">
        <v>15</v>
      </c>
      <c r="AK895">
        <v>230</v>
      </c>
      <c r="AL895" t="s">
        <v>334</v>
      </c>
      <c r="AM895" t="s">
        <v>122</v>
      </c>
      <c r="AN895">
        <v>1</v>
      </c>
      <c r="AO895">
        <v>1643</v>
      </c>
      <c r="AP895">
        <v>19.899999999999999</v>
      </c>
      <c r="AQ895">
        <v>1174</v>
      </c>
      <c r="AR895">
        <v>14.2</v>
      </c>
      <c r="AS895">
        <v>49.099999999999994</v>
      </c>
      <c r="AT895">
        <v>1</v>
      </c>
      <c r="AU895">
        <v>2830</v>
      </c>
      <c r="AV895">
        <v>14.2</v>
      </c>
      <c r="AW895">
        <v>1</v>
      </c>
      <c r="AX895">
        <v>2830</v>
      </c>
      <c r="AY895">
        <v>35.6</v>
      </c>
      <c r="AZ895">
        <v>0</v>
      </c>
      <c r="BA895">
        <v>0</v>
      </c>
      <c r="BB895">
        <v>0</v>
      </c>
      <c r="BC895">
        <v>0</v>
      </c>
      <c r="BD895">
        <v>0</v>
      </c>
      <c r="BE895">
        <v>0</v>
      </c>
      <c r="BF895">
        <v>0</v>
      </c>
      <c r="BG895">
        <v>0</v>
      </c>
      <c r="BH895">
        <v>0</v>
      </c>
    </row>
    <row r="896" spans="1:60" hidden="1" x14ac:dyDescent="0.15">
      <c r="A896">
        <v>256715</v>
      </c>
      <c r="B896" t="s">
        <v>69</v>
      </c>
      <c r="C896">
        <v>999</v>
      </c>
      <c r="D896" t="s">
        <v>70</v>
      </c>
      <c r="E896" s="1">
        <v>40131.477002314816</v>
      </c>
      <c r="F896" s="1">
        <v>40131.505208333336</v>
      </c>
      <c r="G896">
        <v>2437</v>
      </c>
      <c r="H896">
        <v>14363.273069985731</v>
      </c>
      <c r="I896">
        <v>35.448997089999999</v>
      </c>
      <c r="J896">
        <v>139.6217681</v>
      </c>
      <c r="K896">
        <v>103</v>
      </c>
      <c r="L896" t="s">
        <v>71</v>
      </c>
      <c r="M896">
        <v>1002004</v>
      </c>
      <c r="N896" t="s">
        <v>72</v>
      </c>
      <c r="O896">
        <v>100200401</v>
      </c>
      <c r="P896" t="s">
        <v>73</v>
      </c>
      <c r="Q896">
        <v>35.319805789999997</v>
      </c>
      <c r="R896">
        <v>139.62114579999999</v>
      </c>
      <c r="S896">
        <v>108</v>
      </c>
      <c r="T896" t="s">
        <v>316</v>
      </c>
      <c r="U896">
        <v>1007027</v>
      </c>
      <c r="V896" t="s">
        <v>527</v>
      </c>
      <c r="W896">
        <v>100702701</v>
      </c>
      <c r="X896" t="s">
        <v>528</v>
      </c>
      <c r="Y896">
        <v>44</v>
      </c>
      <c r="Z896">
        <v>1</v>
      </c>
      <c r="AA896" t="s">
        <v>74</v>
      </c>
      <c r="AB896" t="s">
        <v>75</v>
      </c>
      <c r="AC896">
        <v>100</v>
      </c>
      <c r="AD896" t="s">
        <v>76</v>
      </c>
      <c r="AE896">
        <v>33</v>
      </c>
      <c r="AF896">
        <v>1</v>
      </c>
      <c r="AG896">
        <v>17754</v>
      </c>
      <c r="AH896">
        <v>33</v>
      </c>
      <c r="AI896">
        <v>1</v>
      </c>
      <c r="AJ896">
        <v>31</v>
      </c>
      <c r="AK896">
        <v>270</v>
      </c>
      <c r="AL896" t="s">
        <v>77</v>
      </c>
      <c r="AM896" t="s">
        <v>527</v>
      </c>
      <c r="AN896">
        <v>1</v>
      </c>
      <c r="AO896">
        <v>1132</v>
      </c>
      <c r="AP896">
        <v>13.5</v>
      </c>
      <c r="AQ896">
        <v>1384</v>
      </c>
      <c r="AR896">
        <v>16.899999999999999</v>
      </c>
      <c r="AS896">
        <v>61.4</v>
      </c>
      <c r="AT896">
        <v>1</v>
      </c>
      <c r="AU896">
        <v>16328</v>
      </c>
      <c r="AV896">
        <v>81.599999999999994</v>
      </c>
      <c r="AW896">
        <v>1</v>
      </c>
      <c r="AX896">
        <v>16328</v>
      </c>
      <c r="AY896">
        <v>203.7</v>
      </c>
      <c r="AZ896">
        <v>0</v>
      </c>
      <c r="BA896">
        <v>0</v>
      </c>
      <c r="BB896">
        <v>0</v>
      </c>
      <c r="BC896">
        <v>0</v>
      </c>
      <c r="BD896">
        <v>0</v>
      </c>
      <c r="BE896">
        <v>0</v>
      </c>
      <c r="BF896">
        <v>0</v>
      </c>
      <c r="BG896">
        <v>0</v>
      </c>
      <c r="BH896">
        <v>0</v>
      </c>
    </row>
    <row r="897" spans="1:60" hidden="1" x14ac:dyDescent="0.15">
      <c r="A897">
        <v>256716</v>
      </c>
      <c r="B897" t="s">
        <v>156</v>
      </c>
      <c r="C897">
        <v>200</v>
      </c>
      <c r="D897" t="s">
        <v>206</v>
      </c>
      <c r="E897" s="1">
        <v>40131.485000000001</v>
      </c>
      <c r="F897" s="1">
        <v>40131.502500000002</v>
      </c>
      <c r="G897">
        <v>1512</v>
      </c>
      <c r="H897">
        <v>1533.2624104129995</v>
      </c>
      <c r="I897">
        <v>35.438198450000002</v>
      </c>
      <c r="J897">
        <v>139.64520519999999</v>
      </c>
      <c r="K897">
        <v>104</v>
      </c>
      <c r="L897" t="s">
        <v>110</v>
      </c>
      <c r="M897">
        <v>1003017</v>
      </c>
      <c r="N897" t="s">
        <v>163</v>
      </c>
      <c r="O897">
        <v>100301702</v>
      </c>
      <c r="P897" t="s">
        <v>195</v>
      </c>
      <c r="Q897">
        <v>35.425517020000001</v>
      </c>
      <c r="R897">
        <v>139.6518571</v>
      </c>
      <c r="S897">
        <v>104</v>
      </c>
      <c r="T897" t="s">
        <v>110</v>
      </c>
      <c r="U897">
        <v>1003012</v>
      </c>
      <c r="V897" t="s">
        <v>157</v>
      </c>
      <c r="W897">
        <v>100301201</v>
      </c>
      <c r="X897" t="s">
        <v>158</v>
      </c>
      <c r="Y897">
        <v>0</v>
      </c>
      <c r="Z897">
        <v>2</v>
      </c>
      <c r="AA897" t="s">
        <v>100</v>
      </c>
      <c r="AB897" t="s">
        <v>161</v>
      </c>
      <c r="AC897">
        <v>410</v>
      </c>
      <c r="AD897" t="s">
        <v>162</v>
      </c>
      <c r="AE897">
        <v>9.5</v>
      </c>
      <c r="AF897">
        <v>1</v>
      </c>
      <c r="AG897">
        <v>2135</v>
      </c>
      <c r="AH897">
        <v>12.1</v>
      </c>
      <c r="AI897">
        <v>1</v>
      </c>
      <c r="AJ897">
        <v>3</v>
      </c>
      <c r="AK897">
        <v>130</v>
      </c>
      <c r="AL897" t="s">
        <v>195</v>
      </c>
      <c r="AM897" t="s">
        <v>163</v>
      </c>
      <c r="AN897">
        <v>0</v>
      </c>
      <c r="AO897">
        <v>375</v>
      </c>
      <c r="AP897">
        <v>4.5</v>
      </c>
      <c r="AQ897">
        <v>767</v>
      </c>
      <c r="AR897">
        <v>9.6</v>
      </c>
      <c r="AS897">
        <v>17.100000000000001</v>
      </c>
      <c r="AT897">
        <v>1</v>
      </c>
      <c r="AU897">
        <v>1908</v>
      </c>
      <c r="AV897">
        <v>9.5</v>
      </c>
      <c r="AW897">
        <v>1</v>
      </c>
      <c r="AX897">
        <v>1908</v>
      </c>
      <c r="AY897">
        <v>24</v>
      </c>
      <c r="AZ897">
        <v>1</v>
      </c>
      <c r="BA897">
        <v>1.1000000000000001</v>
      </c>
      <c r="BB897">
        <v>4</v>
      </c>
      <c r="BC897">
        <v>210</v>
      </c>
      <c r="BD897">
        <v>166</v>
      </c>
      <c r="BE897">
        <v>2.5</v>
      </c>
      <c r="BF897">
        <v>426</v>
      </c>
      <c r="BG897">
        <v>6.4</v>
      </c>
      <c r="BH897">
        <v>12.9</v>
      </c>
    </row>
    <row r="898" spans="1:60" hidden="1" x14ac:dyDescent="0.15">
      <c r="A898">
        <v>256717</v>
      </c>
      <c r="B898" t="s">
        <v>123</v>
      </c>
      <c r="C898">
        <v>500</v>
      </c>
      <c r="D898" t="s">
        <v>148</v>
      </c>
      <c r="E898" s="1">
        <v>40131.488171296296</v>
      </c>
      <c r="F898" s="1">
        <v>40131.503645833334</v>
      </c>
      <c r="G898">
        <v>1337</v>
      </c>
      <c r="H898">
        <v>716.28233302635397</v>
      </c>
      <c r="I898">
        <v>35.6295097</v>
      </c>
      <c r="J898">
        <v>139.68042800000001</v>
      </c>
      <c r="Q898">
        <v>35.629059089999998</v>
      </c>
      <c r="R898">
        <v>139.68833509999999</v>
      </c>
      <c r="Y898">
        <v>38</v>
      </c>
      <c r="Z898">
        <v>1</v>
      </c>
      <c r="AA898" t="s">
        <v>74</v>
      </c>
      <c r="AB898" t="s">
        <v>125</v>
      </c>
      <c r="AC898">
        <v>420</v>
      </c>
      <c r="AD898" t="s">
        <v>177</v>
      </c>
      <c r="AE898">
        <v>9.3000000000000007</v>
      </c>
      <c r="AF898">
        <v>1</v>
      </c>
      <c r="AG898">
        <v>812</v>
      </c>
      <c r="AH898">
        <v>4.5</v>
      </c>
      <c r="AI898">
        <v>0</v>
      </c>
      <c r="AJ898">
        <v>0</v>
      </c>
      <c r="AK898">
        <v>0</v>
      </c>
      <c r="AL898">
        <v>0</v>
      </c>
      <c r="AM898">
        <v>0</v>
      </c>
      <c r="AN898">
        <v>0</v>
      </c>
      <c r="AO898">
        <v>0</v>
      </c>
      <c r="AP898">
        <v>0</v>
      </c>
      <c r="AQ898">
        <v>0</v>
      </c>
      <c r="AR898">
        <v>0</v>
      </c>
      <c r="AS898">
        <v>0</v>
      </c>
      <c r="AT898">
        <v>1</v>
      </c>
      <c r="AU898">
        <v>771</v>
      </c>
      <c r="AV898">
        <v>3.9</v>
      </c>
      <c r="AW898">
        <v>1</v>
      </c>
      <c r="AX898">
        <v>771</v>
      </c>
      <c r="AY898">
        <v>9.3000000000000007</v>
      </c>
      <c r="AZ898">
        <v>0</v>
      </c>
      <c r="BA898">
        <v>0</v>
      </c>
      <c r="BB898">
        <v>0</v>
      </c>
      <c r="BC898">
        <v>0</v>
      </c>
      <c r="BD898">
        <v>0</v>
      </c>
      <c r="BE898">
        <v>0</v>
      </c>
      <c r="BF898">
        <v>0</v>
      </c>
      <c r="BG898">
        <v>0</v>
      </c>
      <c r="BH898">
        <v>0</v>
      </c>
    </row>
    <row r="899" spans="1:60" hidden="1" x14ac:dyDescent="0.15">
      <c r="A899">
        <v>256719</v>
      </c>
      <c r="B899" t="s">
        <v>123</v>
      </c>
      <c r="C899">
        <v>200</v>
      </c>
      <c r="D899" t="s">
        <v>206</v>
      </c>
      <c r="E899" s="1">
        <v>40131.504930555559</v>
      </c>
      <c r="F899" s="1">
        <v>40131.511574074073</v>
      </c>
      <c r="G899">
        <v>574</v>
      </c>
      <c r="H899">
        <v>714.68282266311576</v>
      </c>
      <c r="I899">
        <v>35.629118079999998</v>
      </c>
      <c r="J899">
        <v>139.68789520000001</v>
      </c>
      <c r="Q899">
        <v>35.631038539999999</v>
      </c>
      <c r="R899">
        <v>139.68034750000001</v>
      </c>
      <c r="Y899">
        <v>38</v>
      </c>
      <c r="Z899">
        <v>1</v>
      </c>
      <c r="AA899" t="s">
        <v>74</v>
      </c>
      <c r="AB899" t="s">
        <v>125</v>
      </c>
      <c r="AC899">
        <v>420</v>
      </c>
      <c r="AD899" t="s">
        <v>177</v>
      </c>
      <c r="AE899">
        <v>10.6</v>
      </c>
      <c r="AF899">
        <v>1</v>
      </c>
      <c r="AG899">
        <v>961</v>
      </c>
      <c r="AH899">
        <v>6.7</v>
      </c>
      <c r="AI899">
        <v>0</v>
      </c>
      <c r="AJ899">
        <v>0</v>
      </c>
      <c r="AK899">
        <v>0</v>
      </c>
      <c r="AL899">
        <v>0</v>
      </c>
      <c r="AM899">
        <v>0</v>
      </c>
      <c r="AN899">
        <v>0</v>
      </c>
      <c r="AO899">
        <v>0</v>
      </c>
      <c r="AP899">
        <v>0</v>
      </c>
      <c r="AQ899">
        <v>0</v>
      </c>
      <c r="AR899">
        <v>0</v>
      </c>
      <c r="AS899">
        <v>0</v>
      </c>
      <c r="AT899">
        <v>1</v>
      </c>
      <c r="AU899">
        <v>868</v>
      </c>
      <c r="AV899">
        <v>4.3</v>
      </c>
      <c r="AW899">
        <v>1</v>
      </c>
      <c r="AX899">
        <v>868</v>
      </c>
      <c r="AY899">
        <v>10.6</v>
      </c>
      <c r="AZ899">
        <v>0</v>
      </c>
      <c r="BA899">
        <v>0</v>
      </c>
      <c r="BB899">
        <v>0</v>
      </c>
      <c r="BC899">
        <v>0</v>
      </c>
      <c r="BD899">
        <v>0</v>
      </c>
      <c r="BE899">
        <v>0</v>
      </c>
      <c r="BF899">
        <v>0</v>
      </c>
      <c r="BG899">
        <v>0</v>
      </c>
      <c r="BH899">
        <v>0</v>
      </c>
    </row>
    <row r="900" spans="1:60" x14ac:dyDescent="0.15">
      <c r="A900">
        <v>256720</v>
      </c>
      <c r="B900" t="s">
        <v>128</v>
      </c>
      <c r="C900">
        <v>200</v>
      </c>
      <c r="D900" t="s">
        <v>206</v>
      </c>
      <c r="E900" s="1">
        <v>40131.506516203706</v>
      </c>
      <c r="F900" s="1">
        <v>40131.517326388886</v>
      </c>
      <c r="G900">
        <v>934</v>
      </c>
      <c r="H900">
        <v>1383.8627777366569</v>
      </c>
      <c r="I900">
        <v>35.46406571</v>
      </c>
      <c r="J900">
        <v>139.53205879999999</v>
      </c>
      <c r="K900">
        <v>112</v>
      </c>
      <c r="L900" t="s">
        <v>129</v>
      </c>
      <c r="M900">
        <v>1005118</v>
      </c>
      <c r="N900" t="s">
        <v>229</v>
      </c>
      <c r="O900">
        <v>100511802</v>
      </c>
      <c r="P900" t="s">
        <v>347</v>
      </c>
      <c r="Q900">
        <v>35.460187269999999</v>
      </c>
      <c r="R900">
        <v>139.51753740000001</v>
      </c>
      <c r="S900">
        <v>112</v>
      </c>
      <c r="T900" t="s">
        <v>129</v>
      </c>
      <c r="U900">
        <v>1005121</v>
      </c>
      <c r="V900" t="s">
        <v>453</v>
      </c>
      <c r="W900">
        <v>100512101</v>
      </c>
      <c r="X900" t="s">
        <v>454</v>
      </c>
      <c r="Y900">
        <v>45</v>
      </c>
      <c r="Z900">
        <v>1</v>
      </c>
      <c r="AA900" t="s">
        <v>74</v>
      </c>
      <c r="AB900" t="s">
        <v>133</v>
      </c>
      <c r="AC900">
        <v>200</v>
      </c>
      <c r="AD900" t="s">
        <v>114</v>
      </c>
      <c r="AE900">
        <v>9.9</v>
      </c>
      <c r="AF900">
        <v>1</v>
      </c>
      <c r="AG900">
        <v>2128</v>
      </c>
      <c r="AH900">
        <v>8</v>
      </c>
      <c r="AI900">
        <v>1</v>
      </c>
      <c r="AJ900">
        <v>2</v>
      </c>
      <c r="AK900">
        <v>140</v>
      </c>
      <c r="AL900" t="s">
        <v>229</v>
      </c>
      <c r="AM900" t="s">
        <v>134</v>
      </c>
      <c r="AN900">
        <v>0</v>
      </c>
      <c r="AO900">
        <v>134</v>
      </c>
      <c r="AP900">
        <v>1.7</v>
      </c>
      <c r="AQ900">
        <v>495</v>
      </c>
      <c r="AR900">
        <v>6.2</v>
      </c>
      <c r="AS900">
        <v>9.9</v>
      </c>
      <c r="AT900">
        <v>1</v>
      </c>
      <c r="AU900">
        <v>1557</v>
      </c>
      <c r="AV900">
        <v>7.8</v>
      </c>
      <c r="AW900">
        <v>1</v>
      </c>
      <c r="AX900">
        <v>1557</v>
      </c>
      <c r="AY900">
        <v>19.399999999999999</v>
      </c>
      <c r="AZ900">
        <v>0</v>
      </c>
      <c r="BA900">
        <v>0</v>
      </c>
      <c r="BB900">
        <v>0</v>
      </c>
      <c r="BC900">
        <v>0</v>
      </c>
      <c r="BD900">
        <v>0</v>
      </c>
      <c r="BE900">
        <v>0</v>
      </c>
      <c r="BF900">
        <v>0</v>
      </c>
      <c r="BG900">
        <v>0</v>
      </c>
      <c r="BH900">
        <v>0</v>
      </c>
    </row>
    <row r="901" spans="1:60" hidden="1" x14ac:dyDescent="0.15">
      <c r="A901">
        <v>256721</v>
      </c>
      <c r="B901" t="s">
        <v>69</v>
      </c>
      <c r="C901">
        <v>200</v>
      </c>
      <c r="D901" t="s">
        <v>206</v>
      </c>
      <c r="E901" s="1">
        <v>40131.52138888889</v>
      </c>
      <c r="F901" s="1">
        <v>40131.550162037034</v>
      </c>
      <c r="G901">
        <v>2486</v>
      </c>
      <c r="H901">
        <v>14513.080829025697</v>
      </c>
      <c r="I901">
        <v>35.320068669999998</v>
      </c>
      <c r="J901">
        <v>139.62112970000001</v>
      </c>
      <c r="K901">
        <v>108</v>
      </c>
      <c r="L901" t="s">
        <v>316</v>
      </c>
      <c r="M901">
        <v>1007027</v>
      </c>
      <c r="N901" t="s">
        <v>527</v>
      </c>
      <c r="O901">
        <v>100702701</v>
      </c>
      <c r="P901" t="s">
        <v>528</v>
      </c>
      <c r="Q901">
        <v>35.45058496</v>
      </c>
      <c r="R901">
        <v>139.62416590000001</v>
      </c>
      <c r="S901">
        <v>103</v>
      </c>
      <c r="T901" t="s">
        <v>71</v>
      </c>
      <c r="U901">
        <v>1002003</v>
      </c>
      <c r="V901" t="s">
        <v>330</v>
      </c>
      <c r="W901">
        <v>100200303</v>
      </c>
      <c r="X901" t="s">
        <v>683</v>
      </c>
      <c r="Y901">
        <v>44</v>
      </c>
      <c r="Z901">
        <v>1</v>
      </c>
      <c r="AA901" t="s">
        <v>74</v>
      </c>
      <c r="AB901" t="s">
        <v>75</v>
      </c>
      <c r="AC901">
        <v>100</v>
      </c>
      <c r="AD901" t="s">
        <v>76</v>
      </c>
      <c r="AE901">
        <v>27.7</v>
      </c>
      <c r="AF901">
        <v>1</v>
      </c>
      <c r="AG901">
        <v>17243</v>
      </c>
      <c r="AH901">
        <v>27.7</v>
      </c>
      <c r="AI901">
        <v>1</v>
      </c>
      <c r="AJ901">
        <v>30</v>
      </c>
      <c r="AK901">
        <v>270</v>
      </c>
      <c r="AL901" t="s">
        <v>527</v>
      </c>
      <c r="AM901" t="s">
        <v>77</v>
      </c>
      <c r="AN901">
        <v>1</v>
      </c>
      <c r="AO901">
        <v>1365</v>
      </c>
      <c r="AP901">
        <v>17.100000000000001</v>
      </c>
      <c r="AQ901">
        <v>991</v>
      </c>
      <c r="AR901">
        <v>11.9</v>
      </c>
      <c r="AS901">
        <v>59</v>
      </c>
      <c r="AT901">
        <v>1</v>
      </c>
      <c r="AU901">
        <v>16478</v>
      </c>
      <c r="AV901">
        <v>82.4</v>
      </c>
      <c r="AW901">
        <v>1</v>
      </c>
      <c r="AX901">
        <v>16478</v>
      </c>
      <c r="AY901">
        <v>206.7</v>
      </c>
      <c r="AZ901">
        <v>0</v>
      </c>
      <c r="BA901">
        <v>0</v>
      </c>
      <c r="BB901">
        <v>0</v>
      </c>
      <c r="BC901">
        <v>0</v>
      </c>
      <c r="BD901">
        <v>0</v>
      </c>
      <c r="BE901">
        <v>0</v>
      </c>
      <c r="BF901">
        <v>0</v>
      </c>
      <c r="BG901">
        <v>0</v>
      </c>
      <c r="BH901">
        <v>0</v>
      </c>
    </row>
    <row r="902" spans="1:60" hidden="1" x14ac:dyDescent="0.15">
      <c r="A902">
        <v>256723</v>
      </c>
      <c r="B902" t="s">
        <v>308</v>
      </c>
      <c r="C902">
        <v>500</v>
      </c>
      <c r="D902" t="s">
        <v>148</v>
      </c>
      <c r="E902" s="1">
        <v>40131.532789351855</v>
      </c>
      <c r="F902" s="1">
        <v>40131.595081018517</v>
      </c>
      <c r="G902">
        <v>5382</v>
      </c>
      <c r="H902">
        <v>4498.1120882382947</v>
      </c>
      <c r="I902">
        <v>35.438949540000003</v>
      </c>
      <c r="J902">
        <v>139.66070830000001</v>
      </c>
      <c r="K902">
        <v>104</v>
      </c>
      <c r="L902" t="s">
        <v>110</v>
      </c>
      <c r="M902">
        <v>1003004</v>
      </c>
      <c r="N902" t="s">
        <v>309</v>
      </c>
      <c r="O902">
        <v>100300402</v>
      </c>
      <c r="P902" t="s">
        <v>310</v>
      </c>
      <c r="Q902">
        <v>35.46561604</v>
      </c>
      <c r="R902">
        <v>139.62335590000001</v>
      </c>
      <c r="S902">
        <v>103</v>
      </c>
      <c r="T902" t="s">
        <v>71</v>
      </c>
      <c r="U902">
        <v>1002001</v>
      </c>
      <c r="V902" t="s">
        <v>213</v>
      </c>
      <c r="W902">
        <v>100200102</v>
      </c>
      <c r="X902" t="s">
        <v>214</v>
      </c>
      <c r="Y902">
        <v>41</v>
      </c>
      <c r="Z902">
        <v>1</v>
      </c>
      <c r="AA902" t="s">
        <v>74</v>
      </c>
      <c r="AB902" t="s">
        <v>161</v>
      </c>
      <c r="AC902">
        <v>200</v>
      </c>
      <c r="AD902" t="s">
        <v>114</v>
      </c>
      <c r="AE902">
        <v>26.400000000000002</v>
      </c>
      <c r="AF902">
        <v>1</v>
      </c>
      <c r="AG902">
        <v>5348</v>
      </c>
      <c r="AH902">
        <v>15.3</v>
      </c>
      <c r="AI902">
        <v>1</v>
      </c>
      <c r="AJ902">
        <v>7</v>
      </c>
      <c r="AK902">
        <v>200</v>
      </c>
      <c r="AL902" t="s">
        <v>164</v>
      </c>
      <c r="AM902" t="s">
        <v>155</v>
      </c>
      <c r="AN902">
        <v>0</v>
      </c>
      <c r="AO902">
        <v>1343</v>
      </c>
      <c r="AP902">
        <v>16.600000000000001</v>
      </c>
      <c r="AQ902">
        <v>233</v>
      </c>
      <c r="AR902">
        <v>2.8</v>
      </c>
      <c r="AS902">
        <v>26.400000000000002</v>
      </c>
      <c r="AT902">
        <v>1</v>
      </c>
      <c r="AU902">
        <v>5196</v>
      </c>
      <c r="AV902">
        <v>26</v>
      </c>
      <c r="AW902">
        <v>1</v>
      </c>
      <c r="AX902">
        <v>5196</v>
      </c>
      <c r="AY902">
        <v>62.6</v>
      </c>
      <c r="AZ902">
        <v>0</v>
      </c>
      <c r="BA902">
        <v>0</v>
      </c>
      <c r="BB902">
        <v>0</v>
      </c>
      <c r="BC902">
        <v>0</v>
      </c>
      <c r="BD902">
        <v>0</v>
      </c>
      <c r="BE902">
        <v>0</v>
      </c>
      <c r="BF902">
        <v>0</v>
      </c>
      <c r="BG902">
        <v>0</v>
      </c>
      <c r="BH902">
        <v>0</v>
      </c>
    </row>
    <row r="903" spans="1:60" x14ac:dyDescent="0.15">
      <c r="A903">
        <v>256724</v>
      </c>
      <c r="B903" t="s">
        <v>193</v>
      </c>
      <c r="C903">
        <v>200</v>
      </c>
      <c r="D903" t="s">
        <v>206</v>
      </c>
      <c r="E903" s="1">
        <v>40131.536087962966</v>
      </c>
      <c r="F903" s="1">
        <v>40131.549664351849</v>
      </c>
      <c r="G903">
        <v>1173</v>
      </c>
      <c r="H903">
        <v>657.69097043173826</v>
      </c>
      <c r="I903">
        <v>35.439115809999997</v>
      </c>
      <c r="J903">
        <v>139.64251759999999</v>
      </c>
      <c r="K903">
        <v>104</v>
      </c>
      <c r="L903" t="s">
        <v>110</v>
      </c>
      <c r="M903">
        <v>1003018</v>
      </c>
      <c r="N903" t="s">
        <v>111</v>
      </c>
      <c r="O903">
        <v>100301807</v>
      </c>
      <c r="P903" t="s">
        <v>341</v>
      </c>
      <c r="Q903">
        <v>35.435859559999997</v>
      </c>
      <c r="R903">
        <v>139.64857939999999</v>
      </c>
      <c r="S903">
        <v>104</v>
      </c>
      <c r="T903" t="s">
        <v>110</v>
      </c>
      <c r="U903">
        <v>1003017</v>
      </c>
      <c r="V903" t="s">
        <v>163</v>
      </c>
      <c r="W903">
        <v>100301703</v>
      </c>
      <c r="X903" t="s">
        <v>194</v>
      </c>
      <c r="Y903">
        <v>47</v>
      </c>
      <c r="Z903">
        <v>1</v>
      </c>
      <c r="AA903" t="s">
        <v>74</v>
      </c>
      <c r="AB903" t="s">
        <v>161</v>
      </c>
      <c r="AC903">
        <v>420</v>
      </c>
      <c r="AD903" t="s">
        <v>177</v>
      </c>
      <c r="AE903">
        <v>12.2</v>
      </c>
      <c r="AF903">
        <v>1</v>
      </c>
      <c r="AG903">
        <v>1603</v>
      </c>
      <c r="AH903">
        <v>7.9</v>
      </c>
      <c r="AI903">
        <v>1</v>
      </c>
      <c r="AJ903">
        <v>1</v>
      </c>
      <c r="AK903">
        <v>130</v>
      </c>
      <c r="AL903" t="s">
        <v>116</v>
      </c>
      <c r="AM903" t="s">
        <v>195</v>
      </c>
      <c r="AN903">
        <v>0</v>
      </c>
      <c r="AO903">
        <v>1236</v>
      </c>
      <c r="AP903">
        <v>14.6</v>
      </c>
      <c r="AQ903">
        <v>1005</v>
      </c>
      <c r="AR903">
        <v>12.1</v>
      </c>
      <c r="AS903">
        <v>27.7</v>
      </c>
      <c r="AT903">
        <v>1</v>
      </c>
      <c r="AU903">
        <v>1021</v>
      </c>
      <c r="AV903">
        <v>5.0999999999999996</v>
      </c>
      <c r="AW903">
        <v>1</v>
      </c>
      <c r="AX903">
        <v>1021</v>
      </c>
      <c r="AY903">
        <v>12.2</v>
      </c>
      <c r="AZ903">
        <v>1</v>
      </c>
      <c r="BA903">
        <v>0.28999999999999998</v>
      </c>
      <c r="BB903">
        <v>2</v>
      </c>
      <c r="BC903">
        <v>210</v>
      </c>
      <c r="BD903">
        <v>41</v>
      </c>
      <c r="BE903">
        <v>0.6</v>
      </c>
      <c r="BF903">
        <v>233</v>
      </c>
      <c r="BG903">
        <v>3.5</v>
      </c>
      <c r="BH903">
        <v>6.1</v>
      </c>
    </row>
    <row r="904" spans="1:60" hidden="1" x14ac:dyDescent="0.15">
      <c r="A904">
        <v>256726</v>
      </c>
      <c r="B904" t="s">
        <v>69</v>
      </c>
      <c r="C904">
        <v>800</v>
      </c>
      <c r="D904" t="s">
        <v>285</v>
      </c>
      <c r="E904" s="1">
        <v>40131.550243055557</v>
      </c>
      <c r="F904" s="1">
        <v>40131.573553240742</v>
      </c>
      <c r="G904">
        <v>2014</v>
      </c>
      <c r="H904">
        <v>20602.567618737969</v>
      </c>
      <c r="I904">
        <v>35.450488370000002</v>
      </c>
      <c r="J904">
        <v>139.62428929999999</v>
      </c>
      <c r="K904">
        <v>103</v>
      </c>
      <c r="L904" t="s">
        <v>71</v>
      </c>
      <c r="M904">
        <v>1002003</v>
      </c>
      <c r="N904" t="s">
        <v>330</v>
      </c>
      <c r="O904">
        <v>100200303</v>
      </c>
      <c r="P904" t="s">
        <v>683</v>
      </c>
      <c r="Q904">
        <v>35.63577532</v>
      </c>
      <c r="R904">
        <v>139.6280658</v>
      </c>
      <c r="Y904">
        <v>44</v>
      </c>
      <c r="Z904">
        <v>1</v>
      </c>
      <c r="AA904" t="s">
        <v>74</v>
      </c>
      <c r="AB904" t="s">
        <v>75</v>
      </c>
      <c r="AC904">
        <v>100</v>
      </c>
      <c r="AD904" t="s">
        <v>76</v>
      </c>
      <c r="AE904">
        <v>49</v>
      </c>
      <c r="AF904">
        <v>1</v>
      </c>
      <c r="AG904">
        <v>23828</v>
      </c>
      <c r="AH904">
        <v>49</v>
      </c>
      <c r="AI904">
        <v>1</v>
      </c>
      <c r="AJ904">
        <v>64</v>
      </c>
      <c r="AK904">
        <v>780</v>
      </c>
      <c r="AL904" t="s">
        <v>77</v>
      </c>
      <c r="AM904" t="s">
        <v>78</v>
      </c>
      <c r="AN904">
        <v>3</v>
      </c>
      <c r="AO904">
        <v>997</v>
      </c>
      <c r="AP904">
        <v>12</v>
      </c>
      <c r="AQ904">
        <v>1619</v>
      </c>
      <c r="AR904">
        <v>19.899999999999999</v>
      </c>
      <c r="AS904">
        <v>95.9</v>
      </c>
      <c r="AT904">
        <v>1</v>
      </c>
      <c r="AU904">
        <v>23340</v>
      </c>
      <c r="AV904">
        <v>116.7</v>
      </c>
      <c r="AW904">
        <v>1</v>
      </c>
      <c r="AX904">
        <v>23340</v>
      </c>
      <c r="AY904">
        <v>289.7</v>
      </c>
      <c r="AZ904">
        <v>0</v>
      </c>
      <c r="BA904">
        <v>0</v>
      </c>
      <c r="BB904">
        <v>0</v>
      </c>
      <c r="BC904">
        <v>0</v>
      </c>
      <c r="BD904">
        <v>0</v>
      </c>
      <c r="BE904">
        <v>0</v>
      </c>
      <c r="BF904">
        <v>0</v>
      </c>
      <c r="BG904">
        <v>0</v>
      </c>
      <c r="BH904">
        <v>0</v>
      </c>
    </row>
    <row r="905" spans="1:60" x14ac:dyDescent="0.15">
      <c r="A905">
        <v>256727</v>
      </c>
      <c r="B905" t="s">
        <v>186</v>
      </c>
      <c r="C905">
        <v>500</v>
      </c>
      <c r="D905" t="s">
        <v>148</v>
      </c>
      <c r="E905" s="1">
        <v>40131.567928240744</v>
      </c>
      <c r="F905" s="1">
        <v>40131.621620370373</v>
      </c>
      <c r="G905">
        <v>4639</v>
      </c>
      <c r="H905">
        <v>1130.6325562118454</v>
      </c>
      <c r="I905">
        <v>35.459489840000003</v>
      </c>
      <c r="J905">
        <v>139.61457970000001</v>
      </c>
      <c r="K905">
        <v>103</v>
      </c>
      <c r="L905" t="s">
        <v>71</v>
      </c>
      <c r="M905">
        <v>1002008</v>
      </c>
      <c r="N905" t="s">
        <v>187</v>
      </c>
      <c r="O905">
        <v>100200801</v>
      </c>
      <c r="P905" t="s">
        <v>188</v>
      </c>
      <c r="Q905">
        <v>35.454318600000001</v>
      </c>
      <c r="R905">
        <v>139.6038294</v>
      </c>
      <c r="S905">
        <v>106</v>
      </c>
      <c r="T905" t="s">
        <v>249</v>
      </c>
      <c r="U905">
        <v>1005012</v>
      </c>
      <c r="V905" t="s">
        <v>459</v>
      </c>
      <c r="W905">
        <v>100501203</v>
      </c>
      <c r="X905" t="s">
        <v>684</v>
      </c>
      <c r="Y905">
        <v>0</v>
      </c>
      <c r="Z905">
        <v>2</v>
      </c>
      <c r="AA905" t="s">
        <v>100</v>
      </c>
      <c r="AB905" t="s">
        <v>75</v>
      </c>
      <c r="AC905">
        <v>100</v>
      </c>
      <c r="AD905" t="s">
        <v>76</v>
      </c>
      <c r="AE905">
        <v>6.6</v>
      </c>
      <c r="AF905">
        <v>1</v>
      </c>
      <c r="AG905">
        <v>1483</v>
      </c>
      <c r="AH905">
        <v>6.6</v>
      </c>
      <c r="AI905">
        <v>1</v>
      </c>
      <c r="AJ905">
        <v>3</v>
      </c>
      <c r="AK905">
        <v>140</v>
      </c>
      <c r="AL905" t="s">
        <v>191</v>
      </c>
      <c r="AM905" t="s">
        <v>684</v>
      </c>
      <c r="AN905">
        <v>0</v>
      </c>
      <c r="AO905">
        <v>308</v>
      </c>
      <c r="AP905">
        <v>3.7</v>
      </c>
      <c r="AQ905">
        <v>155</v>
      </c>
      <c r="AR905">
        <v>1.8</v>
      </c>
      <c r="AS905">
        <v>8.5</v>
      </c>
      <c r="AT905">
        <v>1</v>
      </c>
      <c r="AU905">
        <v>1249</v>
      </c>
      <c r="AV905">
        <v>6.2</v>
      </c>
      <c r="AW905">
        <v>1</v>
      </c>
      <c r="AX905">
        <v>1249</v>
      </c>
      <c r="AY905">
        <v>15.8</v>
      </c>
      <c r="AZ905">
        <v>1</v>
      </c>
      <c r="BA905">
        <v>0.8</v>
      </c>
      <c r="BB905">
        <v>2</v>
      </c>
      <c r="BC905">
        <v>210</v>
      </c>
      <c r="BD905">
        <v>417</v>
      </c>
      <c r="BE905">
        <v>6.3</v>
      </c>
      <c r="BF905">
        <v>147</v>
      </c>
      <c r="BG905">
        <v>2.2000000000000002</v>
      </c>
      <c r="BH905">
        <v>10.5</v>
      </c>
    </row>
    <row r="906" spans="1:60" hidden="1" x14ac:dyDescent="0.15">
      <c r="A906">
        <v>256729</v>
      </c>
      <c r="B906" t="s">
        <v>69</v>
      </c>
      <c r="C906">
        <v>600</v>
      </c>
      <c r="D906" t="s">
        <v>212</v>
      </c>
      <c r="E906" s="1">
        <v>40131.583356481482</v>
      </c>
      <c r="F906" s="1">
        <v>40131.621469907404</v>
      </c>
      <c r="G906">
        <v>3293</v>
      </c>
      <c r="H906">
        <v>1095.5919569905036</v>
      </c>
      <c r="I906">
        <v>35.63554465</v>
      </c>
      <c r="J906">
        <v>139.6282482</v>
      </c>
      <c r="Q906">
        <v>35.626537800000001</v>
      </c>
      <c r="R906">
        <v>139.63316750000001</v>
      </c>
      <c r="Y906">
        <v>44</v>
      </c>
      <c r="Z906">
        <v>1</v>
      </c>
      <c r="AA906" t="s">
        <v>74</v>
      </c>
      <c r="AB906" t="s">
        <v>75</v>
      </c>
      <c r="AC906">
        <v>420</v>
      </c>
      <c r="AD906" t="s">
        <v>177</v>
      </c>
      <c r="AE906">
        <v>15.5</v>
      </c>
      <c r="AF906">
        <v>1</v>
      </c>
      <c r="AG906">
        <v>1638</v>
      </c>
      <c r="AH906">
        <v>6.5</v>
      </c>
      <c r="AI906">
        <v>1</v>
      </c>
      <c r="AJ906">
        <v>27</v>
      </c>
      <c r="AK906">
        <v>210</v>
      </c>
      <c r="AL906" t="s">
        <v>78</v>
      </c>
      <c r="AM906" t="s">
        <v>685</v>
      </c>
      <c r="AN906">
        <v>0</v>
      </c>
      <c r="AO906">
        <v>1648</v>
      </c>
      <c r="AP906">
        <v>20.2</v>
      </c>
      <c r="AQ906">
        <v>127</v>
      </c>
      <c r="AR906">
        <v>1.9</v>
      </c>
      <c r="AS906">
        <v>49.1</v>
      </c>
      <c r="AT906">
        <v>1</v>
      </c>
      <c r="AU906">
        <v>1272</v>
      </c>
      <c r="AV906">
        <v>6.4</v>
      </c>
      <c r="AW906">
        <v>1</v>
      </c>
      <c r="AX906">
        <v>1272</v>
      </c>
      <c r="AY906">
        <v>15.5</v>
      </c>
      <c r="AZ906">
        <v>0</v>
      </c>
      <c r="BA906">
        <v>0</v>
      </c>
      <c r="BB906">
        <v>0</v>
      </c>
      <c r="BC906">
        <v>0</v>
      </c>
      <c r="BD906">
        <v>0</v>
      </c>
      <c r="BE906">
        <v>0</v>
      </c>
      <c r="BF906">
        <v>0</v>
      </c>
      <c r="BG906">
        <v>0</v>
      </c>
      <c r="BH906">
        <v>0</v>
      </c>
    </row>
    <row r="907" spans="1:60" hidden="1" x14ac:dyDescent="0.15">
      <c r="A907">
        <v>256731</v>
      </c>
      <c r="B907" t="s">
        <v>240</v>
      </c>
      <c r="C907">
        <v>800</v>
      </c>
      <c r="D907" t="s">
        <v>285</v>
      </c>
      <c r="E907" s="1">
        <v>40131.587025462963</v>
      </c>
      <c r="F907" s="1">
        <v>40131.603819444441</v>
      </c>
      <c r="G907">
        <v>1451</v>
      </c>
      <c r="H907">
        <v>3203.9623438789263</v>
      </c>
      <c r="I907">
        <v>35.43014651</v>
      </c>
      <c r="J907">
        <v>139.66236599999999</v>
      </c>
      <c r="K907">
        <v>104</v>
      </c>
      <c r="L907" t="s">
        <v>110</v>
      </c>
      <c r="M907">
        <v>1003010</v>
      </c>
      <c r="N907" t="s">
        <v>159</v>
      </c>
      <c r="O907">
        <v>100301003</v>
      </c>
      <c r="P907" t="s">
        <v>160</v>
      </c>
      <c r="Q907">
        <v>35.449608580000003</v>
      </c>
      <c r="R907">
        <v>139.63627869999999</v>
      </c>
      <c r="S907">
        <v>104</v>
      </c>
      <c r="T907" t="s">
        <v>110</v>
      </c>
      <c r="U907">
        <v>1003002</v>
      </c>
      <c r="V907" t="s">
        <v>116</v>
      </c>
      <c r="W907">
        <v>100300220</v>
      </c>
      <c r="X907" t="s">
        <v>686</v>
      </c>
      <c r="Y907">
        <v>50</v>
      </c>
      <c r="Z907">
        <v>2</v>
      </c>
      <c r="AA907" t="s">
        <v>100</v>
      </c>
      <c r="AB907" t="s">
        <v>161</v>
      </c>
      <c r="AC907">
        <v>240</v>
      </c>
      <c r="AD907" t="s">
        <v>241</v>
      </c>
      <c r="AE907">
        <v>27.4</v>
      </c>
      <c r="AF907">
        <v>1</v>
      </c>
      <c r="AG907">
        <v>4081</v>
      </c>
      <c r="AH907">
        <v>10.9</v>
      </c>
      <c r="AI907">
        <v>1</v>
      </c>
      <c r="AJ907">
        <v>18</v>
      </c>
      <c r="AK907">
        <v>390</v>
      </c>
      <c r="AL907" t="s">
        <v>164</v>
      </c>
      <c r="AM907" t="s">
        <v>198</v>
      </c>
      <c r="AN907">
        <v>1</v>
      </c>
      <c r="AO907">
        <v>2088</v>
      </c>
      <c r="AP907">
        <v>26.2</v>
      </c>
      <c r="AQ907">
        <v>598</v>
      </c>
      <c r="AR907">
        <v>7</v>
      </c>
      <c r="AS907">
        <v>51.2</v>
      </c>
      <c r="AT907">
        <v>1</v>
      </c>
      <c r="AU907">
        <v>3777</v>
      </c>
      <c r="AV907">
        <v>18.899999999999999</v>
      </c>
      <c r="AW907">
        <v>1</v>
      </c>
      <c r="AX907">
        <v>3777</v>
      </c>
      <c r="AY907">
        <v>46.4</v>
      </c>
      <c r="AZ907">
        <v>1</v>
      </c>
      <c r="BA907">
        <v>3.15</v>
      </c>
      <c r="BB907">
        <v>15</v>
      </c>
      <c r="BC907">
        <v>210</v>
      </c>
      <c r="BD907">
        <v>399</v>
      </c>
      <c r="BE907">
        <v>6</v>
      </c>
      <c r="BF907">
        <v>429</v>
      </c>
      <c r="BG907">
        <v>6.4</v>
      </c>
      <c r="BH907">
        <v>27.4</v>
      </c>
    </row>
    <row r="908" spans="1:60" hidden="1" x14ac:dyDescent="0.15">
      <c r="A908">
        <v>256733</v>
      </c>
      <c r="B908" t="s">
        <v>117</v>
      </c>
      <c r="C908">
        <v>999</v>
      </c>
      <c r="D908" t="s">
        <v>70</v>
      </c>
      <c r="E908" s="1">
        <v>40131.593113425923</v>
      </c>
      <c r="F908" s="1">
        <v>40131.641006944446</v>
      </c>
      <c r="G908">
        <v>4138</v>
      </c>
      <c r="H908">
        <v>29723.091968042529</v>
      </c>
      <c r="I908">
        <v>35.484370040000002</v>
      </c>
      <c r="J908">
        <v>139.6410477</v>
      </c>
      <c r="K908">
        <v>102</v>
      </c>
      <c r="L908" t="s">
        <v>118</v>
      </c>
      <c r="M908">
        <v>1001014</v>
      </c>
      <c r="N908" t="s">
        <v>119</v>
      </c>
      <c r="O908">
        <v>100101404</v>
      </c>
      <c r="P908" t="s">
        <v>119</v>
      </c>
      <c r="Q908">
        <v>35.731895039999998</v>
      </c>
      <c r="R908">
        <v>139.7653091</v>
      </c>
      <c r="Y908">
        <v>54</v>
      </c>
      <c r="Z908">
        <v>1</v>
      </c>
      <c r="AA908" t="s">
        <v>74</v>
      </c>
      <c r="AB908" t="s">
        <v>121</v>
      </c>
      <c r="AC908">
        <v>200</v>
      </c>
      <c r="AD908" t="s">
        <v>114</v>
      </c>
      <c r="AE908">
        <v>70.3</v>
      </c>
      <c r="AF908">
        <v>1</v>
      </c>
      <c r="AG908">
        <v>33573</v>
      </c>
      <c r="AH908">
        <v>64.099999999999994</v>
      </c>
      <c r="AI908">
        <v>1</v>
      </c>
      <c r="AJ908">
        <v>51</v>
      </c>
      <c r="AK908">
        <v>750</v>
      </c>
      <c r="AL908" t="s">
        <v>687</v>
      </c>
      <c r="AM908" t="s">
        <v>688</v>
      </c>
      <c r="AN908">
        <v>2</v>
      </c>
      <c r="AO908">
        <v>731</v>
      </c>
      <c r="AP908">
        <v>9.6999999999999993</v>
      </c>
      <c r="AQ908">
        <v>797</v>
      </c>
      <c r="AR908">
        <v>9.6</v>
      </c>
      <c r="AS908">
        <v>70.3</v>
      </c>
      <c r="AT908">
        <v>1</v>
      </c>
      <c r="AU908">
        <v>32469</v>
      </c>
      <c r="AV908">
        <v>162.30000000000001</v>
      </c>
      <c r="AW908">
        <v>1</v>
      </c>
      <c r="AX908">
        <v>32469</v>
      </c>
      <c r="AY908">
        <v>401.1</v>
      </c>
      <c r="AZ908">
        <v>0</v>
      </c>
      <c r="BA908">
        <v>0</v>
      </c>
      <c r="BB908">
        <v>0</v>
      </c>
      <c r="BC908">
        <v>0</v>
      </c>
      <c r="BD908">
        <v>0</v>
      </c>
      <c r="BE908">
        <v>0</v>
      </c>
      <c r="BF908">
        <v>0</v>
      </c>
      <c r="BG908">
        <v>0</v>
      </c>
      <c r="BH908">
        <v>0</v>
      </c>
    </row>
    <row r="909" spans="1:60" hidden="1" x14ac:dyDescent="0.15">
      <c r="A909">
        <v>256734</v>
      </c>
      <c r="B909" t="s">
        <v>156</v>
      </c>
      <c r="C909">
        <v>500</v>
      </c>
      <c r="D909" t="s">
        <v>148</v>
      </c>
      <c r="E909" s="1">
        <v>40131.596030092594</v>
      </c>
      <c r="F909" s="1">
        <v>40131.606446759259</v>
      </c>
      <c r="G909">
        <v>900</v>
      </c>
      <c r="H909">
        <v>1719.3687649347273</v>
      </c>
      <c r="I909">
        <v>35.425549220000001</v>
      </c>
      <c r="J909">
        <v>139.65190000000001</v>
      </c>
      <c r="K909">
        <v>104</v>
      </c>
      <c r="L909" t="s">
        <v>110</v>
      </c>
      <c r="M909">
        <v>1003012</v>
      </c>
      <c r="N909" t="s">
        <v>157</v>
      </c>
      <c r="O909">
        <v>100301201</v>
      </c>
      <c r="P909" t="s">
        <v>158</v>
      </c>
      <c r="Q909">
        <v>35.438005390000001</v>
      </c>
      <c r="R909">
        <v>139.6631491</v>
      </c>
      <c r="S909">
        <v>104</v>
      </c>
      <c r="T909" t="s">
        <v>110</v>
      </c>
      <c r="U909">
        <v>1003004</v>
      </c>
      <c r="V909" t="s">
        <v>309</v>
      </c>
      <c r="W909">
        <v>100300403</v>
      </c>
      <c r="X909" t="s">
        <v>415</v>
      </c>
      <c r="Y909">
        <v>0</v>
      </c>
      <c r="Z909">
        <v>2</v>
      </c>
      <c r="AA909" t="s">
        <v>100</v>
      </c>
      <c r="AB909" t="s">
        <v>161</v>
      </c>
      <c r="AC909">
        <v>100</v>
      </c>
      <c r="AD909" t="s">
        <v>76</v>
      </c>
      <c r="AE909">
        <v>12.2</v>
      </c>
      <c r="AF909">
        <v>1</v>
      </c>
      <c r="AG909">
        <v>2222</v>
      </c>
      <c r="AH909">
        <v>12.2</v>
      </c>
      <c r="AI909">
        <v>1</v>
      </c>
      <c r="AJ909">
        <v>19</v>
      </c>
      <c r="AK909">
        <v>210</v>
      </c>
      <c r="AL909" t="s">
        <v>163</v>
      </c>
      <c r="AM909" t="s">
        <v>164</v>
      </c>
      <c r="AN909">
        <v>0</v>
      </c>
      <c r="AO909">
        <v>762</v>
      </c>
      <c r="AP909">
        <v>8.9</v>
      </c>
      <c r="AQ909">
        <v>1592</v>
      </c>
      <c r="AR909">
        <v>19.2</v>
      </c>
      <c r="AS909">
        <v>47.099999999999994</v>
      </c>
      <c r="AT909">
        <v>1</v>
      </c>
      <c r="AU909">
        <v>2114</v>
      </c>
      <c r="AV909">
        <v>10.6</v>
      </c>
      <c r="AW909">
        <v>1</v>
      </c>
      <c r="AX909">
        <v>2114</v>
      </c>
      <c r="AY909">
        <v>26.7</v>
      </c>
      <c r="AZ909">
        <v>0</v>
      </c>
      <c r="BA909">
        <v>0</v>
      </c>
      <c r="BB909">
        <v>0</v>
      </c>
      <c r="BC909">
        <v>0</v>
      </c>
      <c r="BD909">
        <v>0</v>
      </c>
      <c r="BE909">
        <v>0</v>
      </c>
      <c r="BF909">
        <v>0</v>
      </c>
      <c r="BG909">
        <v>0</v>
      </c>
      <c r="BH909">
        <v>0</v>
      </c>
    </row>
    <row r="910" spans="1:60" hidden="1" x14ac:dyDescent="0.15">
      <c r="A910">
        <v>256735</v>
      </c>
      <c r="B910" t="s">
        <v>337</v>
      </c>
      <c r="C910">
        <v>500</v>
      </c>
      <c r="D910" t="s">
        <v>148</v>
      </c>
      <c r="E910" s="1">
        <v>40131.596365740741</v>
      </c>
      <c r="F910" s="1">
        <v>40131.606620370374</v>
      </c>
      <c r="G910">
        <v>886</v>
      </c>
      <c r="H910">
        <v>1736.6620339446131</v>
      </c>
      <c r="I910">
        <v>35.425517030000002</v>
      </c>
      <c r="J910">
        <v>139.6519697</v>
      </c>
      <c r="K910">
        <v>104</v>
      </c>
      <c r="L910" t="s">
        <v>110</v>
      </c>
      <c r="M910">
        <v>1003012</v>
      </c>
      <c r="N910" t="s">
        <v>157</v>
      </c>
      <c r="O910">
        <v>100301201</v>
      </c>
      <c r="P910" t="s">
        <v>158</v>
      </c>
      <c r="Q910">
        <v>35.437924899999999</v>
      </c>
      <c r="R910">
        <v>139.6636159</v>
      </c>
      <c r="S910">
        <v>104</v>
      </c>
      <c r="T910" t="s">
        <v>110</v>
      </c>
      <c r="U910">
        <v>1003004</v>
      </c>
      <c r="V910" t="s">
        <v>309</v>
      </c>
      <c r="W910">
        <v>100300403</v>
      </c>
      <c r="X910" t="s">
        <v>415</v>
      </c>
      <c r="Y910">
        <v>53</v>
      </c>
      <c r="Z910">
        <v>1</v>
      </c>
      <c r="AA910" t="s">
        <v>74</v>
      </c>
      <c r="AB910" t="s">
        <v>161</v>
      </c>
      <c r="AC910">
        <v>100</v>
      </c>
      <c r="AD910" t="s">
        <v>76</v>
      </c>
      <c r="AE910">
        <v>15.7</v>
      </c>
      <c r="AF910">
        <v>1</v>
      </c>
      <c r="AG910">
        <v>3876</v>
      </c>
      <c r="AH910">
        <v>15.7</v>
      </c>
      <c r="AI910">
        <v>1</v>
      </c>
      <c r="AJ910">
        <v>19</v>
      </c>
      <c r="AK910">
        <v>210</v>
      </c>
      <c r="AL910" t="s">
        <v>163</v>
      </c>
      <c r="AM910" t="s">
        <v>164</v>
      </c>
      <c r="AN910">
        <v>0</v>
      </c>
      <c r="AO910">
        <v>786</v>
      </c>
      <c r="AP910">
        <v>9.1999999999999993</v>
      </c>
      <c r="AQ910">
        <v>1630</v>
      </c>
      <c r="AR910">
        <v>19.7</v>
      </c>
      <c r="AS910">
        <v>47.9</v>
      </c>
      <c r="AT910">
        <v>1</v>
      </c>
      <c r="AU910">
        <v>2176</v>
      </c>
      <c r="AV910">
        <v>10.9</v>
      </c>
      <c r="AW910">
        <v>1</v>
      </c>
      <c r="AX910">
        <v>2176</v>
      </c>
      <c r="AY910">
        <v>27.4</v>
      </c>
      <c r="AZ910">
        <v>0</v>
      </c>
      <c r="BA910">
        <v>0</v>
      </c>
      <c r="BB910">
        <v>0</v>
      </c>
      <c r="BC910">
        <v>0</v>
      </c>
      <c r="BD910">
        <v>0</v>
      </c>
      <c r="BE910">
        <v>0</v>
      </c>
      <c r="BF910">
        <v>0</v>
      </c>
      <c r="BG910">
        <v>0</v>
      </c>
      <c r="BH910">
        <v>0</v>
      </c>
    </row>
    <row r="911" spans="1:60" x14ac:dyDescent="0.15">
      <c r="A911">
        <v>256738</v>
      </c>
      <c r="B911" t="s">
        <v>128</v>
      </c>
      <c r="C911">
        <v>800</v>
      </c>
      <c r="D911" t="s">
        <v>285</v>
      </c>
      <c r="E911" s="1">
        <v>40131.611145833333</v>
      </c>
      <c r="F911" s="1">
        <v>40131.659756944442</v>
      </c>
      <c r="G911">
        <v>4200</v>
      </c>
      <c r="H911">
        <v>125.46349347770516</v>
      </c>
      <c r="I911">
        <v>35.459377250000003</v>
      </c>
      <c r="J911">
        <v>139.51692589999999</v>
      </c>
      <c r="K911">
        <v>112</v>
      </c>
      <c r="L911" t="s">
        <v>129</v>
      </c>
      <c r="M911">
        <v>1005103</v>
      </c>
      <c r="N911" t="s">
        <v>130</v>
      </c>
      <c r="O911">
        <v>100510301</v>
      </c>
      <c r="P911" t="s">
        <v>131</v>
      </c>
      <c r="Q911">
        <v>35.460476929999999</v>
      </c>
      <c r="R911">
        <v>139.51723699999999</v>
      </c>
      <c r="S911">
        <v>112</v>
      </c>
      <c r="T911" t="s">
        <v>129</v>
      </c>
      <c r="U911">
        <v>1005121</v>
      </c>
      <c r="V911" t="s">
        <v>453</v>
      </c>
      <c r="W911">
        <v>100512101</v>
      </c>
      <c r="X911" t="s">
        <v>454</v>
      </c>
      <c r="Y911">
        <v>45</v>
      </c>
      <c r="Z911">
        <v>1</v>
      </c>
      <c r="AA911" t="s">
        <v>74</v>
      </c>
      <c r="AB911" t="s">
        <v>133</v>
      </c>
      <c r="AC911">
        <v>420</v>
      </c>
      <c r="AD911" t="s">
        <v>177</v>
      </c>
      <c r="AE911">
        <v>7.9</v>
      </c>
      <c r="AF911">
        <v>1</v>
      </c>
      <c r="AG911">
        <v>1340</v>
      </c>
      <c r="AH911">
        <v>7.6</v>
      </c>
      <c r="AI911">
        <v>0</v>
      </c>
      <c r="AJ911">
        <v>0</v>
      </c>
      <c r="AK911">
        <v>0</v>
      </c>
      <c r="AL911">
        <v>0</v>
      </c>
      <c r="AM911">
        <v>0</v>
      </c>
      <c r="AN911">
        <v>0</v>
      </c>
      <c r="AO911">
        <v>0</v>
      </c>
      <c r="AP911">
        <v>0</v>
      </c>
      <c r="AQ911">
        <v>0</v>
      </c>
      <c r="AR911">
        <v>0</v>
      </c>
      <c r="AS911">
        <v>0</v>
      </c>
      <c r="AT911">
        <v>1</v>
      </c>
      <c r="AU911">
        <v>641</v>
      </c>
      <c r="AV911">
        <v>3.2</v>
      </c>
      <c r="AW911">
        <v>1</v>
      </c>
      <c r="AX911">
        <v>641</v>
      </c>
      <c r="AY911">
        <v>7.9</v>
      </c>
      <c r="AZ911">
        <v>0</v>
      </c>
      <c r="BA911">
        <v>0</v>
      </c>
      <c r="BB911">
        <v>0</v>
      </c>
      <c r="BC911">
        <v>0</v>
      </c>
      <c r="BD911">
        <v>0</v>
      </c>
      <c r="BE911">
        <v>0</v>
      </c>
      <c r="BF911">
        <v>0</v>
      </c>
      <c r="BG911">
        <v>0</v>
      </c>
      <c r="BH911">
        <v>0</v>
      </c>
    </row>
    <row r="912" spans="1:60" hidden="1" x14ac:dyDescent="0.15">
      <c r="A912">
        <v>256740</v>
      </c>
      <c r="B912" t="s">
        <v>69</v>
      </c>
      <c r="C912">
        <v>800</v>
      </c>
      <c r="D912" t="s">
        <v>285</v>
      </c>
      <c r="E912" s="1">
        <v>40131.622557870367</v>
      </c>
      <c r="F912" s="1">
        <v>40131.686956018515</v>
      </c>
      <c r="G912">
        <v>5564</v>
      </c>
      <c r="H912">
        <v>998.22245118149067</v>
      </c>
      <c r="I912">
        <v>35.627557090000003</v>
      </c>
      <c r="J912">
        <v>139.63329619999999</v>
      </c>
      <c r="Q912">
        <v>35.635474950000003</v>
      </c>
      <c r="R912">
        <v>139.6280874</v>
      </c>
      <c r="Y912">
        <v>44</v>
      </c>
      <c r="Z912">
        <v>1</v>
      </c>
      <c r="AA912" t="s">
        <v>74</v>
      </c>
      <c r="AB912" t="s">
        <v>75</v>
      </c>
      <c r="AC912">
        <v>420</v>
      </c>
      <c r="AD912" t="s">
        <v>177</v>
      </c>
      <c r="AE912">
        <v>14.2</v>
      </c>
      <c r="AF912">
        <v>1</v>
      </c>
      <c r="AG912">
        <v>1448</v>
      </c>
      <c r="AH912">
        <v>7.4</v>
      </c>
      <c r="AI912">
        <v>1</v>
      </c>
      <c r="AJ912">
        <v>26</v>
      </c>
      <c r="AK912">
        <v>210</v>
      </c>
      <c r="AL912" t="s">
        <v>685</v>
      </c>
      <c r="AM912" t="s">
        <v>78</v>
      </c>
      <c r="AN912">
        <v>0</v>
      </c>
      <c r="AO912">
        <v>139</v>
      </c>
      <c r="AP912">
        <v>1.8</v>
      </c>
      <c r="AQ912">
        <v>1652</v>
      </c>
      <c r="AR912">
        <v>20.2</v>
      </c>
      <c r="AS912">
        <v>48</v>
      </c>
      <c r="AT912">
        <v>1</v>
      </c>
      <c r="AU912">
        <v>1169</v>
      </c>
      <c r="AV912">
        <v>5.8</v>
      </c>
      <c r="AW912">
        <v>1</v>
      </c>
      <c r="AX912">
        <v>1169</v>
      </c>
      <c r="AY912">
        <v>14.2</v>
      </c>
      <c r="AZ912">
        <v>0</v>
      </c>
      <c r="BA912">
        <v>0</v>
      </c>
      <c r="BB912">
        <v>0</v>
      </c>
      <c r="BC912">
        <v>0</v>
      </c>
      <c r="BD912">
        <v>0</v>
      </c>
      <c r="BE912">
        <v>0</v>
      </c>
      <c r="BF912">
        <v>0</v>
      </c>
      <c r="BG912">
        <v>0</v>
      </c>
      <c r="BH912">
        <v>0</v>
      </c>
    </row>
    <row r="913" spans="1:60" x14ac:dyDescent="0.15">
      <c r="A913">
        <v>256741</v>
      </c>
      <c r="B913" t="s">
        <v>320</v>
      </c>
      <c r="C913">
        <v>800</v>
      </c>
      <c r="D913" t="s">
        <v>285</v>
      </c>
      <c r="E913" s="1">
        <v>40131.636342592596</v>
      </c>
      <c r="F913" s="1">
        <v>40131.669305555559</v>
      </c>
      <c r="G913">
        <v>2848</v>
      </c>
      <c r="H913">
        <v>1165.1137491267605</v>
      </c>
      <c r="I913">
        <v>35.616806799999999</v>
      </c>
      <c r="J913">
        <v>139.57927649999999</v>
      </c>
      <c r="K913">
        <v>135</v>
      </c>
      <c r="L913" t="s">
        <v>321</v>
      </c>
      <c r="M913">
        <v>1300502</v>
      </c>
      <c r="N913" t="s">
        <v>322</v>
      </c>
      <c r="O913">
        <v>130050207</v>
      </c>
      <c r="P913" t="s">
        <v>323</v>
      </c>
      <c r="Q913">
        <v>35.61372764</v>
      </c>
      <c r="R913">
        <v>139.5915986</v>
      </c>
      <c r="S913">
        <v>135</v>
      </c>
      <c r="T913" t="s">
        <v>321</v>
      </c>
      <c r="U913">
        <v>1300501</v>
      </c>
      <c r="V913" t="s">
        <v>689</v>
      </c>
      <c r="W913">
        <v>130050104</v>
      </c>
      <c r="X913" t="s">
        <v>690</v>
      </c>
      <c r="Y913">
        <v>40</v>
      </c>
      <c r="Z913">
        <v>1</v>
      </c>
      <c r="AA913" t="s">
        <v>74</v>
      </c>
      <c r="AB913" t="s">
        <v>326</v>
      </c>
      <c r="AC913">
        <v>410</v>
      </c>
      <c r="AD913" t="s">
        <v>162</v>
      </c>
      <c r="AE913">
        <v>6.1</v>
      </c>
      <c r="AF913">
        <v>1</v>
      </c>
      <c r="AG913">
        <v>1222</v>
      </c>
      <c r="AH913">
        <v>4.5999999999999996</v>
      </c>
      <c r="AI913">
        <v>1</v>
      </c>
      <c r="AJ913">
        <v>2</v>
      </c>
      <c r="AK913">
        <v>130</v>
      </c>
      <c r="AL913" t="s">
        <v>327</v>
      </c>
      <c r="AM913" t="s">
        <v>322</v>
      </c>
      <c r="AN913">
        <v>0</v>
      </c>
      <c r="AO913">
        <v>1052</v>
      </c>
      <c r="AP913">
        <v>13.3</v>
      </c>
      <c r="AQ913">
        <v>1153</v>
      </c>
      <c r="AR913">
        <v>14.2</v>
      </c>
      <c r="AS913">
        <v>29.5</v>
      </c>
      <c r="AT913">
        <v>1</v>
      </c>
      <c r="AU913">
        <v>1222</v>
      </c>
      <c r="AV913">
        <v>6.1</v>
      </c>
      <c r="AW913">
        <v>1</v>
      </c>
      <c r="AX913">
        <v>1222</v>
      </c>
      <c r="AY913">
        <v>15</v>
      </c>
      <c r="AZ913">
        <v>0</v>
      </c>
      <c r="BA913">
        <v>0</v>
      </c>
      <c r="BB913">
        <v>0</v>
      </c>
      <c r="BC913">
        <v>0</v>
      </c>
      <c r="BD913">
        <v>0</v>
      </c>
      <c r="BE913">
        <v>0</v>
      </c>
      <c r="BF913">
        <v>0</v>
      </c>
      <c r="BG913">
        <v>0</v>
      </c>
      <c r="BH913">
        <v>0</v>
      </c>
    </row>
    <row r="914" spans="1:60" hidden="1" x14ac:dyDescent="0.15">
      <c r="A914">
        <v>256742</v>
      </c>
      <c r="B914" t="s">
        <v>337</v>
      </c>
      <c r="C914">
        <v>200</v>
      </c>
      <c r="D914" t="s">
        <v>206</v>
      </c>
      <c r="E914" s="1">
        <v>40131.639641203707</v>
      </c>
      <c r="F914" s="1">
        <v>40131.648831018516</v>
      </c>
      <c r="G914">
        <v>794</v>
      </c>
      <c r="H914">
        <v>1743.2557423227813</v>
      </c>
      <c r="I914">
        <v>35.439507380000002</v>
      </c>
      <c r="J914">
        <v>139.66065470000001</v>
      </c>
      <c r="K914">
        <v>104</v>
      </c>
      <c r="L914" t="s">
        <v>110</v>
      </c>
      <c r="M914">
        <v>1003004</v>
      </c>
      <c r="N914" t="s">
        <v>309</v>
      </c>
      <c r="O914">
        <v>100300402</v>
      </c>
      <c r="P914" t="s">
        <v>310</v>
      </c>
      <c r="Q914">
        <v>35.425586719999998</v>
      </c>
      <c r="R914">
        <v>139.65179810000001</v>
      </c>
      <c r="S914">
        <v>104</v>
      </c>
      <c r="T914" t="s">
        <v>110</v>
      </c>
      <c r="U914">
        <v>1003012</v>
      </c>
      <c r="V914" t="s">
        <v>157</v>
      </c>
      <c r="W914">
        <v>100301201</v>
      </c>
      <c r="X914" t="s">
        <v>158</v>
      </c>
      <c r="Y914">
        <v>53</v>
      </c>
      <c r="Z914">
        <v>1</v>
      </c>
      <c r="AA914" t="s">
        <v>74</v>
      </c>
      <c r="AB914" t="s">
        <v>161</v>
      </c>
      <c r="AC914">
        <v>100</v>
      </c>
      <c r="AD914" t="s">
        <v>76</v>
      </c>
      <c r="AE914">
        <v>12.2</v>
      </c>
      <c r="AF914">
        <v>1</v>
      </c>
      <c r="AG914">
        <v>2507</v>
      </c>
      <c r="AH914">
        <v>12.2</v>
      </c>
      <c r="AI914">
        <v>1</v>
      </c>
      <c r="AJ914">
        <v>24</v>
      </c>
      <c r="AK914">
        <v>340</v>
      </c>
      <c r="AL914" t="s">
        <v>164</v>
      </c>
      <c r="AM914" t="s">
        <v>163</v>
      </c>
      <c r="AN914">
        <v>1</v>
      </c>
      <c r="AO914">
        <v>1312</v>
      </c>
      <c r="AP914">
        <v>16.399999999999999</v>
      </c>
      <c r="AQ914">
        <v>763</v>
      </c>
      <c r="AR914">
        <v>9.6</v>
      </c>
      <c r="AS914">
        <v>50</v>
      </c>
      <c r="AT914">
        <v>1</v>
      </c>
      <c r="AU914">
        <v>2106</v>
      </c>
      <c r="AV914">
        <v>10.5</v>
      </c>
      <c r="AW914">
        <v>1</v>
      </c>
      <c r="AX914">
        <v>2106</v>
      </c>
      <c r="AY914">
        <v>26.4</v>
      </c>
      <c r="AZ914">
        <v>1</v>
      </c>
      <c r="BA914">
        <v>2.2999999999999998</v>
      </c>
      <c r="BB914">
        <v>10</v>
      </c>
      <c r="BC914">
        <v>210</v>
      </c>
      <c r="BD914">
        <v>473</v>
      </c>
      <c r="BE914">
        <v>7.1</v>
      </c>
      <c r="BF914">
        <v>277</v>
      </c>
      <c r="BG914">
        <v>4.2</v>
      </c>
      <c r="BH914">
        <v>21.3</v>
      </c>
    </row>
    <row r="915" spans="1:60" hidden="1" x14ac:dyDescent="0.15">
      <c r="A915">
        <v>256743</v>
      </c>
      <c r="B915" t="s">
        <v>156</v>
      </c>
      <c r="C915">
        <v>200</v>
      </c>
      <c r="D915" t="s">
        <v>206</v>
      </c>
      <c r="E915" s="1">
        <v>40131.639803240738</v>
      </c>
      <c r="F915" s="1">
        <v>40131.648622685185</v>
      </c>
      <c r="G915">
        <v>762</v>
      </c>
      <c r="H915">
        <v>1657.7298450988378</v>
      </c>
      <c r="I915">
        <v>35.438938729999997</v>
      </c>
      <c r="J915">
        <v>139.66017719999999</v>
      </c>
      <c r="K915">
        <v>104</v>
      </c>
      <c r="L915" t="s">
        <v>110</v>
      </c>
      <c r="M915">
        <v>1003004</v>
      </c>
      <c r="N915" t="s">
        <v>309</v>
      </c>
      <c r="O915">
        <v>100300402</v>
      </c>
      <c r="P915" t="s">
        <v>310</v>
      </c>
      <c r="Q915">
        <v>35.42566721</v>
      </c>
      <c r="R915">
        <v>139.65183569999999</v>
      </c>
      <c r="S915">
        <v>104</v>
      </c>
      <c r="T915" t="s">
        <v>110</v>
      </c>
      <c r="U915">
        <v>1003012</v>
      </c>
      <c r="V915" t="s">
        <v>157</v>
      </c>
      <c r="W915">
        <v>100301201</v>
      </c>
      <c r="X915" t="s">
        <v>158</v>
      </c>
      <c r="Y915">
        <v>0</v>
      </c>
      <c r="Z915">
        <v>2</v>
      </c>
      <c r="AA915" t="s">
        <v>100</v>
      </c>
      <c r="AB915" t="s">
        <v>161</v>
      </c>
      <c r="AC915">
        <v>100</v>
      </c>
      <c r="AD915" t="s">
        <v>76</v>
      </c>
      <c r="AE915">
        <v>10.1</v>
      </c>
      <c r="AF915">
        <v>1</v>
      </c>
      <c r="AG915">
        <v>1825</v>
      </c>
      <c r="AH915">
        <v>10.1</v>
      </c>
      <c r="AI915">
        <v>1</v>
      </c>
      <c r="AJ915">
        <v>24</v>
      </c>
      <c r="AK915">
        <v>340</v>
      </c>
      <c r="AL915" t="s">
        <v>164</v>
      </c>
      <c r="AM915" t="s">
        <v>163</v>
      </c>
      <c r="AN915">
        <v>1</v>
      </c>
      <c r="AO915">
        <v>1099</v>
      </c>
      <c r="AP915">
        <v>13.7</v>
      </c>
      <c r="AQ915">
        <v>753</v>
      </c>
      <c r="AR915">
        <v>9.4</v>
      </c>
      <c r="AS915">
        <v>47.1</v>
      </c>
      <c r="AT915">
        <v>1</v>
      </c>
      <c r="AU915">
        <v>1861</v>
      </c>
      <c r="AV915">
        <v>9.3000000000000007</v>
      </c>
      <c r="AW915">
        <v>1</v>
      </c>
      <c r="AX915">
        <v>1861</v>
      </c>
      <c r="AY915">
        <v>23.3</v>
      </c>
      <c r="AZ915">
        <v>1</v>
      </c>
      <c r="BA915">
        <v>2.2999999999999998</v>
      </c>
      <c r="BB915">
        <v>10</v>
      </c>
      <c r="BC915">
        <v>210</v>
      </c>
      <c r="BD915">
        <v>398</v>
      </c>
      <c r="BE915">
        <v>6</v>
      </c>
      <c r="BF915">
        <v>284</v>
      </c>
      <c r="BG915">
        <v>4.3</v>
      </c>
      <c r="BH915">
        <v>20.3</v>
      </c>
    </row>
    <row r="916" spans="1:60" x14ac:dyDescent="0.15">
      <c r="A916">
        <v>256746</v>
      </c>
      <c r="B916" t="s">
        <v>240</v>
      </c>
      <c r="C916">
        <v>800</v>
      </c>
      <c r="D916" t="s">
        <v>285</v>
      </c>
      <c r="E916" s="1">
        <v>40131.648101851853</v>
      </c>
      <c r="F916" s="1">
        <v>40131.674618055556</v>
      </c>
      <c r="G916">
        <v>2291</v>
      </c>
      <c r="H916">
        <v>1074.3706886432492</v>
      </c>
      <c r="I916">
        <v>35.449415449999996</v>
      </c>
      <c r="J916">
        <v>139.63379509999999</v>
      </c>
      <c r="K916">
        <v>104</v>
      </c>
      <c r="L916" t="s">
        <v>110</v>
      </c>
      <c r="M916">
        <v>1003002</v>
      </c>
      <c r="N916" t="s">
        <v>116</v>
      </c>
      <c r="O916">
        <v>100300210</v>
      </c>
      <c r="P916" t="s">
        <v>691</v>
      </c>
      <c r="Q916">
        <v>35.458626199999998</v>
      </c>
      <c r="R916">
        <v>139.6302062</v>
      </c>
      <c r="S916">
        <v>103</v>
      </c>
      <c r="T916" t="s">
        <v>71</v>
      </c>
      <c r="U916">
        <v>1002002</v>
      </c>
      <c r="V916" t="s">
        <v>189</v>
      </c>
      <c r="W916">
        <v>100200207</v>
      </c>
      <c r="X916" t="s">
        <v>210</v>
      </c>
      <c r="Y916">
        <v>50</v>
      </c>
      <c r="Z916">
        <v>2</v>
      </c>
      <c r="AA916" t="s">
        <v>100</v>
      </c>
      <c r="AB916" t="s">
        <v>161</v>
      </c>
      <c r="AC916">
        <v>420</v>
      </c>
      <c r="AD916" t="s">
        <v>177</v>
      </c>
      <c r="AE916">
        <v>16.2</v>
      </c>
      <c r="AF916">
        <v>1</v>
      </c>
      <c r="AG916">
        <v>1642</v>
      </c>
      <c r="AH916">
        <v>6.7</v>
      </c>
      <c r="AI916">
        <v>1</v>
      </c>
      <c r="AJ916">
        <v>12</v>
      </c>
      <c r="AK916">
        <v>310</v>
      </c>
      <c r="AL916" t="s">
        <v>198</v>
      </c>
      <c r="AM916" t="s">
        <v>192</v>
      </c>
      <c r="AN916">
        <v>1</v>
      </c>
      <c r="AO916">
        <v>451</v>
      </c>
      <c r="AP916">
        <v>5.4</v>
      </c>
      <c r="AQ916">
        <v>653</v>
      </c>
      <c r="AR916">
        <v>7.9</v>
      </c>
      <c r="AS916">
        <v>25.299999999999997</v>
      </c>
      <c r="AT916">
        <v>1</v>
      </c>
      <c r="AU916">
        <v>1308</v>
      </c>
      <c r="AV916">
        <v>6.5</v>
      </c>
      <c r="AW916">
        <v>1</v>
      </c>
      <c r="AX916">
        <v>1308</v>
      </c>
      <c r="AY916">
        <v>16.2</v>
      </c>
      <c r="AZ916">
        <v>1</v>
      </c>
      <c r="BA916">
        <v>0.42</v>
      </c>
      <c r="BB916">
        <v>1</v>
      </c>
      <c r="BC916">
        <v>210</v>
      </c>
      <c r="BD916">
        <v>381</v>
      </c>
      <c r="BE916">
        <v>5.7</v>
      </c>
      <c r="BF916">
        <v>489</v>
      </c>
      <c r="BG916">
        <v>7.3</v>
      </c>
      <c r="BH916">
        <v>14</v>
      </c>
    </row>
    <row r="917" spans="1:60" hidden="1" x14ac:dyDescent="0.15">
      <c r="A917">
        <v>256747</v>
      </c>
      <c r="B917" t="s">
        <v>183</v>
      </c>
      <c r="C917">
        <v>500</v>
      </c>
      <c r="D917" t="s">
        <v>148</v>
      </c>
      <c r="E917" s="1">
        <v>40131.66128472222</v>
      </c>
      <c r="F917" s="1">
        <v>40131.705011574071</v>
      </c>
      <c r="G917">
        <v>3778</v>
      </c>
      <c r="H917">
        <v>6493.2353091464693</v>
      </c>
      <c r="I917">
        <v>35.452516150000001</v>
      </c>
      <c r="J917">
        <v>139.55532969999999</v>
      </c>
      <c r="K917">
        <v>106</v>
      </c>
      <c r="L917" t="s">
        <v>249</v>
      </c>
      <c r="M917">
        <v>1005006</v>
      </c>
      <c r="N917" t="s">
        <v>692</v>
      </c>
      <c r="O917">
        <v>100502801</v>
      </c>
      <c r="P917" t="s">
        <v>693</v>
      </c>
      <c r="Q917">
        <v>35.464725569999999</v>
      </c>
      <c r="R917">
        <v>139.62544800000001</v>
      </c>
      <c r="S917">
        <v>103</v>
      </c>
      <c r="T917" t="s">
        <v>71</v>
      </c>
      <c r="U917">
        <v>1002001</v>
      </c>
      <c r="V917" t="s">
        <v>213</v>
      </c>
      <c r="W917">
        <v>100200102</v>
      </c>
      <c r="X917" t="s">
        <v>214</v>
      </c>
      <c r="Y917">
        <v>37</v>
      </c>
      <c r="Z917">
        <v>1</v>
      </c>
      <c r="AA917" t="s">
        <v>74</v>
      </c>
      <c r="AB917" t="s">
        <v>133</v>
      </c>
      <c r="AC917">
        <v>420</v>
      </c>
      <c r="AD917" t="s">
        <v>177</v>
      </c>
      <c r="AE917">
        <v>95.6</v>
      </c>
      <c r="AF917">
        <v>1</v>
      </c>
      <c r="AG917">
        <v>9035</v>
      </c>
      <c r="AH917">
        <v>19.5</v>
      </c>
      <c r="AI917">
        <v>1</v>
      </c>
      <c r="AJ917">
        <v>14</v>
      </c>
      <c r="AK917">
        <v>190</v>
      </c>
      <c r="AL917" t="s">
        <v>229</v>
      </c>
      <c r="AM917" t="s">
        <v>155</v>
      </c>
      <c r="AN917">
        <v>0</v>
      </c>
      <c r="AO917">
        <v>3257</v>
      </c>
      <c r="AP917">
        <v>41</v>
      </c>
      <c r="AQ917">
        <v>553</v>
      </c>
      <c r="AR917">
        <v>6.6</v>
      </c>
      <c r="AS917">
        <v>61.6</v>
      </c>
      <c r="AT917">
        <v>1</v>
      </c>
      <c r="AU917">
        <v>7851</v>
      </c>
      <c r="AV917">
        <v>39.299999999999997</v>
      </c>
      <c r="AW917">
        <v>1</v>
      </c>
      <c r="AX917">
        <v>7851</v>
      </c>
      <c r="AY917">
        <v>95.6</v>
      </c>
      <c r="AZ917">
        <v>0</v>
      </c>
      <c r="BA917">
        <v>0</v>
      </c>
      <c r="BB917">
        <v>0</v>
      </c>
      <c r="BC917">
        <v>0</v>
      </c>
      <c r="BD917">
        <v>0</v>
      </c>
      <c r="BE917">
        <v>0</v>
      </c>
      <c r="BF917">
        <v>0</v>
      </c>
      <c r="BG917">
        <v>0</v>
      </c>
      <c r="BH917">
        <v>0</v>
      </c>
    </row>
    <row r="918" spans="1:60" x14ac:dyDescent="0.15">
      <c r="A918">
        <v>256751</v>
      </c>
      <c r="B918" t="s">
        <v>186</v>
      </c>
      <c r="C918">
        <v>500</v>
      </c>
      <c r="D918" t="s">
        <v>148</v>
      </c>
      <c r="E918" s="1">
        <v>40131.682557870372</v>
      </c>
      <c r="F918" s="1">
        <v>40131.690740740742</v>
      </c>
      <c r="G918">
        <v>707</v>
      </c>
      <c r="H918">
        <v>634.9799779801034</v>
      </c>
      <c r="I918">
        <v>35.459398649999997</v>
      </c>
      <c r="J918">
        <v>139.6145851</v>
      </c>
      <c r="K918">
        <v>103</v>
      </c>
      <c r="L918" t="s">
        <v>71</v>
      </c>
      <c r="M918">
        <v>1002008</v>
      </c>
      <c r="N918" t="s">
        <v>187</v>
      </c>
      <c r="O918">
        <v>100200801</v>
      </c>
      <c r="P918" t="s">
        <v>188</v>
      </c>
      <c r="Q918">
        <v>35.46432858</v>
      </c>
      <c r="R918">
        <v>139.61812560000001</v>
      </c>
      <c r="S918">
        <v>103</v>
      </c>
      <c r="T918" t="s">
        <v>71</v>
      </c>
      <c r="U918">
        <v>1002006</v>
      </c>
      <c r="V918" t="s">
        <v>151</v>
      </c>
      <c r="W918">
        <v>100200602</v>
      </c>
      <c r="X918" t="s">
        <v>448</v>
      </c>
      <c r="Y918">
        <v>0</v>
      </c>
      <c r="Z918">
        <v>2</v>
      </c>
      <c r="AA918" t="s">
        <v>100</v>
      </c>
      <c r="AB918" t="s">
        <v>75</v>
      </c>
      <c r="AC918">
        <v>420</v>
      </c>
      <c r="AD918" t="s">
        <v>177</v>
      </c>
      <c r="AE918">
        <v>8.9</v>
      </c>
      <c r="AF918">
        <v>1</v>
      </c>
      <c r="AG918">
        <v>806</v>
      </c>
      <c r="AH918">
        <v>5.9</v>
      </c>
      <c r="AI918">
        <v>1</v>
      </c>
      <c r="AJ918">
        <v>2</v>
      </c>
      <c r="AK918">
        <v>140</v>
      </c>
      <c r="AL918" t="s">
        <v>191</v>
      </c>
      <c r="AM918" t="s">
        <v>155</v>
      </c>
      <c r="AN918">
        <v>0</v>
      </c>
      <c r="AO918">
        <v>314</v>
      </c>
      <c r="AP918">
        <v>3.8</v>
      </c>
      <c r="AQ918">
        <v>436</v>
      </c>
      <c r="AR918">
        <v>5.3</v>
      </c>
      <c r="AS918">
        <v>11.1</v>
      </c>
      <c r="AT918">
        <v>1</v>
      </c>
      <c r="AU918">
        <v>739</v>
      </c>
      <c r="AV918">
        <v>3.7</v>
      </c>
      <c r="AW918">
        <v>1</v>
      </c>
      <c r="AX918">
        <v>739</v>
      </c>
      <c r="AY918">
        <v>8.9</v>
      </c>
      <c r="AZ918">
        <v>1</v>
      </c>
      <c r="BA918">
        <v>0.4</v>
      </c>
      <c r="BB918">
        <v>1</v>
      </c>
      <c r="BC918">
        <v>210</v>
      </c>
      <c r="BD918">
        <v>153</v>
      </c>
      <c r="BE918">
        <v>2.2999999999999998</v>
      </c>
      <c r="BF918">
        <v>95</v>
      </c>
      <c r="BG918">
        <v>1.4</v>
      </c>
      <c r="BH918">
        <v>4.6999999999999993</v>
      </c>
    </row>
    <row r="919" spans="1:60" hidden="1" x14ac:dyDescent="0.15">
      <c r="A919">
        <v>256752</v>
      </c>
      <c r="B919" t="s">
        <v>123</v>
      </c>
      <c r="C919">
        <v>200</v>
      </c>
      <c r="D919" t="s">
        <v>206</v>
      </c>
      <c r="E919" s="1">
        <v>40131.68645833333</v>
      </c>
      <c r="F919" s="1">
        <v>40131.692939814813</v>
      </c>
      <c r="G919">
        <v>560</v>
      </c>
      <c r="H919">
        <v>1018.7718817834523</v>
      </c>
      <c r="I919">
        <v>35.62166697</v>
      </c>
      <c r="J919">
        <v>139.6817154</v>
      </c>
      <c r="Q919">
        <v>35.630716769999999</v>
      </c>
      <c r="R919">
        <v>139.67994519999999</v>
      </c>
      <c r="Y919">
        <v>38</v>
      </c>
      <c r="Z919">
        <v>1</v>
      </c>
      <c r="AA919" t="s">
        <v>74</v>
      </c>
      <c r="AB919" t="s">
        <v>125</v>
      </c>
      <c r="AC919">
        <v>410</v>
      </c>
      <c r="AD919" t="s">
        <v>162</v>
      </c>
      <c r="AE919">
        <v>6.4</v>
      </c>
      <c r="AF919">
        <v>1</v>
      </c>
      <c r="AG919">
        <v>1709</v>
      </c>
      <c r="AH919">
        <v>10.199999999999999</v>
      </c>
      <c r="AI919">
        <v>0</v>
      </c>
      <c r="AJ919">
        <v>0</v>
      </c>
      <c r="AK919">
        <v>0</v>
      </c>
      <c r="AL919">
        <v>0</v>
      </c>
      <c r="AM919">
        <v>0</v>
      </c>
      <c r="AN919">
        <v>0</v>
      </c>
      <c r="AO919">
        <v>0</v>
      </c>
      <c r="AP919">
        <v>0</v>
      </c>
      <c r="AQ919">
        <v>0</v>
      </c>
      <c r="AR919">
        <v>0</v>
      </c>
      <c r="AS919">
        <v>0</v>
      </c>
      <c r="AT919">
        <v>1</v>
      </c>
      <c r="AU919">
        <v>1282</v>
      </c>
      <c r="AV919">
        <v>6.4</v>
      </c>
      <c r="AW919">
        <v>1</v>
      </c>
      <c r="AX919">
        <v>1282</v>
      </c>
      <c r="AY919">
        <v>15.7</v>
      </c>
      <c r="AZ919">
        <v>0</v>
      </c>
      <c r="BA919">
        <v>0</v>
      </c>
      <c r="BB919">
        <v>0</v>
      </c>
      <c r="BC919">
        <v>0</v>
      </c>
      <c r="BD919">
        <v>0</v>
      </c>
      <c r="BE919">
        <v>0</v>
      </c>
      <c r="BF919">
        <v>0</v>
      </c>
      <c r="BG919">
        <v>0</v>
      </c>
      <c r="BH919">
        <v>0</v>
      </c>
    </row>
    <row r="920" spans="1:60" x14ac:dyDescent="0.15">
      <c r="A920">
        <v>256755</v>
      </c>
      <c r="B920" t="s">
        <v>320</v>
      </c>
      <c r="C920">
        <v>800</v>
      </c>
      <c r="D920" t="s">
        <v>285</v>
      </c>
      <c r="E920" s="1">
        <v>40131.694733796299</v>
      </c>
      <c r="F920" s="1">
        <v>40131.711631944447</v>
      </c>
      <c r="G920">
        <v>1460</v>
      </c>
      <c r="H920">
        <v>1066.0898224583432</v>
      </c>
      <c r="I920">
        <v>35.61439816</v>
      </c>
      <c r="J920">
        <v>139.59124990000001</v>
      </c>
      <c r="K920">
        <v>135</v>
      </c>
      <c r="L920" t="s">
        <v>321</v>
      </c>
      <c r="M920">
        <v>1300501</v>
      </c>
      <c r="N920" t="s">
        <v>689</v>
      </c>
      <c r="O920">
        <v>130050103</v>
      </c>
      <c r="P920" t="s">
        <v>694</v>
      </c>
      <c r="Q920">
        <v>35.61636695</v>
      </c>
      <c r="R920">
        <v>139.57970570000001</v>
      </c>
      <c r="S920">
        <v>135</v>
      </c>
      <c r="T920" t="s">
        <v>321</v>
      </c>
      <c r="U920">
        <v>1300502</v>
      </c>
      <c r="V920" t="s">
        <v>322</v>
      </c>
      <c r="W920">
        <v>130050207</v>
      </c>
      <c r="X920" t="s">
        <v>323</v>
      </c>
      <c r="Y920">
        <v>40</v>
      </c>
      <c r="Z920">
        <v>1</v>
      </c>
      <c r="AA920" t="s">
        <v>74</v>
      </c>
      <c r="AB920" t="s">
        <v>326</v>
      </c>
      <c r="AC920">
        <v>410</v>
      </c>
      <c r="AD920" t="s">
        <v>162</v>
      </c>
      <c r="AE920">
        <v>5.9</v>
      </c>
      <c r="AF920">
        <v>1</v>
      </c>
      <c r="AG920">
        <v>1303</v>
      </c>
      <c r="AH920">
        <v>6</v>
      </c>
      <c r="AI920">
        <v>0</v>
      </c>
      <c r="AJ920">
        <v>0</v>
      </c>
      <c r="AK920">
        <v>0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0</v>
      </c>
      <c r="AR920">
        <v>0</v>
      </c>
      <c r="AS920">
        <v>0</v>
      </c>
      <c r="AT920">
        <v>1</v>
      </c>
      <c r="AU920">
        <v>1171</v>
      </c>
      <c r="AV920">
        <v>5.9</v>
      </c>
      <c r="AW920">
        <v>1</v>
      </c>
      <c r="AX920">
        <v>1171</v>
      </c>
      <c r="AY920">
        <v>13.9</v>
      </c>
      <c r="AZ920">
        <v>0</v>
      </c>
      <c r="BA920">
        <v>0</v>
      </c>
      <c r="BB920">
        <v>0</v>
      </c>
      <c r="BC920">
        <v>0</v>
      </c>
      <c r="BD920">
        <v>0</v>
      </c>
      <c r="BE920">
        <v>0</v>
      </c>
      <c r="BF920">
        <v>0</v>
      </c>
      <c r="BG920">
        <v>0</v>
      </c>
      <c r="BH920">
        <v>0</v>
      </c>
    </row>
    <row r="921" spans="1:60" x14ac:dyDescent="0.15">
      <c r="A921">
        <v>256756</v>
      </c>
      <c r="B921" t="s">
        <v>186</v>
      </c>
      <c r="C921">
        <v>200</v>
      </c>
      <c r="D921" t="s">
        <v>206</v>
      </c>
      <c r="E921" s="1">
        <v>40131.702800925923</v>
      </c>
      <c r="F921" s="1">
        <v>40131.712916666664</v>
      </c>
      <c r="G921">
        <v>874</v>
      </c>
      <c r="H921">
        <v>567.27867562241227</v>
      </c>
      <c r="I921">
        <v>35.464215889999998</v>
      </c>
      <c r="J921">
        <v>139.6175891</v>
      </c>
      <c r="K921">
        <v>103</v>
      </c>
      <c r="L921" t="s">
        <v>71</v>
      </c>
      <c r="M921">
        <v>1002006</v>
      </c>
      <c r="N921" t="s">
        <v>151</v>
      </c>
      <c r="O921">
        <v>100200602</v>
      </c>
      <c r="P921" t="s">
        <v>448</v>
      </c>
      <c r="Q921">
        <v>35.45930748</v>
      </c>
      <c r="R921">
        <v>139.61587789999999</v>
      </c>
      <c r="S921">
        <v>103</v>
      </c>
      <c r="T921" t="s">
        <v>71</v>
      </c>
      <c r="U921">
        <v>1002008</v>
      </c>
      <c r="V921" t="s">
        <v>187</v>
      </c>
      <c r="W921">
        <v>100200801</v>
      </c>
      <c r="X921" t="s">
        <v>188</v>
      </c>
      <c r="Y921">
        <v>0</v>
      </c>
      <c r="Z921">
        <v>2</v>
      </c>
      <c r="AA921" t="s">
        <v>100</v>
      </c>
      <c r="AB921" t="s">
        <v>75</v>
      </c>
      <c r="AC921">
        <v>410</v>
      </c>
      <c r="AD921" t="s">
        <v>162</v>
      </c>
      <c r="AE921">
        <v>3.9</v>
      </c>
      <c r="AF921">
        <v>1</v>
      </c>
      <c r="AG921">
        <v>873</v>
      </c>
      <c r="AH921">
        <v>4.3</v>
      </c>
      <c r="AI921">
        <v>1</v>
      </c>
      <c r="AJ921">
        <v>1</v>
      </c>
      <c r="AK921">
        <v>140</v>
      </c>
      <c r="AL921" t="s">
        <v>155</v>
      </c>
      <c r="AM921" t="s">
        <v>191</v>
      </c>
      <c r="AN921">
        <v>0</v>
      </c>
      <c r="AO921">
        <v>487</v>
      </c>
      <c r="AP921">
        <v>5.9</v>
      </c>
      <c r="AQ921">
        <v>83</v>
      </c>
      <c r="AR921">
        <v>1</v>
      </c>
      <c r="AS921">
        <v>7.9</v>
      </c>
      <c r="AT921">
        <v>1</v>
      </c>
      <c r="AU921">
        <v>776</v>
      </c>
      <c r="AV921">
        <v>3.9</v>
      </c>
      <c r="AW921">
        <v>1</v>
      </c>
      <c r="AX921">
        <v>776</v>
      </c>
      <c r="AY921">
        <v>9.3000000000000007</v>
      </c>
      <c r="AZ921">
        <v>1</v>
      </c>
      <c r="BA921">
        <v>0.4</v>
      </c>
      <c r="BB921">
        <v>1</v>
      </c>
      <c r="BC921">
        <v>210</v>
      </c>
      <c r="BD921">
        <v>306</v>
      </c>
      <c r="BE921">
        <v>4.5999999999999996</v>
      </c>
      <c r="BF921">
        <v>238</v>
      </c>
      <c r="BG921">
        <v>3.6</v>
      </c>
      <c r="BH921">
        <v>9.1999999999999993</v>
      </c>
    </row>
    <row r="922" spans="1:60" x14ac:dyDescent="0.15">
      <c r="A922">
        <v>256758</v>
      </c>
      <c r="B922" t="s">
        <v>240</v>
      </c>
      <c r="C922">
        <v>500</v>
      </c>
      <c r="D922" t="s">
        <v>148</v>
      </c>
      <c r="E922" s="1">
        <v>40131.708437499998</v>
      </c>
      <c r="F922" s="1">
        <v>40131.734629629631</v>
      </c>
      <c r="G922">
        <v>2263</v>
      </c>
      <c r="H922">
        <v>643.67032388828159</v>
      </c>
      <c r="I922">
        <v>35.461008020000001</v>
      </c>
      <c r="J922">
        <v>139.62849510000001</v>
      </c>
      <c r="K922">
        <v>103</v>
      </c>
      <c r="L922" t="s">
        <v>71</v>
      </c>
      <c r="M922">
        <v>1002001</v>
      </c>
      <c r="N922" t="s">
        <v>213</v>
      </c>
      <c r="O922">
        <v>100200101</v>
      </c>
      <c r="P922" t="s">
        <v>409</v>
      </c>
      <c r="Q922">
        <v>35.466458199999998</v>
      </c>
      <c r="R922">
        <v>139.62609710000001</v>
      </c>
      <c r="S922">
        <v>102</v>
      </c>
      <c r="T922" t="s">
        <v>118</v>
      </c>
      <c r="U922">
        <v>1001011</v>
      </c>
      <c r="V922" t="s">
        <v>342</v>
      </c>
      <c r="W922">
        <v>100101101</v>
      </c>
      <c r="X922" t="s">
        <v>350</v>
      </c>
      <c r="Y922">
        <v>50</v>
      </c>
      <c r="Z922">
        <v>2</v>
      </c>
      <c r="AA922" t="s">
        <v>100</v>
      </c>
      <c r="AB922" t="s">
        <v>161</v>
      </c>
      <c r="AC922">
        <v>420</v>
      </c>
      <c r="AD922" t="s">
        <v>177</v>
      </c>
      <c r="AE922">
        <v>11</v>
      </c>
      <c r="AF922">
        <v>1</v>
      </c>
      <c r="AG922">
        <v>1343</v>
      </c>
      <c r="AH922">
        <v>6</v>
      </c>
      <c r="AI922">
        <v>1</v>
      </c>
      <c r="AJ922">
        <v>8</v>
      </c>
      <c r="AK922">
        <v>290</v>
      </c>
      <c r="AL922" t="s">
        <v>192</v>
      </c>
      <c r="AM922" t="s">
        <v>346</v>
      </c>
      <c r="AN922">
        <v>1</v>
      </c>
      <c r="AO922">
        <v>274</v>
      </c>
      <c r="AP922">
        <v>3.3</v>
      </c>
      <c r="AQ922">
        <v>723</v>
      </c>
      <c r="AR922">
        <v>8.6999999999999993</v>
      </c>
      <c r="AS922">
        <v>20</v>
      </c>
      <c r="AT922">
        <v>1</v>
      </c>
      <c r="AU922">
        <v>913</v>
      </c>
      <c r="AV922">
        <v>4.5999999999999996</v>
      </c>
      <c r="AW922">
        <v>1</v>
      </c>
      <c r="AX922">
        <v>913</v>
      </c>
      <c r="AY922">
        <v>11</v>
      </c>
      <c r="AZ922">
        <v>0</v>
      </c>
      <c r="BA922">
        <v>0</v>
      </c>
      <c r="BB922">
        <v>0</v>
      </c>
      <c r="BC922">
        <v>0</v>
      </c>
      <c r="BD922">
        <v>0</v>
      </c>
      <c r="BE922">
        <v>0</v>
      </c>
      <c r="BF922">
        <v>0</v>
      </c>
      <c r="BG922">
        <v>0</v>
      </c>
      <c r="BH922">
        <v>0</v>
      </c>
    </row>
    <row r="923" spans="1:60" hidden="1" x14ac:dyDescent="0.15">
      <c r="A923">
        <v>256761</v>
      </c>
      <c r="B923" t="s">
        <v>178</v>
      </c>
      <c r="C923">
        <v>500</v>
      </c>
      <c r="D923" t="s">
        <v>148</v>
      </c>
      <c r="E923" s="1">
        <v>40131.718414351853</v>
      </c>
      <c r="F923" s="1">
        <v>40131.758217592593</v>
      </c>
      <c r="G923">
        <v>3439</v>
      </c>
      <c r="H923">
        <v>5838.0272311706649</v>
      </c>
      <c r="I923">
        <v>35.436149319999998</v>
      </c>
      <c r="J923">
        <v>139.3618673</v>
      </c>
      <c r="K923">
        <v>212</v>
      </c>
      <c r="L923" t="s">
        <v>80</v>
      </c>
      <c r="M923">
        <v>2120102</v>
      </c>
      <c r="N923" t="s">
        <v>179</v>
      </c>
      <c r="O923">
        <v>212010203</v>
      </c>
      <c r="P923" t="s">
        <v>253</v>
      </c>
      <c r="Q923">
        <v>35.466468999999996</v>
      </c>
      <c r="R923">
        <v>139.4144977</v>
      </c>
      <c r="S923">
        <v>215</v>
      </c>
      <c r="T923" t="s">
        <v>107</v>
      </c>
      <c r="U923">
        <v>2150103</v>
      </c>
      <c r="V923" t="s">
        <v>695</v>
      </c>
      <c r="W923">
        <v>215010302</v>
      </c>
      <c r="X923" t="s">
        <v>696</v>
      </c>
      <c r="Y923">
        <v>31</v>
      </c>
      <c r="Z923">
        <v>1</v>
      </c>
      <c r="AA923" t="s">
        <v>74</v>
      </c>
      <c r="AB923" t="s">
        <v>181</v>
      </c>
      <c r="AC923">
        <v>200</v>
      </c>
      <c r="AD923" t="s">
        <v>114</v>
      </c>
      <c r="AE923">
        <v>21.5</v>
      </c>
      <c r="AF923">
        <v>1</v>
      </c>
      <c r="AG923">
        <v>9023</v>
      </c>
      <c r="AH923">
        <v>23.2</v>
      </c>
      <c r="AI923">
        <v>1</v>
      </c>
      <c r="AJ923">
        <v>15</v>
      </c>
      <c r="AK923">
        <v>240</v>
      </c>
      <c r="AL923" t="s">
        <v>182</v>
      </c>
      <c r="AM923" t="s">
        <v>697</v>
      </c>
      <c r="AN923">
        <v>1</v>
      </c>
      <c r="AO923">
        <v>381</v>
      </c>
      <c r="AP923">
        <v>4.9000000000000004</v>
      </c>
      <c r="AQ923">
        <v>130</v>
      </c>
      <c r="AR923">
        <v>1.6</v>
      </c>
      <c r="AS923">
        <v>21.5</v>
      </c>
      <c r="AT923">
        <v>1</v>
      </c>
      <c r="AU923">
        <v>7229</v>
      </c>
      <c r="AV923">
        <v>36.1</v>
      </c>
      <c r="AW923">
        <v>1</v>
      </c>
      <c r="AX923">
        <v>7229</v>
      </c>
      <c r="AY923">
        <v>90.1</v>
      </c>
      <c r="AZ923">
        <v>0</v>
      </c>
      <c r="BA923">
        <v>0</v>
      </c>
      <c r="BB923">
        <v>0</v>
      </c>
      <c r="BC923">
        <v>0</v>
      </c>
      <c r="BD923">
        <v>0</v>
      </c>
      <c r="BE923">
        <v>0</v>
      </c>
      <c r="BF923">
        <v>0</v>
      </c>
      <c r="BG923">
        <v>0</v>
      </c>
      <c r="BH923">
        <v>0</v>
      </c>
    </row>
    <row r="924" spans="1:60" hidden="1" x14ac:dyDescent="0.15">
      <c r="A924">
        <v>256762</v>
      </c>
      <c r="B924" t="s">
        <v>183</v>
      </c>
      <c r="C924">
        <v>500</v>
      </c>
      <c r="D924" t="s">
        <v>148</v>
      </c>
      <c r="E924" s="1">
        <v>40131.721273148149</v>
      </c>
      <c r="F924" s="1">
        <v>40131.742893518516</v>
      </c>
      <c r="G924">
        <v>1868</v>
      </c>
      <c r="H924">
        <v>6680.6994307059585</v>
      </c>
      <c r="I924">
        <v>35.465304869999997</v>
      </c>
      <c r="J924">
        <v>139.6232593</v>
      </c>
      <c r="K924">
        <v>103</v>
      </c>
      <c r="L924" t="s">
        <v>71</v>
      </c>
      <c r="M924">
        <v>1002001</v>
      </c>
      <c r="N924" t="s">
        <v>213</v>
      </c>
      <c r="O924">
        <v>100200102</v>
      </c>
      <c r="P924" t="s">
        <v>214</v>
      </c>
      <c r="Q924">
        <v>35.475159339999998</v>
      </c>
      <c r="R924">
        <v>139.55047490000001</v>
      </c>
      <c r="S924">
        <v>112</v>
      </c>
      <c r="T924" t="s">
        <v>129</v>
      </c>
      <c r="U924">
        <v>1005115</v>
      </c>
      <c r="V924" t="s">
        <v>645</v>
      </c>
      <c r="W924">
        <v>100511502</v>
      </c>
      <c r="X924" t="s">
        <v>698</v>
      </c>
      <c r="Y924">
        <v>37</v>
      </c>
      <c r="Z924">
        <v>1</v>
      </c>
      <c r="AA924" t="s">
        <v>74</v>
      </c>
      <c r="AB924" t="s">
        <v>133</v>
      </c>
      <c r="AC924">
        <v>200</v>
      </c>
      <c r="AD924" t="s">
        <v>114</v>
      </c>
      <c r="AE924">
        <v>18.8</v>
      </c>
      <c r="AF924">
        <v>1</v>
      </c>
      <c r="AG924">
        <v>10581</v>
      </c>
      <c r="AH924">
        <v>19.100000000000001</v>
      </c>
      <c r="AI924">
        <v>1</v>
      </c>
      <c r="AJ924">
        <v>15</v>
      </c>
      <c r="AK924">
        <v>190</v>
      </c>
      <c r="AL924" t="s">
        <v>155</v>
      </c>
      <c r="AM924" t="s">
        <v>645</v>
      </c>
      <c r="AN924">
        <v>0</v>
      </c>
      <c r="AO924">
        <v>268</v>
      </c>
      <c r="AP924">
        <v>3.2</v>
      </c>
      <c r="AQ924">
        <v>46</v>
      </c>
      <c r="AR924">
        <v>0.6</v>
      </c>
      <c r="AS924">
        <v>18.8</v>
      </c>
      <c r="AT924">
        <v>1</v>
      </c>
      <c r="AU924">
        <v>7990</v>
      </c>
      <c r="AV924">
        <v>40</v>
      </c>
      <c r="AW924">
        <v>1</v>
      </c>
      <c r="AX924">
        <v>7990</v>
      </c>
      <c r="AY924">
        <v>98.3</v>
      </c>
      <c r="AZ924">
        <v>0</v>
      </c>
      <c r="BA924">
        <v>0</v>
      </c>
      <c r="BB924">
        <v>0</v>
      </c>
      <c r="BC924">
        <v>0</v>
      </c>
      <c r="BD924">
        <v>0</v>
      </c>
      <c r="BE924">
        <v>0</v>
      </c>
      <c r="BF924">
        <v>0</v>
      </c>
      <c r="BG924">
        <v>0</v>
      </c>
      <c r="BH924">
        <v>0</v>
      </c>
    </row>
    <row r="925" spans="1:60" hidden="1" x14ac:dyDescent="0.15">
      <c r="A925">
        <v>256763</v>
      </c>
      <c r="B925" t="s">
        <v>147</v>
      </c>
      <c r="C925">
        <v>500</v>
      </c>
      <c r="D925" t="s">
        <v>148</v>
      </c>
      <c r="E925" s="1">
        <v>40131.723495370374</v>
      </c>
      <c r="F925" s="1">
        <v>40131.779756944445</v>
      </c>
      <c r="G925">
        <v>4861</v>
      </c>
      <c r="H925">
        <v>22537.307794911394</v>
      </c>
      <c r="I925">
        <v>35.255357680000003</v>
      </c>
      <c r="J925">
        <v>139.67218819999999</v>
      </c>
      <c r="K925">
        <v>201</v>
      </c>
      <c r="L925" t="s">
        <v>88</v>
      </c>
      <c r="M925">
        <v>2010407</v>
      </c>
      <c r="N925" t="s">
        <v>149</v>
      </c>
      <c r="O925">
        <v>201040703</v>
      </c>
      <c r="P925" t="s">
        <v>150</v>
      </c>
      <c r="Q925">
        <v>35.455616790000001</v>
      </c>
      <c r="R925">
        <v>139.63361810000001</v>
      </c>
      <c r="S925">
        <v>103</v>
      </c>
      <c r="T925" t="s">
        <v>71</v>
      </c>
      <c r="U925">
        <v>1002002</v>
      </c>
      <c r="V925" t="s">
        <v>189</v>
      </c>
      <c r="W925">
        <v>100200205</v>
      </c>
      <c r="X925" t="s">
        <v>256</v>
      </c>
      <c r="Y925">
        <v>36</v>
      </c>
      <c r="Z925">
        <v>1</v>
      </c>
      <c r="AA925" t="s">
        <v>74</v>
      </c>
      <c r="AB925" t="s">
        <v>153</v>
      </c>
      <c r="AC925">
        <v>100</v>
      </c>
      <c r="AD925" t="s">
        <v>76</v>
      </c>
      <c r="AE925">
        <v>56</v>
      </c>
      <c r="AF925">
        <v>1</v>
      </c>
      <c r="AG925">
        <v>30336</v>
      </c>
      <c r="AH925">
        <v>56</v>
      </c>
      <c r="AI925">
        <v>1</v>
      </c>
      <c r="AJ925">
        <v>59</v>
      </c>
      <c r="AK925">
        <v>800</v>
      </c>
      <c r="AL925" t="s">
        <v>154</v>
      </c>
      <c r="AM925" t="s">
        <v>189</v>
      </c>
      <c r="AN925">
        <v>1</v>
      </c>
      <c r="AO925">
        <v>1216</v>
      </c>
      <c r="AP925">
        <v>15.4</v>
      </c>
      <c r="AQ925">
        <v>509</v>
      </c>
      <c r="AR925">
        <v>6.1</v>
      </c>
      <c r="AS925">
        <v>80.5</v>
      </c>
      <c r="AT925">
        <v>1</v>
      </c>
      <c r="AU925">
        <v>27418</v>
      </c>
      <c r="AV925">
        <v>137.1</v>
      </c>
      <c r="AW925">
        <v>1</v>
      </c>
      <c r="AX925">
        <v>27418</v>
      </c>
      <c r="AY925">
        <v>345.1</v>
      </c>
      <c r="AZ925">
        <v>0</v>
      </c>
      <c r="BA925">
        <v>0</v>
      </c>
      <c r="BB925">
        <v>0</v>
      </c>
      <c r="BC925">
        <v>0</v>
      </c>
      <c r="BD925">
        <v>0</v>
      </c>
      <c r="BE925">
        <v>0</v>
      </c>
      <c r="BF925">
        <v>0</v>
      </c>
      <c r="BG925">
        <v>0</v>
      </c>
      <c r="BH925">
        <v>0</v>
      </c>
    </row>
    <row r="926" spans="1:60" hidden="1" x14ac:dyDescent="0.15">
      <c r="A926">
        <v>256764</v>
      </c>
      <c r="B926" t="s">
        <v>257</v>
      </c>
      <c r="C926">
        <v>200</v>
      </c>
      <c r="D926" t="s">
        <v>206</v>
      </c>
      <c r="E926" s="1">
        <v>40131.746006944442</v>
      </c>
      <c r="F926" s="1">
        <v>40131.810370370367</v>
      </c>
      <c r="G926">
        <v>5561</v>
      </c>
      <c r="H926">
        <v>7827.6687703015168</v>
      </c>
      <c r="I926">
        <v>35.466136380000002</v>
      </c>
      <c r="J926">
        <v>139.622975</v>
      </c>
      <c r="K926">
        <v>103</v>
      </c>
      <c r="L926" t="s">
        <v>71</v>
      </c>
      <c r="M926">
        <v>1002001</v>
      </c>
      <c r="N926" t="s">
        <v>213</v>
      </c>
      <c r="O926">
        <v>100200102</v>
      </c>
      <c r="P926" t="s">
        <v>214</v>
      </c>
      <c r="Q926">
        <v>35.424229539999999</v>
      </c>
      <c r="R926">
        <v>139.55352730000001</v>
      </c>
      <c r="S926">
        <v>110</v>
      </c>
      <c r="T926" t="s">
        <v>95</v>
      </c>
      <c r="U926">
        <v>1009034</v>
      </c>
      <c r="V926" t="s">
        <v>173</v>
      </c>
      <c r="W926">
        <v>100903403</v>
      </c>
      <c r="X926" t="s">
        <v>174</v>
      </c>
      <c r="Y926">
        <v>0</v>
      </c>
      <c r="Z926">
        <v>2</v>
      </c>
      <c r="AA926" t="s">
        <v>100</v>
      </c>
      <c r="AB926" t="s">
        <v>101</v>
      </c>
      <c r="AC926">
        <v>200</v>
      </c>
      <c r="AD926" t="s">
        <v>114</v>
      </c>
      <c r="AE926">
        <v>22.9</v>
      </c>
      <c r="AF926">
        <v>1</v>
      </c>
      <c r="AG926">
        <v>10723</v>
      </c>
      <c r="AH926">
        <v>18.8</v>
      </c>
      <c r="AI926">
        <v>1</v>
      </c>
      <c r="AJ926">
        <v>7</v>
      </c>
      <c r="AK926">
        <v>160</v>
      </c>
      <c r="AL926" t="s">
        <v>155</v>
      </c>
      <c r="AM926" t="s">
        <v>175</v>
      </c>
      <c r="AN926">
        <v>0</v>
      </c>
      <c r="AO926">
        <v>153</v>
      </c>
      <c r="AP926">
        <v>1.8</v>
      </c>
      <c r="AQ926">
        <v>1098</v>
      </c>
      <c r="AR926">
        <v>14.1</v>
      </c>
      <c r="AS926">
        <v>22.9</v>
      </c>
      <c r="AT926">
        <v>1</v>
      </c>
      <c r="AU926">
        <v>9185</v>
      </c>
      <c r="AV926">
        <v>45.9</v>
      </c>
      <c r="AW926">
        <v>1</v>
      </c>
      <c r="AX926">
        <v>9185</v>
      </c>
      <c r="AY926">
        <v>114.5</v>
      </c>
      <c r="AZ926">
        <v>0</v>
      </c>
      <c r="BA926">
        <v>0</v>
      </c>
      <c r="BB926">
        <v>0</v>
      </c>
      <c r="BC926">
        <v>0</v>
      </c>
      <c r="BD926">
        <v>0</v>
      </c>
      <c r="BE926">
        <v>0</v>
      </c>
      <c r="BF926">
        <v>0</v>
      </c>
      <c r="BG926">
        <v>0</v>
      </c>
      <c r="BH926">
        <v>0</v>
      </c>
    </row>
    <row r="927" spans="1:60" x14ac:dyDescent="0.15">
      <c r="A927">
        <v>256766</v>
      </c>
      <c r="B927" t="s">
        <v>186</v>
      </c>
      <c r="C927">
        <v>200</v>
      </c>
      <c r="D927" t="s">
        <v>206</v>
      </c>
      <c r="E927" s="1">
        <v>40131.776631944442</v>
      </c>
      <c r="F927" s="1">
        <v>40131.808888888889</v>
      </c>
      <c r="G927">
        <v>2787</v>
      </c>
      <c r="H927">
        <v>198.58205819578026</v>
      </c>
      <c r="I927">
        <v>35.459119680000001</v>
      </c>
      <c r="J927">
        <v>139.61459579999999</v>
      </c>
      <c r="K927">
        <v>103</v>
      </c>
      <c r="L927" t="s">
        <v>71</v>
      </c>
      <c r="M927">
        <v>1002008</v>
      </c>
      <c r="N927" t="s">
        <v>187</v>
      </c>
      <c r="O927">
        <v>100200801</v>
      </c>
      <c r="P927" t="s">
        <v>188</v>
      </c>
      <c r="Q927">
        <v>35.460847080000001</v>
      </c>
      <c r="R927">
        <v>139.6140379</v>
      </c>
      <c r="S927">
        <v>103</v>
      </c>
      <c r="T927" t="s">
        <v>71</v>
      </c>
      <c r="U927">
        <v>1002008</v>
      </c>
      <c r="V927" t="s">
        <v>187</v>
      </c>
      <c r="W927">
        <v>100200803</v>
      </c>
      <c r="X927" t="s">
        <v>226</v>
      </c>
      <c r="Y927">
        <v>0</v>
      </c>
      <c r="Z927">
        <v>2</v>
      </c>
      <c r="AA927" t="s">
        <v>100</v>
      </c>
      <c r="AB927" t="s">
        <v>75</v>
      </c>
      <c r="AC927">
        <v>100</v>
      </c>
      <c r="AD927" t="s">
        <v>76</v>
      </c>
      <c r="AE927">
        <v>3.7</v>
      </c>
      <c r="AF927">
        <v>1</v>
      </c>
      <c r="AG927">
        <v>336</v>
      </c>
      <c r="AH927">
        <v>3.7</v>
      </c>
      <c r="AI927">
        <v>0</v>
      </c>
      <c r="AJ927">
        <v>0</v>
      </c>
      <c r="AK927">
        <v>0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0</v>
      </c>
      <c r="AR927">
        <v>0</v>
      </c>
      <c r="AS927">
        <v>0</v>
      </c>
      <c r="AT927">
        <v>1</v>
      </c>
      <c r="AU927">
        <v>159</v>
      </c>
      <c r="AV927">
        <v>0.8</v>
      </c>
      <c r="AW927">
        <v>1</v>
      </c>
      <c r="AX927">
        <v>159</v>
      </c>
      <c r="AY927">
        <v>2.1</v>
      </c>
      <c r="AZ927">
        <v>1</v>
      </c>
      <c r="BA927">
        <v>0.4</v>
      </c>
      <c r="BB927">
        <v>1</v>
      </c>
      <c r="BC927">
        <v>210</v>
      </c>
      <c r="BD927">
        <v>184</v>
      </c>
      <c r="BE927">
        <v>2.8</v>
      </c>
      <c r="BF927">
        <v>149</v>
      </c>
      <c r="BG927">
        <v>2.2000000000000002</v>
      </c>
      <c r="BH927">
        <v>6</v>
      </c>
    </row>
    <row r="928" spans="1:60" hidden="1" x14ac:dyDescent="0.15">
      <c r="A928">
        <v>256767</v>
      </c>
      <c r="B928" t="s">
        <v>178</v>
      </c>
      <c r="C928">
        <v>500</v>
      </c>
      <c r="D928" t="s">
        <v>148</v>
      </c>
      <c r="E928" s="1">
        <v>40131.784351851849</v>
      </c>
      <c r="F928" s="1">
        <v>40131.823842592596</v>
      </c>
      <c r="G928">
        <v>3412</v>
      </c>
      <c r="H928">
        <v>1788.0201299739388</v>
      </c>
      <c r="I928">
        <v>35.465889650000001</v>
      </c>
      <c r="J928">
        <v>139.61986909999999</v>
      </c>
      <c r="K928">
        <v>103</v>
      </c>
      <c r="L928" t="s">
        <v>71</v>
      </c>
      <c r="M928">
        <v>1002006</v>
      </c>
      <c r="N928" t="s">
        <v>151</v>
      </c>
      <c r="O928">
        <v>100200601</v>
      </c>
      <c r="P928" t="s">
        <v>152</v>
      </c>
      <c r="Q928">
        <v>35.457505040000001</v>
      </c>
      <c r="R928">
        <v>139.63671859999999</v>
      </c>
      <c r="S928">
        <v>103</v>
      </c>
      <c r="T928" t="s">
        <v>71</v>
      </c>
      <c r="U928">
        <v>1002002</v>
      </c>
      <c r="V928" t="s">
        <v>189</v>
      </c>
      <c r="W928">
        <v>100200208</v>
      </c>
      <c r="X928" t="s">
        <v>366</v>
      </c>
      <c r="Y928">
        <v>31</v>
      </c>
      <c r="Z928">
        <v>1</v>
      </c>
      <c r="AA928" t="s">
        <v>74</v>
      </c>
      <c r="AB928" t="s">
        <v>181</v>
      </c>
      <c r="AC928">
        <v>420</v>
      </c>
      <c r="AD928" t="s">
        <v>177</v>
      </c>
      <c r="AE928">
        <v>26.7</v>
      </c>
      <c r="AF928">
        <v>1</v>
      </c>
      <c r="AG928">
        <v>2976</v>
      </c>
      <c r="AH928">
        <v>13.5</v>
      </c>
      <c r="AI928">
        <v>1</v>
      </c>
      <c r="AJ928">
        <v>2</v>
      </c>
      <c r="AK928">
        <v>180</v>
      </c>
      <c r="AL928" t="s">
        <v>155</v>
      </c>
      <c r="AM928" t="s">
        <v>189</v>
      </c>
      <c r="AN928">
        <v>0</v>
      </c>
      <c r="AO928">
        <v>242</v>
      </c>
      <c r="AP928">
        <v>2.9</v>
      </c>
      <c r="AQ928">
        <v>507</v>
      </c>
      <c r="AR928">
        <v>6.1</v>
      </c>
      <c r="AS928">
        <v>11</v>
      </c>
      <c r="AT928">
        <v>1</v>
      </c>
      <c r="AU928">
        <v>2223</v>
      </c>
      <c r="AV928">
        <v>11.1</v>
      </c>
      <c r="AW928">
        <v>1</v>
      </c>
      <c r="AX928">
        <v>2223</v>
      </c>
      <c r="AY928">
        <v>26.7</v>
      </c>
      <c r="AZ928">
        <v>0</v>
      </c>
      <c r="BA928">
        <v>0</v>
      </c>
      <c r="BB928">
        <v>0</v>
      </c>
      <c r="BC928">
        <v>0</v>
      </c>
      <c r="BD928">
        <v>0</v>
      </c>
      <c r="BE928">
        <v>0</v>
      </c>
      <c r="BF928">
        <v>0</v>
      </c>
      <c r="BG928">
        <v>0</v>
      </c>
      <c r="BH928">
        <v>0</v>
      </c>
    </row>
    <row r="929" spans="1:60" hidden="1" x14ac:dyDescent="0.15">
      <c r="A929">
        <v>256769</v>
      </c>
      <c r="B929" t="s">
        <v>69</v>
      </c>
      <c r="C929">
        <v>200</v>
      </c>
      <c r="D929" t="s">
        <v>206</v>
      </c>
      <c r="E929" s="1">
        <v>40131.81040509259</v>
      </c>
      <c r="F929" s="1">
        <v>40131.837465277778</v>
      </c>
      <c r="G929">
        <v>2338</v>
      </c>
      <c r="H929">
        <v>20828.191128812672</v>
      </c>
      <c r="I929">
        <v>35.635678830000003</v>
      </c>
      <c r="J929">
        <v>139.62816770000001</v>
      </c>
      <c r="Q929">
        <v>35.448439129999997</v>
      </c>
      <c r="R929">
        <v>139.6205664</v>
      </c>
      <c r="S929">
        <v>103</v>
      </c>
      <c r="T929" t="s">
        <v>71</v>
      </c>
      <c r="U929">
        <v>1002004</v>
      </c>
      <c r="V929" t="s">
        <v>72</v>
      </c>
      <c r="W929">
        <v>100200401</v>
      </c>
      <c r="X929" t="s">
        <v>73</v>
      </c>
      <c r="Y929">
        <v>44</v>
      </c>
      <c r="Z929">
        <v>1</v>
      </c>
      <c r="AA929" t="s">
        <v>74</v>
      </c>
      <c r="AB929" t="s">
        <v>75</v>
      </c>
      <c r="AC929">
        <v>100</v>
      </c>
      <c r="AD929" t="s">
        <v>76</v>
      </c>
      <c r="AE929">
        <v>50.1</v>
      </c>
      <c r="AF929">
        <v>1</v>
      </c>
      <c r="AG929">
        <v>25305</v>
      </c>
      <c r="AH929">
        <v>50.1</v>
      </c>
      <c r="AI929">
        <v>1</v>
      </c>
      <c r="AJ929">
        <v>61</v>
      </c>
      <c r="AK929">
        <v>660</v>
      </c>
      <c r="AL929" t="s">
        <v>78</v>
      </c>
      <c r="AM929" t="s">
        <v>77</v>
      </c>
      <c r="AN929">
        <v>3</v>
      </c>
      <c r="AO929">
        <v>1630</v>
      </c>
      <c r="AP929">
        <v>20</v>
      </c>
      <c r="AQ929">
        <v>1121</v>
      </c>
      <c r="AR929">
        <v>13.9</v>
      </c>
      <c r="AS929">
        <v>94.9</v>
      </c>
      <c r="AT929">
        <v>1</v>
      </c>
      <c r="AU929">
        <v>23881</v>
      </c>
      <c r="AV929">
        <v>119.4</v>
      </c>
      <c r="AW929">
        <v>1</v>
      </c>
      <c r="AX929">
        <v>23881</v>
      </c>
      <c r="AY929">
        <v>294.8</v>
      </c>
      <c r="AZ929">
        <v>0</v>
      </c>
      <c r="BA929">
        <v>0</v>
      </c>
      <c r="BB929">
        <v>0</v>
      </c>
      <c r="BC929">
        <v>0</v>
      </c>
      <c r="BD929">
        <v>0</v>
      </c>
      <c r="BE929">
        <v>0</v>
      </c>
      <c r="BF929">
        <v>0</v>
      </c>
      <c r="BG929">
        <v>0</v>
      </c>
      <c r="BH929">
        <v>0</v>
      </c>
    </row>
    <row r="930" spans="1:60" x14ac:dyDescent="0.15">
      <c r="A930">
        <v>256770</v>
      </c>
      <c r="B930" t="s">
        <v>178</v>
      </c>
      <c r="C930">
        <v>500</v>
      </c>
      <c r="D930" t="s">
        <v>148</v>
      </c>
      <c r="E930" s="1">
        <v>40131.826851851853</v>
      </c>
      <c r="F930" s="1">
        <v>40131.861273148148</v>
      </c>
      <c r="G930">
        <v>2974</v>
      </c>
      <c r="H930">
        <v>1290.3804967197848</v>
      </c>
      <c r="I930">
        <v>35.456598479999997</v>
      </c>
      <c r="J930">
        <v>139.63343570000001</v>
      </c>
      <c r="K930">
        <v>103</v>
      </c>
      <c r="L930" t="s">
        <v>71</v>
      </c>
      <c r="M930">
        <v>1002002</v>
      </c>
      <c r="N930" t="s">
        <v>189</v>
      </c>
      <c r="O930">
        <v>100200205</v>
      </c>
      <c r="P930" t="s">
        <v>256</v>
      </c>
      <c r="Q930">
        <v>35.464559250000001</v>
      </c>
      <c r="R930">
        <v>139.62306620000001</v>
      </c>
      <c r="S930">
        <v>103</v>
      </c>
      <c r="T930" t="s">
        <v>71</v>
      </c>
      <c r="U930">
        <v>1002001</v>
      </c>
      <c r="V930" t="s">
        <v>213</v>
      </c>
      <c r="W930">
        <v>100200102</v>
      </c>
      <c r="X930" t="s">
        <v>214</v>
      </c>
      <c r="Y930">
        <v>31</v>
      </c>
      <c r="Z930">
        <v>1</v>
      </c>
      <c r="AA930" t="s">
        <v>74</v>
      </c>
      <c r="AB930" t="s">
        <v>181</v>
      </c>
      <c r="AC930">
        <v>420</v>
      </c>
      <c r="AD930" t="s">
        <v>177</v>
      </c>
      <c r="AE930">
        <v>19.2</v>
      </c>
      <c r="AF930">
        <v>1</v>
      </c>
      <c r="AG930">
        <v>1611</v>
      </c>
      <c r="AH930">
        <v>7.9</v>
      </c>
      <c r="AI930">
        <v>1</v>
      </c>
      <c r="AJ930">
        <v>3</v>
      </c>
      <c r="AK930">
        <v>180</v>
      </c>
      <c r="AL930" t="s">
        <v>189</v>
      </c>
      <c r="AM930" t="s">
        <v>155</v>
      </c>
      <c r="AN930">
        <v>0</v>
      </c>
      <c r="AO930">
        <v>175</v>
      </c>
      <c r="AP930">
        <v>2.1</v>
      </c>
      <c r="AQ930">
        <v>381</v>
      </c>
      <c r="AR930">
        <v>4.5999999999999996</v>
      </c>
      <c r="AS930">
        <v>9.6999999999999993</v>
      </c>
      <c r="AT930">
        <v>1</v>
      </c>
      <c r="AU930">
        <v>1599</v>
      </c>
      <c r="AV930">
        <v>8</v>
      </c>
      <c r="AW930">
        <v>1</v>
      </c>
      <c r="AX930">
        <v>1599</v>
      </c>
      <c r="AY930">
        <v>19.2</v>
      </c>
      <c r="AZ930">
        <v>0</v>
      </c>
      <c r="BA930">
        <v>0</v>
      </c>
      <c r="BB930">
        <v>0</v>
      </c>
      <c r="BC930">
        <v>0</v>
      </c>
      <c r="BD930">
        <v>0</v>
      </c>
      <c r="BE930">
        <v>0</v>
      </c>
      <c r="BF930">
        <v>0</v>
      </c>
      <c r="BG930">
        <v>0</v>
      </c>
      <c r="BH930">
        <v>0</v>
      </c>
    </row>
    <row r="931" spans="1:60" hidden="1" x14ac:dyDescent="0.15">
      <c r="A931">
        <v>256776</v>
      </c>
      <c r="B931" t="s">
        <v>117</v>
      </c>
      <c r="C931">
        <v>200</v>
      </c>
      <c r="D931" t="s">
        <v>206</v>
      </c>
      <c r="E931" s="1">
        <v>40131.937627314815</v>
      </c>
      <c r="F931" s="1">
        <v>40132.004467592589</v>
      </c>
      <c r="G931">
        <v>5775</v>
      </c>
      <c r="H931">
        <v>25596.759273095042</v>
      </c>
      <c r="I931">
        <v>35.691125390000003</v>
      </c>
      <c r="J931">
        <v>139.77046970000001</v>
      </c>
      <c r="Q931">
        <v>35.488414820000003</v>
      </c>
      <c r="R931">
        <v>139.6362359</v>
      </c>
      <c r="S931">
        <v>102</v>
      </c>
      <c r="T931" t="s">
        <v>118</v>
      </c>
      <c r="U931">
        <v>1001014</v>
      </c>
      <c r="V931" t="s">
        <v>119</v>
      </c>
      <c r="W931">
        <v>100101403</v>
      </c>
      <c r="X931" t="s">
        <v>120</v>
      </c>
      <c r="Y931">
        <v>54</v>
      </c>
      <c r="Z931">
        <v>1</v>
      </c>
      <c r="AA931" t="s">
        <v>74</v>
      </c>
      <c r="AB931" t="s">
        <v>121</v>
      </c>
      <c r="AC931">
        <v>200</v>
      </c>
      <c r="AD931" t="s">
        <v>114</v>
      </c>
      <c r="AE931">
        <v>69.2</v>
      </c>
      <c r="AF931">
        <v>1</v>
      </c>
      <c r="AG931">
        <v>29429</v>
      </c>
      <c r="AH931">
        <v>55</v>
      </c>
      <c r="AI931">
        <v>1</v>
      </c>
      <c r="AJ931">
        <v>48</v>
      </c>
      <c r="AK931">
        <v>430</v>
      </c>
      <c r="AL931" t="s">
        <v>699</v>
      </c>
      <c r="AM931" t="s">
        <v>122</v>
      </c>
      <c r="AN931">
        <v>3</v>
      </c>
      <c r="AO931">
        <v>618</v>
      </c>
      <c r="AP931">
        <v>7.4</v>
      </c>
      <c r="AQ931">
        <v>1088</v>
      </c>
      <c r="AR931">
        <v>13.8</v>
      </c>
      <c r="AS931">
        <v>69.2</v>
      </c>
      <c r="AT931">
        <v>1</v>
      </c>
      <c r="AU931">
        <v>28150</v>
      </c>
      <c r="AV931">
        <v>140.80000000000001</v>
      </c>
      <c r="AW931">
        <v>1</v>
      </c>
      <c r="AX931">
        <v>28150</v>
      </c>
      <c r="AY931">
        <v>347</v>
      </c>
      <c r="AZ931">
        <v>0</v>
      </c>
      <c r="BA931">
        <v>0</v>
      </c>
      <c r="BB931">
        <v>0</v>
      </c>
      <c r="BC931">
        <v>0</v>
      </c>
      <c r="BD931">
        <v>0</v>
      </c>
      <c r="BE931">
        <v>0</v>
      </c>
      <c r="BF931">
        <v>0</v>
      </c>
      <c r="BG931">
        <v>0</v>
      </c>
      <c r="BH931">
        <v>0</v>
      </c>
    </row>
    <row r="932" spans="1:60" hidden="1" x14ac:dyDescent="0.15">
      <c r="A932">
        <v>256777</v>
      </c>
      <c r="B932" t="s">
        <v>147</v>
      </c>
      <c r="C932">
        <v>200</v>
      </c>
      <c r="D932" t="s">
        <v>206</v>
      </c>
      <c r="E932" s="1">
        <v>40131.93577546296</v>
      </c>
      <c r="F932" s="1">
        <v>40131.977696759262</v>
      </c>
      <c r="G932">
        <v>3622</v>
      </c>
      <c r="H932">
        <v>18696.856332844985</v>
      </c>
      <c r="I932">
        <v>35.42037792</v>
      </c>
      <c r="J932">
        <v>139.62567870000001</v>
      </c>
      <c r="K932">
        <v>107</v>
      </c>
      <c r="L932" t="s">
        <v>404</v>
      </c>
      <c r="M932">
        <v>1006005</v>
      </c>
      <c r="N932" t="s">
        <v>700</v>
      </c>
      <c r="O932">
        <v>100600502</v>
      </c>
      <c r="P932" t="s">
        <v>701</v>
      </c>
      <c r="Q932">
        <v>35.256698749999998</v>
      </c>
      <c r="R932">
        <v>139.67300900000001</v>
      </c>
      <c r="S932">
        <v>201</v>
      </c>
      <c r="T932" t="s">
        <v>88</v>
      </c>
      <c r="U932">
        <v>2010407</v>
      </c>
      <c r="V932" t="s">
        <v>149</v>
      </c>
      <c r="W932">
        <v>201040703</v>
      </c>
      <c r="X932" t="s">
        <v>150</v>
      </c>
      <c r="Y932">
        <v>36</v>
      </c>
      <c r="Z932">
        <v>1</v>
      </c>
      <c r="AA932" t="s">
        <v>74</v>
      </c>
      <c r="AB932" t="s">
        <v>153</v>
      </c>
      <c r="AC932">
        <v>100</v>
      </c>
      <c r="AD932" t="s">
        <v>76</v>
      </c>
      <c r="AE932">
        <v>45.1</v>
      </c>
      <c r="AF932">
        <v>1</v>
      </c>
      <c r="AG932">
        <v>24341</v>
      </c>
      <c r="AH932">
        <v>45.1</v>
      </c>
      <c r="AI932">
        <v>1</v>
      </c>
      <c r="AJ932">
        <v>53</v>
      </c>
      <c r="AK932">
        <v>700</v>
      </c>
      <c r="AL932" t="s">
        <v>702</v>
      </c>
      <c r="AM932" t="s">
        <v>154</v>
      </c>
      <c r="AN932">
        <v>2</v>
      </c>
      <c r="AO932">
        <v>2106</v>
      </c>
      <c r="AP932">
        <v>25.7</v>
      </c>
      <c r="AQ932">
        <v>1371</v>
      </c>
      <c r="AR932">
        <v>16.5</v>
      </c>
      <c r="AS932">
        <v>95.2</v>
      </c>
      <c r="AT932">
        <v>1</v>
      </c>
      <c r="AU932">
        <v>22973</v>
      </c>
      <c r="AV932">
        <v>114.9</v>
      </c>
      <c r="AW932">
        <v>1</v>
      </c>
      <c r="AX932">
        <v>22973</v>
      </c>
      <c r="AY932">
        <v>287.10000000000002</v>
      </c>
      <c r="AZ932">
        <v>0</v>
      </c>
      <c r="BA932">
        <v>0</v>
      </c>
      <c r="BB932">
        <v>0</v>
      </c>
      <c r="BC932">
        <v>0</v>
      </c>
      <c r="BD932">
        <v>0</v>
      </c>
      <c r="BE932">
        <v>0</v>
      </c>
      <c r="BF932">
        <v>0</v>
      </c>
      <c r="BG932">
        <v>0</v>
      </c>
      <c r="BH932">
        <v>0</v>
      </c>
    </row>
    <row r="933" spans="1:60" hidden="1" x14ac:dyDescent="0.15">
      <c r="A933">
        <v>256778</v>
      </c>
      <c r="B933" t="s">
        <v>178</v>
      </c>
      <c r="C933">
        <v>999</v>
      </c>
      <c r="D933" t="s">
        <v>70</v>
      </c>
      <c r="E933" s="1">
        <v>40131.967094907406</v>
      </c>
      <c r="F933" s="1">
        <v>40132.030740740738</v>
      </c>
      <c r="G933">
        <v>5499</v>
      </c>
      <c r="H933">
        <v>41533.245682824258</v>
      </c>
      <c r="I933">
        <v>35.466994669999998</v>
      </c>
      <c r="J933">
        <v>139.6222884</v>
      </c>
      <c r="K933">
        <v>103</v>
      </c>
      <c r="L933" t="s">
        <v>71</v>
      </c>
      <c r="M933">
        <v>1002006</v>
      </c>
      <c r="N933" t="s">
        <v>151</v>
      </c>
      <c r="O933">
        <v>100200601</v>
      </c>
      <c r="P933" t="s">
        <v>152</v>
      </c>
      <c r="Q933">
        <v>35.797297989999997</v>
      </c>
      <c r="R933">
        <v>139.83701540000001</v>
      </c>
      <c r="Y933">
        <v>31</v>
      </c>
      <c r="Z933">
        <v>1</v>
      </c>
      <c r="AA933" t="s">
        <v>74</v>
      </c>
      <c r="AB933" t="s">
        <v>181</v>
      </c>
      <c r="AC933">
        <v>200</v>
      </c>
      <c r="AD933" t="s">
        <v>114</v>
      </c>
      <c r="AE933">
        <v>85.5</v>
      </c>
      <c r="AF933">
        <v>1</v>
      </c>
      <c r="AG933">
        <v>46062</v>
      </c>
      <c r="AH933">
        <v>92</v>
      </c>
      <c r="AI933">
        <v>1</v>
      </c>
      <c r="AJ933">
        <v>64</v>
      </c>
      <c r="AK933">
        <v>990</v>
      </c>
      <c r="AL933" t="s">
        <v>155</v>
      </c>
      <c r="AM933" t="s">
        <v>703</v>
      </c>
      <c r="AN933">
        <v>2</v>
      </c>
      <c r="AO933">
        <v>239</v>
      </c>
      <c r="AP933">
        <v>2.9</v>
      </c>
      <c r="AQ933">
        <v>1526</v>
      </c>
      <c r="AR933">
        <v>18.600000000000001</v>
      </c>
      <c r="AS933">
        <v>85.5</v>
      </c>
      <c r="AT933">
        <v>1</v>
      </c>
      <c r="AU933">
        <v>44738</v>
      </c>
      <c r="AV933">
        <v>223.7</v>
      </c>
      <c r="AW933">
        <v>1</v>
      </c>
      <c r="AX933">
        <v>44738</v>
      </c>
      <c r="AY933">
        <v>553.29999999999995</v>
      </c>
      <c r="AZ933">
        <v>0</v>
      </c>
      <c r="BA933">
        <v>0</v>
      </c>
      <c r="BB933">
        <v>0</v>
      </c>
      <c r="BC933">
        <v>0</v>
      </c>
      <c r="BD933">
        <v>0</v>
      </c>
      <c r="BE933">
        <v>0</v>
      </c>
      <c r="BF933">
        <v>0</v>
      </c>
      <c r="BG933">
        <v>0</v>
      </c>
      <c r="BH933">
        <v>0</v>
      </c>
    </row>
    <row r="934" spans="1:60" hidden="1" x14ac:dyDescent="0.15">
      <c r="A934">
        <v>256781</v>
      </c>
      <c r="B934" t="s">
        <v>486</v>
      </c>
      <c r="C934">
        <v>200</v>
      </c>
      <c r="D934" t="s">
        <v>206</v>
      </c>
      <c r="E934" s="1">
        <v>40132.311863425923</v>
      </c>
      <c r="F934" s="1">
        <v>40132.317731481482</v>
      </c>
      <c r="G934">
        <v>507</v>
      </c>
      <c r="H934">
        <v>1531.1896679927399</v>
      </c>
      <c r="I934">
        <v>35.528149059999997</v>
      </c>
      <c r="J934">
        <v>139.40651539999999</v>
      </c>
      <c r="K934">
        <v>209</v>
      </c>
      <c r="L934" t="s">
        <v>535</v>
      </c>
      <c r="M934">
        <v>2091101</v>
      </c>
      <c r="N934" t="s">
        <v>704</v>
      </c>
      <c r="O934">
        <v>209110106</v>
      </c>
      <c r="P934" t="s">
        <v>705</v>
      </c>
      <c r="Q934">
        <v>35.535358840000001</v>
      </c>
      <c r="R934">
        <v>139.42093499999999</v>
      </c>
      <c r="S934">
        <v>209</v>
      </c>
      <c r="T934" t="s">
        <v>535</v>
      </c>
      <c r="U934">
        <v>2090407</v>
      </c>
      <c r="V934" t="s">
        <v>536</v>
      </c>
      <c r="W934">
        <v>209040705</v>
      </c>
      <c r="X934" t="s">
        <v>537</v>
      </c>
      <c r="Y934">
        <v>39</v>
      </c>
      <c r="Z934">
        <v>1</v>
      </c>
      <c r="AA934" t="s">
        <v>74</v>
      </c>
      <c r="AB934" t="s">
        <v>488</v>
      </c>
      <c r="AC934">
        <v>100</v>
      </c>
      <c r="AD934" t="s">
        <v>76</v>
      </c>
      <c r="AE934">
        <v>8.8000000000000007</v>
      </c>
      <c r="AF934">
        <v>1</v>
      </c>
      <c r="AG934">
        <v>2359</v>
      </c>
      <c r="AH934">
        <v>8.8000000000000007</v>
      </c>
      <c r="AI934">
        <v>1</v>
      </c>
      <c r="AJ934">
        <v>30</v>
      </c>
      <c r="AK934">
        <v>320</v>
      </c>
      <c r="AL934" t="s">
        <v>706</v>
      </c>
      <c r="AM934" t="s">
        <v>587</v>
      </c>
      <c r="AN934">
        <v>1</v>
      </c>
      <c r="AO934">
        <v>3178</v>
      </c>
      <c r="AP934">
        <v>38</v>
      </c>
      <c r="AQ934">
        <v>2818</v>
      </c>
      <c r="AR934">
        <v>34.200000000000003</v>
      </c>
      <c r="AS934">
        <v>102.2</v>
      </c>
      <c r="AT934">
        <v>1</v>
      </c>
      <c r="AU934">
        <v>1905</v>
      </c>
      <c r="AV934">
        <v>9.5</v>
      </c>
      <c r="AW934">
        <v>1</v>
      </c>
      <c r="AX934">
        <v>1905</v>
      </c>
      <c r="AY934">
        <v>23.2</v>
      </c>
      <c r="AZ934">
        <v>0</v>
      </c>
      <c r="BA934">
        <v>0</v>
      </c>
      <c r="BB934">
        <v>0</v>
      </c>
      <c r="BC934">
        <v>0</v>
      </c>
      <c r="BD934">
        <v>0</v>
      </c>
      <c r="BE934">
        <v>0</v>
      </c>
      <c r="BF934">
        <v>0</v>
      </c>
      <c r="BG934">
        <v>0</v>
      </c>
      <c r="BH934">
        <v>0</v>
      </c>
    </row>
    <row r="935" spans="1:60" hidden="1" x14ac:dyDescent="0.15">
      <c r="A935">
        <v>256782</v>
      </c>
      <c r="B935" t="s">
        <v>135</v>
      </c>
      <c r="C935">
        <v>999</v>
      </c>
      <c r="D935" t="s">
        <v>70</v>
      </c>
      <c r="E935" s="1">
        <v>40132.321979166663</v>
      </c>
      <c r="F935" s="1">
        <v>40132.411782407406</v>
      </c>
      <c r="G935">
        <v>7759</v>
      </c>
      <c r="H935">
        <v>33591.946760345483</v>
      </c>
      <c r="I935">
        <v>35.406387530000003</v>
      </c>
      <c r="J935">
        <v>139.53521850000001</v>
      </c>
      <c r="K935">
        <v>110</v>
      </c>
      <c r="L935" t="s">
        <v>95</v>
      </c>
      <c r="M935">
        <v>1009029</v>
      </c>
      <c r="N935" t="s">
        <v>136</v>
      </c>
      <c r="O935">
        <v>100902901</v>
      </c>
      <c r="P935" t="s">
        <v>137</v>
      </c>
      <c r="Q935">
        <v>35.664308669999997</v>
      </c>
      <c r="R935">
        <v>139.34181509999999</v>
      </c>
      <c r="Y935">
        <v>37</v>
      </c>
      <c r="Z935">
        <v>1</v>
      </c>
      <c r="AA935" t="s">
        <v>74</v>
      </c>
      <c r="AB935" t="s">
        <v>101</v>
      </c>
      <c r="AC935">
        <v>200</v>
      </c>
      <c r="AD935" t="s">
        <v>114</v>
      </c>
      <c r="AE935">
        <v>97.3</v>
      </c>
      <c r="AF935">
        <v>1</v>
      </c>
      <c r="AG935">
        <v>42797</v>
      </c>
      <c r="AH935">
        <v>74.8</v>
      </c>
      <c r="AI935">
        <v>1</v>
      </c>
      <c r="AJ935">
        <v>75</v>
      </c>
      <c r="AK935">
        <v>890</v>
      </c>
      <c r="AL935" t="s">
        <v>138</v>
      </c>
      <c r="AM935" t="s">
        <v>707</v>
      </c>
      <c r="AN935">
        <v>1</v>
      </c>
      <c r="AO935">
        <v>840</v>
      </c>
      <c r="AP935">
        <v>10.6</v>
      </c>
      <c r="AQ935">
        <v>962</v>
      </c>
      <c r="AR935">
        <v>11.7</v>
      </c>
      <c r="AS935">
        <v>97.3</v>
      </c>
      <c r="AT935">
        <v>1</v>
      </c>
      <c r="AU935">
        <v>38685</v>
      </c>
      <c r="AV935">
        <v>193.4</v>
      </c>
      <c r="AW935">
        <v>1</v>
      </c>
      <c r="AX935">
        <v>38685</v>
      </c>
      <c r="AY935">
        <v>483.4</v>
      </c>
      <c r="AZ935">
        <v>0</v>
      </c>
      <c r="BA935">
        <v>0</v>
      </c>
      <c r="BB935">
        <v>0</v>
      </c>
      <c r="BC935">
        <v>0</v>
      </c>
      <c r="BD935">
        <v>0</v>
      </c>
      <c r="BE935">
        <v>0</v>
      </c>
      <c r="BF935">
        <v>0</v>
      </c>
      <c r="BG935">
        <v>0</v>
      </c>
      <c r="BH935">
        <v>0</v>
      </c>
    </row>
    <row r="936" spans="1:60" hidden="1" x14ac:dyDescent="0.15">
      <c r="A936">
        <v>256783</v>
      </c>
      <c r="B936" t="s">
        <v>165</v>
      </c>
      <c r="C936">
        <v>700</v>
      </c>
      <c r="D936" t="s">
        <v>199</v>
      </c>
      <c r="E936" s="1">
        <v>40132.322962962964</v>
      </c>
      <c r="F936" s="1">
        <v>40132.393472222226</v>
      </c>
      <c r="G936">
        <v>6092</v>
      </c>
      <c r="H936">
        <v>15941.865808579747</v>
      </c>
      <c r="I936">
        <v>35.46070761</v>
      </c>
      <c r="J936">
        <v>139.61483720000001</v>
      </c>
      <c r="K936">
        <v>103</v>
      </c>
      <c r="L936" t="s">
        <v>71</v>
      </c>
      <c r="M936">
        <v>1002008</v>
      </c>
      <c r="N936" t="s">
        <v>187</v>
      </c>
      <c r="O936">
        <v>100200802</v>
      </c>
      <c r="P936" t="s">
        <v>708</v>
      </c>
      <c r="Q936">
        <v>35.325685219999997</v>
      </c>
      <c r="R936">
        <v>139.55562470000001</v>
      </c>
      <c r="S936">
        <v>204</v>
      </c>
      <c r="T936" t="s">
        <v>709</v>
      </c>
      <c r="U936">
        <v>2040105</v>
      </c>
      <c r="V936" t="s">
        <v>710</v>
      </c>
      <c r="W936">
        <v>204010506</v>
      </c>
      <c r="X936" t="s">
        <v>711</v>
      </c>
      <c r="Y936">
        <v>46</v>
      </c>
      <c r="Z936">
        <v>1</v>
      </c>
      <c r="AA936" t="s">
        <v>74</v>
      </c>
      <c r="AB936" t="s">
        <v>75</v>
      </c>
      <c r="AC936">
        <v>100</v>
      </c>
      <c r="AD936" t="s">
        <v>76</v>
      </c>
      <c r="AE936">
        <v>41.5</v>
      </c>
      <c r="AF936">
        <v>1</v>
      </c>
      <c r="AG936">
        <v>22045</v>
      </c>
      <c r="AH936">
        <v>41.5</v>
      </c>
      <c r="AI936">
        <v>1</v>
      </c>
      <c r="AJ936">
        <v>33</v>
      </c>
      <c r="AK936">
        <v>470</v>
      </c>
      <c r="AL936" t="s">
        <v>191</v>
      </c>
      <c r="AM936" t="s">
        <v>712</v>
      </c>
      <c r="AN936">
        <v>1</v>
      </c>
      <c r="AO936">
        <v>254</v>
      </c>
      <c r="AP936">
        <v>3.1</v>
      </c>
      <c r="AQ936">
        <v>1127</v>
      </c>
      <c r="AR936">
        <v>13.9</v>
      </c>
      <c r="AS936">
        <v>50</v>
      </c>
      <c r="AT936">
        <v>1</v>
      </c>
      <c r="AU936">
        <v>19816</v>
      </c>
      <c r="AV936">
        <v>99.1</v>
      </c>
      <c r="AW936">
        <v>1</v>
      </c>
      <c r="AX936">
        <v>19816</v>
      </c>
      <c r="AY936">
        <v>249.3</v>
      </c>
      <c r="AZ936">
        <v>0</v>
      </c>
      <c r="BA936">
        <v>0</v>
      </c>
      <c r="BB936">
        <v>0</v>
      </c>
      <c r="BC936">
        <v>0</v>
      </c>
      <c r="BD936">
        <v>0</v>
      </c>
      <c r="BE936">
        <v>0</v>
      </c>
      <c r="BF936">
        <v>0</v>
      </c>
      <c r="BG936">
        <v>0</v>
      </c>
      <c r="BH936">
        <v>0</v>
      </c>
    </row>
    <row r="937" spans="1:60" hidden="1" x14ac:dyDescent="0.15">
      <c r="A937">
        <v>256784</v>
      </c>
      <c r="B937" t="s">
        <v>186</v>
      </c>
      <c r="C937">
        <v>700</v>
      </c>
      <c r="D937" t="s">
        <v>199</v>
      </c>
      <c r="E937" s="1">
        <v>40132.32340277778</v>
      </c>
      <c r="F937" s="1">
        <v>40132.378703703704</v>
      </c>
      <c r="G937">
        <v>4778</v>
      </c>
      <c r="H937">
        <v>16025.196807784854</v>
      </c>
      <c r="I937">
        <v>35.459618620000001</v>
      </c>
      <c r="J937">
        <v>139.6142954</v>
      </c>
      <c r="K937">
        <v>103</v>
      </c>
      <c r="L937" t="s">
        <v>71</v>
      </c>
      <c r="M937">
        <v>1002008</v>
      </c>
      <c r="N937" t="s">
        <v>187</v>
      </c>
      <c r="O937">
        <v>100200801</v>
      </c>
      <c r="P937" t="s">
        <v>188</v>
      </c>
      <c r="Q937">
        <v>35.323126330000001</v>
      </c>
      <c r="R937">
        <v>139.55746479999999</v>
      </c>
      <c r="S937">
        <v>204</v>
      </c>
      <c r="T937" t="s">
        <v>709</v>
      </c>
      <c r="U937">
        <v>2040105</v>
      </c>
      <c r="V937" t="s">
        <v>710</v>
      </c>
      <c r="W937">
        <v>204010503</v>
      </c>
      <c r="X937" t="s">
        <v>713</v>
      </c>
      <c r="Y937">
        <v>0</v>
      </c>
      <c r="Z937">
        <v>2</v>
      </c>
      <c r="AA937" t="s">
        <v>100</v>
      </c>
      <c r="AB937" t="s">
        <v>75</v>
      </c>
      <c r="AC937">
        <v>100</v>
      </c>
      <c r="AD937" t="s">
        <v>76</v>
      </c>
      <c r="AE937">
        <v>45.6</v>
      </c>
      <c r="AF937">
        <v>1</v>
      </c>
      <c r="AG937">
        <v>22798</v>
      </c>
      <c r="AH937">
        <v>45.6</v>
      </c>
      <c r="AI937">
        <v>1</v>
      </c>
      <c r="AJ937">
        <v>33</v>
      </c>
      <c r="AK937">
        <v>470</v>
      </c>
      <c r="AL937" t="s">
        <v>191</v>
      </c>
      <c r="AM937" t="s">
        <v>712</v>
      </c>
      <c r="AN937">
        <v>1</v>
      </c>
      <c r="AO937">
        <v>321</v>
      </c>
      <c r="AP937">
        <v>3.9</v>
      </c>
      <c r="AQ937">
        <v>1072</v>
      </c>
      <c r="AR937">
        <v>13.3</v>
      </c>
      <c r="AS937">
        <v>50.2</v>
      </c>
      <c r="AT937">
        <v>1</v>
      </c>
      <c r="AU937">
        <v>19803</v>
      </c>
      <c r="AV937">
        <v>99</v>
      </c>
      <c r="AW937">
        <v>1</v>
      </c>
      <c r="AX937">
        <v>19803</v>
      </c>
      <c r="AY937">
        <v>249.5</v>
      </c>
      <c r="AZ937">
        <v>0</v>
      </c>
      <c r="BA937">
        <v>0</v>
      </c>
      <c r="BB937">
        <v>0</v>
      </c>
      <c r="BC937">
        <v>0</v>
      </c>
      <c r="BD937">
        <v>0</v>
      </c>
      <c r="BE937">
        <v>0</v>
      </c>
      <c r="BF937">
        <v>0</v>
      </c>
      <c r="BG937">
        <v>0</v>
      </c>
      <c r="BH937">
        <v>0</v>
      </c>
    </row>
    <row r="938" spans="1:60" hidden="1" x14ac:dyDescent="0.15">
      <c r="A938">
        <v>256786</v>
      </c>
      <c r="B938" t="s">
        <v>69</v>
      </c>
      <c r="C938">
        <v>800</v>
      </c>
      <c r="D938" t="s">
        <v>285</v>
      </c>
      <c r="E938" s="1">
        <v>40132.351585648146</v>
      </c>
      <c r="F938" s="1">
        <v>40132.371863425928</v>
      </c>
      <c r="G938">
        <v>1752</v>
      </c>
      <c r="H938">
        <v>20730.605983054462</v>
      </c>
      <c r="I938">
        <v>35.44930815</v>
      </c>
      <c r="J938">
        <v>139.62167690000001</v>
      </c>
      <c r="K938">
        <v>103</v>
      </c>
      <c r="L938" t="s">
        <v>71</v>
      </c>
      <c r="M938">
        <v>1002004</v>
      </c>
      <c r="N938" t="s">
        <v>72</v>
      </c>
      <c r="O938">
        <v>100200401</v>
      </c>
      <c r="P938" t="s">
        <v>73</v>
      </c>
      <c r="Q938">
        <v>35.63569493</v>
      </c>
      <c r="R938">
        <v>139.628275</v>
      </c>
      <c r="Y938">
        <v>44</v>
      </c>
      <c r="Z938">
        <v>1</v>
      </c>
      <c r="AA938" t="s">
        <v>74</v>
      </c>
      <c r="AB938" t="s">
        <v>75</v>
      </c>
      <c r="AC938">
        <v>100</v>
      </c>
      <c r="AD938" t="s">
        <v>76</v>
      </c>
      <c r="AE938">
        <v>52</v>
      </c>
      <c r="AF938">
        <v>1</v>
      </c>
      <c r="AG938">
        <v>24051</v>
      </c>
      <c r="AH938">
        <v>52</v>
      </c>
      <c r="AI938">
        <v>1</v>
      </c>
      <c r="AJ938">
        <v>64</v>
      </c>
      <c r="AK938">
        <v>780</v>
      </c>
      <c r="AL938" t="s">
        <v>77</v>
      </c>
      <c r="AM938" t="s">
        <v>78</v>
      </c>
      <c r="AN938">
        <v>3</v>
      </c>
      <c r="AO938">
        <v>1090</v>
      </c>
      <c r="AP938">
        <v>12.9</v>
      </c>
      <c r="AQ938">
        <v>1642</v>
      </c>
      <c r="AR938">
        <v>20.100000000000001</v>
      </c>
      <c r="AS938">
        <v>97</v>
      </c>
      <c r="AT938">
        <v>1</v>
      </c>
      <c r="AU938">
        <v>23634</v>
      </c>
      <c r="AV938">
        <v>118.2</v>
      </c>
      <c r="AW938">
        <v>1</v>
      </c>
      <c r="AX938">
        <v>23634</v>
      </c>
      <c r="AY938">
        <v>293.10000000000002</v>
      </c>
      <c r="AZ938">
        <v>0</v>
      </c>
      <c r="BA938">
        <v>0</v>
      </c>
      <c r="BB938">
        <v>0</v>
      </c>
      <c r="BC938">
        <v>0</v>
      </c>
      <c r="BD938">
        <v>0</v>
      </c>
      <c r="BE938">
        <v>0</v>
      </c>
      <c r="BF938">
        <v>0</v>
      </c>
      <c r="BG938">
        <v>0</v>
      </c>
      <c r="BH938">
        <v>0</v>
      </c>
    </row>
    <row r="939" spans="1:60" hidden="1" x14ac:dyDescent="0.15">
      <c r="A939">
        <v>256787</v>
      </c>
      <c r="B939" t="s">
        <v>128</v>
      </c>
      <c r="C939">
        <v>999</v>
      </c>
      <c r="D939" t="s">
        <v>70</v>
      </c>
      <c r="E939" s="1">
        <v>40132.361319444448</v>
      </c>
      <c r="F939" s="1">
        <v>40132.381724537037</v>
      </c>
      <c r="G939">
        <v>1763</v>
      </c>
      <c r="H939">
        <v>11249.46134559802</v>
      </c>
      <c r="I939">
        <v>35.460037079999999</v>
      </c>
      <c r="J939">
        <v>139.5169688</v>
      </c>
      <c r="K939">
        <v>112</v>
      </c>
      <c r="L939" t="s">
        <v>129</v>
      </c>
      <c r="M939">
        <v>1005103</v>
      </c>
      <c r="N939" t="s">
        <v>130</v>
      </c>
      <c r="O939">
        <v>100510301</v>
      </c>
      <c r="P939" t="s">
        <v>131</v>
      </c>
      <c r="Q939">
        <v>35.499207990000002</v>
      </c>
      <c r="R939">
        <v>139.6315367</v>
      </c>
      <c r="S939">
        <v>109</v>
      </c>
      <c r="T939" t="s">
        <v>265</v>
      </c>
      <c r="U939">
        <v>1008041</v>
      </c>
      <c r="V939" t="s">
        <v>324</v>
      </c>
      <c r="W939">
        <v>100804101</v>
      </c>
      <c r="X939" t="s">
        <v>325</v>
      </c>
      <c r="Y939">
        <v>45</v>
      </c>
      <c r="Z939">
        <v>1</v>
      </c>
      <c r="AA939" t="s">
        <v>74</v>
      </c>
      <c r="AB939" t="s">
        <v>133</v>
      </c>
      <c r="AC939">
        <v>100</v>
      </c>
      <c r="AD939" t="s">
        <v>76</v>
      </c>
      <c r="AE939">
        <v>35.200000000000003</v>
      </c>
      <c r="AF939">
        <v>1</v>
      </c>
      <c r="AG939">
        <v>14028</v>
      </c>
      <c r="AH939">
        <v>35.200000000000003</v>
      </c>
      <c r="AI939">
        <v>1</v>
      </c>
      <c r="AJ939">
        <v>39</v>
      </c>
      <c r="AK939">
        <v>370</v>
      </c>
      <c r="AL939" t="s">
        <v>134</v>
      </c>
      <c r="AM939" t="s">
        <v>313</v>
      </c>
      <c r="AN939">
        <v>1</v>
      </c>
      <c r="AO939">
        <v>383</v>
      </c>
      <c r="AP939">
        <v>4.9000000000000004</v>
      </c>
      <c r="AQ939">
        <v>314</v>
      </c>
      <c r="AR939">
        <v>3.6</v>
      </c>
      <c r="AS939">
        <v>47.5</v>
      </c>
      <c r="AT939">
        <v>1</v>
      </c>
      <c r="AU939">
        <v>12879</v>
      </c>
      <c r="AV939">
        <v>64.400000000000006</v>
      </c>
      <c r="AW939">
        <v>1</v>
      </c>
      <c r="AX939">
        <v>12879</v>
      </c>
      <c r="AY939">
        <v>156.69999999999999</v>
      </c>
      <c r="AZ939">
        <v>0</v>
      </c>
      <c r="BA939">
        <v>0</v>
      </c>
      <c r="BB939">
        <v>0</v>
      </c>
      <c r="BC939">
        <v>0</v>
      </c>
      <c r="BD939">
        <v>0</v>
      </c>
      <c r="BE939">
        <v>0</v>
      </c>
      <c r="BF939">
        <v>0</v>
      </c>
      <c r="BG939">
        <v>0</v>
      </c>
      <c r="BH939">
        <v>0</v>
      </c>
    </row>
    <row r="940" spans="1:60" hidden="1" x14ac:dyDescent="0.15">
      <c r="A940">
        <v>256788</v>
      </c>
      <c r="B940" t="s">
        <v>69</v>
      </c>
      <c r="C940">
        <v>500</v>
      </c>
      <c r="D940" t="s">
        <v>148</v>
      </c>
      <c r="E940" s="1">
        <v>40132.383738425924</v>
      </c>
      <c r="F940" s="1">
        <v>40132.391203703701</v>
      </c>
      <c r="G940">
        <v>645</v>
      </c>
      <c r="H940">
        <v>580.53997905980316</v>
      </c>
      <c r="I940">
        <v>35.635727129999999</v>
      </c>
      <c r="J940">
        <v>139.62815699999999</v>
      </c>
      <c r="Q940">
        <v>35.639755770000001</v>
      </c>
      <c r="R940">
        <v>139.6322447</v>
      </c>
      <c r="Y940">
        <v>44</v>
      </c>
      <c r="Z940">
        <v>1</v>
      </c>
      <c r="AA940" t="s">
        <v>74</v>
      </c>
      <c r="AB940" t="s">
        <v>75</v>
      </c>
      <c r="AC940">
        <v>420</v>
      </c>
      <c r="AD940" t="s">
        <v>177</v>
      </c>
      <c r="AE940">
        <v>10.6</v>
      </c>
      <c r="AF940">
        <v>1</v>
      </c>
      <c r="AG940">
        <v>892</v>
      </c>
      <c r="AH940">
        <v>4.2</v>
      </c>
      <c r="AI940">
        <v>0</v>
      </c>
      <c r="AJ940">
        <v>0</v>
      </c>
      <c r="AK940">
        <v>0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0</v>
      </c>
      <c r="AR940">
        <v>0</v>
      </c>
      <c r="AS940">
        <v>0</v>
      </c>
      <c r="AT940">
        <v>1</v>
      </c>
      <c r="AU940">
        <v>808</v>
      </c>
      <c r="AV940">
        <v>4</v>
      </c>
      <c r="AW940">
        <v>1</v>
      </c>
      <c r="AX940">
        <v>808</v>
      </c>
      <c r="AY940">
        <v>10.6</v>
      </c>
      <c r="AZ940">
        <v>0</v>
      </c>
      <c r="BA940">
        <v>0</v>
      </c>
      <c r="BB940">
        <v>0</v>
      </c>
      <c r="BC940">
        <v>0</v>
      </c>
      <c r="BD940">
        <v>0</v>
      </c>
      <c r="BE940">
        <v>0</v>
      </c>
      <c r="BF940">
        <v>0</v>
      </c>
      <c r="BG940">
        <v>0</v>
      </c>
      <c r="BH940">
        <v>0</v>
      </c>
    </row>
    <row r="941" spans="1:60" hidden="1" x14ac:dyDescent="0.15">
      <c r="A941">
        <v>256790</v>
      </c>
      <c r="B941" t="s">
        <v>69</v>
      </c>
      <c r="C941">
        <v>800</v>
      </c>
      <c r="D941" t="s">
        <v>285</v>
      </c>
      <c r="E941" s="1">
        <v>40132.39603009259</v>
      </c>
      <c r="F941" s="1">
        <v>40132.415636574071</v>
      </c>
      <c r="G941">
        <v>1694</v>
      </c>
      <c r="H941">
        <v>584.36399383225489</v>
      </c>
      <c r="I941">
        <v>35.639889840000002</v>
      </c>
      <c r="J941">
        <v>139.63177809999999</v>
      </c>
      <c r="Q941">
        <v>35.63548565</v>
      </c>
      <c r="R941">
        <v>139.6282482</v>
      </c>
      <c r="Y941">
        <v>44</v>
      </c>
      <c r="Z941">
        <v>1</v>
      </c>
      <c r="AA941" t="s">
        <v>74</v>
      </c>
      <c r="AB941" t="s">
        <v>75</v>
      </c>
      <c r="AC941">
        <v>420</v>
      </c>
      <c r="AD941" t="s">
        <v>177</v>
      </c>
      <c r="AE941">
        <v>9.8000000000000007</v>
      </c>
      <c r="AF941">
        <v>1</v>
      </c>
      <c r="AG941">
        <v>1054</v>
      </c>
      <c r="AH941">
        <v>4</v>
      </c>
      <c r="AI941">
        <v>0</v>
      </c>
      <c r="AJ941">
        <v>0</v>
      </c>
      <c r="AK941">
        <v>0</v>
      </c>
      <c r="AL941">
        <v>0</v>
      </c>
      <c r="AM941">
        <v>0</v>
      </c>
      <c r="AN941">
        <v>0</v>
      </c>
      <c r="AO941">
        <v>0</v>
      </c>
      <c r="AP941">
        <v>0</v>
      </c>
      <c r="AQ941">
        <v>0</v>
      </c>
      <c r="AR941">
        <v>0</v>
      </c>
      <c r="AS941">
        <v>0</v>
      </c>
      <c r="AT941">
        <v>1</v>
      </c>
      <c r="AU941">
        <v>842</v>
      </c>
      <c r="AV941">
        <v>4.2</v>
      </c>
      <c r="AW941">
        <v>1</v>
      </c>
      <c r="AX941">
        <v>842</v>
      </c>
      <c r="AY941">
        <v>9.8000000000000007</v>
      </c>
      <c r="AZ941">
        <v>0</v>
      </c>
      <c r="BA941">
        <v>0</v>
      </c>
      <c r="BB941">
        <v>0</v>
      </c>
      <c r="BC941">
        <v>0</v>
      </c>
      <c r="BD941">
        <v>0</v>
      </c>
      <c r="BE941">
        <v>0</v>
      </c>
      <c r="BF941">
        <v>0</v>
      </c>
      <c r="BG941">
        <v>0</v>
      </c>
      <c r="BH941">
        <v>0</v>
      </c>
    </row>
    <row r="942" spans="1:60" hidden="1" x14ac:dyDescent="0.15">
      <c r="A942">
        <v>256791</v>
      </c>
      <c r="B942" t="s">
        <v>486</v>
      </c>
      <c r="C942">
        <v>999</v>
      </c>
      <c r="D942" t="s">
        <v>70</v>
      </c>
      <c r="E942" s="1">
        <v>40132.407546296294</v>
      </c>
      <c r="F942" s="1">
        <v>40132.456493055557</v>
      </c>
      <c r="G942">
        <v>4229</v>
      </c>
      <c r="H942">
        <v>11373.341227771392</v>
      </c>
      <c r="I942">
        <v>35.535648469999998</v>
      </c>
      <c r="J942">
        <v>139.43012959999999</v>
      </c>
      <c r="K942">
        <v>209</v>
      </c>
      <c r="L942" t="s">
        <v>535</v>
      </c>
      <c r="M942">
        <v>2090505</v>
      </c>
      <c r="N942" t="s">
        <v>539</v>
      </c>
      <c r="O942">
        <v>209050508</v>
      </c>
      <c r="P942" t="s">
        <v>714</v>
      </c>
      <c r="Q942">
        <v>35.468319729999997</v>
      </c>
      <c r="R942">
        <v>139.52473639999999</v>
      </c>
      <c r="S942">
        <v>112</v>
      </c>
      <c r="T942" t="s">
        <v>129</v>
      </c>
      <c r="U942">
        <v>1005138</v>
      </c>
      <c r="V942" t="s">
        <v>715</v>
      </c>
      <c r="W942">
        <v>100513802</v>
      </c>
      <c r="X942" t="s">
        <v>716</v>
      </c>
      <c r="Y942">
        <v>39</v>
      </c>
      <c r="Z942">
        <v>1</v>
      </c>
      <c r="AA942" t="s">
        <v>74</v>
      </c>
      <c r="AB942" t="s">
        <v>488</v>
      </c>
      <c r="AC942">
        <v>200</v>
      </c>
      <c r="AD942" t="s">
        <v>114</v>
      </c>
      <c r="AE942">
        <v>56.599999999999994</v>
      </c>
      <c r="AF942">
        <v>1</v>
      </c>
      <c r="AG942">
        <v>14373</v>
      </c>
      <c r="AH942">
        <v>28.7</v>
      </c>
      <c r="AI942">
        <v>1</v>
      </c>
      <c r="AJ942">
        <v>30</v>
      </c>
      <c r="AK942">
        <v>350</v>
      </c>
      <c r="AL942" t="s">
        <v>539</v>
      </c>
      <c r="AM942" t="s">
        <v>229</v>
      </c>
      <c r="AN942">
        <v>1</v>
      </c>
      <c r="AO942">
        <v>1048</v>
      </c>
      <c r="AP942">
        <v>12.9</v>
      </c>
      <c r="AQ942">
        <v>1076</v>
      </c>
      <c r="AR942">
        <v>13.7</v>
      </c>
      <c r="AS942">
        <v>56.599999999999994</v>
      </c>
      <c r="AT942">
        <v>1</v>
      </c>
      <c r="AU942">
        <v>12590</v>
      </c>
      <c r="AV942">
        <v>63</v>
      </c>
      <c r="AW942">
        <v>1</v>
      </c>
      <c r="AX942">
        <v>12590</v>
      </c>
      <c r="AY942">
        <v>158.30000000000001</v>
      </c>
      <c r="AZ942">
        <v>0</v>
      </c>
      <c r="BA942">
        <v>0</v>
      </c>
      <c r="BB942">
        <v>0</v>
      </c>
      <c r="BC942">
        <v>0</v>
      </c>
      <c r="BD942">
        <v>0</v>
      </c>
      <c r="BE942">
        <v>0</v>
      </c>
      <c r="BF942">
        <v>0</v>
      </c>
      <c r="BG942">
        <v>0</v>
      </c>
      <c r="BH942">
        <v>0</v>
      </c>
    </row>
    <row r="943" spans="1:60" hidden="1" x14ac:dyDescent="0.15">
      <c r="A943">
        <v>256793</v>
      </c>
      <c r="B943" t="s">
        <v>135</v>
      </c>
      <c r="C943">
        <v>600</v>
      </c>
      <c r="D943" t="s">
        <v>212</v>
      </c>
      <c r="E943" s="1">
        <v>40132.412905092591</v>
      </c>
      <c r="F943" s="1">
        <v>40132.426412037035</v>
      </c>
      <c r="G943">
        <v>1167</v>
      </c>
      <c r="H943">
        <v>887.05317771693171</v>
      </c>
      <c r="I943">
        <v>35.664469609999998</v>
      </c>
      <c r="J943">
        <v>139.33962650000001</v>
      </c>
      <c r="Q943">
        <v>35.656519549999999</v>
      </c>
      <c r="R943">
        <v>139.338795</v>
      </c>
      <c r="Y943">
        <v>37</v>
      </c>
      <c r="Z943">
        <v>1</v>
      </c>
      <c r="AA943" t="s">
        <v>74</v>
      </c>
      <c r="AB943" t="s">
        <v>101</v>
      </c>
      <c r="AC943">
        <v>420</v>
      </c>
      <c r="AD943" t="s">
        <v>177</v>
      </c>
      <c r="AE943">
        <v>12</v>
      </c>
      <c r="AF943">
        <v>1</v>
      </c>
      <c r="AG943">
        <v>1046</v>
      </c>
      <c r="AH943">
        <v>5.7</v>
      </c>
      <c r="AI943">
        <v>1</v>
      </c>
      <c r="AJ943">
        <v>8</v>
      </c>
      <c r="AK943">
        <v>0</v>
      </c>
      <c r="AL943" t="s">
        <v>707</v>
      </c>
      <c r="AM943" t="s">
        <v>717</v>
      </c>
      <c r="AN943">
        <v>0</v>
      </c>
      <c r="AO943">
        <v>1182</v>
      </c>
      <c r="AP943">
        <v>14.2</v>
      </c>
      <c r="AQ943">
        <v>112</v>
      </c>
      <c r="AR943">
        <v>1.3</v>
      </c>
      <c r="AS943">
        <v>23.5</v>
      </c>
      <c r="AT943">
        <v>1</v>
      </c>
      <c r="AU943">
        <v>996</v>
      </c>
      <c r="AV943">
        <v>5</v>
      </c>
      <c r="AW943">
        <v>1</v>
      </c>
      <c r="AX943">
        <v>996</v>
      </c>
      <c r="AY943">
        <v>12</v>
      </c>
      <c r="AZ943">
        <v>0</v>
      </c>
      <c r="BA943">
        <v>0</v>
      </c>
      <c r="BB943">
        <v>0</v>
      </c>
      <c r="BC943">
        <v>0</v>
      </c>
      <c r="BD943">
        <v>0</v>
      </c>
      <c r="BE943">
        <v>0</v>
      </c>
      <c r="BF943">
        <v>0</v>
      </c>
      <c r="BG943">
        <v>0</v>
      </c>
      <c r="BH943">
        <v>0</v>
      </c>
    </row>
    <row r="944" spans="1:60" hidden="1" x14ac:dyDescent="0.15">
      <c r="A944">
        <v>256795</v>
      </c>
      <c r="B944" t="s">
        <v>186</v>
      </c>
      <c r="C944">
        <v>600</v>
      </c>
      <c r="D944" t="s">
        <v>212</v>
      </c>
      <c r="E944" s="1">
        <v>40132.428368055553</v>
      </c>
      <c r="F944" s="1">
        <v>40132.517893518518</v>
      </c>
      <c r="G944">
        <v>7735</v>
      </c>
      <c r="H944">
        <v>15399.846277808305</v>
      </c>
      <c r="I944">
        <v>35.3231264</v>
      </c>
      <c r="J944">
        <v>139.55600559999999</v>
      </c>
      <c r="K944">
        <v>204</v>
      </c>
      <c r="L944" t="s">
        <v>709</v>
      </c>
      <c r="M944">
        <v>2040105</v>
      </c>
      <c r="N944" t="s">
        <v>710</v>
      </c>
      <c r="O944">
        <v>204010502</v>
      </c>
      <c r="P944" t="s">
        <v>718</v>
      </c>
      <c r="Q944">
        <v>35.457757200000003</v>
      </c>
      <c r="R944">
        <v>139.59596519999999</v>
      </c>
      <c r="S944">
        <v>106</v>
      </c>
      <c r="T944" t="s">
        <v>249</v>
      </c>
      <c r="U944">
        <v>1005013</v>
      </c>
      <c r="V944" t="s">
        <v>461</v>
      </c>
      <c r="W944">
        <v>100501301</v>
      </c>
      <c r="X944" t="s">
        <v>671</v>
      </c>
      <c r="Y944">
        <v>0</v>
      </c>
      <c r="Z944">
        <v>2</v>
      </c>
      <c r="AA944" t="s">
        <v>100</v>
      </c>
      <c r="AB944" t="s">
        <v>75</v>
      </c>
      <c r="AC944">
        <v>100</v>
      </c>
      <c r="AD944" t="s">
        <v>76</v>
      </c>
      <c r="AE944">
        <v>45.1</v>
      </c>
      <c r="AF944">
        <v>1</v>
      </c>
      <c r="AG944">
        <v>23333</v>
      </c>
      <c r="AH944">
        <v>45.1</v>
      </c>
      <c r="AI944">
        <v>1</v>
      </c>
      <c r="AJ944">
        <v>44</v>
      </c>
      <c r="AK944">
        <v>500</v>
      </c>
      <c r="AL944" t="s">
        <v>712</v>
      </c>
      <c r="AM944" t="s">
        <v>461</v>
      </c>
      <c r="AN944">
        <v>2</v>
      </c>
      <c r="AO944">
        <v>981</v>
      </c>
      <c r="AP944">
        <v>12</v>
      </c>
      <c r="AQ944">
        <v>141</v>
      </c>
      <c r="AR944">
        <v>1.6</v>
      </c>
      <c r="AS944">
        <v>57.6</v>
      </c>
      <c r="AT944">
        <v>1</v>
      </c>
      <c r="AU944">
        <v>19238</v>
      </c>
      <c r="AV944">
        <v>96.2</v>
      </c>
      <c r="AW944">
        <v>1</v>
      </c>
      <c r="AX944">
        <v>19238</v>
      </c>
      <c r="AY944">
        <v>239.4</v>
      </c>
      <c r="AZ944">
        <v>0</v>
      </c>
      <c r="BA944">
        <v>0</v>
      </c>
      <c r="BB944">
        <v>0</v>
      </c>
      <c r="BC944">
        <v>0</v>
      </c>
      <c r="BD944">
        <v>0</v>
      </c>
      <c r="BE944">
        <v>0</v>
      </c>
      <c r="BF944">
        <v>0</v>
      </c>
      <c r="BG944">
        <v>0</v>
      </c>
      <c r="BH944">
        <v>0</v>
      </c>
    </row>
    <row r="945" spans="1:60" hidden="1" x14ac:dyDescent="0.15">
      <c r="A945">
        <v>256796</v>
      </c>
      <c r="B945" t="s">
        <v>165</v>
      </c>
      <c r="C945">
        <v>600</v>
      </c>
      <c r="D945" t="s">
        <v>212</v>
      </c>
      <c r="E945" s="1">
        <v>40132.428530092591</v>
      </c>
      <c r="F945" s="1">
        <v>40132.51798611111</v>
      </c>
      <c r="G945">
        <v>7729</v>
      </c>
      <c r="H945">
        <v>15434.481214334826</v>
      </c>
      <c r="I945">
        <v>35.322766960000003</v>
      </c>
      <c r="J945">
        <v>139.5570678</v>
      </c>
      <c r="K945">
        <v>204</v>
      </c>
      <c r="L945" t="s">
        <v>709</v>
      </c>
      <c r="M945">
        <v>2040105</v>
      </c>
      <c r="N945" t="s">
        <v>710</v>
      </c>
      <c r="O945">
        <v>204010503</v>
      </c>
      <c r="P945" t="s">
        <v>713</v>
      </c>
      <c r="Q945">
        <v>35.457896589999997</v>
      </c>
      <c r="R945">
        <v>139.59611000000001</v>
      </c>
      <c r="S945">
        <v>106</v>
      </c>
      <c r="T945" t="s">
        <v>249</v>
      </c>
      <c r="U945">
        <v>1005013</v>
      </c>
      <c r="V945" t="s">
        <v>461</v>
      </c>
      <c r="W945">
        <v>100501301</v>
      </c>
      <c r="X945" t="s">
        <v>671</v>
      </c>
      <c r="Y945">
        <v>46</v>
      </c>
      <c r="Z945">
        <v>1</v>
      </c>
      <c r="AA945" t="s">
        <v>74</v>
      </c>
      <c r="AB945" t="s">
        <v>75</v>
      </c>
      <c r="AC945">
        <v>100</v>
      </c>
      <c r="AD945" t="s">
        <v>76</v>
      </c>
      <c r="AE945">
        <v>45.3</v>
      </c>
      <c r="AF945">
        <v>1</v>
      </c>
      <c r="AG945">
        <v>23417</v>
      </c>
      <c r="AH945">
        <v>45.3</v>
      </c>
      <c r="AI945">
        <v>1</v>
      </c>
      <c r="AJ945">
        <v>44</v>
      </c>
      <c r="AK945">
        <v>500</v>
      </c>
      <c r="AL945" t="s">
        <v>712</v>
      </c>
      <c r="AM945" t="s">
        <v>461</v>
      </c>
      <c r="AN945">
        <v>2</v>
      </c>
      <c r="AO945">
        <v>1043</v>
      </c>
      <c r="AP945">
        <v>12.8</v>
      </c>
      <c r="AQ945">
        <v>161</v>
      </c>
      <c r="AR945">
        <v>1.8</v>
      </c>
      <c r="AS945">
        <v>58.599999999999994</v>
      </c>
      <c r="AT945">
        <v>1</v>
      </c>
      <c r="AU945">
        <v>19362</v>
      </c>
      <c r="AV945">
        <v>96.8</v>
      </c>
      <c r="AW945">
        <v>1</v>
      </c>
      <c r="AX945">
        <v>19362</v>
      </c>
      <c r="AY945">
        <v>240.9</v>
      </c>
      <c r="AZ945">
        <v>0</v>
      </c>
      <c r="BA945">
        <v>0</v>
      </c>
      <c r="BB945">
        <v>0</v>
      </c>
      <c r="BC945">
        <v>0</v>
      </c>
      <c r="BD945">
        <v>0</v>
      </c>
      <c r="BE945">
        <v>0</v>
      </c>
      <c r="BF945">
        <v>0</v>
      </c>
      <c r="BG945">
        <v>0</v>
      </c>
      <c r="BH945">
        <v>0</v>
      </c>
    </row>
    <row r="946" spans="1:60" hidden="1" x14ac:dyDescent="0.15">
      <c r="A946">
        <v>256800</v>
      </c>
      <c r="B946" t="s">
        <v>156</v>
      </c>
      <c r="C946">
        <v>999</v>
      </c>
      <c r="D946" t="s">
        <v>70</v>
      </c>
      <c r="E946" s="1">
        <v>40132.439965277779</v>
      </c>
      <c r="F946" s="1">
        <v>40132.448611111111</v>
      </c>
      <c r="G946">
        <v>747</v>
      </c>
      <c r="H946">
        <v>1633.4883076392339</v>
      </c>
      <c r="I946">
        <v>35.425629610000001</v>
      </c>
      <c r="J946">
        <v>139.6518677</v>
      </c>
      <c r="K946">
        <v>104</v>
      </c>
      <c r="L946" t="s">
        <v>110</v>
      </c>
      <c r="M946">
        <v>1003012</v>
      </c>
      <c r="N946" t="s">
        <v>157</v>
      </c>
      <c r="O946">
        <v>100301201</v>
      </c>
      <c r="P946" t="s">
        <v>158</v>
      </c>
      <c r="Q946">
        <v>35.439158740000003</v>
      </c>
      <c r="R946">
        <v>139.644835</v>
      </c>
      <c r="S946">
        <v>104</v>
      </c>
      <c r="T946" t="s">
        <v>110</v>
      </c>
      <c r="U946">
        <v>1003017</v>
      </c>
      <c r="V946" t="s">
        <v>163</v>
      </c>
      <c r="W946">
        <v>100301702</v>
      </c>
      <c r="X946" t="s">
        <v>195</v>
      </c>
      <c r="Y946">
        <v>0</v>
      </c>
      <c r="Z946">
        <v>2</v>
      </c>
      <c r="AA946" t="s">
        <v>100</v>
      </c>
      <c r="AB946" t="s">
        <v>161</v>
      </c>
      <c r="AC946">
        <v>410</v>
      </c>
      <c r="AD946" t="s">
        <v>162</v>
      </c>
      <c r="AE946">
        <v>9.9</v>
      </c>
      <c r="AF946">
        <v>1</v>
      </c>
      <c r="AG946">
        <v>3779</v>
      </c>
      <c r="AH946">
        <v>14</v>
      </c>
      <c r="AI946">
        <v>1</v>
      </c>
      <c r="AJ946">
        <v>2</v>
      </c>
      <c r="AK946">
        <v>130</v>
      </c>
      <c r="AL946" t="s">
        <v>163</v>
      </c>
      <c r="AM946" t="s">
        <v>195</v>
      </c>
      <c r="AN946">
        <v>0</v>
      </c>
      <c r="AO946">
        <v>756</v>
      </c>
      <c r="AP946">
        <v>8.8000000000000007</v>
      </c>
      <c r="AQ946">
        <v>267</v>
      </c>
      <c r="AR946">
        <v>3.2</v>
      </c>
      <c r="AS946">
        <v>14</v>
      </c>
      <c r="AT946">
        <v>1</v>
      </c>
      <c r="AU946">
        <v>1983</v>
      </c>
      <c r="AV946">
        <v>9.9</v>
      </c>
      <c r="AW946">
        <v>1</v>
      </c>
      <c r="AX946">
        <v>1983</v>
      </c>
      <c r="AY946">
        <v>24.1</v>
      </c>
      <c r="AZ946">
        <v>1</v>
      </c>
      <c r="BA946">
        <v>1.1000000000000001</v>
      </c>
      <c r="BB946">
        <v>5</v>
      </c>
      <c r="BC946">
        <v>210</v>
      </c>
      <c r="BD946">
        <v>414</v>
      </c>
      <c r="BE946">
        <v>6.2</v>
      </c>
      <c r="BF946">
        <v>267</v>
      </c>
      <c r="BG946">
        <v>4</v>
      </c>
      <c r="BH946">
        <v>15.2</v>
      </c>
    </row>
    <row r="947" spans="1:60" hidden="1" x14ac:dyDescent="0.15">
      <c r="A947">
        <v>256801</v>
      </c>
      <c r="B947" t="s">
        <v>135</v>
      </c>
      <c r="C947">
        <v>800</v>
      </c>
      <c r="D947" t="s">
        <v>285</v>
      </c>
      <c r="E947" s="1">
        <v>40132.444953703707</v>
      </c>
      <c r="F947" s="1">
        <v>40132.500057870369</v>
      </c>
      <c r="G947">
        <v>4761</v>
      </c>
      <c r="H947">
        <v>34298.237786223704</v>
      </c>
      <c r="I947">
        <v>35.63999716</v>
      </c>
      <c r="J947">
        <v>139.34118749999999</v>
      </c>
      <c r="Q947">
        <v>35.452006519999998</v>
      </c>
      <c r="R947">
        <v>139.64181490000001</v>
      </c>
      <c r="S947">
        <v>104</v>
      </c>
      <c r="T947" t="s">
        <v>110</v>
      </c>
      <c r="U947">
        <v>1003002</v>
      </c>
      <c r="V947" t="s">
        <v>116</v>
      </c>
      <c r="W947">
        <v>100300203</v>
      </c>
      <c r="X947" t="s">
        <v>376</v>
      </c>
      <c r="Y947">
        <v>37</v>
      </c>
      <c r="Z947">
        <v>1</v>
      </c>
      <c r="AA947" t="s">
        <v>74</v>
      </c>
      <c r="AB947" t="s">
        <v>101</v>
      </c>
      <c r="AC947">
        <v>200</v>
      </c>
      <c r="AD947" t="s">
        <v>114</v>
      </c>
      <c r="AE947">
        <v>98.899999999999991</v>
      </c>
      <c r="AF947">
        <v>1</v>
      </c>
      <c r="AG947">
        <v>40366</v>
      </c>
      <c r="AH947">
        <v>74.7</v>
      </c>
      <c r="AI947">
        <v>1</v>
      </c>
      <c r="AJ947">
        <v>72</v>
      </c>
      <c r="AK947">
        <v>1070</v>
      </c>
      <c r="AL947" t="s">
        <v>719</v>
      </c>
      <c r="AM947" t="s">
        <v>189</v>
      </c>
      <c r="AN947">
        <v>3</v>
      </c>
      <c r="AO947">
        <v>786</v>
      </c>
      <c r="AP947">
        <v>11.1</v>
      </c>
      <c r="AQ947">
        <v>1327</v>
      </c>
      <c r="AR947">
        <v>15.8</v>
      </c>
      <c r="AS947">
        <v>98.899999999999991</v>
      </c>
      <c r="AT947">
        <v>1</v>
      </c>
      <c r="AU947">
        <v>38915</v>
      </c>
      <c r="AV947">
        <v>194.6</v>
      </c>
      <c r="AW947">
        <v>1</v>
      </c>
      <c r="AX947">
        <v>38915</v>
      </c>
      <c r="AY947">
        <v>480.4</v>
      </c>
      <c r="AZ947">
        <v>0</v>
      </c>
      <c r="BA947">
        <v>0</v>
      </c>
      <c r="BB947">
        <v>0</v>
      </c>
      <c r="BC947">
        <v>0</v>
      </c>
      <c r="BD947">
        <v>0</v>
      </c>
      <c r="BE947">
        <v>0</v>
      </c>
      <c r="BF947">
        <v>0</v>
      </c>
      <c r="BG947">
        <v>0</v>
      </c>
      <c r="BH947">
        <v>0</v>
      </c>
    </row>
    <row r="948" spans="1:60" hidden="1" x14ac:dyDescent="0.15">
      <c r="A948">
        <v>256804</v>
      </c>
      <c r="B948" t="s">
        <v>69</v>
      </c>
      <c r="C948">
        <v>200</v>
      </c>
      <c r="D948" t="s">
        <v>206</v>
      </c>
      <c r="E948" s="1">
        <v>40132.463460648149</v>
      </c>
      <c r="F948" s="1">
        <v>40132.539930555555</v>
      </c>
      <c r="G948">
        <v>6607</v>
      </c>
      <c r="H948">
        <v>19707.234667957462</v>
      </c>
      <c r="I948">
        <v>35.626494889999996</v>
      </c>
      <c r="J948">
        <v>139.62669790000001</v>
      </c>
      <c r="Q948">
        <v>35.449286749999999</v>
      </c>
      <c r="R948">
        <v>139.62146759999999</v>
      </c>
      <c r="S948">
        <v>103</v>
      </c>
      <c r="T948" t="s">
        <v>71</v>
      </c>
      <c r="U948">
        <v>1002004</v>
      </c>
      <c r="V948" t="s">
        <v>72</v>
      </c>
      <c r="W948">
        <v>100200401</v>
      </c>
      <c r="X948" t="s">
        <v>73</v>
      </c>
      <c r="Y948">
        <v>44</v>
      </c>
      <c r="Z948">
        <v>1</v>
      </c>
      <c r="AA948" t="s">
        <v>74</v>
      </c>
      <c r="AB948" t="s">
        <v>75</v>
      </c>
      <c r="AC948">
        <v>100</v>
      </c>
      <c r="AD948" t="s">
        <v>76</v>
      </c>
      <c r="AE948">
        <v>42.6</v>
      </c>
      <c r="AF948">
        <v>1</v>
      </c>
      <c r="AG948">
        <v>24125</v>
      </c>
      <c r="AH948">
        <v>42.6</v>
      </c>
      <c r="AI948">
        <v>1</v>
      </c>
      <c r="AJ948">
        <v>50</v>
      </c>
      <c r="AK948">
        <v>390</v>
      </c>
      <c r="AL948" t="s">
        <v>685</v>
      </c>
      <c r="AM948" t="s">
        <v>77</v>
      </c>
      <c r="AN948">
        <v>3</v>
      </c>
      <c r="AO948">
        <v>835</v>
      </c>
      <c r="AP948">
        <v>10.4</v>
      </c>
      <c r="AQ948">
        <v>1067</v>
      </c>
      <c r="AR948">
        <v>12.8</v>
      </c>
      <c r="AS948">
        <v>73.2</v>
      </c>
      <c r="AT948">
        <v>1</v>
      </c>
      <c r="AU948">
        <v>22551</v>
      </c>
      <c r="AV948">
        <v>112.8</v>
      </c>
      <c r="AW948">
        <v>1</v>
      </c>
      <c r="AX948">
        <v>22551</v>
      </c>
      <c r="AY948">
        <v>278.5</v>
      </c>
      <c r="AZ948">
        <v>0</v>
      </c>
      <c r="BA948">
        <v>0</v>
      </c>
      <c r="BB948">
        <v>0</v>
      </c>
      <c r="BC948">
        <v>0</v>
      </c>
      <c r="BD948">
        <v>0</v>
      </c>
      <c r="BE948">
        <v>0</v>
      </c>
      <c r="BF948">
        <v>0</v>
      </c>
      <c r="BG948">
        <v>0</v>
      </c>
      <c r="BH948">
        <v>0</v>
      </c>
    </row>
    <row r="949" spans="1:60" hidden="1" x14ac:dyDescent="0.15">
      <c r="A949">
        <v>256805</v>
      </c>
      <c r="B949" t="s">
        <v>156</v>
      </c>
      <c r="C949">
        <v>200</v>
      </c>
      <c r="D949" t="s">
        <v>206</v>
      </c>
      <c r="E949" s="1">
        <v>40132.484594907408</v>
      </c>
      <c r="F949" s="1">
        <v>40132.510925925926</v>
      </c>
      <c r="G949">
        <v>2275</v>
      </c>
      <c r="H949">
        <v>1688.7844257846059</v>
      </c>
      <c r="I949">
        <v>35.439196240000001</v>
      </c>
      <c r="J949">
        <v>139.6448565</v>
      </c>
      <c r="K949">
        <v>104</v>
      </c>
      <c r="L949" t="s">
        <v>110</v>
      </c>
      <c r="M949">
        <v>1003017</v>
      </c>
      <c r="N949" t="s">
        <v>163</v>
      </c>
      <c r="O949">
        <v>100301702</v>
      </c>
      <c r="P949" t="s">
        <v>195</v>
      </c>
      <c r="Q949">
        <v>35.425179059999998</v>
      </c>
      <c r="R949">
        <v>139.6520395</v>
      </c>
      <c r="S949">
        <v>104</v>
      </c>
      <c r="T949" t="s">
        <v>110</v>
      </c>
      <c r="U949">
        <v>1003012</v>
      </c>
      <c r="V949" t="s">
        <v>157</v>
      </c>
      <c r="W949">
        <v>100301201</v>
      </c>
      <c r="X949" t="s">
        <v>158</v>
      </c>
      <c r="Y949">
        <v>0</v>
      </c>
      <c r="Z949">
        <v>2</v>
      </c>
      <c r="AA949" t="s">
        <v>100</v>
      </c>
      <c r="AB949" t="s">
        <v>161</v>
      </c>
      <c r="AC949">
        <v>410</v>
      </c>
      <c r="AD949" t="s">
        <v>162</v>
      </c>
      <c r="AE949">
        <v>10.199999999999999</v>
      </c>
      <c r="AF949">
        <v>1</v>
      </c>
      <c r="AG949">
        <v>10339</v>
      </c>
      <c r="AH949">
        <v>22.8</v>
      </c>
      <c r="AI949">
        <v>1</v>
      </c>
      <c r="AJ949">
        <v>3</v>
      </c>
      <c r="AK949">
        <v>130</v>
      </c>
      <c r="AL949" t="s">
        <v>195</v>
      </c>
      <c r="AM949" t="s">
        <v>163</v>
      </c>
      <c r="AN949">
        <v>0</v>
      </c>
      <c r="AO949">
        <v>262</v>
      </c>
      <c r="AP949">
        <v>3.2</v>
      </c>
      <c r="AQ949">
        <v>810</v>
      </c>
      <c r="AR949">
        <v>10.199999999999999</v>
      </c>
      <c r="AS949">
        <v>16.399999999999999</v>
      </c>
      <c r="AT949">
        <v>1</v>
      </c>
      <c r="AU949">
        <v>2039</v>
      </c>
      <c r="AV949">
        <v>10.199999999999999</v>
      </c>
      <c r="AW949">
        <v>1</v>
      </c>
      <c r="AX949">
        <v>2039</v>
      </c>
      <c r="AY949">
        <v>25.6</v>
      </c>
      <c r="AZ949">
        <v>1</v>
      </c>
      <c r="BA949">
        <v>1.1000000000000001</v>
      </c>
      <c r="BB949">
        <v>4</v>
      </c>
      <c r="BC949">
        <v>210</v>
      </c>
      <c r="BD949">
        <v>269</v>
      </c>
      <c r="BE949">
        <v>4</v>
      </c>
      <c r="BF949">
        <v>463</v>
      </c>
      <c r="BG949">
        <v>6.9</v>
      </c>
      <c r="BH949">
        <v>14.9</v>
      </c>
    </row>
    <row r="950" spans="1:60" hidden="1" x14ac:dyDescent="0.15">
      <c r="A950">
        <v>256806</v>
      </c>
      <c r="B950" t="s">
        <v>172</v>
      </c>
      <c r="C950">
        <v>700</v>
      </c>
      <c r="D950" t="s">
        <v>199</v>
      </c>
      <c r="E950" s="1">
        <v>40132.487557870372</v>
      </c>
      <c r="F950" s="1">
        <v>40132.54891203704</v>
      </c>
      <c r="G950">
        <v>5301</v>
      </c>
      <c r="H950">
        <v>17195.497331211227</v>
      </c>
      <c r="I950">
        <v>35.423896990000003</v>
      </c>
      <c r="J950">
        <v>139.5542461</v>
      </c>
      <c r="K950">
        <v>110</v>
      </c>
      <c r="L950" t="s">
        <v>95</v>
      </c>
      <c r="M950">
        <v>1009034</v>
      </c>
      <c r="N950" t="s">
        <v>173</v>
      </c>
      <c r="O950">
        <v>100903403</v>
      </c>
      <c r="P950" t="s">
        <v>174</v>
      </c>
      <c r="Q950">
        <v>35.559069549999997</v>
      </c>
      <c r="R950">
        <v>139.64656769999999</v>
      </c>
      <c r="S950">
        <v>109</v>
      </c>
      <c r="T950" t="s">
        <v>265</v>
      </c>
      <c r="U950">
        <v>1008016</v>
      </c>
      <c r="V950" t="s">
        <v>720</v>
      </c>
      <c r="W950">
        <v>100801602</v>
      </c>
      <c r="X950" t="s">
        <v>721</v>
      </c>
      <c r="Y950">
        <v>28</v>
      </c>
      <c r="Z950">
        <v>1</v>
      </c>
      <c r="AA950" t="s">
        <v>74</v>
      </c>
      <c r="AB950" t="s">
        <v>101</v>
      </c>
      <c r="AC950">
        <v>410</v>
      </c>
      <c r="AD950" t="s">
        <v>162</v>
      </c>
      <c r="AE950">
        <v>97.2</v>
      </c>
      <c r="AF950">
        <v>1</v>
      </c>
      <c r="AG950">
        <v>24879</v>
      </c>
      <c r="AH950">
        <v>46.7</v>
      </c>
      <c r="AI950">
        <v>0</v>
      </c>
      <c r="AJ950">
        <v>28</v>
      </c>
      <c r="AK950">
        <v>350</v>
      </c>
      <c r="AL950" t="s">
        <v>175</v>
      </c>
      <c r="AM950" t="s">
        <v>722</v>
      </c>
      <c r="AN950">
        <v>1</v>
      </c>
      <c r="AO950">
        <v>0</v>
      </c>
      <c r="AP950">
        <v>0</v>
      </c>
      <c r="AQ950">
        <v>0</v>
      </c>
      <c r="AR950">
        <v>0</v>
      </c>
      <c r="AS950">
        <v>0</v>
      </c>
      <c r="AT950">
        <v>1</v>
      </c>
      <c r="AU950">
        <v>19440</v>
      </c>
      <c r="AV950">
        <v>97.2</v>
      </c>
      <c r="AW950">
        <v>1</v>
      </c>
      <c r="AX950">
        <v>19440</v>
      </c>
      <c r="AY950">
        <v>240.8</v>
      </c>
      <c r="AZ950">
        <v>0</v>
      </c>
      <c r="BA950">
        <v>0</v>
      </c>
      <c r="BB950">
        <v>0</v>
      </c>
      <c r="BC950">
        <v>0</v>
      </c>
      <c r="BD950">
        <v>0</v>
      </c>
      <c r="BE950">
        <v>0</v>
      </c>
      <c r="BF950">
        <v>0</v>
      </c>
      <c r="BG950">
        <v>0</v>
      </c>
      <c r="BH950">
        <v>0</v>
      </c>
    </row>
    <row r="951" spans="1:60" hidden="1" x14ac:dyDescent="0.15">
      <c r="A951">
        <v>256807</v>
      </c>
      <c r="B951" t="s">
        <v>178</v>
      </c>
      <c r="C951">
        <v>999</v>
      </c>
      <c r="D951" t="s">
        <v>70</v>
      </c>
      <c r="E951" s="1">
        <v>40132.491655092592</v>
      </c>
      <c r="F951" s="1">
        <v>40132.551979166667</v>
      </c>
      <c r="G951">
        <v>5212</v>
      </c>
      <c r="H951">
        <v>6670.659412329419</v>
      </c>
      <c r="I951">
        <v>35.737168199999999</v>
      </c>
      <c r="J951">
        <v>139.83552940000001</v>
      </c>
      <c r="Q951">
        <v>35.797158510000003</v>
      </c>
      <c r="R951">
        <v>139.83686510000001</v>
      </c>
      <c r="Y951">
        <v>31</v>
      </c>
      <c r="Z951">
        <v>1</v>
      </c>
      <c r="AA951" t="s">
        <v>74</v>
      </c>
      <c r="AB951" t="s">
        <v>181</v>
      </c>
      <c r="AC951">
        <v>100</v>
      </c>
      <c r="AD951" t="s">
        <v>76</v>
      </c>
      <c r="AE951">
        <v>19.5</v>
      </c>
      <c r="AF951">
        <v>1</v>
      </c>
      <c r="AG951">
        <v>7989</v>
      </c>
      <c r="AH951">
        <v>19.5</v>
      </c>
      <c r="AI951">
        <v>1</v>
      </c>
      <c r="AJ951">
        <v>21</v>
      </c>
      <c r="AK951">
        <v>530</v>
      </c>
      <c r="AL951" t="s">
        <v>723</v>
      </c>
      <c r="AM951" t="s">
        <v>703</v>
      </c>
      <c r="AN951">
        <v>2</v>
      </c>
      <c r="AO951">
        <v>1587</v>
      </c>
      <c r="AP951">
        <v>19.3</v>
      </c>
      <c r="AQ951">
        <v>1546</v>
      </c>
      <c r="AR951">
        <v>18.8</v>
      </c>
      <c r="AS951">
        <v>59.099999999999994</v>
      </c>
      <c r="AT951">
        <v>1</v>
      </c>
      <c r="AU951">
        <v>7250</v>
      </c>
      <c r="AV951">
        <v>36.299999999999997</v>
      </c>
      <c r="AW951">
        <v>1</v>
      </c>
      <c r="AX951">
        <v>7250</v>
      </c>
      <c r="AY951">
        <v>89</v>
      </c>
      <c r="AZ951">
        <v>0</v>
      </c>
      <c r="BA951">
        <v>0</v>
      </c>
      <c r="BB951">
        <v>0</v>
      </c>
      <c r="BC951">
        <v>0</v>
      </c>
      <c r="BD951">
        <v>0</v>
      </c>
      <c r="BE951">
        <v>0</v>
      </c>
      <c r="BF951">
        <v>0</v>
      </c>
      <c r="BG951">
        <v>0</v>
      </c>
      <c r="BH951">
        <v>0</v>
      </c>
    </row>
    <row r="952" spans="1:60" hidden="1" x14ac:dyDescent="0.15">
      <c r="A952">
        <v>256809</v>
      </c>
      <c r="B952" t="s">
        <v>193</v>
      </c>
      <c r="C952">
        <v>500</v>
      </c>
      <c r="D952" t="s">
        <v>148</v>
      </c>
      <c r="E952" s="1">
        <v>40132.495405092595</v>
      </c>
      <c r="F952" s="1">
        <v>40132.542523148149</v>
      </c>
      <c r="G952">
        <v>4071</v>
      </c>
      <c r="H952">
        <v>8532.2803696530646</v>
      </c>
      <c r="I952">
        <v>35.435569889999996</v>
      </c>
      <c r="J952">
        <v>139.6482575</v>
      </c>
      <c r="K952">
        <v>104</v>
      </c>
      <c r="L952" t="s">
        <v>110</v>
      </c>
      <c r="M952">
        <v>1003017</v>
      </c>
      <c r="N952" t="s">
        <v>163</v>
      </c>
      <c r="O952">
        <v>100301703</v>
      </c>
      <c r="P952" t="s">
        <v>194</v>
      </c>
      <c r="Q952">
        <v>35.507887599999997</v>
      </c>
      <c r="R952">
        <v>139.61671480000001</v>
      </c>
      <c r="S952">
        <v>109</v>
      </c>
      <c r="T952" t="s">
        <v>265</v>
      </c>
      <c r="U952">
        <v>1008037</v>
      </c>
      <c r="V952" t="s">
        <v>266</v>
      </c>
      <c r="W952">
        <v>100803702</v>
      </c>
      <c r="X952" t="s">
        <v>267</v>
      </c>
      <c r="Y952">
        <v>47</v>
      </c>
      <c r="Z952">
        <v>1</v>
      </c>
      <c r="AA952" t="s">
        <v>74</v>
      </c>
      <c r="AB952" t="s">
        <v>161</v>
      </c>
      <c r="AC952">
        <v>200</v>
      </c>
      <c r="AD952" t="s">
        <v>114</v>
      </c>
      <c r="AE952">
        <v>37.5</v>
      </c>
      <c r="AF952">
        <v>1</v>
      </c>
      <c r="AG952">
        <v>12788</v>
      </c>
      <c r="AH952">
        <v>34.5</v>
      </c>
      <c r="AI952">
        <v>1</v>
      </c>
      <c r="AJ952">
        <v>25</v>
      </c>
      <c r="AK952">
        <v>390</v>
      </c>
      <c r="AL952" t="s">
        <v>195</v>
      </c>
      <c r="AM952" t="s">
        <v>266</v>
      </c>
      <c r="AN952">
        <v>1</v>
      </c>
      <c r="AO952">
        <v>957</v>
      </c>
      <c r="AP952">
        <v>11.5</v>
      </c>
      <c r="AQ952">
        <v>80</v>
      </c>
      <c r="AR952">
        <v>1</v>
      </c>
      <c r="AS952">
        <v>37.5</v>
      </c>
      <c r="AT952">
        <v>1</v>
      </c>
      <c r="AU952">
        <v>9971</v>
      </c>
      <c r="AV952">
        <v>49.9</v>
      </c>
      <c r="AW952">
        <v>1</v>
      </c>
      <c r="AX952">
        <v>9971</v>
      </c>
      <c r="AY952">
        <v>122.5</v>
      </c>
      <c r="AZ952">
        <v>0</v>
      </c>
      <c r="BA952">
        <v>0</v>
      </c>
      <c r="BB952">
        <v>0</v>
      </c>
      <c r="BC952">
        <v>0</v>
      </c>
      <c r="BD952">
        <v>0</v>
      </c>
      <c r="BE952">
        <v>0</v>
      </c>
      <c r="BF952">
        <v>0</v>
      </c>
      <c r="BG952">
        <v>0</v>
      </c>
      <c r="BH952">
        <v>0</v>
      </c>
    </row>
    <row r="953" spans="1:60" hidden="1" x14ac:dyDescent="0.15">
      <c r="A953">
        <v>256812</v>
      </c>
      <c r="B953" t="s">
        <v>135</v>
      </c>
      <c r="C953">
        <v>600</v>
      </c>
      <c r="D953" t="s">
        <v>212</v>
      </c>
      <c r="E953" s="1">
        <v>40132.518807870372</v>
      </c>
      <c r="F953" s="1">
        <v>40132.539953703701</v>
      </c>
      <c r="G953">
        <v>1827</v>
      </c>
      <c r="H953">
        <v>2170.1500544001142</v>
      </c>
      <c r="I953">
        <v>35.452108379999999</v>
      </c>
      <c r="J953">
        <v>139.64048990000001</v>
      </c>
      <c r="K953">
        <v>104</v>
      </c>
      <c r="L953" t="s">
        <v>110</v>
      </c>
      <c r="M953">
        <v>1003002</v>
      </c>
      <c r="N953" t="s">
        <v>116</v>
      </c>
      <c r="O953">
        <v>100300203</v>
      </c>
      <c r="P953" t="s">
        <v>376</v>
      </c>
      <c r="Q953">
        <v>35.465905710000001</v>
      </c>
      <c r="R953">
        <v>139.62353820000001</v>
      </c>
      <c r="S953">
        <v>103</v>
      </c>
      <c r="T953" t="s">
        <v>71</v>
      </c>
      <c r="U953">
        <v>1002001</v>
      </c>
      <c r="V953" t="s">
        <v>213</v>
      </c>
      <c r="W953">
        <v>100200102</v>
      </c>
      <c r="X953" t="s">
        <v>214</v>
      </c>
      <c r="Y953">
        <v>37</v>
      </c>
      <c r="Z953">
        <v>1</v>
      </c>
      <c r="AA953" t="s">
        <v>74</v>
      </c>
      <c r="AB953" t="s">
        <v>101</v>
      </c>
      <c r="AC953">
        <v>200</v>
      </c>
      <c r="AD953" t="s">
        <v>114</v>
      </c>
      <c r="AE953">
        <v>21.5</v>
      </c>
      <c r="AF953">
        <v>1</v>
      </c>
      <c r="AG953">
        <v>3231</v>
      </c>
      <c r="AH953">
        <v>10.4</v>
      </c>
      <c r="AI953">
        <v>1</v>
      </c>
      <c r="AJ953">
        <v>3</v>
      </c>
      <c r="AK953">
        <v>180</v>
      </c>
      <c r="AL953" t="s">
        <v>189</v>
      </c>
      <c r="AM953" t="s">
        <v>155</v>
      </c>
      <c r="AN953">
        <v>0</v>
      </c>
      <c r="AO953">
        <v>1225</v>
      </c>
      <c r="AP953">
        <v>14.7</v>
      </c>
      <c r="AQ953">
        <v>314</v>
      </c>
      <c r="AR953">
        <v>3.8</v>
      </c>
      <c r="AS953">
        <v>21.5</v>
      </c>
      <c r="AT953">
        <v>1</v>
      </c>
      <c r="AU953">
        <v>2597</v>
      </c>
      <c r="AV953">
        <v>13</v>
      </c>
      <c r="AW953">
        <v>1</v>
      </c>
      <c r="AX953">
        <v>2597</v>
      </c>
      <c r="AY953">
        <v>31.1</v>
      </c>
      <c r="AZ953">
        <v>0</v>
      </c>
      <c r="BA953">
        <v>0</v>
      </c>
      <c r="BB953">
        <v>0</v>
      </c>
      <c r="BC953">
        <v>0</v>
      </c>
      <c r="BD953">
        <v>0</v>
      </c>
      <c r="BE953">
        <v>0</v>
      </c>
      <c r="BF953">
        <v>0</v>
      </c>
      <c r="BG953">
        <v>0</v>
      </c>
      <c r="BH953">
        <v>0</v>
      </c>
    </row>
    <row r="954" spans="1:60" hidden="1" x14ac:dyDescent="0.15">
      <c r="A954">
        <v>256815</v>
      </c>
      <c r="B954" t="s">
        <v>135</v>
      </c>
      <c r="C954">
        <v>700</v>
      </c>
      <c r="D954" t="s">
        <v>199</v>
      </c>
      <c r="E954" s="1">
        <v>40132.54383101852</v>
      </c>
      <c r="F954" s="1">
        <v>40132.558807870373</v>
      </c>
      <c r="G954">
        <v>1294</v>
      </c>
      <c r="H954">
        <v>11040.183427064605</v>
      </c>
      <c r="I954">
        <v>35.464886509999999</v>
      </c>
      <c r="J954">
        <v>139.62319500000001</v>
      </c>
      <c r="K954">
        <v>103</v>
      </c>
      <c r="L954" t="s">
        <v>71</v>
      </c>
      <c r="M954">
        <v>1002001</v>
      </c>
      <c r="N954" t="s">
        <v>213</v>
      </c>
      <c r="O954">
        <v>100200102</v>
      </c>
      <c r="P954" t="s">
        <v>214</v>
      </c>
      <c r="Q954">
        <v>35.398405240000002</v>
      </c>
      <c r="R954">
        <v>139.5326651</v>
      </c>
      <c r="S954">
        <v>110</v>
      </c>
      <c r="T954" t="s">
        <v>95</v>
      </c>
      <c r="U954">
        <v>1009018</v>
      </c>
      <c r="V954" t="s">
        <v>138</v>
      </c>
      <c r="W954">
        <v>100901802</v>
      </c>
      <c r="X954" t="s">
        <v>258</v>
      </c>
      <c r="Y954">
        <v>37</v>
      </c>
      <c r="Z954">
        <v>1</v>
      </c>
      <c r="AA954" t="s">
        <v>74</v>
      </c>
      <c r="AB954" t="s">
        <v>101</v>
      </c>
      <c r="AC954">
        <v>200</v>
      </c>
      <c r="AD954" t="s">
        <v>114</v>
      </c>
      <c r="AE954">
        <v>19.399999999999999</v>
      </c>
      <c r="AF954">
        <v>1</v>
      </c>
      <c r="AG954">
        <v>14068</v>
      </c>
      <c r="AH954">
        <v>25.6</v>
      </c>
      <c r="AI954">
        <v>1</v>
      </c>
      <c r="AJ954">
        <v>10</v>
      </c>
      <c r="AK954">
        <v>210</v>
      </c>
      <c r="AL954" t="s">
        <v>155</v>
      </c>
      <c r="AM954" t="s">
        <v>138</v>
      </c>
      <c r="AN954">
        <v>0</v>
      </c>
      <c r="AO954">
        <v>317</v>
      </c>
      <c r="AP954">
        <v>3.8</v>
      </c>
      <c r="AQ954">
        <v>439</v>
      </c>
      <c r="AR954">
        <v>5.6</v>
      </c>
      <c r="AS954">
        <v>19.399999999999999</v>
      </c>
      <c r="AT954">
        <v>1</v>
      </c>
      <c r="AU954">
        <v>12772</v>
      </c>
      <c r="AV954">
        <v>63.9</v>
      </c>
      <c r="AW954">
        <v>1</v>
      </c>
      <c r="AX954">
        <v>12772</v>
      </c>
      <c r="AY954">
        <v>159.30000000000001</v>
      </c>
      <c r="AZ954">
        <v>0</v>
      </c>
      <c r="BA954">
        <v>0</v>
      </c>
      <c r="BB954">
        <v>0</v>
      </c>
      <c r="BC954">
        <v>0</v>
      </c>
      <c r="BD954">
        <v>0</v>
      </c>
      <c r="BE954">
        <v>0</v>
      </c>
      <c r="BF954">
        <v>0</v>
      </c>
      <c r="BG954">
        <v>0</v>
      </c>
      <c r="BH954">
        <v>0</v>
      </c>
    </row>
    <row r="955" spans="1:60" hidden="1" x14ac:dyDescent="0.15">
      <c r="A955">
        <v>256816</v>
      </c>
      <c r="B955" t="s">
        <v>337</v>
      </c>
      <c r="C955">
        <v>999</v>
      </c>
      <c r="D955" t="s">
        <v>70</v>
      </c>
      <c r="E955" s="1">
        <v>40132.550243055557</v>
      </c>
      <c r="F955" s="1">
        <v>40132.623819444445</v>
      </c>
      <c r="G955">
        <v>6357</v>
      </c>
      <c r="H955">
        <v>20741.232707896736</v>
      </c>
      <c r="I955">
        <v>35.425817379999998</v>
      </c>
      <c r="J955">
        <v>139.65127770000001</v>
      </c>
      <c r="K955">
        <v>104</v>
      </c>
      <c r="L955" t="s">
        <v>110</v>
      </c>
      <c r="M955">
        <v>1003012</v>
      </c>
      <c r="N955" t="s">
        <v>157</v>
      </c>
      <c r="O955">
        <v>100301201</v>
      </c>
      <c r="P955" t="s">
        <v>158</v>
      </c>
      <c r="Q955">
        <v>35.24050896</v>
      </c>
      <c r="R955">
        <v>139.6777189</v>
      </c>
      <c r="S955">
        <v>201</v>
      </c>
      <c r="T955" t="s">
        <v>88</v>
      </c>
      <c r="U955">
        <v>2010408</v>
      </c>
      <c r="V955" t="s">
        <v>372</v>
      </c>
      <c r="W955">
        <v>201040803</v>
      </c>
      <c r="X955" t="s">
        <v>373</v>
      </c>
      <c r="Y955">
        <v>53</v>
      </c>
      <c r="Z955">
        <v>1</v>
      </c>
      <c r="AA955" t="s">
        <v>74</v>
      </c>
      <c r="AB955" t="s">
        <v>161</v>
      </c>
      <c r="AC955">
        <v>100</v>
      </c>
      <c r="AD955" t="s">
        <v>76</v>
      </c>
      <c r="AE955">
        <v>55.2</v>
      </c>
      <c r="AF955">
        <v>1</v>
      </c>
      <c r="AG955">
        <v>31262</v>
      </c>
      <c r="AH955">
        <v>55.2</v>
      </c>
      <c r="AI955">
        <v>1</v>
      </c>
      <c r="AJ955">
        <v>47</v>
      </c>
      <c r="AK955">
        <v>560</v>
      </c>
      <c r="AL955" t="s">
        <v>163</v>
      </c>
      <c r="AM955" t="s">
        <v>374</v>
      </c>
      <c r="AN955">
        <v>1</v>
      </c>
      <c r="AO955">
        <v>626</v>
      </c>
      <c r="AP955">
        <v>7.1</v>
      </c>
      <c r="AQ955">
        <v>1741</v>
      </c>
      <c r="AR955">
        <v>21.6</v>
      </c>
      <c r="AS955">
        <v>75.7</v>
      </c>
      <c r="AT955">
        <v>1</v>
      </c>
      <c r="AU955">
        <v>27833</v>
      </c>
      <c r="AV955">
        <v>139.19999999999999</v>
      </c>
      <c r="AW955">
        <v>1</v>
      </c>
      <c r="AX955">
        <v>27833</v>
      </c>
      <c r="AY955">
        <v>347</v>
      </c>
      <c r="AZ955">
        <v>0</v>
      </c>
      <c r="BA955">
        <v>0</v>
      </c>
      <c r="BB955">
        <v>0</v>
      </c>
      <c r="BC955">
        <v>0</v>
      </c>
      <c r="BD955">
        <v>0</v>
      </c>
      <c r="BE955">
        <v>0</v>
      </c>
      <c r="BF955">
        <v>0</v>
      </c>
      <c r="BG955">
        <v>0</v>
      </c>
      <c r="BH955">
        <v>0</v>
      </c>
    </row>
    <row r="956" spans="1:60" hidden="1" x14ac:dyDescent="0.15">
      <c r="A956">
        <v>256819</v>
      </c>
      <c r="B956" t="s">
        <v>156</v>
      </c>
      <c r="C956">
        <v>999</v>
      </c>
      <c r="D956" t="s">
        <v>70</v>
      </c>
      <c r="E956" s="1">
        <v>40132.551886574074</v>
      </c>
      <c r="F956" s="1">
        <v>40132.623715277776</v>
      </c>
      <c r="G956">
        <v>6206</v>
      </c>
      <c r="H956">
        <v>20887.13602279843</v>
      </c>
      <c r="I956">
        <v>35.427335550000002</v>
      </c>
      <c r="J956">
        <v>139.6531177</v>
      </c>
      <c r="K956">
        <v>104</v>
      </c>
      <c r="L956" t="s">
        <v>110</v>
      </c>
      <c r="M956">
        <v>1003016</v>
      </c>
      <c r="N956" t="s">
        <v>314</v>
      </c>
      <c r="O956">
        <v>100301605</v>
      </c>
      <c r="P956" t="s">
        <v>403</v>
      </c>
      <c r="Q956">
        <v>35.24053576</v>
      </c>
      <c r="R956">
        <v>139.67768670000001</v>
      </c>
      <c r="S956">
        <v>201</v>
      </c>
      <c r="T956" t="s">
        <v>88</v>
      </c>
      <c r="U956">
        <v>2010408</v>
      </c>
      <c r="V956" t="s">
        <v>372</v>
      </c>
      <c r="W956">
        <v>201040803</v>
      </c>
      <c r="X956" t="s">
        <v>373</v>
      </c>
      <c r="Y956">
        <v>0</v>
      </c>
      <c r="Z956">
        <v>2</v>
      </c>
      <c r="AA956" t="s">
        <v>100</v>
      </c>
      <c r="AB956" t="s">
        <v>161</v>
      </c>
      <c r="AC956">
        <v>100</v>
      </c>
      <c r="AD956" t="s">
        <v>76</v>
      </c>
      <c r="AE956">
        <v>56.1</v>
      </c>
      <c r="AF956">
        <v>1</v>
      </c>
      <c r="AG956">
        <v>31390</v>
      </c>
      <c r="AH956">
        <v>56.1</v>
      </c>
      <c r="AI956">
        <v>1</v>
      </c>
      <c r="AJ956">
        <v>47</v>
      </c>
      <c r="AK956">
        <v>560</v>
      </c>
      <c r="AL956" t="s">
        <v>163</v>
      </c>
      <c r="AM956" t="s">
        <v>374</v>
      </c>
      <c r="AN956">
        <v>1</v>
      </c>
      <c r="AO956">
        <v>861</v>
      </c>
      <c r="AP956">
        <v>10.199999999999999</v>
      </c>
      <c r="AQ956">
        <v>1744</v>
      </c>
      <c r="AR956">
        <v>21.6</v>
      </c>
      <c r="AS956">
        <v>78.800000000000011</v>
      </c>
      <c r="AT956">
        <v>1</v>
      </c>
      <c r="AU956">
        <v>28156</v>
      </c>
      <c r="AV956">
        <v>140.80000000000001</v>
      </c>
      <c r="AW956">
        <v>1</v>
      </c>
      <c r="AX956">
        <v>28156</v>
      </c>
      <c r="AY956">
        <v>350.6</v>
      </c>
      <c r="AZ956">
        <v>0</v>
      </c>
      <c r="BA956">
        <v>0</v>
      </c>
      <c r="BB956">
        <v>0</v>
      </c>
      <c r="BC956">
        <v>0</v>
      </c>
      <c r="BD956">
        <v>0</v>
      </c>
      <c r="BE956">
        <v>0</v>
      </c>
      <c r="BF956">
        <v>0</v>
      </c>
      <c r="BG956">
        <v>0</v>
      </c>
      <c r="BH956">
        <v>0</v>
      </c>
    </row>
    <row r="957" spans="1:60" hidden="1" x14ac:dyDescent="0.15">
      <c r="A957">
        <v>256820</v>
      </c>
      <c r="B957" t="s">
        <v>172</v>
      </c>
      <c r="C957">
        <v>700</v>
      </c>
      <c r="D957" t="s">
        <v>199</v>
      </c>
      <c r="E957" s="1">
        <v>40132.555671296293</v>
      </c>
      <c r="F957" s="1">
        <v>40132.570393518516</v>
      </c>
      <c r="G957">
        <v>1272</v>
      </c>
      <c r="H957">
        <v>3255.3345281170018</v>
      </c>
      <c r="I957">
        <v>35.559187530000003</v>
      </c>
      <c r="J957">
        <v>139.6463157</v>
      </c>
      <c r="K957">
        <v>133</v>
      </c>
      <c r="L957" t="s">
        <v>627</v>
      </c>
      <c r="M957">
        <v>1300308</v>
      </c>
      <c r="N957" t="s">
        <v>724</v>
      </c>
      <c r="O957">
        <v>130030806</v>
      </c>
      <c r="P957" t="s">
        <v>725</v>
      </c>
      <c r="Q957">
        <v>35.583306010000001</v>
      </c>
      <c r="R957">
        <v>139.66672729999999</v>
      </c>
      <c r="S957">
        <v>133</v>
      </c>
      <c r="T957" t="s">
        <v>627</v>
      </c>
      <c r="U957">
        <v>1300304</v>
      </c>
      <c r="V957" t="s">
        <v>628</v>
      </c>
      <c r="W957">
        <v>130030408</v>
      </c>
      <c r="X957" t="s">
        <v>726</v>
      </c>
      <c r="Y957">
        <v>28</v>
      </c>
      <c r="Z957">
        <v>1</v>
      </c>
      <c r="AA957" t="s">
        <v>74</v>
      </c>
      <c r="AB957" t="s">
        <v>101</v>
      </c>
      <c r="AC957">
        <v>410</v>
      </c>
      <c r="AD957" t="s">
        <v>162</v>
      </c>
      <c r="AE957">
        <v>19.100000000000001</v>
      </c>
      <c r="AF957">
        <v>1</v>
      </c>
      <c r="AG957">
        <v>3799</v>
      </c>
      <c r="AH957">
        <v>13.7</v>
      </c>
      <c r="AI957">
        <v>0</v>
      </c>
      <c r="AJ957">
        <v>5</v>
      </c>
      <c r="AK957">
        <v>150</v>
      </c>
      <c r="AL957" t="s">
        <v>722</v>
      </c>
      <c r="AM957" t="s">
        <v>526</v>
      </c>
      <c r="AN957">
        <v>0</v>
      </c>
      <c r="AO957">
        <v>961</v>
      </c>
      <c r="AP957">
        <v>12</v>
      </c>
      <c r="AQ957">
        <v>978</v>
      </c>
      <c r="AR957">
        <v>12</v>
      </c>
      <c r="AS957">
        <v>29</v>
      </c>
      <c r="AT957">
        <v>1</v>
      </c>
      <c r="AU957">
        <v>3814</v>
      </c>
      <c r="AV957">
        <v>19.100000000000001</v>
      </c>
      <c r="AW957">
        <v>1</v>
      </c>
      <c r="AX957">
        <v>3814</v>
      </c>
      <c r="AY957">
        <v>47.2</v>
      </c>
      <c r="AZ957">
        <v>0</v>
      </c>
      <c r="BA957">
        <v>0</v>
      </c>
      <c r="BB957">
        <v>0</v>
      </c>
      <c r="BC957">
        <v>0</v>
      </c>
      <c r="BD957">
        <v>0</v>
      </c>
      <c r="BE957">
        <v>0</v>
      </c>
      <c r="BF957">
        <v>0</v>
      </c>
      <c r="BG957">
        <v>0</v>
      </c>
      <c r="BH957">
        <v>0</v>
      </c>
    </row>
    <row r="958" spans="1:60" hidden="1" x14ac:dyDescent="0.15">
      <c r="A958">
        <v>256822</v>
      </c>
      <c r="B958" t="s">
        <v>123</v>
      </c>
      <c r="C958">
        <v>600</v>
      </c>
      <c r="D958" t="s">
        <v>212</v>
      </c>
      <c r="E958" s="1">
        <v>40132.566701388889</v>
      </c>
      <c r="F958" s="1">
        <v>40132.570335648146</v>
      </c>
      <c r="G958">
        <v>314</v>
      </c>
      <c r="H958">
        <v>280.42894152238944</v>
      </c>
      <c r="I958">
        <v>35.63117802</v>
      </c>
      <c r="J958">
        <v>139.68002559999999</v>
      </c>
      <c r="Q958">
        <v>35.629879899999999</v>
      </c>
      <c r="R958">
        <v>139.68268639999999</v>
      </c>
      <c r="Y958">
        <v>38</v>
      </c>
      <c r="Z958">
        <v>1</v>
      </c>
      <c r="AA958" t="s">
        <v>74</v>
      </c>
      <c r="AB958" t="s">
        <v>125</v>
      </c>
      <c r="AC958">
        <v>420</v>
      </c>
      <c r="AD958" t="s">
        <v>177</v>
      </c>
      <c r="AE958">
        <v>4.3</v>
      </c>
      <c r="AF958">
        <v>1</v>
      </c>
      <c r="AG958">
        <v>860</v>
      </c>
      <c r="AH958">
        <v>8.1999999999999993</v>
      </c>
      <c r="AI958">
        <v>0</v>
      </c>
      <c r="AJ958">
        <v>0</v>
      </c>
      <c r="AK958">
        <v>0</v>
      </c>
      <c r="AL958">
        <v>0</v>
      </c>
      <c r="AM958">
        <v>0</v>
      </c>
      <c r="AN958">
        <v>0</v>
      </c>
      <c r="AO958">
        <v>0</v>
      </c>
      <c r="AP958">
        <v>0</v>
      </c>
      <c r="AQ958">
        <v>0</v>
      </c>
      <c r="AR958">
        <v>0</v>
      </c>
      <c r="AS958">
        <v>0</v>
      </c>
      <c r="AT958">
        <v>1</v>
      </c>
      <c r="AU958">
        <v>343</v>
      </c>
      <c r="AV958">
        <v>1.7</v>
      </c>
      <c r="AW958">
        <v>1</v>
      </c>
      <c r="AX958">
        <v>343</v>
      </c>
      <c r="AY958">
        <v>4.3</v>
      </c>
      <c r="AZ958">
        <v>0</v>
      </c>
      <c r="BA958">
        <v>0</v>
      </c>
      <c r="BB958">
        <v>0</v>
      </c>
      <c r="BC958">
        <v>0</v>
      </c>
      <c r="BD958">
        <v>0</v>
      </c>
      <c r="BE958">
        <v>0</v>
      </c>
      <c r="BF958">
        <v>0</v>
      </c>
      <c r="BG958">
        <v>0</v>
      </c>
      <c r="BH958">
        <v>0</v>
      </c>
    </row>
    <row r="959" spans="1:60" x14ac:dyDescent="0.15">
      <c r="A959">
        <v>256823</v>
      </c>
      <c r="B959" t="s">
        <v>135</v>
      </c>
      <c r="C959">
        <v>200</v>
      </c>
      <c r="D959" t="s">
        <v>206</v>
      </c>
      <c r="E959" s="1">
        <v>40132.570694444446</v>
      </c>
      <c r="F959" s="1">
        <v>40132.578784722224</v>
      </c>
      <c r="G959">
        <v>699</v>
      </c>
      <c r="H959">
        <v>929.46236888595467</v>
      </c>
      <c r="I959">
        <v>35.398169160000002</v>
      </c>
      <c r="J959">
        <v>139.5324665</v>
      </c>
      <c r="K959">
        <v>110</v>
      </c>
      <c r="L959" t="s">
        <v>95</v>
      </c>
      <c r="M959">
        <v>1009018</v>
      </c>
      <c r="N959" t="s">
        <v>138</v>
      </c>
      <c r="O959">
        <v>100901802</v>
      </c>
      <c r="P959" t="s">
        <v>258</v>
      </c>
      <c r="Q959">
        <v>35.406135370000001</v>
      </c>
      <c r="R959">
        <v>139.53557789999999</v>
      </c>
      <c r="S959">
        <v>110</v>
      </c>
      <c r="T959" t="s">
        <v>95</v>
      </c>
      <c r="U959">
        <v>1009029</v>
      </c>
      <c r="V959" t="s">
        <v>136</v>
      </c>
      <c r="W959">
        <v>100902901</v>
      </c>
      <c r="X959" t="s">
        <v>137</v>
      </c>
      <c r="Y959">
        <v>37</v>
      </c>
      <c r="Z959">
        <v>1</v>
      </c>
      <c r="AA959" t="s">
        <v>74</v>
      </c>
      <c r="AB959" t="s">
        <v>101</v>
      </c>
      <c r="AC959">
        <v>420</v>
      </c>
      <c r="AD959" t="s">
        <v>177</v>
      </c>
      <c r="AE959">
        <v>14.9</v>
      </c>
      <c r="AF959">
        <v>1</v>
      </c>
      <c r="AG959">
        <v>4020</v>
      </c>
      <c r="AH959">
        <v>14.1</v>
      </c>
      <c r="AI959">
        <v>0</v>
      </c>
      <c r="AJ959">
        <v>0</v>
      </c>
      <c r="AK959">
        <v>0</v>
      </c>
      <c r="AL959">
        <v>0</v>
      </c>
      <c r="AM959">
        <v>0</v>
      </c>
      <c r="AN959">
        <v>0</v>
      </c>
      <c r="AO959">
        <v>0</v>
      </c>
      <c r="AP959">
        <v>0</v>
      </c>
      <c r="AQ959">
        <v>0</v>
      </c>
      <c r="AR959">
        <v>0</v>
      </c>
      <c r="AS959">
        <v>0</v>
      </c>
      <c r="AT959">
        <v>1</v>
      </c>
      <c r="AU959">
        <v>1220</v>
      </c>
      <c r="AV959">
        <v>6.1</v>
      </c>
      <c r="AW959">
        <v>1</v>
      </c>
      <c r="AX959">
        <v>1220</v>
      </c>
      <c r="AY959">
        <v>14.9</v>
      </c>
      <c r="AZ959">
        <v>0</v>
      </c>
      <c r="BA959">
        <v>0</v>
      </c>
      <c r="BB959">
        <v>0</v>
      </c>
      <c r="BC959">
        <v>0</v>
      </c>
      <c r="BD959">
        <v>0</v>
      </c>
      <c r="BE959">
        <v>0</v>
      </c>
      <c r="BF959">
        <v>0</v>
      </c>
      <c r="BG959">
        <v>0</v>
      </c>
      <c r="BH959">
        <v>0</v>
      </c>
    </row>
    <row r="960" spans="1:60" x14ac:dyDescent="0.15">
      <c r="A960">
        <v>256824</v>
      </c>
      <c r="B960" t="s">
        <v>117</v>
      </c>
      <c r="C960">
        <v>500</v>
      </c>
      <c r="D960" t="s">
        <v>148</v>
      </c>
      <c r="E960" s="1">
        <v>40132.572951388887</v>
      </c>
      <c r="F960" s="1">
        <v>40132.587743055556</v>
      </c>
      <c r="G960">
        <v>1278</v>
      </c>
      <c r="H960">
        <v>1189.1776482838427</v>
      </c>
      <c r="I960">
        <v>35.488645490000003</v>
      </c>
      <c r="J960">
        <v>139.6359784</v>
      </c>
      <c r="K960">
        <v>102</v>
      </c>
      <c r="L960" t="s">
        <v>118</v>
      </c>
      <c r="M960">
        <v>1001014</v>
      </c>
      <c r="N960" t="s">
        <v>119</v>
      </c>
      <c r="O960">
        <v>100101403</v>
      </c>
      <c r="P960" t="s">
        <v>120</v>
      </c>
      <c r="Q960">
        <v>35.478437020000001</v>
      </c>
      <c r="R960">
        <v>139.632057</v>
      </c>
      <c r="S960">
        <v>102</v>
      </c>
      <c r="T960" t="s">
        <v>118</v>
      </c>
      <c r="U960">
        <v>1001013</v>
      </c>
      <c r="V960" t="s">
        <v>384</v>
      </c>
      <c r="W960">
        <v>100101304</v>
      </c>
      <c r="X960" t="s">
        <v>385</v>
      </c>
      <c r="Y960">
        <v>54</v>
      </c>
      <c r="Z960">
        <v>1</v>
      </c>
      <c r="AA960" t="s">
        <v>74</v>
      </c>
      <c r="AB960" t="s">
        <v>121</v>
      </c>
      <c r="AC960">
        <v>100</v>
      </c>
      <c r="AD960" t="s">
        <v>76</v>
      </c>
      <c r="AE960">
        <v>7</v>
      </c>
      <c r="AF960">
        <v>1</v>
      </c>
      <c r="AG960">
        <v>1775</v>
      </c>
      <c r="AH960">
        <v>7</v>
      </c>
      <c r="AI960">
        <v>1</v>
      </c>
      <c r="AJ960">
        <v>1</v>
      </c>
      <c r="AK960">
        <v>120</v>
      </c>
      <c r="AL960" t="s">
        <v>122</v>
      </c>
      <c r="AM960" t="s">
        <v>353</v>
      </c>
      <c r="AN960">
        <v>0</v>
      </c>
      <c r="AO960">
        <v>1154</v>
      </c>
      <c r="AP960">
        <v>13.8</v>
      </c>
      <c r="AQ960">
        <v>655</v>
      </c>
      <c r="AR960">
        <v>8.1999999999999993</v>
      </c>
      <c r="AS960">
        <v>23</v>
      </c>
      <c r="AT960">
        <v>1</v>
      </c>
      <c r="AU960">
        <v>1601</v>
      </c>
      <c r="AV960">
        <v>8</v>
      </c>
      <c r="AW960">
        <v>1</v>
      </c>
      <c r="AX960">
        <v>1601</v>
      </c>
      <c r="AY960">
        <v>19.899999999999999</v>
      </c>
      <c r="AZ960">
        <v>1</v>
      </c>
      <c r="BA960">
        <v>0.85</v>
      </c>
      <c r="BB960">
        <v>4</v>
      </c>
      <c r="BC960">
        <v>210</v>
      </c>
      <c r="BD960">
        <v>291</v>
      </c>
      <c r="BE960">
        <v>4.4000000000000004</v>
      </c>
      <c r="BF960">
        <v>206</v>
      </c>
      <c r="BG960">
        <v>3.1</v>
      </c>
      <c r="BH960">
        <v>11.5</v>
      </c>
    </row>
    <row r="961" spans="1:60" hidden="1" x14ac:dyDescent="0.15">
      <c r="A961">
        <v>256825</v>
      </c>
      <c r="B961" t="s">
        <v>332</v>
      </c>
      <c r="C961">
        <v>999</v>
      </c>
      <c r="D961" t="s">
        <v>70</v>
      </c>
      <c r="E961" s="1">
        <v>40132.573564814818</v>
      </c>
      <c r="F961" s="1">
        <v>40132.586006944446</v>
      </c>
      <c r="G961">
        <v>1075</v>
      </c>
      <c r="H961">
        <v>1564.7755277641477</v>
      </c>
      <c r="I961">
        <v>35.488495309999998</v>
      </c>
      <c r="J961">
        <v>139.6359999</v>
      </c>
      <c r="K961">
        <v>102</v>
      </c>
      <c r="L961" t="s">
        <v>118</v>
      </c>
      <c r="M961">
        <v>1001014</v>
      </c>
      <c r="N961" t="s">
        <v>119</v>
      </c>
      <c r="O961">
        <v>100101403</v>
      </c>
      <c r="P961" t="s">
        <v>120</v>
      </c>
      <c r="Q961">
        <v>35.483817530000003</v>
      </c>
      <c r="R961">
        <v>139.61969730000001</v>
      </c>
      <c r="S961">
        <v>102</v>
      </c>
      <c r="T961" t="s">
        <v>118</v>
      </c>
      <c r="U961">
        <v>1001018</v>
      </c>
      <c r="V961" t="s">
        <v>472</v>
      </c>
      <c r="W961">
        <v>100101804</v>
      </c>
      <c r="X961" t="s">
        <v>473</v>
      </c>
      <c r="Y961">
        <v>0</v>
      </c>
      <c r="Z961">
        <v>2</v>
      </c>
      <c r="AA961" t="s">
        <v>100</v>
      </c>
      <c r="AB961" t="s">
        <v>121</v>
      </c>
      <c r="AC961">
        <v>100</v>
      </c>
      <c r="AD961" t="s">
        <v>76</v>
      </c>
      <c r="AE961">
        <v>14.5</v>
      </c>
      <c r="AF961">
        <v>1</v>
      </c>
      <c r="AG961">
        <v>3474</v>
      </c>
      <c r="AH961">
        <v>14.5</v>
      </c>
      <c r="AI961">
        <v>1</v>
      </c>
      <c r="AJ961">
        <v>26</v>
      </c>
      <c r="AK961">
        <v>430</v>
      </c>
      <c r="AL961" t="s">
        <v>122</v>
      </c>
      <c r="AM961" t="s">
        <v>396</v>
      </c>
      <c r="AN961">
        <v>2</v>
      </c>
      <c r="AO961">
        <v>1106</v>
      </c>
      <c r="AP961">
        <v>13.8</v>
      </c>
      <c r="AQ961">
        <v>1595</v>
      </c>
      <c r="AR961">
        <v>20.100000000000001</v>
      </c>
      <c r="AS961">
        <v>59.9</v>
      </c>
      <c r="AT961">
        <v>1</v>
      </c>
      <c r="AU961">
        <v>1918</v>
      </c>
      <c r="AV961">
        <v>9.6</v>
      </c>
      <c r="AW961">
        <v>1</v>
      </c>
      <c r="AX961">
        <v>1918</v>
      </c>
      <c r="AY961">
        <v>24.8</v>
      </c>
      <c r="AZ961">
        <v>0</v>
      </c>
      <c r="BA961">
        <v>0</v>
      </c>
      <c r="BB961">
        <v>0</v>
      </c>
      <c r="BC961">
        <v>0</v>
      </c>
      <c r="BD961">
        <v>0</v>
      </c>
      <c r="BE961">
        <v>0</v>
      </c>
      <c r="BF961">
        <v>0</v>
      </c>
      <c r="BG961">
        <v>0</v>
      </c>
      <c r="BH961">
        <v>0</v>
      </c>
    </row>
    <row r="962" spans="1:60" hidden="1" x14ac:dyDescent="0.15">
      <c r="A962">
        <v>256826</v>
      </c>
      <c r="B962" t="s">
        <v>172</v>
      </c>
      <c r="C962">
        <v>800</v>
      </c>
      <c r="D962" t="s">
        <v>285</v>
      </c>
      <c r="E962" s="1">
        <v>40132.575173611112</v>
      </c>
      <c r="F962" s="1">
        <v>40132.631909722222</v>
      </c>
      <c r="G962">
        <v>4902</v>
      </c>
      <c r="H962">
        <v>9940.5332806069655</v>
      </c>
      <c r="I962">
        <v>35.583665359999998</v>
      </c>
      <c r="J962">
        <v>139.6662766</v>
      </c>
      <c r="K962">
        <v>133</v>
      </c>
      <c r="L962" t="s">
        <v>627</v>
      </c>
      <c r="M962">
        <v>1300304</v>
      </c>
      <c r="N962" t="s">
        <v>628</v>
      </c>
      <c r="O962">
        <v>130030408</v>
      </c>
      <c r="P962" t="s">
        <v>726</v>
      </c>
      <c r="Q962">
        <v>35.670086210000001</v>
      </c>
      <c r="R962">
        <v>139.6944881</v>
      </c>
      <c r="Y962">
        <v>28</v>
      </c>
      <c r="Z962">
        <v>1</v>
      </c>
      <c r="AA962" t="s">
        <v>74</v>
      </c>
      <c r="AB962" t="s">
        <v>101</v>
      </c>
      <c r="AC962">
        <v>410</v>
      </c>
      <c r="AD962" t="s">
        <v>162</v>
      </c>
      <c r="AE962">
        <v>58.3</v>
      </c>
      <c r="AF962">
        <v>1</v>
      </c>
      <c r="AG962">
        <v>16722</v>
      </c>
      <c r="AH962">
        <v>36.299999999999997</v>
      </c>
      <c r="AI962">
        <v>1</v>
      </c>
      <c r="AJ962">
        <v>37</v>
      </c>
      <c r="AK962">
        <v>580</v>
      </c>
      <c r="AL962" t="s">
        <v>526</v>
      </c>
      <c r="AM962" t="s">
        <v>727</v>
      </c>
      <c r="AN962">
        <v>2</v>
      </c>
      <c r="AO962">
        <v>885</v>
      </c>
      <c r="AP962">
        <v>11.1</v>
      </c>
      <c r="AQ962">
        <v>702</v>
      </c>
      <c r="AR962">
        <v>8.5</v>
      </c>
      <c r="AS962">
        <v>56.6</v>
      </c>
      <c r="AT962">
        <v>1</v>
      </c>
      <c r="AU962">
        <v>11665</v>
      </c>
      <c r="AV962">
        <v>58.3</v>
      </c>
      <c r="AW962">
        <v>1</v>
      </c>
      <c r="AX962">
        <v>11665</v>
      </c>
      <c r="AY962">
        <v>144</v>
      </c>
      <c r="AZ962">
        <v>0</v>
      </c>
      <c r="BA962">
        <v>0</v>
      </c>
      <c r="BB962">
        <v>0</v>
      </c>
      <c r="BC962">
        <v>0</v>
      </c>
      <c r="BD962">
        <v>0</v>
      </c>
      <c r="BE962">
        <v>0</v>
      </c>
      <c r="BF962">
        <v>0</v>
      </c>
      <c r="BG962">
        <v>0</v>
      </c>
      <c r="BH962">
        <v>0</v>
      </c>
    </row>
    <row r="963" spans="1:60" x14ac:dyDescent="0.15">
      <c r="A963">
        <v>256828</v>
      </c>
      <c r="B963" t="s">
        <v>147</v>
      </c>
      <c r="C963">
        <v>200</v>
      </c>
      <c r="D963" t="s">
        <v>206</v>
      </c>
      <c r="E963" s="1">
        <v>40132.604479166665</v>
      </c>
      <c r="F963" s="1">
        <v>40132.690810185188</v>
      </c>
      <c r="G963">
        <v>7459</v>
      </c>
      <c r="H963">
        <v>276.26183455369505</v>
      </c>
      <c r="I963">
        <v>35.255727810000003</v>
      </c>
      <c r="J963">
        <v>139.67031600000001</v>
      </c>
      <c r="K963">
        <v>201</v>
      </c>
      <c r="L963" t="s">
        <v>88</v>
      </c>
      <c r="M963">
        <v>2010407</v>
      </c>
      <c r="N963" t="s">
        <v>149</v>
      </c>
      <c r="O963">
        <v>201040703</v>
      </c>
      <c r="P963" t="s">
        <v>150</v>
      </c>
      <c r="Q963">
        <v>35.256446680000003</v>
      </c>
      <c r="R963">
        <v>139.6732289</v>
      </c>
      <c r="S963">
        <v>201</v>
      </c>
      <c r="T963" t="s">
        <v>88</v>
      </c>
      <c r="U963">
        <v>2010407</v>
      </c>
      <c r="V963" t="s">
        <v>149</v>
      </c>
      <c r="W963">
        <v>201040703</v>
      </c>
      <c r="X963" t="s">
        <v>150</v>
      </c>
      <c r="Y963">
        <v>36</v>
      </c>
      <c r="Z963">
        <v>1</v>
      </c>
      <c r="AA963" t="s">
        <v>74</v>
      </c>
      <c r="AB963" t="s">
        <v>153</v>
      </c>
      <c r="AC963">
        <v>420</v>
      </c>
      <c r="AD963" t="s">
        <v>177</v>
      </c>
      <c r="AE963">
        <v>4.5999999999999996</v>
      </c>
      <c r="AF963">
        <v>1</v>
      </c>
      <c r="AG963">
        <v>1776</v>
      </c>
      <c r="AH963">
        <v>9.5</v>
      </c>
      <c r="AI963">
        <v>0</v>
      </c>
      <c r="AJ963">
        <v>0</v>
      </c>
      <c r="AK963">
        <v>0</v>
      </c>
      <c r="AL963">
        <v>0</v>
      </c>
      <c r="AM963">
        <v>0</v>
      </c>
      <c r="AN963">
        <v>0</v>
      </c>
      <c r="AO963">
        <v>0</v>
      </c>
      <c r="AP963">
        <v>0</v>
      </c>
      <c r="AQ963">
        <v>0</v>
      </c>
      <c r="AR963">
        <v>0</v>
      </c>
      <c r="AS963">
        <v>0</v>
      </c>
      <c r="AT963">
        <v>1</v>
      </c>
      <c r="AU963">
        <v>369</v>
      </c>
      <c r="AV963">
        <v>1.8</v>
      </c>
      <c r="AW963">
        <v>1</v>
      </c>
      <c r="AX963">
        <v>369</v>
      </c>
      <c r="AY963">
        <v>4.5999999999999996</v>
      </c>
      <c r="AZ963">
        <v>0</v>
      </c>
      <c r="BA963">
        <v>0</v>
      </c>
      <c r="BB963">
        <v>0</v>
      </c>
      <c r="BC963">
        <v>0</v>
      </c>
      <c r="BD963">
        <v>0</v>
      </c>
      <c r="BE963">
        <v>0</v>
      </c>
      <c r="BF963">
        <v>0</v>
      </c>
      <c r="BG963">
        <v>0</v>
      </c>
      <c r="BH963">
        <v>0</v>
      </c>
    </row>
    <row r="964" spans="1:60" hidden="1" x14ac:dyDescent="0.15">
      <c r="A964">
        <v>256829</v>
      </c>
      <c r="B964" t="s">
        <v>117</v>
      </c>
      <c r="C964">
        <v>500</v>
      </c>
      <c r="D964" t="s">
        <v>148</v>
      </c>
      <c r="E964" s="1">
        <v>40132.600891203707</v>
      </c>
      <c r="F964" s="1">
        <v>40132.629178240742</v>
      </c>
      <c r="G964">
        <v>2444</v>
      </c>
      <c r="H964">
        <v>3631.1805089202489</v>
      </c>
      <c r="I964">
        <v>35.489165839999998</v>
      </c>
      <c r="J964">
        <v>139.62429470000001</v>
      </c>
      <c r="K964">
        <v>102</v>
      </c>
      <c r="L964" t="s">
        <v>118</v>
      </c>
      <c r="M964">
        <v>1001017</v>
      </c>
      <c r="N964" t="s">
        <v>394</v>
      </c>
      <c r="O964">
        <v>100101701</v>
      </c>
      <c r="P964" t="s">
        <v>471</v>
      </c>
      <c r="Q964">
        <v>35.500457879999999</v>
      </c>
      <c r="R964">
        <v>139.66193680000001</v>
      </c>
      <c r="S964">
        <v>101</v>
      </c>
      <c r="T964" t="s">
        <v>245</v>
      </c>
      <c r="U964">
        <v>1000119</v>
      </c>
      <c r="V964" t="s">
        <v>433</v>
      </c>
      <c r="W964">
        <v>100011905</v>
      </c>
      <c r="X964" t="s">
        <v>728</v>
      </c>
      <c r="Y964">
        <v>54</v>
      </c>
      <c r="Z964">
        <v>1</v>
      </c>
      <c r="AA964" t="s">
        <v>74</v>
      </c>
      <c r="AB964" t="s">
        <v>121</v>
      </c>
      <c r="AC964">
        <v>100</v>
      </c>
      <c r="AD964" t="s">
        <v>76</v>
      </c>
      <c r="AE964">
        <v>9.1</v>
      </c>
      <c r="AF964">
        <v>1</v>
      </c>
      <c r="AG964">
        <v>5105</v>
      </c>
      <c r="AH964">
        <v>9.1</v>
      </c>
      <c r="AI964">
        <v>1</v>
      </c>
      <c r="AJ964">
        <v>30</v>
      </c>
      <c r="AK964">
        <v>510</v>
      </c>
      <c r="AL964" t="s">
        <v>396</v>
      </c>
      <c r="AM964" t="s">
        <v>729</v>
      </c>
      <c r="AN964">
        <v>2</v>
      </c>
      <c r="AO964">
        <v>1184</v>
      </c>
      <c r="AP964">
        <v>14.6</v>
      </c>
      <c r="AQ964">
        <v>973</v>
      </c>
      <c r="AR964">
        <v>13.3</v>
      </c>
      <c r="AS964">
        <v>57.900000000000006</v>
      </c>
      <c r="AT964">
        <v>1</v>
      </c>
      <c r="AU964">
        <v>4495</v>
      </c>
      <c r="AV964">
        <v>22.5</v>
      </c>
      <c r="AW964">
        <v>1</v>
      </c>
      <c r="AX964">
        <v>4495</v>
      </c>
      <c r="AY964">
        <v>55.8</v>
      </c>
      <c r="AZ964">
        <v>1</v>
      </c>
      <c r="BA964">
        <v>4.0199999999999996</v>
      </c>
      <c r="BB964">
        <v>16</v>
      </c>
      <c r="BC964">
        <v>210</v>
      </c>
      <c r="BD964">
        <v>225</v>
      </c>
      <c r="BE964">
        <v>3.4</v>
      </c>
      <c r="BF964">
        <v>356</v>
      </c>
      <c r="BG964">
        <v>5.3</v>
      </c>
      <c r="BH964">
        <v>24.7</v>
      </c>
    </row>
    <row r="965" spans="1:60" hidden="1" x14ac:dyDescent="0.15">
      <c r="A965">
        <v>256831</v>
      </c>
      <c r="B965" t="s">
        <v>123</v>
      </c>
      <c r="C965">
        <v>200</v>
      </c>
      <c r="D965" t="s">
        <v>206</v>
      </c>
      <c r="E965" s="1">
        <v>40132.610439814816</v>
      </c>
      <c r="F965" s="1">
        <v>40132.613587962966</v>
      </c>
      <c r="G965">
        <v>272</v>
      </c>
      <c r="H965">
        <v>329.44054183559797</v>
      </c>
      <c r="I965">
        <v>35.630008599999996</v>
      </c>
      <c r="J965">
        <v>139.68316909999999</v>
      </c>
      <c r="Q965">
        <v>35.631076129999997</v>
      </c>
      <c r="R965">
        <v>139.67976820000001</v>
      </c>
      <c r="Y965">
        <v>38</v>
      </c>
      <c r="Z965">
        <v>1</v>
      </c>
      <c r="AA965" t="s">
        <v>74</v>
      </c>
      <c r="AB965" t="s">
        <v>125</v>
      </c>
      <c r="AC965">
        <v>420</v>
      </c>
      <c r="AD965" t="s">
        <v>177</v>
      </c>
      <c r="AE965">
        <v>4.8</v>
      </c>
      <c r="AF965">
        <v>1</v>
      </c>
      <c r="AG965">
        <v>449</v>
      </c>
      <c r="AH965">
        <v>4.0999999999999996</v>
      </c>
      <c r="AI965">
        <v>0</v>
      </c>
      <c r="AJ965">
        <v>0</v>
      </c>
      <c r="AK965">
        <v>0</v>
      </c>
      <c r="AL965">
        <v>0</v>
      </c>
      <c r="AM965">
        <v>0</v>
      </c>
      <c r="AN965">
        <v>0</v>
      </c>
      <c r="AO965">
        <v>0</v>
      </c>
      <c r="AP965">
        <v>0</v>
      </c>
      <c r="AQ965">
        <v>0</v>
      </c>
      <c r="AR965">
        <v>0</v>
      </c>
      <c r="AS965">
        <v>0</v>
      </c>
      <c r="AT965">
        <v>1</v>
      </c>
      <c r="AU965">
        <v>391</v>
      </c>
      <c r="AV965">
        <v>2</v>
      </c>
      <c r="AW965">
        <v>1</v>
      </c>
      <c r="AX965">
        <v>391</v>
      </c>
      <c r="AY965">
        <v>4.8</v>
      </c>
      <c r="AZ965">
        <v>0</v>
      </c>
      <c r="BA965">
        <v>0</v>
      </c>
      <c r="BB965">
        <v>0</v>
      </c>
      <c r="BC965">
        <v>0</v>
      </c>
      <c r="BD965">
        <v>0</v>
      </c>
      <c r="BE965">
        <v>0</v>
      </c>
      <c r="BF965">
        <v>0</v>
      </c>
      <c r="BG965">
        <v>0</v>
      </c>
      <c r="BH965">
        <v>0</v>
      </c>
    </row>
    <row r="966" spans="1:60" x14ac:dyDescent="0.15">
      <c r="A966">
        <v>256832</v>
      </c>
      <c r="B966" t="s">
        <v>308</v>
      </c>
      <c r="C966">
        <v>500</v>
      </c>
      <c r="D966" t="s">
        <v>148</v>
      </c>
      <c r="E966" s="1">
        <v>40132.610439814816</v>
      </c>
      <c r="F966" s="1">
        <v>40132.618125000001</v>
      </c>
      <c r="G966">
        <v>664</v>
      </c>
      <c r="H966">
        <v>303.5190220426183</v>
      </c>
      <c r="I966">
        <v>35.44355753</v>
      </c>
      <c r="J966">
        <v>139.6483058</v>
      </c>
      <c r="K966">
        <v>104</v>
      </c>
      <c r="L966" t="s">
        <v>110</v>
      </c>
      <c r="M966">
        <v>1003003</v>
      </c>
      <c r="N966" t="s">
        <v>262</v>
      </c>
      <c r="O966">
        <v>100300301</v>
      </c>
      <c r="P966" t="s">
        <v>263</v>
      </c>
      <c r="Q966">
        <v>35.446277350000003</v>
      </c>
      <c r="R966">
        <v>139.6485955</v>
      </c>
      <c r="S966">
        <v>104</v>
      </c>
      <c r="T966" t="s">
        <v>110</v>
      </c>
      <c r="U966">
        <v>1003003</v>
      </c>
      <c r="V966" t="s">
        <v>262</v>
      </c>
      <c r="W966">
        <v>100300301</v>
      </c>
      <c r="X966" t="s">
        <v>263</v>
      </c>
      <c r="Y966">
        <v>41</v>
      </c>
      <c r="Z966">
        <v>1</v>
      </c>
      <c r="AA966" t="s">
        <v>74</v>
      </c>
      <c r="AB966" t="s">
        <v>161</v>
      </c>
      <c r="AC966">
        <v>420</v>
      </c>
      <c r="AD966" t="s">
        <v>177</v>
      </c>
      <c r="AE966">
        <v>4.8</v>
      </c>
      <c r="AF966">
        <v>1</v>
      </c>
      <c r="AG966">
        <v>367</v>
      </c>
      <c r="AH966">
        <v>1.8</v>
      </c>
      <c r="AI966">
        <v>0</v>
      </c>
      <c r="AJ966">
        <v>0</v>
      </c>
      <c r="AK966">
        <v>0</v>
      </c>
      <c r="AL966">
        <v>0</v>
      </c>
      <c r="AM966">
        <v>0</v>
      </c>
      <c r="AN966">
        <v>0</v>
      </c>
      <c r="AO966">
        <v>0</v>
      </c>
      <c r="AP966">
        <v>0</v>
      </c>
      <c r="AQ966">
        <v>0</v>
      </c>
      <c r="AR966">
        <v>0</v>
      </c>
      <c r="AS966">
        <v>0</v>
      </c>
      <c r="AT966">
        <v>1</v>
      </c>
      <c r="AU966">
        <v>400</v>
      </c>
      <c r="AV966">
        <v>2</v>
      </c>
      <c r="AW966">
        <v>1</v>
      </c>
      <c r="AX966">
        <v>400</v>
      </c>
      <c r="AY966">
        <v>4.8</v>
      </c>
      <c r="AZ966">
        <v>1</v>
      </c>
      <c r="BA966">
        <v>0.3</v>
      </c>
      <c r="BB966">
        <v>2</v>
      </c>
      <c r="BC966">
        <v>210</v>
      </c>
      <c r="BD966">
        <v>214</v>
      </c>
      <c r="BE966">
        <v>3.2</v>
      </c>
      <c r="BF966">
        <v>389</v>
      </c>
      <c r="BG966">
        <v>5.8</v>
      </c>
      <c r="BH966">
        <v>11</v>
      </c>
    </row>
    <row r="967" spans="1:60" hidden="1" x14ac:dyDescent="0.15">
      <c r="A967">
        <v>256837</v>
      </c>
      <c r="B967" t="s">
        <v>117</v>
      </c>
      <c r="C967">
        <v>700</v>
      </c>
      <c r="D967" t="s">
        <v>199</v>
      </c>
      <c r="E967" s="1">
        <v>40132.645162037035</v>
      </c>
      <c r="F967" s="1">
        <v>40132.654236111113</v>
      </c>
      <c r="G967">
        <v>784</v>
      </c>
      <c r="H967">
        <v>3099.4332124143875</v>
      </c>
      <c r="I967">
        <v>35.500189730000002</v>
      </c>
      <c r="J967">
        <v>139.66287560000001</v>
      </c>
      <c r="K967">
        <v>101</v>
      </c>
      <c r="L967" t="s">
        <v>245</v>
      </c>
      <c r="M967">
        <v>1000118</v>
      </c>
      <c r="N967" t="s">
        <v>730</v>
      </c>
      <c r="O967">
        <v>100011803</v>
      </c>
      <c r="P967" t="s">
        <v>731</v>
      </c>
      <c r="Q967">
        <v>35.483055790000002</v>
      </c>
      <c r="R967">
        <v>139.63586570000001</v>
      </c>
      <c r="S967">
        <v>102</v>
      </c>
      <c r="T967" t="s">
        <v>118</v>
      </c>
      <c r="U967">
        <v>1001013</v>
      </c>
      <c r="V967" t="s">
        <v>384</v>
      </c>
      <c r="W967">
        <v>100101302</v>
      </c>
      <c r="X967" t="s">
        <v>601</v>
      </c>
      <c r="Y967">
        <v>54</v>
      </c>
      <c r="Z967">
        <v>1</v>
      </c>
      <c r="AA967" t="s">
        <v>74</v>
      </c>
      <c r="AB967" t="s">
        <v>121</v>
      </c>
      <c r="AC967">
        <v>100</v>
      </c>
      <c r="AD967" t="s">
        <v>76</v>
      </c>
      <c r="AE967">
        <v>8.6999999999999993</v>
      </c>
      <c r="AF967">
        <v>1</v>
      </c>
      <c r="AG967">
        <v>3581</v>
      </c>
      <c r="AH967">
        <v>8.6999999999999993</v>
      </c>
      <c r="AI967">
        <v>1</v>
      </c>
      <c r="AJ967">
        <v>23</v>
      </c>
      <c r="AK967">
        <v>270</v>
      </c>
      <c r="AL967" t="s">
        <v>729</v>
      </c>
      <c r="AM967" t="s">
        <v>353</v>
      </c>
      <c r="AN967">
        <v>1</v>
      </c>
      <c r="AO967">
        <v>1021</v>
      </c>
      <c r="AP967">
        <v>12</v>
      </c>
      <c r="AQ967">
        <v>900</v>
      </c>
      <c r="AR967">
        <v>11.5</v>
      </c>
      <c r="AS967">
        <v>46.5</v>
      </c>
      <c r="AT967">
        <v>1</v>
      </c>
      <c r="AU967">
        <v>3342</v>
      </c>
      <c r="AV967">
        <v>16.7</v>
      </c>
      <c r="AW967">
        <v>1</v>
      </c>
      <c r="AX967">
        <v>3342</v>
      </c>
      <c r="AY967">
        <v>41.7</v>
      </c>
      <c r="AZ967">
        <v>1</v>
      </c>
      <c r="BA967">
        <v>5.65</v>
      </c>
      <c r="BB967">
        <v>22</v>
      </c>
      <c r="BC967">
        <v>210</v>
      </c>
      <c r="BD967">
        <v>310</v>
      </c>
      <c r="BE967">
        <v>4.7</v>
      </c>
      <c r="BF967">
        <v>420</v>
      </c>
      <c r="BG967">
        <v>6.3</v>
      </c>
      <c r="BH967">
        <v>33</v>
      </c>
    </row>
    <row r="968" spans="1:60" hidden="1" x14ac:dyDescent="0.15">
      <c r="A968">
        <v>256838</v>
      </c>
      <c r="B968" t="s">
        <v>156</v>
      </c>
      <c r="C968">
        <v>200</v>
      </c>
      <c r="D968" t="s">
        <v>206</v>
      </c>
      <c r="E968" s="1">
        <v>40132.655277777776</v>
      </c>
      <c r="F968" s="1">
        <v>40132.693391203706</v>
      </c>
      <c r="G968">
        <v>3293</v>
      </c>
      <c r="H968">
        <v>20740.280538448107</v>
      </c>
      <c r="I968">
        <v>35.240256789999997</v>
      </c>
      <c r="J968">
        <v>139.6777457</v>
      </c>
      <c r="K968">
        <v>201</v>
      </c>
      <c r="L968" t="s">
        <v>88</v>
      </c>
      <c r="M968">
        <v>2010408</v>
      </c>
      <c r="N968" t="s">
        <v>372</v>
      </c>
      <c r="O968">
        <v>201040803</v>
      </c>
      <c r="P968" t="s">
        <v>373</v>
      </c>
      <c r="Q968">
        <v>35.425597510000003</v>
      </c>
      <c r="R968">
        <v>139.65173909999999</v>
      </c>
      <c r="S968">
        <v>104</v>
      </c>
      <c r="T968" t="s">
        <v>110</v>
      </c>
      <c r="U968">
        <v>1003012</v>
      </c>
      <c r="V968" t="s">
        <v>157</v>
      </c>
      <c r="W968">
        <v>100301201</v>
      </c>
      <c r="X968" t="s">
        <v>158</v>
      </c>
      <c r="Y968">
        <v>0</v>
      </c>
      <c r="Z968">
        <v>2</v>
      </c>
      <c r="AA968" t="s">
        <v>100</v>
      </c>
      <c r="AB968" t="s">
        <v>161</v>
      </c>
      <c r="AC968">
        <v>100</v>
      </c>
      <c r="AD968" t="s">
        <v>76</v>
      </c>
      <c r="AE968">
        <v>59.6</v>
      </c>
      <c r="AF968">
        <v>1</v>
      </c>
      <c r="AG968">
        <v>29278</v>
      </c>
      <c r="AH968">
        <v>59.6</v>
      </c>
      <c r="AI968">
        <v>1</v>
      </c>
      <c r="AJ968">
        <v>46</v>
      </c>
      <c r="AK968">
        <v>560</v>
      </c>
      <c r="AL968" t="s">
        <v>374</v>
      </c>
      <c r="AM968" t="s">
        <v>163</v>
      </c>
      <c r="AN968">
        <v>1</v>
      </c>
      <c r="AO968">
        <v>1727</v>
      </c>
      <c r="AP968">
        <v>22.2</v>
      </c>
      <c r="AQ968">
        <v>764</v>
      </c>
      <c r="AR968">
        <v>9.6</v>
      </c>
      <c r="AS968">
        <v>77.8</v>
      </c>
      <c r="AT968">
        <v>1</v>
      </c>
      <c r="AU968">
        <v>27805</v>
      </c>
      <c r="AV968">
        <v>139</v>
      </c>
      <c r="AW968">
        <v>1</v>
      </c>
      <c r="AX968">
        <v>27805</v>
      </c>
      <c r="AY968">
        <v>350.5</v>
      </c>
      <c r="AZ968">
        <v>0</v>
      </c>
      <c r="BA968">
        <v>0</v>
      </c>
      <c r="BB968">
        <v>0</v>
      </c>
      <c r="BC968">
        <v>0</v>
      </c>
      <c r="BD968">
        <v>0</v>
      </c>
      <c r="BE968">
        <v>0</v>
      </c>
      <c r="BF968">
        <v>0</v>
      </c>
      <c r="BG968">
        <v>0</v>
      </c>
      <c r="BH968">
        <v>0</v>
      </c>
    </row>
    <row r="969" spans="1:60" hidden="1" x14ac:dyDescent="0.15">
      <c r="A969">
        <v>256839</v>
      </c>
      <c r="B969" t="s">
        <v>337</v>
      </c>
      <c r="C969">
        <v>200</v>
      </c>
      <c r="D969" t="s">
        <v>206</v>
      </c>
      <c r="E969" s="1">
        <v>40132.655370370368</v>
      </c>
      <c r="F969" s="1">
        <v>40132.693749999999</v>
      </c>
      <c r="G969">
        <v>3316</v>
      </c>
      <c r="H969">
        <v>20735.499996070339</v>
      </c>
      <c r="I969">
        <v>35.240106599999997</v>
      </c>
      <c r="J969">
        <v>139.67722000000001</v>
      </c>
      <c r="K969">
        <v>201</v>
      </c>
      <c r="L969" t="s">
        <v>88</v>
      </c>
      <c r="M969">
        <v>2010408</v>
      </c>
      <c r="N969" t="s">
        <v>372</v>
      </c>
      <c r="O969">
        <v>201040803</v>
      </c>
      <c r="P969" t="s">
        <v>373</v>
      </c>
      <c r="Q969">
        <v>35.425458030000001</v>
      </c>
      <c r="R969">
        <v>139.65179810000001</v>
      </c>
      <c r="S969">
        <v>104</v>
      </c>
      <c r="T969" t="s">
        <v>110</v>
      </c>
      <c r="U969">
        <v>1003012</v>
      </c>
      <c r="V969" t="s">
        <v>157</v>
      </c>
      <c r="W969">
        <v>100301201</v>
      </c>
      <c r="X969" t="s">
        <v>158</v>
      </c>
      <c r="Y969">
        <v>53</v>
      </c>
      <c r="Z969">
        <v>1</v>
      </c>
      <c r="AA969" t="s">
        <v>74</v>
      </c>
      <c r="AB969" t="s">
        <v>161</v>
      </c>
      <c r="AC969">
        <v>100</v>
      </c>
      <c r="AD969" t="s">
        <v>76</v>
      </c>
      <c r="AE969">
        <v>59</v>
      </c>
      <c r="AF969">
        <v>1</v>
      </c>
      <c r="AG969">
        <v>29344</v>
      </c>
      <c r="AH969">
        <v>59</v>
      </c>
      <c r="AI969">
        <v>1</v>
      </c>
      <c r="AJ969">
        <v>46</v>
      </c>
      <c r="AK969">
        <v>560</v>
      </c>
      <c r="AL969" t="s">
        <v>374</v>
      </c>
      <c r="AM969" t="s">
        <v>163</v>
      </c>
      <c r="AN969">
        <v>1</v>
      </c>
      <c r="AO969">
        <v>1810</v>
      </c>
      <c r="AP969">
        <v>23.2</v>
      </c>
      <c r="AQ969">
        <v>775</v>
      </c>
      <c r="AR969">
        <v>9.8000000000000007</v>
      </c>
      <c r="AS969">
        <v>79</v>
      </c>
      <c r="AT969">
        <v>1</v>
      </c>
      <c r="AU969">
        <v>27876</v>
      </c>
      <c r="AV969">
        <v>139.4</v>
      </c>
      <c r="AW969">
        <v>1</v>
      </c>
      <c r="AX969">
        <v>27876</v>
      </c>
      <c r="AY969">
        <v>351.3</v>
      </c>
      <c r="AZ969">
        <v>0</v>
      </c>
      <c r="BA969">
        <v>0</v>
      </c>
      <c r="BB969">
        <v>0</v>
      </c>
      <c r="BC969">
        <v>0</v>
      </c>
      <c r="BD969">
        <v>0</v>
      </c>
      <c r="BE969">
        <v>0</v>
      </c>
      <c r="BF969">
        <v>0</v>
      </c>
      <c r="BG969">
        <v>0</v>
      </c>
      <c r="BH969">
        <v>0</v>
      </c>
    </row>
    <row r="970" spans="1:60" x14ac:dyDescent="0.15">
      <c r="A970">
        <v>256840</v>
      </c>
      <c r="B970" t="s">
        <v>117</v>
      </c>
      <c r="C970">
        <v>200</v>
      </c>
      <c r="D970" t="s">
        <v>206</v>
      </c>
      <c r="E970" s="1">
        <v>40132.658194444448</v>
      </c>
      <c r="F970" s="1">
        <v>40132.677557870367</v>
      </c>
      <c r="G970">
        <v>1673</v>
      </c>
      <c r="H970">
        <v>620.64553666919164</v>
      </c>
      <c r="I970">
        <v>35.483157669999997</v>
      </c>
      <c r="J970">
        <v>139.63536690000001</v>
      </c>
      <c r="K970">
        <v>102</v>
      </c>
      <c r="L970" t="s">
        <v>118</v>
      </c>
      <c r="M970">
        <v>1001013</v>
      </c>
      <c r="N970" t="s">
        <v>384</v>
      </c>
      <c r="O970">
        <v>100101302</v>
      </c>
      <c r="P970" t="s">
        <v>601</v>
      </c>
      <c r="Q970">
        <v>35.488725979999998</v>
      </c>
      <c r="R970">
        <v>139.63585499999999</v>
      </c>
      <c r="S970">
        <v>102</v>
      </c>
      <c r="T970" t="s">
        <v>118</v>
      </c>
      <c r="U970">
        <v>1001014</v>
      </c>
      <c r="V970" t="s">
        <v>119</v>
      </c>
      <c r="W970">
        <v>100101403</v>
      </c>
      <c r="X970" t="s">
        <v>120</v>
      </c>
      <c r="Y970">
        <v>54</v>
      </c>
      <c r="Z970">
        <v>1</v>
      </c>
      <c r="AA970" t="s">
        <v>74</v>
      </c>
      <c r="AB970" t="s">
        <v>121</v>
      </c>
      <c r="AC970">
        <v>100</v>
      </c>
      <c r="AD970" t="s">
        <v>76</v>
      </c>
      <c r="AE970">
        <v>5.3</v>
      </c>
      <c r="AF970">
        <v>1</v>
      </c>
      <c r="AG970">
        <v>969</v>
      </c>
      <c r="AH970">
        <v>5.3</v>
      </c>
      <c r="AI970">
        <v>1</v>
      </c>
      <c r="AJ970">
        <v>1</v>
      </c>
      <c r="AK970">
        <v>120</v>
      </c>
      <c r="AL970" t="s">
        <v>353</v>
      </c>
      <c r="AM970" t="s">
        <v>122</v>
      </c>
      <c r="AN970">
        <v>0</v>
      </c>
      <c r="AO970">
        <v>881</v>
      </c>
      <c r="AP970">
        <v>10.8</v>
      </c>
      <c r="AQ970">
        <v>1158</v>
      </c>
      <c r="AR970">
        <v>13.9</v>
      </c>
      <c r="AS970">
        <v>25.700000000000003</v>
      </c>
      <c r="AT970">
        <v>1</v>
      </c>
      <c r="AU970">
        <v>768</v>
      </c>
      <c r="AV970">
        <v>3.8</v>
      </c>
      <c r="AW970">
        <v>1</v>
      </c>
      <c r="AX970">
        <v>768</v>
      </c>
      <c r="AY970">
        <v>9.5</v>
      </c>
      <c r="AZ970">
        <v>1</v>
      </c>
      <c r="BA970">
        <v>0.2</v>
      </c>
      <c r="BB970">
        <v>1</v>
      </c>
      <c r="BC970">
        <v>210</v>
      </c>
      <c r="BD970">
        <v>175</v>
      </c>
      <c r="BE970">
        <v>2.6</v>
      </c>
      <c r="BF970">
        <v>298</v>
      </c>
      <c r="BG970">
        <v>4.5</v>
      </c>
      <c r="BH970">
        <v>8.1</v>
      </c>
    </row>
    <row r="971" spans="1:60" x14ac:dyDescent="0.15">
      <c r="A971">
        <v>256841</v>
      </c>
      <c r="B971" t="s">
        <v>332</v>
      </c>
      <c r="C971">
        <v>200</v>
      </c>
      <c r="D971" t="s">
        <v>206</v>
      </c>
      <c r="E971" s="1">
        <v>40132.662627314814</v>
      </c>
      <c r="F971" s="1">
        <v>40132.687048611115</v>
      </c>
      <c r="G971">
        <v>2110</v>
      </c>
      <c r="H971">
        <v>931.02842633746161</v>
      </c>
      <c r="I971">
        <v>35.483924829999999</v>
      </c>
      <c r="J971">
        <v>139.62031970000001</v>
      </c>
      <c r="K971">
        <v>102</v>
      </c>
      <c r="L971" t="s">
        <v>118</v>
      </c>
      <c r="M971">
        <v>1001018</v>
      </c>
      <c r="N971" t="s">
        <v>472</v>
      </c>
      <c r="O971">
        <v>100101803</v>
      </c>
      <c r="P971" t="s">
        <v>732</v>
      </c>
      <c r="Q971">
        <v>35.489664740000002</v>
      </c>
      <c r="R971">
        <v>139.62780839999999</v>
      </c>
      <c r="S971">
        <v>102</v>
      </c>
      <c r="T971" t="s">
        <v>118</v>
      </c>
      <c r="U971">
        <v>1001016</v>
      </c>
      <c r="V971" t="s">
        <v>122</v>
      </c>
      <c r="W971">
        <v>100101603</v>
      </c>
      <c r="X971" t="s">
        <v>122</v>
      </c>
      <c r="Y971">
        <v>0</v>
      </c>
      <c r="Z971">
        <v>2</v>
      </c>
      <c r="AA971" t="s">
        <v>100</v>
      </c>
      <c r="AB971" t="s">
        <v>121</v>
      </c>
      <c r="AC971">
        <v>100</v>
      </c>
      <c r="AD971" t="s">
        <v>76</v>
      </c>
      <c r="AE971">
        <v>5.9</v>
      </c>
      <c r="AF971">
        <v>1</v>
      </c>
      <c r="AG971">
        <v>1171</v>
      </c>
      <c r="AH971">
        <v>5.9</v>
      </c>
      <c r="AI971">
        <v>1</v>
      </c>
      <c r="AJ971">
        <v>24</v>
      </c>
      <c r="AK971">
        <v>430</v>
      </c>
      <c r="AL971" t="s">
        <v>396</v>
      </c>
      <c r="AM971" t="s">
        <v>122</v>
      </c>
      <c r="AN971">
        <v>2</v>
      </c>
      <c r="AO971">
        <v>1586</v>
      </c>
      <c r="AP971">
        <v>20</v>
      </c>
      <c r="AQ971">
        <v>56</v>
      </c>
      <c r="AR971">
        <v>0.7</v>
      </c>
      <c r="AS971">
        <v>44.7</v>
      </c>
      <c r="AT971">
        <v>1</v>
      </c>
      <c r="AU971">
        <v>1240</v>
      </c>
      <c r="AV971">
        <v>6.2</v>
      </c>
      <c r="AW971">
        <v>1</v>
      </c>
      <c r="AX971">
        <v>1240</v>
      </c>
      <c r="AY971">
        <v>14.9</v>
      </c>
      <c r="AZ971">
        <v>0</v>
      </c>
      <c r="BA971">
        <v>0</v>
      </c>
      <c r="BB971">
        <v>0</v>
      </c>
      <c r="BC971">
        <v>0</v>
      </c>
      <c r="BD971">
        <v>0</v>
      </c>
      <c r="BE971">
        <v>0</v>
      </c>
      <c r="BF971">
        <v>0</v>
      </c>
      <c r="BG971">
        <v>0</v>
      </c>
      <c r="BH971">
        <v>0</v>
      </c>
    </row>
    <row r="972" spans="1:60" x14ac:dyDescent="0.15">
      <c r="A972">
        <v>256842</v>
      </c>
      <c r="B972" t="s">
        <v>308</v>
      </c>
      <c r="C972">
        <v>200</v>
      </c>
      <c r="D972" t="s">
        <v>206</v>
      </c>
      <c r="E972" s="1">
        <v>40132.665798611109</v>
      </c>
      <c r="F972" s="1">
        <v>40132.673668981479</v>
      </c>
      <c r="G972">
        <v>680</v>
      </c>
      <c r="H972">
        <v>294.20699886011516</v>
      </c>
      <c r="I972">
        <v>35.446239740000003</v>
      </c>
      <c r="J972">
        <v>139.64792489999999</v>
      </c>
      <c r="K972">
        <v>104</v>
      </c>
      <c r="L972" t="s">
        <v>110</v>
      </c>
      <c r="M972">
        <v>1003003</v>
      </c>
      <c r="N972" t="s">
        <v>262</v>
      </c>
      <c r="O972">
        <v>100300301</v>
      </c>
      <c r="P972" t="s">
        <v>263</v>
      </c>
      <c r="Q972">
        <v>35.443686329999998</v>
      </c>
      <c r="R972">
        <v>139.6487779</v>
      </c>
      <c r="S972">
        <v>104</v>
      </c>
      <c r="T972" t="s">
        <v>110</v>
      </c>
      <c r="U972">
        <v>1003003</v>
      </c>
      <c r="V972" t="s">
        <v>262</v>
      </c>
      <c r="W972">
        <v>100300301</v>
      </c>
      <c r="X972" t="s">
        <v>263</v>
      </c>
      <c r="Y972">
        <v>41</v>
      </c>
      <c r="Z972">
        <v>1</v>
      </c>
      <c r="AA972" t="s">
        <v>74</v>
      </c>
      <c r="AB972" t="s">
        <v>161</v>
      </c>
      <c r="AC972">
        <v>420</v>
      </c>
      <c r="AD972" t="s">
        <v>177</v>
      </c>
      <c r="AE972">
        <v>4.7</v>
      </c>
      <c r="AF972">
        <v>1</v>
      </c>
      <c r="AG972">
        <v>447</v>
      </c>
      <c r="AH972">
        <v>2.2000000000000002</v>
      </c>
      <c r="AI972">
        <v>0</v>
      </c>
      <c r="AJ972">
        <v>0</v>
      </c>
      <c r="AK972">
        <v>0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0</v>
      </c>
      <c r="AR972">
        <v>0</v>
      </c>
      <c r="AS972">
        <v>0</v>
      </c>
      <c r="AT972">
        <v>1</v>
      </c>
      <c r="AU972">
        <v>391</v>
      </c>
      <c r="AV972">
        <v>2</v>
      </c>
      <c r="AW972">
        <v>1</v>
      </c>
      <c r="AX972">
        <v>391</v>
      </c>
      <c r="AY972">
        <v>4.7</v>
      </c>
      <c r="AZ972">
        <v>1</v>
      </c>
      <c r="BA972">
        <v>0.3</v>
      </c>
      <c r="BB972">
        <v>1</v>
      </c>
      <c r="BC972">
        <v>210</v>
      </c>
      <c r="BD972">
        <v>362</v>
      </c>
      <c r="BE972">
        <v>5.4</v>
      </c>
      <c r="BF972">
        <v>218</v>
      </c>
      <c r="BG972">
        <v>3.3</v>
      </c>
      <c r="BH972">
        <v>9.6999999999999993</v>
      </c>
    </row>
    <row r="973" spans="1:60" hidden="1" x14ac:dyDescent="0.15">
      <c r="A973">
        <v>256843</v>
      </c>
      <c r="B973" t="s">
        <v>123</v>
      </c>
      <c r="C973">
        <v>999</v>
      </c>
      <c r="D973" t="s">
        <v>70</v>
      </c>
      <c r="E973" s="1">
        <v>40132.671550925923</v>
      </c>
      <c r="F973" s="1">
        <v>40132.676087962966</v>
      </c>
      <c r="G973">
        <v>392</v>
      </c>
      <c r="H973">
        <v>924.58406265492647</v>
      </c>
      <c r="I973">
        <v>35.631108330000004</v>
      </c>
      <c r="J973">
        <v>139.67999879999999</v>
      </c>
      <c r="Q973">
        <v>35.62292763</v>
      </c>
      <c r="R973">
        <v>139.68183880000001</v>
      </c>
      <c r="Y973">
        <v>38</v>
      </c>
      <c r="Z973">
        <v>1</v>
      </c>
      <c r="AA973" t="s">
        <v>74</v>
      </c>
      <c r="AB973" t="s">
        <v>125</v>
      </c>
      <c r="AC973">
        <v>410</v>
      </c>
      <c r="AD973" t="s">
        <v>162</v>
      </c>
      <c r="AE973">
        <v>6.1</v>
      </c>
      <c r="AF973">
        <v>1</v>
      </c>
      <c r="AG973">
        <v>1936</v>
      </c>
      <c r="AH973">
        <v>10.3</v>
      </c>
      <c r="AI973">
        <v>0</v>
      </c>
      <c r="AJ973">
        <v>0</v>
      </c>
      <c r="AK973">
        <v>0</v>
      </c>
      <c r="AL973">
        <v>0</v>
      </c>
      <c r="AM973">
        <v>0</v>
      </c>
      <c r="AN973">
        <v>0</v>
      </c>
      <c r="AO973">
        <v>0</v>
      </c>
      <c r="AP973">
        <v>0</v>
      </c>
      <c r="AQ973">
        <v>0</v>
      </c>
      <c r="AR973">
        <v>0</v>
      </c>
      <c r="AS973">
        <v>0</v>
      </c>
      <c r="AT973">
        <v>1</v>
      </c>
      <c r="AU973">
        <v>1220</v>
      </c>
      <c r="AV973">
        <v>6.1</v>
      </c>
      <c r="AW973">
        <v>1</v>
      </c>
      <c r="AX973">
        <v>1220</v>
      </c>
      <c r="AY973">
        <v>15.2</v>
      </c>
      <c r="AZ973">
        <v>0</v>
      </c>
      <c r="BA973">
        <v>0</v>
      </c>
      <c r="BB973">
        <v>0</v>
      </c>
      <c r="BC973">
        <v>0</v>
      </c>
      <c r="BD973">
        <v>0</v>
      </c>
      <c r="BE973">
        <v>0</v>
      </c>
      <c r="BF973">
        <v>0</v>
      </c>
      <c r="BG973">
        <v>0</v>
      </c>
      <c r="BH973">
        <v>0</v>
      </c>
    </row>
    <row r="974" spans="1:60" hidden="1" x14ac:dyDescent="0.15">
      <c r="A974">
        <v>256844</v>
      </c>
      <c r="B974" t="s">
        <v>172</v>
      </c>
      <c r="C974">
        <v>500</v>
      </c>
      <c r="D974" t="s">
        <v>148</v>
      </c>
      <c r="E974" s="1">
        <v>40132.672650462962</v>
      </c>
      <c r="F974" s="1">
        <v>40132.683576388888</v>
      </c>
      <c r="G974">
        <v>944</v>
      </c>
      <c r="H974">
        <v>1120.3553277827759</v>
      </c>
      <c r="I974">
        <v>35.670086210000001</v>
      </c>
      <c r="J974">
        <v>139.6943272</v>
      </c>
      <c r="Q974">
        <v>35.6600386</v>
      </c>
      <c r="R974">
        <v>139.69527669999999</v>
      </c>
      <c r="Y974">
        <v>28</v>
      </c>
      <c r="Z974">
        <v>1</v>
      </c>
      <c r="AA974" t="s">
        <v>74</v>
      </c>
      <c r="AB974" t="s">
        <v>101</v>
      </c>
      <c r="AC974">
        <v>410</v>
      </c>
      <c r="AD974" t="s">
        <v>162</v>
      </c>
      <c r="AE974">
        <v>7.7</v>
      </c>
      <c r="AF974">
        <v>1</v>
      </c>
      <c r="AG974">
        <v>1464</v>
      </c>
      <c r="AH974">
        <v>5.3</v>
      </c>
      <c r="AI974">
        <v>1</v>
      </c>
      <c r="AJ974">
        <v>9</v>
      </c>
      <c r="AK974">
        <v>200</v>
      </c>
      <c r="AL974" t="s">
        <v>727</v>
      </c>
      <c r="AM974" t="s">
        <v>354</v>
      </c>
      <c r="AN974">
        <v>0</v>
      </c>
      <c r="AO974">
        <v>691</v>
      </c>
      <c r="AP974">
        <v>8.3000000000000007</v>
      </c>
      <c r="AQ974">
        <v>1391</v>
      </c>
      <c r="AR974">
        <v>16.7</v>
      </c>
      <c r="AS974">
        <v>34</v>
      </c>
      <c r="AT974">
        <v>1</v>
      </c>
      <c r="AU974">
        <v>1539</v>
      </c>
      <c r="AV974">
        <v>7.7</v>
      </c>
      <c r="AW974">
        <v>1</v>
      </c>
      <c r="AX974">
        <v>1539</v>
      </c>
      <c r="AY974">
        <v>18.399999999999999</v>
      </c>
      <c r="AZ974">
        <v>0</v>
      </c>
      <c r="BA974">
        <v>0</v>
      </c>
      <c r="BB974">
        <v>0</v>
      </c>
      <c r="BC974">
        <v>0</v>
      </c>
      <c r="BD974">
        <v>0</v>
      </c>
      <c r="BE974">
        <v>0</v>
      </c>
      <c r="BF974">
        <v>0</v>
      </c>
      <c r="BG974">
        <v>0</v>
      </c>
      <c r="BH974">
        <v>0</v>
      </c>
    </row>
    <row r="975" spans="1:60" hidden="1" x14ac:dyDescent="0.15">
      <c r="A975">
        <v>256845</v>
      </c>
      <c r="B975" t="s">
        <v>193</v>
      </c>
      <c r="C975">
        <v>200</v>
      </c>
      <c r="D975" t="s">
        <v>206</v>
      </c>
      <c r="E975" s="1">
        <v>40132.696064814816</v>
      </c>
      <c r="F975" s="1">
        <v>40132.729375000003</v>
      </c>
      <c r="G975">
        <v>2878</v>
      </c>
      <c r="H975">
        <v>8476.4822345103203</v>
      </c>
      <c r="I975">
        <v>35.507576550000003</v>
      </c>
      <c r="J975">
        <v>139.61783589999999</v>
      </c>
      <c r="K975">
        <v>109</v>
      </c>
      <c r="L975" t="s">
        <v>265</v>
      </c>
      <c r="M975">
        <v>1008039</v>
      </c>
      <c r="N975" t="s">
        <v>733</v>
      </c>
      <c r="O975">
        <v>100803901</v>
      </c>
      <c r="P975" t="s">
        <v>734</v>
      </c>
      <c r="Q975">
        <v>35.435398300000003</v>
      </c>
      <c r="R975">
        <v>139.6479947</v>
      </c>
      <c r="S975">
        <v>104</v>
      </c>
      <c r="T975" t="s">
        <v>110</v>
      </c>
      <c r="U975">
        <v>1003017</v>
      </c>
      <c r="V975" t="s">
        <v>163</v>
      </c>
      <c r="W975">
        <v>100301703</v>
      </c>
      <c r="X975" t="s">
        <v>194</v>
      </c>
      <c r="Y975">
        <v>47</v>
      </c>
      <c r="Z975">
        <v>1</v>
      </c>
      <c r="AA975" t="s">
        <v>74</v>
      </c>
      <c r="AB975" t="s">
        <v>161</v>
      </c>
      <c r="AC975">
        <v>200</v>
      </c>
      <c r="AD975" t="s">
        <v>114</v>
      </c>
      <c r="AE975">
        <v>34.4</v>
      </c>
      <c r="AF975">
        <v>1</v>
      </c>
      <c r="AG975">
        <v>10378</v>
      </c>
      <c r="AH975">
        <v>31.1</v>
      </c>
      <c r="AI975">
        <v>1</v>
      </c>
      <c r="AJ975">
        <v>21</v>
      </c>
      <c r="AK975">
        <v>210</v>
      </c>
      <c r="AL975" t="s">
        <v>266</v>
      </c>
      <c r="AM975" t="s">
        <v>195</v>
      </c>
      <c r="AN975">
        <v>1</v>
      </c>
      <c r="AO975">
        <v>181</v>
      </c>
      <c r="AP975">
        <v>2.2000000000000002</v>
      </c>
      <c r="AQ975">
        <v>933</v>
      </c>
      <c r="AR975">
        <v>11.2</v>
      </c>
      <c r="AS975">
        <v>34.4</v>
      </c>
      <c r="AT975">
        <v>1</v>
      </c>
      <c r="AU975">
        <v>9787</v>
      </c>
      <c r="AV975">
        <v>48.9</v>
      </c>
      <c r="AW975">
        <v>1</v>
      </c>
      <c r="AX975">
        <v>9787</v>
      </c>
      <c r="AY975">
        <v>119.9</v>
      </c>
      <c r="AZ975">
        <v>0</v>
      </c>
      <c r="BA975">
        <v>0</v>
      </c>
      <c r="BB975">
        <v>0</v>
      </c>
      <c r="BC975">
        <v>0</v>
      </c>
      <c r="BD975">
        <v>0</v>
      </c>
      <c r="BE975">
        <v>0</v>
      </c>
      <c r="BF975">
        <v>0</v>
      </c>
      <c r="BG975">
        <v>0</v>
      </c>
      <c r="BH975">
        <v>0</v>
      </c>
    </row>
    <row r="976" spans="1:60" x14ac:dyDescent="0.15">
      <c r="A976">
        <v>256854</v>
      </c>
      <c r="B976" t="s">
        <v>183</v>
      </c>
      <c r="C976">
        <v>500</v>
      </c>
      <c r="D976" t="s">
        <v>148</v>
      </c>
      <c r="E976" s="1">
        <v>40132.719085648147</v>
      </c>
      <c r="F976" s="1">
        <v>40132.732118055559</v>
      </c>
      <c r="G976">
        <v>1126</v>
      </c>
      <c r="H976">
        <v>757.8819494119964</v>
      </c>
      <c r="I976">
        <v>35.460766630000002</v>
      </c>
      <c r="J976">
        <v>139.5418651</v>
      </c>
      <c r="K976">
        <v>112</v>
      </c>
      <c r="L976" t="s">
        <v>129</v>
      </c>
      <c r="M976">
        <v>1005105</v>
      </c>
      <c r="N976" t="s">
        <v>227</v>
      </c>
      <c r="O976">
        <v>100510501</v>
      </c>
      <c r="P976" t="s">
        <v>228</v>
      </c>
      <c r="Q976">
        <v>35.4606754</v>
      </c>
      <c r="R976">
        <v>139.53349660000001</v>
      </c>
      <c r="S976">
        <v>112</v>
      </c>
      <c r="T976" t="s">
        <v>129</v>
      </c>
      <c r="U976">
        <v>1005104</v>
      </c>
      <c r="V976" t="s">
        <v>348</v>
      </c>
      <c r="W976">
        <v>100510401</v>
      </c>
      <c r="X976" t="s">
        <v>349</v>
      </c>
      <c r="Y976">
        <v>37</v>
      </c>
      <c r="Z976">
        <v>1</v>
      </c>
      <c r="AA976" t="s">
        <v>74</v>
      </c>
      <c r="AB976" t="s">
        <v>133</v>
      </c>
      <c r="AC976">
        <v>420</v>
      </c>
      <c r="AD976" t="s">
        <v>177</v>
      </c>
      <c r="AE976">
        <v>15.9</v>
      </c>
      <c r="AF976">
        <v>1</v>
      </c>
      <c r="AG976">
        <v>1899</v>
      </c>
      <c r="AH976">
        <v>5.6</v>
      </c>
      <c r="AI976">
        <v>0</v>
      </c>
      <c r="AJ976">
        <v>0</v>
      </c>
      <c r="AK976">
        <v>0</v>
      </c>
      <c r="AL976">
        <v>0</v>
      </c>
      <c r="AM976">
        <v>0</v>
      </c>
      <c r="AN976">
        <v>0</v>
      </c>
      <c r="AO976">
        <v>0</v>
      </c>
      <c r="AP976">
        <v>0</v>
      </c>
      <c r="AQ976">
        <v>0</v>
      </c>
      <c r="AR976">
        <v>0</v>
      </c>
      <c r="AS976">
        <v>0</v>
      </c>
      <c r="AT976">
        <v>1</v>
      </c>
      <c r="AU976">
        <v>1256</v>
      </c>
      <c r="AV976">
        <v>6.3</v>
      </c>
      <c r="AW976">
        <v>1</v>
      </c>
      <c r="AX976">
        <v>1256</v>
      </c>
      <c r="AY976">
        <v>15.9</v>
      </c>
      <c r="AZ976">
        <v>0</v>
      </c>
      <c r="BA976">
        <v>0</v>
      </c>
      <c r="BB976">
        <v>0</v>
      </c>
      <c r="BC976">
        <v>0</v>
      </c>
      <c r="BD976">
        <v>0</v>
      </c>
      <c r="BE976">
        <v>0</v>
      </c>
      <c r="BF976">
        <v>0</v>
      </c>
      <c r="BG976">
        <v>0</v>
      </c>
      <c r="BH976">
        <v>0</v>
      </c>
    </row>
    <row r="977" spans="1:60" hidden="1" x14ac:dyDescent="0.15">
      <c r="A977">
        <v>256859</v>
      </c>
      <c r="B977" t="s">
        <v>183</v>
      </c>
      <c r="C977">
        <v>500</v>
      </c>
      <c r="D977" t="s">
        <v>148</v>
      </c>
      <c r="E977" s="1">
        <v>40132.738703703704</v>
      </c>
      <c r="F977" s="1">
        <v>40132.758553240739</v>
      </c>
      <c r="G977">
        <v>1715</v>
      </c>
      <c r="H977">
        <v>7732.6097424379013</v>
      </c>
      <c r="I977">
        <v>35.461844859999999</v>
      </c>
      <c r="J977">
        <v>139.5327777</v>
      </c>
      <c r="K977">
        <v>112</v>
      </c>
      <c r="L977" t="s">
        <v>129</v>
      </c>
      <c r="M977">
        <v>1005104</v>
      </c>
      <c r="N977" t="s">
        <v>348</v>
      </c>
      <c r="O977">
        <v>100510401</v>
      </c>
      <c r="P977" t="s">
        <v>349</v>
      </c>
      <c r="Q977">
        <v>35.463035720000001</v>
      </c>
      <c r="R977">
        <v>139.61815780000001</v>
      </c>
      <c r="S977">
        <v>103</v>
      </c>
      <c r="T977" t="s">
        <v>71</v>
      </c>
      <c r="U977">
        <v>1002006</v>
      </c>
      <c r="V977" t="s">
        <v>151</v>
      </c>
      <c r="W977">
        <v>100200602</v>
      </c>
      <c r="X977" t="s">
        <v>448</v>
      </c>
      <c r="Y977">
        <v>37</v>
      </c>
      <c r="Z977">
        <v>1</v>
      </c>
      <c r="AA977" t="s">
        <v>74</v>
      </c>
      <c r="AB977" t="s">
        <v>133</v>
      </c>
      <c r="AC977">
        <v>200</v>
      </c>
      <c r="AD977" t="s">
        <v>114</v>
      </c>
      <c r="AE977">
        <v>23.4</v>
      </c>
      <c r="AF977">
        <v>1</v>
      </c>
      <c r="AG977">
        <v>10333</v>
      </c>
      <c r="AH977">
        <v>24.9</v>
      </c>
      <c r="AI977">
        <v>1</v>
      </c>
      <c r="AJ977">
        <v>14</v>
      </c>
      <c r="AK977">
        <v>190</v>
      </c>
      <c r="AL977" t="s">
        <v>229</v>
      </c>
      <c r="AM977" t="s">
        <v>155</v>
      </c>
      <c r="AN977">
        <v>0</v>
      </c>
      <c r="AO977">
        <v>198</v>
      </c>
      <c r="AP977">
        <v>2.7</v>
      </c>
      <c r="AQ977">
        <v>556</v>
      </c>
      <c r="AR977">
        <v>6.7</v>
      </c>
      <c r="AS977">
        <v>23.4</v>
      </c>
      <c r="AT977">
        <v>1</v>
      </c>
      <c r="AU977">
        <v>8990</v>
      </c>
      <c r="AV977">
        <v>45</v>
      </c>
      <c r="AW977">
        <v>1</v>
      </c>
      <c r="AX977">
        <v>8990</v>
      </c>
      <c r="AY977">
        <v>110.5</v>
      </c>
      <c r="AZ977">
        <v>0</v>
      </c>
      <c r="BA977">
        <v>0</v>
      </c>
      <c r="BB977">
        <v>0</v>
      </c>
      <c r="BC977">
        <v>0</v>
      </c>
      <c r="BD977">
        <v>0</v>
      </c>
      <c r="BE977">
        <v>0</v>
      </c>
      <c r="BF977">
        <v>0</v>
      </c>
      <c r="BG977">
        <v>0</v>
      </c>
      <c r="BH977">
        <v>0</v>
      </c>
    </row>
    <row r="978" spans="1:60" hidden="1" x14ac:dyDescent="0.15">
      <c r="A978">
        <v>256860</v>
      </c>
      <c r="B978" t="s">
        <v>123</v>
      </c>
      <c r="C978">
        <v>500</v>
      </c>
      <c r="D978" t="s">
        <v>148</v>
      </c>
      <c r="E978" s="1">
        <v>40132.746655092589</v>
      </c>
      <c r="F978" s="1">
        <v>40132.751840277779</v>
      </c>
      <c r="G978">
        <v>448</v>
      </c>
      <c r="H978">
        <v>906.68804680080484</v>
      </c>
      <c r="I978">
        <v>35.622857840000002</v>
      </c>
      <c r="J978">
        <v>139.68203729999999</v>
      </c>
      <c r="Q978">
        <v>35.628367130000001</v>
      </c>
      <c r="R978">
        <v>139.6746397</v>
      </c>
      <c r="Y978">
        <v>38</v>
      </c>
      <c r="Z978">
        <v>1</v>
      </c>
      <c r="AA978" t="s">
        <v>74</v>
      </c>
      <c r="AB978" t="s">
        <v>125</v>
      </c>
      <c r="AC978">
        <v>410</v>
      </c>
      <c r="AD978" t="s">
        <v>162</v>
      </c>
      <c r="AE978">
        <v>5.0999999999999996</v>
      </c>
      <c r="AF978">
        <v>1</v>
      </c>
      <c r="AG978">
        <v>1807</v>
      </c>
      <c r="AH978">
        <v>8</v>
      </c>
      <c r="AI978">
        <v>1</v>
      </c>
      <c r="AJ978">
        <v>21</v>
      </c>
      <c r="AK978">
        <v>190</v>
      </c>
      <c r="AL978" t="s">
        <v>126</v>
      </c>
      <c r="AM978" t="s">
        <v>616</v>
      </c>
      <c r="AN978">
        <v>1</v>
      </c>
      <c r="AO978">
        <v>776</v>
      </c>
      <c r="AP978">
        <v>9.6</v>
      </c>
      <c r="AQ978">
        <v>1428</v>
      </c>
      <c r="AR978">
        <v>17.3</v>
      </c>
      <c r="AS978">
        <v>47.900000000000006</v>
      </c>
      <c r="AT978">
        <v>1</v>
      </c>
      <c r="AU978">
        <v>1025</v>
      </c>
      <c r="AV978">
        <v>5.0999999999999996</v>
      </c>
      <c r="AW978">
        <v>1</v>
      </c>
      <c r="AX978">
        <v>1025</v>
      </c>
      <c r="AY978">
        <v>13.3</v>
      </c>
      <c r="AZ978">
        <v>0</v>
      </c>
      <c r="BA978">
        <v>0</v>
      </c>
      <c r="BB978">
        <v>0</v>
      </c>
      <c r="BC978">
        <v>0</v>
      </c>
      <c r="BD978">
        <v>0</v>
      </c>
      <c r="BE978">
        <v>0</v>
      </c>
      <c r="BF978">
        <v>0</v>
      </c>
      <c r="BG978">
        <v>0</v>
      </c>
      <c r="BH978">
        <v>0</v>
      </c>
    </row>
    <row r="979" spans="1:60" hidden="1" x14ac:dyDescent="0.15">
      <c r="A979">
        <v>256861</v>
      </c>
      <c r="B979" t="s">
        <v>123</v>
      </c>
      <c r="C979">
        <v>200</v>
      </c>
      <c r="D979" t="s">
        <v>206</v>
      </c>
      <c r="E979" s="1">
        <v>40132.758576388886</v>
      </c>
      <c r="F979" s="1">
        <v>40132.762418981481</v>
      </c>
      <c r="G979">
        <v>332</v>
      </c>
      <c r="H979">
        <v>532.48009842013141</v>
      </c>
      <c r="I979">
        <v>35.628415429999997</v>
      </c>
      <c r="J979">
        <v>139.6751065</v>
      </c>
      <c r="Q979">
        <v>35.63106543</v>
      </c>
      <c r="R979">
        <v>139.6800149</v>
      </c>
      <c r="Y979">
        <v>38</v>
      </c>
      <c r="Z979">
        <v>1</v>
      </c>
      <c r="AA979" t="s">
        <v>74</v>
      </c>
      <c r="AB979" t="s">
        <v>125</v>
      </c>
      <c r="AC979">
        <v>410</v>
      </c>
      <c r="AD979" t="s">
        <v>162</v>
      </c>
      <c r="AE979">
        <v>3.6</v>
      </c>
      <c r="AF979">
        <v>1</v>
      </c>
      <c r="AG979">
        <v>1030</v>
      </c>
      <c r="AH979">
        <v>4.9000000000000004</v>
      </c>
      <c r="AI979">
        <v>1</v>
      </c>
      <c r="AJ979">
        <v>21</v>
      </c>
      <c r="AK979">
        <v>190</v>
      </c>
      <c r="AL979" t="s">
        <v>616</v>
      </c>
      <c r="AM979" t="s">
        <v>126</v>
      </c>
      <c r="AN979">
        <v>1</v>
      </c>
      <c r="AO979">
        <v>1462</v>
      </c>
      <c r="AP979">
        <v>18.899999999999999</v>
      </c>
      <c r="AQ979">
        <v>671</v>
      </c>
      <c r="AR979">
        <v>8</v>
      </c>
      <c r="AS979">
        <v>47.9</v>
      </c>
      <c r="AT979">
        <v>1</v>
      </c>
      <c r="AU979">
        <v>719</v>
      </c>
      <c r="AV979">
        <v>3.6</v>
      </c>
      <c r="AW979">
        <v>1</v>
      </c>
      <c r="AX979">
        <v>719</v>
      </c>
      <c r="AY979">
        <v>8.6</v>
      </c>
      <c r="AZ979">
        <v>0</v>
      </c>
      <c r="BA979">
        <v>0</v>
      </c>
      <c r="BB979">
        <v>0</v>
      </c>
      <c r="BC979">
        <v>0</v>
      </c>
      <c r="BD979">
        <v>0</v>
      </c>
      <c r="BE979">
        <v>0</v>
      </c>
      <c r="BF979">
        <v>0</v>
      </c>
      <c r="BG979">
        <v>0</v>
      </c>
      <c r="BH979">
        <v>0</v>
      </c>
    </row>
    <row r="980" spans="1:60" hidden="1" x14ac:dyDescent="0.15">
      <c r="A980">
        <v>256864</v>
      </c>
      <c r="B980" t="s">
        <v>183</v>
      </c>
      <c r="C980">
        <v>500</v>
      </c>
      <c r="D980" t="s">
        <v>148</v>
      </c>
      <c r="E980" s="1">
        <v>40132.777314814812</v>
      </c>
      <c r="F980" s="1">
        <v>40132.790370370371</v>
      </c>
      <c r="G980">
        <v>1128</v>
      </c>
      <c r="H980">
        <v>7703.8035950631465</v>
      </c>
      <c r="I980">
        <v>35.4613996</v>
      </c>
      <c r="J980">
        <v>139.6180076</v>
      </c>
      <c r="K980">
        <v>103</v>
      </c>
      <c r="L980" t="s">
        <v>71</v>
      </c>
      <c r="M980">
        <v>1002005</v>
      </c>
      <c r="N980" t="s">
        <v>260</v>
      </c>
      <c r="O980">
        <v>100200503</v>
      </c>
      <c r="P980" t="s">
        <v>339</v>
      </c>
      <c r="Q980">
        <v>35.46330931</v>
      </c>
      <c r="R980">
        <v>139.53296549999999</v>
      </c>
      <c r="S980">
        <v>112</v>
      </c>
      <c r="T980" t="s">
        <v>129</v>
      </c>
      <c r="U980">
        <v>1005104</v>
      </c>
      <c r="V980" t="s">
        <v>348</v>
      </c>
      <c r="W980">
        <v>100510401</v>
      </c>
      <c r="X980" t="s">
        <v>349</v>
      </c>
      <c r="Y980">
        <v>37</v>
      </c>
      <c r="Z980">
        <v>1</v>
      </c>
      <c r="AA980" t="s">
        <v>74</v>
      </c>
      <c r="AB980" t="s">
        <v>133</v>
      </c>
      <c r="AC980">
        <v>200</v>
      </c>
      <c r="AD980" t="s">
        <v>114</v>
      </c>
      <c r="AE980">
        <v>25.599999999999998</v>
      </c>
      <c r="AF980">
        <v>1</v>
      </c>
      <c r="AG980">
        <v>9990</v>
      </c>
      <c r="AH980">
        <v>21.6</v>
      </c>
      <c r="AI980">
        <v>1</v>
      </c>
      <c r="AJ980">
        <v>18</v>
      </c>
      <c r="AK980">
        <v>190</v>
      </c>
      <c r="AL980" t="s">
        <v>191</v>
      </c>
      <c r="AM980" t="s">
        <v>229</v>
      </c>
      <c r="AN980">
        <v>0</v>
      </c>
      <c r="AO980">
        <v>359</v>
      </c>
      <c r="AP980">
        <v>4.4000000000000004</v>
      </c>
      <c r="AQ980">
        <v>263</v>
      </c>
      <c r="AR980">
        <v>3.2</v>
      </c>
      <c r="AS980">
        <v>25.599999999999998</v>
      </c>
      <c r="AT980">
        <v>1</v>
      </c>
      <c r="AU980">
        <v>8830</v>
      </c>
      <c r="AV980">
        <v>44.2</v>
      </c>
      <c r="AW980">
        <v>1</v>
      </c>
      <c r="AX980">
        <v>8830</v>
      </c>
      <c r="AY980">
        <v>110.6</v>
      </c>
      <c r="AZ980">
        <v>0</v>
      </c>
      <c r="BA980">
        <v>0</v>
      </c>
      <c r="BB980">
        <v>0</v>
      </c>
      <c r="BC980">
        <v>0</v>
      </c>
      <c r="BD980">
        <v>0</v>
      </c>
      <c r="BE980">
        <v>0</v>
      </c>
      <c r="BF980">
        <v>0</v>
      </c>
      <c r="BG980">
        <v>0</v>
      </c>
      <c r="BH980">
        <v>0</v>
      </c>
    </row>
    <row r="981" spans="1:60" hidden="1" x14ac:dyDescent="0.15">
      <c r="A981">
        <v>256865</v>
      </c>
      <c r="B981" t="s">
        <v>240</v>
      </c>
      <c r="C981">
        <v>500</v>
      </c>
      <c r="D981" t="s">
        <v>148</v>
      </c>
      <c r="E981" s="1">
        <v>40132.778692129628</v>
      </c>
      <c r="F981" s="1">
        <v>40132.803888888891</v>
      </c>
      <c r="G981">
        <v>2177</v>
      </c>
      <c r="H981">
        <v>3160.3794466110362</v>
      </c>
      <c r="I981">
        <v>35.430377200000002</v>
      </c>
      <c r="J981">
        <v>139.66284870000001</v>
      </c>
      <c r="K981">
        <v>104</v>
      </c>
      <c r="L981" t="s">
        <v>110</v>
      </c>
      <c r="M981">
        <v>1003010</v>
      </c>
      <c r="N981" t="s">
        <v>159</v>
      </c>
      <c r="O981">
        <v>100301003</v>
      </c>
      <c r="P981" t="s">
        <v>160</v>
      </c>
      <c r="Q981">
        <v>35.444625049999999</v>
      </c>
      <c r="R981">
        <v>139.6326578</v>
      </c>
      <c r="S981">
        <v>104</v>
      </c>
      <c r="T981" t="s">
        <v>110</v>
      </c>
      <c r="U981">
        <v>1003019</v>
      </c>
      <c r="V981" t="s">
        <v>429</v>
      </c>
      <c r="W981">
        <v>100301905</v>
      </c>
      <c r="X981" t="s">
        <v>430</v>
      </c>
      <c r="Y981">
        <v>50</v>
      </c>
      <c r="Z981">
        <v>2</v>
      </c>
      <c r="AA981" t="s">
        <v>100</v>
      </c>
      <c r="AB981" t="s">
        <v>161</v>
      </c>
      <c r="AC981">
        <v>420</v>
      </c>
      <c r="AD981" t="s">
        <v>177</v>
      </c>
      <c r="AE981">
        <v>45.7</v>
      </c>
      <c r="AF981">
        <v>1</v>
      </c>
      <c r="AG981">
        <v>4351</v>
      </c>
      <c r="AH981">
        <v>14.3</v>
      </c>
      <c r="AI981">
        <v>1</v>
      </c>
      <c r="AJ981">
        <v>17</v>
      </c>
      <c r="AK981">
        <v>330</v>
      </c>
      <c r="AL981" t="s">
        <v>164</v>
      </c>
      <c r="AM981" t="s">
        <v>437</v>
      </c>
      <c r="AN981">
        <v>1</v>
      </c>
      <c r="AO981">
        <v>2226</v>
      </c>
      <c r="AP981">
        <v>27.3</v>
      </c>
      <c r="AQ981">
        <v>755</v>
      </c>
      <c r="AR981">
        <v>9.1999999999999993</v>
      </c>
      <c r="AS981">
        <v>53.5</v>
      </c>
      <c r="AT981">
        <v>1</v>
      </c>
      <c r="AU981">
        <v>3719</v>
      </c>
      <c r="AV981">
        <v>18.600000000000001</v>
      </c>
      <c r="AW981">
        <v>1</v>
      </c>
      <c r="AX981">
        <v>3719</v>
      </c>
      <c r="AY981">
        <v>45.7</v>
      </c>
      <c r="AZ981">
        <v>0</v>
      </c>
      <c r="BA981">
        <v>0</v>
      </c>
      <c r="BB981">
        <v>0</v>
      </c>
      <c r="BC981">
        <v>0</v>
      </c>
      <c r="BD981">
        <v>0</v>
      </c>
      <c r="BE981">
        <v>0</v>
      </c>
      <c r="BF981">
        <v>0</v>
      </c>
      <c r="BG981">
        <v>0</v>
      </c>
      <c r="BH981">
        <v>0</v>
      </c>
    </row>
    <row r="982" spans="1:60" hidden="1" x14ac:dyDescent="0.15">
      <c r="A982">
        <v>256866</v>
      </c>
      <c r="B982" t="s">
        <v>128</v>
      </c>
      <c r="C982">
        <v>999</v>
      </c>
      <c r="D982" t="s">
        <v>70</v>
      </c>
      <c r="E982" s="1">
        <v>40132.788668981484</v>
      </c>
      <c r="F982" s="1">
        <v>40132.807349537034</v>
      </c>
      <c r="G982">
        <v>1614</v>
      </c>
      <c r="H982">
        <v>11131.506072691825</v>
      </c>
      <c r="I982">
        <v>35.497759629999997</v>
      </c>
      <c r="J982">
        <v>139.63100560000001</v>
      </c>
      <c r="K982">
        <v>109</v>
      </c>
      <c r="L982" t="s">
        <v>265</v>
      </c>
      <c r="M982">
        <v>1008043</v>
      </c>
      <c r="N982" t="s">
        <v>311</v>
      </c>
      <c r="O982">
        <v>100804303</v>
      </c>
      <c r="P982" t="s">
        <v>312</v>
      </c>
      <c r="Q982">
        <v>35.459865399999998</v>
      </c>
      <c r="R982">
        <v>139.5171995</v>
      </c>
      <c r="S982">
        <v>112</v>
      </c>
      <c r="T982" t="s">
        <v>129</v>
      </c>
      <c r="U982">
        <v>1005103</v>
      </c>
      <c r="V982" t="s">
        <v>130</v>
      </c>
      <c r="W982">
        <v>100510301</v>
      </c>
      <c r="X982" t="s">
        <v>131</v>
      </c>
      <c r="Y982">
        <v>45</v>
      </c>
      <c r="Z982">
        <v>1</v>
      </c>
      <c r="AA982" t="s">
        <v>74</v>
      </c>
      <c r="AB982" t="s">
        <v>133</v>
      </c>
      <c r="AC982">
        <v>100</v>
      </c>
      <c r="AD982" t="s">
        <v>76</v>
      </c>
      <c r="AE982">
        <v>36.799999999999997</v>
      </c>
      <c r="AF982">
        <v>1</v>
      </c>
      <c r="AG982">
        <v>14765</v>
      </c>
      <c r="AH982">
        <v>36.799999999999997</v>
      </c>
      <c r="AI982">
        <v>1</v>
      </c>
      <c r="AJ982">
        <v>30</v>
      </c>
      <c r="AK982">
        <v>370</v>
      </c>
      <c r="AL982" t="s">
        <v>313</v>
      </c>
      <c r="AM982" t="s">
        <v>134</v>
      </c>
      <c r="AN982">
        <v>1</v>
      </c>
      <c r="AO982">
        <v>309</v>
      </c>
      <c r="AP982">
        <v>4</v>
      </c>
      <c r="AQ982">
        <v>467</v>
      </c>
      <c r="AR982">
        <v>6.2</v>
      </c>
      <c r="AS982">
        <v>40.200000000000003</v>
      </c>
      <c r="AT982">
        <v>1</v>
      </c>
      <c r="AU982">
        <v>12944</v>
      </c>
      <c r="AV982">
        <v>64.7</v>
      </c>
      <c r="AW982">
        <v>1</v>
      </c>
      <c r="AX982">
        <v>12944</v>
      </c>
      <c r="AY982">
        <v>162.1</v>
      </c>
      <c r="AZ982">
        <v>0</v>
      </c>
      <c r="BA982">
        <v>0</v>
      </c>
      <c r="BB982">
        <v>0</v>
      </c>
      <c r="BC982">
        <v>0</v>
      </c>
      <c r="BD982">
        <v>0</v>
      </c>
      <c r="BE982">
        <v>0</v>
      </c>
      <c r="BF982">
        <v>0</v>
      </c>
      <c r="BG982">
        <v>0</v>
      </c>
      <c r="BH982">
        <v>0</v>
      </c>
    </row>
    <row r="983" spans="1:60" x14ac:dyDescent="0.15">
      <c r="A983">
        <v>256868</v>
      </c>
      <c r="B983" t="s">
        <v>183</v>
      </c>
      <c r="C983">
        <v>200</v>
      </c>
      <c r="D983" t="s">
        <v>206</v>
      </c>
      <c r="E983" s="1">
        <v>40132.810532407406</v>
      </c>
      <c r="F983" s="1">
        <v>40132.821944444448</v>
      </c>
      <c r="G983">
        <v>986</v>
      </c>
      <c r="H983">
        <v>841.68999162107218</v>
      </c>
      <c r="I983">
        <v>35.461265519999998</v>
      </c>
      <c r="J983">
        <v>139.53288499999999</v>
      </c>
      <c r="K983">
        <v>112</v>
      </c>
      <c r="L983" t="s">
        <v>129</v>
      </c>
      <c r="M983">
        <v>1005104</v>
      </c>
      <c r="N983" t="s">
        <v>348</v>
      </c>
      <c r="O983">
        <v>100510401</v>
      </c>
      <c r="P983" t="s">
        <v>349</v>
      </c>
      <c r="Q983">
        <v>35.4620648</v>
      </c>
      <c r="R983">
        <v>139.5421279</v>
      </c>
      <c r="S983">
        <v>112</v>
      </c>
      <c r="T983" t="s">
        <v>129</v>
      </c>
      <c r="U983">
        <v>1005105</v>
      </c>
      <c r="V983" t="s">
        <v>227</v>
      </c>
      <c r="W983">
        <v>100510501</v>
      </c>
      <c r="X983" t="s">
        <v>228</v>
      </c>
      <c r="Y983">
        <v>37</v>
      </c>
      <c r="Z983">
        <v>1</v>
      </c>
      <c r="AA983" t="s">
        <v>74</v>
      </c>
      <c r="AB983" t="s">
        <v>133</v>
      </c>
      <c r="AC983">
        <v>420</v>
      </c>
      <c r="AD983" t="s">
        <v>177</v>
      </c>
      <c r="AE983">
        <v>17.600000000000001</v>
      </c>
      <c r="AF983">
        <v>1</v>
      </c>
      <c r="AG983">
        <v>1443</v>
      </c>
      <c r="AH983">
        <v>5.7</v>
      </c>
      <c r="AI983">
        <v>0</v>
      </c>
      <c r="AJ983">
        <v>0</v>
      </c>
      <c r="AK983">
        <v>0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0</v>
      </c>
      <c r="AR983">
        <v>0</v>
      </c>
      <c r="AS983">
        <v>0</v>
      </c>
      <c r="AT983">
        <v>1</v>
      </c>
      <c r="AU983">
        <v>1444</v>
      </c>
      <c r="AV983">
        <v>7.2</v>
      </c>
      <c r="AW983">
        <v>1</v>
      </c>
      <c r="AX983">
        <v>1444</v>
      </c>
      <c r="AY983">
        <v>17.600000000000001</v>
      </c>
      <c r="AZ983">
        <v>0</v>
      </c>
      <c r="BA983">
        <v>0</v>
      </c>
      <c r="BB983">
        <v>0</v>
      </c>
      <c r="BC983">
        <v>0</v>
      </c>
      <c r="BD983">
        <v>0</v>
      </c>
      <c r="BE983">
        <v>0</v>
      </c>
      <c r="BF983">
        <v>0</v>
      </c>
      <c r="BG983">
        <v>0</v>
      </c>
      <c r="BH983">
        <v>0</v>
      </c>
    </row>
    <row r="984" spans="1:60" hidden="1" x14ac:dyDescent="0.15">
      <c r="A984">
        <v>256869</v>
      </c>
      <c r="B984" t="s">
        <v>337</v>
      </c>
      <c r="C984">
        <v>500</v>
      </c>
      <c r="D984" t="s">
        <v>148</v>
      </c>
      <c r="E984" s="1">
        <v>40132.820011574076</v>
      </c>
      <c r="F984" s="1">
        <v>40132.827118055553</v>
      </c>
      <c r="G984">
        <v>614</v>
      </c>
      <c r="H984">
        <v>1684.5907184858565</v>
      </c>
      <c r="I984">
        <v>35.425645709999998</v>
      </c>
      <c r="J984">
        <v>139.65184640000001</v>
      </c>
      <c r="K984">
        <v>104</v>
      </c>
      <c r="L984" t="s">
        <v>110</v>
      </c>
      <c r="M984">
        <v>1003012</v>
      </c>
      <c r="N984" t="s">
        <v>157</v>
      </c>
      <c r="O984">
        <v>100301201</v>
      </c>
      <c r="P984" t="s">
        <v>158</v>
      </c>
      <c r="Q984">
        <v>35.43753864</v>
      </c>
      <c r="R984">
        <v>139.66336910000001</v>
      </c>
      <c r="S984">
        <v>104</v>
      </c>
      <c r="T984" t="s">
        <v>110</v>
      </c>
      <c r="U984">
        <v>1003004</v>
      </c>
      <c r="V984" t="s">
        <v>309</v>
      </c>
      <c r="W984">
        <v>100300403</v>
      </c>
      <c r="X984" t="s">
        <v>415</v>
      </c>
      <c r="Y984">
        <v>53</v>
      </c>
      <c r="Z984">
        <v>1</v>
      </c>
      <c r="AA984" t="s">
        <v>74</v>
      </c>
      <c r="AB984" t="s">
        <v>161</v>
      </c>
      <c r="AC984">
        <v>100</v>
      </c>
      <c r="AD984" t="s">
        <v>76</v>
      </c>
      <c r="AE984">
        <v>11.5</v>
      </c>
      <c r="AF984">
        <v>1</v>
      </c>
      <c r="AG984">
        <v>2123</v>
      </c>
      <c r="AH984">
        <v>11.5</v>
      </c>
      <c r="AI984">
        <v>1</v>
      </c>
      <c r="AJ984">
        <v>19</v>
      </c>
      <c r="AK984">
        <v>210</v>
      </c>
      <c r="AL984" t="s">
        <v>163</v>
      </c>
      <c r="AM984" t="s">
        <v>164</v>
      </c>
      <c r="AN984">
        <v>0</v>
      </c>
      <c r="AO984">
        <v>755</v>
      </c>
      <c r="AP984">
        <v>8.8000000000000007</v>
      </c>
      <c r="AQ984">
        <v>1614</v>
      </c>
      <c r="AR984">
        <v>19.5</v>
      </c>
      <c r="AS984">
        <v>47.3</v>
      </c>
      <c r="AT984">
        <v>1</v>
      </c>
      <c r="AU984">
        <v>2129</v>
      </c>
      <c r="AV984">
        <v>10.6</v>
      </c>
      <c r="AW984">
        <v>1</v>
      </c>
      <c r="AX984">
        <v>2129</v>
      </c>
      <c r="AY984">
        <v>26.7</v>
      </c>
      <c r="AZ984">
        <v>0</v>
      </c>
      <c r="BA984">
        <v>0</v>
      </c>
      <c r="BB984">
        <v>0</v>
      </c>
      <c r="BC984">
        <v>0</v>
      </c>
      <c r="BD984">
        <v>0</v>
      </c>
      <c r="BE984">
        <v>0</v>
      </c>
      <c r="BF984">
        <v>0</v>
      </c>
      <c r="BG984">
        <v>0</v>
      </c>
      <c r="BH984">
        <v>0</v>
      </c>
    </row>
    <row r="985" spans="1:60" hidden="1" x14ac:dyDescent="0.15">
      <c r="A985">
        <v>256870</v>
      </c>
      <c r="B985" t="s">
        <v>156</v>
      </c>
      <c r="C985">
        <v>500</v>
      </c>
      <c r="D985" t="s">
        <v>148</v>
      </c>
      <c r="E985" s="1">
        <v>40132.820173611108</v>
      </c>
      <c r="F985" s="1">
        <v>40132.82739583333</v>
      </c>
      <c r="G985">
        <v>624</v>
      </c>
      <c r="H985">
        <v>1713.8832012393693</v>
      </c>
      <c r="I985">
        <v>35.425549220000001</v>
      </c>
      <c r="J985">
        <v>139.65198580000001</v>
      </c>
      <c r="K985">
        <v>104</v>
      </c>
      <c r="L985" t="s">
        <v>110</v>
      </c>
      <c r="M985">
        <v>1003012</v>
      </c>
      <c r="N985" t="s">
        <v>157</v>
      </c>
      <c r="O985">
        <v>100301201</v>
      </c>
      <c r="P985" t="s">
        <v>158</v>
      </c>
      <c r="Q985">
        <v>35.437796110000001</v>
      </c>
      <c r="R985">
        <v>139.66347640000001</v>
      </c>
      <c r="S985">
        <v>104</v>
      </c>
      <c r="T985" t="s">
        <v>110</v>
      </c>
      <c r="U985">
        <v>1003004</v>
      </c>
      <c r="V985" t="s">
        <v>309</v>
      </c>
      <c r="W985">
        <v>100300403</v>
      </c>
      <c r="X985" t="s">
        <v>415</v>
      </c>
      <c r="Y985">
        <v>0</v>
      </c>
      <c r="Z985">
        <v>2</v>
      </c>
      <c r="AA985" t="s">
        <v>100</v>
      </c>
      <c r="AB985" t="s">
        <v>161</v>
      </c>
      <c r="AC985">
        <v>100</v>
      </c>
      <c r="AD985" t="s">
        <v>76</v>
      </c>
      <c r="AE985">
        <v>12.1</v>
      </c>
      <c r="AF985">
        <v>1</v>
      </c>
      <c r="AG985">
        <v>2180</v>
      </c>
      <c r="AH985">
        <v>12.1</v>
      </c>
      <c r="AI985">
        <v>1</v>
      </c>
      <c r="AJ985">
        <v>19</v>
      </c>
      <c r="AK985">
        <v>210</v>
      </c>
      <c r="AL985" t="s">
        <v>163</v>
      </c>
      <c r="AM985" t="s">
        <v>164</v>
      </c>
      <c r="AN985">
        <v>0</v>
      </c>
      <c r="AO985">
        <v>788</v>
      </c>
      <c r="AP985">
        <v>9.1999999999999993</v>
      </c>
      <c r="AQ985">
        <v>1629</v>
      </c>
      <c r="AR985">
        <v>19.7</v>
      </c>
      <c r="AS985">
        <v>47.9</v>
      </c>
      <c r="AT985">
        <v>1</v>
      </c>
      <c r="AU985">
        <v>2177</v>
      </c>
      <c r="AV985">
        <v>10.9</v>
      </c>
      <c r="AW985">
        <v>1</v>
      </c>
      <c r="AX985">
        <v>2177</v>
      </c>
      <c r="AY985">
        <v>27.4</v>
      </c>
      <c r="AZ985">
        <v>0</v>
      </c>
      <c r="BA985">
        <v>0</v>
      </c>
      <c r="BB985">
        <v>0</v>
      </c>
      <c r="BC985">
        <v>0</v>
      </c>
      <c r="BD985">
        <v>0</v>
      </c>
      <c r="BE985">
        <v>0</v>
      </c>
      <c r="BF985">
        <v>0</v>
      </c>
      <c r="BG985">
        <v>0</v>
      </c>
      <c r="BH985">
        <v>0</v>
      </c>
    </row>
    <row r="986" spans="1:60" hidden="1" x14ac:dyDescent="0.15">
      <c r="A986">
        <v>256872</v>
      </c>
      <c r="B986" t="s">
        <v>156</v>
      </c>
      <c r="C986">
        <v>200</v>
      </c>
      <c r="D986" t="s">
        <v>206</v>
      </c>
      <c r="E986" s="1">
        <v>40132.834872685184</v>
      </c>
      <c r="F986" s="1">
        <v>40132.842893518522</v>
      </c>
      <c r="G986">
        <v>693</v>
      </c>
      <c r="H986">
        <v>1808.9848404946883</v>
      </c>
      <c r="I986">
        <v>35.43995804</v>
      </c>
      <c r="J986">
        <v>139.6610785</v>
      </c>
      <c r="K986">
        <v>104</v>
      </c>
      <c r="L986" t="s">
        <v>110</v>
      </c>
      <c r="M986">
        <v>1003004</v>
      </c>
      <c r="N986" t="s">
        <v>309</v>
      </c>
      <c r="O986">
        <v>100300403</v>
      </c>
      <c r="P986" t="s">
        <v>415</v>
      </c>
      <c r="Q986">
        <v>35.425576020000001</v>
      </c>
      <c r="R986">
        <v>139.65173909999999</v>
      </c>
      <c r="S986">
        <v>104</v>
      </c>
      <c r="T986" t="s">
        <v>110</v>
      </c>
      <c r="U986">
        <v>1003012</v>
      </c>
      <c r="V986" t="s">
        <v>157</v>
      </c>
      <c r="W986">
        <v>100301201</v>
      </c>
      <c r="X986" t="s">
        <v>158</v>
      </c>
      <c r="Y986">
        <v>0</v>
      </c>
      <c r="Z986">
        <v>2</v>
      </c>
      <c r="AA986" t="s">
        <v>100</v>
      </c>
      <c r="AB986" t="s">
        <v>161</v>
      </c>
      <c r="AC986">
        <v>100</v>
      </c>
      <c r="AD986" t="s">
        <v>76</v>
      </c>
      <c r="AE986">
        <v>18</v>
      </c>
      <c r="AF986">
        <v>1</v>
      </c>
      <c r="AG986">
        <v>5603</v>
      </c>
      <c r="AH986">
        <v>18</v>
      </c>
      <c r="AI986">
        <v>1</v>
      </c>
      <c r="AJ986">
        <v>24</v>
      </c>
      <c r="AK986">
        <v>340</v>
      </c>
      <c r="AL986" t="s">
        <v>164</v>
      </c>
      <c r="AM986" t="s">
        <v>163</v>
      </c>
      <c r="AN986">
        <v>1</v>
      </c>
      <c r="AO986">
        <v>1308</v>
      </c>
      <c r="AP986">
        <v>16.3</v>
      </c>
      <c r="AQ986">
        <v>766</v>
      </c>
      <c r="AR986">
        <v>9.6</v>
      </c>
      <c r="AS986">
        <v>49.9</v>
      </c>
      <c r="AT986">
        <v>1</v>
      </c>
      <c r="AU986">
        <v>2115</v>
      </c>
      <c r="AV986">
        <v>10.6</v>
      </c>
      <c r="AW986">
        <v>1</v>
      </c>
      <c r="AX986">
        <v>2115</v>
      </c>
      <c r="AY986">
        <v>26.6</v>
      </c>
      <c r="AZ986">
        <v>1</v>
      </c>
      <c r="BA986">
        <v>3.77</v>
      </c>
      <c r="BB986">
        <v>18</v>
      </c>
      <c r="BC986">
        <v>210</v>
      </c>
      <c r="BD986">
        <v>522</v>
      </c>
      <c r="BE986">
        <v>7.8</v>
      </c>
      <c r="BF986">
        <v>272</v>
      </c>
      <c r="BG986">
        <v>4.0999999999999996</v>
      </c>
      <c r="BH986">
        <v>29.9</v>
      </c>
    </row>
    <row r="987" spans="1:60" hidden="1" x14ac:dyDescent="0.15">
      <c r="A987">
        <v>256874</v>
      </c>
      <c r="B987" t="s">
        <v>123</v>
      </c>
      <c r="C987">
        <v>500</v>
      </c>
      <c r="D987" t="s">
        <v>148</v>
      </c>
      <c r="E987" s="1">
        <v>40132.853576388887</v>
      </c>
      <c r="F987" s="1">
        <v>40132.859618055554</v>
      </c>
      <c r="G987">
        <v>522</v>
      </c>
      <c r="H987">
        <v>889.00735418036925</v>
      </c>
      <c r="I987">
        <v>35.630786469999997</v>
      </c>
      <c r="J987">
        <v>139.68029920000001</v>
      </c>
      <c r="Q987">
        <v>35.628157880000003</v>
      </c>
      <c r="R987">
        <v>139.671008</v>
      </c>
      <c r="Y987">
        <v>38</v>
      </c>
      <c r="Z987">
        <v>1</v>
      </c>
      <c r="AA987" t="s">
        <v>74</v>
      </c>
      <c r="AB987" t="s">
        <v>125</v>
      </c>
      <c r="AC987">
        <v>410</v>
      </c>
      <c r="AD987" t="s">
        <v>162</v>
      </c>
      <c r="AE987">
        <v>5.4</v>
      </c>
      <c r="AF987">
        <v>1</v>
      </c>
      <c r="AG987">
        <v>1098</v>
      </c>
      <c r="AH987">
        <v>5.9</v>
      </c>
      <c r="AI987">
        <v>1</v>
      </c>
      <c r="AJ987">
        <v>21</v>
      </c>
      <c r="AK987">
        <v>190</v>
      </c>
      <c r="AL987" t="s">
        <v>126</v>
      </c>
      <c r="AM987" t="s">
        <v>616</v>
      </c>
      <c r="AN987">
        <v>1</v>
      </c>
      <c r="AO987">
        <v>573</v>
      </c>
      <c r="AP987">
        <v>7.4</v>
      </c>
      <c r="AQ987">
        <v>1210</v>
      </c>
      <c r="AR987">
        <v>14.2</v>
      </c>
      <c r="AS987">
        <v>42.599999999999994</v>
      </c>
      <c r="AT987">
        <v>1</v>
      </c>
      <c r="AU987">
        <v>1079</v>
      </c>
      <c r="AV987">
        <v>5.4</v>
      </c>
      <c r="AW987">
        <v>1</v>
      </c>
      <c r="AX987">
        <v>1079</v>
      </c>
      <c r="AY987">
        <v>13.6</v>
      </c>
      <c r="AZ987">
        <v>0</v>
      </c>
      <c r="BA987">
        <v>0</v>
      </c>
      <c r="BB987">
        <v>0</v>
      </c>
      <c r="BC987">
        <v>0</v>
      </c>
      <c r="BD987">
        <v>0</v>
      </c>
      <c r="BE987">
        <v>0</v>
      </c>
      <c r="BF987">
        <v>0</v>
      </c>
      <c r="BG987">
        <v>0</v>
      </c>
      <c r="BH987">
        <v>0</v>
      </c>
    </row>
    <row r="988" spans="1:60" hidden="1" x14ac:dyDescent="0.15">
      <c r="A988">
        <v>256875</v>
      </c>
      <c r="B988" t="s">
        <v>240</v>
      </c>
      <c r="C988">
        <v>200</v>
      </c>
      <c r="D988" t="s">
        <v>206</v>
      </c>
      <c r="E988" s="1">
        <v>40132.847534722219</v>
      </c>
      <c r="F988" s="1">
        <v>40132.867314814815</v>
      </c>
      <c r="G988">
        <v>1709</v>
      </c>
      <c r="H988">
        <v>2369.0951597556464</v>
      </c>
      <c r="I988">
        <v>35.441916069999998</v>
      </c>
      <c r="J988">
        <v>139.6401358</v>
      </c>
      <c r="K988">
        <v>104</v>
      </c>
      <c r="L988" t="s">
        <v>110</v>
      </c>
      <c r="M988">
        <v>1003002</v>
      </c>
      <c r="N988" t="s">
        <v>116</v>
      </c>
      <c r="O988">
        <v>100300202</v>
      </c>
      <c r="P988" t="s">
        <v>205</v>
      </c>
      <c r="Q988">
        <v>35.430446879999998</v>
      </c>
      <c r="R988">
        <v>139.6621782</v>
      </c>
      <c r="S988">
        <v>104</v>
      </c>
      <c r="T988" t="s">
        <v>110</v>
      </c>
      <c r="U988">
        <v>1003010</v>
      </c>
      <c r="V988" t="s">
        <v>159</v>
      </c>
      <c r="W988">
        <v>100301003</v>
      </c>
      <c r="X988" t="s">
        <v>160</v>
      </c>
      <c r="Y988">
        <v>50</v>
      </c>
      <c r="Z988">
        <v>2</v>
      </c>
      <c r="AA988" t="s">
        <v>100</v>
      </c>
      <c r="AB988" t="s">
        <v>161</v>
      </c>
      <c r="AC988">
        <v>240</v>
      </c>
      <c r="AD988" t="s">
        <v>241</v>
      </c>
      <c r="AE988">
        <v>18.5</v>
      </c>
      <c r="AF988">
        <v>1</v>
      </c>
      <c r="AG988">
        <v>3402</v>
      </c>
      <c r="AH988">
        <v>11.4</v>
      </c>
      <c r="AI988">
        <v>1</v>
      </c>
      <c r="AJ988">
        <v>19</v>
      </c>
      <c r="AK988">
        <v>590</v>
      </c>
      <c r="AL988" t="s">
        <v>116</v>
      </c>
      <c r="AM988" t="s">
        <v>164</v>
      </c>
      <c r="AN988">
        <v>2</v>
      </c>
      <c r="AO988">
        <v>769</v>
      </c>
      <c r="AP988">
        <v>9</v>
      </c>
      <c r="AQ988">
        <v>2045</v>
      </c>
      <c r="AR988">
        <v>24.9</v>
      </c>
      <c r="AS988">
        <v>52.9</v>
      </c>
      <c r="AT988">
        <v>1</v>
      </c>
      <c r="AU988">
        <v>2702</v>
      </c>
      <c r="AV988">
        <v>13.5</v>
      </c>
      <c r="AW988">
        <v>1</v>
      </c>
      <c r="AX988">
        <v>2702</v>
      </c>
      <c r="AY988">
        <v>32.1</v>
      </c>
      <c r="AZ988">
        <v>1</v>
      </c>
      <c r="BA988">
        <v>2.58</v>
      </c>
      <c r="BB988">
        <v>12</v>
      </c>
      <c r="BC988">
        <v>210</v>
      </c>
      <c r="BD988">
        <v>140</v>
      </c>
      <c r="BE988">
        <v>2.1</v>
      </c>
      <c r="BF988">
        <v>293</v>
      </c>
      <c r="BG988">
        <v>4.4000000000000004</v>
      </c>
      <c r="BH988">
        <v>18.5</v>
      </c>
    </row>
    <row r="989" spans="1:60" hidden="1" x14ac:dyDescent="0.15">
      <c r="A989">
        <v>256876</v>
      </c>
      <c r="B989" t="s">
        <v>123</v>
      </c>
      <c r="C989">
        <v>200</v>
      </c>
      <c r="D989" t="s">
        <v>206</v>
      </c>
      <c r="E989" s="1">
        <v>40132.877997685187</v>
      </c>
      <c r="F989" s="1">
        <v>40132.883668981478</v>
      </c>
      <c r="G989">
        <v>490</v>
      </c>
      <c r="H989">
        <v>805.58911712309464</v>
      </c>
      <c r="I989">
        <v>35.626135509999997</v>
      </c>
      <c r="J989">
        <v>139.67132989999999</v>
      </c>
      <c r="Q989">
        <v>35.631859390000002</v>
      </c>
      <c r="R989">
        <v>139.67679630000001</v>
      </c>
      <c r="Y989">
        <v>38</v>
      </c>
      <c r="Z989">
        <v>1</v>
      </c>
      <c r="AA989" t="s">
        <v>74</v>
      </c>
      <c r="AB989" t="s">
        <v>125</v>
      </c>
      <c r="AC989">
        <v>410</v>
      </c>
      <c r="AD989" t="s">
        <v>162</v>
      </c>
      <c r="AE989">
        <v>4.5999999999999996</v>
      </c>
      <c r="AF989">
        <v>1</v>
      </c>
      <c r="AG989">
        <v>1000</v>
      </c>
      <c r="AH989">
        <v>3.9</v>
      </c>
      <c r="AI989">
        <v>1</v>
      </c>
      <c r="AJ989">
        <v>2</v>
      </c>
      <c r="AK989">
        <v>120</v>
      </c>
      <c r="AL989" t="s">
        <v>616</v>
      </c>
      <c r="AM989" t="s">
        <v>599</v>
      </c>
      <c r="AN989">
        <v>0</v>
      </c>
      <c r="AO989">
        <v>1449</v>
      </c>
      <c r="AP989">
        <v>18.399999999999999</v>
      </c>
      <c r="AQ989">
        <v>1842</v>
      </c>
      <c r="AR989">
        <v>22.4</v>
      </c>
      <c r="AS989">
        <v>42.8</v>
      </c>
      <c r="AT989">
        <v>1</v>
      </c>
      <c r="AU989">
        <v>916</v>
      </c>
      <c r="AV989">
        <v>4.5999999999999996</v>
      </c>
      <c r="AW989">
        <v>1</v>
      </c>
      <c r="AX989">
        <v>916</v>
      </c>
      <c r="AY989">
        <v>11.2</v>
      </c>
      <c r="AZ989">
        <v>0</v>
      </c>
      <c r="BA989">
        <v>0</v>
      </c>
      <c r="BB989">
        <v>0</v>
      </c>
      <c r="BC989">
        <v>0</v>
      </c>
      <c r="BD989">
        <v>0</v>
      </c>
      <c r="BE989">
        <v>0</v>
      </c>
      <c r="BF989">
        <v>0</v>
      </c>
      <c r="BG989">
        <v>0</v>
      </c>
      <c r="BH989">
        <v>0</v>
      </c>
    </row>
    <row r="990" spans="1:60" hidden="1" x14ac:dyDescent="0.15">
      <c r="A990">
        <v>256879</v>
      </c>
      <c r="B990" t="s">
        <v>172</v>
      </c>
      <c r="C990">
        <v>200</v>
      </c>
      <c r="D990" t="s">
        <v>206</v>
      </c>
      <c r="E990" s="1">
        <v>40132.904236111113</v>
      </c>
      <c r="F990" s="1">
        <v>40132.954675925925</v>
      </c>
      <c r="G990">
        <v>4358</v>
      </c>
      <c r="H990">
        <v>19845.648355488745</v>
      </c>
      <c r="I990">
        <v>35.653874870000003</v>
      </c>
      <c r="J990">
        <v>139.6901751</v>
      </c>
      <c r="Q990">
        <v>35.482229680000003</v>
      </c>
      <c r="R990">
        <v>139.62992740000001</v>
      </c>
      <c r="S990">
        <v>102</v>
      </c>
      <c r="T990" t="s">
        <v>118</v>
      </c>
      <c r="U990">
        <v>1001013</v>
      </c>
      <c r="V990" t="s">
        <v>384</v>
      </c>
      <c r="W990">
        <v>100101304</v>
      </c>
      <c r="X990" t="s">
        <v>385</v>
      </c>
      <c r="Y990">
        <v>28</v>
      </c>
      <c r="Z990">
        <v>1</v>
      </c>
      <c r="AA990" t="s">
        <v>74</v>
      </c>
      <c r="AB990" t="s">
        <v>101</v>
      </c>
      <c r="AC990">
        <v>200</v>
      </c>
      <c r="AD990" t="s">
        <v>114</v>
      </c>
      <c r="AE990">
        <v>58.199999999999996</v>
      </c>
      <c r="AF990">
        <v>1</v>
      </c>
      <c r="AG990">
        <v>23898</v>
      </c>
      <c r="AH990">
        <v>45.9</v>
      </c>
      <c r="AI990">
        <v>1</v>
      </c>
      <c r="AJ990">
        <v>44</v>
      </c>
      <c r="AK990">
        <v>380</v>
      </c>
      <c r="AL990" t="s">
        <v>735</v>
      </c>
      <c r="AM990" t="s">
        <v>353</v>
      </c>
      <c r="AN990">
        <v>2</v>
      </c>
      <c r="AO990">
        <v>1019</v>
      </c>
      <c r="AP990">
        <v>12.3</v>
      </c>
      <c r="AQ990">
        <v>159</v>
      </c>
      <c r="AR990">
        <v>1.9</v>
      </c>
      <c r="AS990">
        <v>58.199999999999996</v>
      </c>
      <c r="AT990">
        <v>1</v>
      </c>
      <c r="AU990">
        <v>21850</v>
      </c>
      <c r="AV990">
        <v>109.3</v>
      </c>
      <c r="AW990">
        <v>1</v>
      </c>
      <c r="AX990">
        <v>21850</v>
      </c>
      <c r="AY990">
        <v>271.39999999999998</v>
      </c>
      <c r="AZ990">
        <v>0</v>
      </c>
      <c r="BA990">
        <v>0</v>
      </c>
      <c r="BB990">
        <v>0</v>
      </c>
      <c r="BC990">
        <v>0</v>
      </c>
      <c r="BD990">
        <v>0</v>
      </c>
      <c r="BE990">
        <v>0</v>
      </c>
      <c r="BF990">
        <v>0</v>
      </c>
      <c r="BG990">
        <v>0</v>
      </c>
      <c r="BH990">
        <v>0</v>
      </c>
    </row>
    <row r="991" spans="1:60" hidden="1" x14ac:dyDescent="0.15">
      <c r="A991">
        <v>256881</v>
      </c>
      <c r="B991" t="s">
        <v>147</v>
      </c>
      <c r="C991">
        <v>100</v>
      </c>
      <c r="D991" t="s">
        <v>79</v>
      </c>
      <c r="E991" s="1">
        <v>40133.233923611115</v>
      </c>
      <c r="F991" s="1">
        <v>40133.30741898148</v>
      </c>
      <c r="G991">
        <v>6350</v>
      </c>
      <c r="H991">
        <v>37124.93946145058</v>
      </c>
      <c r="I991">
        <v>35.256570060000001</v>
      </c>
      <c r="J991">
        <v>139.6729875</v>
      </c>
      <c r="K991">
        <v>201</v>
      </c>
      <c r="L991" t="s">
        <v>88</v>
      </c>
      <c r="M991">
        <v>2010407</v>
      </c>
      <c r="N991" t="s">
        <v>149</v>
      </c>
      <c r="O991">
        <v>201040703</v>
      </c>
      <c r="P991" t="s">
        <v>150</v>
      </c>
      <c r="Q991">
        <v>35.426015880000001</v>
      </c>
      <c r="R991">
        <v>139.32024490000001</v>
      </c>
      <c r="S991">
        <v>212</v>
      </c>
      <c r="T991" t="s">
        <v>80</v>
      </c>
      <c r="U991">
        <v>2120802</v>
      </c>
      <c r="V991" t="s">
        <v>98</v>
      </c>
      <c r="W991">
        <v>212080201</v>
      </c>
      <c r="X991" t="s">
        <v>99</v>
      </c>
      <c r="Y991">
        <v>36</v>
      </c>
      <c r="Z991">
        <v>1</v>
      </c>
      <c r="AA991" t="s">
        <v>74</v>
      </c>
      <c r="AB991" t="s">
        <v>153</v>
      </c>
      <c r="AC991">
        <v>100</v>
      </c>
      <c r="AD991" t="s">
        <v>76</v>
      </c>
      <c r="AE991">
        <v>104.2</v>
      </c>
      <c r="AF991">
        <v>1</v>
      </c>
      <c r="AG991">
        <v>49596</v>
      </c>
      <c r="AH991">
        <v>104.2</v>
      </c>
      <c r="AI991">
        <v>1</v>
      </c>
      <c r="AJ991">
        <v>85</v>
      </c>
      <c r="AK991">
        <v>1140</v>
      </c>
      <c r="AL991" t="s">
        <v>154</v>
      </c>
      <c r="AM991" t="s">
        <v>83</v>
      </c>
      <c r="AN991">
        <v>3</v>
      </c>
      <c r="AO991">
        <v>1377</v>
      </c>
      <c r="AP991">
        <v>17.2</v>
      </c>
      <c r="AQ991">
        <v>2845</v>
      </c>
      <c r="AR991">
        <v>35.799999999999997</v>
      </c>
      <c r="AS991">
        <v>138</v>
      </c>
      <c r="AT991">
        <v>1</v>
      </c>
      <c r="AU991">
        <v>43322</v>
      </c>
      <c r="AV991">
        <v>216.6</v>
      </c>
      <c r="AW991">
        <v>1</v>
      </c>
      <c r="AX991">
        <v>43322</v>
      </c>
      <c r="AY991">
        <v>539.4</v>
      </c>
      <c r="AZ991">
        <v>0</v>
      </c>
      <c r="BA991">
        <v>0</v>
      </c>
      <c r="BB991">
        <v>0</v>
      </c>
      <c r="BC991">
        <v>0</v>
      </c>
      <c r="BD991">
        <v>0</v>
      </c>
      <c r="BE991">
        <v>0</v>
      </c>
      <c r="BF991">
        <v>0</v>
      </c>
      <c r="BG991">
        <v>0</v>
      </c>
      <c r="BH991">
        <v>0</v>
      </c>
    </row>
    <row r="992" spans="1:60" hidden="1" x14ac:dyDescent="0.15">
      <c r="A992">
        <v>256882</v>
      </c>
      <c r="B992" t="s">
        <v>69</v>
      </c>
      <c r="C992">
        <v>100</v>
      </c>
      <c r="D992" t="s">
        <v>79</v>
      </c>
      <c r="E992" s="1">
        <v>40133.25105324074</v>
      </c>
      <c r="F992" s="1">
        <v>40133.302581018521</v>
      </c>
      <c r="G992">
        <v>4452</v>
      </c>
      <c r="H992">
        <v>27577.259351891753</v>
      </c>
      <c r="I992">
        <v>35.448406949999999</v>
      </c>
      <c r="J992">
        <v>139.6215052</v>
      </c>
      <c r="K992">
        <v>103</v>
      </c>
      <c r="L992" t="s">
        <v>71</v>
      </c>
      <c r="M992">
        <v>1002004</v>
      </c>
      <c r="N992" t="s">
        <v>72</v>
      </c>
      <c r="O992">
        <v>100200401</v>
      </c>
      <c r="P992" t="s">
        <v>73</v>
      </c>
      <c r="Q992">
        <v>35.42436902</v>
      </c>
      <c r="R992">
        <v>139.31849600000001</v>
      </c>
      <c r="S992">
        <v>212</v>
      </c>
      <c r="T992" t="s">
        <v>80</v>
      </c>
      <c r="U992">
        <v>2120802</v>
      </c>
      <c r="V992" t="s">
        <v>98</v>
      </c>
      <c r="W992">
        <v>212080201</v>
      </c>
      <c r="X992" t="s">
        <v>99</v>
      </c>
      <c r="Y992">
        <v>44</v>
      </c>
      <c r="Z992">
        <v>1</v>
      </c>
      <c r="AA992" t="s">
        <v>74</v>
      </c>
      <c r="AB992" t="s">
        <v>75</v>
      </c>
      <c r="AC992">
        <v>100</v>
      </c>
      <c r="AD992" t="s">
        <v>76</v>
      </c>
      <c r="AE992">
        <v>74.5</v>
      </c>
      <c r="AF992">
        <v>1</v>
      </c>
      <c r="AG992">
        <v>37734</v>
      </c>
      <c r="AH992">
        <v>74.5</v>
      </c>
      <c r="AI992">
        <v>1</v>
      </c>
      <c r="AJ992">
        <v>63</v>
      </c>
      <c r="AK992">
        <v>580</v>
      </c>
      <c r="AL992" t="s">
        <v>77</v>
      </c>
      <c r="AM992" t="s">
        <v>83</v>
      </c>
      <c r="AN992">
        <v>2</v>
      </c>
      <c r="AO992">
        <v>1220</v>
      </c>
      <c r="AP992">
        <v>14.6</v>
      </c>
      <c r="AQ992">
        <v>3047</v>
      </c>
      <c r="AR992">
        <v>38.200000000000003</v>
      </c>
      <c r="AS992">
        <v>115.8</v>
      </c>
      <c r="AT992">
        <v>1</v>
      </c>
      <c r="AU992">
        <v>32589</v>
      </c>
      <c r="AV992">
        <v>162.9</v>
      </c>
      <c r="AW992">
        <v>1</v>
      </c>
      <c r="AX992">
        <v>32589</v>
      </c>
      <c r="AY992">
        <v>403.6</v>
      </c>
      <c r="AZ992">
        <v>0</v>
      </c>
      <c r="BA992">
        <v>0</v>
      </c>
      <c r="BB992">
        <v>0</v>
      </c>
      <c r="BC992">
        <v>0</v>
      </c>
      <c r="BD992">
        <v>0</v>
      </c>
      <c r="BE992">
        <v>0</v>
      </c>
      <c r="BF992">
        <v>0</v>
      </c>
      <c r="BG992">
        <v>0</v>
      </c>
      <c r="BH992">
        <v>0</v>
      </c>
    </row>
    <row r="993" spans="1:60" hidden="1" x14ac:dyDescent="0.15">
      <c r="A993">
        <v>256884</v>
      </c>
      <c r="B993" t="s">
        <v>84</v>
      </c>
      <c r="C993">
        <v>100</v>
      </c>
      <c r="D993" t="s">
        <v>79</v>
      </c>
      <c r="E993" s="1">
        <v>40133.273553240739</v>
      </c>
      <c r="F993" s="1">
        <v>40133.325474537036</v>
      </c>
      <c r="G993">
        <v>4486</v>
      </c>
      <c r="H993">
        <v>23370.026052244531</v>
      </c>
      <c r="I993">
        <v>35.535476869999997</v>
      </c>
      <c r="J993">
        <v>139.6926052</v>
      </c>
      <c r="K993">
        <v>132</v>
      </c>
      <c r="L993" t="s">
        <v>85</v>
      </c>
      <c r="M993">
        <v>1300201</v>
      </c>
      <c r="N993" t="s">
        <v>86</v>
      </c>
      <c r="O993">
        <v>130020112</v>
      </c>
      <c r="P993" t="s">
        <v>87</v>
      </c>
      <c r="Q993">
        <v>35.329579789999997</v>
      </c>
      <c r="R993">
        <v>139.64064540000001</v>
      </c>
      <c r="S993">
        <v>201</v>
      </c>
      <c r="T993" t="s">
        <v>88</v>
      </c>
      <c r="U993">
        <v>2010104</v>
      </c>
      <c r="V993" t="s">
        <v>89</v>
      </c>
      <c r="W993">
        <v>201010401</v>
      </c>
      <c r="X993" t="s">
        <v>90</v>
      </c>
      <c r="Y993">
        <v>36</v>
      </c>
      <c r="Z993">
        <v>1</v>
      </c>
      <c r="AA993" t="s">
        <v>74</v>
      </c>
      <c r="AB993" t="s">
        <v>91</v>
      </c>
      <c r="AC993">
        <v>100</v>
      </c>
      <c r="AD993" t="s">
        <v>76</v>
      </c>
      <c r="AE993">
        <v>53.6</v>
      </c>
      <c r="AF993">
        <v>1</v>
      </c>
      <c r="AG993">
        <v>30153</v>
      </c>
      <c r="AH993">
        <v>53.6</v>
      </c>
      <c r="AI993">
        <v>1</v>
      </c>
      <c r="AJ993">
        <v>52</v>
      </c>
      <c r="AK993">
        <v>710</v>
      </c>
      <c r="AL993" t="s">
        <v>92</v>
      </c>
      <c r="AM993" t="s">
        <v>93</v>
      </c>
      <c r="AN993">
        <v>2</v>
      </c>
      <c r="AO993">
        <v>1355</v>
      </c>
      <c r="AP993">
        <v>17</v>
      </c>
      <c r="AQ993">
        <v>873</v>
      </c>
      <c r="AR993">
        <v>10.6</v>
      </c>
      <c r="AS993">
        <v>79.599999999999994</v>
      </c>
      <c r="AT993">
        <v>1</v>
      </c>
      <c r="AU993">
        <v>28904</v>
      </c>
      <c r="AV993">
        <v>144.5</v>
      </c>
      <c r="AW993">
        <v>1</v>
      </c>
      <c r="AX993">
        <v>28904</v>
      </c>
      <c r="AY993">
        <v>357.6</v>
      </c>
      <c r="AZ993">
        <v>0</v>
      </c>
      <c r="BA993">
        <v>0</v>
      </c>
      <c r="BB993">
        <v>0</v>
      </c>
      <c r="BC993">
        <v>0</v>
      </c>
      <c r="BD993">
        <v>0</v>
      </c>
      <c r="BE993">
        <v>0</v>
      </c>
      <c r="BF993">
        <v>0</v>
      </c>
      <c r="BG993">
        <v>0</v>
      </c>
      <c r="BH993">
        <v>0</v>
      </c>
    </row>
    <row r="994" spans="1:60" hidden="1" x14ac:dyDescent="0.15">
      <c r="A994">
        <v>256885</v>
      </c>
      <c r="B994" t="s">
        <v>106</v>
      </c>
      <c r="C994">
        <v>100</v>
      </c>
      <c r="D994" t="s">
        <v>79</v>
      </c>
      <c r="E994" s="1">
        <v>40133.285590277781</v>
      </c>
      <c r="F994" s="1">
        <v>40133.342928240738</v>
      </c>
      <c r="G994">
        <v>4954</v>
      </c>
      <c r="H994">
        <v>23051.7925524071</v>
      </c>
      <c r="I994">
        <v>35.458856869999998</v>
      </c>
      <c r="J994">
        <v>139.38361470000001</v>
      </c>
      <c r="K994">
        <v>215</v>
      </c>
      <c r="L994" t="s">
        <v>107</v>
      </c>
      <c r="M994">
        <v>1009248</v>
      </c>
      <c r="N994" t="s">
        <v>142</v>
      </c>
      <c r="O994">
        <v>215010502</v>
      </c>
      <c r="P994" t="s">
        <v>736</v>
      </c>
      <c r="Q994">
        <v>35.443418059999999</v>
      </c>
      <c r="R994">
        <v>139.6374375</v>
      </c>
      <c r="S994">
        <v>104</v>
      </c>
      <c r="T994" t="s">
        <v>110</v>
      </c>
      <c r="U994">
        <v>1003002</v>
      </c>
      <c r="V994" t="s">
        <v>116</v>
      </c>
      <c r="W994">
        <v>100300216</v>
      </c>
      <c r="X994" t="s">
        <v>144</v>
      </c>
      <c r="Y994">
        <v>33</v>
      </c>
      <c r="Z994">
        <v>1</v>
      </c>
      <c r="AA994" t="s">
        <v>74</v>
      </c>
      <c r="AB994" t="s">
        <v>113</v>
      </c>
      <c r="AC994">
        <v>200</v>
      </c>
      <c r="AD994" t="s">
        <v>114</v>
      </c>
      <c r="AE994">
        <v>66.400000000000006</v>
      </c>
      <c r="AF994">
        <v>1</v>
      </c>
      <c r="AG994">
        <v>31170</v>
      </c>
      <c r="AH994">
        <v>61.4</v>
      </c>
      <c r="AI994">
        <v>1</v>
      </c>
      <c r="AJ994">
        <v>44</v>
      </c>
      <c r="AK994">
        <v>430</v>
      </c>
      <c r="AL994" t="s">
        <v>115</v>
      </c>
      <c r="AM994" t="s">
        <v>116</v>
      </c>
      <c r="AN994">
        <v>1</v>
      </c>
      <c r="AO994">
        <v>1402</v>
      </c>
      <c r="AP994">
        <v>17.100000000000001</v>
      </c>
      <c r="AQ994">
        <v>438</v>
      </c>
      <c r="AR994">
        <v>5.3</v>
      </c>
      <c r="AS994">
        <v>66.400000000000006</v>
      </c>
      <c r="AT994">
        <v>1</v>
      </c>
      <c r="AU994">
        <v>26469</v>
      </c>
      <c r="AV994">
        <v>132.30000000000001</v>
      </c>
      <c r="AW994">
        <v>1</v>
      </c>
      <c r="AX994">
        <v>26469</v>
      </c>
      <c r="AY994">
        <v>327.8</v>
      </c>
      <c r="AZ994">
        <v>0</v>
      </c>
      <c r="BA994">
        <v>0</v>
      </c>
      <c r="BB994">
        <v>0</v>
      </c>
      <c r="BC994">
        <v>0</v>
      </c>
      <c r="BD994">
        <v>0</v>
      </c>
      <c r="BE994">
        <v>0</v>
      </c>
      <c r="BF994">
        <v>0</v>
      </c>
      <c r="BG994">
        <v>0</v>
      </c>
      <c r="BH994">
        <v>0</v>
      </c>
    </row>
    <row r="995" spans="1:60" hidden="1" x14ac:dyDescent="0.15">
      <c r="A995">
        <v>256887</v>
      </c>
      <c r="B995" t="s">
        <v>117</v>
      </c>
      <c r="C995">
        <v>100</v>
      </c>
      <c r="D995" t="s">
        <v>79</v>
      </c>
      <c r="E995" s="1">
        <v>40133.299976851849</v>
      </c>
      <c r="F995" s="1">
        <v>40133.356307870374</v>
      </c>
      <c r="G995">
        <v>4867</v>
      </c>
      <c r="H995">
        <v>29583.109448854793</v>
      </c>
      <c r="I995">
        <v>35.488269940000002</v>
      </c>
      <c r="J995">
        <v>139.63605889999999</v>
      </c>
      <c r="K995">
        <v>102</v>
      </c>
      <c r="L995" t="s">
        <v>118</v>
      </c>
      <c r="M995">
        <v>1001014</v>
      </c>
      <c r="N995" t="s">
        <v>119</v>
      </c>
      <c r="O995">
        <v>100101403</v>
      </c>
      <c r="P995" t="s">
        <v>120</v>
      </c>
      <c r="Q995">
        <v>35.424385129999997</v>
      </c>
      <c r="R995">
        <v>139.3189467</v>
      </c>
      <c r="S995">
        <v>212</v>
      </c>
      <c r="T995" t="s">
        <v>80</v>
      </c>
      <c r="U995">
        <v>2120802</v>
      </c>
      <c r="V995" t="s">
        <v>98</v>
      </c>
      <c r="W995">
        <v>212080201</v>
      </c>
      <c r="X995" t="s">
        <v>99</v>
      </c>
      <c r="Y995">
        <v>54</v>
      </c>
      <c r="Z995">
        <v>1</v>
      </c>
      <c r="AA995" t="s">
        <v>74</v>
      </c>
      <c r="AB995" t="s">
        <v>121</v>
      </c>
      <c r="AC995">
        <v>100</v>
      </c>
      <c r="AD995" t="s">
        <v>76</v>
      </c>
      <c r="AE995">
        <v>77.599999999999994</v>
      </c>
      <c r="AF995">
        <v>1</v>
      </c>
      <c r="AG995">
        <v>40889</v>
      </c>
      <c r="AH995">
        <v>77.599999999999994</v>
      </c>
      <c r="AI995">
        <v>1</v>
      </c>
      <c r="AJ995">
        <v>66</v>
      </c>
      <c r="AK995">
        <v>680</v>
      </c>
      <c r="AL995" t="s">
        <v>122</v>
      </c>
      <c r="AM995" t="s">
        <v>83</v>
      </c>
      <c r="AN995">
        <v>2</v>
      </c>
      <c r="AO995">
        <v>1082</v>
      </c>
      <c r="AP995">
        <v>13.5</v>
      </c>
      <c r="AQ995">
        <v>3015</v>
      </c>
      <c r="AR995">
        <v>37.799999999999997</v>
      </c>
      <c r="AS995">
        <v>117.3</v>
      </c>
      <c r="AT995">
        <v>1</v>
      </c>
      <c r="AU995">
        <v>34569</v>
      </c>
      <c r="AV995">
        <v>172.8</v>
      </c>
      <c r="AW995">
        <v>1</v>
      </c>
      <c r="AX995">
        <v>34569</v>
      </c>
      <c r="AY995">
        <v>433.5</v>
      </c>
      <c r="AZ995">
        <v>0</v>
      </c>
      <c r="BA995">
        <v>0</v>
      </c>
      <c r="BB995">
        <v>0</v>
      </c>
      <c r="BC995">
        <v>0</v>
      </c>
      <c r="BD995">
        <v>0</v>
      </c>
      <c r="BE995">
        <v>0</v>
      </c>
      <c r="BF995">
        <v>0</v>
      </c>
      <c r="BG995">
        <v>0</v>
      </c>
      <c r="BH995">
        <v>0</v>
      </c>
    </row>
    <row r="996" spans="1:60" hidden="1" x14ac:dyDescent="0.15">
      <c r="A996">
        <v>256889</v>
      </c>
      <c r="B996" t="s">
        <v>128</v>
      </c>
      <c r="C996">
        <v>100</v>
      </c>
      <c r="D996" t="s">
        <v>79</v>
      </c>
      <c r="E996" s="1">
        <v>40133.308194444442</v>
      </c>
      <c r="F996" s="1">
        <v>40133.342800925922</v>
      </c>
      <c r="G996">
        <v>2990</v>
      </c>
      <c r="H996">
        <v>10917.692739980153</v>
      </c>
      <c r="I996">
        <v>35.459817110000003</v>
      </c>
      <c r="J996">
        <v>139.51729599999999</v>
      </c>
      <c r="K996">
        <v>112</v>
      </c>
      <c r="L996" t="s">
        <v>129</v>
      </c>
      <c r="M996">
        <v>1005103</v>
      </c>
      <c r="N996" t="s">
        <v>130</v>
      </c>
      <c r="O996">
        <v>100510301</v>
      </c>
      <c r="P996" t="s">
        <v>131</v>
      </c>
      <c r="Q996">
        <v>35.444576820000002</v>
      </c>
      <c r="R996">
        <v>139.63638610000001</v>
      </c>
      <c r="S996">
        <v>104</v>
      </c>
      <c r="T996" t="s">
        <v>110</v>
      </c>
      <c r="U996">
        <v>1003002</v>
      </c>
      <c r="V996" t="s">
        <v>116</v>
      </c>
      <c r="W996">
        <v>100300215</v>
      </c>
      <c r="X996" t="s">
        <v>132</v>
      </c>
      <c r="Y996">
        <v>45</v>
      </c>
      <c r="Z996">
        <v>1</v>
      </c>
      <c r="AA996" t="s">
        <v>74</v>
      </c>
      <c r="AB996" t="s">
        <v>133</v>
      </c>
      <c r="AC996">
        <v>200</v>
      </c>
      <c r="AD996" t="s">
        <v>114</v>
      </c>
      <c r="AE996">
        <v>46.099999999999994</v>
      </c>
      <c r="AF996">
        <v>1</v>
      </c>
      <c r="AG996">
        <v>15487</v>
      </c>
      <c r="AH996">
        <v>36.700000000000003</v>
      </c>
      <c r="AI996">
        <v>1</v>
      </c>
      <c r="AJ996">
        <v>30</v>
      </c>
      <c r="AK996">
        <v>400</v>
      </c>
      <c r="AL996" t="s">
        <v>134</v>
      </c>
      <c r="AM996" t="s">
        <v>127</v>
      </c>
      <c r="AN996">
        <v>1</v>
      </c>
      <c r="AO996">
        <v>476</v>
      </c>
      <c r="AP996">
        <v>5.8</v>
      </c>
      <c r="AQ996">
        <v>860</v>
      </c>
      <c r="AR996">
        <v>10.3</v>
      </c>
      <c r="AS996">
        <v>46.099999999999994</v>
      </c>
      <c r="AT996">
        <v>1</v>
      </c>
      <c r="AU996">
        <v>12953</v>
      </c>
      <c r="AV996">
        <v>64.8</v>
      </c>
      <c r="AW996">
        <v>1</v>
      </c>
      <c r="AX996">
        <v>12953</v>
      </c>
      <c r="AY996">
        <v>157.6</v>
      </c>
      <c r="AZ996">
        <v>0</v>
      </c>
      <c r="BA996">
        <v>0</v>
      </c>
      <c r="BB996">
        <v>0</v>
      </c>
      <c r="BC996">
        <v>0</v>
      </c>
      <c r="BD996">
        <v>0</v>
      </c>
      <c r="BE996">
        <v>0</v>
      </c>
      <c r="BF996">
        <v>0</v>
      </c>
      <c r="BG996">
        <v>0</v>
      </c>
      <c r="BH996">
        <v>0</v>
      </c>
    </row>
    <row r="997" spans="1:60" hidden="1" x14ac:dyDescent="0.15">
      <c r="A997">
        <v>256890</v>
      </c>
      <c r="B997" t="s">
        <v>135</v>
      </c>
      <c r="C997">
        <v>100</v>
      </c>
      <c r="D997" t="s">
        <v>79</v>
      </c>
      <c r="E997" s="1">
        <v>40133.313032407408</v>
      </c>
      <c r="F997" s="1">
        <v>40133.335960648146</v>
      </c>
      <c r="G997">
        <v>1981</v>
      </c>
      <c r="H997">
        <v>10499.179294885818</v>
      </c>
      <c r="I997">
        <v>35.400835299999997</v>
      </c>
      <c r="J997">
        <v>139.5338399</v>
      </c>
      <c r="K997">
        <v>110</v>
      </c>
      <c r="L997" t="s">
        <v>95</v>
      </c>
      <c r="M997">
        <v>1009018</v>
      </c>
      <c r="N997" t="s">
        <v>138</v>
      </c>
      <c r="O997">
        <v>100901802</v>
      </c>
      <c r="P997" t="s">
        <v>258</v>
      </c>
      <c r="Q997">
        <v>35.4447592</v>
      </c>
      <c r="R997">
        <v>139.63642899999999</v>
      </c>
      <c r="S997">
        <v>104</v>
      </c>
      <c r="T997" t="s">
        <v>110</v>
      </c>
      <c r="U997">
        <v>1003002</v>
      </c>
      <c r="V997" t="s">
        <v>116</v>
      </c>
      <c r="W997">
        <v>100300215</v>
      </c>
      <c r="X997" t="s">
        <v>132</v>
      </c>
      <c r="Y997">
        <v>37</v>
      </c>
      <c r="Z997">
        <v>1</v>
      </c>
      <c r="AA997" t="s">
        <v>74</v>
      </c>
      <c r="AB997" t="s">
        <v>101</v>
      </c>
      <c r="AC997">
        <v>200</v>
      </c>
      <c r="AD997" t="s">
        <v>114</v>
      </c>
      <c r="AE997">
        <v>33.200000000000003</v>
      </c>
      <c r="AF997">
        <v>1</v>
      </c>
      <c r="AG997">
        <v>15930</v>
      </c>
      <c r="AH997">
        <v>29.4</v>
      </c>
      <c r="AI997">
        <v>1</v>
      </c>
      <c r="AJ997">
        <v>22</v>
      </c>
      <c r="AK997">
        <v>390</v>
      </c>
      <c r="AL997" t="s">
        <v>138</v>
      </c>
      <c r="AM997" t="s">
        <v>127</v>
      </c>
      <c r="AN997">
        <v>1</v>
      </c>
      <c r="AO997">
        <v>115</v>
      </c>
      <c r="AP997">
        <v>1.4</v>
      </c>
      <c r="AQ997">
        <v>828</v>
      </c>
      <c r="AR997">
        <v>9.8000000000000007</v>
      </c>
      <c r="AS997">
        <v>33.200000000000003</v>
      </c>
      <c r="AT997">
        <v>1</v>
      </c>
      <c r="AU997">
        <v>12312</v>
      </c>
      <c r="AV997">
        <v>61.6</v>
      </c>
      <c r="AW997">
        <v>1</v>
      </c>
      <c r="AX997">
        <v>12312</v>
      </c>
      <c r="AY997">
        <v>152.69999999999999</v>
      </c>
      <c r="AZ997">
        <v>0</v>
      </c>
      <c r="BA997">
        <v>0</v>
      </c>
      <c r="BB997">
        <v>0</v>
      </c>
      <c r="BC997">
        <v>0</v>
      </c>
      <c r="BD997">
        <v>0</v>
      </c>
      <c r="BE997">
        <v>0</v>
      </c>
      <c r="BF997">
        <v>0</v>
      </c>
      <c r="BG997">
        <v>0</v>
      </c>
      <c r="BH997">
        <v>0</v>
      </c>
    </row>
    <row r="998" spans="1:60" hidden="1" x14ac:dyDescent="0.15">
      <c r="A998">
        <v>256891</v>
      </c>
      <c r="B998" t="s">
        <v>193</v>
      </c>
      <c r="C998">
        <v>100</v>
      </c>
      <c r="D998" t="s">
        <v>79</v>
      </c>
      <c r="E998" s="1">
        <v>40133.314282407409</v>
      </c>
      <c r="F998" s="1">
        <v>40133.37128472222</v>
      </c>
      <c r="G998">
        <v>4925</v>
      </c>
      <c r="H998">
        <v>12096.348429514395</v>
      </c>
      <c r="I998">
        <v>35.435736169999998</v>
      </c>
      <c r="J998">
        <v>139.6483863</v>
      </c>
      <c r="K998">
        <v>104</v>
      </c>
      <c r="L998" t="s">
        <v>110</v>
      </c>
      <c r="M998">
        <v>1003017</v>
      </c>
      <c r="N998" t="s">
        <v>163</v>
      </c>
      <c r="O998">
        <v>100301703</v>
      </c>
      <c r="P998" t="s">
        <v>194</v>
      </c>
      <c r="Q998">
        <v>35.326935120000002</v>
      </c>
      <c r="R998">
        <v>139.6489871</v>
      </c>
      <c r="S998">
        <v>201</v>
      </c>
      <c r="T998" t="s">
        <v>88</v>
      </c>
      <c r="U998">
        <v>2010104</v>
      </c>
      <c r="V998" t="s">
        <v>89</v>
      </c>
      <c r="W998">
        <v>201010401</v>
      </c>
      <c r="X998" t="s">
        <v>90</v>
      </c>
      <c r="Y998">
        <v>47</v>
      </c>
      <c r="Z998">
        <v>1</v>
      </c>
      <c r="AA998" t="s">
        <v>74</v>
      </c>
      <c r="AB998" t="s">
        <v>161</v>
      </c>
      <c r="AC998">
        <v>100</v>
      </c>
      <c r="AD998" t="s">
        <v>76</v>
      </c>
      <c r="AE998">
        <v>40.6</v>
      </c>
      <c r="AF998">
        <v>1</v>
      </c>
      <c r="AG998">
        <v>20375</v>
      </c>
      <c r="AH998">
        <v>40.6</v>
      </c>
      <c r="AI998">
        <v>1</v>
      </c>
      <c r="AJ998">
        <v>36</v>
      </c>
      <c r="AK998">
        <v>460</v>
      </c>
      <c r="AL998" t="s">
        <v>195</v>
      </c>
      <c r="AM998" t="s">
        <v>737</v>
      </c>
      <c r="AN998">
        <v>1</v>
      </c>
      <c r="AO998">
        <v>969</v>
      </c>
      <c r="AP998">
        <v>11.7</v>
      </c>
      <c r="AQ998">
        <v>6152</v>
      </c>
      <c r="AR998">
        <v>74.400000000000006</v>
      </c>
      <c r="AS998">
        <v>122.10000000000001</v>
      </c>
      <c r="AT998">
        <v>1</v>
      </c>
      <c r="AU998">
        <v>18858</v>
      </c>
      <c r="AV998">
        <v>94.3</v>
      </c>
      <c r="AW998">
        <v>1</v>
      </c>
      <c r="AX998">
        <v>18858</v>
      </c>
      <c r="AY998">
        <v>234.2</v>
      </c>
      <c r="AZ998">
        <v>0</v>
      </c>
      <c r="BA998">
        <v>0</v>
      </c>
      <c r="BB998">
        <v>0</v>
      </c>
      <c r="BC998">
        <v>0</v>
      </c>
      <c r="BD998">
        <v>0</v>
      </c>
      <c r="BE998">
        <v>0</v>
      </c>
      <c r="BF998">
        <v>0</v>
      </c>
      <c r="BG998">
        <v>0</v>
      </c>
      <c r="BH998">
        <v>0</v>
      </c>
    </row>
    <row r="999" spans="1:60" hidden="1" x14ac:dyDescent="0.15">
      <c r="A999">
        <v>256892</v>
      </c>
      <c r="B999" t="s">
        <v>230</v>
      </c>
      <c r="C999">
        <v>100</v>
      </c>
      <c r="D999" t="s">
        <v>79</v>
      </c>
      <c r="E999" s="1">
        <v>40133.320104166669</v>
      </c>
      <c r="F999" s="1">
        <v>40133.349328703705</v>
      </c>
      <c r="G999">
        <v>2525</v>
      </c>
      <c r="H999">
        <v>13118.461590841558</v>
      </c>
      <c r="I999">
        <v>35.469478430000002</v>
      </c>
      <c r="J999">
        <v>139.45197880000001</v>
      </c>
      <c r="K999">
        <v>213</v>
      </c>
      <c r="L999" t="s">
        <v>496</v>
      </c>
      <c r="M999">
        <v>2130406</v>
      </c>
      <c r="N999" t="s">
        <v>738</v>
      </c>
      <c r="O999">
        <v>213040601</v>
      </c>
      <c r="P999" t="s">
        <v>739</v>
      </c>
      <c r="Q999">
        <v>35.423746790000003</v>
      </c>
      <c r="R999">
        <v>139.31845849999999</v>
      </c>
      <c r="S999">
        <v>212</v>
      </c>
      <c r="T999" t="s">
        <v>80</v>
      </c>
      <c r="U999">
        <v>2120802</v>
      </c>
      <c r="V999" t="s">
        <v>98</v>
      </c>
      <c r="W999">
        <v>212080201</v>
      </c>
      <c r="X999" t="s">
        <v>99</v>
      </c>
      <c r="Y999">
        <v>36</v>
      </c>
      <c r="Z999">
        <v>1</v>
      </c>
      <c r="AA999" t="s">
        <v>74</v>
      </c>
      <c r="AB999" t="s">
        <v>236</v>
      </c>
      <c r="AC999">
        <v>200</v>
      </c>
      <c r="AD999" t="s">
        <v>114</v>
      </c>
      <c r="AE999">
        <v>87</v>
      </c>
      <c r="AF999">
        <v>1</v>
      </c>
      <c r="AG999">
        <v>17810</v>
      </c>
      <c r="AH999">
        <v>40.1</v>
      </c>
      <c r="AI999">
        <v>1</v>
      </c>
      <c r="AJ999">
        <v>23</v>
      </c>
      <c r="AK999">
        <v>320</v>
      </c>
      <c r="AL999" t="s">
        <v>637</v>
      </c>
      <c r="AM999" t="s">
        <v>83</v>
      </c>
      <c r="AN999">
        <v>1</v>
      </c>
      <c r="AO999">
        <v>1320</v>
      </c>
      <c r="AP999">
        <v>16.899999999999999</v>
      </c>
      <c r="AQ999">
        <v>3726</v>
      </c>
      <c r="AR999">
        <v>47.1</v>
      </c>
      <c r="AS999">
        <v>87</v>
      </c>
      <c r="AT999">
        <v>1</v>
      </c>
      <c r="AU999">
        <v>16280</v>
      </c>
      <c r="AV999">
        <v>81.400000000000006</v>
      </c>
      <c r="AW999">
        <v>1</v>
      </c>
      <c r="AX999">
        <v>16280</v>
      </c>
      <c r="AY999">
        <v>203.2</v>
      </c>
      <c r="AZ999">
        <v>0</v>
      </c>
      <c r="BA999">
        <v>0</v>
      </c>
      <c r="BB999">
        <v>0</v>
      </c>
      <c r="BC999">
        <v>0</v>
      </c>
      <c r="BD999">
        <v>0</v>
      </c>
      <c r="BE999">
        <v>0</v>
      </c>
      <c r="BF999">
        <v>0</v>
      </c>
      <c r="BG999">
        <v>0</v>
      </c>
      <c r="BH999">
        <v>0</v>
      </c>
    </row>
    <row r="1000" spans="1:60" hidden="1" x14ac:dyDescent="0.15">
      <c r="A1000">
        <v>256893</v>
      </c>
      <c r="B1000" t="s">
        <v>139</v>
      </c>
      <c r="C1000">
        <v>400</v>
      </c>
      <c r="D1000" t="s">
        <v>140</v>
      </c>
      <c r="E1000" s="1">
        <v>40133.320231481484</v>
      </c>
      <c r="F1000" s="1">
        <v>40133.348275462966</v>
      </c>
      <c r="G1000">
        <v>2423</v>
      </c>
      <c r="H1000">
        <v>10426.718148254564</v>
      </c>
      <c r="I1000">
        <v>35.366739109999997</v>
      </c>
      <c r="J1000">
        <v>139.57147660000001</v>
      </c>
      <c r="K1000">
        <v>115</v>
      </c>
      <c r="L1000" t="s">
        <v>141</v>
      </c>
      <c r="M1000">
        <v>1009248</v>
      </c>
      <c r="N1000" t="s">
        <v>142</v>
      </c>
      <c r="O1000">
        <v>100924801</v>
      </c>
      <c r="P1000" t="s">
        <v>143</v>
      </c>
      <c r="Q1000">
        <v>35.444008179999997</v>
      </c>
      <c r="R1000">
        <v>139.6366865</v>
      </c>
      <c r="S1000">
        <v>104</v>
      </c>
      <c r="T1000" t="s">
        <v>110</v>
      </c>
      <c r="U1000">
        <v>1003002</v>
      </c>
      <c r="V1000" t="s">
        <v>116</v>
      </c>
      <c r="W1000">
        <v>100300216</v>
      </c>
      <c r="X1000" t="s">
        <v>144</v>
      </c>
      <c r="Y1000">
        <v>39</v>
      </c>
      <c r="Z1000">
        <v>2</v>
      </c>
      <c r="AA1000" t="s">
        <v>100</v>
      </c>
      <c r="AB1000" t="s">
        <v>145</v>
      </c>
      <c r="AC1000">
        <v>200</v>
      </c>
      <c r="AD1000" t="s">
        <v>114</v>
      </c>
      <c r="AE1000">
        <v>38.599999999999994</v>
      </c>
      <c r="AF1000">
        <v>1</v>
      </c>
      <c r="AG1000">
        <v>13769</v>
      </c>
      <c r="AH1000">
        <v>35.700000000000003</v>
      </c>
      <c r="AI1000">
        <v>1</v>
      </c>
      <c r="AJ1000">
        <v>18</v>
      </c>
      <c r="AK1000">
        <v>210</v>
      </c>
      <c r="AL1000" t="s">
        <v>146</v>
      </c>
      <c r="AM1000" t="s">
        <v>116</v>
      </c>
      <c r="AN1000">
        <v>0</v>
      </c>
      <c r="AO1000">
        <v>1316</v>
      </c>
      <c r="AP1000">
        <v>16.8</v>
      </c>
      <c r="AQ1000">
        <v>311</v>
      </c>
      <c r="AR1000">
        <v>3.8</v>
      </c>
      <c r="AS1000">
        <v>38.599999999999994</v>
      </c>
      <c r="AT1000">
        <v>1</v>
      </c>
      <c r="AU1000">
        <v>11599</v>
      </c>
      <c r="AV1000">
        <v>58</v>
      </c>
      <c r="AW1000">
        <v>1</v>
      </c>
      <c r="AX1000">
        <v>11599</v>
      </c>
      <c r="AY1000">
        <v>143.4</v>
      </c>
      <c r="AZ1000">
        <v>0</v>
      </c>
      <c r="BA1000">
        <v>0</v>
      </c>
      <c r="BB1000">
        <v>0</v>
      </c>
      <c r="BC1000">
        <v>0</v>
      </c>
      <c r="BD1000">
        <v>0</v>
      </c>
      <c r="BE1000">
        <v>0</v>
      </c>
      <c r="BF1000">
        <v>0</v>
      </c>
      <c r="BG1000">
        <v>0</v>
      </c>
      <c r="BH1000">
        <v>0</v>
      </c>
    </row>
    <row r="1001" spans="1:60" hidden="1" x14ac:dyDescent="0.15">
      <c r="A1001">
        <v>256895</v>
      </c>
      <c r="B1001" t="s">
        <v>486</v>
      </c>
      <c r="C1001">
        <v>400</v>
      </c>
      <c r="D1001" t="s">
        <v>140</v>
      </c>
      <c r="E1001" s="1">
        <v>40133.337997685187</v>
      </c>
      <c r="F1001" s="1">
        <v>40133.406053240738</v>
      </c>
      <c r="G1001">
        <v>5880</v>
      </c>
      <c r="H1001">
        <v>34085.461777302182</v>
      </c>
      <c r="I1001">
        <v>35.534607819999998</v>
      </c>
      <c r="J1001">
        <v>139.42081690000001</v>
      </c>
      <c r="K1001">
        <v>209</v>
      </c>
      <c r="L1001" t="s">
        <v>535</v>
      </c>
      <c r="M1001">
        <v>2090407</v>
      </c>
      <c r="N1001" t="s">
        <v>536</v>
      </c>
      <c r="O1001">
        <v>209040706</v>
      </c>
      <c r="P1001" t="s">
        <v>610</v>
      </c>
      <c r="Q1001">
        <v>35.709444929999997</v>
      </c>
      <c r="R1001">
        <v>139.7306389</v>
      </c>
      <c r="Y1001">
        <v>39</v>
      </c>
      <c r="Z1001">
        <v>1</v>
      </c>
      <c r="AA1001" t="s">
        <v>74</v>
      </c>
      <c r="AB1001" t="s">
        <v>488</v>
      </c>
      <c r="AC1001">
        <v>200</v>
      </c>
      <c r="AD1001" t="s">
        <v>114</v>
      </c>
      <c r="AE1001">
        <v>86.5</v>
      </c>
      <c r="AF1001">
        <v>1</v>
      </c>
      <c r="AG1001">
        <v>41447</v>
      </c>
      <c r="AH1001">
        <v>86.5</v>
      </c>
      <c r="AI1001">
        <v>1</v>
      </c>
      <c r="AJ1001">
        <v>58</v>
      </c>
      <c r="AK1001">
        <v>1020</v>
      </c>
      <c r="AL1001" t="s">
        <v>539</v>
      </c>
      <c r="AM1001" t="s">
        <v>740</v>
      </c>
      <c r="AN1001">
        <v>3</v>
      </c>
      <c r="AO1001">
        <v>1943</v>
      </c>
      <c r="AP1001">
        <v>23.7</v>
      </c>
      <c r="AQ1001">
        <v>395</v>
      </c>
      <c r="AR1001">
        <v>4.8</v>
      </c>
      <c r="AS1001">
        <v>86.5</v>
      </c>
      <c r="AT1001">
        <v>1</v>
      </c>
      <c r="AU1001">
        <v>38103</v>
      </c>
      <c r="AV1001">
        <v>190.5</v>
      </c>
      <c r="AW1001">
        <v>1</v>
      </c>
      <c r="AX1001">
        <v>38103</v>
      </c>
      <c r="AY1001">
        <v>468.3</v>
      </c>
      <c r="AZ1001">
        <v>0</v>
      </c>
      <c r="BA1001">
        <v>0</v>
      </c>
      <c r="BB1001">
        <v>0</v>
      </c>
      <c r="BC1001">
        <v>0</v>
      </c>
      <c r="BD1001">
        <v>0</v>
      </c>
      <c r="BE1001">
        <v>0</v>
      </c>
      <c r="BF1001">
        <v>0</v>
      </c>
      <c r="BG1001">
        <v>0</v>
      </c>
      <c r="BH1001">
        <v>0</v>
      </c>
    </row>
    <row r="1002" spans="1:60" hidden="1" x14ac:dyDescent="0.15">
      <c r="A1002">
        <v>256896</v>
      </c>
      <c r="B1002" t="s">
        <v>165</v>
      </c>
      <c r="C1002">
        <v>100</v>
      </c>
      <c r="D1002" t="s">
        <v>79</v>
      </c>
      <c r="E1002" s="1">
        <v>40133.34233796296</v>
      </c>
      <c r="F1002" s="1">
        <v>40133.389282407406</v>
      </c>
      <c r="G1002">
        <v>4056</v>
      </c>
      <c r="H1002">
        <v>27396.898271387483</v>
      </c>
      <c r="I1002">
        <v>35.459988799999998</v>
      </c>
      <c r="J1002">
        <v>139.6151376</v>
      </c>
      <c r="K1002">
        <v>103</v>
      </c>
      <c r="L1002" t="s">
        <v>71</v>
      </c>
      <c r="M1002">
        <v>1002008</v>
      </c>
      <c r="N1002" t="s">
        <v>187</v>
      </c>
      <c r="O1002">
        <v>100200801</v>
      </c>
      <c r="P1002" t="s">
        <v>188</v>
      </c>
      <c r="Q1002">
        <v>35.422469990000003</v>
      </c>
      <c r="R1002">
        <v>139.31619470000001</v>
      </c>
      <c r="S1002">
        <v>212</v>
      </c>
      <c r="T1002" t="s">
        <v>80</v>
      </c>
      <c r="U1002">
        <v>2120802</v>
      </c>
      <c r="V1002" t="s">
        <v>98</v>
      </c>
      <c r="W1002">
        <v>212080201</v>
      </c>
      <c r="X1002" t="s">
        <v>99</v>
      </c>
      <c r="Y1002">
        <v>46</v>
      </c>
      <c r="Z1002">
        <v>1</v>
      </c>
      <c r="AA1002" t="s">
        <v>74</v>
      </c>
      <c r="AB1002" t="s">
        <v>75</v>
      </c>
      <c r="AC1002">
        <v>100</v>
      </c>
      <c r="AD1002" t="s">
        <v>76</v>
      </c>
      <c r="AE1002">
        <v>71</v>
      </c>
      <c r="AF1002">
        <v>1</v>
      </c>
      <c r="AG1002">
        <v>36518</v>
      </c>
      <c r="AH1002">
        <v>71</v>
      </c>
      <c r="AI1002">
        <v>1</v>
      </c>
      <c r="AJ1002">
        <v>54</v>
      </c>
      <c r="AK1002">
        <v>450</v>
      </c>
      <c r="AL1002" t="s">
        <v>191</v>
      </c>
      <c r="AM1002" t="s">
        <v>83</v>
      </c>
      <c r="AN1002">
        <v>2</v>
      </c>
      <c r="AO1002">
        <v>176</v>
      </c>
      <c r="AP1002">
        <v>2.1</v>
      </c>
      <c r="AQ1002">
        <v>3454</v>
      </c>
      <c r="AR1002">
        <v>43.6</v>
      </c>
      <c r="AS1002">
        <v>99.7</v>
      </c>
      <c r="AT1002">
        <v>1</v>
      </c>
      <c r="AU1002">
        <v>32322</v>
      </c>
      <c r="AV1002">
        <v>161.6</v>
      </c>
      <c r="AW1002">
        <v>1</v>
      </c>
      <c r="AX1002">
        <v>32322</v>
      </c>
      <c r="AY1002">
        <v>403.7</v>
      </c>
      <c r="AZ1002">
        <v>0</v>
      </c>
      <c r="BA1002">
        <v>0</v>
      </c>
      <c r="BB1002">
        <v>0</v>
      </c>
      <c r="BC1002">
        <v>0</v>
      </c>
      <c r="BD1002">
        <v>0</v>
      </c>
      <c r="BE1002">
        <v>0</v>
      </c>
      <c r="BF1002">
        <v>0</v>
      </c>
      <c r="BG1002">
        <v>0</v>
      </c>
      <c r="BH1002">
        <v>0</v>
      </c>
    </row>
    <row r="1003" spans="1:60" x14ac:dyDescent="0.15">
      <c r="A1003">
        <v>256897</v>
      </c>
      <c r="B1003" t="s">
        <v>240</v>
      </c>
      <c r="C1003">
        <v>100</v>
      </c>
      <c r="D1003" t="s">
        <v>79</v>
      </c>
      <c r="E1003" s="1">
        <v>40133.328298611108</v>
      </c>
      <c r="F1003" s="1">
        <v>40133.349374999998</v>
      </c>
      <c r="G1003">
        <v>1821</v>
      </c>
      <c r="H1003">
        <v>351.53871472649729</v>
      </c>
      <c r="I1003">
        <v>35.442409509999997</v>
      </c>
      <c r="J1003">
        <v>139.64000709999999</v>
      </c>
      <c r="K1003">
        <v>104</v>
      </c>
      <c r="L1003" t="s">
        <v>110</v>
      </c>
      <c r="M1003">
        <v>1003002</v>
      </c>
      <c r="N1003" t="s">
        <v>116</v>
      </c>
      <c r="O1003">
        <v>100300202</v>
      </c>
      <c r="P1003" t="s">
        <v>205</v>
      </c>
      <c r="Q1003">
        <v>35.444356849999998</v>
      </c>
      <c r="R1003">
        <v>139.6369493</v>
      </c>
      <c r="S1003">
        <v>104</v>
      </c>
      <c r="T1003" t="s">
        <v>110</v>
      </c>
      <c r="U1003">
        <v>1003002</v>
      </c>
      <c r="V1003" t="s">
        <v>116</v>
      </c>
      <c r="W1003">
        <v>100300215</v>
      </c>
      <c r="X1003" t="s">
        <v>132</v>
      </c>
      <c r="Y1003">
        <v>50</v>
      </c>
      <c r="Z1003">
        <v>2</v>
      </c>
      <c r="AA1003" t="s">
        <v>100</v>
      </c>
      <c r="AB1003" t="s">
        <v>161</v>
      </c>
      <c r="AC1003">
        <v>240</v>
      </c>
      <c r="AD1003" t="s">
        <v>241</v>
      </c>
      <c r="AE1003">
        <v>4.9000000000000004</v>
      </c>
      <c r="AF1003">
        <v>1</v>
      </c>
      <c r="AG1003">
        <v>708</v>
      </c>
      <c r="AH1003">
        <v>2.7</v>
      </c>
      <c r="AI1003">
        <v>1</v>
      </c>
      <c r="AJ1003">
        <v>15</v>
      </c>
      <c r="AK1003">
        <v>410</v>
      </c>
      <c r="AL1003" t="s">
        <v>116</v>
      </c>
      <c r="AM1003" t="s">
        <v>127</v>
      </c>
      <c r="AN1003">
        <v>1</v>
      </c>
      <c r="AO1003">
        <v>703</v>
      </c>
      <c r="AP1003">
        <v>8.4</v>
      </c>
      <c r="AQ1003">
        <v>892</v>
      </c>
      <c r="AR1003">
        <v>10.6</v>
      </c>
      <c r="AS1003">
        <v>34</v>
      </c>
      <c r="AT1003">
        <v>1</v>
      </c>
      <c r="AU1003">
        <v>469</v>
      </c>
      <c r="AV1003">
        <v>2.2999999999999998</v>
      </c>
      <c r="AW1003">
        <v>1</v>
      </c>
      <c r="AX1003">
        <v>469</v>
      </c>
      <c r="AY1003">
        <v>5.6</v>
      </c>
      <c r="AZ1003">
        <v>1</v>
      </c>
      <c r="BA1003">
        <v>0.28000000000000003</v>
      </c>
      <c r="BB1003">
        <v>2</v>
      </c>
      <c r="BC1003">
        <v>210</v>
      </c>
      <c r="BD1003">
        <v>39</v>
      </c>
      <c r="BE1003">
        <v>0.6</v>
      </c>
      <c r="BF1003">
        <v>150</v>
      </c>
      <c r="BG1003">
        <v>2.2999999999999998</v>
      </c>
      <c r="BH1003">
        <v>4.9000000000000004</v>
      </c>
    </row>
    <row r="1004" spans="1:60" x14ac:dyDescent="0.15">
      <c r="A1004">
        <v>256899</v>
      </c>
      <c r="B1004" t="s">
        <v>156</v>
      </c>
      <c r="C1004">
        <v>100</v>
      </c>
      <c r="D1004" t="s">
        <v>79</v>
      </c>
      <c r="E1004" s="1">
        <v>40133.352951388886</v>
      </c>
      <c r="F1004" s="1">
        <v>40133.450497685182</v>
      </c>
      <c r="G1004">
        <v>8428</v>
      </c>
      <c r="H1004">
        <v>1015.407431132165</v>
      </c>
      <c r="I1004">
        <v>35.425645709999998</v>
      </c>
      <c r="J1004">
        <v>139.651916</v>
      </c>
      <c r="K1004">
        <v>104</v>
      </c>
      <c r="L1004" t="s">
        <v>110</v>
      </c>
      <c r="M1004">
        <v>1003012</v>
      </c>
      <c r="N1004" t="s">
        <v>157</v>
      </c>
      <c r="O1004">
        <v>100301201</v>
      </c>
      <c r="P1004" t="s">
        <v>158</v>
      </c>
      <c r="Q1004">
        <v>35.429754850000002</v>
      </c>
      <c r="R1004">
        <v>139.66192599999999</v>
      </c>
      <c r="S1004">
        <v>104</v>
      </c>
      <c r="T1004" t="s">
        <v>110</v>
      </c>
      <c r="U1004">
        <v>1003010</v>
      </c>
      <c r="V1004" t="s">
        <v>159</v>
      </c>
      <c r="W1004">
        <v>100301003</v>
      </c>
      <c r="X1004" t="s">
        <v>160</v>
      </c>
      <c r="Y1004">
        <v>0</v>
      </c>
      <c r="Z1004">
        <v>2</v>
      </c>
      <c r="AA1004" t="s">
        <v>100</v>
      </c>
      <c r="AB1004" t="s">
        <v>161</v>
      </c>
      <c r="AC1004">
        <v>410</v>
      </c>
      <c r="AD1004" t="s">
        <v>162</v>
      </c>
      <c r="AE1004">
        <v>7.5</v>
      </c>
      <c r="AF1004">
        <v>1</v>
      </c>
      <c r="AG1004">
        <v>1518</v>
      </c>
      <c r="AH1004">
        <v>7.9</v>
      </c>
      <c r="AI1004">
        <v>1</v>
      </c>
      <c r="AJ1004">
        <v>19</v>
      </c>
      <c r="AK1004">
        <v>210</v>
      </c>
      <c r="AL1004" t="s">
        <v>163</v>
      </c>
      <c r="AM1004" t="s">
        <v>164</v>
      </c>
      <c r="AN1004">
        <v>0</v>
      </c>
      <c r="AO1004">
        <v>752</v>
      </c>
      <c r="AP1004">
        <v>8.8000000000000007</v>
      </c>
      <c r="AQ1004">
        <v>2139</v>
      </c>
      <c r="AR1004">
        <v>25.7</v>
      </c>
      <c r="AS1004">
        <v>53.5</v>
      </c>
      <c r="AT1004">
        <v>1</v>
      </c>
      <c r="AU1004">
        <v>1501</v>
      </c>
      <c r="AV1004">
        <v>7.5</v>
      </c>
      <c r="AW1004">
        <v>1</v>
      </c>
      <c r="AX1004">
        <v>1501</v>
      </c>
      <c r="AY1004">
        <v>17.7</v>
      </c>
      <c r="AZ1004">
        <v>1</v>
      </c>
      <c r="BA1004">
        <v>0.73</v>
      </c>
      <c r="BB1004">
        <v>4</v>
      </c>
      <c r="BC1004">
        <v>210</v>
      </c>
      <c r="BD1004">
        <v>411</v>
      </c>
      <c r="BE1004">
        <v>6.2</v>
      </c>
      <c r="BF1004">
        <v>231</v>
      </c>
      <c r="BG1004">
        <v>3.5</v>
      </c>
      <c r="BH1004">
        <v>13.7</v>
      </c>
    </row>
    <row r="1005" spans="1:60" hidden="1" x14ac:dyDescent="0.15">
      <c r="A1005">
        <v>256906</v>
      </c>
      <c r="B1005" t="s">
        <v>172</v>
      </c>
      <c r="C1005">
        <v>100</v>
      </c>
      <c r="D1005" t="s">
        <v>79</v>
      </c>
      <c r="E1005" s="1">
        <v>40133.378240740742</v>
      </c>
      <c r="F1005" s="1">
        <v>40133.407442129632</v>
      </c>
      <c r="G1005">
        <v>2523</v>
      </c>
      <c r="H1005">
        <v>7870.4430534270814</v>
      </c>
      <c r="I1005">
        <v>35.423945179999997</v>
      </c>
      <c r="J1005">
        <v>139.55383839999999</v>
      </c>
      <c r="K1005">
        <v>110</v>
      </c>
      <c r="L1005" t="s">
        <v>95</v>
      </c>
      <c r="M1005">
        <v>1009034</v>
      </c>
      <c r="N1005" t="s">
        <v>173</v>
      </c>
      <c r="O1005">
        <v>100903403</v>
      </c>
      <c r="P1005" t="s">
        <v>174</v>
      </c>
      <c r="Q1005">
        <v>35.46351851</v>
      </c>
      <c r="R1005">
        <v>139.62588790000001</v>
      </c>
      <c r="S1005">
        <v>103</v>
      </c>
      <c r="T1005" t="s">
        <v>71</v>
      </c>
      <c r="U1005">
        <v>1002001</v>
      </c>
      <c r="V1005" t="s">
        <v>213</v>
      </c>
      <c r="W1005">
        <v>100200103</v>
      </c>
      <c r="X1005" t="s">
        <v>254</v>
      </c>
      <c r="Y1005">
        <v>28</v>
      </c>
      <c r="Z1005">
        <v>1</v>
      </c>
      <c r="AA1005" t="s">
        <v>74</v>
      </c>
      <c r="AB1005" t="s">
        <v>101</v>
      </c>
      <c r="AC1005">
        <v>200</v>
      </c>
      <c r="AD1005" t="s">
        <v>114</v>
      </c>
      <c r="AE1005">
        <v>31.1</v>
      </c>
      <c r="AF1005">
        <v>1</v>
      </c>
      <c r="AG1005">
        <v>12140</v>
      </c>
      <c r="AH1005">
        <v>23.7</v>
      </c>
      <c r="AI1005">
        <v>1</v>
      </c>
      <c r="AJ1005">
        <v>8</v>
      </c>
      <c r="AK1005">
        <v>160</v>
      </c>
      <c r="AL1005" t="s">
        <v>175</v>
      </c>
      <c r="AM1005" t="s">
        <v>155</v>
      </c>
      <c r="AN1005">
        <v>0</v>
      </c>
      <c r="AO1005">
        <v>1116</v>
      </c>
      <c r="AP1005">
        <v>14.6</v>
      </c>
      <c r="AQ1005">
        <v>706</v>
      </c>
      <c r="AR1005">
        <v>8.5</v>
      </c>
      <c r="AS1005">
        <v>31.1</v>
      </c>
      <c r="AT1005">
        <v>1</v>
      </c>
      <c r="AU1005">
        <v>9588</v>
      </c>
      <c r="AV1005">
        <v>47.9</v>
      </c>
      <c r="AW1005">
        <v>1</v>
      </c>
      <c r="AX1005">
        <v>9588</v>
      </c>
      <c r="AY1005">
        <v>118</v>
      </c>
      <c r="AZ1005">
        <v>0</v>
      </c>
      <c r="BA1005">
        <v>0</v>
      </c>
      <c r="BB1005">
        <v>0</v>
      </c>
      <c r="BC1005">
        <v>0</v>
      </c>
      <c r="BD1005">
        <v>0</v>
      </c>
      <c r="BE1005">
        <v>0</v>
      </c>
      <c r="BF1005">
        <v>0</v>
      </c>
      <c r="BG1005">
        <v>0</v>
      </c>
      <c r="BH1005">
        <v>0</v>
      </c>
    </row>
    <row r="1006" spans="1:60" hidden="1" x14ac:dyDescent="0.15">
      <c r="A1006">
        <v>256907</v>
      </c>
      <c r="B1006" t="s">
        <v>186</v>
      </c>
      <c r="C1006">
        <v>100</v>
      </c>
      <c r="D1006" t="s">
        <v>79</v>
      </c>
      <c r="E1006" s="1">
        <v>40133.37871527778</v>
      </c>
      <c r="F1006" s="1">
        <v>40133.390381944446</v>
      </c>
      <c r="G1006">
        <v>1008</v>
      </c>
      <c r="H1006">
        <v>1737.0332162253051</v>
      </c>
      <c r="I1006">
        <v>35.459377259999997</v>
      </c>
      <c r="J1006">
        <v>139.61477819999999</v>
      </c>
      <c r="K1006">
        <v>103</v>
      </c>
      <c r="L1006" t="s">
        <v>71</v>
      </c>
      <c r="M1006">
        <v>1002008</v>
      </c>
      <c r="N1006" t="s">
        <v>187</v>
      </c>
      <c r="O1006">
        <v>100200801</v>
      </c>
      <c r="P1006" t="s">
        <v>188</v>
      </c>
      <c r="Q1006">
        <v>35.456308710000002</v>
      </c>
      <c r="R1006">
        <v>139.63358590000001</v>
      </c>
      <c r="S1006">
        <v>103</v>
      </c>
      <c r="T1006" t="s">
        <v>71</v>
      </c>
      <c r="U1006">
        <v>1002002</v>
      </c>
      <c r="V1006" t="s">
        <v>189</v>
      </c>
      <c r="W1006">
        <v>100200205</v>
      </c>
      <c r="X1006" t="s">
        <v>256</v>
      </c>
      <c r="Y1006">
        <v>0</v>
      </c>
      <c r="Z1006">
        <v>2</v>
      </c>
      <c r="AA1006" t="s">
        <v>100</v>
      </c>
      <c r="AB1006" t="s">
        <v>75</v>
      </c>
      <c r="AC1006">
        <v>410</v>
      </c>
      <c r="AD1006" t="s">
        <v>162</v>
      </c>
      <c r="AE1006">
        <v>11.9</v>
      </c>
      <c r="AF1006">
        <v>1</v>
      </c>
      <c r="AG1006">
        <v>2649</v>
      </c>
      <c r="AH1006">
        <v>12.6</v>
      </c>
      <c r="AI1006">
        <v>1</v>
      </c>
      <c r="AJ1006">
        <v>20</v>
      </c>
      <c r="AK1006">
        <v>300</v>
      </c>
      <c r="AL1006" t="s">
        <v>191</v>
      </c>
      <c r="AM1006" t="s">
        <v>189</v>
      </c>
      <c r="AN1006">
        <v>1</v>
      </c>
      <c r="AO1006">
        <v>151</v>
      </c>
      <c r="AP1006">
        <v>1.8</v>
      </c>
      <c r="AQ1006">
        <v>621</v>
      </c>
      <c r="AR1006">
        <v>7.4</v>
      </c>
      <c r="AS1006">
        <v>29.200000000000003</v>
      </c>
      <c r="AT1006">
        <v>1</v>
      </c>
      <c r="AU1006">
        <v>2375</v>
      </c>
      <c r="AV1006">
        <v>11.9</v>
      </c>
      <c r="AW1006">
        <v>1</v>
      </c>
      <c r="AX1006">
        <v>2375</v>
      </c>
      <c r="AY1006">
        <v>28.2</v>
      </c>
      <c r="AZ1006">
        <v>0</v>
      </c>
      <c r="BA1006">
        <v>0</v>
      </c>
      <c r="BB1006">
        <v>0</v>
      </c>
      <c r="BC1006">
        <v>0</v>
      </c>
      <c r="BD1006">
        <v>0</v>
      </c>
      <c r="BE1006">
        <v>0</v>
      </c>
      <c r="BF1006">
        <v>0</v>
      </c>
      <c r="BG1006">
        <v>0</v>
      </c>
      <c r="BH1006">
        <v>0</v>
      </c>
    </row>
    <row r="1007" spans="1:60" x14ac:dyDescent="0.15">
      <c r="A1007">
        <v>256918</v>
      </c>
      <c r="B1007" t="s">
        <v>156</v>
      </c>
      <c r="C1007">
        <v>300</v>
      </c>
      <c r="D1007" t="s">
        <v>208</v>
      </c>
      <c r="E1007" s="1">
        <v>40133.469733796293</v>
      </c>
      <c r="F1007" s="1">
        <v>40133.489293981482</v>
      </c>
      <c r="G1007">
        <v>1690</v>
      </c>
      <c r="H1007">
        <v>489.46331693284412</v>
      </c>
      <c r="I1007">
        <v>35.430897469999998</v>
      </c>
      <c r="J1007">
        <v>139.6587074</v>
      </c>
      <c r="K1007">
        <v>104</v>
      </c>
      <c r="L1007" t="s">
        <v>110</v>
      </c>
      <c r="M1007">
        <v>1003010</v>
      </c>
      <c r="N1007" t="s">
        <v>159</v>
      </c>
      <c r="O1007">
        <v>100301003</v>
      </c>
      <c r="P1007" t="s">
        <v>160</v>
      </c>
      <c r="Q1007">
        <v>35.430495209999997</v>
      </c>
      <c r="R1007">
        <v>139.6640879</v>
      </c>
      <c r="S1007">
        <v>104</v>
      </c>
      <c r="T1007" t="s">
        <v>110</v>
      </c>
      <c r="U1007">
        <v>1003010</v>
      </c>
      <c r="V1007" t="s">
        <v>159</v>
      </c>
      <c r="W1007">
        <v>100301006</v>
      </c>
      <c r="X1007" t="s">
        <v>269</v>
      </c>
      <c r="Y1007">
        <v>0</v>
      </c>
      <c r="Z1007">
        <v>2</v>
      </c>
      <c r="AA1007" t="s">
        <v>100</v>
      </c>
      <c r="AB1007" t="s">
        <v>161</v>
      </c>
      <c r="AC1007">
        <v>410</v>
      </c>
      <c r="AD1007" t="s">
        <v>162</v>
      </c>
      <c r="AE1007">
        <v>3.1</v>
      </c>
      <c r="AF1007">
        <v>1</v>
      </c>
      <c r="AG1007">
        <v>630</v>
      </c>
      <c r="AH1007">
        <v>1.8</v>
      </c>
      <c r="AI1007">
        <v>0</v>
      </c>
      <c r="AJ1007">
        <v>0</v>
      </c>
      <c r="AK1007">
        <v>0</v>
      </c>
      <c r="AL1007">
        <v>0</v>
      </c>
      <c r="AM1007">
        <v>0</v>
      </c>
      <c r="AN1007">
        <v>0</v>
      </c>
      <c r="AO1007">
        <v>0</v>
      </c>
      <c r="AP1007">
        <v>0</v>
      </c>
      <c r="AQ1007">
        <v>0</v>
      </c>
      <c r="AR1007">
        <v>0</v>
      </c>
      <c r="AS1007">
        <v>0</v>
      </c>
      <c r="AT1007">
        <v>1</v>
      </c>
      <c r="AU1007">
        <v>617</v>
      </c>
      <c r="AV1007">
        <v>3.1</v>
      </c>
      <c r="AW1007">
        <v>1</v>
      </c>
      <c r="AX1007">
        <v>617</v>
      </c>
      <c r="AY1007">
        <v>7.6</v>
      </c>
      <c r="AZ1007">
        <v>0</v>
      </c>
      <c r="BA1007">
        <v>0</v>
      </c>
      <c r="BB1007">
        <v>0</v>
      </c>
      <c r="BC1007">
        <v>0</v>
      </c>
      <c r="BD1007">
        <v>0</v>
      </c>
      <c r="BE1007">
        <v>0</v>
      </c>
      <c r="BF1007">
        <v>0</v>
      </c>
      <c r="BG1007">
        <v>0</v>
      </c>
      <c r="BH1007">
        <v>0</v>
      </c>
    </row>
    <row r="1008" spans="1:60" hidden="1" x14ac:dyDescent="0.15">
      <c r="A1008">
        <v>256920</v>
      </c>
      <c r="B1008" t="s">
        <v>486</v>
      </c>
      <c r="C1008">
        <v>600</v>
      </c>
      <c r="D1008" t="s">
        <v>212</v>
      </c>
      <c r="E1008" s="1">
        <v>40133.510185185187</v>
      </c>
      <c r="F1008" s="1">
        <v>40133.577731481484</v>
      </c>
      <c r="G1008">
        <v>5836</v>
      </c>
      <c r="H1008">
        <v>41761.53015359641</v>
      </c>
      <c r="I1008">
        <v>35.669748259999999</v>
      </c>
      <c r="J1008">
        <v>139.68410789999999</v>
      </c>
      <c r="Q1008">
        <v>35.416976839999997</v>
      </c>
      <c r="R1008">
        <v>139.34262519999999</v>
      </c>
      <c r="S1008">
        <v>214</v>
      </c>
      <c r="T1008" t="s">
        <v>168</v>
      </c>
      <c r="U1008">
        <v>2140508</v>
      </c>
      <c r="V1008" t="s">
        <v>635</v>
      </c>
      <c r="W1008">
        <v>214050803</v>
      </c>
      <c r="X1008" t="s">
        <v>741</v>
      </c>
      <c r="Y1008">
        <v>39</v>
      </c>
      <c r="Z1008">
        <v>1</v>
      </c>
      <c r="AA1008" t="s">
        <v>74</v>
      </c>
      <c r="AB1008" t="s">
        <v>488</v>
      </c>
      <c r="AC1008">
        <v>200</v>
      </c>
      <c r="AD1008" t="s">
        <v>114</v>
      </c>
      <c r="AE1008">
        <v>58.4</v>
      </c>
      <c r="AF1008">
        <v>1</v>
      </c>
      <c r="AG1008">
        <v>47961</v>
      </c>
      <c r="AH1008">
        <v>88</v>
      </c>
      <c r="AI1008">
        <v>1</v>
      </c>
      <c r="AJ1008">
        <v>50</v>
      </c>
      <c r="AK1008">
        <v>480</v>
      </c>
      <c r="AL1008" t="s">
        <v>742</v>
      </c>
      <c r="AM1008" t="s">
        <v>83</v>
      </c>
      <c r="AN1008">
        <v>0</v>
      </c>
      <c r="AO1008">
        <v>485</v>
      </c>
      <c r="AP1008">
        <v>6.1</v>
      </c>
      <c r="AQ1008">
        <v>203</v>
      </c>
      <c r="AR1008">
        <v>2.2999999999999998</v>
      </c>
      <c r="AS1008">
        <v>58.4</v>
      </c>
      <c r="AT1008">
        <v>1</v>
      </c>
      <c r="AU1008">
        <v>45538</v>
      </c>
      <c r="AV1008">
        <v>227.7</v>
      </c>
      <c r="AW1008">
        <v>1</v>
      </c>
      <c r="AX1008">
        <v>45538</v>
      </c>
      <c r="AY1008">
        <v>571.20000000000005</v>
      </c>
      <c r="AZ1008">
        <v>0</v>
      </c>
      <c r="BA1008">
        <v>0</v>
      </c>
      <c r="BB1008">
        <v>0</v>
      </c>
      <c r="BC1008">
        <v>0</v>
      </c>
      <c r="BD1008">
        <v>0</v>
      </c>
      <c r="BE1008">
        <v>0</v>
      </c>
      <c r="BF1008">
        <v>0</v>
      </c>
      <c r="BG1008">
        <v>0</v>
      </c>
      <c r="BH1008">
        <v>0</v>
      </c>
    </row>
    <row r="1009" spans="1:60" hidden="1" x14ac:dyDescent="0.15">
      <c r="A1009">
        <v>256923</v>
      </c>
      <c r="B1009" t="s">
        <v>178</v>
      </c>
      <c r="C1009">
        <v>100</v>
      </c>
      <c r="D1009" t="s">
        <v>79</v>
      </c>
      <c r="E1009" s="1">
        <v>40133.541817129626</v>
      </c>
      <c r="F1009" s="1">
        <v>40133.554780092592</v>
      </c>
      <c r="G1009">
        <v>1120</v>
      </c>
      <c r="H1009">
        <v>4223.2350258542838</v>
      </c>
      <c r="I1009">
        <v>35.435628950000002</v>
      </c>
      <c r="J1009">
        <v>139.36014539999999</v>
      </c>
      <c r="K1009">
        <v>212</v>
      </c>
      <c r="L1009" t="s">
        <v>80</v>
      </c>
      <c r="M1009">
        <v>2120101</v>
      </c>
      <c r="N1009" t="s">
        <v>231</v>
      </c>
      <c r="O1009">
        <v>212010115</v>
      </c>
      <c r="P1009" t="s">
        <v>360</v>
      </c>
      <c r="Q1009">
        <v>35.444319329999999</v>
      </c>
      <c r="R1009">
        <v>139.31475699999999</v>
      </c>
      <c r="S1009">
        <v>212</v>
      </c>
      <c r="T1009" t="s">
        <v>80</v>
      </c>
      <c r="U1009">
        <v>2120601</v>
      </c>
      <c r="V1009" t="s">
        <v>81</v>
      </c>
      <c r="W1009">
        <v>212060102</v>
      </c>
      <c r="X1009" t="s">
        <v>82</v>
      </c>
      <c r="Y1009">
        <v>31</v>
      </c>
      <c r="Z1009">
        <v>1</v>
      </c>
      <c r="AA1009" t="s">
        <v>74</v>
      </c>
      <c r="AB1009" t="s">
        <v>181</v>
      </c>
      <c r="AC1009">
        <v>100</v>
      </c>
      <c r="AD1009" t="s">
        <v>76</v>
      </c>
      <c r="AE1009">
        <v>18.3</v>
      </c>
      <c r="AF1009">
        <v>1</v>
      </c>
      <c r="AG1009">
        <v>6464</v>
      </c>
      <c r="AH1009">
        <v>18.3</v>
      </c>
      <c r="AI1009">
        <v>1</v>
      </c>
      <c r="AJ1009">
        <v>3</v>
      </c>
      <c r="AK1009">
        <v>150</v>
      </c>
      <c r="AL1009" t="s">
        <v>182</v>
      </c>
      <c r="AM1009" t="s">
        <v>83</v>
      </c>
      <c r="AN1009">
        <v>0</v>
      </c>
      <c r="AO1009">
        <v>563</v>
      </c>
      <c r="AP1009">
        <v>7.1</v>
      </c>
      <c r="AQ1009">
        <v>4897</v>
      </c>
      <c r="AR1009">
        <v>63.1</v>
      </c>
      <c r="AS1009">
        <v>73.2</v>
      </c>
      <c r="AT1009">
        <v>1</v>
      </c>
      <c r="AU1009">
        <v>5850</v>
      </c>
      <c r="AV1009">
        <v>29.3</v>
      </c>
      <c r="AW1009">
        <v>1</v>
      </c>
      <c r="AX1009">
        <v>5850</v>
      </c>
      <c r="AY1009">
        <v>75.8</v>
      </c>
      <c r="AZ1009">
        <v>0</v>
      </c>
      <c r="BA1009">
        <v>0</v>
      </c>
      <c r="BB1009">
        <v>0</v>
      </c>
      <c r="BC1009">
        <v>0</v>
      </c>
      <c r="BD1009">
        <v>0</v>
      </c>
      <c r="BE1009">
        <v>0</v>
      </c>
      <c r="BF1009">
        <v>0</v>
      </c>
      <c r="BG1009">
        <v>0</v>
      </c>
      <c r="BH1009">
        <v>0</v>
      </c>
    </row>
    <row r="1010" spans="1:60" x14ac:dyDescent="0.15">
      <c r="A1010">
        <v>256928</v>
      </c>
      <c r="B1010" t="s">
        <v>186</v>
      </c>
      <c r="C1010">
        <v>500</v>
      </c>
      <c r="D1010" t="s">
        <v>148</v>
      </c>
      <c r="E1010" s="1">
        <v>40133.629305555558</v>
      </c>
      <c r="F1010" s="1">
        <v>40133.648518518516</v>
      </c>
      <c r="G1010">
        <v>1660</v>
      </c>
      <c r="H1010">
        <v>1080.8563644995481</v>
      </c>
      <c r="I1010">
        <v>35.457210000000003</v>
      </c>
      <c r="J1010">
        <v>139.63274899999999</v>
      </c>
      <c r="K1010">
        <v>103</v>
      </c>
      <c r="L1010" t="s">
        <v>71</v>
      </c>
      <c r="M1010">
        <v>1002002</v>
      </c>
      <c r="N1010" t="s">
        <v>189</v>
      </c>
      <c r="O1010">
        <v>100200206</v>
      </c>
      <c r="P1010" t="s">
        <v>190</v>
      </c>
      <c r="Q1010">
        <v>35.461946810000001</v>
      </c>
      <c r="R1010">
        <v>139.62232589999999</v>
      </c>
      <c r="S1010">
        <v>103</v>
      </c>
      <c r="T1010" t="s">
        <v>71</v>
      </c>
      <c r="U1010">
        <v>1002001</v>
      </c>
      <c r="V1010" t="s">
        <v>213</v>
      </c>
      <c r="W1010">
        <v>100200102</v>
      </c>
      <c r="X1010" t="s">
        <v>214</v>
      </c>
      <c r="Y1010">
        <v>0</v>
      </c>
      <c r="Z1010">
        <v>2</v>
      </c>
      <c r="AA1010" t="s">
        <v>100</v>
      </c>
      <c r="AB1010" t="s">
        <v>75</v>
      </c>
      <c r="AC1010">
        <v>410</v>
      </c>
      <c r="AD1010" t="s">
        <v>162</v>
      </c>
      <c r="AE1010">
        <v>6.8</v>
      </c>
      <c r="AF1010">
        <v>1</v>
      </c>
      <c r="AG1010">
        <v>1316</v>
      </c>
      <c r="AH1010">
        <v>6.9</v>
      </c>
      <c r="AI1010">
        <v>1</v>
      </c>
      <c r="AJ1010">
        <v>2</v>
      </c>
      <c r="AK1010">
        <v>180</v>
      </c>
      <c r="AL1010" t="s">
        <v>192</v>
      </c>
      <c r="AM1010" t="s">
        <v>155</v>
      </c>
      <c r="AN1010">
        <v>0</v>
      </c>
      <c r="AO1010">
        <v>947</v>
      </c>
      <c r="AP1010">
        <v>11.4</v>
      </c>
      <c r="AQ1010">
        <v>690</v>
      </c>
      <c r="AR1010">
        <v>8.3000000000000007</v>
      </c>
      <c r="AS1010">
        <v>21.700000000000003</v>
      </c>
      <c r="AT1010">
        <v>1</v>
      </c>
      <c r="AU1010">
        <v>1354</v>
      </c>
      <c r="AV1010">
        <v>6.8</v>
      </c>
      <c r="AW1010">
        <v>1</v>
      </c>
      <c r="AX1010">
        <v>1354</v>
      </c>
      <c r="AY1010">
        <v>16.3</v>
      </c>
      <c r="AZ1010">
        <v>0</v>
      </c>
      <c r="BA1010">
        <v>0</v>
      </c>
      <c r="BB1010">
        <v>0</v>
      </c>
      <c r="BC1010">
        <v>0</v>
      </c>
      <c r="BD1010">
        <v>0</v>
      </c>
      <c r="BE1010">
        <v>0</v>
      </c>
      <c r="BF1010">
        <v>0</v>
      </c>
      <c r="BG1010">
        <v>0</v>
      </c>
      <c r="BH1010">
        <v>0</v>
      </c>
    </row>
    <row r="1011" spans="1:60" hidden="1" x14ac:dyDescent="0.15">
      <c r="A1011">
        <v>256929</v>
      </c>
      <c r="B1011" t="s">
        <v>244</v>
      </c>
      <c r="C1011">
        <v>200</v>
      </c>
      <c r="D1011" t="s">
        <v>206</v>
      </c>
      <c r="E1011" s="1">
        <v>40133.636956018519</v>
      </c>
      <c r="F1011" s="1">
        <v>40133.738946759258</v>
      </c>
      <c r="G1011">
        <v>8812</v>
      </c>
      <c r="H1011">
        <v>16130.460574466895</v>
      </c>
      <c r="I1011">
        <v>35.627959439999998</v>
      </c>
      <c r="J1011">
        <v>139.68467659999999</v>
      </c>
      <c r="Q1011">
        <v>35.488457709999999</v>
      </c>
      <c r="R1011">
        <v>139.6356672</v>
      </c>
      <c r="S1011">
        <v>102</v>
      </c>
      <c r="T1011" t="s">
        <v>118</v>
      </c>
      <c r="U1011">
        <v>1001014</v>
      </c>
      <c r="V1011" t="s">
        <v>119</v>
      </c>
      <c r="W1011">
        <v>100101403</v>
      </c>
      <c r="X1011" t="s">
        <v>120</v>
      </c>
      <c r="Y1011">
        <v>0</v>
      </c>
      <c r="Z1011">
        <v>2</v>
      </c>
      <c r="AA1011" t="s">
        <v>100</v>
      </c>
      <c r="AB1011" t="s">
        <v>121</v>
      </c>
      <c r="AC1011">
        <v>200</v>
      </c>
      <c r="AD1011" t="s">
        <v>114</v>
      </c>
      <c r="AE1011">
        <v>38</v>
      </c>
      <c r="AF1011">
        <v>1</v>
      </c>
      <c r="AG1011">
        <v>21380</v>
      </c>
      <c r="AH1011">
        <v>41.2</v>
      </c>
      <c r="AI1011">
        <v>1</v>
      </c>
      <c r="AJ1011">
        <v>23</v>
      </c>
      <c r="AK1011">
        <v>240</v>
      </c>
      <c r="AL1011" t="s">
        <v>126</v>
      </c>
      <c r="AM1011" t="s">
        <v>122</v>
      </c>
      <c r="AN1011">
        <v>2</v>
      </c>
      <c r="AO1011">
        <v>106</v>
      </c>
      <c r="AP1011">
        <v>1.3</v>
      </c>
      <c r="AQ1011">
        <v>1072</v>
      </c>
      <c r="AR1011">
        <v>13.7</v>
      </c>
      <c r="AS1011">
        <v>38</v>
      </c>
      <c r="AT1011">
        <v>1</v>
      </c>
      <c r="AU1011">
        <v>17983</v>
      </c>
      <c r="AV1011">
        <v>89.9</v>
      </c>
      <c r="AW1011">
        <v>1</v>
      </c>
      <c r="AX1011">
        <v>17983</v>
      </c>
      <c r="AY1011">
        <v>222.9</v>
      </c>
      <c r="AZ1011">
        <v>0</v>
      </c>
      <c r="BA1011">
        <v>0</v>
      </c>
      <c r="BB1011">
        <v>0</v>
      </c>
      <c r="BC1011">
        <v>0</v>
      </c>
      <c r="BD1011">
        <v>0</v>
      </c>
      <c r="BE1011">
        <v>0</v>
      </c>
      <c r="BF1011">
        <v>0</v>
      </c>
      <c r="BG1011">
        <v>0</v>
      </c>
      <c r="BH1011">
        <v>0</v>
      </c>
    </row>
    <row r="1012" spans="1:60" hidden="1" x14ac:dyDescent="0.15">
      <c r="A1012">
        <v>256930</v>
      </c>
      <c r="B1012" t="s">
        <v>147</v>
      </c>
      <c r="C1012">
        <v>200</v>
      </c>
      <c r="D1012" t="s">
        <v>206</v>
      </c>
      <c r="E1012" s="1">
        <v>40133.648634259262</v>
      </c>
      <c r="F1012" s="1">
        <v>40133.72724537037</v>
      </c>
      <c r="G1012">
        <v>6792</v>
      </c>
      <c r="H1012">
        <v>37140.098260220911</v>
      </c>
      <c r="I1012">
        <v>35.426305550000002</v>
      </c>
      <c r="J1012">
        <v>139.32026629999999</v>
      </c>
      <c r="K1012">
        <v>212</v>
      </c>
      <c r="L1012" t="s">
        <v>80</v>
      </c>
      <c r="M1012">
        <v>2120802</v>
      </c>
      <c r="N1012" t="s">
        <v>98</v>
      </c>
      <c r="O1012">
        <v>212080201</v>
      </c>
      <c r="P1012" t="s">
        <v>99</v>
      </c>
      <c r="Q1012">
        <v>35.25651637</v>
      </c>
      <c r="R1012">
        <v>139.67295530000001</v>
      </c>
      <c r="S1012">
        <v>201</v>
      </c>
      <c r="T1012" t="s">
        <v>88</v>
      </c>
      <c r="U1012">
        <v>2010407</v>
      </c>
      <c r="V1012" t="s">
        <v>149</v>
      </c>
      <c r="W1012">
        <v>201040703</v>
      </c>
      <c r="X1012" t="s">
        <v>150</v>
      </c>
      <c r="Y1012">
        <v>36</v>
      </c>
      <c r="Z1012">
        <v>1</v>
      </c>
      <c r="AA1012" t="s">
        <v>74</v>
      </c>
      <c r="AB1012" t="s">
        <v>153</v>
      </c>
      <c r="AC1012">
        <v>100</v>
      </c>
      <c r="AD1012" t="s">
        <v>76</v>
      </c>
      <c r="AE1012">
        <v>103.6</v>
      </c>
      <c r="AF1012">
        <v>1</v>
      </c>
      <c r="AG1012">
        <v>49766</v>
      </c>
      <c r="AH1012">
        <v>103.6</v>
      </c>
      <c r="AI1012">
        <v>1</v>
      </c>
      <c r="AJ1012">
        <v>96</v>
      </c>
      <c r="AK1012">
        <v>970</v>
      </c>
      <c r="AL1012" t="s">
        <v>83</v>
      </c>
      <c r="AM1012" t="s">
        <v>154</v>
      </c>
      <c r="AN1012">
        <v>5</v>
      </c>
      <c r="AO1012">
        <v>2800</v>
      </c>
      <c r="AP1012">
        <v>33.6</v>
      </c>
      <c r="AQ1012">
        <v>1371</v>
      </c>
      <c r="AR1012">
        <v>16.5</v>
      </c>
      <c r="AS1012">
        <v>146.1</v>
      </c>
      <c r="AT1012">
        <v>1</v>
      </c>
      <c r="AU1012">
        <v>43497</v>
      </c>
      <c r="AV1012">
        <v>217.5</v>
      </c>
      <c r="AW1012">
        <v>1</v>
      </c>
      <c r="AX1012">
        <v>43497</v>
      </c>
      <c r="AY1012">
        <v>536.79999999999995</v>
      </c>
      <c r="AZ1012">
        <v>0</v>
      </c>
      <c r="BA1012">
        <v>0</v>
      </c>
      <c r="BB1012">
        <v>0</v>
      </c>
      <c r="BC1012">
        <v>0</v>
      </c>
      <c r="BD1012">
        <v>0</v>
      </c>
      <c r="BE1012">
        <v>0</v>
      </c>
      <c r="BF1012">
        <v>0</v>
      </c>
      <c r="BG1012">
        <v>0</v>
      </c>
      <c r="BH1012">
        <v>0</v>
      </c>
    </row>
    <row r="1013" spans="1:60" hidden="1" x14ac:dyDescent="0.15">
      <c r="A1013">
        <v>256939</v>
      </c>
      <c r="B1013" t="s">
        <v>69</v>
      </c>
      <c r="C1013">
        <v>200</v>
      </c>
      <c r="D1013" t="s">
        <v>206</v>
      </c>
      <c r="E1013" s="1">
        <v>40133.725891203707</v>
      </c>
      <c r="F1013" s="1">
        <v>40133.770358796297</v>
      </c>
      <c r="G1013">
        <v>3842</v>
      </c>
      <c r="H1013">
        <v>27596.656766912034</v>
      </c>
      <c r="I1013">
        <v>35.425415100000002</v>
      </c>
      <c r="J1013">
        <v>139.3179489</v>
      </c>
      <c r="K1013">
        <v>212</v>
      </c>
      <c r="L1013" t="s">
        <v>80</v>
      </c>
      <c r="M1013">
        <v>2120802</v>
      </c>
      <c r="N1013" t="s">
        <v>98</v>
      </c>
      <c r="O1013">
        <v>212080202</v>
      </c>
      <c r="P1013" t="s">
        <v>98</v>
      </c>
      <c r="Q1013">
        <v>35.44921695</v>
      </c>
      <c r="R1013">
        <v>139.62120479999999</v>
      </c>
      <c r="S1013">
        <v>103</v>
      </c>
      <c r="T1013" t="s">
        <v>71</v>
      </c>
      <c r="U1013">
        <v>1002004</v>
      </c>
      <c r="V1013" t="s">
        <v>72</v>
      </c>
      <c r="W1013">
        <v>100200401</v>
      </c>
      <c r="X1013" t="s">
        <v>73</v>
      </c>
      <c r="Y1013">
        <v>44</v>
      </c>
      <c r="Z1013">
        <v>1</v>
      </c>
      <c r="AA1013" t="s">
        <v>74</v>
      </c>
      <c r="AB1013" t="s">
        <v>75</v>
      </c>
      <c r="AC1013">
        <v>100</v>
      </c>
      <c r="AD1013" t="s">
        <v>76</v>
      </c>
      <c r="AE1013">
        <v>73.400000000000006</v>
      </c>
      <c r="AF1013">
        <v>1</v>
      </c>
      <c r="AG1013">
        <v>37855</v>
      </c>
      <c r="AH1013">
        <v>73.400000000000006</v>
      </c>
      <c r="AI1013">
        <v>1</v>
      </c>
      <c r="AJ1013">
        <v>65</v>
      </c>
      <c r="AK1013">
        <v>580</v>
      </c>
      <c r="AL1013" t="s">
        <v>83</v>
      </c>
      <c r="AM1013" t="s">
        <v>77</v>
      </c>
      <c r="AN1013">
        <v>2</v>
      </c>
      <c r="AO1013">
        <v>3473</v>
      </c>
      <c r="AP1013">
        <v>41.8</v>
      </c>
      <c r="AQ1013">
        <v>1085</v>
      </c>
      <c r="AR1013">
        <v>13</v>
      </c>
      <c r="AS1013">
        <v>119.8</v>
      </c>
      <c r="AT1013">
        <v>1</v>
      </c>
      <c r="AU1013">
        <v>33430</v>
      </c>
      <c r="AV1013">
        <v>167.2</v>
      </c>
      <c r="AW1013">
        <v>1</v>
      </c>
      <c r="AX1013">
        <v>33430</v>
      </c>
      <c r="AY1013">
        <v>411.4</v>
      </c>
      <c r="AZ1013">
        <v>0</v>
      </c>
      <c r="BA1013">
        <v>0</v>
      </c>
      <c r="BB1013">
        <v>0</v>
      </c>
      <c r="BC1013">
        <v>0</v>
      </c>
      <c r="BD1013">
        <v>0</v>
      </c>
      <c r="BE1013">
        <v>0</v>
      </c>
      <c r="BF1013">
        <v>0</v>
      </c>
      <c r="BG1013">
        <v>0</v>
      </c>
      <c r="BH1013">
        <v>0</v>
      </c>
    </row>
    <row r="1014" spans="1:60" hidden="1" x14ac:dyDescent="0.15">
      <c r="A1014">
        <v>256940</v>
      </c>
      <c r="B1014" t="s">
        <v>106</v>
      </c>
      <c r="C1014">
        <v>200</v>
      </c>
      <c r="D1014" t="s">
        <v>206</v>
      </c>
      <c r="E1014" s="1">
        <v>40133.732476851852</v>
      </c>
      <c r="F1014" s="1">
        <v>40133.812511574077</v>
      </c>
      <c r="G1014">
        <v>6915</v>
      </c>
      <c r="H1014">
        <v>19046.216125359941</v>
      </c>
      <c r="I1014">
        <v>35.443815010000002</v>
      </c>
      <c r="J1014">
        <v>139.63731949999999</v>
      </c>
      <c r="K1014">
        <v>104</v>
      </c>
      <c r="L1014" t="s">
        <v>110</v>
      </c>
      <c r="M1014">
        <v>1003002</v>
      </c>
      <c r="N1014" t="s">
        <v>116</v>
      </c>
      <c r="O1014">
        <v>100300216</v>
      </c>
      <c r="P1014" t="s">
        <v>144</v>
      </c>
      <c r="Q1014">
        <v>35.471656410000001</v>
      </c>
      <c r="R1014">
        <v>139.42979700000001</v>
      </c>
      <c r="S1014">
        <v>215</v>
      </c>
      <c r="T1014" t="s">
        <v>107</v>
      </c>
      <c r="U1014">
        <v>2150104</v>
      </c>
      <c r="V1014" t="s">
        <v>647</v>
      </c>
      <c r="W1014">
        <v>215010401</v>
      </c>
      <c r="X1014" t="s">
        <v>743</v>
      </c>
      <c r="Y1014">
        <v>33</v>
      </c>
      <c r="Z1014">
        <v>1</v>
      </c>
      <c r="AA1014" t="s">
        <v>74</v>
      </c>
      <c r="AB1014" t="s">
        <v>113</v>
      </c>
      <c r="AC1014">
        <v>200</v>
      </c>
      <c r="AD1014" t="s">
        <v>114</v>
      </c>
      <c r="AE1014">
        <v>43.800000000000004</v>
      </c>
      <c r="AF1014">
        <v>1</v>
      </c>
      <c r="AG1014">
        <v>25687</v>
      </c>
      <c r="AH1014">
        <v>47</v>
      </c>
      <c r="AI1014">
        <v>1</v>
      </c>
      <c r="AJ1014">
        <v>35</v>
      </c>
      <c r="AK1014">
        <v>470</v>
      </c>
      <c r="AL1014" t="s">
        <v>116</v>
      </c>
      <c r="AM1014" t="s">
        <v>649</v>
      </c>
      <c r="AN1014">
        <v>1</v>
      </c>
      <c r="AO1014">
        <v>350</v>
      </c>
      <c r="AP1014">
        <v>4.2</v>
      </c>
      <c r="AQ1014">
        <v>376</v>
      </c>
      <c r="AR1014">
        <v>4.5999999999999996</v>
      </c>
      <c r="AS1014">
        <v>43.800000000000004</v>
      </c>
      <c r="AT1014">
        <v>1</v>
      </c>
      <c r="AU1014">
        <v>21253</v>
      </c>
      <c r="AV1014">
        <v>106.3</v>
      </c>
      <c r="AW1014">
        <v>1</v>
      </c>
      <c r="AX1014">
        <v>21253</v>
      </c>
      <c r="AY1014">
        <v>264.8</v>
      </c>
      <c r="AZ1014">
        <v>0</v>
      </c>
      <c r="BA1014">
        <v>0</v>
      </c>
      <c r="BB1014">
        <v>0</v>
      </c>
      <c r="BC1014">
        <v>0</v>
      </c>
      <c r="BD1014">
        <v>0</v>
      </c>
      <c r="BE1014">
        <v>0</v>
      </c>
      <c r="BF1014">
        <v>0</v>
      </c>
      <c r="BG1014">
        <v>0</v>
      </c>
      <c r="BH1014">
        <v>0</v>
      </c>
    </row>
    <row r="1015" spans="1:60" hidden="1" x14ac:dyDescent="0.15">
      <c r="A1015">
        <v>256941</v>
      </c>
      <c r="B1015" t="s">
        <v>84</v>
      </c>
      <c r="C1015">
        <v>200</v>
      </c>
      <c r="D1015" t="s">
        <v>206</v>
      </c>
      <c r="E1015" s="1">
        <v>40133.733599537038</v>
      </c>
      <c r="F1015" s="1">
        <v>40133.784895833334</v>
      </c>
      <c r="G1015">
        <v>4432</v>
      </c>
      <c r="H1015">
        <v>23432.452995578886</v>
      </c>
      <c r="I1015">
        <v>35.329214919999998</v>
      </c>
      <c r="J1015">
        <v>139.6403664</v>
      </c>
      <c r="K1015">
        <v>201</v>
      </c>
      <c r="L1015" t="s">
        <v>88</v>
      </c>
      <c r="M1015">
        <v>2010104</v>
      </c>
      <c r="N1015" t="s">
        <v>89</v>
      </c>
      <c r="O1015">
        <v>201010401</v>
      </c>
      <c r="P1015" t="s">
        <v>90</v>
      </c>
      <c r="Q1015">
        <v>35.535675349999998</v>
      </c>
      <c r="R1015">
        <v>139.69238519999999</v>
      </c>
      <c r="S1015">
        <v>132</v>
      </c>
      <c r="T1015" t="s">
        <v>85</v>
      </c>
      <c r="U1015">
        <v>1300201</v>
      </c>
      <c r="V1015" t="s">
        <v>86</v>
      </c>
      <c r="W1015">
        <v>130020112</v>
      </c>
      <c r="X1015" t="s">
        <v>87</v>
      </c>
      <c r="Y1015">
        <v>36</v>
      </c>
      <c r="Z1015">
        <v>1</v>
      </c>
      <c r="AA1015" t="s">
        <v>74</v>
      </c>
      <c r="AB1015" t="s">
        <v>91</v>
      </c>
      <c r="AC1015">
        <v>100</v>
      </c>
      <c r="AD1015" t="s">
        <v>76</v>
      </c>
      <c r="AE1015">
        <v>56.2</v>
      </c>
      <c r="AF1015">
        <v>1</v>
      </c>
      <c r="AG1015">
        <v>30373</v>
      </c>
      <c r="AH1015">
        <v>56.2</v>
      </c>
      <c r="AI1015">
        <v>1</v>
      </c>
      <c r="AJ1015">
        <v>53</v>
      </c>
      <c r="AK1015">
        <v>710</v>
      </c>
      <c r="AL1015" t="s">
        <v>93</v>
      </c>
      <c r="AM1015" t="s">
        <v>92</v>
      </c>
      <c r="AN1015">
        <v>3</v>
      </c>
      <c r="AO1015">
        <v>891</v>
      </c>
      <c r="AP1015">
        <v>10.6</v>
      </c>
      <c r="AQ1015">
        <v>1358</v>
      </c>
      <c r="AR1015">
        <v>16.899999999999999</v>
      </c>
      <c r="AS1015">
        <v>80.5</v>
      </c>
      <c r="AT1015">
        <v>1</v>
      </c>
      <c r="AU1015">
        <v>28944</v>
      </c>
      <c r="AV1015">
        <v>144.69999999999999</v>
      </c>
      <c r="AW1015">
        <v>1</v>
      </c>
      <c r="AX1015">
        <v>28944</v>
      </c>
      <c r="AY1015">
        <v>358.1</v>
      </c>
      <c r="AZ1015">
        <v>0</v>
      </c>
      <c r="BA1015">
        <v>0</v>
      </c>
      <c r="BB1015">
        <v>0</v>
      </c>
      <c r="BC1015">
        <v>0</v>
      </c>
      <c r="BD1015">
        <v>0</v>
      </c>
      <c r="BE1015">
        <v>0</v>
      </c>
      <c r="BF1015">
        <v>0</v>
      </c>
      <c r="BG1015">
        <v>0</v>
      </c>
      <c r="BH1015">
        <v>0</v>
      </c>
    </row>
    <row r="1016" spans="1:60" hidden="1" x14ac:dyDescent="0.15">
      <c r="A1016">
        <v>256944</v>
      </c>
      <c r="B1016" t="s">
        <v>183</v>
      </c>
      <c r="C1016">
        <v>500</v>
      </c>
      <c r="D1016" t="s">
        <v>148</v>
      </c>
      <c r="E1016" s="1">
        <v>40133.740925925929</v>
      </c>
      <c r="F1016" s="1">
        <v>40133.768923611111</v>
      </c>
      <c r="G1016">
        <v>2419</v>
      </c>
      <c r="H1016">
        <v>9770.5511851888987</v>
      </c>
      <c r="I1016">
        <v>35.44335907</v>
      </c>
      <c r="J1016">
        <v>139.6379149</v>
      </c>
      <c r="K1016">
        <v>104</v>
      </c>
      <c r="L1016" t="s">
        <v>110</v>
      </c>
      <c r="M1016">
        <v>1003002</v>
      </c>
      <c r="N1016" t="s">
        <v>116</v>
      </c>
      <c r="O1016">
        <v>100300216</v>
      </c>
      <c r="P1016" t="s">
        <v>144</v>
      </c>
      <c r="Q1016">
        <v>35.46342739</v>
      </c>
      <c r="R1016">
        <v>139.5328796</v>
      </c>
      <c r="S1016">
        <v>112</v>
      </c>
      <c r="T1016" t="s">
        <v>129</v>
      </c>
      <c r="U1016">
        <v>1005104</v>
      </c>
      <c r="V1016" t="s">
        <v>348</v>
      </c>
      <c r="W1016">
        <v>100510401</v>
      </c>
      <c r="X1016" t="s">
        <v>349</v>
      </c>
      <c r="Y1016">
        <v>37</v>
      </c>
      <c r="Z1016">
        <v>1</v>
      </c>
      <c r="AA1016" t="s">
        <v>74</v>
      </c>
      <c r="AB1016" t="s">
        <v>133</v>
      </c>
      <c r="AC1016">
        <v>200</v>
      </c>
      <c r="AD1016" t="s">
        <v>114</v>
      </c>
      <c r="AE1016">
        <v>26.8</v>
      </c>
      <c r="AF1016">
        <v>1</v>
      </c>
      <c r="AG1016">
        <v>13410</v>
      </c>
      <c r="AH1016">
        <v>26.7</v>
      </c>
      <c r="AI1016">
        <v>1</v>
      </c>
      <c r="AJ1016">
        <v>20</v>
      </c>
      <c r="AK1016">
        <v>390</v>
      </c>
      <c r="AL1016" t="s">
        <v>116</v>
      </c>
      <c r="AM1016" t="s">
        <v>229</v>
      </c>
      <c r="AN1016">
        <v>1</v>
      </c>
      <c r="AO1016">
        <v>523</v>
      </c>
      <c r="AP1016">
        <v>6.3</v>
      </c>
      <c r="AQ1016">
        <v>38</v>
      </c>
      <c r="AR1016">
        <v>0.5</v>
      </c>
      <c r="AS1016">
        <v>26.8</v>
      </c>
      <c r="AT1016">
        <v>1</v>
      </c>
      <c r="AU1016">
        <v>11213</v>
      </c>
      <c r="AV1016">
        <v>56.1</v>
      </c>
      <c r="AW1016">
        <v>1</v>
      </c>
      <c r="AX1016">
        <v>11213</v>
      </c>
      <c r="AY1016">
        <v>139.80000000000001</v>
      </c>
      <c r="AZ1016">
        <v>0</v>
      </c>
      <c r="BA1016">
        <v>0</v>
      </c>
      <c r="BB1016">
        <v>0</v>
      </c>
      <c r="BC1016">
        <v>0</v>
      </c>
      <c r="BD1016">
        <v>0</v>
      </c>
      <c r="BE1016">
        <v>0</v>
      </c>
      <c r="BF1016">
        <v>0</v>
      </c>
      <c r="BG1016">
        <v>0</v>
      </c>
      <c r="BH1016">
        <v>0</v>
      </c>
    </row>
    <row r="1017" spans="1:60" hidden="1" x14ac:dyDescent="0.15">
      <c r="A1017">
        <v>256946</v>
      </c>
      <c r="B1017" t="s">
        <v>128</v>
      </c>
      <c r="C1017">
        <v>200</v>
      </c>
      <c r="D1017" t="s">
        <v>206</v>
      </c>
      <c r="E1017" s="1">
        <v>40133.747581018521</v>
      </c>
      <c r="F1017" s="1">
        <v>40133.789629629631</v>
      </c>
      <c r="G1017">
        <v>3633</v>
      </c>
      <c r="H1017">
        <v>10974.058792172938</v>
      </c>
      <c r="I1017">
        <v>35.444367530000001</v>
      </c>
      <c r="J1017">
        <v>139.63603739999999</v>
      </c>
      <c r="K1017">
        <v>104</v>
      </c>
      <c r="L1017" t="s">
        <v>110</v>
      </c>
      <c r="M1017">
        <v>1003002</v>
      </c>
      <c r="N1017" t="s">
        <v>116</v>
      </c>
      <c r="O1017">
        <v>100300216</v>
      </c>
      <c r="P1017" t="s">
        <v>144</v>
      </c>
      <c r="Q1017">
        <v>35.459758100000002</v>
      </c>
      <c r="R1017">
        <v>139.5163465</v>
      </c>
      <c r="S1017">
        <v>112</v>
      </c>
      <c r="T1017" t="s">
        <v>129</v>
      </c>
      <c r="U1017">
        <v>1005103</v>
      </c>
      <c r="V1017" t="s">
        <v>130</v>
      </c>
      <c r="W1017">
        <v>100510301</v>
      </c>
      <c r="X1017" t="s">
        <v>131</v>
      </c>
      <c r="Y1017">
        <v>45</v>
      </c>
      <c r="Z1017">
        <v>1</v>
      </c>
      <c r="AA1017" t="s">
        <v>74</v>
      </c>
      <c r="AB1017" t="s">
        <v>133</v>
      </c>
      <c r="AC1017">
        <v>200</v>
      </c>
      <c r="AD1017" t="s">
        <v>114</v>
      </c>
      <c r="AE1017">
        <v>36.700000000000003</v>
      </c>
      <c r="AF1017">
        <v>1</v>
      </c>
      <c r="AG1017">
        <v>15139</v>
      </c>
      <c r="AH1017">
        <v>31.9</v>
      </c>
      <c r="AI1017">
        <v>1</v>
      </c>
      <c r="AJ1017">
        <v>21</v>
      </c>
      <c r="AK1017">
        <v>420</v>
      </c>
      <c r="AL1017" t="s">
        <v>198</v>
      </c>
      <c r="AM1017" t="s">
        <v>134</v>
      </c>
      <c r="AN1017">
        <v>1</v>
      </c>
      <c r="AO1017">
        <v>859</v>
      </c>
      <c r="AP1017">
        <v>10.3</v>
      </c>
      <c r="AQ1017">
        <v>405</v>
      </c>
      <c r="AR1017">
        <v>5.4</v>
      </c>
      <c r="AS1017">
        <v>36.700000000000003</v>
      </c>
      <c r="AT1017">
        <v>1</v>
      </c>
      <c r="AU1017">
        <v>12696</v>
      </c>
      <c r="AV1017">
        <v>63.5</v>
      </c>
      <c r="AW1017">
        <v>1</v>
      </c>
      <c r="AX1017">
        <v>12696</v>
      </c>
      <c r="AY1017">
        <v>159.30000000000001</v>
      </c>
      <c r="AZ1017">
        <v>0</v>
      </c>
      <c r="BA1017">
        <v>0</v>
      </c>
      <c r="BB1017">
        <v>0</v>
      </c>
      <c r="BC1017">
        <v>0</v>
      </c>
      <c r="BD1017">
        <v>0</v>
      </c>
      <c r="BE1017">
        <v>0</v>
      </c>
      <c r="BF1017">
        <v>0</v>
      </c>
      <c r="BG1017">
        <v>0</v>
      </c>
      <c r="BH1017">
        <v>0</v>
      </c>
    </row>
    <row r="1018" spans="1:60" hidden="1" x14ac:dyDescent="0.15">
      <c r="A1018">
        <v>256948</v>
      </c>
      <c r="B1018" t="s">
        <v>240</v>
      </c>
      <c r="C1018">
        <v>500</v>
      </c>
      <c r="D1018" t="s">
        <v>148</v>
      </c>
      <c r="E1018" s="1">
        <v>40133.743738425925</v>
      </c>
      <c r="F1018" s="1">
        <v>40133.768530092595</v>
      </c>
      <c r="G1018">
        <v>2142</v>
      </c>
      <c r="H1018">
        <v>2808.2984869839465</v>
      </c>
      <c r="I1018">
        <v>35.444786000000001</v>
      </c>
      <c r="J1018">
        <v>139.63690639999999</v>
      </c>
      <c r="K1018">
        <v>104</v>
      </c>
      <c r="L1018" t="s">
        <v>110</v>
      </c>
      <c r="M1018">
        <v>1003002</v>
      </c>
      <c r="N1018" t="s">
        <v>116</v>
      </c>
      <c r="O1018">
        <v>100300214</v>
      </c>
      <c r="P1018" t="s">
        <v>204</v>
      </c>
      <c r="Q1018">
        <v>35.429905130000002</v>
      </c>
      <c r="R1018">
        <v>139.66195819999999</v>
      </c>
      <c r="S1018">
        <v>104</v>
      </c>
      <c r="T1018" t="s">
        <v>110</v>
      </c>
      <c r="U1018">
        <v>1003010</v>
      </c>
      <c r="V1018" t="s">
        <v>159</v>
      </c>
      <c r="W1018">
        <v>100301003</v>
      </c>
      <c r="X1018" t="s">
        <v>160</v>
      </c>
      <c r="Y1018">
        <v>50</v>
      </c>
      <c r="Z1018">
        <v>2</v>
      </c>
      <c r="AA1018" t="s">
        <v>100</v>
      </c>
      <c r="AB1018" t="s">
        <v>161</v>
      </c>
      <c r="AC1018">
        <v>240</v>
      </c>
      <c r="AD1018" t="s">
        <v>241</v>
      </c>
      <c r="AE1018">
        <v>21.200000000000003</v>
      </c>
      <c r="AF1018">
        <v>1</v>
      </c>
      <c r="AG1018">
        <v>3333</v>
      </c>
      <c r="AH1018">
        <v>11.7</v>
      </c>
      <c r="AI1018">
        <v>1</v>
      </c>
      <c r="AJ1018">
        <v>4</v>
      </c>
      <c r="AK1018">
        <v>180</v>
      </c>
      <c r="AL1018" t="s">
        <v>127</v>
      </c>
      <c r="AM1018" t="s">
        <v>164</v>
      </c>
      <c r="AN1018">
        <v>0</v>
      </c>
      <c r="AO1018">
        <v>816</v>
      </c>
      <c r="AP1018">
        <v>9.6999999999999993</v>
      </c>
      <c r="AQ1018">
        <v>2134</v>
      </c>
      <c r="AR1018">
        <v>25.6</v>
      </c>
      <c r="AS1018">
        <v>39.299999999999997</v>
      </c>
      <c r="AT1018">
        <v>1</v>
      </c>
      <c r="AU1018">
        <v>3208</v>
      </c>
      <c r="AV1018">
        <v>16</v>
      </c>
      <c r="AW1018">
        <v>1</v>
      </c>
      <c r="AX1018">
        <v>3208</v>
      </c>
      <c r="AY1018">
        <v>38.1</v>
      </c>
      <c r="AZ1018">
        <v>1</v>
      </c>
      <c r="BA1018">
        <v>2.87</v>
      </c>
      <c r="BB1018">
        <v>13</v>
      </c>
      <c r="BC1018">
        <v>210</v>
      </c>
      <c r="BD1018">
        <v>307</v>
      </c>
      <c r="BE1018">
        <v>4.5999999999999996</v>
      </c>
      <c r="BF1018">
        <v>242</v>
      </c>
      <c r="BG1018">
        <v>3.6</v>
      </c>
      <c r="BH1018">
        <v>21.200000000000003</v>
      </c>
    </row>
    <row r="1019" spans="1:60" hidden="1" x14ac:dyDescent="0.15">
      <c r="A1019">
        <v>256950</v>
      </c>
      <c r="B1019" t="s">
        <v>135</v>
      </c>
      <c r="C1019">
        <v>500</v>
      </c>
      <c r="D1019" t="s">
        <v>148</v>
      </c>
      <c r="E1019" s="1">
        <v>40133.75199074074</v>
      </c>
      <c r="F1019" s="1">
        <v>40133.779537037037</v>
      </c>
      <c r="G1019">
        <v>2380</v>
      </c>
      <c r="H1019">
        <v>10343.433192602772</v>
      </c>
      <c r="I1019">
        <v>35.444088659999998</v>
      </c>
      <c r="J1019">
        <v>139.6358496</v>
      </c>
      <c r="K1019">
        <v>104</v>
      </c>
      <c r="L1019" t="s">
        <v>110</v>
      </c>
      <c r="M1019">
        <v>1003002</v>
      </c>
      <c r="N1019" t="s">
        <v>116</v>
      </c>
      <c r="O1019">
        <v>100300216</v>
      </c>
      <c r="P1019" t="s">
        <v>144</v>
      </c>
      <c r="Q1019">
        <v>35.401656019999997</v>
      </c>
      <c r="R1019">
        <v>139.53424749999999</v>
      </c>
      <c r="S1019">
        <v>110</v>
      </c>
      <c r="T1019" t="s">
        <v>95</v>
      </c>
      <c r="U1019">
        <v>1009018</v>
      </c>
      <c r="V1019" t="s">
        <v>138</v>
      </c>
      <c r="W1019">
        <v>100901801</v>
      </c>
      <c r="X1019" t="s">
        <v>279</v>
      </c>
      <c r="Y1019">
        <v>37</v>
      </c>
      <c r="Z1019">
        <v>1</v>
      </c>
      <c r="AA1019" t="s">
        <v>74</v>
      </c>
      <c r="AB1019" t="s">
        <v>101</v>
      </c>
      <c r="AC1019">
        <v>200</v>
      </c>
      <c r="AD1019" t="s">
        <v>114</v>
      </c>
      <c r="AE1019">
        <v>29.7</v>
      </c>
      <c r="AF1019">
        <v>1</v>
      </c>
      <c r="AG1019">
        <v>14220</v>
      </c>
      <c r="AH1019">
        <v>22.9</v>
      </c>
      <c r="AI1019">
        <v>1</v>
      </c>
      <c r="AJ1019">
        <v>17</v>
      </c>
      <c r="AK1019">
        <v>210</v>
      </c>
      <c r="AL1019" t="s">
        <v>198</v>
      </c>
      <c r="AM1019" t="s">
        <v>138</v>
      </c>
      <c r="AN1019">
        <v>1</v>
      </c>
      <c r="AO1019">
        <v>906</v>
      </c>
      <c r="AP1019">
        <v>10.9</v>
      </c>
      <c r="AQ1019">
        <v>149</v>
      </c>
      <c r="AR1019">
        <v>1.8</v>
      </c>
      <c r="AS1019">
        <v>29.7</v>
      </c>
      <c r="AT1019">
        <v>1</v>
      </c>
      <c r="AU1019">
        <v>11997</v>
      </c>
      <c r="AV1019">
        <v>60</v>
      </c>
      <c r="AW1019">
        <v>1</v>
      </c>
      <c r="AX1019">
        <v>11997</v>
      </c>
      <c r="AY1019">
        <v>151</v>
      </c>
      <c r="AZ1019">
        <v>0</v>
      </c>
      <c r="BA1019">
        <v>0</v>
      </c>
      <c r="BB1019">
        <v>0</v>
      </c>
      <c r="BC1019">
        <v>0</v>
      </c>
      <c r="BD1019">
        <v>0</v>
      </c>
      <c r="BE1019">
        <v>0</v>
      </c>
      <c r="BF1019">
        <v>0</v>
      </c>
      <c r="BG1019">
        <v>0</v>
      </c>
      <c r="BH1019">
        <v>0</v>
      </c>
    </row>
    <row r="1020" spans="1:60" x14ac:dyDescent="0.15">
      <c r="A1020">
        <v>256960</v>
      </c>
      <c r="B1020" t="s">
        <v>242</v>
      </c>
      <c r="C1020">
        <v>100</v>
      </c>
      <c r="D1020" t="s">
        <v>79</v>
      </c>
      <c r="E1020" s="1">
        <v>40132.395833333336</v>
      </c>
      <c r="F1020" s="1">
        <v>40132.416666666664</v>
      </c>
      <c r="G1020">
        <v>1800</v>
      </c>
      <c r="H1020">
        <v>803.54055581012585</v>
      </c>
      <c r="I1020">
        <v>35.459607839999997</v>
      </c>
      <c r="J1020">
        <v>139.6155775</v>
      </c>
      <c r="K1020">
        <v>103</v>
      </c>
      <c r="L1020" t="s">
        <v>71</v>
      </c>
      <c r="M1020">
        <v>1002008</v>
      </c>
      <c r="N1020" t="s">
        <v>187</v>
      </c>
      <c r="O1020">
        <v>100200801</v>
      </c>
      <c r="P1020" t="s">
        <v>188</v>
      </c>
      <c r="Q1020">
        <v>35.463218089999998</v>
      </c>
      <c r="R1020">
        <v>139.62326469999999</v>
      </c>
      <c r="S1020">
        <v>103</v>
      </c>
      <c r="T1020" t="s">
        <v>71</v>
      </c>
      <c r="U1020">
        <v>1002001</v>
      </c>
      <c r="V1020" t="s">
        <v>213</v>
      </c>
      <c r="W1020">
        <v>100200102</v>
      </c>
      <c r="X1020" t="s">
        <v>214</v>
      </c>
      <c r="Y1020">
        <v>0</v>
      </c>
      <c r="Z1020">
        <v>1</v>
      </c>
      <c r="AA1020" t="s">
        <v>74</v>
      </c>
      <c r="AB1020" t="s">
        <v>75</v>
      </c>
      <c r="AC1020">
        <v>420</v>
      </c>
      <c r="AD1020" t="s">
        <v>177</v>
      </c>
      <c r="AE1020">
        <v>11.8</v>
      </c>
      <c r="AF1020">
        <v>1</v>
      </c>
      <c r="AG1020">
        <v>1424</v>
      </c>
      <c r="AH1020">
        <v>3</v>
      </c>
      <c r="AI1020">
        <v>1</v>
      </c>
      <c r="AJ1020">
        <v>2</v>
      </c>
      <c r="AK1020">
        <v>140</v>
      </c>
      <c r="AL1020" t="s">
        <v>191</v>
      </c>
      <c r="AM1020" t="s">
        <v>155</v>
      </c>
      <c r="AN1020">
        <v>0</v>
      </c>
      <c r="AO1020">
        <v>124</v>
      </c>
      <c r="AP1020">
        <v>1.5</v>
      </c>
      <c r="AQ1020">
        <v>550</v>
      </c>
      <c r="AR1020">
        <v>6.6</v>
      </c>
      <c r="AS1020">
        <v>10.1</v>
      </c>
      <c r="AT1020">
        <v>1</v>
      </c>
      <c r="AU1020">
        <v>977</v>
      </c>
      <c r="AV1020">
        <v>4.9000000000000004</v>
      </c>
      <c r="AW1020">
        <v>1</v>
      </c>
      <c r="AX1020">
        <v>977</v>
      </c>
      <c r="AY1020">
        <v>11.8</v>
      </c>
      <c r="AZ1020">
        <v>1</v>
      </c>
      <c r="BA1020">
        <v>0.7</v>
      </c>
      <c r="BB1020">
        <v>3</v>
      </c>
      <c r="BC1020">
        <v>210</v>
      </c>
      <c r="BD1020">
        <v>358</v>
      </c>
      <c r="BE1020">
        <v>5.4</v>
      </c>
      <c r="BF1020">
        <v>36</v>
      </c>
      <c r="BG1020">
        <v>0.5</v>
      </c>
      <c r="BH1020">
        <v>8.9</v>
      </c>
    </row>
    <row r="1021" spans="1:60" hidden="1" x14ac:dyDescent="0.15">
      <c r="A1021">
        <v>256964</v>
      </c>
      <c r="B1021" t="s">
        <v>139</v>
      </c>
      <c r="C1021">
        <v>200</v>
      </c>
      <c r="D1021" t="s">
        <v>206</v>
      </c>
      <c r="E1021" s="1">
        <v>40133.773368055554</v>
      </c>
      <c r="F1021" s="1">
        <v>40133.798622685186</v>
      </c>
      <c r="G1021">
        <v>2182</v>
      </c>
      <c r="H1021">
        <v>10475.711325320715</v>
      </c>
      <c r="I1021">
        <v>35.443986680000002</v>
      </c>
      <c r="J1021">
        <v>139.63666509999999</v>
      </c>
      <c r="K1021">
        <v>104</v>
      </c>
      <c r="L1021" t="s">
        <v>110</v>
      </c>
      <c r="M1021">
        <v>1003002</v>
      </c>
      <c r="N1021" t="s">
        <v>116</v>
      </c>
      <c r="O1021">
        <v>100300216</v>
      </c>
      <c r="P1021" t="s">
        <v>144</v>
      </c>
      <c r="Q1021">
        <v>35.36631525</v>
      </c>
      <c r="R1021">
        <v>139.57121910000001</v>
      </c>
      <c r="S1021">
        <v>115</v>
      </c>
      <c r="T1021" t="s">
        <v>141</v>
      </c>
      <c r="U1021">
        <v>1009248</v>
      </c>
      <c r="V1021" t="s">
        <v>142</v>
      </c>
      <c r="W1021">
        <v>100924801</v>
      </c>
      <c r="X1021" t="s">
        <v>143</v>
      </c>
      <c r="Y1021">
        <v>39</v>
      </c>
      <c r="Z1021">
        <v>2</v>
      </c>
      <c r="AA1021" t="s">
        <v>100</v>
      </c>
      <c r="AB1021" t="s">
        <v>145</v>
      </c>
      <c r="AC1021">
        <v>200</v>
      </c>
      <c r="AD1021" t="s">
        <v>114</v>
      </c>
      <c r="AE1021">
        <v>38.6</v>
      </c>
      <c r="AF1021">
        <v>1</v>
      </c>
      <c r="AG1021">
        <v>12210</v>
      </c>
      <c r="AH1021">
        <v>35.799999999999997</v>
      </c>
      <c r="AI1021">
        <v>1</v>
      </c>
      <c r="AJ1021">
        <v>18</v>
      </c>
      <c r="AK1021">
        <v>210</v>
      </c>
      <c r="AL1021" t="s">
        <v>116</v>
      </c>
      <c r="AM1021" t="s">
        <v>146</v>
      </c>
      <c r="AN1021">
        <v>0</v>
      </c>
      <c r="AO1021">
        <v>313</v>
      </c>
      <c r="AP1021">
        <v>3.8</v>
      </c>
      <c r="AQ1021">
        <v>1367</v>
      </c>
      <c r="AR1021">
        <v>16.8</v>
      </c>
      <c r="AS1021">
        <v>38.6</v>
      </c>
      <c r="AT1021">
        <v>1</v>
      </c>
      <c r="AU1021">
        <v>11614</v>
      </c>
      <c r="AV1021">
        <v>58.1</v>
      </c>
      <c r="AW1021">
        <v>1</v>
      </c>
      <c r="AX1021">
        <v>11614</v>
      </c>
      <c r="AY1021">
        <v>145.4</v>
      </c>
      <c r="AZ1021">
        <v>0</v>
      </c>
      <c r="BA1021">
        <v>0</v>
      </c>
      <c r="BB1021">
        <v>0</v>
      </c>
      <c r="BC1021">
        <v>0</v>
      </c>
      <c r="BD1021">
        <v>0</v>
      </c>
      <c r="BE1021">
        <v>0</v>
      </c>
      <c r="BF1021">
        <v>0</v>
      </c>
      <c r="BG1021">
        <v>0</v>
      </c>
      <c r="BH1021">
        <v>0</v>
      </c>
    </row>
    <row r="1022" spans="1:60" hidden="1" x14ac:dyDescent="0.15">
      <c r="A1022">
        <v>256965</v>
      </c>
      <c r="B1022" t="s">
        <v>320</v>
      </c>
      <c r="C1022">
        <v>200</v>
      </c>
      <c r="D1022" t="s">
        <v>206</v>
      </c>
      <c r="E1022" s="1">
        <v>40133.783067129632</v>
      </c>
      <c r="F1022" s="1">
        <v>40133.823368055557</v>
      </c>
      <c r="G1022">
        <v>3482</v>
      </c>
      <c r="H1022">
        <v>19802.603174135384</v>
      </c>
      <c r="I1022">
        <v>35.444566020000003</v>
      </c>
      <c r="J1022">
        <v>139.6367669</v>
      </c>
      <c r="K1022">
        <v>104</v>
      </c>
      <c r="L1022" t="s">
        <v>110</v>
      </c>
      <c r="M1022">
        <v>1003002</v>
      </c>
      <c r="N1022" t="s">
        <v>116</v>
      </c>
      <c r="O1022">
        <v>100300215</v>
      </c>
      <c r="P1022" t="s">
        <v>132</v>
      </c>
      <c r="Q1022">
        <v>35.61629714</v>
      </c>
      <c r="R1022">
        <v>139.57868640000001</v>
      </c>
      <c r="S1022">
        <v>135</v>
      </c>
      <c r="T1022" t="s">
        <v>321</v>
      </c>
      <c r="U1022">
        <v>1300502</v>
      </c>
      <c r="V1022" t="s">
        <v>322</v>
      </c>
      <c r="W1022">
        <v>130050207</v>
      </c>
      <c r="X1022" t="s">
        <v>323</v>
      </c>
      <c r="Y1022">
        <v>40</v>
      </c>
      <c r="Z1022">
        <v>1</v>
      </c>
      <c r="AA1022" t="s">
        <v>74</v>
      </c>
      <c r="AB1022" t="s">
        <v>326</v>
      </c>
      <c r="AC1022">
        <v>200</v>
      </c>
      <c r="AD1022" t="s">
        <v>114</v>
      </c>
      <c r="AE1022">
        <v>68.5</v>
      </c>
      <c r="AF1022">
        <v>1</v>
      </c>
      <c r="AG1022">
        <v>28208</v>
      </c>
      <c r="AH1022">
        <v>55.4</v>
      </c>
      <c r="AI1022">
        <v>1</v>
      </c>
      <c r="AJ1022">
        <v>45</v>
      </c>
      <c r="AK1022">
        <v>550</v>
      </c>
      <c r="AL1022" t="s">
        <v>127</v>
      </c>
      <c r="AM1022" t="s">
        <v>327</v>
      </c>
      <c r="AN1022">
        <v>1</v>
      </c>
      <c r="AO1022">
        <v>855</v>
      </c>
      <c r="AP1022">
        <v>10.199999999999999</v>
      </c>
      <c r="AQ1022">
        <v>1091</v>
      </c>
      <c r="AR1022">
        <v>13.3</v>
      </c>
      <c r="AS1022">
        <v>68.5</v>
      </c>
      <c r="AT1022">
        <v>1</v>
      </c>
      <c r="AU1022">
        <v>23435</v>
      </c>
      <c r="AV1022">
        <v>117.2</v>
      </c>
      <c r="AW1022">
        <v>1</v>
      </c>
      <c r="AX1022">
        <v>23435</v>
      </c>
      <c r="AY1022">
        <v>290.2</v>
      </c>
      <c r="AZ1022">
        <v>0</v>
      </c>
      <c r="BA1022">
        <v>0</v>
      </c>
      <c r="BB1022">
        <v>0</v>
      </c>
      <c r="BC1022">
        <v>0</v>
      </c>
      <c r="BD1022">
        <v>0</v>
      </c>
      <c r="BE1022">
        <v>0</v>
      </c>
      <c r="BF1022">
        <v>0</v>
      </c>
      <c r="BG1022">
        <v>0</v>
      </c>
      <c r="BH1022">
        <v>0</v>
      </c>
    </row>
    <row r="1023" spans="1:60" hidden="1" x14ac:dyDescent="0.15">
      <c r="A1023">
        <v>256966</v>
      </c>
      <c r="B1023" t="s">
        <v>156</v>
      </c>
      <c r="C1023">
        <v>200</v>
      </c>
      <c r="D1023" t="s">
        <v>206</v>
      </c>
      <c r="E1023" s="1">
        <v>40133.783587962964</v>
      </c>
      <c r="F1023" s="1">
        <v>40133.794641203705</v>
      </c>
      <c r="G1023">
        <v>955</v>
      </c>
      <c r="H1023">
        <v>1105.6620548109006</v>
      </c>
      <c r="I1023">
        <v>35.430119619999999</v>
      </c>
      <c r="J1023">
        <v>139.6628058</v>
      </c>
      <c r="K1023">
        <v>104</v>
      </c>
      <c r="L1023" t="s">
        <v>110</v>
      </c>
      <c r="M1023">
        <v>1003010</v>
      </c>
      <c r="N1023" t="s">
        <v>159</v>
      </c>
      <c r="O1023">
        <v>100301003</v>
      </c>
      <c r="P1023" t="s">
        <v>160</v>
      </c>
      <c r="Q1023">
        <v>35.425468729999999</v>
      </c>
      <c r="R1023">
        <v>139.6520179</v>
      </c>
      <c r="S1023">
        <v>104</v>
      </c>
      <c r="T1023" t="s">
        <v>110</v>
      </c>
      <c r="U1023">
        <v>1003012</v>
      </c>
      <c r="V1023" t="s">
        <v>157</v>
      </c>
      <c r="W1023">
        <v>100301201</v>
      </c>
      <c r="X1023" t="s">
        <v>158</v>
      </c>
      <c r="Y1023">
        <v>0</v>
      </c>
      <c r="Z1023">
        <v>2</v>
      </c>
      <c r="AA1023" t="s">
        <v>100</v>
      </c>
      <c r="AB1023" t="s">
        <v>161</v>
      </c>
      <c r="AC1023">
        <v>410</v>
      </c>
      <c r="AD1023" t="s">
        <v>162</v>
      </c>
      <c r="AE1023">
        <v>8.5</v>
      </c>
      <c r="AF1023">
        <v>1</v>
      </c>
      <c r="AG1023">
        <v>1643</v>
      </c>
      <c r="AH1023">
        <v>9.6999999999999993</v>
      </c>
      <c r="AI1023">
        <v>1</v>
      </c>
      <c r="AJ1023">
        <v>24</v>
      </c>
      <c r="AK1023">
        <v>340</v>
      </c>
      <c r="AL1023" t="s">
        <v>164</v>
      </c>
      <c r="AM1023" t="s">
        <v>163</v>
      </c>
      <c r="AN1023">
        <v>1</v>
      </c>
      <c r="AO1023">
        <v>2253</v>
      </c>
      <c r="AP1023">
        <v>27.7</v>
      </c>
      <c r="AQ1023">
        <v>789</v>
      </c>
      <c r="AR1023">
        <v>9.9</v>
      </c>
      <c r="AS1023">
        <v>61.6</v>
      </c>
      <c r="AT1023">
        <v>1</v>
      </c>
      <c r="AU1023">
        <v>1703</v>
      </c>
      <c r="AV1023">
        <v>8.5</v>
      </c>
      <c r="AW1023">
        <v>1</v>
      </c>
      <c r="AX1023">
        <v>1703</v>
      </c>
      <c r="AY1023">
        <v>21.2</v>
      </c>
      <c r="AZ1023">
        <v>1</v>
      </c>
      <c r="BA1023">
        <v>0.73</v>
      </c>
      <c r="BB1023">
        <v>4</v>
      </c>
      <c r="BC1023">
        <v>210</v>
      </c>
      <c r="BD1023">
        <v>321</v>
      </c>
      <c r="BE1023">
        <v>4.8</v>
      </c>
      <c r="BF1023">
        <v>431</v>
      </c>
      <c r="BG1023">
        <v>6.5</v>
      </c>
      <c r="BH1023">
        <v>15.3</v>
      </c>
    </row>
    <row r="1024" spans="1:60" hidden="1" x14ac:dyDescent="0.15">
      <c r="A1024">
        <v>256968</v>
      </c>
      <c r="B1024" t="s">
        <v>193</v>
      </c>
      <c r="C1024">
        <v>200</v>
      </c>
      <c r="D1024" t="s">
        <v>206</v>
      </c>
      <c r="E1024" s="1">
        <v>40133.786562499998</v>
      </c>
      <c r="F1024" s="1">
        <v>40133.821134259262</v>
      </c>
      <c r="G1024">
        <v>2987</v>
      </c>
      <c r="H1024">
        <v>12364.641042119165</v>
      </c>
      <c r="I1024">
        <v>35.324547899999999</v>
      </c>
      <c r="J1024">
        <v>139.65063929999999</v>
      </c>
      <c r="K1024">
        <v>201</v>
      </c>
      <c r="L1024" t="s">
        <v>88</v>
      </c>
      <c r="M1024">
        <v>2010104</v>
      </c>
      <c r="N1024" t="s">
        <v>89</v>
      </c>
      <c r="O1024">
        <v>201010401</v>
      </c>
      <c r="P1024" t="s">
        <v>90</v>
      </c>
      <c r="Q1024">
        <v>35.435746969999997</v>
      </c>
      <c r="R1024">
        <v>139.6483058</v>
      </c>
      <c r="S1024">
        <v>104</v>
      </c>
      <c r="T1024" t="s">
        <v>110</v>
      </c>
      <c r="U1024">
        <v>1003017</v>
      </c>
      <c r="V1024" t="s">
        <v>163</v>
      </c>
      <c r="W1024">
        <v>100301703</v>
      </c>
      <c r="X1024" t="s">
        <v>194</v>
      </c>
      <c r="Y1024">
        <v>47</v>
      </c>
      <c r="Z1024">
        <v>1</v>
      </c>
      <c r="AA1024" t="s">
        <v>74</v>
      </c>
      <c r="AB1024" t="s">
        <v>161</v>
      </c>
      <c r="AC1024">
        <v>100</v>
      </c>
      <c r="AD1024" t="s">
        <v>76</v>
      </c>
      <c r="AE1024">
        <v>43.4</v>
      </c>
      <c r="AF1024">
        <v>1</v>
      </c>
      <c r="AG1024">
        <v>20829</v>
      </c>
      <c r="AH1024">
        <v>43.4</v>
      </c>
      <c r="AI1024">
        <v>1</v>
      </c>
      <c r="AJ1024">
        <v>41</v>
      </c>
      <c r="AK1024">
        <v>650</v>
      </c>
      <c r="AL1024" t="s">
        <v>93</v>
      </c>
      <c r="AM1024" t="s">
        <v>195</v>
      </c>
      <c r="AN1024">
        <v>2</v>
      </c>
      <c r="AO1024">
        <v>4024</v>
      </c>
      <c r="AP1024">
        <v>49.1</v>
      </c>
      <c r="AQ1024">
        <v>968</v>
      </c>
      <c r="AR1024">
        <v>11.6</v>
      </c>
      <c r="AS1024">
        <v>101.69999999999999</v>
      </c>
      <c r="AT1024">
        <v>1</v>
      </c>
      <c r="AU1024">
        <v>18626</v>
      </c>
      <c r="AV1024">
        <v>93.1</v>
      </c>
      <c r="AW1024">
        <v>1</v>
      </c>
      <c r="AX1024">
        <v>18626</v>
      </c>
      <c r="AY1024">
        <v>231.3</v>
      </c>
      <c r="AZ1024">
        <v>0</v>
      </c>
      <c r="BA1024">
        <v>0</v>
      </c>
      <c r="BB1024">
        <v>0</v>
      </c>
      <c r="BC1024">
        <v>0</v>
      </c>
      <c r="BD1024">
        <v>0</v>
      </c>
      <c r="BE1024">
        <v>0</v>
      </c>
      <c r="BF1024">
        <v>0</v>
      </c>
      <c r="BG1024">
        <v>0</v>
      </c>
      <c r="BH1024">
        <v>0</v>
      </c>
    </row>
    <row r="1025" spans="1:60" x14ac:dyDescent="0.15">
      <c r="A1025">
        <v>256970</v>
      </c>
      <c r="B1025" t="s">
        <v>135</v>
      </c>
      <c r="C1025">
        <v>200</v>
      </c>
      <c r="D1025" t="s">
        <v>206</v>
      </c>
      <c r="E1025" s="1">
        <v>40133.798402777778</v>
      </c>
      <c r="F1025" s="1">
        <v>40133.803449074076</v>
      </c>
      <c r="G1025">
        <v>436</v>
      </c>
      <c r="H1025">
        <v>573.34597021771867</v>
      </c>
      <c r="I1025">
        <v>35.401586340000001</v>
      </c>
      <c r="J1025">
        <v>139.53455869999999</v>
      </c>
      <c r="K1025">
        <v>110</v>
      </c>
      <c r="L1025" t="s">
        <v>95</v>
      </c>
      <c r="M1025">
        <v>1009018</v>
      </c>
      <c r="N1025" t="s">
        <v>138</v>
      </c>
      <c r="O1025">
        <v>100901802</v>
      </c>
      <c r="P1025" t="s">
        <v>258</v>
      </c>
      <c r="Q1025">
        <v>35.40666641</v>
      </c>
      <c r="R1025">
        <v>139.5356477</v>
      </c>
      <c r="S1025">
        <v>110</v>
      </c>
      <c r="T1025" t="s">
        <v>95</v>
      </c>
      <c r="U1025">
        <v>1009029</v>
      </c>
      <c r="V1025" t="s">
        <v>136</v>
      </c>
      <c r="W1025">
        <v>100902901</v>
      </c>
      <c r="X1025" t="s">
        <v>137</v>
      </c>
      <c r="Y1025">
        <v>37</v>
      </c>
      <c r="Z1025">
        <v>1</v>
      </c>
      <c r="AA1025" t="s">
        <v>74</v>
      </c>
      <c r="AB1025" t="s">
        <v>101</v>
      </c>
      <c r="AC1025">
        <v>420</v>
      </c>
      <c r="AD1025" t="s">
        <v>177</v>
      </c>
      <c r="AE1025">
        <v>9.6</v>
      </c>
      <c r="AF1025">
        <v>1</v>
      </c>
      <c r="AG1025">
        <v>782</v>
      </c>
      <c r="AH1025">
        <v>4.4000000000000004</v>
      </c>
      <c r="AI1025">
        <v>0</v>
      </c>
      <c r="AJ1025">
        <v>0</v>
      </c>
      <c r="AK1025">
        <v>0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0</v>
      </c>
      <c r="AR1025">
        <v>0</v>
      </c>
      <c r="AS1025">
        <v>0</v>
      </c>
      <c r="AT1025">
        <v>1</v>
      </c>
      <c r="AU1025">
        <v>763</v>
      </c>
      <c r="AV1025">
        <v>3.8</v>
      </c>
      <c r="AW1025">
        <v>1</v>
      </c>
      <c r="AX1025">
        <v>763</v>
      </c>
      <c r="AY1025">
        <v>9.6</v>
      </c>
      <c r="AZ1025">
        <v>0</v>
      </c>
      <c r="BA1025">
        <v>0</v>
      </c>
      <c r="BB1025">
        <v>0</v>
      </c>
      <c r="BC1025">
        <v>0</v>
      </c>
      <c r="BD1025">
        <v>0</v>
      </c>
      <c r="BE1025">
        <v>0</v>
      </c>
      <c r="BF1025">
        <v>0</v>
      </c>
      <c r="BG1025">
        <v>0</v>
      </c>
      <c r="BH1025">
        <v>0</v>
      </c>
    </row>
    <row r="1026" spans="1:60" hidden="1" x14ac:dyDescent="0.15">
      <c r="A1026">
        <v>256976</v>
      </c>
      <c r="B1026" t="s">
        <v>178</v>
      </c>
      <c r="C1026">
        <v>200</v>
      </c>
      <c r="D1026" t="s">
        <v>206</v>
      </c>
      <c r="E1026" s="1">
        <v>40133.848634259259</v>
      </c>
      <c r="F1026" s="1">
        <v>40133.85900462963</v>
      </c>
      <c r="G1026">
        <v>896</v>
      </c>
      <c r="H1026">
        <v>4269.7508287781338</v>
      </c>
      <c r="I1026">
        <v>35.444238830000003</v>
      </c>
      <c r="J1026">
        <v>139.31464969999999</v>
      </c>
      <c r="K1026">
        <v>212</v>
      </c>
      <c r="L1026" t="s">
        <v>80</v>
      </c>
      <c r="M1026">
        <v>2120601</v>
      </c>
      <c r="N1026" t="s">
        <v>81</v>
      </c>
      <c r="O1026">
        <v>212060102</v>
      </c>
      <c r="P1026" t="s">
        <v>82</v>
      </c>
      <c r="Q1026">
        <v>35.435907929999999</v>
      </c>
      <c r="R1026">
        <v>139.36066579999999</v>
      </c>
      <c r="S1026">
        <v>212</v>
      </c>
      <c r="T1026" t="s">
        <v>80</v>
      </c>
      <c r="U1026">
        <v>2120102</v>
      </c>
      <c r="V1026" t="s">
        <v>179</v>
      </c>
      <c r="W1026">
        <v>212010203</v>
      </c>
      <c r="X1026" t="s">
        <v>253</v>
      </c>
      <c r="Y1026">
        <v>31</v>
      </c>
      <c r="Z1026">
        <v>1</v>
      </c>
      <c r="AA1026" t="s">
        <v>74</v>
      </c>
      <c r="AB1026" t="s">
        <v>181</v>
      </c>
      <c r="AC1026">
        <v>100</v>
      </c>
      <c r="AD1026" t="s">
        <v>76</v>
      </c>
      <c r="AE1026">
        <v>19.600000000000001</v>
      </c>
      <c r="AF1026">
        <v>1</v>
      </c>
      <c r="AG1026">
        <v>5936</v>
      </c>
      <c r="AH1026">
        <v>19.600000000000001</v>
      </c>
      <c r="AI1026">
        <v>1</v>
      </c>
      <c r="AJ1026">
        <v>3</v>
      </c>
      <c r="AK1026">
        <v>150</v>
      </c>
      <c r="AL1026" t="s">
        <v>83</v>
      </c>
      <c r="AM1026" t="s">
        <v>182</v>
      </c>
      <c r="AN1026">
        <v>0</v>
      </c>
      <c r="AO1026">
        <v>4928</v>
      </c>
      <c r="AP1026">
        <v>58.6</v>
      </c>
      <c r="AQ1026">
        <v>511</v>
      </c>
      <c r="AR1026">
        <v>6.3</v>
      </c>
      <c r="AS1026">
        <v>67.900000000000006</v>
      </c>
      <c r="AT1026">
        <v>1</v>
      </c>
      <c r="AU1026">
        <v>5775</v>
      </c>
      <c r="AV1026">
        <v>28.9</v>
      </c>
      <c r="AW1026">
        <v>1</v>
      </c>
      <c r="AX1026">
        <v>5775</v>
      </c>
      <c r="AY1026">
        <v>70.8</v>
      </c>
      <c r="AZ1026">
        <v>0</v>
      </c>
      <c r="BA1026">
        <v>0</v>
      </c>
      <c r="BB1026">
        <v>0</v>
      </c>
      <c r="BC1026">
        <v>0</v>
      </c>
      <c r="BD1026">
        <v>0</v>
      </c>
      <c r="BE1026">
        <v>0</v>
      </c>
      <c r="BF1026">
        <v>0</v>
      </c>
      <c r="BG1026">
        <v>0</v>
      </c>
      <c r="BH1026">
        <v>0</v>
      </c>
    </row>
    <row r="1027" spans="1:60" hidden="1" x14ac:dyDescent="0.15">
      <c r="A1027">
        <v>256978</v>
      </c>
      <c r="B1027" t="s">
        <v>117</v>
      </c>
      <c r="C1027">
        <v>200</v>
      </c>
      <c r="D1027" t="s">
        <v>206</v>
      </c>
      <c r="E1027" s="1">
        <v>40133.862384259257</v>
      </c>
      <c r="F1027" s="1">
        <v>40133.905104166668</v>
      </c>
      <c r="G1027">
        <v>3691</v>
      </c>
      <c r="H1027">
        <v>29264.955766094114</v>
      </c>
      <c r="I1027">
        <v>35.423929170000001</v>
      </c>
      <c r="J1027">
        <v>139.31854970000001</v>
      </c>
      <c r="K1027">
        <v>212</v>
      </c>
      <c r="L1027" t="s">
        <v>80</v>
      </c>
      <c r="M1027">
        <v>2120802</v>
      </c>
      <c r="N1027" t="s">
        <v>98</v>
      </c>
      <c r="O1027">
        <v>212080201</v>
      </c>
      <c r="P1027" t="s">
        <v>99</v>
      </c>
      <c r="Q1027">
        <v>35.487298969999998</v>
      </c>
      <c r="R1027">
        <v>139.6321964</v>
      </c>
      <c r="S1027">
        <v>102</v>
      </c>
      <c r="T1027" t="s">
        <v>118</v>
      </c>
      <c r="U1027">
        <v>1001015</v>
      </c>
      <c r="V1027" t="s">
        <v>423</v>
      </c>
      <c r="W1027">
        <v>100101503</v>
      </c>
      <c r="X1027" t="s">
        <v>424</v>
      </c>
      <c r="Y1027">
        <v>54</v>
      </c>
      <c r="Z1027">
        <v>1</v>
      </c>
      <c r="AA1027" t="s">
        <v>74</v>
      </c>
      <c r="AB1027" t="s">
        <v>121</v>
      </c>
      <c r="AC1027">
        <v>100</v>
      </c>
      <c r="AD1027" t="s">
        <v>76</v>
      </c>
      <c r="AE1027">
        <v>77.2</v>
      </c>
      <c r="AF1027">
        <v>1</v>
      </c>
      <c r="AG1027">
        <v>38923</v>
      </c>
      <c r="AH1027">
        <v>77.2</v>
      </c>
      <c r="AI1027">
        <v>1</v>
      </c>
      <c r="AJ1027">
        <v>61</v>
      </c>
      <c r="AK1027">
        <v>680</v>
      </c>
      <c r="AL1027" t="s">
        <v>83</v>
      </c>
      <c r="AM1027" t="s">
        <v>122</v>
      </c>
      <c r="AN1027">
        <v>2</v>
      </c>
      <c r="AO1027">
        <v>3065</v>
      </c>
      <c r="AP1027">
        <v>37.299999999999997</v>
      </c>
      <c r="AQ1027">
        <v>668</v>
      </c>
      <c r="AR1027">
        <v>8.8000000000000007</v>
      </c>
      <c r="AS1027">
        <v>107.1</v>
      </c>
      <c r="AT1027">
        <v>1</v>
      </c>
      <c r="AU1027">
        <v>33859</v>
      </c>
      <c r="AV1027">
        <v>169.3</v>
      </c>
      <c r="AW1027">
        <v>1</v>
      </c>
      <c r="AX1027">
        <v>33859</v>
      </c>
      <c r="AY1027">
        <v>424.6</v>
      </c>
      <c r="AZ1027">
        <v>0</v>
      </c>
      <c r="BA1027">
        <v>0</v>
      </c>
      <c r="BB1027">
        <v>0</v>
      </c>
      <c r="BC1027">
        <v>0</v>
      </c>
      <c r="BD1027">
        <v>0</v>
      </c>
      <c r="BE1027">
        <v>0</v>
      </c>
      <c r="BF1027">
        <v>0</v>
      </c>
      <c r="BG1027">
        <v>0</v>
      </c>
      <c r="BH1027">
        <v>0</v>
      </c>
    </row>
    <row r="1028" spans="1:60" x14ac:dyDescent="0.15">
      <c r="A1028">
        <v>256979</v>
      </c>
      <c r="B1028" t="s">
        <v>257</v>
      </c>
      <c r="C1028">
        <v>200</v>
      </c>
      <c r="D1028" t="s">
        <v>206</v>
      </c>
      <c r="E1028" s="1">
        <v>40133.868587962963</v>
      </c>
      <c r="F1028" s="1">
        <v>40133.88621527778</v>
      </c>
      <c r="G1028">
        <v>1523</v>
      </c>
      <c r="H1028">
        <v>508.10625310912985</v>
      </c>
      <c r="I1028">
        <v>35.428226080000002</v>
      </c>
      <c r="J1028">
        <v>139.55723950000001</v>
      </c>
      <c r="K1028">
        <v>110</v>
      </c>
      <c r="L1028" t="s">
        <v>95</v>
      </c>
      <c r="M1028">
        <v>1009032</v>
      </c>
      <c r="N1028" t="s">
        <v>175</v>
      </c>
      <c r="O1028">
        <v>100903201</v>
      </c>
      <c r="P1028" t="s">
        <v>176</v>
      </c>
      <c r="Q1028">
        <v>35.424717690000001</v>
      </c>
      <c r="R1028">
        <v>139.55364520000001</v>
      </c>
      <c r="S1028">
        <v>110</v>
      </c>
      <c r="T1028" t="s">
        <v>95</v>
      </c>
      <c r="U1028">
        <v>1009034</v>
      </c>
      <c r="V1028" t="s">
        <v>173</v>
      </c>
      <c r="W1028">
        <v>100903403</v>
      </c>
      <c r="X1028" t="s">
        <v>174</v>
      </c>
      <c r="Y1028">
        <v>0</v>
      </c>
      <c r="Z1028">
        <v>2</v>
      </c>
      <c r="AA1028" t="s">
        <v>100</v>
      </c>
      <c r="AB1028" t="s">
        <v>101</v>
      </c>
      <c r="AC1028">
        <v>420</v>
      </c>
      <c r="AD1028" t="s">
        <v>177</v>
      </c>
      <c r="AE1028">
        <v>10.9</v>
      </c>
      <c r="AF1028">
        <v>1</v>
      </c>
      <c r="AG1028">
        <v>1050</v>
      </c>
      <c r="AH1028">
        <v>4.8</v>
      </c>
      <c r="AI1028">
        <v>0</v>
      </c>
      <c r="AJ1028">
        <v>0</v>
      </c>
      <c r="AK1028">
        <v>0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0</v>
      </c>
      <c r="AR1028">
        <v>0</v>
      </c>
      <c r="AS1028">
        <v>0</v>
      </c>
      <c r="AT1028">
        <v>1</v>
      </c>
      <c r="AU1028">
        <v>838</v>
      </c>
      <c r="AV1028">
        <v>4.2</v>
      </c>
      <c r="AW1028">
        <v>1</v>
      </c>
      <c r="AX1028">
        <v>838</v>
      </c>
      <c r="AY1028">
        <v>10.9</v>
      </c>
      <c r="AZ1028">
        <v>0</v>
      </c>
      <c r="BA1028">
        <v>0</v>
      </c>
      <c r="BB1028">
        <v>0</v>
      </c>
      <c r="BC1028">
        <v>0</v>
      </c>
      <c r="BD1028">
        <v>0</v>
      </c>
      <c r="BE1028">
        <v>0</v>
      </c>
      <c r="BF1028">
        <v>0</v>
      </c>
      <c r="BG1028">
        <v>0</v>
      </c>
      <c r="BH1028">
        <v>0</v>
      </c>
    </row>
    <row r="1029" spans="1:60" hidden="1" x14ac:dyDescent="0.15">
      <c r="A1029">
        <v>256986</v>
      </c>
      <c r="B1029" t="s">
        <v>172</v>
      </c>
      <c r="C1029">
        <v>200</v>
      </c>
      <c r="D1029" t="s">
        <v>206</v>
      </c>
      <c r="E1029" s="1">
        <v>40133.889907407407</v>
      </c>
      <c r="F1029" s="1">
        <v>40133.909687500003</v>
      </c>
      <c r="G1029">
        <v>1709</v>
      </c>
      <c r="H1029">
        <v>7720.5347892292239</v>
      </c>
      <c r="I1029">
        <v>35.464816759999998</v>
      </c>
      <c r="J1029">
        <v>139.6251852</v>
      </c>
      <c r="K1029">
        <v>103</v>
      </c>
      <c r="L1029" t="s">
        <v>71</v>
      </c>
      <c r="M1029">
        <v>1002001</v>
      </c>
      <c r="N1029" t="s">
        <v>213</v>
      </c>
      <c r="O1029">
        <v>100200102</v>
      </c>
      <c r="P1029" t="s">
        <v>214</v>
      </c>
      <c r="Q1029">
        <v>35.425259459999999</v>
      </c>
      <c r="R1029">
        <v>139.55512590000001</v>
      </c>
      <c r="S1029">
        <v>110</v>
      </c>
      <c r="T1029" t="s">
        <v>95</v>
      </c>
      <c r="U1029">
        <v>1009034</v>
      </c>
      <c r="V1029" t="s">
        <v>173</v>
      </c>
      <c r="W1029">
        <v>100903403</v>
      </c>
      <c r="X1029" t="s">
        <v>174</v>
      </c>
      <c r="Y1029">
        <v>28</v>
      </c>
      <c r="Z1029">
        <v>1</v>
      </c>
      <c r="AA1029" t="s">
        <v>74</v>
      </c>
      <c r="AB1029" t="s">
        <v>101</v>
      </c>
      <c r="AC1029">
        <v>200</v>
      </c>
      <c r="AD1029" t="s">
        <v>114</v>
      </c>
      <c r="AE1029">
        <v>25.2</v>
      </c>
      <c r="AF1029">
        <v>1</v>
      </c>
      <c r="AG1029">
        <v>10390</v>
      </c>
      <c r="AH1029">
        <v>16.7</v>
      </c>
      <c r="AI1029">
        <v>1</v>
      </c>
      <c r="AJ1029">
        <v>7</v>
      </c>
      <c r="AK1029">
        <v>160</v>
      </c>
      <c r="AL1029" t="s">
        <v>155</v>
      </c>
      <c r="AM1029" t="s">
        <v>175</v>
      </c>
      <c r="AN1029">
        <v>0</v>
      </c>
      <c r="AO1029">
        <v>505</v>
      </c>
      <c r="AP1029">
        <v>6.2</v>
      </c>
      <c r="AQ1029">
        <v>926</v>
      </c>
      <c r="AR1029">
        <v>12</v>
      </c>
      <c r="AS1029">
        <v>25.2</v>
      </c>
      <c r="AT1029">
        <v>1</v>
      </c>
      <c r="AU1029">
        <v>9256</v>
      </c>
      <c r="AV1029">
        <v>46.3</v>
      </c>
      <c r="AW1029">
        <v>1</v>
      </c>
      <c r="AX1029">
        <v>9256</v>
      </c>
      <c r="AY1029">
        <v>115.4</v>
      </c>
      <c r="AZ1029">
        <v>0</v>
      </c>
      <c r="BA1029">
        <v>0</v>
      </c>
      <c r="BB1029">
        <v>0</v>
      </c>
      <c r="BC1029">
        <v>0</v>
      </c>
      <c r="BD1029">
        <v>0</v>
      </c>
      <c r="BE1029">
        <v>0</v>
      </c>
      <c r="BF1029">
        <v>0</v>
      </c>
      <c r="BG1029">
        <v>0</v>
      </c>
      <c r="BH1029">
        <v>0</v>
      </c>
    </row>
    <row r="1030" spans="1:60" hidden="1" x14ac:dyDescent="0.15">
      <c r="A1030">
        <v>256988</v>
      </c>
      <c r="B1030" t="s">
        <v>165</v>
      </c>
      <c r="C1030">
        <v>200</v>
      </c>
      <c r="D1030" t="s">
        <v>206</v>
      </c>
      <c r="E1030" s="1">
        <v>40133.896307870367</v>
      </c>
      <c r="F1030" s="1">
        <v>40133.950497685182</v>
      </c>
      <c r="G1030">
        <v>4682</v>
      </c>
      <c r="H1030">
        <v>27294.613034650032</v>
      </c>
      <c r="I1030">
        <v>35.4224271</v>
      </c>
      <c r="J1030">
        <v>139.31678479999999</v>
      </c>
      <c r="K1030">
        <v>212</v>
      </c>
      <c r="L1030" t="s">
        <v>80</v>
      </c>
      <c r="M1030">
        <v>2120802</v>
      </c>
      <c r="N1030" t="s">
        <v>98</v>
      </c>
      <c r="O1030">
        <v>212080201</v>
      </c>
      <c r="P1030" t="s">
        <v>99</v>
      </c>
      <c r="Q1030">
        <v>35.459398649999997</v>
      </c>
      <c r="R1030">
        <v>139.614687</v>
      </c>
      <c r="S1030">
        <v>103</v>
      </c>
      <c r="T1030" t="s">
        <v>71</v>
      </c>
      <c r="U1030">
        <v>1002008</v>
      </c>
      <c r="V1030" t="s">
        <v>187</v>
      </c>
      <c r="W1030">
        <v>100200801</v>
      </c>
      <c r="X1030" t="s">
        <v>188</v>
      </c>
      <c r="Y1030">
        <v>46</v>
      </c>
      <c r="Z1030">
        <v>1</v>
      </c>
      <c r="AA1030" t="s">
        <v>74</v>
      </c>
      <c r="AB1030" t="s">
        <v>75</v>
      </c>
      <c r="AC1030">
        <v>100</v>
      </c>
      <c r="AD1030" t="s">
        <v>76</v>
      </c>
      <c r="AE1030">
        <v>74.3</v>
      </c>
      <c r="AF1030">
        <v>1</v>
      </c>
      <c r="AG1030">
        <v>37467</v>
      </c>
      <c r="AH1030">
        <v>74.3</v>
      </c>
      <c r="AI1030">
        <v>1</v>
      </c>
      <c r="AJ1030">
        <v>57</v>
      </c>
      <c r="AK1030">
        <v>450</v>
      </c>
      <c r="AL1030" t="s">
        <v>83</v>
      </c>
      <c r="AM1030" t="s">
        <v>191</v>
      </c>
      <c r="AN1030">
        <v>2</v>
      </c>
      <c r="AO1030">
        <v>3488</v>
      </c>
      <c r="AP1030">
        <v>42.4</v>
      </c>
      <c r="AQ1030">
        <v>305</v>
      </c>
      <c r="AR1030">
        <v>3.7</v>
      </c>
      <c r="AS1030">
        <v>103.10000000000001</v>
      </c>
      <c r="AT1030">
        <v>1</v>
      </c>
      <c r="AU1030">
        <v>31912</v>
      </c>
      <c r="AV1030">
        <v>159.6</v>
      </c>
      <c r="AW1030">
        <v>1</v>
      </c>
      <c r="AX1030">
        <v>31912</v>
      </c>
      <c r="AY1030">
        <v>398.7</v>
      </c>
      <c r="AZ1030">
        <v>0</v>
      </c>
      <c r="BA1030">
        <v>0</v>
      </c>
      <c r="BB1030">
        <v>0</v>
      </c>
      <c r="BC1030">
        <v>0</v>
      </c>
      <c r="BD1030">
        <v>0</v>
      </c>
      <c r="BE1030">
        <v>0</v>
      </c>
      <c r="BF1030">
        <v>0</v>
      </c>
      <c r="BG1030">
        <v>0</v>
      </c>
      <c r="BH1030">
        <v>0</v>
      </c>
    </row>
    <row r="1031" spans="1:60" x14ac:dyDescent="0.15">
      <c r="A1031">
        <v>256992</v>
      </c>
      <c r="B1031" t="s">
        <v>117</v>
      </c>
      <c r="C1031">
        <v>999</v>
      </c>
      <c r="D1031" t="s">
        <v>70</v>
      </c>
      <c r="E1031" s="1">
        <v>40133.952488425923</v>
      </c>
      <c r="F1031" s="1">
        <v>40133.955393518518</v>
      </c>
      <c r="G1031">
        <v>251</v>
      </c>
      <c r="H1031">
        <v>754.84838490535526</v>
      </c>
      <c r="I1031">
        <v>35.487856880000002</v>
      </c>
      <c r="J1031">
        <v>139.63606960000001</v>
      </c>
      <c r="K1031">
        <v>102</v>
      </c>
      <c r="L1031" t="s">
        <v>118</v>
      </c>
      <c r="M1031">
        <v>1001014</v>
      </c>
      <c r="N1031" t="s">
        <v>119</v>
      </c>
      <c r="O1031">
        <v>100101403</v>
      </c>
      <c r="P1031" t="s">
        <v>120</v>
      </c>
      <c r="Q1031">
        <v>35.490539159999997</v>
      </c>
      <c r="R1031">
        <v>139.62840919999999</v>
      </c>
      <c r="S1031">
        <v>102</v>
      </c>
      <c r="T1031" t="s">
        <v>118</v>
      </c>
      <c r="U1031">
        <v>1001015</v>
      </c>
      <c r="V1031" t="s">
        <v>423</v>
      </c>
      <c r="W1031">
        <v>100101504</v>
      </c>
      <c r="X1031" t="s">
        <v>482</v>
      </c>
      <c r="Y1031">
        <v>54</v>
      </c>
      <c r="Z1031">
        <v>1</v>
      </c>
      <c r="AA1031" t="s">
        <v>74</v>
      </c>
      <c r="AB1031" t="s">
        <v>121</v>
      </c>
      <c r="AC1031">
        <v>100</v>
      </c>
      <c r="AD1031" t="s">
        <v>76</v>
      </c>
      <c r="AE1031">
        <v>9.6999999999999993</v>
      </c>
      <c r="AF1031">
        <v>1</v>
      </c>
      <c r="AG1031">
        <v>1400</v>
      </c>
      <c r="AH1031">
        <v>9.6999999999999993</v>
      </c>
      <c r="AI1031">
        <v>0</v>
      </c>
      <c r="AJ1031">
        <v>0</v>
      </c>
      <c r="AK1031">
        <v>0</v>
      </c>
      <c r="AL1031">
        <v>0</v>
      </c>
      <c r="AM1031">
        <v>0</v>
      </c>
      <c r="AN1031">
        <v>0</v>
      </c>
      <c r="AO1031">
        <v>0</v>
      </c>
      <c r="AP1031">
        <v>0</v>
      </c>
      <c r="AQ1031">
        <v>0</v>
      </c>
      <c r="AR1031">
        <v>0</v>
      </c>
      <c r="AS1031">
        <v>0</v>
      </c>
      <c r="AT1031">
        <v>1</v>
      </c>
      <c r="AU1031">
        <v>1191</v>
      </c>
      <c r="AV1031">
        <v>6</v>
      </c>
      <c r="AW1031">
        <v>1</v>
      </c>
      <c r="AX1031">
        <v>1191</v>
      </c>
      <c r="AY1031">
        <v>14.8</v>
      </c>
      <c r="AZ1031">
        <v>0</v>
      </c>
      <c r="BA1031">
        <v>0</v>
      </c>
      <c r="BB1031">
        <v>0</v>
      </c>
      <c r="BC1031">
        <v>0</v>
      </c>
      <c r="BD1031">
        <v>0</v>
      </c>
      <c r="BE1031">
        <v>0</v>
      </c>
      <c r="BF1031">
        <v>0</v>
      </c>
      <c r="BG1031">
        <v>0</v>
      </c>
      <c r="BH1031">
        <v>0</v>
      </c>
    </row>
    <row r="1032" spans="1:60" x14ac:dyDescent="0.15">
      <c r="A1032">
        <v>256995</v>
      </c>
      <c r="B1032" t="s">
        <v>117</v>
      </c>
      <c r="C1032">
        <v>200</v>
      </c>
      <c r="D1032" t="s">
        <v>206</v>
      </c>
      <c r="E1032" s="1">
        <v>40133.957650462966</v>
      </c>
      <c r="F1032" s="1">
        <v>40133.960752314815</v>
      </c>
      <c r="G1032">
        <v>268</v>
      </c>
      <c r="H1032">
        <v>686.27368750883579</v>
      </c>
      <c r="I1032">
        <v>35.490415779999999</v>
      </c>
      <c r="J1032">
        <v>139.6285594</v>
      </c>
      <c r="K1032">
        <v>102</v>
      </c>
      <c r="L1032" t="s">
        <v>118</v>
      </c>
      <c r="M1032">
        <v>1001015</v>
      </c>
      <c r="N1032" t="s">
        <v>423</v>
      </c>
      <c r="O1032">
        <v>100101504</v>
      </c>
      <c r="P1032" t="s">
        <v>482</v>
      </c>
      <c r="Q1032">
        <v>35.488768880000002</v>
      </c>
      <c r="R1032">
        <v>139.6358658</v>
      </c>
      <c r="S1032">
        <v>102</v>
      </c>
      <c r="T1032" t="s">
        <v>118</v>
      </c>
      <c r="U1032">
        <v>1001014</v>
      </c>
      <c r="V1032" t="s">
        <v>119</v>
      </c>
      <c r="W1032">
        <v>100101403</v>
      </c>
      <c r="X1032" t="s">
        <v>120</v>
      </c>
      <c r="Y1032">
        <v>54</v>
      </c>
      <c r="Z1032">
        <v>1</v>
      </c>
      <c r="AA1032" t="s">
        <v>74</v>
      </c>
      <c r="AB1032" t="s">
        <v>121</v>
      </c>
      <c r="AC1032">
        <v>100</v>
      </c>
      <c r="AD1032" t="s">
        <v>76</v>
      </c>
      <c r="AE1032">
        <v>7.4</v>
      </c>
      <c r="AF1032">
        <v>1</v>
      </c>
      <c r="AG1032">
        <v>1057</v>
      </c>
      <c r="AH1032">
        <v>7.4</v>
      </c>
      <c r="AI1032">
        <v>0</v>
      </c>
      <c r="AJ1032">
        <v>0</v>
      </c>
      <c r="AK1032">
        <v>0</v>
      </c>
      <c r="AL1032">
        <v>0</v>
      </c>
      <c r="AM1032">
        <v>0</v>
      </c>
      <c r="AN1032">
        <v>0</v>
      </c>
      <c r="AO1032">
        <v>0</v>
      </c>
      <c r="AP1032">
        <v>0</v>
      </c>
      <c r="AQ1032">
        <v>0</v>
      </c>
      <c r="AR1032">
        <v>0</v>
      </c>
      <c r="AS1032">
        <v>0</v>
      </c>
      <c r="AT1032">
        <v>1</v>
      </c>
      <c r="AU1032">
        <v>1041</v>
      </c>
      <c r="AV1032">
        <v>5.2</v>
      </c>
      <c r="AW1032">
        <v>1</v>
      </c>
      <c r="AX1032">
        <v>1041</v>
      </c>
      <c r="AY1032">
        <v>12.5</v>
      </c>
      <c r="AZ1032">
        <v>0</v>
      </c>
      <c r="BA1032">
        <v>0</v>
      </c>
      <c r="BB1032">
        <v>0</v>
      </c>
      <c r="BC1032">
        <v>0</v>
      </c>
      <c r="BD1032">
        <v>0</v>
      </c>
      <c r="BE1032">
        <v>0</v>
      </c>
      <c r="BF1032">
        <v>0</v>
      </c>
      <c r="BG1032">
        <v>0</v>
      </c>
      <c r="BH1032">
        <v>0</v>
      </c>
    </row>
    <row r="1033" spans="1:60" hidden="1" x14ac:dyDescent="0.15">
      <c r="A1033">
        <v>256996</v>
      </c>
      <c r="B1033" t="s">
        <v>486</v>
      </c>
      <c r="C1033">
        <v>200</v>
      </c>
      <c r="D1033" t="s">
        <v>206</v>
      </c>
      <c r="E1033" s="1">
        <v>40133.959502314814</v>
      </c>
      <c r="F1033" s="1">
        <v>40134.066319444442</v>
      </c>
      <c r="G1033">
        <v>9229</v>
      </c>
      <c r="H1033">
        <v>14183.92616058179</v>
      </c>
      <c r="I1033">
        <v>35.441519020000001</v>
      </c>
      <c r="J1033">
        <v>139.31432789999999</v>
      </c>
      <c r="K1033">
        <v>212</v>
      </c>
      <c r="L1033" t="s">
        <v>80</v>
      </c>
      <c r="M1033">
        <v>2120601</v>
      </c>
      <c r="N1033" t="s">
        <v>81</v>
      </c>
      <c r="O1033">
        <v>212060101</v>
      </c>
      <c r="P1033" t="s">
        <v>639</v>
      </c>
      <c r="Q1033">
        <v>35.535165659999997</v>
      </c>
      <c r="R1033">
        <v>139.4207365</v>
      </c>
      <c r="S1033">
        <v>209</v>
      </c>
      <c r="T1033" t="s">
        <v>535</v>
      </c>
      <c r="U1033">
        <v>2090407</v>
      </c>
      <c r="V1033" t="s">
        <v>536</v>
      </c>
      <c r="W1033">
        <v>209040706</v>
      </c>
      <c r="X1033" t="s">
        <v>610</v>
      </c>
      <c r="Y1033">
        <v>39</v>
      </c>
      <c r="Z1033">
        <v>1</v>
      </c>
      <c r="AA1033" t="s">
        <v>74</v>
      </c>
      <c r="AB1033" t="s">
        <v>488</v>
      </c>
      <c r="AC1033">
        <v>200</v>
      </c>
      <c r="AD1033" t="s">
        <v>114</v>
      </c>
      <c r="AE1033">
        <v>125.89999999999999</v>
      </c>
      <c r="AF1033">
        <v>1</v>
      </c>
      <c r="AG1033">
        <v>19581</v>
      </c>
      <c r="AH1033">
        <v>50.9</v>
      </c>
      <c r="AI1033">
        <v>1</v>
      </c>
      <c r="AJ1033">
        <v>36</v>
      </c>
      <c r="AK1033">
        <v>400</v>
      </c>
      <c r="AL1033" t="s">
        <v>83</v>
      </c>
      <c r="AM1033" t="s">
        <v>587</v>
      </c>
      <c r="AN1033">
        <v>1</v>
      </c>
      <c r="AO1033">
        <v>4635</v>
      </c>
      <c r="AP1033">
        <v>55.6</v>
      </c>
      <c r="AQ1033">
        <v>2821</v>
      </c>
      <c r="AR1033">
        <v>34.299999999999997</v>
      </c>
      <c r="AS1033">
        <v>125.89999999999999</v>
      </c>
      <c r="AT1033">
        <v>1</v>
      </c>
      <c r="AU1033">
        <v>17488</v>
      </c>
      <c r="AV1033">
        <v>87.4</v>
      </c>
      <c r="AW1033">
        <v>1</v>
      </c>
      <c r="AX1033">
        <v>17488</v>
      </c>
      <c r="AY1033">
        <v>220.2</v>
      </c>
      <c r="AZ1033">
        <v>0</v>
      </c>
      <c r="BA1033">
        <v>0</v>
      </c>
      <c r="BB1033">
        <v>0</v>
      </c>
      <c r="BC1033">
        <v>0</v>
      </c>
      <c r="BD1033">
        <v>0</v>
      </c>
      <c r="BE1033">
        <v>0</v>
      </c>
      <c r="BF1033">
        <v>0</v>
      </c>
      <c r="BG1033">
        <v>0</v>
      </c>
      <c r="BH1033">
        <v>0</v>
      </c>
    </row>
    <row r="1034" spans="1:60" hidden="1" x14ac:dyDescent="0.15">
      <c r="A1034">
        <v>256997</v>
      </c>
      <c r="B1034" t="s">
        <v>69</v>
      </c>
      <c r="C1034">
        <v>100</v>
      </c>
      <c r="D1034" t="s">
        <v>79</v>
      </c>
      <c r="E1034" s="1">
        <v>40134.252106481479</v>
      </c>
      <c r="F1034" s="1">
        <v>40134.287129629629</v>
      </c>
      <c r="G1034">
        <v>3026</v>
      </c>
      <c r="H1034">
        <v>27843.798149305454</v>
      </c>
      <c r="I1034">
        <v>35.449748100000001</v>
      </c>
      <c r="J1034">
        <v>139.62127989999999</v>
      </c>
      <c r="K1034">
        <v>103</v>
      </c>
      <c r="L1034" t="s">
        <v>71</v>
      </c>
      <c r="M1034">
        <v>1002004</v>
      </c>
      <c r="N1034" t="s">
        <v>72</v>
      </c>
      <c r="O1034">
        <v>100200401</v>
      </c>
      <c r="P1034" t="s">
        <v>73</v>
      </c>
      <c r="Q1034">
        <v>35.444759159999997</v>
      </c>
      <c r="R1034">
        <v>139.31391479999999</v>
      </c>
      <c r="S1034">
        <v>212</v>
      </c>
      <c r="T1034" t="s">
        <v>80</v>
      </c>
      <c r="U1034">
        <v>2120601</v>
      </c>
      <c r="V1034" t="s">
        <v>81</v>
      </c>
      <c r="W1034">
        <v>212060102</v>
      </c>
      <c r="X1034" t="s">
        <v>82</v>
      </c>
      <c r="Y1034">
        <v>44</v>
      </c>
      <c r="Z1034">
        <v>1</v>
      </c>
      <c r="AA1034" t="s">
        <v>74</v>
      </c>
      <c r="AB1034" t="s">
        <v>75</v>
      </c>
      <c r="AC1034">
        <v>100</v>
      </c>
      <c r="AD1034" t="s">
        <v>76</v>
      </c>
      <c r="AE1034">
        <v>73.400000000000006</v>
      </c>
      <c r="AF1034">
        <v>1</v>
      </c>
      <c r="AG1034">
        <v>37507</v>
      </c>
      <c r="AH1034">
        <v>73.400000000000006</v>
      </c>
      <c r="AI1034">
        <v>1</v>
      </c>
      <c r="AJ1034">
        <v>63</v>
      </c>
      <c r="AK1034">
        <v>580</v>
      </c>
      <c r="AL1034" t="s">
        <v>77</v>
      </c>
      <c r="AM1034" t="s">
        <v>83</v>
      </c>
      <c r="AN1034">
        <v>2</v>
      </c>
      <c r="AO1034">
        <v>1029</v>
      </c>
      <c r="AP1034">
        <v>12.2</v>
      </c>
      <c r="AQ1034">
        <v>4975</v>
      </c>
      <c r="AR1034">
        <v>64.2</v>
      </c>
      <c r="AS1034">
        <v>139.4</v>
      </c>
      <c r="AT1034">
        <v>1</v>
      </c>
      <c r="AU1034">
        <v>32918</v>
      </c>
      <c r="AV1034">
        <v>164.6</v>
      </c>
      <c r="AW1034">
        <v>1</v>
      </c>
      <c r="AX1034">
        <v>32918</v>
      </c>
      <c r="AY1034">
        <v>413.4</v>
      </c>
      <c r="AZ1034">
        <v>0</v>
      </c>
      <c r="BA1034">
        <v>0</v>
      </c>
      <c r="BB1034">
        <v>0</v>
      </c>
      <c r="BC1034">
        <v>0</v>
      </c>
      <c r="BD1034">
        <v>0</v>
      </c>
      <c r="BE1034">
        <v>0</v>
      </c>
      <c r="BF1034">
        <v>0</v>
      </c>
      <c r="BG1034">
        <v>0</v>
      </c>
      <c r="BH1034">
        <v>0</v>
      </c>
    </row>
    <row r="1035" spans="1:60" hidden="1" x14ac:dyDescent="0.15">
      <c r="A1035">
        <v>256998</v>
      </c>
      <c r="B1035" t="s">
        <v>84</v>
      </c>
      <c r="C1035">
        <v>100</v>
      </c>
      <c r="D1035" t="s">
        <v>79</v>
      </c>
      <c r="E1035" s="1">
        <v>40134.272962962961</v>
      </c>
      <c r="F1035" s="1">
        <v>40134.326550925929</v>
      </c>
      <c r="G1035">
        <v>4630</v>
      </c>
      <c r="H1035">
        <v>23364.217495056524</v>
      </c>
      <c r="I1035">
        <v>35.535487580000002</v>
      </c>
      <c r="J1035">
        <v>139.6927661</v>
      </c>
      <c r="K1035">
        <v>132</v>
      </c>
      <c r="L1035" t="s">
        <v>85</v>
      </c>
      <c r="M1035">
        <v>1300201</v>
      </c>
      <c r="N1035" t="s">
        <v>86</v>
      </c>
      <c r="O1035">
        <v>130020112</v>
      </c>
      <c r="P1035" t="s">
        <v>87</v>
      </c>
      <c r="Q1035">
        <v>35.329687079999999</v>
      </c>
      <c r="R1035">
        <v>139.6405489</v>
      </c>
      <c r="S1035">
        <v>201</v>
      </c>
      <c r="T1035" t="s">
        <v>88</v>
      </c>
      <c r="U1035">
        <v>2010104</v>
      </c>
      <c r="V1035" t="s">
        <v>89</v>
      </c>
      <c r="W1035">
        <v>201010401</v>
      </c>
      <c r="X1035" t="s">
        <v>90</v>
      </c>
      <c r="Y1035">
        <v>36</v>
      </c>
      <c r="Z1035">
        <v>1</v>
      </c>
      <c r="AA1035" t="s">
        <v>74</v>
      </c>
      <c r="AB1035" t="s">
        <v>91</v>
      </c>
      <c r="AC1035">
        <v>100</v>
      </c>
      <c r="AD1035" t="s">
        <v>76</v>
      </c>
      <c r="AE1035">
        <v>53.6</v>
      </c>
      <c r="AF1035">
        <v>1</v>
      </c>
      <c r="AG1035">
        <v>30154</v>
      </c>
      <c r="AH1035">
        <v>53.6</v>
      </c>
      <c r="AI1035">
        <v>1</v>
      </c>
      <c r="AJ1035">
        <v>52</v>
      </c>
      <c r="AK1035">
        <v>710</v>
      </c>
      <c r="AL1035" t="s">
        <v>92</v>
      </c>
      <c r="AM1035" t="s">
        <v>93</v>
      </c>
      <c r="AN1035">
        <v>2</v>
      </c>
      <c r="AO1035">
        <v>1353</v>
      </c>
      <c r="AP1035">
        <v>17</v>
      </c>
      <c r="AQ1035">
        <v>868</v>
      </c>
      <c r="AR1035">
        <v>10.6</v>
      </c>
      <c r="AS1035">
        <v>79.599999999999994</v>
      </c>
      <c r="AT1035">
        <v>1</v>
      </c>
      <c r="AU1035">
        <v>28900</v>
      </c>
      <c r="AV1035">
        <v>144.5</v>
      </c>
      <c r="AW1035">
        <v>1</v>
      </c>
      <c r="AX1035">
        <v>28900</v>
      </c>
      <c r="AY1035">
        <v>357.6</v>
      </c>
      <c r="AZ1035">
        <v>0</v>
      </c>
      <c r="BA1035">
        <v>0</v>
      </c>
      <c r="BB1035">
        <v>0</v>
      </c>
      <c r="BC1035">
        <v>0</v>
      </c>
      <c r="BD1035">
        <v>0</v>
      </c>
      <c r="BE1035">
        <v>0</v>
      </c>
      <c r="BF1035">
        <v>0</v>
      </c>
      <c r="BG1035">
        <v>0</v>
      </c>
      <c r="BH1035">
        <v>0</v>
      </c>
    </row>
    <row r="1036" spans="1:60" hidden="1" x14ac:dyDescent="0.15">
      <c r="A1036">
        <v>257000</v>
      </c>
      <c r="B1036" t="s">
        <v>147</v>
      </c>
      <c r="C1036">
        <v>100</v>
      </c>
      <c r="D1036" t="s">
        <v>79</v>
      </c>
      <c r="E1036" s="1">
        <v>40134.281273148146</v>
      </c>
      <c r="F1036" s="1">
        <v>40134.386400462965</v>
      </c>
      <c r="G1036">
        <v>9083</v>
      </c>
      <c r="H1036">
        <v>37193.375908571274</v>
      </c>
      <c r="I1036">
        <v>35.256285699999999</v>
      </c>
      <c r="J1036">
        <v>139.67312699999999</v>
      </c>
      <c r="K1036">
        <v>201</v>
      </c>
      <c r="L1036" t="s">
        <v>88</v>
      </c>
      <c r="M1036">
        <v>2010407</v>
      </c>
      <c r="N1036" t="s">
        <v>149</v>
      </c>
      <c r="O1036">
        <v>201040703</v>
      </c>
      <c r="P1036" t="s">
        <v>150</v>
      </c>
      <c r="Q1036">
        <v>35.426268049999997</v>
      </c>
      <c r="R1036">
        <v>139.31989619999999</v>
      </c>
      <c r="S1036">
        <v>212</v>
      </c>
      <c r="T1036" t="s">
        <v>80</v>
      </c>
      <c r="U1036">
        <v>2120802</v>
      </c>
      <c r="V1036" t="s">
        <v>98</v>
      </c>
      <c r="W1036">
        <v>212080201</v>
      </c>
      <c r="X1036" t="s">
        <v>99</v>
      </c>
      <c r="Y1036">
        <v>36</v>
      </c>
      <c r="Z1036">
        <v>1</v>
      </c>
      <c r="AA1036" t="s">
        <v>74</v>
      </c>
      <c r="AB1036" t="s">
        <v>153</v>
      </c>
      <c r="AC1036">
        <v>100</v>
      </c>
      <c r="AD1036" t="s">
        <v>76</v>
      </c>
      <c r="AE1036">
        <v>104</v>
      </c>
      <c r="AF1036">
        <v>1</v>
      </c>
      <c r="AG1036">
        <v>49580</v>
      </c>
      <c r="AH1036">
        <v>104</v>
      </c>
      <c r="AI1036">
        <v>1</v>
      </c>
      <c r="AJ1036">
        <v>85</v>
      </c>
      <c r="AK1036">
        <v>1140</v>
      </c>
      <c r="AL1036" t="s">
        <v>154</v>
      </c>
      <c r="AM1036" t="s">
        <v>83</v>
      </c>
      <c r="AN1036">
        <v>3</v>
      </c>
      <c r="AO1036">
        <v>1401</v>
      </c>
      <c r="AP1036">
        <v>17.5</v>
      </c>
      <c r="AQ1036">
        <v>2836</v>
      </c>
      <c r="AR1036">
        <v>35.700000000000003</v>
      </c>
      <c r="AS1036">
        <v>138.19999999999999</v>
      </c>
      <c r="AT1036">
        <v>1</v>
      </c>
      <c r="AU1036">
        <v>43337</v>
      </c>
      <c r="AV1036">
        <v>216.7</v>
      </c>
      <c r="AW1036">
        <v>1</v>
      </c>
      <c r="AX1036">
        <v>43337</v>
      </c>
      <c r="AY1036">
        <v>539.5</v>
      </c>
      <c r="AZ1036">
        <v>0</v>
      </c>
      <c r="BA1036">
        <v>0</v>
      </c>
      <c r="BB1036">
        <v>0</v>
      </c>
      <c r="BC1036">
        <v>0</v>
      </c>
      <c r="BD1036">
        <v>0</v>
      </c>
      <c r="BE1036">
        <v>0</v>
      </c>
      <c r="BF1036">
        <v>0</v>
      </c>
      <c r="BG1036">
        <v>0</v>
      </c>
      <c r="BH1036">
        <v>0</v>
      </c>
    </row>
    <row r="1037" spans="1:60" hidden="1" x14ac:dyDescent="0.15">
      <c r="A1037">
        <v>257002</v>
      </c>
      <c r="B1037" t="s">
        <v>106</v>
      </c>
      <c r="C1037">
        <v>100</v>
      </c>
      <c r="D1037" t="s">
        <v>79</v>
      </c>
      <c r="E1037" s="1">
        <v>40134.290451388886</v>
      </c>
      <c r="F1037" s="1">
        <v>40134.341111111113</v>
      </c>
      <c r="G1037">
        <v>4377</v>
      </c>
      <c r="H1037">
        <v>22674.04093381406</v>
      </c>
      <c r="I1037">
        <v>35.454066449999999</v>
      </c>
      <c r="J1037">
        <v>139.38722490000001</v>
      </c>
      <c r="K1037">
        <v>215</v>
      </c>
      <c r="L1037" t="s">
        <v>107</v>
      </c>
      <c r="M1037">
        <v>1009248</v>
      </c>
      <c r="N1037" t="s">
        <v>142</v>
      </c>
      <c r="O1037">
        <v>215010507</v>
      </c>
      <c r="P1037" t="s">
        <v>435</v>
      </c>
      <c r="Q1037">
        <v>35.443165980000003</v>
      </c>
      <c r="R1037">
        <v>139.63721760000001</v>
      </c>
      <c r="S1037">
        <v>104</v>
      </c>
      <c r="T1037" t="s">
        <v>110</v>
      </c>
      <c r="U1037">
        <v>1003002</v>
      </c>
      <c r="V1037" t="s">
        <v>116</v>
      </c>
      <c r="W1037">
        <v>100300216</v>
      </c>
      <c r="X1037" t="s">
        <v>144</v>
      </c>
      <c r="Y1037">
        <v>33</v>
      </c>
      <c r="Z1037">
        <v>1</v>
      </c>
      <c r="AA1037" t="s">
        <v>74</v>
      </c>
      <c r="AB1037" t="s">
        <v>113</v>
      </c>
      <c r="AC1037">
        <v>200</v>
      </c>
      <c r="AD1037" t="s">
        <v>114</v>
      </c>
      <c r="AE1037">
        <v>55.1</v>
      </c>
      <c r="AF1037">
        <v>1</v>
      </c>
      <c r="AG1037">
        <v>31194</v>
      </c>
      <c r="AH1037">
        <v>59.5</v>
      </c>
      <c r="AI1037">
        <v>1</v>
      </c>
      <c r="AJ1037">
        <v>44</v>
      </c>
      <c r="AK1037">
        <v>430</v>
      </c>
      <c r="AL1037" t="s">
        <v>115</v>
      </c>
      <c r="AM1037" t="s">
        <v>116</v>
      </c>
      <c r="AN1037">
        <v>1</v>
      </c>
      <c r="AO1037">
        <v>451</v>
      </c>
      <c r="AP1037">
        <v>5.7</v>
      </c>
      <c r="AQ1037">
        <v>452</v>
      </c>
      <c r="AR1037">
        <v>5.4</v>
      </c>
      <c r="AS1037">
        <v>55.1</v>
      </c>
      <c r="AT1037">
        <v>1</v>
      </c>
      <c r="AU1037">
        <v>26146</v>
      </c>
      <c r="AV1037">
        <v>130.69999999999999</v>
      </c>
      <c r="AW1037">
        <v>1</v>
      </c>
      <c r="AX1037">
        <v>26146</v>
      </c>
      <c r="AY1037">
        <v>326.2</v>
      </c>
      <c r="AZ1037">
        <v>0</v>
      </c>
      <c r="BA1037">
        <v>0</v>
      </c>
      <c r="BB1037">
        <v>0</v>
      </c>
      <c r="BC1037">
        <v>0</v>
      </c>
      <c r="BD1037">
        <v>0</v>
      </c>
      <c r="BE1037">
        <v>0</v>
      </c>
      <c r="BF1037">
        <v>0</v>
      </c>
      <c r="BG1037">
        <v>0</v>
      </c>
      <c r="BH1037">
        <v>0</v>
      </c>
    </row>
    <row r="1038" spans="1:60" hidden="1" x14ac:dyDescent="0.15">
      <c r="A1038">
        <v>257003</v>
      </c>
      <c r="B1038" t="s">
        <v>320</v>
      </c>
      <c r="C1038">
        <v>100</v>
      </c>
      <c r="D1038" t="s">
        <v>79</v>
      </c>
      <c r="E1038" s="1">
        <v>40134.292037037034</v>
      </c>
      <c r="F1038" s="1">
        <v>40134.36141203704</v>
      </c>
      <c r="G1038">
        <v>5994</v>
      </c>
      <c r="H1038">
        <v>19700.456921740813</v>
      </c>
      <c r="I1038">
        <v>35.615508640000002</v>
      </c>
      <c r="J1038">
        <v>139.57941589999999</v>
      </c>
      <c r="K1038">
        <v>135</v>
      </c>
      <c r="L1038" t="s">
        <v>321</v>
      </c>
      <c r="M1038">
        <v>1300502</v>
      </c>
      <c r="N1038" t="s">
        <v>322</v>
      </c>
      <c r="O1038">
        <v>130050207</v>
      </c>
      <c r="P1038" t="s">
        <v>323</v>
      </c>
      <c r="Q1038">
        <v>35.444426530000001</v>
      </c>
      <c r="R1038">
        <v>139.63612860000001</v>
      </c>
      <c r="S1038">
        <v>104</v>
      </c>
      <c r="T1038" t="s">
        <v>110</v>
      </c>
      <c r="U1038">
        <v>1003002</v>
      </c>
      <c r="V1038" t="s">
        <v>116</v>
      </c>
      <c r="W1038">
        <v>100300216</v>
      </c>
      <c r="X1038" t="s">
        <v>144</v>
      </c>
      <c r="Y1038">
        <v>40</v>
      </c>
      <c r="Z1038">
        <v>1</v>
      </c>
      <c r="AA1038" t="s">
        <v>74</v>
      </c>
      <c r="AB1038" t="s">
        <v>326</v>
      </c>
      <c r="AC1038">
        <v>200</v>
      </c>
      <c r="AD1038" t="s">
        <v>114</v>
      </c>
      <c r="AE1038">
        <v>56.699999999999996</v>
      </c>
      <c r="AF1038">
        <v>1</v>
      </c>
      <c r="AG1038">
        <v>28918</v>
      </c>
      <c r="AH1038">
        <v>54</v>
      </c>
      <c r="AI1038">
        <v>1</v>
      </c>
      <c r="AJ1038">
        <v>46</v>
      </c>
      <c r="AK1038">
        <v>450</v>
      </c>
      <c r="AL1038" t="s">
        <v>322</v>
      </c>
      <c r="AM1038" t="s">
        <v>198</v>
      </c>
      <c r="AN1038">
        <v>1</v>
      </c>
      <c r="AO1038">
        <v>21</v>
      </c>
      <c r="AP1038">
        <v>0.3</v>
      </c>
      <c r="AQ1038">
        <v>866</v>
      </c>
      <c r="AR1038">
        <v>10.4</v>
      </c>
      <c r="AS1038">
        <v>56.699999999999996</v>
      </c>
      <c r="AT1038">
        <v>1</v>
      </c>
      <c r="AU1038">
        <v>23172</v>
      </c>
      <c r="AV1038">
        <v>115.9</v>
      </c>
      <c r="AW1038">
        <v>1</v>
      </c>
      <c r="AX1038">
        <v>23172</v>
      </c>
      <c r="AY1038">
        <v>286.2</v>
      </c>
      <c r="AZ1038">
        <v>0</v>
      </c>
      <c r="BA1038">
        <v>0</v>
      </c>
      <c r="BB1038">
        <v>0</v>
      </c>
      <c r="BC1038">
        <v>0</v>
      </c>
      <c r="BD1038">
        <v>0</v>
      </c>
      <c r="BE1038">
        <v>0</v>
      </c>
      <c r="BF1038">
        <v>0</v>
      </c>
      <c r="BG1038">
        <v>0</v>
      </c>
      <c r="BH1038">
        <v>0</v>
      </c>
    </row>
    <row r="1039" spans="1:60" hidden="1" x14ac:dyDescent="0.15">
      <c r="A1039">
        <v>257004</v>
      </c>
      <c r="B1039" t="s">
        <v>117</v>
      </c>
      <c r="C1039">
        <v>100</v>
      </c>
      <c r="D1039" t="s">
        <v>79</v>
      </c>
      <c r="E1039" s="1">
        <v>40134.300185185188</v>
      </c>
      <c r="F1039" s="1">
        <v>40134.357974537037</v>
      </c>
      <c r="G1039">
        <v>4993</v>
      </c>
      <c r="H1039">
        <v>29510.617621172096</v>
      </c>
      <c r="I1039">
        <v>35.48786767</v>
      </c>
      <c r="J1039">
        <v>139.63563500000001</v>
      </c>
      <c r="K1039">
        <v>102</v>
      </c>
      <c r="L1039" t="s">
        <v>118</v>
      </c>
      <c r="M1039">
        <v>1001014</v>
      </c>
      <c r="N1039" t="s">
        <v>119</v>
      </c>
      <c r="O1039">
        <v>100101403</v>
      </c>
      <c r="P1039" t="s">
        <v>120</v>
      </c>
      <c r="Q1039">
        <v>35.424546020000001</v>
      </c>
      <c r="R1039">
        <v>139.31917730000001</v>
      </c>
      <c r="S1039">
        <v>212</v>
      </c>
      <c r="T1039" t="s">
        <v>80</v>
      </c>
      <c r="U1039">
        <v>2120802</v>
      </c>
      <c r="V1039" t="s">
        <v>98</v>
      </c>
      <c r="W1039">
        <v>212080201</v>
      </c>
      <c r="X1039" t="s">
        <v>99</v>
      </c>
      <c r="Y1039">
        <v>54</v>
      </c>
      <c r="Z1039">
        <v>1</v>
      </c>
      <c r="AA1039" t="s">
        <v>74</v>
      </c>
      <c r="AB1039" t="s">
        <v>121</v>
      </c>
      <c r="AC1039">
        <v>100</v>
      </c>
      <c r="AD1039" t="s">
        <v>76</v>
      </c>
      <c r="AE1039">
        <v>77.7</v>
      </c>
      <c r="AF1039">
        <v>1</v>
      </c>
      <c r="AG1039">
        <v>40916</v>
      </c>
      <c r="AH1039">
        <v>77.7</v>
      </c>
      <c r="AI1039">
        <v>1</v>
      </c>
      <c r="AJ1039">
        <v>66</v>
      </c>
      <c r="AK1039">
        <v>680</v>
      </c>
      <c r="AL1039" t="s">
        <v>122</v>
      </c>
      <c r="AM1039" t="s">
        <v>83</v>
      </c>
      <c r="AN1039">
        <v>2</v>
      </c>
      <c r="AO1039">
        <v>998</v>
      </c>
      <c r="AP1039">
        <v>12.2</v>
      </c>
      <c r="AQ1039">
        <v>2988</v>
      </c>
      <c r="AR1039">
        <v>37.5</v>
      </c>
      <c r="AS1039">
        <v>115.7</v>
      </c>
      <c r="AT1039">
        <v>1</v>
      </c>
      <c r="AU1039">
        <v>34459</v>
      </c>
      <c r="AV1039">
        <v>172.3</v>
      </c>
      <c r="AW1039">
        <v>1</v>
      </c>
      <c r="AX1039">
        <v>34459</v>
      </c>
      <c r="AY1039">
        <v>431.8</v>
      </c>
      <c r="AZ1039">
        <v>0</v>
      </c>
      <c r="BA1039">
        <v>0</v>
      </c>
      <c r="BB1039">
        <v>0</v>
      </c>
      <c r="BC1039">
        <v>0</v>
      </c>
      <c r="BD1039">
        <v>0</v>
      </c>
      <c r="BE1039">
        <v>0</v>
      </c>
      <c r="BF1039">
        <v>0</v>
      </c>
      <c r="BG1039">
        <v>0</v>
      </c>
      <c r="BH1039">
        <v>0</v>
      </c>
    </row>
    <row r="1040" spans="1:60" hidden="1" x14ac:dyDescent="0.15">
      <c r="A1040">
        <v>257005</v>
      </c>
      <c r="B1040" t="s">
        <v>123</v>
      </c>
      <c r="C1040">
        <v>100</v>
      </c>
      <c r="D1040" t="s">
        <v>79</v>
      </c>
      <c r="E1040" s="1">
        <v>40134.30201388889</v>
      </c>
      <c r="F1040" s="1">
        <v>40134.34814814815</v>
      </c>
      <c r="G1040">
        <v>3986</v>
      </c>
      <c r="H1040">
        <v>20998.03392870033</v>
      </c>
      <c r="I1040">
        <v>35.631108320000003</v>
      </c>
      <c r="J1040">
        <v>139.6798594</v>
      </c>
      <c r="Q1040">
        <v>35.445397550000003</v>
      </c>
      <c r="R1040">
        <v>139.63758770000001</v>
      </c>
      <c r="S1040">
        <v>104</v>
      </c>
      <c r="T1040" t="s">
        <v>110</v>
      </c>
      <c r="U1040">
        <v>1003002</v>
      </c>
      <c r="V1040" t="s">
        <v>116</v>
      </c>
      <c r="W1040">
        <v>100300213</v>
      </c>
      <c r="X1040" t="s">
        <v>124</v>
      </c>
      <c r="Y1040">
        <v>38</v>
      </c>
      <c r="Z1040">
        <v>1</v>
      </c>
      <c r="AA1040" t="s">
        <v>74</v>
      </c>
      <c r="AB1040" t="s">
        <v>125</v>
      </c>
      <c r="AC1040">
        <v>200</v>
      </c>
      <c r="AD1040" t="s">
        <v>114</v>
      </c>
      <c r="AE1040">
        <v>50.1</v>
      </c>
      <c r="AF1040">
        <v>1</v>
      </c>
      <c r="AG1040">
        <v>26550</v>
      </c>
      <c r="AH1040">
        <v>49.2</v>
      </c>
      <c r="AI1040">
        <v>1</v>
      </c>
      <c r="AJ1040">
        <v>33</v>
      </c>
      <c r="AK1040">
        <v>420</v>
      </c>
      <c r="AL1040" t="s">
        <v>126</v>
      </c>
      <c r="AM1040" t="s">
        <v>127</v>
      </c>
      <c r="AN1040">
        <v>2</v>
      </c>
      <c r="AO1040">
        <v>626</v>
      </c>
      <c r="AP1040">
        <v>8.1</v>
      </c>
      <c r="AQ1040">
        <v>753</v>
      </c>
      <c r="AR1040">
        <v>9</v>
      </c>
      <c r="AS1040">
        <v>50.1</v>
      </c>
      <c r="AT1040">
        <v>1</v>
      </c>
      <c r="AU1040">
        <v>23728</v>
      </c>
      <c r="AV1040">
        <v>118.6</v>
      </c>
      <c r="AW1040">
        <v>1</v>
      </c>
      <c r="AX1040">
        <v>23728</v>
      </c>
      <c r="AY1040">
        <v>293.39999999999998</v>
      </c>
      <c r="AZ1040">
        <v>0</v>
      </c>
      <c r="BA1040">
        <v>0</v>
      </c>
      <c r="BB1040">
        <v>0</v>
      </c>
      <c r="BC1040">
        <v>0</v>
      </c>
      <c r="BD1040">
        <v>0</v>
      </c>
      <c r="BE1040">
        <v>0</v>
      </c>
      <c r="BF1040">
        <v>0</v>
      </c>
      <c r="BG1040">
        <v>0</v>
      </c>
      <c r="BH1040">
        <v>0</v>
      </c>
    </row>
    <row r="1041" spans="1:60" hidden="1" x14ac:dyDescent="0.15">
      <c r="A1041">
        <v>257008</v>
      </c>
      <c r="B1041" t="s">
        <v>128</v>
      </c>
      <c r="C1041">
        <v>100</v>
      </c>
      <c r="D1041" t="s">
        <v>79</v>
      </c>
      <c r="E1041" s="1">
        <v>40134.30840277778</v>
      </c>
      <c r="F1041" s="1">
        <v>40134.341041666667</v>
      </c>
      <c r="G1041">
        <v>2820</v>
      </c>
      <c r="H1041">
        <v>10931.80657643698</v>
      </c>
      <c r="I1041">
        <v>35.459666919999997</v>
      </c>
      <c r="J1041">
        <v>139.517178</v>
      </c>
      <c r="K1041">
        <v>112</v>
      </c>
      <c r="L1041" t="s">
        <v>129</v>
      </c>
      <c r="M1041">
        <v>1005103</v>
      </c>
      <c r="N1041" t="s">
        <v>130</v>
      </c>
      <c r="O1041">
        <v>100510301</v>
      </c>
      <c r="P1041" t="s">
        <v>131</v>
      </c>
      <c r="Q1041">
        <v>35.44416906</v>
      </c>
      <c r="R1041">
        <v>139.63637539999999</v>
      </c>
      <c r="S1041">
        <v>104</v>
      </c>
      <c r="T1041" t="s">
        <v>110</v>
      </c>
      <c r="U1041">
        <v>1003002</v>
      </c>
      <c r="V1041" t="s">
        <v>116</v>
      </c>
      <c r="W1041">
        <v>100300216</v>
      </c>
      <c r="X1041" t="s">
        <v>144</v>
      </c>
      <c r="Y1041">
        <v>45</v>
      </c>
      <c r="Z1041">
        <v>1</v>
      </c>
      <c r="AA1041" t="s">
        <v>74</v>
      </c>
      <c r="AB1041" t="s">
        <v>133</v>
      </c>
      <c r="AC1041">
        <v>200</v>
      </c>
      <c r="AD1041" t="s">
        <v>114</v>
      </c>
      <c r="AE1041">
        <v>46.2</v>
      </c>
      <c r="AF1041">
        <v>1</v>
      </c>
      <c r="AG1041">
        <v>15385</v>
      </c>
      <c r="AH1041">
        <v>36.700000000000003</v>
      </c>
      <c r="AI1041">
        <v>1</v>
      </c>
      <c r="AJ1041">
        <v>30</v>
      </c>
      <c r="AK1041">
        <v>400</v>
      </c>
      <c r="AL1041" t="s">
        <v>134</v>
      </c>
      <c r="AM1041" t="s">
        <v>127</v>
      </c>
      <c r="AN1041">
        <v>1</v>
      </c>
      <c r="AO1041">
        <v>465</v>
      </c>
      <c r="AP1041">
        <v>5.7</v>
      </c>
      <c r="AQ1041">
        <v>876</v>
      </c>
      <c r="AR1041">
        <v>10.5</v>
      </c>
      <c r="AS1041">
        <v>46.2</v>
      </c>
      <c r="AT1041">
        <v>1</v>
      </c>
      <c r="AU1041">
        <v>12963</v>
      </c>
      <c r="AV1041">
        <v>64.8</v>
      </c>
      <c r="AW1041">
        <v>1</v>
      </c>
      <c r="AX1041">
        <v>12963</v>
      </c>
      <c r="AY1041">
        <v>157.69999999999999</v>
      </c>
      <c r="AZ1041">
        <v>0</v>
      </c>
      <c r="BA1041">
        <v>0</v>
      </c>
      <c r="BB1041">
        <v>0</v>
      </c>
      <c r="BC1041">
        <v>0</v>
      </c>
      <c r="BD1041">
        <v>0</v>
      </c>
      <c r="BE1041">
        <v>0</v>
      </c>
      <c r="BF1041">
        <v>0</v>
      </c>
      <c r="BG1041">
        <v>0</v>
      </c>
      <c r="BH1041">
        <v>0</v>
      </c>
    </row>
    <row r="1042" spans="1:60" hidden="1" x14ac:dyDescent="0.15">
      <c r="A1042">
        <v>257009</v>
      </c>
      <c r="B1042" t="s">
        <v>135</v>
      </c>
      <c r="C1042">
        <v>100</v>
      </c>
      <c r="D1042" t="s">
        <v>79</v>
      </c>
      <c r="E1042" s="1">
        <v>40134.311909722222</v>
      </c>
      <c r="F1042" s="1">
        <v>40134.335381944446</v>
      </c>
      <c r="G1042">
        <v>2028</v>
      </c>
      <c r="H1042">
        <v>10045.000913683529</v>
      </c>
      <c r="I1042">
        <v>35.406526929999998</v>
      </c>
      <c r="J1042">
        <v>139.5357764</v>
      </c>
      <c r="K1042">
        <v>110</v>
      </c>
      <c r="L1042" t="s">
        <v>95</v>
      </c>
      <c r="M1042">
        <v>1009029</v>
      </c>
      <c r="N1042" t="s">
        <v>136</v>
      </c>
      <c r="O1042">
        <v>100902901</v>
      </c>
      <c r="P1042" t="s">
        <v>137</v>
      </c>
      <c r="Q1042">
        <v>35.444528519999999</v>
      </c>
      <c r="R1042">
        <v>139.63637</v>
      </c>
      <c r="S1042">
        <v>104</v>
      </c>
      <c r="T1042" t="s">
        <v>110</v>
      </c>
      <c r="U1042">
        <v>1003002</v>
      </c>
      <c r="V1042" t="s">
        <v>116</v>
      </c>
      <c r="W1042">
        <v>100300215</v>
      </c>
      <c r="X1042" t="s">
        <v>132</v>
      </c>
      <c r="Y1042">
        <v>37</v>
      </c>
      <c r="Z1042">
        <v>1</v>
      </c>
      <c r="AA1042" t="s">
        <v>74</v>
      </c>
      <c r="AB1042" t="s">
        <v>101</v>
      </c>
      <c r="AC1042">
        <v>200</v>
      </c>
      <c r="AD1042" t="s">
        <v>114</v>
      </c>
      <c r="AE1042">
        <v>42.900000000000006</v>
      </c>
      <c r="AF1042">
        <v>1</v>
      </c>
      <c r="AG1042">
        <v>14276</v>
      </c>
      <c r="AH1042">
        <v>25.6</v>
      </c>
      <c r="AI1042">
        <v>1</v>
      </c>
      <c r="AJ1042">
        <v>22</v>
      </c>
      <c r="AK1042">
        <v>390</v>
      </c>
      <c r="AL1042" t="s">
        <v>138</v>
      </c>
      <c r="AM1042" t="s">
        <v>127</v>
      </c>
      <c r="AN1042">
        <v>1</v>
      </c>
      <c r="AO1042">
        <v>842</v>
      </c>
      <c r="AP1042">
        <v>10.6</v>
      </c>
      <c r="AQ1042">
        <v>861</v>
      </c>
      <c r="AR1042">
        <v>10.3</v>
      </c>
      <c r="AS1042">
        <v>42.900000000000006</v>
      </c>
      <c r="AT1042">
        <v>1</v>
      </c>
      <c r="AU1042">
        <v>11831</v>
      </c>
      <c r="AV1042">
        <v>59.2</v>
      </c>
      <c r="AW1042">
        <v>1</v>
      </c>
      <c r="AX1042">
        <v>11831</v>
      </c>
      <c r="AY1042">
        <v>146.5</v>
      </c>
      <c r="AZ1042">
        <v>1</v>
      </c>
      <c r="BA1042">
        <v>1.34</v>
      </c>
      <c r="BB1042">
        <v>8</v>
      </c>
      <c r="BC1042">
        <v>210</v>
      </c>
      <c r="BD1042">
        <v>571</v>
      </c>
      <c r="BE1042">
        <v>8.6</v>
      </c>
      <c r="BF1042">
        <v>333</v>
      </c>
      <c r="BG1042">
        <v>5</v>
      </c>
      <c r="BH1042">
        <v>21.6</v>
      </c>
    </row>
    <row r="1043" spans="1:60" hidden="1" x14ac:dyDescent="0.15">
      <c r="A1043">
        <v>257010</v>
      </c>
      <c r="B1043" t="s">
        <v>139</v>
      </c>
      <c r="C1043">
        <v>400</v>
      </c>
      <c r="D1043" t="s">
        <v>140</v>
      </c>
      <c r="E1043" s="1">
        <v>40134.317407407405</v>
      </c>
      <c r="F1043" s="1">
        <v>40134.349942129629</v>
      </c>
      <c r="G1043">
        <v>2811</v>
      </c>
      <c r="H1043">
        <v>10400.336225299026</v>
      </c>
      <c r="I1043">
        <v>35.366674719999999</v>
      </c>
      <c r="J1043">
        <v>139.57151949999999</v>
      </c>
      <c r="K1043">
        <v>115</v>
      </c>
      <c r="L1043" t="s">
        <v>141</v>
      </c>
      <c r="M1043">
        <v>1009248</v>
      </c>
      <c r="N1043" t="s">
        <v>142</v>
      </c>
      <c r="O1043">
        <v>100924801</v>
      </c>
      <c r="P1043" t="s">
        <v>143</v>
      </c>
      <c r="Q1043">
        <v>35.443739909999998</v>
      </c>
      <c r="R1043">
        <v>139.6365792</v>
      </c>
      <c r="S1043">
        <v>104</v>
      </c>
      <c r="T1043" t="s">
        <v>110</v>
      </c>
      <c r="U1043">
        <v>1003002</v>
      </c>
      <c r="V1043" t="s">
        <v>116</v>
      </c>
      <c r="W1043">
        <v>100300216</v>
      </c>
      <c r="X1043" t="s">
        <v>144</v>
      </c>
      <c r="Y1043">
        <v>39</v>
      </c>
      <c r="Z1043">
        <v>2</v>
      </c>
      <c r="AA1043" t="s">
        <v>100</v>
      </c>
      <c r="AB1043" t="s">
        <v>145</v>
      </c>
      <c r="AC1043">
        <v>200</v>
      </c>
      <c r="AD1043" t="s">
        <v>114</v>
      </c>
      <c r="AE1043">
        <v>39.099999999999994</v>
      </c>
      <c r="AF1043">
        <v>1</v>
      </c>
      <c r="AG1043">
        <v>13747</v>
      </c>
      <c r="AH1043">
        <v>35.6</v>
      </c>
      <c r="AI1043">
        <v>1</v>
      </c>
      <c r="AJ1043">
        <v>18</v>
      </c>
      <c r="AK1043">
        <v>210</v>
      </c>
      <c r="AL1043" t="s">
        <v>146</v>
      </c>
      <c r="AM1043" t="s">
        <v>116</v>
      </c>
      <c r="AN1043">
        <v>0</v>
      </c>
      <c r="AO1043">
        <v>1323</v>
      </c>
      <c r="AP1043">
        <v>16.8</v>
      </c>
      <c r="AQ1043">
        <v>354</v>
      </c>
      <c r="AR1043">
        <v>4.3</v>
      </c>
      <c r="AS1043">
        <v>39.099999999999994</v>
      </c>
      <c r="AT1043">
        <v>1</v>
      </c>
      <c r="AU1043">
        <v>11465</v>
      </c>
      <c r="AV1043">
        <v>57.3</v>
      </c>
      <c r="AW1043">
        <v>1</v>
      </c>
      <c r="AX1043">
        <v>11465</v>
      </c>
      <c r="AY1043">
        <v>141.69999999999999</v>
      </c>
      <c r="AZ1043">
        <v>0</v>
      </c>
      <c r="BA1043">
        <v>0</v>
      </c>
      <c r="BB1043">
        <v>0</v>
      </c>
      <c r="BC1043">
        <v>0</v>
      </c>
      <c r="BD1043">
        <v>0</v>
      </c>
      <c r="BE1043">
        <v>0</v>
      </c>
      <c r="BF1043">
        <v>0</v>
      </c>
      <c r="BG1043">
        <v>0</v>
      </c>
      <c r="BH1043">
        <v>0</v>
      </c>
    </row>
    <row r="1044" spans="1:60" hidden="1" x14ac:dyDescent="0.15">
      <c r="A1044">
        <v>257011</v>
      </c>
      <c r="B1044" t="s">
        <v>193</v>
      </c>
      <c r="C1044">
        <v>100</v>
      </c>
      <c r="D1044" t="s">
        <v>79</v>
      </c>
      <c r="E1044" s="1">
        <v>40134.318923611114</v>
      </c>
      <c r="F1044" s="1">
        <v>40134.361550925925</v>
      </c>
      <c r="G1044">
        <v>3683</v>
      </c>
      <c r="H1044">
        <v>12392.006009431117</v>
      </c>
      <c r="I1044">
        <v>35.435977649999998</v>
      </c>
      <c r="J1044">
        <v>139.6484078</v>
      </c>
      <c r="K1044">
        <v>104</v>
      </c>
      <c r="L1044" t="s">
        <v>110</v>
      </c>
      <c r="M1044">
        <v>1003017</v>
      </c>
      <c r="N1044" t="s">
        <v>163</v>
      </c>
      <c r="O1044">
        <v>100301703</v>
      </c>
      <c r="P1044" t="s">
        <v>194</v>
      </c>
      <c r="Q1044">
        <v>35.324526499999997</v>
      </c>
      <c r="R1044">
        <v>139.6502692</v>
      </c>
      <c r="S1044">
        <v>201</v>
      </c>
      <c r="T1044" t="s">
        <v>88</v>
      </c>
      <c r="U1044">
        <v>2010104</v>
      </c>
      <c r="V1044" t="s">
        <v>89</v>
      </c>
      <c r="W1044">
        <v>201010401</v>
      </c>
      <c r="X1044" t="s">
        <v>90</v>
      </c>
      <c r="Y1044">
        <v>47</v>
      </c>
      <c r="Z1044">
        <v>1</v>
      </c>
      <c r="AA1044" t="s">
        <v>74</v>
      </c>
      <c r="AB1044" t="s">
        <v>161</v>
      </c>
      <c r="AC1044">
        <v>100</v>
      </c>
      <c r="AD1044" t="s">
        <v>76</v>
      </c>
      <c r="AE1044">
        <v>41.1</v>
      </c>
      <c r="AF1044">
        <v>1</v>
      </c>
      <c r="AG1044">
        <v>20549</v>
      </c>
      <c r="AH1044">
        <v>41.1</v>
      </c>
      <c r="AI1044">
        <v>1</v>
      </c>
      <c r="AJ1044">
        <v>41</v>
      </c>
      <c r="AK1044">
        <v>460</v>
      </c>
      <c r="AL1044" t="s">
        <v>195</v>
      </c>
      <c r="AM1044" t="s">
        <v>93</v>
      </c>
      <c r="AN1044">
        <v>1</v>
      </c>
      <c r="AO1044">
        <v>969</v>
      </c>
      <c r="AP1044">
        <v>11.7</v>
      </c>
      <c r="AQ1044">
        <v>4024</v>
      </c>
      <c r="AR1044">
        <v>48.9</v>
      </c>
      <c r="AS1044">
        <v>101.6</v>
      </c>
      <c r="AT1044">
        <v>1</v>
      </c>
      <c r="AU1044">
        <v>18636</v>
      </c>
      <c r="AV1044">
        <v>93.2</v>
      </c>
      <c r="AW1044">
        <v>1</v>
      </c>
      <c r="AX1044">
        <v>18636</v>
      </c>
      <c r="AY1044">
        <v>231.4</v>
      </c>
      <c r="AZ1044">
        <v>0</v>
      </c>
      <c r="BA1044">
        <v>0</v>
      </c>
      <c r="BB1044">
        <v>0</v>
      </c>
      <c r="BC1044">
        <v>0</v>
      </c>
      <c r="BD1044">
        <v>0</v>
      </c>
      <c r="BE1044">
        <v>0</v>
      </c>
      <c r="BF1044">
        <v>0</v>
      </c>
      <c r="BG1044">
        <v>0</v>
      </c>
      <c r="BH1044">
        <v>0</v>
      </c>
    </row>
    <row r="1045" spans="1:60" x14ac:dyDescent="0.15">
      <c r="A1045">
        <v>257020</v>
      </c>
      <c r="B1045" t="s">
        <v>156</v>
      </c>
      <c r="C1045">
        <v>100</v>
      </c>
      <c r="D1045" t="s">
        <v>79</v>
      </c>
      <c r="E1045" s="1">
        <v>40134.344143518516</v>
      </c>
      <c r="F1045" s="1">
        <v>40134.387557870374</v>
      </c>
      <c r="G1045">
        <v>3751</v>
      </c>
      <c r="H1045">
        <v>1004.6863337005938</v>
      </c>
      <c r="I1045">
        <v>35.425656510000003</v>
      </c>
      <c r="J1045">
        <v>139.65200720000001</v>
      </c>
      <c r="K1045">
        <v>104</v>
      </c>
      <c r="L1045" t="s">
        <v>110</v>
      </c>
      <c r="M1045">
        <v>1003012</v>
      </c>
      <c r="N1045" t="s">
        <v>157</v>
      </c>
      <c r="O1045">
        <v>100301201</v>
      </c>
      <c r="P1045" t="s">
        <v>158</v>
      </c>
      <c r="Q1045">
        <v>35.429776339999997</v>
      </c>
      <c r="R1045">
        <v>139.66187780000001</v>
      </c>
      <c r="S1045">
        <v>104</v>
      </c>
      <c r="T1045" t="s">
        <v>110</v>
      </c>
      <c r="U1045">
        <v>1003010</v>
      </c>
      <c r="V1045" t="s">
        <v>159</v>
      </c>
      <c r="W1045">
        <v>100301003</v>
      </c>
      <c r="X1045" t="s">
        <v>160</v>
      </c>
      <c r="Y1045">
        <v>0</v>
      </c>
      <c r="Z1045">
        <v>2</v>
      </c>
      <c r="AA1045" t="s">
        <v>100</v>
      </c>
      <c r="AB1045" t="s">
        <v>161</v>
      </c>
      <c r="AC1045">
        <v>410</v>
      </c>
      <c r="AD1045" t="s">
        <v>162</v>
      </c>
      <c r="AE1045">
        <v>7.5</v>
      </c>
      <c r="AF1045">
        <v>1</v>
      </c>
      <c r="AG1045">
        <v>1509</v>
      </c>
      <c r="AH1045">
        <v>7.9</v>
      </c>
      <c r="AI1045">
        <v>1</v>
      </c>
      <c r="AJ1045">
        <v>19</v>
      </c>
      <c r="AK1045">
        <v>210</v>
      </c>
      <c r="AL1045" t="s">
        <v>163</v>
      </c>
      <c r="AM1045" t="s">
        <v>164</v>
      </c>
      <c r="AN1045">
        <v>0</v>
      </c>
      <c r="AO1045">
        <v>748</v>
      </c>
      <c r="AP1045">
        <v>8.6999999999999993</v>
      </c>
      <c r="AQ1045">
        <v>2134</v>
      </c>
      <c r="AR1045">
        <v>25.6</v>
      </c>
      <c r="AS1045">
        <v>53.3</v>
      </c>
      <c r="AT1045">
        <v>1</v>
      </c>
      <c r="AU1045">
        <v>1500</v>
      </c>
      <c r="AV1045">
        <v>7.5</v>
      </c>
      <c r="AW1045">
        <v>1</v>
      </c>
      <c r="AX1045">
        <v>1500</v>
      </c>
      <c r="AY1045">
        <v>17.7</v>
      </c>
      <c r="AZ1045">
        <v>1</v>
      </c>
      <c r="BA1045">
        <v>0.73</v>
      </c>
      <c r="BB1045">
        <v>4</v>
      </c>
      <c r="BC1045">
        <v>210</v>
      </c>
      <c r="BD1045">
        <v>410</v>
      </c>
      <c r="BE1045">
        <v>6.2</v>
      </c>
      <c r="BF1045">
        <v>228</v>
      </c>
      <c r="BG1045">
        <v>3.4</v>
      </c>
      <c r="BH1045">
        <v>13.6</v>
      </c>
    </row>
    <row r="1046" spans="1:60" hidden="1" x14ac:dyDescent="0.15">
      <c r="A1046">
        <v>257022</v>
      </c>
      <c r="B1046" t="s">
        <v>486</v>
      </c>
      <c r="C1046">
        <v>100</v>
      </c>
      <c r="D1046" t="s">
        <v>79</v>
      </c>
      <c r="E1046" s="1">
        <v>40134.345995370371</v>
      </c>
      <c r="F1046" s="1">
        <v>40134.394328703704</v>
      </c>
      <c r="G1046">
        <v>4176</v>
      </c>
      <c r="H1046">
        <v>14008.410870703532</v>
      </c>
      <c r="I1046">
        <v>35.535299850000001</v>
      </c>
      <c r="J1046">
        <v>139.42074719999999</v>
      </c>
      <c r="K1046">
        <v>209</v>
      </c>
      <c r="L1046" t="s">
        <v>535</v>
      </c>
      <c r="M1046">
        <v>2090407</v>
      </c>
      <c r="N1046" t="s">
        <v>536</v>
      </c>
      <c r="O1046">
        <v>209040706</v>
      </c>
      <c r="P1046" t="s">
        <v>610</v>
      </c>
      <c r="Q1046">
        <v>35.442135989999997</v>
      </c>
      <c r="R1046">
        <v>139.31655939999999</v>
      </c>
      <c r="S1046">
        <v>212</v>
      </c>
      <c r="T1046" t="s">
        <v>80</v>
      </c>
      <c r="U1046">
        <v>2120601</v>
      </c>
      <c r="V1046" t="s">
        <v>81</v>
      </c>
      <c r="W1046">
        <v>212060101</v>
      </c>
      <c r="X1046" t="s">
        <v>639</v>
      </c>
      <c r="Y1046">
        <v>39</v>
      </c>
      <c r="Z1046">
        <v>1</v>
      </c>
      <c r="AA1046" t="s">
        <v>74</v>
      </c>
      <c r="AB1046" t="s">
        <v>488</v>
      </c>
      <c r="AC1046">
        <v>200</v>
      </c>
      <c r="AD1046" t="s">
        <v>114</v>
      </c>
      <c r="AE1046">
        <v>136.80000000000001</v>
      </c>
      <c r="AF1046">
        <v>1</v>
      </c>
      <c r="AG1046">
        <v>18550</v>
      </c>
      <c r="AH1046">
        <v>52.6</v>
      </c>
      <c r="AI1046">
        <v>1</v>
      </c>
      <c r="AJ1046">
        <v>40</v>
      </c>
      <c r="AK1046">
        <v>400</v>
      </c>
      <c r="AL1046" t="s">
        <v>587</v>
      </c>
      <c r="AM1046" t="s">
        <v>83</v>
      </c>
      <c r="AN1046">
        <v>1</v>
      </c>
      <c r="AO1046">
        <v>2815</v>
      </c>
      <c r="AP1046">
        <v>35.1</v>
      </c>
      <c r="AQ1046">
        <v>4826</v>
      </c>
      <c r="AR1046">
        <v>61.7</v>
      </c>
      <c r="AS1046">
        <v>136.80000000000001</v>
      </c>
      <c r="AT1046">
        <v>1</v>
      </c>
      <c r="AU1046">
        <v>17305</v>
      </c>
      <c r="AV1046">
        <v>86.5</v>
      </c>
      <c r="AW1046">
        <v>1</v>
      </c>
      <c r="AX1046">
        <v>17305</v>
      </c>
      <c r="AY1046">
        <v>212.3</v>
      </c>
      <c r="AZ1046">
        <v>0</v>
      </c>
      <c r="BA1046">
        <v>0</v>
      </c>
      <c r="BB1046">
        <v>0</v>
      </c>
      <c r="BC1046">
        <v>0</v>
      </c>
      <c r="BD1046">
        <v>0</v>
      </c>
      <c r="BE1046">
        <v>0</v>
      </c>
      <c r="BF1046">
        <v>0</v>
      </c>
      <c r="BG1046">
        <v>0</v>
      </c>
      <c r="BH1046">
        <v>0</v>
      </c>
    </row>
    <row r="1047" spans="1:60" hidden="1" x14ac:dyDescent="0.15">
      <c r="A1047">
        <v>257034</v>
      </c>
      <c r="B1047" t="s">
        <v>172</v>
      </c>
      <c r="C1047">
        <v>100</v>
      </c>
      <c r="D1047" t="s">
        <v>79</v>
      </c>
      <c r="E1047" s="1">
        <v>40134.370243055557</v>
      </c>
      <c r="F1047" s="1">
        <v>40134.390763888892</v>
      </c>
      <c r="G1047">
        <v>1773</v>
      </c>
      <c r="H1047">
        <v>7908.9800441231009</v>
      </c>
      <c r="I1047">
        <v>35.423939879999999</v>
      </c>
      <c r="J1047">
        <v>139.55370970000001</v>
      </c>
      <c r="K1047">
        <v>110</v>
      </c>
      <c r="L1047" t="s">
        <v>95</v>
      </c>
      <c r="M1047">
        <v>1009034</v>
      </c>
      <c r="N1047" t="s">
        <v>173</v>
      </c>
      <c r="O1047">
        <v>100903403</v>
      </c>
      <c r="P1047" t="s">
        <v>174</v>
      </c>
      <c r="Q1047">
        <v>35.463867270000001</v>
      </c>
      <c r="R1047">
        <v>139.6259791</v>
      </c>
      <c r="S1047">
        <v>103</v>
      </c>
      <c r="T1047" t="s">
        <v>71</v>
      </c>
      <c r="U1047">
        <v>1002001</v>
      </c>
      <c r="V1047" t="s">
        <v>213</v>
      </c>
      <c r="W1047">
        <v>100200105</v>
      </c>
      <c r="X1047" t="s">
        <v>276</v>
      </c>
      <c r="Y1047">
        <v>28</v>
      </c>
      <c r="Z1047">
        <v>1</v>
      </c>
      <c r="AA1047" t="s">
        <v>74</v>
      </c>
      <c r="AB1047" t="s">
        <v>101</v>
      </c>
      <c r="AC1047">
        <v>200</v>
      </c>
      <c r="AD1047" t="s">
        <v>114</v>
      </c>
      <c r="AE1047">
        <v>30.799999999999997</v>
      </c>
      <c r="AF1047">
        <v>1</v>
      </c>
      <c r="AG1047">
        <v>11544</v>
      </c>
      <c r="AH1047">
        <v>21.5</v>
      </c>
      <c r="AI1047">
        <v>1</v>
      </c>
      <c r="AJ1047">
        <v>8</v>
      </c>
      <c r="AK1047">
        <v>160</v>
      </c>
      <c r="AL1047" t="s">
        <v>175</v>
      </c>
      <c r="AM1047" t="s">
        <v>155</v>
      </c>
      <c r="AN1047">
        <v>0</v>
      </c>
      <c r="AO1047">
        <v>1122</v>
      </c>
      <c r="AP1047">
        <v>14.7</v>
      </c>
      <c r="AQ1047">
        <v>672</v>
      </c>
      <c r="AR1047">
        <v>8.1</v>
      </c>
      <c r="AS1047">
        <v>30.799999999999997</v>
      </c>
      <c r="AT1047">
        <v>1</v>
      </c>
      <c r="AU1047">
        <v>9603</v>
      </c>
      <c r="AV1047">
        <v>48</v>
      </c>
      <c r="AW1047">
        <v>1</v>
      </c>
      <c r="AX1047">
        <v>9603</v>
      </c>
      <c r="AY1047">
        <v>118.2</v>
      </c>
      <c r="AZ1047">
        <v>0</v>
      </c>
      <c r="BA1047">
        <v>0</v>
      </c>
      <c r="BB1047">
        <v>0</v>
      </c>
      <c r="BC1047">
        <v>0</v>
      </c>
      <c r="BD1047">
        <v>0</v>
      </c>
      <c r="BE1047">
        <v>0</v>
      </c>
      <c r="BF1047">
        <v>0</v>
      </c>
      <c r="BG1047">
        <v>0</v>
      </c>
      <c r="BH1047">
        <v>0</v>
      </c>
    </row>
    <row r="1048" spans="1:60" hidden="1" x14ac:dyDescent="0.15">
      <c r="A1048">
        <v>257035</v>
      </c>
      <c r="B1048" t="s">
        <v>186</v>
      </c>
      <c r="C1048">
        <v>500</v>
      </c>
      <c r="D1048" t="s">
        <v>148</v>
      </c>
      <c r="E1048" s="1">
        <v>40134.393622685187</v>
      </c>
      <c r="F1048" s="1">
        <v>40134.415069444447</v>
      </c>
      <c r="G1048">
        <v>1853</v>
      </c>
      <c r="H1048">
        <v>1432.9994667025201</v>
      </c>
      <c r="I1048">
        <v>35.459425439999997</v>
      </c>
      <c r="J1048">
        <v>139.6144563</v>
      </c>
      <c r="K1048">
        <v>103</v>
      </c>
      <c r="L1048" t="s">
        <v>71</v>
      </c>
      <c r="M1048">
        <v>1002008</v>
      </c>
      <c r="N1048" t="s">
        <v>187</v>
      </c>
      <c r="O1048">
        <v>100200801</v>
      </c>
      <c r="P1048" t="s">
        <v>188</v>
      </c>
      <c r="Q1048">
        <v>35.45842768</v>
      </c>
      <c r="R1048">
        <v>139.5986796</v>
      </c>
      <c r="S1048">
        <v>106</v>
      </c>
      <c r="T1048" t="s">
        <v>249</v>
      </c>
      <c r="U1048">
        <v>1005013</v>
      </c>
      <c r="V1048" t="s">
        <v>461</v>
      </c>
      <c r="W1048">
        <v>100501304</v>
      </c>
      <c r="X1048" t="s">
        <v>602</v>
      </c>
      <c r="Y1048">
        <v>0</v>
      </c>
      <c r="Z1048">
        <v>2</v>
      </c>
      <c r="AA1048" t="s">
        <v>100</v>
      </c>
      <c r="AB1048" t="s">
        <v>75</v>
      </c>
      <c r="AC1048">
        <v>100</v>
      </c>
      <c r="AD1048" t="s">
        <v>76</v>
      </c>
      <c r="AE1048">
        <v>7.9</v>
      </c>
      <c r="AF1048">
        <v>1</v>
      </c>
      <c r="AG1048">
        <v>2036</v>
      </c>
      <c r="AH1048">
        <v>7.9</v>
      </c>
      <c r="AI1048">
        <v>0</v>
      </c>
      <c r="AJ1048">
        <v>5</v>
      </c>
      <c r="AK1048">
        <v>140</v>
      </c>
      <c r="AL1048" t="s">
        <v>191</v>
      </c>
      <c r="AM1048" t="s">
        <v>461</v>
      </c>
      <c r="AN1048">
        <v>0</v>
      </c>
      <c r="AO1048">
        <v>0</v>
      </c>
      <c r="AP1048">
        <v>0</v>
      </c>
      <c r="AQ1048">
        <v>0</v>
      </c>
      <c r="AR1048">
        <v>0</v>
      </c>
      <c r="AS1048">
        <v>0</v>
      </c>
      <c r="AT1048">
        <v>1</v>
      </c>
      <c r="AU1048">
        <v>1670</v>
      </c>
      <c r="AV1048">
        <v>8.4</v>
      </c>
      <c r="AW1048">
        <v>1</v>
      </c>
      <c r="AX1048">
        <v>1670</v>
      </c>
      <c r="AY1048">
        <v>21</v>
      </c>
      <c r="AZ1048">
        <v>1</v>
      </c>
      <c r="BA1048">
        <v>1.7</v>
      </c>
      <c r="BB1048">
        <v>6</v>
      </c>
      <c r="BC1048">
        <v>210</v>
      </c>
      <c r="BD1048">
        <v>404</v>
      </c>
      <c r="BE1048">
        <v>6.1</v>
      </c>
      <c r="BF1048">
        <v>76</v>
      </c>
      <c r="BG1048">
        <v>1.1000000000000001</v>
      </c>
      <c r="BH1048">
        <v>13.2</v>
      </c>
    </row>
    <row r="1049" spans="1:60" hidden="1" x14ac:dyDescent="0.15">
      <c r="A1049">
        <v>257036</v>
      </c>
      <c r="B1049" t="s">
        <v>178</v>
      </c>
      <c r="C1049">
        <v>100</v>
      </c>
      <c r="D1049" t="s">
        <v>79</v>
      </c>
      <c r="E1049" s="1">
        <v>40134.395462962966</v>
      </c>
      <c r="F1049" s="1">
        <v>40134.407557870371</v>
      </c>
      <c r="G1049">
        <v>1045</v>
      </c>
      <c r="H1049">
        <v>4148.9889457222625</v>
      </c>
      <c r="I1049">
        <v>35.435655730000001</v>
      </c>
      <c r="J1049">
        <v>139.35921730000001</v>
      </c>
      <c r="K1049">
        <v>212</v>
      </c>
      <c r="L1049" t="s">
        <v>80</v>
      </c>
      <c r="M1049">
        <v>2120101</v>
      </c>
      <c r="N1049" t="s">
        <v>231</v>
      </c>
      <c r="O1049">
        <v>212010118</v>
      </c>
      <c r="P1049" t="s">
        <v>623</v>
      </c>
      <c r="Q1049">
        <v>35.443836470000001</v>
      </c>
      <c r="R1049">
        <v>139.31452630000001</v>
      </c>
      <c r="S1049">
        <v>212</v>
      </c>
      <c r="T1049" t="s">
        <v>80</v>
      </c>
      <c r="U1049">
        <v>2120601</v>
      </c>
      <c r="V1049" t="s">
        <v>81</v>
      </c>
      <c r="W1049">
        <v>212060102</v>
      </c>
      <c r="X1049" t="s">
        <v>82</v>
      </c>
      <c r="Y1049">
        <v>31</v>
      </c>
      <c r="Z1049">
        <v>1</v>
      </c>
      <c r="AA1049" t="s">
        <v>74</v>
      </c>
      <c r="AB1049" t="s">
        <v>181</v>
      </c>
      <c r="AC1049">
        <v>100</v>
      </c>
      <c r="AD1049" t="s">
        <v>76</v>
      </c>
      <c r="AE1049">
        <v>17.3</v>
      </c>
      <c r="AF1049">
        <v>1</v>
      </c>
      <c r="AG1049">
        <v>6163</v>
      </c>
      <c r="AH1049">
        <v>17.3</v>
      </c>
      <c r="AI1049">
        <v>1</v>
      </c>
      <c r="AJ1049">
        <v>3</v>
      </c>
      <c r="AK1049">
        <v>150</v>
      </c>
      <c r="AL1049" t="s">
        <v>182</v>
      </c>
      <c r="AM1049" t="s">
        <v>83</v>
      </c>
      <c r="AN1049">
        <v>0</v>
      </c>
      <c r="AO1049">
        <v>634</v>
      </c>
      <c r="AP1049">
        <v>8.1</v>
      </c>
      <c r="AQ1049">
        <v>4867</v>
      </c>
      <c r="AR1049">
        <v>62.6</v>
      </c>
      <c r="AS1049">
        <v>73.7</v>
      </c>
      <c r="AT1049">
        <v>1</v>
      </c>
      <c r="AU1049">
        <v>5704</v>
      </c>
      <c r="AV1049">
        <v>28.5</v>
      </c>
      <c r="AW1049">
        <v>1</v>
      </c>
      <c r="AX1049">
        <v>5704</v>
      </c>
      <c r="AY1049">
        <v>74</v>
      </c>
      <c r="AZ1049">
        <v>0</v>
      </c>
      <c r="BA1049">
        <v>0</v>
      </c>
      <c r="BB1049">
        <v>0</v>
      </c>
      <c r="BC1049">
        <v>0</v>
      </c>
      <c r="BD1049">
        <v>0</v>
      </c>
      <c r="BE1049">
        <v>0</v>
      </c>
      <c r="BF1049">
        <v>0</v>
      </c>
      <c r="BG1049">
        <v>0</v>
      </c>
      <c r="BH1049">
        <v>0</v>
      </c>
    </row>
    <row r="1050" spans="1:60" hidden="1" x14ac:dyDescent="0.15">
      <c r="A1050">
        <v>257038</v>
      </c>
      <c r="B1050" t="s">
        <v>186</v>
      </c>
      <c r="C1050">
        <v>200</v>
      </c>
      <c r="D1050" t="s">
        <v>206</v>
      </c>
      <c r="E1050" s="1">
        <v>40134.459236111114</v>
      </c>
      <c r="F1050" s="1">
        <v>40134.468622685185</v>
      </c>
      <c r="G1050">
        <v>811</v>
      </c>
      <c r="H1050">
        <v>1438.8288800737423</v>
      </c>
      <c r="I1050">
        <v>35.458486669999999</v>
      </c>
      <c r="J1050">
        <v>139.59868499999999</v>
      </c>
      <c r="K1050">
        <v>106</v>
      </c>
      <c r="L1050" t="s">
        <v>249</v>
      </c>
      <c r="M1050">
        <v>1005013</v>
      </c>
      <c r="N1050" t="s">
        <v>461</v>
      </c>
      <c r="O1050">
        <v>100501304</v>
      </c>
      <c r="P1050" t="s">
        <v>602</v>
      </c>
      <c r="Q1050">
        <v>35.459366449999997</v>
      </c>
      <c r="R1050">
        <v>139.6145368</v>
      </c>
      <c r="S1050">
        <v>103</v>
      </c>
      <c r="T1050" t="s">
        <v>71</v>
      </c>
      <c r="U1050">
        <v>1002008</v>
      </c>
      <c r="V1050" t="s">
        <v>187</v>
      </c>
      <c r="W1050">
        <v>100200801</v>
      </c>
      <c r="X1050" t="s">
        <v>188</v>
      </c>
      <c r="Y1050">
        <v>0</v>
      </c>
      <c r="Z1050">
        <v>2</v>
      </c>
      <c r="AA1050" t="s">
        <v>100</v>
      </c>
      <c r="AB1050" t="s">
        <v>75</v>
      </c>
      <c r="AC1050">
        <v>100</v>
      </c>
      <c r="AD1050" t="s">
        <v>76</v>
      </c>
      <c r="AE1050">
        <v>9.1</v>
      </c>
      <c r="AF1050">
        <v>1</v>
      </c>
      <c r="AG1050">
        <v>2846</v>
      </c>
      <c r="AH1050">
        <v>9.1</v>
      </c>
      <c r="AI1050">
        <v>0</v>
      </c>
      <c r="AJ1050">
        <v>5</v>
      </c>
      <c r="AK1050">
        <v>140</v>
      </c>
      <c r="AL1050" t="s">
        <v>461</v>
      </c>
      <c r="AM1050" t="s">
        <v>191</v>
      </c>
      <c r="AN1050">
        <v>0</v>
      </c>
      <c r="AO1050">
        <v>0</v>
      </c>
      <c r="AP1050">
        <v>0</v>
      </c>
      <c r="AQ1050">
        <v>0</v>
      </c>
      <c r="AR1050">
        <v>0</v>
      </c>
      <c r="AS1050">
        <v>0</v>
      </c>
      <c r="AT1050">
        <v>1</v>
      </c>
      <c r="AU1050">
        <v>1673</v>
      </c>
      <c r="AV1050">
        <v>8.4</v>
      </c>
      <c r="AW1050">
        <v>1</v>
      </c>
      <c r="AX1050">
        <v>1673</v>
      </c>
      <c r="AY1050">
        <v>20.5</v>
      </c>
      <c r="AZ1050">
        <v>0</v>
      </c>
      <c r="BA1050">
        <v>0</v>
      </c>
      <c r="BB1050">
        <v>0</v>
      </c>
      <c r="BC1050">
        <v>0</v>
      </c>
      <c r="BD1050">
        <v>0</v>
      </c>
      <c r="BE1050">
        <v>0</v>
      </c>
      <c r="BF1050">
        <v>0</v>
      </c>
      <c r="BG1050">
        <v>0</v>
      </c>
      <c r="BH1050">
        <v>0</v>
      </c>
    </row>
    <row r="1051" spans="1:60" x14ac:dyDescent="0.15">
      <c r="A1051">
        <v>257040</v>
      </c>
      <c r="B1051" t="s">
        <v>139</v>
      </c>
      <c r="C1051">
        <v>600</v>
      </c>
      <c r="D1051" t="s">
        <v>212</v>
      </c>
      <c r="E1051" s="1">
        <v>40134.506539351853</v>
      </c>
      <c r="F1051" s="1">
        <v>40134.53628472222</v>
      </c>
      <c r="G1051">
        <v>2570</v>
      </c>
      <c r="H1051">
        <v>740.73826786817278</v>
      </c>
      <c r="I1051">
        <v>35.443439550000001</v>
      </c>
      <c r="J1051">
        <v>139.6370459</v>
      </c>
      <c r="K1051">
        <v>104</v>
      </c>
      <c r="L1051" t="s">
        <v>110</v>
      </c>
      <c r="M1051">
        <v>1003002</v>
      </c>
      <c r="N1051" t="s">
        <v>116</v>
      </c>
      <c r="O1051">
        <v>100300216</v>
      </c>
      <c r="P1051" t="s">
        <v>144</v>
      </c>
      <c r="Q1051">
        <v>35.449656930000003</v>
      </c>
      <c r="R1051">
        <v>139.63410619999999</v>
      </c>
      <c r="S1051">
        <v>104</v>
      </c>
      <c r="T1051" t="s">
        <v>110</v>
      </c>
      <c r="U1051">
        <v>1003002</v>
      </c>
      <c r="V1051" t="s">
        <v>116</v>
      </c>
      <c r="W1051">
        <v>100300221</v>
      </c>
      <c r="X1051" t="s">
        <v>439</v>
      </c>
      <c r="Y1051">
        <v>39</v>
      </c>
      <c r="Z1051">
        <v>2</v>
      </c>
      <c r="AA1051" t="s">
        <v>100</v>
      </c>
      <c r="AB1051" t="s">
        <v>145</v>
      </c>
      <c r="AC1051">
        <v>200</v>
      </c>
      <c r="AD1051" t="s">
        <v>114</v>
      </c>
      <c r="AE1051">
        <v>11.2</v>
      </c>
      <c r="AF1051">
        <v>1</v>
      </c>
      <c r="AG1051">
        <v>1555</v>
      </c>
      <c r="AH1051">
        <v>5</v>
      </c>
      <c r="AI1051">
        <v>1</v>
      </c>
      <c r="AJ1051">
        <v>2</v>
      </c>
      <c r="AK1051">
        <v>200</v>
      </c>
      <c r="AL1051" t="s">
        <v>116</v>
      </c>
      <c r="AM1051" t="s">
        <v>198</v>
      </c>
      <c r="AN1051">
        <v>0</v>
      </c>
      <c r="AO1051">
        <v>382</v>
      </c>
      <c r="AP1051">
        <v>4.5999999999999996</v>
      </c>
      <c r="AQ1051">
        <v>394</v>
      </c>
      <c r="AR1051">
        <v>4.5999999999999996</v>
      </c>
      <c r="AS1051">
        <v>11.2</v>
      </c>
      <c r="AT1051">
        <v>1</v>
      </c>
      <c r="AU1051">
        <v>899</v>
      </c>
      <c r="AV1051">
        <v>4.5</v>
      </c>
      <c r="AW1051">
        <v>1</v>
      </c>
      <c r="AX1051">
        <v>899</v>
      </c>
      <c r="AY1051">
        <v>10.8</v>
      </c>
      <c r="AZ1051">
        <v>1</v>
      </c>
      <c r="BA1051">
        <v>0.65</v>
      </c>
      <c r="BB1051">
        <v>3</v>
      </c>
      <c r="BC1051">
        <v>210</v>
      </c>
      <c r="BD1051">
        <v>83</v>
      </c>
      <c r="BE1051">
        <v>1.2</v>
      </c>
      <c r="BF1051">
        <v>225</v>
      </c>
      <c r="BG1051">
        <v>3.4</v>
      </c>
      <c r="BH1051">
        <v>7.6</v>
      </c>
    </row>
    <row r="1052" spans="1:60" hidden="1" x14ac:dyDescent="0.15">
      <c r="A1052">
        <v>257044</v>
      </c>
      <c r="B1052" t="s">
        <v>139</v>
      </c>
      <c r="C1052">
        <v>500</v>
      </c>
      <c r="D1052" t="s">
        <v>148</v>
      </c>
      <c r="E1052" s="1">
        <v>40134.568865740737</v>
      </c>
      <c r="F1052" s="1">
        <v>40134.664317129631</v>
      </c>
      <c r="G1052">
        <v>8247</v>
      </c>
      <c r="H1052">
        <v>7067.4619628907749</v>
      </c>
      <c r="I1052">
        <v>35.450660040000002</v>
      </c>
      <c r="J1052">
        <v>139.6352167</v>
      </c>
      <c r="K1052">
        <v>104</v>
      </c>
      <c r="L1052" t="s">
        <v>110</v>
      </c>
      <c r="M1052">
        <v>1003002</v>
      </c>
      <c r="N1052" t="s">
        <v>116</v>
      </c>
      <c r="O1052">
        <v>100300219</v>
      </c>
      <c r="P1052" t="s">
        <v>492</v>
      </c>
      <c r="Q1052">
        <v>35.431026250000002</v>
      </c>
      <c r="R1052">
        <v>139.56100520000001</v>
      </c>
      <c r="S1052">
        <v>110</v>
      </c>
      <c r="T1052" t="s">
        <v>95</v>
      </c>
      <c r="U1052">
        <v>1009032</v>
      </c>
      <c r="V1052" t="s">
        <v>175</v>
      </c>
      <c r="W1052">
        <v>100903201</v>
      </c>
      <c r="X1052" t="s">
        <v>176</v>
      </c>
      <c r="Y1052">
        <v>39</v>
      </c>
      <c r="Z1052">
        <v>2</v>
      </c>
      <c r="AA1052" t="s">
        <v>100</v>
      </c>
      <c r="AB1052" t="s">
        <v>145</v>
      </c>
      <c r="AC1052">
        <v>420</v>
      </c>
      <c r="AD1052" t="s">
        <v>177</v>
      </c>
      <c r="AE1052">
        <v>108.9</v>
      </c>
      <c r="AF1052">
        <v>1</v>
      </c>
      <c r="AG1052">
        <v>11621</v>
      </c>
      <c r="AH1052">
        <v>22</v>
      </c>
      <c r="AI1052">
        <v>1</v>
      </c>
      <c r="AJ1052">
        <v>13</v>
      </c>
      <c r="AK1052">
        <v>160</v>
      </c>
      <c r="AL1052" t="s">
        <v>198</v>
      </c>
      <c r="AM1052" t="s">
        <v>175</v>
      </c>
      <c r="AN1052">
        <v>1</v>
      </c>
      <c r="AO1052">
        <v>555</v>
      </c>
      <c r="AP1052">
        <v>7.1</v>
      </c>
      <c r="AQ1052">
        <v>528</v>
      </c>
      <c r="AR1052">
        <v>6.7</v>
      </c>
      <c r="AS1052">
        <v>26.8</v>
      </c>
      <c r="AT1052">
        <v>1</v>
      </c>
      <c r="AU1052">
        <v>8617</v>
      </c>
      <c r="AV1052">
        <v>43.1</v>
      </c>
      <c r="AW1052">
        <v>1</v>
      </c>
      <c r="AX1052">
        <v>8617</v>
      </c>
      <c r="AY1052">
        <v>108.9</v>
      </c>
      <c r="AZ1052">
        <v>0</v>
      </c>
      <c r="BA1052">
        <v>0</v>
      </c>
      <c r="BB1052">
        <v>0</v>
      </c>
      <c r="BC1052">
        <v>0</v>
      </c>
      <c r="BD1052">
        <v>0</v>
      </c>
      <c r="BE1052">
        <v>0</v>
      </c>
      <c r="BF1052">
        <v>0</v>
      </c>
      <c r="BG1052">
        <v>0</v>
      </c>
      <c r="BH1052">
        <v>0</v>
      </c>
    </row>
    <row r="1053" spans="1:60" hidden="1" x14ac:dyDescent="0.15">
      <c r="A1053">
        <v>257056</v>
      </c>
      <c r="B1053" t="s">
        <v>128</v>
      </c>
      <c r="C1053">
        <v>200</v>
      </c>
      <c r="D1053" t="s">
        <v>206</v>
      </c>
      <c r="E1053" s="1">
        <v>40134.725462962961</v>
      </c>
      <c r="F1053" s="1">
        <v>40134.753437500003</v>
      </c>
      <c r="G1053">
        <v>2417</v>
      </c>
      <c r="H1053">
        <v>10929.081848782485</v>
      </c>
      <c r="I1053">
        <v>35.443906179999999</v>
      </c>
      <c r="J1053">
        <v>139.63609640000001</v>
      </c>
      <c r="K1053">
        <v>104</v>
      </c>
      <c r="L1053" t="s">
        <v>110</v>
      </c>
      <c r="M1053">
        <v>1003002</v>
      </c>
      <c r="N1053" t="s">
        <v>116</v>
      </c>
      <c r="O1053">
        <v>100300216</v>
      </c>
      <c r="P1053" t="s">
        <v>144</v>
      </c>
      <c r="Q1053">
        <v>35.459897589999997</v>
      </c>
      <c r="R1053">
        <v>139.51702779999999</v>
      </c>
      <c r="S1053">
        <v>112</v>
      </c>
      <c r="T1053" t="s">
        <v>129</v>
      </c>
      <c r="U1053">
        <v>1005103</v>
      </c>
      <c r="V1053" t="s">
        <v>130</v>
      </c>
      <c r="W1053">
        <v>100510301</v>
      </c>
      <c r="X1053" t="s">
        <v>131</v>
      </c>
      <c r="Y1053">
        <v>45</v>
      </c>
      <c r="Z1053">
        <v>1</v>
      </c>
      <c r="AA1053" t="s">
        <v>74</v>
      </c>
      <c r="AB1053" t="s">
        <v>133</v>
      </c>
      <c r="AC1053">
        <v>200</v>
      </c>
      <c r="AD1053" t="s">
        <v>114</v>
      </c>
      <c r="AE1053">
        <v>33</v>
      </c>
      <c r="AF1053">
        <v>1</v>
      </c>
      <c r="AG1053">
        <v>15078</v>
      </c>
      <c r="AH1053">
        <v>32.5</v>
      </c>
      <c r="AI1053">
        <v>1</v>
      </c>
      <c r="AJ1053">
        <v>23</v>
      </c>
      <c r="AK1053">
        <v>420</v>
      </c>
      <c r="AL1053" t="s">
        <v>116</v>
      </c>
      <c r="AM1053" t="s">
        <v>134</v>
      </c>
      <c r="AN1053">
        <v>1</v>
      </c>
      <c r="AO1053">
        <v>332</v>
      </c>
      <c r="AP1053">
        <v>4</v>
      </c>
      <c r="AQ1053">
        <v>452</v>
      </c>
      <c r="AR1053">
        <v>6</v>
      </c>
      <c r="AS1053">
        <v>33</v>
      </c>
      <c r="AT1053">
        <v>1</v>
      </c>
      <c r="AU1053">
        <v>12671</v>
      </c>
      <c r="AV1053">
        <v>63.4</v>
      </c>
      <c r="AW1053">
        <v>1</v>
      </c>
      <c r="AX1053">
        <v>12671</v>
      </c>
      <c r="AY1053">
        <v>159</v>
      </c>
      <c r="AZ1053">
        <v>0</v>
      </c>
      <c r="BA1053">
        <v>0</v>
      </c>
      <c r="BB1053">
        <v>0</v>
      </c>
      <c r="BC1053">
        <v>0</v>
      </c>
      <c r="BD1053">
        <v>0</v>
      </c>
      <c r="BE1053">
        <v>0</v>
      </c>
      <c r="BF1053">
        <v>0</v>
      </c>
      <c r="BG1053">
        <v>0</v>
      </c>
      <c r="BH1053">
        <v>0</v>
      </c>
    </row>
    <row r="1054" spans="1:60" hidden="1" x14ac:dyDescent="0.15">
      <c r="A1054">
        <v>257057</v>
      </c>
      <c r="B1054" t="s">
        <v>139</v>
      </c>
      <c r="C1054">
        <v>500</v>
      </c>
      <c r="D1054" t="s">
        <v>148</v>
      </c>
      <c r="E1054" s="1">
        <v>40134.733182870368</v>
      </c>
      <c r="F1054" s="1">
        <v>40134.807962962965</v>
      </c>
      <c r="G1054">
        <v>6461</v>
      </c>
      <c r="H1054">
        <v>7234.786908061682</v>
      </c>
      <c r="I1054">
        <v>35.429728089999998</v>
      </c>
      <c r="J1054">
        <v>139.56133790000001</v>
      </c>
      <c r="K1054">
        <v>110</v>
      </c>
      <c r="L1054" t="s">
        <v>95</v>
      </c>
      <c r="M1054">
        <v>1009032</v>
      </c>
      <c r="N1054" t="s">
        <v>175</v>
      </c>
      <c r="O1054">
        <v>100903201</v>
      </c>
      <c r="P1054" t="s">
        <v>176</v>
      </c>
      <c r="Q1054">
        <v>35.452027919999999</v>
      </c>
      <c r="R1054">
        <v>139.6363753</v>
      </c>
      <c r="S1054">
        <v>104</v>
      </c>
      <c r="T1054" t="s">
        <v>110</v>
      </c>
      <c r="U1054">
        <v>1003002</v>
      </c>
      <c r="V1054" t="s">
        <v>116</v>
      </c>
      <c r="W1054">
        <v>100300204</v>
      </c>
      <c r="X1054" t="s">
        <v>184</v>
      </c>
      <c r="Y1054">
        <v>39</v>
      </c>
      <c r="Z1054">
        <v>2</v>
      </c>
      <c r="AA1054" t="s">
        <v>100</v>
      </c>
      <c r="AB1054" t="s">
        <v>145</v>
      </c>
      <c r="AC1054">
        <v>420</v>
      </c>
      <c r="AD1054" t="s">
        <v>177</v>
      </c>
      <c r="AE1054">
        <v>110.3</v>
      </c>
      <c r="AF1054">
        <v>1</v>
      </c>
      <c r="AG1054">
        <v>11732</v>
      </c>
      <c r="AH1054">
        <v>24.6</v>
      </c>
      <c r="AI1054">
        <v>1</v>
      </c>
      <c r="AJ1054">
        <v>18</v>
      </c>
      <c r="AK1054">
        <v>340</v>
      </c>
      <c r="AL1054" t="s">
        <v>175</v>
      </c>
      <c r="AM1054" t="s">
        <v>189</v>
      </c>
      <c r="AN1054">
        <v>1</v>
      </c>
      <c r="AO1054">
        <v>484</v>
      </c>
      <c r="AP1054">
        <v>5.8</v>
      </c>
      <c r="AQ1054">
        <v>1459</v>
      </c>
      <c r="AR1054">
        <v>17.399999999999999</v>
      </c>
      <c r="AS1054">
        <v>41.2</v>
      </c>
      <c r="AT1054">
        <v>1</v>
      </c>
      <c r="AU1054">
        <v>9057</v>
      </c>
      <c r="AV1054">
        <v>45.3</v>
      </c>
      <c r="AW1054">
        <v>1</v>
      </c>
      <c r="AX1054">
        <v>9057</v>
      </c>
      <c r="AY1054">
        <v>110.3</v>
      </c>
      <c r="AZ1054">
        <v>0</v>
      </c>
      <c r="BA1054">
        <v>0</v>
      </c>
      <c r="BB1054">
        <v>0</v>
      </c>
      <c r="BC1054">
        <v>0</v>
      </c>
      <c r="BD1054">
        <v>0</v>
      </c>
      <c r="BE1054">
        <v>0</v>
      </c>
      <c r="BF1054">
        <v>0</v>
      </c>
      <c r="BG1054">
        <v>0</v>
      </c>
      <c r="BH1054">
        <v>0</v>
      </c>
    </row>
    <row r="1055" spans="1:60" hidden="1" x14ac:dyDescent="0.15">
      <c r="A1055">
        <v>257058</v>
      </c>
      <c r="B1055" t="s">
        <v>183</v>
      </c>
      <c r="C1055">
        <v>600</v>
      </c>
      <c r="D1055" t="s">
        <v>212</v>
      </c>
      <c r="E1055" s="1">
        <v>40134.745937500003</v>
      </c>
      <c r="F1055" s="1">
        <v>40134.77443287037</v>
      </c>
      <c r="G1055">
        <v>2462</v>
      </c>
      <c r="H1055">
        <v>2747.8147742339975</v>
      </c>
      <c r="I1055">
        <v>35.443595039999998</v>
      </c>
      <c r="J1055">
        <v>139.6377057</v>
      </c>
      <c r="K1055">
        <v>104</v>
      </c>
      <c r="L1055" t="s">
        <v>110</v>
      </c>
      <c r="M1055">
        <v>1003002</v>
      </c>
      <c r="N1055" t="s">
        <v>116</v>
      </c>
      <c r="O1055">
        <v>100300216</v>
      </c>
      <c r="P1055" t="s">
        <v>144</v>
      </c>
      <c r="Q1055">
        <v>35.464645109999999</v>
      </c>
      <c r="R1055">
        <v>139.62180549999999</v>
      </c>
      <c r="S1055">
        <v>103</v>
      </c>
      <c r="T1055" t="s">
        <v>71</v>
      </c>
      <c r="U1055">
        <v>1002001</v>
      </c>
      <c r="V1055" t="s">
        <v>213</v>
      </c>
      <c r="W1055">
        <v>100200102</v>
      </c>
      <c r="X1055" t="s">
        <v>214</v>
      </c>
      <c r="Y1055">
        <v>37</v>
      </c>
      <c r="Z1055">
        <v>1</v>
      </c>
      <c r="AA1055" t="s">
        <v>74</v>
      </c>
      <c r="AB1055" t="s">
        <v>133</v>
      </c>
      <c r="AC1055">
        <v>200</v>
      </c>
      <c r="AD1055" t="s">
        <v>114</v>
      </c>
      <c r="AE1055">
        <v>14.2</v>
      </c>
      <c r="AF1055">
        <v>1</v>
      </c>
      <c r="AG1055">
        <v>2912</v>
      </c>
      <c r="AH1055">
        <v>8.9</v>
      </c>
      <c r="AI1055">
        <v>1</v>
      </c>
      <c r="AJ1055">
        <v>5</v>
      </c>
      <c r="AK1055">
        <v>200</v>
      </c>
      <c r="AL1055" t="s">
        <v>116</v>
      </c>
      <c r="AM1055" t="s">
        <v>155</v>
      </c>
      <c r="AN1055">
        <v>0</v>
      </c>
      <c r="AO1055">
        <v>447</v>
      </c>
      <c r="AP1055">
        <v>5.4</v>
      </c>
      <c r="AQ1055">
        <v>315</v>
      </c>
      <c r="AR1055">
        <v>3.8</v>
      </c>
      <c r="AS1055">
        <v>14.2</v>
      </c>
      <c r="AT1055">
        <v>1</v>
      </c>
      <c r="AU1055">
        <v>3062</v>
      </c>
      <c r="AV1055">
        <v>15.3</v>
      </c>
      <c r="AW1055">
        <v>1</v>
      </c>
      <c r="AX1055">
        <v>3062</v>
      </c>
      <c r="AY1055">
        <v>36.799999999999997</v>
      </c>
      <c r="AZ1055">
        <v>1</v>
      </c>
      <c r="BA1055">
        <v>2.27</v>
      </c>
      <c r="BB1055">
        <v>14</v>
      </c>
      <c r="BC1055">
        <v>210</v>
      </c>
      <c r="BD1055">
        <v>41</v>
      </c>
      <c r="BE1055">
        <v>0.6</v>
      </c>
      <c r="BF1055">
        <v>190</v>
      </c>
      <c r="BG1055">
        <v>2.9</v>
      </c>
      <c r="BH1055">
        <v>17.5</v>
      </c>
    </row>
    <row r="1056" spans="1:60" hidden="1" x14ac:dyDescent="0.15">
      <c r="A1056">
        <v>257059</v>
      </c>
      <c r="B1056" t="s">
        <v>106</v>
      </c>
      <c r="C1056">
        <v>500</v>
      </c>
      <c r="D1056" t="s">
        <v>148</v>
      </c>
      <c r="E1056" s="1">
        <v>40134.74628472222</v>
      </c>
      <c r="F1056" s="1">
        <v>40134.766296296293</v>
      </c>
      <c r="G1056">
        <v>1729</v>
      </c>
      <c r="H1056">
        <v>2822.7486746783834</v>
      </c>
      <c r="I1056">
        <v>35.443616540000001</v>
      </c>
      <c r="J1056">
        <v>139.6379096</v>
      </c>
      <c r="K1056">
        <v>104</v>
      </c>
      <c r="L1056" t="s">
        <v>110</v>
      </c>
      <c r="M1056">
        <v>1003002</v>
      </c>
      <c r="N1056" t="s">
        <v>116</v>
      </c>
      <c r="O1056">
        <v>100300215</v>
      </c>
      <c r="P1056" t="s">
        <v>132</v>
      </c>
      <c r="Q1056">
        <v>35.465599920000002</v>
      </c>
      <c r="R1056">
        <v>139.6223152</v>
      </c>
      <c r="S1056">
        <v>103</v>
      </c>
      <c r="T1056" t="s">
        <v>71</v>
      </c>
      <c r="U1056">
        <v>1002001</v>
      </c>
      <c r="V1056" t="s">
        <v>213</v>
      </c>
      <c r="W1056">
        <v>100200102</v>
      </c>
      <c r="X1056" t="s">
        <v>214</v>
      </c>
      <c r="Y1056">
        <v>33</v>
      </c>
      <c r="Z1056">
        <v>1</v>
      </c>
      <c r="AA1056" t="s">
        <v>74</v>
      </c>
      <c r="AB1056" t="s">
        <v>113</v>
      </c>
      <c r="AC1056">
        <v>200</v>
      </c>
      <c r="AD1056" t="s">
        <v>114</v>
      </c>
      <c r="AE1056">
        <v>13.5</v>
      </c>
      <c r="AF1056">
        <v>1</v>
      </c>
      <c r="AG1056">
        <v>3014</v>
      </c>
      <c r="AH1056">
        <v>8.1</v>
      </c>
      <c r="AI1056">
        <v>1</v>
      </c>
      <c r="AJ1056">
        <v>5</v>
      </c>
      <c r="AK1056">
        <v>200</v>
      </c>
      <c r="AL1056" t="s">
        <v>116</v>
      </c>
      <c r="AM1056" t="s">
        <v>155</v>
      </c>
      <c r="AN1056">
        <v>0</v>
      </c>
      <c r="AO1056">
        <v>499</v>
      </c>
      <c r="AP1056">
        <v>6</v>
      </c>
      <c r="AQ1056">
        <v>207</v>
      </c>
      <c r="AR1056">
        <v>2.5</v>
      </c>
      <c r="AS1056">
        <v>13.5</v>
      </c>
      <c r="AT1056">
        <v>1</v>
      </c>
      <c r="AU1056">
        <v>3241</v>
      </c>
      <c r="AV1056">
        <v>16.2</v>
      </c>
      <c r="AW1056">
        <v>1</v>
      </c>
      <c r="AX1056">
        <v>3241</v>
      </c>
      <c r="AY1056">
        <v>38.9</v>
      </c>
      <c r="AZ1056">
        <v>0</v>
      </c>
      <c r="BA1056">
        <v>0</v>
      </c>
      <c r="BB1056">
        <v>0</v>
      </c>
      <c r="BC1056">
        <v>0</v>
      </c>
      <c r="BD1056">
        <v>0</v>
      </c>
      <c r="BE1056">
        <v>0</v>
      </c>
      <c r="BF1056">
        <v>0</v>
      </c>
      <c r="BG1056">
        <v>0</v>
      </c>
      <c r="BH1056">
        <v>0</v>
      </c>
    </row>
    <row r="1057" spans="1:60" hidden="1" x14ac:dyDescent="0.15">
      <c r="A1057">
        <v>257060</v>
      </c>
      <c r="B1057" t="s">
        <v>332</v>
      </c>
      <c r="C1057">
        <v>500</v>
      </c>
      <c r="D1057" t="s">
        <v>148</v>
      </c>
      <c r="E1057" s="1">
        <v>40134.748564814814</v>
      </c>
      <c r="F1057" s="1">
        <v>40134.787141203706</v>
      </c>
      <c r="G1057">
        <v>3333</v>
      </c>
      <c r="H1057">
        <v>7948.5259673618475</v>
      </c>
      <c r="I1057">
        <v>35.572158739999999</v>
      </c>
      <c r="J1057">
        <v>139.65785980000001</v>
      </c>
      <c r="K1057">
        <v>133</v>
      </c>
      <c r="L1057" t="s">
        <v>627</v>
      </c>
      <c r="M1057">
        <v>1300303</v>
      </c>
      <c r="N1057" t="s">
        <v>744</v>
      </c>
      <c r="O1057">
        <v>130030303</v>
      </c>
      <c r="P1057" t="s">
        <v>745</v>
      </c>
      <c r="Q1057">
        <v>35.607349319999997</v>
      </c>
      <c r="R1057">
        <v>139.73438859999999</v>
      </c>
      <c r="Y1057">
        <v>0</v>
      </c>
      <c r="Z1057">
        <v>2</v>
      </c>
      <c r="AA1057" t="s">
        <v>100</v>
      </c>
      <c r="AB1057" t="s">
        <v>121</v>
      </c>
      <c r="AC1057">
        <v>200</v>
      </c>
      <c r="AD1057" t="s">
        <v>114</v>
      </c>
      <c r="AE1057">
        <v>34.1</v>
      </c>
      <c r="AF1057">
        <v>1</v>
      </c>
      <c r="AG1057">
        <v>14688</v>
      </c>
      <c r="AH1057">
        <v>33.1</v>
      </c>
      <c r="AI1057">
        <v>1</v>
      </c>
      <c r="AJ1057">
        <v>17</v>
      </c>
      <c r="AK1057">
        <v>190</v>
      </c>
      <c r="AL1057" t="s">
        <v>630</v>
      </c>
      <c r="AM1057" t="s">
        <v>746</v>
      </c>
      <c r="AN1057">
        <v>1</v>
      </c>
      <c r="AO1057">
        <v>512</v>
      </c>
      <c r="AP1057">
        <v>6.8</v>
      </c>
      <c r="AQ1057">
        <v>837</v>
      </c>
      <c r="AR1057">
        <v>10.3</v>
      </c>
      <c r="AS1057">
        <v>34.1</v>
      </c>
      <c r="AT1057">
        <v>1</v>
      </c>
      <c r="AU1057">
        <v>9159</v>
      </c>
      <c r="AV1057">
        <v>45.8</v>
      </c>
      <c r="AW1057">
        <v>1</v>
      </c>
      <c r="AX1057">
        <v>9159</v>
      </c>
      <c r="AY1057">
        <v>114.7</v>
      </c>
      <c r="AZ1057">
        <v>0</v>
      </c>
      <c r="BA1057">
        <v>0</v>
      </c>
      <c r="BB1057">
        <v>0</v>
      </c>
      <c r="BC1057">
        <v>0</v>
      </c>
      <c r="BD1057">
        <v>0</v>
      </c>
      <c r="BE1057">
        <v>0</v>
      </c>
      <c r="BF1057">
        <v>0</v>
      </c>
      <c r="BG1057">
        <v>0</v>
      </c>
      <c r="BH1057">
        <v>0</v>
      </c>
    </row>
    <row r="1058" spans="1:60" hidden="1" x14ac:dyDescent="0.15">
      <c r="A1058">
        <v>257061</v>
      </c>
      <c r="B1058" t="s">
        <v>123</v>
      </c>
      <c r="C1058">
        <v>200</v>
      </c>
      <c r="D1058" t="s">
        <v>206</v>
      </c>
      <c r="E1058" s="1">
        <v>40134.761562500003</v>
      </c>
      <c r="F1058" s="1">
        <v>40134.806203703702</v>
      </c>
      <c r="G1058">
        <v>3857</v>
      </c>
      <c r="H1058">
        <v>21091.403302585131</v>
      </c>
      <c r="I1058">
        <v>35.443664830000003</v>
      </c>
      <c r="J1058">
        <v>139.63757699999999</v>
      </c>
      <c r="K1058">
        <v>104</v>
      </c>
      <c r="L1058" t="s">
        <v>110</v>
      </c>
      <c r="M1058">
        <v>1003002</v>
      </c>
      <c r="N1058" t="s">
        <v>116</v>
      </c>
      <c r="O1058">
        <v>100300216</v>
      </c>
      <c r="P1058" t="s">
        <v>144</v>
      </c>
      <c r="Q1058">
        <v>35.629837000000002</v>
      </c>
      <c r="R1058">
        <v>139.68238600000001</v>
      </c>
      <c r="Y1058">
        <v>38</v>
      </c>
      <c r="Z1058">
        <v>1</v>
      </c>
      <c r="AA1058" t="s">
        <v>74</v>
      </c>
      <c r="AB1058" t="s">
        <v>125</v>
      </c>
      <c r="AC1058">
        <v>200</v>
      </c>
      <c r="AD1058" t="s">
        <v>114</v>
      </c>
      <c r="AE1058">
        <v>49.6</v>
      </c>
      <c r="AF1058">
        <v>1</v>
      </c>
      <c r="AG1058">
        <v>25904</v>
      </c>
      <c r="AH1058">
        <v>48</v>
      </c>
      <c r="AI1058">
        <v>1</v>
      </c>
      <c r="AJ1058">
        <v>40</v>
      </c>
      <c r="AK1058">
        <v>440</v>
      </c>
      <c r="AL1058" t="s">
        <v>116</v>
      </c>
      <c r="AM1058" t="s">
        <v>126</v>
      </c>
      <c r="AN1058">
        <v>1</v>
      </c>
      <c r="AO1058">
        <v>429</v>
      </c>
      <c r="AP1058">
        <v>5.2</v>
      </c>
      <c r="AQ1058">
        <v>382</v>
      </c>
      <c r="AR1058">
        <v>4.4000000000000004</v>
      </c>
      <c r="AS1058">
        <v>49.6</v>
      </c>
      <c r="AT1058">
        <v>1</v>
      </c>
      <c r="AU1058">
        <v>23884</v>
      </c>
      <c r="AV1058">
        <v>119.4</v>
      </c>
      <c r="AW1058">
        <v>1</v>
      </c>
      <c r="AX1058">
        <v>23884</v>
      </c>
      <c r="AY1058">
        <v>296.5</v>
      </c>
      <c r="AZ1058">
        <v>0</v>
      </c>
      <c r="BA1058">
        <v>0</v>
      </c>
      <c r="BB1058">
        <v>0</v>
      </c>
      <c r="BC1058">
        <v>0</v>
      </c>
      <c r="BD1058">
        <v>0</v>
      </c>
      <c r="BE1058">
        <v>0</v>
      </c>
      <c r="BF1058">
        <v>0</v>
      </c>
      <c r="BG1058">
        <v>0</v>
      </c>
      <c r="BH1058">
        <v>0</v>
      </c>
    </row>
    <row r="1059" spans="1:60" hidden="1" x14ac:dyDescent="0.15">
      <c r="A1059">
        <v>257062</v>
      </c>
      <c r="B1059" t="s">
        <v>156</v>
      </c>
      <c r="C1059">
        <v>999</v>
      </c>
      <c r="D1059" t="s">
        <v>70</v>
      </c>
      <c r="E1059" s="1">
        <v>40134.761979166666</v>
      </c>
      <c r="F1059" s="1">
        <v>40134.776504629626</v>
      </c>
      <c r="G1059">
        <v>1255</v>
      </c>
      <c r="H1059">
        <v>1793.0595149370063</v>
      </c>
      <c r="I1059">
        <v>35.429658349999997</v>
      </c>
      <c r="J1059">
        <v>139.66165789999999</v>
      </c>
      <c r="K1059">
        <v>104</v>
      </c>
      <c r="L1059" t="s">
        <v>110</v>
      </c>
      <c r="M1059">
        <v>1003010</v>
      </c>
      <c r="N1059" t="s">
        <v>159</v>
      </c>
      <c r="O1059">
        <v>100301003</v>
      </c>
      <c r="P1059" t="s">
        <v>160</v>
      </c>
      <c r="Q1059">
        <v>35.43902997</v>
      </c>
      <c r="R1059">
        <v>139.64554849999999</v>
      </c>
      <c r="S1059">
        <v>104</v>
      </c>
      <c r="T1059" t="s">
        <v>110</v>
      </c>
      <c r="U1059">
        <v>1003017</v>
      </c>
      <c r="V1059" t="s">
        <v>163</v>
      </c>
      <c r="W1059">
        <v>100301701</v>
      </c>
      <c r="X1059" t="s">
        <v>259</v>
      </c>
      <c r="Y1059">
        <v>0</v>
      </c>
      <c r="Z1059">
        <v>2</v>
      </c>
      <c r="AA1059" t="s">
        <v>100</v>
      </c>
      <c r="AB1059" t="s">
        <v>161</v>
      </c>
      <c r="AC1059">
        <v>410</v>
      </c>
      <c r="AD1059" t="s">
        <v>162</v>
      </c>
      <c r="AE1059">
        <v>10.3</v>
      </c>
      <c r="AF1059">
        <v>1</v>
      </c>
      <c r="AG1059">
        <v>2208</v>
      </c>
      <c r="AH1059">
        <v>8.1999999999999993</v>
      </c>
      <c r="AI1059">
        <v>1</v>
      </c>
      <c r="AJ1059">
        <v>21</v>
      </c>
      <c r="AK1059">
        <v>340</v>
      </c>
      <c r="AL1059" t="s">
        <v>164</v>
      </c>
      <c r="AM1059" t="s">
        <v>195</v>
      </c>
      <c r="AN1059">
        <v>1</v>
      </c>
      <c r="AO1059">
        <v>2139</v>
      </c>
      <c r="AP1059">
        <v>26.8</v>
      </c>
      <c r="AQ1059">
        <v>302</v>
      </c>
      <c r="AR1059">
        <v>3.6</v>
      </c>
      <c r="AS1059">
        <v>51.4</v>
      </c>
      <c r="AT1059">
        <v>1</v>
      </c>
      <c r="AU1059">
        <v>2067</v>
      </c>
      <c r="AV1059">
        <v>10.3</v>
      </c>
      <c r="AW1059">
        <v>1</v>
      </c>
      <c r="AX1059">
        <v>2067</v>
      </c>
      <c r="AY1059">
        <v>25.8</v>
      </c>
      <c r="AZ1059">
        <v>1</v>
      </c>
      <c r="BA1059">
        <v>1.58</v>
      </c>
      <c r="BB1059">
        <v>8</v>
      </c>
      <c r="BC1059">
        <v>210</v>
      </c>
      <c r="BD1059">
        <v>431</v>
      </c>
      <c r="BE1059">
        <v>6.5</v>
      </c>
      <c r="BF1059">
        <v>218</v>
      </c>
      <c r="BG1059">
        <v>3.3</v>
      </c>
      <c r="BH1059">
        <v>17.8</v>
      </c>
    </row>
    <row r="1060" spans="1:60" hidden="1" x14ac:dyDescent="0.15">
      <c r="A1060">
        <v>257063</v>
      </c>
      <c r="B1060" t="s">
        <v>135</v>
      </c>
      <c r="C1060">
        <v>500</v>
      </c>
      <c r="D1060" t="s">
        <v>148</v>
      </c>
      <c r="E1060" s="1">
        <v>40134.770914351851</v>
      </c>
      <c r="F1060" s="1">
        <v>40134.798310185186</v>
      </c>
      <c r="G1060">
        <v>2367</v>
      </c>
      <c r="H1060">
        <v>10318.240082586761</v>
      </c>
      <c r="I1060">
        <v>35.444877179999999</v>
      </c>
      <c r="J1060">
        <v>139.6360052</v>
      </c>
      <c r="K1060">
        <v>104</v>
      </c>
      <c r="L1060" t="s">
        <v>110</v>
      </c>
      <c r="M1060">
        <v>1003002</v>
      </c>
      <c r="N1060" t="s">
        <v>116</v>
      </c>
      <c r="O1060">
        <v>100300215</v>
      </c>
      <c r="P1060" t="s">
        <v>132</v>
      </c>
      <c r="Q1060">
        <v>35.402889889999997</v>
      </c>
      <c r="R1060">
        <v>139.53443530000001</v>
      </c>
      <c r="S1060">
        <v>110</v>
      </c>
      <c r="T1060" t="s">
        <v>95</v>
      </c>
      <c r="U1060">
        <v>1009018</v>
      </c>
      <c r="V1060" t="s">
        <v>138</v>
      </c>
      <c r="W1060">
        <v>100901802</v>
      </c>
      <c r="X1060" t="s">
        <v>258</v>
      </c>
      <c r="Y1060">
        <v>37</v>
      </c>
      <c r="Z1060">
        <v>1</v>
      </c>
      <c r="AA1060" t="s">
        <v>74</v>
      </c>
      <c r="AB1060" t="s">
        <v>101</v>
      </c>
      <c r="AC1060">
        <v>200</v>
      </c>
      <c r="AD1060" t="s">
        <v>114</v>
      </c>
      <c r="AE1060">
        <v>31.200000000000003</v>
      </c>
      <c r="AF1060">
        <v>1</v>
      </c>
      <c r="AG1060">
        <v>14200</v>
      </c>
      <c r="AH1060">
        <v>23.1</v>
      </c>
      <c r="AI1060">
        <v>1</v>
      </c>
      <c r="AJ1060">
        <v>17</v>
      </c>
      <c r="AK1060">
        <v>210</v>
      </c>
      <c r="AL1060" t="s">
        <v>198</v>
      </c>
      <c r="AM1060" t="s">
        <v>138</v>
      </c>
      <c r="AN1060">
        <v>1</v>
      </c>
      <c r="AO1060">
        <v>842</v>
      </c>
      <c r="AP1060">
        <v>10.1</v>
      </c>
      <c r="AQ1060">
        <v>339</v>
      </c>
      <c r="AR1060">
        <v>4.0999999999999996</v>
      </c>
      <c r="AS1060">
        <v>31.200000000000003</v>
      </c>
      <c r="AT1060">
        <v>1</v>
      </c>
      <c r="AU1060">
        <v>12251</v>
      </c>
      <c r="AV1060">
        <v>61.3</v>
      </c>
      <c r="AW1060">
        <v>1</v>
      </c>
      <c r="AX1060">
        <v>12251</v>
      </c>
      <c r="AY1060">
        <v>153.80000000000001</v>
      </c>
      <c r="AZ1060">
        <v>0</v>
      </c>
      <c r="BA1060">
        <v>0</v>
      </c>
      <c r="BB1060">
        <v>0</v>
      </c>
      <c r="BC1060">
        <v>0</v>
      </c>
      <c r="BD1060">
        <v>0</v>
      </c>
      <c r="BE1060">
        <v>0</v>
      </c>
      <c r="BF1060">
        <v>0</v>
      </c>
      <c r="BG1060">
        <v>0</v>
      </c>
      <c r="BH1060">
        <v>0</v>
      </c>
    </row>
    <row r="1061" spans="1:60" hidden="1" x14ac:dyDescent="0.15">
      <c r="A1061">
        <v>257064</v>
      </c>
      <c r="B1061" t="s">
        <v>84</v>
      </c>
      <c r="C1061">
        <v>200</v>
      </c>
      <c r="D1061" t="s">
        <v>206</v>
      </c>
      <c r="E1061" s="1">
        <v>40134.777638888889</v>
      </c>
      <c r="F1061" s="1">
        <v>40134.831296296295</v>
      </c>
      <c r="G1061">
        <v>4636</v>
      </c>
      <c r="H1061">
        <v>23407.804646677116</v>
      </c>
      <c r="I1061">
        <v>35.32941881</v>
      </c>
      <c r="J1061">
        <v>139.64066690000001</v>
      </c>
      <c r="K1061">
        <v>201</v>
      </c>
      <c r="L1061" t="s">
        <v>88</v>
      </c>
      <c r="M1061">
        <v>2010104</v>
      </c>
      <c r="N1061" t="s">
        <v>89</v>
      </c>
      <c r="O1061">
        <v>201010401</v>
      </c>
      <c r="P1061" t="s">
        <v>90</v>
      </c>
      <c r="Q1061">
        <v>35.535707549999998</v>
      </c>
      <c r="R1061">
        <v>139.69235839999999</v>
      </c>
      <c r="S1061">
        <v>132</v>
      </c>
      <c r="T1061" t="s">
        <v>85</v>
      </c>
      <c r="U1061">
        <v>1300201</v>
      </c>
      <c r="V1061" t="s">
        <v>86</v>
      </c>
      <c r="W1061">
        <v>130020112</v>
      </c>
      <c r="X1061" t="s">
        <v>87</v>
      </c>
      <c r="Y1061">
        <v>36</v>
      </c>
      <c r="Z1061">
        <v>1</v>
      </c>
      <c r="AA1061" t="s">
        <v>74</v>
      </c>
      <c r="AB1061" t="s">
        <v>91</v>
      </c>
      <c r="AC1061">
        <v>100</v>
      </c>
      <c r="AD1061" t="s">
        <v>76</v>
      </c>
      <c r="AE1061">
        <v>56.3</v>
      </c>
      <c r="AF1061">
        <v>1</v>
      </c>
      <c r="AG1061">
        <v>30377</v>
      </c>
      <c r="AH1061">
        <v>56.3</v>
      </c>
      <c r="AI1061">
        <v>1</v>
      </c>
      <c r="AJ1061">
        <v>53</v>
      </c>
      <c r="AK1061">
        <v>710</v>
      </c>
      <c r="AL1061" t="s">
        <v>93</v>
      </c>
      <c r="AM1061" t="s">
        <v>92</v>
      </c>
      <c r="AN1061">
        <v>3</v>
      </c>
      <c r="AO1061">
        <v>889</v>
      </c>
      <c r="AP1061">
        <v>10.5</v>
      </c>
      <c r="AQ1061">
        <v>1354</v>
      </c>
      <c r="AR1061">
        <v>16.899999999999999</v>
      </c>
      <c r="AS1061">
        <v>80.400000000000006</v>
      </c>
      <c r="AT1061">
        <v>1</v>
      </c>
      <c r="AU1061">
        <v>28946</v>
      </c>
      <c r="AV1061">
        <v>144.69999999999999</v>
      </c>
      <c r="AW1061">
        <v>1</v>
      </c>
      <c r="AX1061">
        <v>28946</v>
      </c>
      <c r="AY1061">
        <v>358.1</v>
      </c>
      <c r="AZ1061">
        <v>0</v>
      </c>
      <c r="BA1061">
        <v>0</v>
      </c>
      <c r="BB1061">
        <v>0</v>
      </c>
      <c r="BC1061">
        <v>0</v>
      </c>
      <c r="BD1061">
        <v>0</v>
      </c>
      <c r="BE1061">
        <v>0</v>
      </c>
      <c r="BF1061">
        <v>0</v>
      </c>
      <c r="BG1061">
        <v>0</v>
      </c>
      <c r="BH1061">
        <v>0</v>
      </c>
    </row>
    <row r="1062" spans="1:60" hidden="1" x14ac:dyDescent="0.15">
      <c r="A1062">
        <v>257067</v>
      </c>
      <c r="B1062" t="s">
        <v>106</v>
      </c>
      <c r="C1062">
        <v>200</v>
      </c>
      <c r="D1062" t="s">
        <v>206</v>
      </c>
      <c r="E1062" s="1">
        <v>40134.797395833331</v>
      </c>
      <c r="F1062" s="1">
        <v>40134.812673611108</v>
      </c>
      <c r="G1062">
        <v>1320</v>
      </c>
      <c r="H1062">
        <v>5251.368701024483</v>
      </c>
      <c r="I1062">
        <v>35.4707498</v>
      </c>
      <c r="J1062">
        <v>139.44063850000001</v>
      </c>
      <c r="K1062">
        <v>213</v>
      </c>
      <c r="L1062" t="s">
        <v>496</v>
      </c>
      <c r="M1062">
        <v>2130401</v>
      </c>
      <c r="N1062" t="s">
        <v>637</v>
      </c>
      <c r="O1062">
        <v>213040102</v>
      </c>
      <c r="P1062" t="s">
        <v>747</v>
      </c>
      <c r="Q1062">
        <v>35.461249420000001</v>
      </c>
      <c r="R1062">
        <v>139.3838293</v>
      </c>
      <c r="S1062">
        <v>215</v>
      </c>
      <c r="T1062" t="s">
        <v>107</v>
      </c>
      <c r="U1062" s="3">
        <v>2150101</v>
      </c>
      <c r="V1062" s="3" t="s">
        <v>108</v>
      </c>
      <c r="W1062">
        <v>215010105</v>
      </c>
      <c r="X1062" t="s">
        <v>109</v>
      </c>
      <c r="Y1062">
        <v>33</v>
      </c>
      <c r="Z1062">
        <v>1</v>
      </c>
      <c r="AA1062" t="s">
        <v>74</v>
      </c>
      <c r="AB1062" t="s">
        <v>113</v>
      </c>
      <c r="AC1062">
        <v>200</v>
      </c>
      <c r="AD1062" t="s">
        <v>114</v>
      </c>
      <c r="AE1062">
        <v>27</v>
      </c>
      <c r="AF1062">
        <v>1</v>
      </c>
      <c r="AG1062">
        <v>7187</v>
      </c>
      <c r="AH1062">
        <v>20.2</v>
      </c>
      <c r="AI1062">
        <v>1</v>
      </c>
      <c r="AJ1062">
        <v>8</v>
      </c>
      <c r="AK1062">
        <v>170</v>
      </c>
      <c r="AL1062" t="s">
        <v>637</v>
      </c>
      <c r="AM1062" t="s">
        <v>115</v>
      </c>
      <c r="AN1062">
        <v>0</v>
      </c>
      <c r="AO1062">
        <v>116</v>
      </c>
      <c r="AP1062">
        <v>1.4</v>
      </c>
      <c r="AQ1062">
        <v>1408</v>
      </c>
      <c r="AR1062">
        <v>17.600000000000001</v>
      </c>
      <c r="AS1062">
        <v>27</v>
      </c>
      <c r="AT1062">
        <v>1</v>
      </c>
      <c r="AU1062">
        <v>6092</v>
      </c>
      <c r="AV1062">
        <v>30.5</v>
      </c>
      <c r="AW1062">
        <v>1</v>
      </c>
      <c r="AX1062">
        <v>6092</v>
      </c>
      <c r="AY1062">
        <v>74.2</v>
      </c>
      <c r="AZ1062">
        <v>0</v>
      </c>
      <c r="BA1062">
        <v>0</v>
      </c>
      <c r="BB1062">
        <v>0</v>
      </c>
      <c r="BC1062">
        <v>0</v>
      </c>
      <c r="BD1062">
        <v>0</v>
      </c>
      <c r="BE1062">
        <v>0</v>
      </c>
      <c r="BF1062">
        <v>0</v>
      </c>
      <c r="BG1062">
        <v>0</v>
      </c>
      <c r="BH1062">
        <v>0</v>
      </c>
    </row>
    <row r="1063" spans="1:60" hidden="1" x14ac:dyDescent="0.15">
      <c r="A1063">
        <v>257069</v>
      </c>
      <c r="B1063" t="s">
        <v>156</v>
      </c>
      <c r="C1063">
        <v>200</v>
      </c>
      <c r="D1063" t="s">
        <v>206</v>
      </c>
      <c r="E1063" s="1">
        <v>40134.807893518519</v>
      </c>
      <c r="F1063" s="1">
        <v>40134.836168981485</v>
      </c>
      <c r="G1063">
        <v>2443</v>
      </c>
      <c r="H1063">
        <v>1619.3674632960276</v>
      </c>
      <c r="I1063">
        <v>35.439008469999997</v>
      </c>
      <c r="J1063">
        <v>139.64523740000001</v>
      </c>
      <c r="K1063">
        <v>104</v>
      </c>
      <c r="L1063" t="s">
        <v>110</v>
      </c>
      <c r="M1063">
        <v>1003017</v>
      </c>
      <c r="N1063" t="s">
        <v>163</v>
      </c>
      <c r="O1063">
        <v>100301702</v>
      </c>
      <c r="P1063" t="s">
        <v>195</v>
      </c>
      <c r="Q1063">
        <v>35.425517030000002</v>
      </c>
      <c r="R1063">
        <v>139.65197499999999</v>
      </c>
      <c r="S1063">
        <v>104</v>
      </c>
      <c r="T1063" t="s">
        <v>110</v>
      </c>
      <c r="U1063">
        <v>1003012</v>
      </c>
      <c r="V1063" t="s">
        <v>157</v>
      </c>
      <c r="W1063">
        <v>100301201</v>
      </c>
      <c r="X1063" t="s">
        <v>158</v>
      </c>
      <c r="Y1063">
        <v>0</v>
      </c>
      <c r="Z1063">
        <v>2</v>
      </c>
      <c r="AA1063" t="s">
        <v>100</v>
      </c>
      <c r="AB1063" t="s">
        <v>161</v>
      </c>
      <c r="AC1063">
        <v>410</v>
      </c>
      <c r="AD1063" t="s">
        <v>162</v>
      </c>
      <c r="AE1063">
        <v>9.8000000000000007</v>
      </c>
      <c r="AF1063">
        <v>1</v>
      </c>
      <c r="AG1063">
        <v>2136</v>
      </c>
      <c r="AH1063">
        <v>12</v>
      </c>
      <c r="AI1063">
        <v>1</v>
      </c>
      <c r="AJ1063">
        <v>3</v>
      </c>
      <c r="AK1063">
        <v>130</v>
      </c>
      <c r="AL1063" t="s">
        <v>195</v>
      </c>
      <c r="AM1063" t="s">
        <v>163</v>
      </c>
      <c r="AN1063">
        <v>0</v>
      </c>
      <c r="AO1063">
        <v>267</v>
      </c>
      <c r="AP1063">
        <v>3.2</v>
      </c>
      <c r="AQ1063">
        <v>786</v>
      </c>
      <c r="AR1063">
        <v>9.9</v>
      </c>
      <c r="AS1063">
        <v>16.100000000000001</v>
      </c>
      <c r="AT1063">
        <v>1</v>
      </c>
      <c r="AU1063">
        <v>1965</v>
      </c>
      <c r="AV1063">
        <v>9.8000000000000007</v>
      </c>
      <c r="AW1063">
        <v>1</v>
      </c>
      <c r="AX1063">
        <v>1965</v>
      </c>
      <c r="AY1063">
        <v>24.7</v>
      </c>
      <c r="AZ1063">
        <v>1</v>
      </c>
      <c r="BA1063">
        <v>1.1000000000000001</v>
      </c>
      <c r="BB1063">
        <v>4</v>
      </c>
      <c r="BC1063">
        <v>210</v>
      </c>
      <c r="BD1063">
        <v>231</v>
      </c>
      <c r="BE1063">
        <v>3.5</v>
      </c>
      <c r="BF1063">
        <v>426</v>
      </c>
      <c r="BG1063">
        <v>6.4</v>
      </c>
      <c r="BH1063">
        <v>13.9</v>
      </c>
    </row>
    <row r="1064" spans="1:60" hidden="1" x14ac:dyDescent="0.15">
      <c r="A1064">
        <v>257070</v>
      </c>
      <c r="B1064" t="s">
        <v>193</v>
      </c>
      <c r="C1064">
        <v>500</v>
      </c>
      <c r="D1064" t="s">
        <v>148</v>
      </c>
      <c r="E1064" s="1">
        <v>40134.810949074075</v>
      </c>
      <c r="F1064" s="1">
        <v>40134.846331018518</v>
      </c>
      <c r="G1064">
        <v>3057</v>
      </c>
      <c r="H1064">
        <v>12630.095401233928</v>
      </c>
      <c r="I1064">
        <v>35.3262377</v>
      </c>
      <c r="J1064">
        <v>139.6491963</v>
      </c>
      <c r="K1064">
        <v>201</v>
      </c>
      <c r="L1064" t="s">
        <v>88</v>
      </c>
      <c r="M1064">
        <v>2010104</v>
      </c>
      <c r="N1064" t="s">
        <v>89</v>
      </c>
      <c r="O1064">
        <v>201010401</v>
      </c>
      <c r="P1064" t="s">
        <v>90</v>
      </c>
      <c r="Q1064">
        <v>35.439475180000002</v>
      </c>
      <c r="R1064">
        <v>139.66036500000001</v>
      </c>
      <c r="S1064">
        <v>104</v>
      </c>
      <c r="T1064" t="s">
        <v>110</v>
      </c>
      <c r="U1064">
        <v>1003004</v>
      </c>
      <c r="V1064" t="s">
        <v>309</v>
      </c>
      <c r="W1064">
        <v>100300402</v>
      </c>
      <c r="X1064" t="s">
        <v>310</v>
      </c>
      <c r="Y1064">
        <v>47</v>
      </c>
      <c r="Z1064">
        <v>1</v>
      </c>
      <c r="AA1064" t="s">
        <v>74</v>
      </c>
      <c r="AB1064" t="s">
        <v>161</v>
      </c>
      <c r="AC1064">
        <v>100</v>
      </c>
      <c r="AD1064" t="s">
        <v>76</v>
      </c>
      <c r="AE1064">
        <v>46</v>
      </c>
      <c r="AF1064">
        <v>1</v>
      </c>
      <c r="AG1064">
        <v>22218</v>
      </c>
      <c r="AH1064">
        <v>46</v>
      </c>
      <c r="AI1064">
        <v>1</v>
      </c>
      <c r="AJ1064">
        <v>50</v>
      </c>
      <c r="AK1064">
        <v>700</v>
      </c>
      <c r="AL1064" t="s">
        <v>93</v>
      </c>
      <c r="AM1064" t="s">
        <v>164</v>
      </c>
      <c r="AN1064">
        <v>2</v>
      </c>
      <c r="AO1064">
        <v>4246</v>
      </c>
      <c r="AP1064">
        <v>51.6</v>
      </c>
      <c r="AQ1064">
        <v>1301</v>
      </c>
      <c r="AR1064">
        <v>15.6</v>
      </c>
      <c r="AS1064">
        <v>117.19999999999999</v>
      </c>
      <c r="AT1064">
        <v>1</v>
      </c>
      <c r="AU1064">
        <v>20267</v>
      </c>
      <c r="AV1064">
        <v>101.3</v>
      </c>
      <c r="AW1064">
        <v>1</v>
      </c>
      <c r="AX1064">
        <v>20267</v>
      </c>
      <c r="AY1064">
        <v>251.3</v>
      </c>
      <c r="AZ1064">
        <v>0</v>
      </c>
      <c r="BA1064">
        <v>0</v>
      </c>
      <c r="BB1064">
        <v>0</v>
      </c>
      <c r="BC1064">
        <v>0</v>
      </c>
      <c r="BD1064">
        <v>0</v>
      </c>
      <c r="BE1064">
        <v>0</v>
      </c>
      <c r="BF1064">
        <v>0</v>
      </c>
      <c r="BG1064">
        <v>0</v>
      </c>
      <c r="BH1064">
        <v>0</v>
      </c>
    </row>
    <row r="1065" spans="1:60" x14ac:dyDescent="0.15">
      <c r="A1065">
        <v>257071</v>
      </c>
      <c r="B1065" t="s">
        <v>135</v>
      </c>
      <c r="C1065">
        <v>200</v>
      </c>
      <c r="D1065" t="s">
        <v>206</v>
      </c>
      <c r="E1065" s="1">
        <v>40134.815486111111</v>
      </c>
      <c r="F1065" s="1">
        <v>40134.8200462963</v>
      </c>
      <c r="G1065">
        <v>394</v>
      </c>
      <c r="H1065">
        <v>431.45586169583265</v>
      </c>
      <c r="I1065">
        <v>35.40217638</v>
      </c>
      <c r="J1065">
        <v>139.5348376</v>
      </c>
      <c r="K1065">
        <v>110</v>
      </c>
      <c r="L1065" t="s">
        <v>95</v>
      </c>
      <c r="M1065">
        <v>1009018</v>
      </c>
      <c r="N1065" t="s">
        <v>138</v>
      </c>
      <c r="O1065">
        <v>100901801</v>
      </c>
      <c r="P1065" t="s">
        <v>279</v>
      </c>
      <c r="Q1065">
        <v>35.405969089999999</v>
      </c>
      <c r="R1065">
        <v>139.53584620000001</v>
      </c>
      <c r="S1065">
        <v>110</v>
      </c>
      <c r="T1065" t="s">
        <v>95</v>
      </c>
      <c r="U1065">
        <v>1009029</v>
      </c>
      <c r="V1065" t="s">
        <v>136</v>
      </c>
      <c r="W1065">
        <v>100902901</v>
      </c>
      <c r="X1065" t="s">
        <v>137</v>
      </c>
      <c r="Y1065">
        <v>37</v>
      </c>
      <c r="Z1065">
        <v>1</v>
      </c>
      <c r="AA1065" t="s">
        <v>74</v>
      </c>
      <c r="AB1065" t="s">
        <v>101</v>
      </c>
      <c r="AC1065">
        <v>420</v>
      </c>
      <c r="AD1065" t="s">
        <v>177</v>
      </c>
      <c r="AE1065">
        <v>7.1</v>
      </c>
      <c r="AF1065">
        <v>1</v>
      </c>
      <c r="AG1065">
        <v>570</v>
      </c>
      <c r="AH1065">
        <v>1.7</v>
      </c>
      <c r="AI1065">
        <v>0</v>
      </c>
      <c r="AJ1065">
        <v>0</v>
      </c>
      <c r="AK1065">
        <v>0</v>
      </c>
      <c r="AL1065">
        <v>0</v>
      </c>
      <c r="AM1065">
        <v>0</v>
      </c>
      <c r="AN1065">
        <v>0</v>
      </c>
      <c r="AO1065">
        <v>0</v>
      </c>
      <c r="AP1065">
        <v>0</v>
      </c>
      <c r="AQ1065">
        <v>0</v>
      </c>
      <c r="AR1065">
        <v>0</v>
      </c>
      <c r="AS1065">
        <v>0</v>
      </c>
      <c r="AT1065">
        <v>1</v>
      </c>
      <c r="AU1065">
        <v>561</v>
      </c>
      <c r="AV1065">
        <v>2.8</v>
      </c>
      <c r="AW1065">
        <v>1</v>
      </c>
      <c r="AX1065">
        <v>561</v>
      </c>
      <c r="AY1065">
        <v>7.1</v>
      </c>
      <c r="AZ1065">
        <v>0</v>
      </c>
      <c r="BA1065">
        <v>0</v>
      </c>
      <c r="BB1065">
        <v>0</v>
      </c>
      <c r="BC1065">
        <v>0</v>
      </c>
      <c r="BD1065">
        <v>0</v>
      </c>
      <c r="BE1065">
        <v>0</v>
      </c>
      <c r="BF1065">
        <v>0</v>
      </c>
      <c r="BG1065">
        <v>0</v>
      </c>
      <c r="BH1065">
        <v>0</v>
      </c>
    </row>
    <row r="1066" spans="1:60" hidden="1" x14ac:dyDescent="0.15">
      <c r="A1066">
        <v>257072</v>
      </c>
      <c r="B1066" t="s">
        <v>123</v>
      </c>
      <c r="C1066">
        <v>999</v>
      </c>
      <c r="D1066" t="s">
        <v>70</v>
      </c>
      <c r="E1066" s="1">
        <v>40134.821087962962</v>
      </c>
      <c r="F1066" s="1">
        <v>40134.827384259261</v>
      </c>
      <c r="G1066">
        <v>544</v>
      </c>
      <c r="H1066">
        <v>993.4897338104505</v>
      </c>
      <c r="I1066">
        <v>35.631247819999999</v>
      </c>
      <c r="J1066">
        <v>139.68042790000001</v>
      </c>
      <c r="Q1066">
        <v>35.622369689999999</v>
      </c>
      <c r="R1066">
        <v>139.68167779999999</v>
      </c>
      <c r="Y1066">
        <v>38</v>
      </c>
      <c r="Z1066">
        <v>1</v>
      </c>
      <c r="AA1066" t="s">
        <v>74</v>
      </c>
      <c r="AB1066" t="s">
        <v>125</v>
      </c>
      <c r="AC1066">
        <v>410</v>
      </c>
      <c r="AD1066" t="s">
        <v>162</v>
      </c>
      <c r="AE1066">
        <v>6.2</v>
      </c>
      <c r="AF1066">
        <v>1</v>
      </c>
      <c r="AG1066">
        <v>1508</v>
      </c>
      <c r="AH1066">
        <v>10.5</v>
      </c>
      <c r="AI1066">
        <v>0</v>
      </c>
      <c r="AJ1066">
        <v>0</v>
      </c>
      <c r="AK1066">
        <v>0</v>
      </c>
      <c r="AL1066">
        <v>0</v>
      </c>
      <c r="AM1066">
        <v>0</v>
      </c>
      <c r="AN1066">
        <v>0</v>
      </c>
      <c r="AO1066">
        <v>0</v>
      </c>
      <c r="AP1066">
        <v>0</v>
      </c>
      <c r="AQ1066">
        <v>0</v>
      </c>
      <c r="AR1066">
        <v>0</v>
      </c>
      <c r="AS1066">
        <v>0</v>
      </c>
      <c r="AT1066">
        <v>1</v>
      </c>
      <c r="AU1066">
        <v>1245</v>
      </c>
      <c r="AV1066">
        <v>6.2</v>
      </c>
      <c r="AW1066">
        <v>1</v>
      </c>
      <c r="AX1066">
        <v>1245</v>
      </c>
      <c r="AY1066">
        <v>15.5</v>
      </c>
      <c r="AZ1066">
        <v>0</v>
      </c>
      <c r="BA1066">
        <v>0</v>
      </c>
      <c r="BB1066">
        <v>0</v>
      </c>
      <c r="BC1066">
        <v>0</v>
      </c>
      <c r="BD1066">
        <v>0</v>
      </c>
      <c r="BE1066">
        <v>0</v>
      </c>
      <c r="BF1066">
        <v>0</v>
      </c>
      <c r="BG1066">
        <v>0</v>
      </c>
      <c r="BH1066">
        <v>0</v>
      </c>
    </row>
    <row r="1067" spans="1:60" x14ac:dyDescent="0.15">
      <c r="A1067">
        <v>257074</v>
      </c>
      <c r="B1067" t="s">
        <v>242</v>
      </c>
      <c r="C1067">
        <v>200</v>
      </c>
      <c r="D1067" t="s">
        <v>206</v>
      </c>
      <c r="E1067" s="1">
        <v>40134.833182870374</v>
      </c>
      <c r="F1067" s="1">
        <v>40134.845706018517</v>
      </c>
      <c r="G1067">
        <v>1082</v>
      </c>
      <c r="H1067">
        <v>707.85326005113404</v>
      </c>
      <c r="I1067">
        <v>35.463904769999999</v>
      </c>
      <c r="J1067">
        <v>139.62067909999999</v>
      </c>
      <c r="K1067">
        <v>103</v>
      </c>
      <c r="L1067" t="s">
        <v>71</v>
      </c>
      <c r="M1067">
        <v>1002001</v>
      </c>
      <c r="N1067" t="s">
        <v>213</v>
      </c>
      <c r="O1067">
        <v>100200102</v>
      </c>
      <c r="P1067" t="s">
        <v>214</v>
      </c>
      <c r="Q1067">
        <v>35.459366459999998</v>
      </c>
      <c r="R1067">
        <v>139.61519659999999</v>
      </c>
      <c r="S1067">
        <v>103</v>
      </c>
      <c r="T1067" t="s">
        <v>71</v>
      </c>
      <c r="U1067">
        <v>1002008</v>
      </c>
      <c r="V1067" t="s">
        <v>187</v>
      </c>
      <c r="W1067">
        <v>100200801</v>
      </c>
      <c r="X1067" t="s">
        <v>188</v>
      </c>
      <c r="Y1067">
        <v>0</v>
      </c>
      <c r="Z1067">
        <v>1</v>
      </c>
      <c r="AA1067" t="s">
        <v>74</v>
      </c>
      <c r="AB1067" t="s">
        <v>75</v>
      </c>
      <c r="AC1067">
        <v>420</v>
      </c>
      <c r="AD1067" t="s">
        <v>177</v>
      </c>
      <c r="AE1067">
        <v>10.4</v>
      </c>
      <c r="AF1067">
        <v>1</v>
      </c>
      <c r="AG1067">
        <v>1073</v>
      </c>
      <c r="AH1067">
        <v>5.7</v>
      </c>
      <c r="AI1067">
        <v>1</v>
      </c>
      <c r="AJ1067">
        <v>1</v>
      </c>
      <c r="AK1067">
        <v>140</v>
      </c>
      <c r="AL1067" t="s">
        <v>155</v>
      </c>
      <c r="AM1067" t="s">
        <v>191</v>
      </c>
      <c r="AN1067">
        <v>0</v>
      </c>
      <c r="AO1067">
        <v>280</v>
      </c>
      <c r="AP1067">
        <v>3.5</v>
      </c>
      <c r="AQ1067">
        <v>119</v>
      </c>
      <c r="AR1067">
        <v>1.5</v>
      </c>
      <c r="AS1067">
        <v>6</v>
      </c>
      <c r="AT1067">
        <v>1</v>
      </c>
      <c r="AU1067">
        <v>861</v>
      </c>
      <c r="AV1067">
        <v>4.3</v>
      </c>
      <c r="AW1067">
        <v>1</v>
      </c>
      <c r="AX1067">
        <v>861</v>
      </c>
      <c r="AY1067">
        <v>10.4</v>
      </c>
      <c r="AZ1067">
        <v>1</v>
      </c>
      <c r="BA1067">
        <v>0.4</v>
      </c>
      <c r="BB1067">
        <v>2</v>
      </c>
      <c r="BC1067">
        <v>210</v>
      </c>
      <c r="BD1067">
        <v>329</v>
      </c>
      <c r="BE1067">
        <v>4.9000000000000004</v>
      </c>
      <c r="BF1067">
        <v>178</v>
      </c>
      <c r="BG1067">
        <v>2.7</v>
      </c>
      <c r="BH1067">
        <v>9.6000000000000014</v>
      </c>
    </row>
    <row r="1068" spans="1:60" hidden="1" x14ac:dyDescent="0.15">
      <c r="A1068">
        <v>257076</v>
      </c>
      <c r="B1068" t="s">
        <v>172</v>
      </c>
      <c r="C1068">
        <v>200</v>
      </c>
      <c r="D1068" t="s">
        <v>206</v>
      </c>
      <c r="E1068" s="1">
        <v>40134.838460648149</v>
      </c>
      <c r="F1068" s="1">
        <v>40134.902430555558</v>
      </c>
      <c r="G1068">
        <v>5527</v>
      </c>
      <c r="H1068">
        <v>7875.1302473954293</v>
      </c>
      <c r="I1068">
        <v>35.464467999999997</v>
      </c>
      <c r="J1068">
        <v>139.62561969999999</v>
      </c>
      <c r="K1068">
        <v>103</v>
      </c>
      <c r="L1068" t="s">
        <v>71</v>
      </c>
      <c r="M1068">
        <v>1002001</v>
      </c>
      <c r="N1068" t="s">
        <v>213</v>
      </c>
      <c r="O1068">
        <v>100200102</v>
      </c>
      <c r="P1068" t="s">
        <v>214</v>
      </c>
      <c r="Q1068">
        <v>35.424535319999997</v>
      </c>
      <c r="R1068">
        <v>139.5538062</v>
      </c>
      <c r="S1068">
        <v>110</v>
      </c>
      <c r="T1068" t="s">
        <v>95</v>
      </c>
      <c r="U1068">
        <v>1009034</v>
      </c>
      <c r="V1068" t="s">
        <v>173</v>
      </c>
      <c r="W1068">
        <v>100903403</v>
      </c>
      <c r="X1068" t="s">
        <v>174</v>
      </c>
      <c r="Y1068">
        <v>28</v>
      </c>
      <c r="Z1068">
        <v>1</v>
      </c>
      <c r="AA1068" t="s">
        <v>74</v>
      </c>
      <c r="AB1068" t="s">
        <v>101</v>
      </c>
      <c r="AC1068">
        <v>200</v>
      </c>
      <c r="AD1068" t="s">
        <v>114</v>
      </c>
      <c r="AE1068">
        <v>27.5</v>
      </c>
      <c r="AF1068">
        <v>1</v>
      </c>
      <c r="AG1068">
        <v>10281</v>
      </c>
      <c r="AH1068">
        <v>17.600000000000001</v>
      </c>
      <c r="AI1068">
        <v>1</v>
      </c>
      <c r="AJ1068">
        <v>7</v>
      </c>
      <c r="AK1068">
        <v>160</v>
      </c>
      <c r="AL1068" t="s">
        <v>155</v>
      </c>
      <c r="AM1068" t="s">
        <v>175</v>
      </c>
      <c r="AN1068">
        <v>0</v>
      </c>
      <c r="AO1068">
        <v>586</v>
      </c>
      <c r="AP1068">
        <v>7</v>
      </c>
      <c r="AQ1068">
        <v>1049</v>
      </c>
      <c r="AR1068">
        <v>13.5</v>
      </c>
      <c r="AS1068">
        <v>27.5</v>
      </c>
      <c r="AT1068">
        <v>1</v>
      </c>
      <c r="AU1068">
        <v>9461</v>
      </c>
      <c r="AV1068">
        <v>47.3</v>
      </c>
      <c r="AW1068">
        <v>1</v>
      </c>
      <c r="AX1068">
        <v>9461</v>
      </c>
      <c r="AY1068">
        <v>117.8</v>
      </c>
      <c r="AZ1068">
        <v>0</v>
      </c>
      <c r="BA1068">
        <v>0</v>
      </c>
      <c r="BB1068">
        <v>0</v>
      </c>
      <c r="BC1068">
        <v>0</v>
      </c>
      <c r="BD1068">
        <v>0</v>
      </c>
      <c r="BE1068">
        <v>0</v>
      </c>
      <c r="BF1068">
        <v>0</v>
      </c>
      <c r="BG1068">
        <v>0</v>
      </c>
      <c r="BH1068">
        <v>0</v>
      </c>
    </row>
    <row r="1069" spans="1:60" hidden="1" x14ac:dyDescent="0.15">
      <c r="A1069">
        <v>257078</v>
      </c>
      <c r="B1069" t="s">
        <v>69</v>
      </c>
      <c r="C1069">
        <v>200</v>
      </c>
      <c r="D1069" t="s">
        <v>206</v>
      </c>
      <c r="E1069" s="1">
        <v>40134.841273148151</v>
      </c>
      <c r="F1069" s="1">
        <v>40134.874722222223</v>
      </c>
      <c r="G1069">
        <v>2890</v>
      </c>
      <c r="H1069">
        <v>27538.617817241033</v>
      </c>
      <c r="I1069">
        <v>35.424706989999997</v>
      </c>
      <c r="J1069">
        <v>139.31864630000001</v>
      </c>
      <c r="K1069">
        <v>212</v>
      </c>
      <c r="L1069" t="s">
        <v>80</v>
      </c>
      <c r="M1069">
        <v>2120802</v>
      </c>
      <c r="N1069" t="s">
        <v>98</v>
      </c>
      <c r="O1069">
        <v>212080201</v>
      </c>
      <c r="P1069" t="s">
        <v>99</v>
      </c>
      <c r="Q1069">
        <v>35.44907757</v>
      </c>
      <c r="R1069">
        <v>139.6211887</v>
      </c>
      <c r="S1069">
        <v>103</v>
      </c>
      <c r="T1069" t="s">
        <v>71</v>
      </c>
      <c r="U1069">
        <v>1002004</v>
      </c>
      <c r="V1069" t="s">
        <v>72</v>
      </c>
      <c r="W1069">
        <v>100200401</v>
      </c>
      <c r="X1069" t="s">
        <v>73</v>
      </c>
      <c r="Y1069">
        <v>44</v>
      </c>
      <c r="Z1069">
        <v>1</v>
      </c>
      <c r="AA1069" t="s">
        <v>74</v>
      </c>
      <c r="AB1069" t="s">
        <v>75</v>
      </c>
      <c r="AC1069">
        <v>100</v>
      </c>
      <c r="AD1069" t="s">
        <v>76</v>
      </c>
      <c r="AE1069">
        <v>74.099999999999994</v>
      </c>
      <c r="AF1069">
        <v>1</v>
      </c>
      <c r="AG1069">
        <v>37402</v>
      </c>
      <c r="AH1069">
        <v>74.099999999999994</v>
      </c>
      <c r="AI1069">
        <v>1</v>
      </c>
      <c r="AJ1069">
        <v>65</v>
      </c>
      <c r="AK1069">
        <v>580</v>
      </c>
      <c r="AL1069" t="s">
        <v>83</v>
      </c>
      <c r="AM1069" t="s">
        <v>77</v>
      </c>
      <c r="AN1069">
        <v>2</v>
      </c>
      <c r="AO1069">
        <v>3038</v>
      </c>
      <c r="AP1069">
        <v>36.9</v>
      </c>
      <c r="AQ1069">
        <v>1089</v>
      </c>
      <c r="AR1069">
        <v>13</v>
      </c>
      <c r="AS1069">
        <v>114.9</v>
      </c>
      <c r="AT1069">
        <v>1</v>
      </c>
      <c r="AU1069">
        <v>32999</v>
      </c>
      <c r="AV1069">
        <v>165</v>
      </c>
      <c r="AW1069">
        <v>1</v>
      </c>
      <c r="AX1069">
        <v>32999</v>
      </c>
      <c r="AY1069">
        <v>406.5</v>
      </c>
      <c r="AZ1069">
        <v>0</v>
      </c>
      <c r="BA1069">
        <v>0</v>
      </c>
      <c r="BB1069">
        <v>0</v>
      </c>
      <c r="BC1069">
        <v>0</v>
      </c>
      <c r="BD1069">
        <v>0</v>
      </c>
      <c r="BE1069">
        <v>0</v>
      </c>
      <c r="BF1069">
        <v>0</v>
      </c>
      <c r="BG1069">
        <v>0</v>
      </c>
      <c r="BH1069">
        <v>0</v>
      </c>
    </row>
    <row r="1070" spans="1:60" hidden="1" x14ac:dyDescent="0.15">
      <c r="A1070">
        <v>257080</v>
      </c>
      <c r="B1070" t="s">
        <v>193</v>
      </c>
      <c r="C1070">
        <v>999</v>
      </c>
      <c r="D1070" t="s">
        <v>70</v>
      </c>
      <c r="E1070" s="1">
        <v>40134.853194444448</v>
      </c>
      <c r="F1070" s="1">
        <v>40134.868055555555</v>
      </c>
      <c r="G1070">
        <v>1284</v>
      </c>
      <c r="H1070">
        <v>4767.4188066820498</v>
      </c>
      <c r="I1070">
        <v>35.439207019999998</v>
      </c>
      <c r="J1070">
        <v>139.6608693</v>
      </c>
      <c r="K1070">
        <v>104</v>
      </c>
      <c r="L1070" t="s">
        <v>110</v>
      </c>
      <c r="M1070">
        <v>1003004</v>
      </c>
      <c r="N1070" t="s">
        <v>309</v>
      </c>
      <c r="O1070">
        <v>100300402</v>
      </c>
      <c r="P1070" t="s">
        <v>310</v>
      </c>
      <c r="Q1070">
        <v>35.469827100000003</v>
      </c>
      <c r="R1070">
        <v>139.6240157</v>
      </c>
      <c r="S1070">
        <v>102</v>
      </c>
      <c r="T1070" t="s">
        <v>118</v>
      </c>
      <c r="U1070">
        <v>1001021</v>
      </c>
      <c r="V1070" t="s">
        <v>202</v>
      </c>
      <c r="W1070">
        <v>100102101</v>
      </c>
      <c r="X1070" t="s">
        <v>438</v>
      </c>
      <c r="Y1070">
        <v>47</v>
      </c>
      <c r="Z1070">
        <v>1</v>
      </c>
      <c r="AA1070" t="s">
        <v>74</v>
      </c>
      <c r="AB1070" t="s">
        <v>161</v>
      </c>
      <c r="AC1070">
        <v>100</v>
      </c>
      <c r="AD1070" t="s">
        <v>76</v>
      </c>
      <c r="AE1070">
        <v>20.8</v>
      </c>
      <c r="AF1070">
        <v>1</v>
      </c>
      <c r="AG1070">
        <v>6741</v>
      </c>
      <c r="AH1070">
        <v>20.8</v>
      </c>
      <c r="AI1070">
        <v>1</v>
      </c>
      <c r="AJ1070">
        <v>10</v>
      </c>
      <c r="AK1070">
        <v>320</v>
      </c>
      <c r="AL1070" t="s">
        <v>164</v>
      </c>
      <c r="AM1070" t="s">
        <v>344</v>
      </c>
      <c r="AN1070">
        <v>0</v>
      </c>
      <c r="AO1070">
        <v>1355</v>
      </c>
      <c r="AP1070">
        <v>17</v>
      </c>
      <c r="AQ1070">
        <v>875</v>
      </c>
      <c r="AR1070">
        <v>10.7</v>
      </c>
      <c r="AS1070">
        <v>37.700000000000003</v>
      </c>
      <c r="AT1070">
        <v>1</v>
      </c>
      <c r="AU1070">
        <v>5721</v>
      </c>
      <c r="AV1070">
        <v>28.6</v>
      </c>
      <c r="AW1070">
        <v>1</v>
      </c>
      <c r="AX1070">
        <v>5721</v>
      </c>
      <c r="AY1070">
        <v>69.099999999999994</v>
      </c>
      <c r="AZ1070">
        <v>0</v>
      </c>
      <c r="BA1070">
        <v>0</v>
      </c>
      <c r="BB1070">
        <v>0</v>
      </c>
      <c r="BC1070">
        <v>0</v>
      </c>
      <c r="BD1070">
        <v>0</v>
      </c>
      <c r="BE1070">
        <v>0</v>
      </c>
      <c r="BF1070">
        <v>0</v>
      </c>
      <c r="BG1070">
        <v>0</v>
      </c>
      <c r="BH1070">
        <v>0</v>
      </c>
    </row>
    <row r="1071" spans="1:60" hidden="1" x14ac:dyDescent="0.15">
      <c r="A1071">
        <v>257082</v>
      </c>
      <c r="B1071" t="s">
        <v>178</v>
      </c>
      <c r="C1071">
        <v>200</v>
      </c>
      <c r="D1071" t="s">
        <v>206</v>
      </c>
      <c r="E1071" s="1">
        <v>40134.8830787037</v>
      </c>
      <c r="F1071" s="1">
        <v>40134.892824074072</v>
      </c>
      <c r="G1071">
        <v>842</v>
      </c>
      <c r="H1071">
        <v>4261.2836737998705</v>
      </c>
      <c r="I1071">
        <v>35.44422814</v>
      </c>
      <c r="J1071">
        <v>139.3148161</v>
      </c>
      <c r="K1071">
        <v>212</v>
      </c>
      <c r="L1071" t="s">
        <v>80</v>
      </c>
      <c r="M1071">
        <v>2120601</v>
      </c>
      <c r="N1071" t="s">
        <v>81</v>
      </c>
      <c r="O1071">
        <v>212060102</v>
      </c>
      <c r="P1071" t="s">
        <v>82</v>
      </c>
      <c r="Q1071">
        <v>35.435757639999999</v>
      </c>
      <c r="R1071">
        <v>139.36069789999999</v>
      </c>
      <c r="S1071">
        <v>212</v>
      </c>
      <c r="T1071" t="s">
        <v>80</v>
      </c>
      <c r="U1071">
        <v>2120102</v>
      </c>
      <c r="V1071" t="s">
        <v>179</v>
      </c>
      <c r="W1071">
        <v>212010203</v>
      </c>
      <c r="X1071" t="s">
        <v>253</v>
      </c>
      <c r="Y1071">
        <v>31</v>
      </c>
      <c r="Z1071">
        <v>1</v>
      </c>
      <c r="AA1071" t="s">
        <v>74</v>
      </c>
      <c r="AB1071" t="s">
        <v>181</v>
      </c>
      <c r="AC1071">
        <v>100</v>
      </c>
      <c r="AD1071" t="s">
        <v>76</v>
      </c>
      <c r="AE1071">
        <v>20.8</v>
      </c>
      <c r="AF1071">
        <v>1</v>
      </c>
      <c r="AG1071">
        <v>6022</v>
      </c>
      <c r="AH1071">
        <v>20.8</v>
      </c>
      <c r="AI1071">
        <v>1</v>
      </c>
      <c r="AJ1071">
        <v>3</v>
      </c>
      <c r="AK1071">
        <v>150</v>
      </c>
      <c r="AL1071" t="s">
        <v>83</v>
      </c>
      <c r="AM1071" t="s">
        <v>182</v>
      </c>
      <c r="AN1071">
        <v>0</v>
      </c>
      <c r="AO1071">
        <v>4918</v>
      </c>
      <c r="AP1071">
        <v>58.5</v>
      </c>
      <c r="AQ1071">
        <v>511</v>
      </c>
      <c r="AR1071">
        <v>6.2</v>
      </c>
      <c r="AS1071">
        <v>67.7</v>
      </c>
      <c r="AT1071">
        <v>1</v>
      </c>
      <c r="AU1071">
        <v>5765</v>
      </c>
      <c r="AV1071">
        <v>28.8</v>
      </c>
      <c r="AW1071">
        <v>1</v>
      </c>
      <c r="AX1071">
        <v>5765</v>
      </c>
      <c r="AY1071">
        <v>70.8</v>
      </c>
      <c r="AZ1071">
        <v>0</v>
      </c>
      <c r="BA1071">
        <v>0</v>
      </c>
      <c r="BB1071">
        <v>0</v>
      </c>
      <c r="BC1071">
        <v>0</v>
      </c>
      <c r="BD1071">
        <v>0</v>
      </c>
      <c r="BE1071">
        <v>0</v>
      </c>
      <c r="BF1071">
        <v>0</v>
      </c>
      <c r="BG1071">
        <v>0</v>
      </c>
      <c r="BH1071">
        <v>0</v>
      </c>
    </row>
    <row r="1072" spans="1:60" hidden="1" x14ac:dyDescent="0.15">
      <c r="A1072">
        <v>257084</v>
      </c>
      <c r="B1072" t="s">
        <v>123</v>
      </c>
      <c r="C1072">
        <v>200</v>
      </c>
      <c r="D1072" t="s">
        <v>206</v>
      </c>
      <c r="E1072" s="1">
        <v>40134.908506944441</v>
      </c>
      <c r="F1072" s="1">
        <v>40134.916898148149</v>
      </c>
      <c r="G1072">
        <v>725</v>
      </c>
      <c r="H1072">
        <v>997.55340493258393</v>
      </c>
      <c r="I1072">
        <v>35.622455479999999</v>
      </c>
      <c r="J1072">
        <v>139.6816886</v>
      </c>
      <c r="Q1072">
        <v>35.631387310000001</v>
      </c>
      <c r="R1072">
        <v>139.68063720000001</v>
      </c>
      <c r="Y1072">
        <v>38</v>
      </c>
      <c r="Z1072">
        <v>1</v>
      </c>
      <c r="AA1072" t="s">
        <v>74</v>
      </c>
      <c r="AB1072" t="s">
        <v>125</v>
      </c>
      <c r="AC1072">
        <v>410</v>
      </c>
      <c r="AD1072" t="s">
        <v>162</v>
      </c>
      <c r="AE1072">
        <v>6.4</v>
      </c>
      <c r="AF1072">
        <v>1</v>
      </c>
      <c r="AG1072">
        <v>1394</v>
      </c>
      <c r="AH1072">
        <v>8.4</v>
      </c>
      <c r="AI1072">
        <v>0</v>
      </c>
      <c r="AJ1072">
        <v>0</v>
      </c>
      <c r="AK1072">
        <v>0</v>
      </c>
      <c r="AL1072">
        <v>0</v>
      </c>
      <c r="AM1072">
        <v>0</v>
      </c>
      <c r="AN1072">
        <v>0</v>
      </c>
      <c r="AO1072">
        <v>0</v>
      </c>
      <c r="AP1072">
        <v>0</v>
      </c>
      <c r="AQ1072">
        <v>0</v>
      </c>
      <c r="AR1072">
        <v>0</v>
      </c>
      <c r="AS1072">
        <v>0</v>
      </c>
      <c r="AT1072">
        <v>1</v>
      </c>
      <c r="AU1072">
        <v>1275</v>
      </c>
      <c r="AV1072">
        <v>6.4</v>
      </c>
      <c r="AW1072">
        <v>1</v>
      </c>
      <c r="AX1072">
        <v>1275</v>
      </c>
      <c r="AY1072">
        <v>15.5</v>
      </c>
      <c r="AZ1072">
        <v>0</v>
      </c>
      <c r="BA1072">
        <v>0</v>
      </c>
      <c r="BB1072">
        <v>0</v>
      </c>
      <c r="BC1072">
        <v>0</v>
      </c>
      <c r="BD1072">
        <v>0</v>
      </c>
      <c r="BE1072">
        <v>0</v>
      </c>
      <c r="BF1072">
        <v>0</v>
      </c>
      <c r="BG1072">
        <v>0</v>
      </c>
      <c r="BH1072">
        <v>0</v>
      </c>
    </row>
    <row r="1073" spans="1:60" hidden="1" x14ac:dyDescent="0.15">
      <c r="A1073">
        <v>257085</v>
      </c>
      <c r="B1073" t="s">
        <v>117</v>
      </c>
      <c r="C1073">
        <v>200</v>
      </c>
      <c r="D1073" t="s">
        <v>206</v>
      </c>
      <c r="E1073" s="1">
        <v>40134.912951388891</v>
      </c>
      <c r="F1073" s="1">
        <v>40134.951724537037</v>
      </c>
      <c r="G1073">
        <v>3350</v>
      </c>
      <c r="H1073">
        <v>28521.776946611037</v>
      </c>
      <c r="I1073">
        <v>35.428268959999997</v>
      </c>
      <c r="J1073">
        <v>139.32712739999999</v>
      </c>
      <c r="K1073">
        <v>212</v>
      </c>
      <c r="L1073" t="s">
        <v>80</v>
      </c>
      <c r="M1073">
        <v>2120801</v>
      </c>
      <c r="N1073" t="s">
        <v>659</v>
      </c>
      <c r="O1073">
        <v>212080103</v>
      </c>
      <c r="P1073" t="s">
        <v>660</v>
      </c>
      <c r="Q1073">
        <v>35.487486779999998</v>
      </c>
      <c r="R1073">
        <v>139.6335751</v>
      </c>
      <c r="S1073">
        <v>102</v>
      </c>
      <c r="T1073" t="s">
        <v>118</v>
      </c>
      <c r="U1073">
        <v>1001015</v>
      </c>
      <c r="V1073" t="s">
        <v>423</v>
      </c>
      <c r="W1073">
        <v>100101503</v>
      </c>
      <c r="X1073" t="s">
        <v>424</v>
      </c>
      <c r="Y1073">
        <v>54</v>
      </c>
      <c r="Z1073">
        <v>1</v>
      </c>
      <c r="AA1073" t="s">
        <v>74</v>
      </c>
      <c r="AB1073" t="s">
        <v>121</v>
      </c>
      <c r="AC1073">
        <v>100</v>
      </c>
      <c r="AD1073" t="s">
        <v>76</v>
      </c>
      <c r="AE1073">
        <v>74.8</v>
      </c>
      <c r="AF1073">
        <v>1</v>
      </c>
      <c r="AG1073">
        <v>38342</v>
      </c>
      <c r="AH1073">
        <v>74.8</v>
      </c>
      <c r="AI1073">
        <v>1</v>
      </c>
      <c r="AJ1073">
        <v>61</v>
      </c>
      <c r="AK1073">
        <v>680</v>
      </c>
      <c r="AL1073" t="s">
        <v>83</v>
      </c>
      <c r="AM1073" t="s">
        <v>122</v>
      </c>
      <c r="AN1073">
        <v>2</v>
      </c>
      <c r="AO1073">
        <v>2358</v>
      </c>
      <c r="AP1073">
        <v>28.8</v>
      </c>
      <c r="AQ1073">
        <v>795</v>
      </c>
      <c r="AR1073">
        <v>10.4</v>
      </c>
      <c r="AS1073">
        <v>100.2</v>
      </c>
      <c r="AT1073">
        <v>1</v>
      </c>
      <c r="AU1073">
        <v>33051</v>
      </c>
      <c r="AV1073">
        <v>165.3</v>
      </c>
      <c r="AW1073">
        <v>1</v>
      </c>
      <c r="AX1073">
        <v>33051</v>
      </c>
      <c r="AY1073">
        <v>415</v>
      </c>
      <c r="AZ1073">
        <v>0</v>
      </c>
      <c r="BA1073">
        <v>0</v>
      </c>
      <c r="BB1073">
        <v>0</v>
      </c>
      <c r="BC1073">
        <v>0</v>
      </c>
      <c r="BD1073">
        <v>0</v>
      </c>
      <c r="BE1073">
        <v>0</v>
      </c>
      <c r="BF1073">
        <v>0</v>
      </c>
      <c r="BG1073">
        <v>0</v>
      </c>
      <c r="BH1073">
        <v>0</v>
      </c>
    </row>
    <row r="1074" spans="1:60" hidden="1" x14ac:dyDescent="0.15">
      <c r="A1074">
        <v>257086</v>
      </c>
      <c r="B1074" t="s">
        <v>139</v>
      </c>
      <c r="C1074">
        <v>200</v>
      </c>
      <c r="D1074" t="s">
        <v>206</v>
      </c>
      <c r="E1074" s="1">
        <v>40134.934930555559</v>
      </c>
      <c r="F1074" s="1">
        <v>40134.988206018519</v>
      </c>
      <c r="G1074">
        <v>4603</v>
      </c>
      <c r="H1074">
        <v>11431.058018630809</v>
      </c>
      <c r="I1074">
        <v>35.453685579999998</v>
      </c>
      <c r="J1074">
        <v>139.6386875</v>
      </c>
      <c r="K1074">
        <v>104</v>
      </c>
      <c r="L1074" t="s">
        <v>110</v>
      </c>
      <c r="M1074">
        <v>1003002</v>
      </c>
      <c r="N1074" t="s">
        <v>116</v>
      </c>
      <c r="O1074">
        <v>100300217</v>
      </c>
      <c r="P1074" t="s">
        <v>574</v>
      </c>
      <c r="Q1074">
        <v>35.36666932</v>
      </c>
      <c r="R1074">
        <v>139.5714873</v>
      </c>
      <c r="S1074">
        <v>115</v>
      </c>
      <c r="T1074" t="s">
        <v>141</v>
      </c>
      <c r="U1074">
        <v>1009248</v>
      </c>
      <c r="V1074" t="s">
        <v>142</v>
      </c>
      <c r="W1074">
        <v>100924801</v>
      </c>
      <c r="X1074" t="s">
        <v>143</v>
      </c>
      <c r="Y1074">
        <v>39</v>
      </c>
      <c r="Z1074">
        <v>2</v>
      </c>
      <c r="AA1074" t="s">
        <v>100</v>
      </c>
      <c r="AB1074" t="s">
        <v>145</v>
      </c>
      <c r="AC1074">
        <v>200</v>
      </c>
      <c r="AD1074" t="s">
        <v>114</v>
      </c>
      <c r="AE1074">
        <v>60.3</v>
      </c>
      <c r="AF1074">
        <v>1</v>
      </c>
      <c r="AG1074">
        <v>13199</v>
      </c>
      <c r="AH1074">
        <v>38.9</v>
      </c>
      <c r="AI1074">
        <v>1</v>
      </c>
      <c r="AJ1074">
        <v>32</v>
      </c>
      <c r="AK1074">
        <v>470</v>
      </c>
      <c r="AL1074" t="s">
        <v>189</v>
      </c>
      <c r="AM1074" t="s">
        <v>146</v>
      </c>
      <c r="AN1074">
        <v>1</v>
      </c>
      <c r="AO1074">
        <v>974</v>
      </c>
      <c r="AP1074">
        <v>12</v>
      </c>
      <c r="AQ1074">
        <v>1307</v>
      </c>
      <c r="AR1074">
        <v>16.3</v>
      </c>
      <c r="AS1074">
        <v>60.3</v>
      </c>
      <c r="AT1074">
        <v>1</v>
      </c>
      <c r="AU1074">
        <v>12474</v>
      </c>
      <c r="AV1074">
        <v>62.4</v>
      </c>
      <c r="AW1074">
        <v>1</v>
      </c>
      <c r="AX1074">
        <v>12474</v>
      </c>
      <c r="AY1074">
        <v>155.5</v>
      </c>
      <c r="AZ1074">
        <v>0</v>
      </c>
      <c r="BA1074">
        <v>0</v>
      </c>
      <c r="BB1074">
        <v>0</v>
      </c>
      <c r="BC1074">
        <v>0</v>
      </c>
      <c r="BD1074">
        <v>0</v>
      </c>
      <c r="BE1074">
        <v>0</v>
      </c>
      <c r="BF1074">
        <v>0</v>
      </c>
      <c r="BG1074">
        <v>0</v>
      </c>
      <c r="BH1074">
        <v>0</v>
      </c>
    </row>
    <row r="1075" spans="1:60" hidden="1" x14ac:dyDescent="0.15">
      <c r="A1075">
        <v>257089</v>
      </c>
      <c r="B1075" t="s">
        <v>332</v>
      </c>
      <c r="C1075">
        <v>200</v>
      </c>
      <c r="D1075" t="s">
        <v>206</v>
      </c>
      <c r="E1075" s="1">
        <v>40134.984629629631</v>
      </c>
      <c r="F1075" s="1">
        <v>40135.085497685184</v>
      </c>
      <c r="G1075">
        <v>8715</v>
      </c>
      <c r="H1075">
        <v>14889.076430248182</v>
      </c>
      <c r="I1075">
        <v>35.606657329999997</v>
      </c>
      <c r="J1075">
        <v>139.71372489999999</v>
      </c>
      <c r="Q1075">
        <v>35.488677690000003</v>
      </c>
      <c r="R1075">
        <v>139.63583890000001</v>
      </c>
      <c r="S1075">
        <v>102</v>
      </c>
      <c r="T1075" t="s">
        <v>118</v>
      </c>
      <c r="U1075">
        <v>1001014</v>
      </c>
      <c r="V1075" t="s">
        <v>119</v>
      </c>
      <c r="W1075">
        <v>100101403</v>
      </c>
      <c r="X1075" t="s">
        <v>120</v>
      </c>
      <c r="Y1075">
        <v>0</v>
      </c>
      <c r="Z1075">
        <v>2</v>
      </c>
      <c r="AA1075" t="s">
        <v>100</v>
      </c>
      <c r="AB1075" t="s">
        <v>121</v>
      </c>
      <c r="AC1075">
        <v>200</v>
      </c>
      <c r="AD1075" t="s">
        <v>114</v>
      </c>
      <c r="AE1075">
        <v>59.4</v>
      </c>
      <c r="AF1075">
        <v>1</v>
      </c>
      <c r="AG1075">
        <v>17118</v>
      </c>
      <c r="AH1075">
        <v>26.8</v>
      </c>
      <c r="AI1075">
        <v>1</v>
      </c>
      <c r="AJ1075">
        <v>39</v>
      </c>
      <c r="AK1075">
        <v>240</v>
      </c>
      <c r="AL1075" t="s">
        <v>682</v>
      </c>
      <c r="AM1075" t="s">
        <v>122</v>
      </c>
      <c r="AN1075">
        <v>3</v>
      </c>
      <c r="AO1075">
        <v>513</v>
      </c>
      <c r="AP1075">
        <v>6.4</v>
      </c>
      <c r="AQ1075">
        <v>1161</v>
      </c>
      <c r="AR1075">
        <v>14</v>
      </c>
      <c r="AS1075">
        <v>59.4</v>
      </c>
      <c r="AT1075">
        <v>1</v>
      </c>
      <c r="AU1075">
        <v>16569</v>
      </c>
      <c r="AV1075">
        <v>82.8</v>
      </c>
      <c r="AW1075">
        <v>1</v>
      </c>
      <c r="AX1075">
        <v>16569</v>
      </c>
      <c r="AY1075">
        <v>206.8</v>
      </c>
      <c r="AZ1075">
        <v>0</v>
      </c>
      <c r="BA1075">
        <v>0</v>
      </c>
      <c r="BB1075">
        <v>0</v>
      </c>
      <c r="BC1075">
        <v>0</v>
      </c>
      <c r="BD1075">
        <v>0</v>
      </c>
      <c r="BE1075">
        <v>0</v>
      </c>
      <c r="BF1075">
        <v>0</v>
      </c>
      <c r="BG1075">
        <v>0</v>
      </c>
      <c r="BH1075">
        <v>0</v>
      </c>
    </row>
    <row r="1076" spans="1:60" hidden="1" x14ac:dyDescent="0.15">
      <c r="A1076">
        <v>257091</v>
      </c>
      <c r="B1076" t="s">
        <v>69</v>
      </c>
      <c r="C1076">
        <v>100</v>
      </c>
      <c r="D1076" t="s">
        <v>79</v>
      </c>
      <c r="E1076" s="1">
        <v>40135.260092592594</v>
      </c>
      <c r="F1076" s="1">
        <v>40135.296770833331</v>
      </c>
      <c r="G1076">
        <v>3169</v>
      </c>
      <c r="H1076">
        <v>27850.264638530844</v>
      </c>
      <c r="I1076">
        <v>35.449297450000003</v>
      </c>
      <c r="J1076">
        <v>139.62119939999999</v>
      </c>
      <c r="K1076">
        <v>103</v>
      </c>
      <c r="L1076" t="s">
        <v>71</v>
      </c>
      <c r="M1076">
        <v>1002004</v>
      </c>
      <c r="N1076" t="s">
        <v>72</v>
      </c>
      <c r="O1076">
        <v>100200401</v>
      </c>
      <c r="P1076" t="s">
        <v>73</v>
      </c>
      <c r="Q1076">
        <v>35.445445790000001</v>
      </c>
      <c r="R1076">
        <v>139.31373780000001</v>
      </c>
      <c r="S1076">
        <v>212</v>
      </c>
      <c r="T1076" t="s">
        <v>80</v>
      </c>
      <c r="U1076">
        <v>2120601</v>
      </c>
      <c r="V1076" t="s">
        <v>81</v>
      </c>
      <c r="W1076">
        <v>212060102</v>
      </c>
      <c r="X1076" t="s">
        <v>82</v>
      </c>
      <c r="Y1076">
        <v>44</v>
      </c>
      <c r="Z1076">
        <v>1</v>
      </c>
      <c r="AA1076" t="s">
        <v>74</v>
      </c>
      <c r="AB1076" t="s">
        <v>75</v>
      </c>
      <c r="AC1076">
        <v>100</v>
      </c>
      <c r="AD1076" t="s">
        <v>76</v>
      </c>
      <c r="AE1076">
        <v>74.2</v>
      </c>
      <c r="AF1076">
        <v>1</v>
      </c>
      <c r="AG1076">
        <v>37570</v>
      </c>
      <c r="AH1076">
        <v>74.2</v>
      </c>
      <c r="AI1076">
        <v>1</v>
      </c>
      <c r="AJ1076">
        <v>63</v>
      </c>
      <c r="AK1076">
        <v>580</v>
      </c>
      <c r="AL1076" t="s">
        <v>77</v>
      </c>
      <c r="AM1076" t="s">
        <v>83</v>
      </c>
      <c r="AN1076">
        <v>2</v>
      </c>
      <c r="AO1076">
        <v>1093</v>
      </c>
      <c r="AP1076">
        <v>13</v>
      </c>
      <c r="AQ1076">
        <v>4975</v>
      </c>
      <c r="AR1076">
        <v>64.2</v>
      </c>
      <c r="AS1076">
        <v>140.19999999999999</v>
      </c>
      <c r="AT1076">
        <v>1</v>
      </c>
      <c r="AU1076">
        <v>32853</v>
      </c>
      <c r="AV1076">
        <v>164.3</v>
      </c>
      <c r="AW1076">
        <v>1</v>
      </c>
      <c r="AX1076">
        <v>32853</v>
      </c>
      <c r="AY1076">
        <v>412.4</v>
      </c>
      <c r="AZ1076">
        <v>0</v>
      </c>
      <c r="BA1076">
        <v>0</v>
      </c>
      <c r="BB1076">
        <v>0</v>
      </c>
      <c r="BC1076">
        <v>0</v>
      </c>
      <c r="BD1076">
        <v>0</v>
      </c>
      <c r="BE1076">
        <v>0</v>
      </c>
      <c r="BF1076">
        <v>0</v>
      </c>
      <c r="BG1076">
        <v>0</v>
      </c>
      <c r="BH1076">
        <v>0</v>
      </c>
    </row>
    <row r="1077" spans="1:60" hidden="1" x14ac:dyDescent="0.15">
      <c r="A1077">
        <v>257092</v>
      </c>
      <c r="B1077" t="s">
        <v>165</v>
      </c>
      <c r="C1077">
        <v>100</v>
      </c>
      <c r="D1077" t="s">
        <v>79</v>
      </c>
      <c r="E1077" s="1">
        <v>40135.26662037037</v>
      </c>
      <c r="F1077" s="1">
        <v>40135.325879629629</v>
      </c>
      <c r="G1077">
        <v>5120</v>
      </c>
      <c r="H1077">
        <v>27297.033520084668</v>
      </c>
      <c r="I1077">
        <v>35.460138970000003</v>
      </c>
      <c r="J1077">
        <v>139.61476740000001</v>
      </c>
      <c r="K1077">
        <v>103</v>
      </c>
      <c r="L1077" t="s">
        <v>71</v>
      </c>
      <c r="M1077">
        <v>1002008</v>
      </c>
      <c r="N1077" t="s">
        <v>187</v>
      </c>
      <c r="O1077">
        <v>100200803</v>
      </c>
      <c r="P1077" t="s">
        <v>226</v>
      </c>
      <c r="Q1077">
        <v>35.422587989999997</v>
      </c>
      <c r="R1077">
        <v>139.31694569999999</v>
      </c>
      <c r="S1077">
        <v>212</v>
      </c>
      <c r="T1077" t="s">
        <v>80</v>
      </c>
      <c r="U1077">
        <v>2120802</v>
      </c>
      <c r="V1077" t="s">
        <v>98</v>
      </c>
      <c r="W1077">
        <v>212080201</v>
      </c>
      <c r="X1077" t="s">
        <v>99</v>
      </c>
      <c r="Y1077">
        <v>46</v>
      </c>
      <c r="Z1077">
        <v>1</v>
      </c>
      <c r="AA1077" t="s">
        <v>74</v>
      </c>
      <c r="AB1077" t="s">
        <v>75</v>
      </c>
      <c r="AC1077">
        <v>100</v>
      </c>
      <c r="AD1077" t="s">
        <v>76</v>
      </c>
      <c r="AE1077">
        <v>70.7</v>
      </c>
      <c r="AF1077">
        <v>1</v>
      </c>
      <c r="AG1077">
        <v>36488</v>
      </c>
      <c r="AH1077">
        <v>70.7</v>
      </c>
      <c r="AI1077">
        <v>1</v>
      </c>
      <c r="AJ1077">
        <v>54</v>
      </c>
      <c r="AK1077">
        <v>450</v>
      </c>
      <c r="AL1077" t="s">
        <v>191</v>
      </c>
      <c r="AM1077" t="s">
        <v>83</v>
      </c>
      <c r="AN1077">
        <v>2</v>
      </c>
      <c r="AO1077">
        <v>253</v>
      </c>
      <c r="AP1077">
        <v>3.1</v>
      </c>
      <c r="AQ1077">
        <v>3490</v>
      </c>
      <c r="AR1077">
        <v>44.1</v>
      </c>
      <c r="AS1077">
        <v>101.2</v>
      </c>
      <c r="AT1077">
        <v>1</v>
      </c>
      <c r="AU1077">
        <v>32291</v>
      </c>
      <c r="AV1077">
        <v>161.5</v>
      </c>
      <c r="AW1077">
        <v>1</v>
      </c>
      <c r="AX1077">
        <v>32291</v>
      </c>
      <c r="AY1077">
        <v>403.3</v>
      </c>
      <c r="AZ1077">
        <v>0</v>
      </c>
      <c r="BA1077">
        <v>0</v>
      </c>
      <c r="BB1077">
        <v>0</v>
      </c>
      <c r="BC1077">
        <v>0</v>
      </c>
      <c r="BD1077">
        <v>0</v>
      </c>
      <c r="BE1077">
        <v>0</v>
      </c>
      <c r="BF1077">
        <v>0</v>
      </c>
      <c r="BG1077">
        <v>0</v>
      </c>
      <c r="BH1077">
        <v>0</v>
      </c>
    </row>
    <row r="1078" spans="1:60" hidden="1" x14ac:dyDescent="0.15">
      <c r="A1078">
        <v>257093</v>
      </c>
      <c r="B1078" t="s">
        <v>186</v>
      </c>
      <c r="C1078">
        <v>100</v>
      </c>
      <c r="D1078" t="s">
        <v>79</v>
      </c>
      <c r="E1078" s="1">
        <v>40135.271099537036</v>
      </c>
      <c r="F1078" s="1">
        <v>40135.280578703707</v>
      </c>
      <c r="G1078">
        <v>819</v>
      </c>
      <c r="H1078">
        <v>1873.0170369411092</v>
      </c>
      <c r="I1078">
        <v>35.459597129999999</v>
      </c>
      <c r="J1078">
        <v>139.6147192</v>
      </c>
      <c r="K1078">
        <v>103</v>
      </c>
      <c r="L1078" t="s">
        <v>71</v>
      </c>
      <c r="M1078">
        <v>1002008</v>
      </c>
      <c r="N1078" t="s">
        <v>187</v>
      </c>
      <c r="O1078">
        <v>100200801</v>
      </c>
      <c r="P1078" t="s">
        <v>188</v>
      </c>
      <c r="Q1078">
        <v>35.455718699999998</v>
      </c>
      <c r="R1078">
        <v>139.63484650000001</v>
      </c>
      <c r="S1078">
        <v>103</v>
      </c>
      <c r="T1078" t="s">
        <v>71</v>
      </c>
      <c r="U1078">
        <v>1002002</v>
      </c>
      <c r="V1078" t="s">
        <v>189</v>
      </c>
      <c r="W1078">
        <v>100200205</v>
      </c>
      <c r="X1078" t="s">
        <v>256</v>
      </c>
      <c r="Y1078">
        <v>0</v>
      </c>
      <c r="Z1078">
        <v>2</v>
      </c>
      <c r="AA1078" t="s">
        <v>100</v>
      </c>
      <c r="AB1078" t="s">
        <v>75</v>
      </c>
      <c r="AC1078">
        <v>100</v>
      </c>
      <c r="AD1078" t="s">
        <v>76</v>
      </c>
      <c r="AE1078">
        <v>11.9</v>
      </c>
      <c r="AF1078">
        <v>1</v>
      </c>
      <c r="AG1078">
        <v>2636</v>
      </c>
      <c r="AH1078">
        <v>11.9</v>
      </c>
      <c r="AI1078">
        <v>1</v>
      </c>
      <c r="AJ1078">
        <v>20</v>
      </c>
      <c r="AK1078">
        <v>300</v>
      </c>
      <c r="AL1078" t="s">
        <v>191</v>
      </c>
      <c r="AM1078" t="s">
        <v>189</v>
      </c>
      <c r="AN1078">
        <v>1</v>
      </c>
      <c r="AO1078">
        <v>291</v>
      </c>
      <c r="AP1078">
        <v>3.5</v>
      </c>
      <c r="AQ1078">
        <v>672</v>
      </c>
      <c r="AR1078">
        <v>8.1</v>
      </c>
      <c r="AS1078">
        <v>31.6</v>
      </c>
      <c r="AT1078">
        <v>1</v>
      </c>
      <c r="AU1078">
        <v>2564</v>
      </c>
      <c r="AV1078">
        <v>12.8</v>
      </c>
      <c r="AW1078">
        <v>1</v>
      </c>
      <c r="AX1078">
        <v>2564</v>
      </c>
      <c r="AY1078">
        <v>30.5</v>
      </c>
      <c r="AZ1078">
        <v>0</v>
      </c>
      <c r="BA1078">
        <v>0</v>
      </c>
      <c r="BB1078">
        <v>0</v>
      </c>
      <c r="BC1078">
        <v>0</v>
      </c>
      <c r="BD1078">
        <v>0</v>
      </c>
      <c r="BE1078">
        <v>0</v>
      </c>
      <c r="BF1078">
        <v>0</v>
      </c>
      <c r="BG1078">
        <v>0</v>
      </c>
      <c r="BH1078">
        <v>0</v>
      </c>
    </row>
    <row r="1079" spans="1:60" hidden="1" x14ac:dyDescent="0.15">
      <c r="A1079">
        <v>257095</v>
      </c>
      <c r="B1079" t="s">
        <v>84</v>
      </c>
      <c r="C1079">
        <v>100</v>
      </c>
      <c r="D1079" t="s">
        <v>79</v>
      </c>
      <c r="E1079" s="1">
        <v>40135.276550925926</v>
      </c>
      <c r="F1079" s="1">
        <v>40135.324120370373</v>
      </c>
      <c r="G1079">
        <v>4110</v>
      </c>
      <c r="H1079">
        <v>23229.709646886433</v>
      </c>
      <c r="I1079">
        <v>35.534886759999999</v>
      </c>
      <c r="J1079">
        <v>139.68817949999999</v>
      </c>
      <c r="K1079">
        <v>132</v>
      </c>
      <c r="L1079" t="s">
        <v>85</v>
      </c>
      <c r="M1079">
        <v>1300202</v>
      </c>
      <c r="N1079" t="s">
        <v>748</v>
      </c>
      <c r="O1079">
        <v>130020201</v>
      </c>
      <c r="P1079" t="s">
        <v>749</v>
      </c>
      <c r="Q1079">
        <v>35.329606579999997</v>
      </c>
      <c r="R1079">
        <v>139.64037719999999</v>
      </c>
      <c r="S1079">
        <v>201</v>
      </c>
      <c r="T1079" t="s">
        <v>88</v>
      </c>
      <c r="U1079">
        <v>2010104</v>
      </c>
      <c r="V1079" t="s">
        <v>89</v>
      </c>
      <c r="W1079">
        <v>201010401</v>
      </c>
      <c r="X1079" t="s">
        <v>90</v>
      </c>
      <c r="Y1079">
        <v>36</v>
      </c>
      <c r="Z1079">
        <v>1</v>
      </c>
      <c r="AA1079" t="s">
        <v>74</v>
      </c>
      <c r="AB1079" t="s">
        <v>91</v>
      </c>
      <c r="AC1079">
        <v>100</v>
      </c>
      <c r="AD1079" t="s">
        <v>76</v>
      </c>
      <c r="AE1079">
        <v>51</v>
      </c>
      <c r="AF1079">
        <v>1</v>
      </c>
      <c r="AG1079">
        <v>29685</v>
      </c>
      <c r="AH1079">
        <v>51</v>
      </c>
      <c r="AI1079">
        <v>1</v>
      </c>
      <c r="AJ1079">
        <v>52</v>
      </c>
      <c r="AK1079">
        <v>710</v>
      </c>
      <c r="AL1079" t="s">
        <v>92</v>
      </c>
      <c r="AM1079" t="s">
        <v>93</v>
      </c>
      <c r="AN1079">
        <v>2</v>
      </c>
      <c r="AO1079">
        <v>973</v>
      </c>
      <c r="AP1079">
        <v>12.2</v>
      </c>
      <c r="AQ1079">
        <v>868</v>
      </c>
      <c r="AR1079">
        <v>10.6</v>
      </c>
      <c r="AS1079">
        <v>74.8</v>
      </c>
      <c r="AT1079">
        <v>1</v>
      </c>
      <c r="AU1079">
        <v>28642</v>
      </c>
      <c r="AV1079">
        <v>143.19999999999999</v>
      </c>
      <c r="AW1079">
        <v>1</v>
      </c>
      <c r="AX1079">
        <v>28642</v>
      </c>
      <c r="AY1079">
        <v>354</v>
      </c>
      <c r="AZ1079">
        <v>0</v>
      </c>
      <c r="BA1079">
        <v>0</v>
      </c>
      <c r="BB1079">
        <v>0</v>
      </c>
      <c r="BC1079">
        <v>0</v>
      </c>
      <c r="BD1079">
        <v>0</v>
      </c>
      <c r="BE1079">
        <v>0</v>
      </c>
      <c r="BF1079">
        <v>0</v>
      </c>
      <c r="BG1079">
        <v>0</v>
      </c>
      <c r="BH1079">
        <v>0</v>
      </c>
    </row>
    <row r="1080" spans="1:60" hidden="1" x14ac:dyDescent="0.15">
      <c r="A1080">
        <v>257097</v>
      </c>
      <c r="B1080" t="s">
        <v>147</v>
      </c>
      <c r="C1080">
        <v>100</v>
      </c>
      <c r="D1080" t="s">
        <v>79</v>
      </c>
      <c r="E1080" s="1">
        <v>40135.27957175926</v>
      </c>
      <c r="F1080" s="1">
        <v>40135.383518518516</v>
      </c>
      <c r="G1080">
        <v>8981</v>
      </c>
      <c r="H1080">
        <v>37161.396249681791</v>
      </c>
      <c r="I1080">
        <v>35.256489569999999</v>
      </c>
      <c r="J1080">
        <v>139.67294999999999</v>
      </c>
      <c r="K1080">
        <v>201</v>
      </c>
      <c r="L1080" t="s">
        <v>88</v>
      </c>
      <c r="M1080">
        <v>2010407</v>
      </c>
      <c r="N1080" t="s">
        <v>149</v>
      </c>
      <c r="O1080">
        <v>201040703</v>
      </c>
      <c r="P1080" t="s">
        <v>150</v>
      </c>
      <c r="Q1080">
        <v>35.426455730000001</v>
      </c>
      <c r="R1080">
        <v>139.32011610000001</v>
      </c>
      <c r="S1080">
        <v>212</v>
      </c>
      <c r="T1080" t="s">
        <v>80</v>
      </c>
      <c r="U1080">
        <v>2120802</v>
      </c>
      <c r="V1080" t="s">
        <v>98</v>
      </c>
      <c r="W1080">
        <v>212080201</v>
      </c>
      <c r="X1080" t="s">
        <v>99</v>
      </c>
      <c r="Y1080">
        <v>36</v>
      </c>
      <c r="Z1080">
        <v>1</v>
      </c>
      <c r="AA1080" t="s">
        <v>74</v>
      </c>
      <c r="AB1080" t="s">
        <v>153</v>
      </c>
      <c r="AC1080">
        <v>100</v>
      </c>
      <c r="AD1080" t="s">
        <v>76</v>
      </c>
      <c r="AE1080">
        <v>104.3</v>
      </c>
      <c r="AF1080">
        <v>1</v>
      </c>
      <c r="AG1080">
        <v>49619</v>
      </c>
      <c r="AH1080">
        <v>104.3</v>
      </c>
      <c r="AI1080">
        <v>1</v>
      </c>
      <c r="AJ1080">
        <v>85</v>
      </c>
      <c r="AK1080">
        <v>1140</v>
      </c>
      <c r="AL1080" t="s">
        <v>154</v>
      </c>
      <c r="AM1080" t="s">
        <v>83</v>
      </c>
      <c r="AN1080">
        <v>3</v>
      </c>
      <c r="AO1080">
        <v>1376</v>
      </c>
      <c r="AP1080">
        <v>17.2</v>
      </c>
      <c r="AQ1080">
        <v>2817</v>
      </c>
      <c r="AR1080">
        <v>35.5</v>
      </c>
      <c r="AS1080">
        <v>137.69999999999999</v>
      </c>
      <c r="AT1080">
        <v>1</v>
      </c>
      <c r="AU1080">
        <v>43293</v>
      </c>
      <c r="AV1080">
        <v>216.5</v>
      </c>
      <c r="AW1080">
        <v>1</v>
      </c>
      <c r="AX1080">
        <v>43293</v>
      </c>
      <c r="AY1080">
        <v>539</v>
      </c>
      <c r="AZ1080">
        <v>0</v>
      </c>
      <c r="BA1080">
        <v>0</v>
      </c>
      <c r="BB1080">
        <v>0</v>
      </c>
      <c r="BC1080">
        <v>0</v>
      </c>
      <c r="BD1080">
        <v>0</v>
      </c>
      <c r="BE1080">
        <v>0</v>
      </c>
      <c r="BF1080">
        <v>0</v>
      </c>
      <c r="BG1080">
        <v>0</v>
      </c>
      <c r="BH1080">
        <v>0</v>
      </c>
    </row>
    <row r="1081" spans="1:60" hidden="1" x14ac:dyDescent="0.15">
      <c r="A1081">
        <v>257099</v>
      </c>
      <c r="B1081" t="s">
        <v>289</v>
      </c>
      <c r="C1081">
        <v>100</v>
      </c>
      <c r="D1081" t="s">
        <v>79</v>
      </c>
      <c r="E1081" s="1">
        <v>40135.288587962961</v>
      </c>
      <c r="F1081" s="1">
        <v>40135.341145833336</v>
      </c>
      <c r="G1081">
        <v>4541</v>
      </c>
      <c r="H1081">
        <v>24533.705293698375</v>
      </c>
      <c r="I1081">
        <v>35.32532578</v>
      </c>
      <c r="J1081">
        <v>139.4081462</v>
      </c>
      <c r="K1081">
        <v>207</v>
      </c>
      <c r="L1081" t="s">
        <v>300</v>
      </c>
      <c r="M1081">
        <v>2070202</v>
      </c>
      <c r="N1081" t="s">
        <v>301</v>
      </c>
      <c r="O1081">
        <v>207020201</v>
      </c>
      <c r="P1081" t="s">
        <v>355</v>
      </c>
      <c r="Q1081">
        <v>35.443798899999997</v>
      </c>
      <c r="R1081">
        <v>139.6364987</v>
      </c>
      <c r="S1081">
        <v>104</v>
      </c>
      <c r="T1081" t="s">
        <v>110</v>
      </c>
      <c r="U1081">
        <v>1003002</v>
      </c>
      <c r="V1081" t="s">
        <v>116</v>
      </c>
      <c r="W1081">
        <v>100300216</v>
      </c>
      <c r="X1081" t="s">
        <v>144</v>
      </c>
      <c r="Y1081">
        <v>46</v>
      </c>
      <c r="Z1081">
        <v>1</v>
      </c>
      <c r="AA1081" t="s">
        <v>74</v>
      </c>
      <c r="AB1081" t="s">
        <v>295</v>
      </c>
      <c r="AC1081">
        <v>200</v>
      </c>
      <c r="AD1081" t="s">
        <v>114</v>
      </c>
      <c r="AE1081">
        <v>48.9</v>
      </c>
      <c r="AF1081">
        <v>1</v>
      </c>
      <c r="AG1081">
        <v>30520</v>
      </c>
      <c r="AH1081">
        <v>52.9</v>
      </c>
      <c r="AI1081">
        <v>1</v>
      </c>
      <c r="AJ1081">
        <v>37</v>
      </c>
      <c r="AK1081">
        <v>570</v>
      </c>
      <c r="AL1081" t="s">
        <v>303</v>
      </c>
      <c r="AM1081" t="s">
        <v>116</v>
      </c>
      <c r="AN1081">
        <v>1</v>
      </c>
      <c r="AO1081">
        <v>604</v>
      </c>
      <c r="AP1081">
        <v>7.5</v>
      </c>
      <c r="AQ1081">
        <v>367</v>
      </c>
      <c r="AR1081">
        <v>4.4000000000000004</v>
      </c>
      <c r="AS1081">
        <v>48.9</v>
      </c>
      <c r="AT1081">
        <v>1</v>
      </c>
      <c r="AU1081">
        <v>27821</v>
      </c>
      <c r="AV1081">
        <v>139.1</v>
      </c>
      <c r="AW1081">
        <v>1</v>
      </c>
      <c r="AX1081">
        <v>27821</v>
      </c>
      <c r="AY1081">
        <v>344.2</v>
      </c>
      <c r="AZ1081">
        <v>0</v>
      </c>
      <c r="BA1081">
        <v>0</v>
      </c>
      <c r="BB1081">
        <v>0</v>
      </c>
      <c r="BC1081">
        <v>0</v>
      </c>
      <c r="BD1081">
        <v>0</v>
      </c>
      <c r="BE1081">
        <v>0</v>
      </c>
      <c r="BF1081">
        <v>0</v>
      </c>
      <c r="BG1081">
        <v>0</v>
      </c>
      <c r="BH1081">
        <v>0</v>
      </c>
    </row>
    <row r="1082" spans="1:60" hidden="1" x14ac:dyDescent="0.15">
      <c r="A1082">
        <v>257100</v>
      </c>
      <c r="B1082" t="s">
        <v>106</v>
      </c>
      <c r="C1082">
        <v>100</v>
      </c>
      <c r="D1082" t="s">
        <v>79</v>
      </c>
      <c r="E1082" s="1">
        <v>40135.288958333331</v>
      </c>
      <c r="F1082" s="1">
        <v>40135.339166666665</v>
      </c>
      <c r="G1082">
        <v>4338</v>
      </c>
      <c r="H1082">
        <v>23174.054531143294</v>
      </c>
      <c r="I1082">
        <v>35.457049040000001</v>
      </c>
      <c r="J1082">
        <v>139.3822682</v>
      </c>
      <c r="K1082">
        <v>215</v>
      </c>
      <c r="L1082" t="s">
        <v>107</v>
      </c>
      <c r="M1082">
        <v>1009248</v>
      </c>
      <c r="N1082" t="s">
        <v>142</v>
      </c>
      <c r="O1082">
        <v>215010509</v>
      </c>
      <c r="P1082" t="s">
        <v>238</v>
      </c>
      <c r="Q1082">
        <v>35.443047900000003</v>
      </c>
      <c r="R1082">
        <v>139.63756620000001</v>
      </c>
      <c r="S1082">
        <v>104</v>
      </c>
      <c r="T1082" t="s">
        <v>110</v>
      </c>
      <c r="U1082">
        <v>1003002</v>
      </c>
      <c r="V1082" t="s">
        <v>116</v>
      </c>
      <c r="W1082">
        <v>100300216</v>
      </c>
      <c r="X1082" t="s">
        <v>144</v>
      </c>
      <c r="Y1082">
        <v>33</v>
      </c>
      <c r="Z1082">
        <v>1</v>
      </c>
      <c r="AA1082" t="s">
        <v>74</v>
      </c>
      <c r="AB1082" t="s">
        <v>113</v>
      </c>
      <c r="AC1082">
        <v>200</v>
      </c>
      <c r="AD1082" t="s">
        <v>114</v>
      </c>
      <c r="AE1082">
        <v>65</v>
      </c>
      <c r="AF1082">
        <v>1</v>
      </c>
      <c r="AG1082">
        <v>31243</v>
      </c>
      <c r="AH1082">
        <v>59.8</v>
      </c>
      <c r="AI1082">
        <v>1</v>
      </c>
      <c r="AJ1082">
        <v>44</v>
      </c>
      <c r="AK1082">
        <v>430</v>
      </c>
      <c r="AL1082" t="s">
        <v>115</v>
      </c>
      <c r="AM1082" t="s">
        <v>116</v>
      </c>
      <c r="AN1082">
        <v>1</v>
      </c>
      <c r="AO1082">
        <v>1236</v>
      </c>
      <c r="AP1082">
        <v>15.2</v>
      </c>
      <c r="AQ1082">
        <v>485</v>
      </c>
      <c r="AR1082">
        <v>5.8</v>
      </c>
      <c r="AS1082">
        <v>65</v>
      </c>
      <c r="AT1082">
        <v>1</v>
      </c>
      <c r="AU1082">
        <v>26618</v>
      </c>
      <c r="AV1082">
        <v>133.1</v>
      </c>
      <c r="AW1082">
        <v>1</v>
      </c>
      <c r="AX1082">
        <v>26618</v>
      </c>
      <c r="AY1082">
        <v>329.7</v>
      </c>
      <c r="AZ1082">
        <v>0</v>
      </c>
      <c r="BA1082">
        <v>0</v>
      </c>
      <c r="BB1082">
        <v>0</v>
      </c>
      <c r="BC1082">
        <v>0</v>
      </c>
      <c r="BD1082">
        <v>0</v>
      </c>
      <c r="BE1082">
        <v>0</v>
      </c>
      <c r="BF1082">
        <v>0</v>
      </c>
      <c r="BG1082">
        <v>0</v>
      </c>
      <c r="BH1082">
        <v>0</v>
      </c>
    </row>
    <row r="1083" spans="1:60" hidden="1" x14ac:dyDescent="0.15">
      <c r="A1083">
        <v>257101</v>
      </c>
      <c r="B1083" t="s">
        <v>123</v>
      </c>
      <c r="C1083">
        <v>100</v>
      </c>
      <c r="D1083" t="s">
        <v>79</v>
      </c>
      <c r="E1083" s="1">
        <v>40135.302488425928</v>
      </c>
      <c r="F1083" s="1">
        <v>40135.347557870373</v>
      </c>
      <c r="G1083">
        <v>3894</v>
      </c>
      <c r="H1083">
        <v>21111.619408469411</v>
      </c>
      <c r="I1083">
        <v>35.630915250000001</v>
      </c>
      <c r="J1083">
        <v>139.68018649999999</v>
      </c>
      <c r="Q1083">
        <v>35.444056410000002</v>
      </c>
      <c r="R1083">
        <v>139.63864989999999</v>
      </c>
      <c r="S1083">
        <v>104</v>
      </c>
      <c r="T1083" t="s">
        <v>110</v>
      </c>
      <c r="U1083">
        <v>1003002</v>
      </c>
      <c r="V1083" t="s">
        <v>116</v>
      </c>
      <c r="W1083">
        <v>100300214</v>
      </c>
      <c r="X1083" t="s">
        <v>204</v>
      </c>
      <c r="Y1083">
        <v>38</v>
      </c>
      <c r="Z1083">
        <v>1</v>
      </c>
      <c r="AA1083" t="s">
        <v>74</v>
      </c>
      <c r="AB1083" t="s">
        <v>125</v>
      </c>
      <c r="AC1083">
        <v>200</v>
      </c>
      <c r="AD1083" t="s">
        <v>114</v>
      </c>
      <c r="AE1083">
        <v>52.3</v>
      </c>
      <c r="AF1083">
        <v>1</v>
      </c>
      <c r="AG1083">
        <v>26611</v>
      </c>
      <c r="AH1083">
        <v>49.2</v>
      </c>
      <c r="AI1083">
        <v>1</v>
      </c>
      <c r="AJ1083">
        <v>33</v>
      </c>
      <c r="AK1083">
        <v>420</v>
      </c>
      <c r="AL1083" t="s">
        <v>126</v>
      </c>
      <c r="AM1083" t="s">
        <v>127</v>
      </c>
      <c r="AN1083">
        <v>2</v>
      </c>
      <c r="AO1083">
        <v>590</v>
      </c>
      <c r="AP1083">
        <v>7.6</v>
      </c>
      <c r="AQ1083">
        <v>979</v>
      </c>
      <c r="AR1083">
        <v>11.7</v>
      </c>
      <c r="AS1083">
        <v>52.3</v>
      </c>
      <c r="AT1083">
        <v>1</v>
      </c>
      <c r="AU1083">
        <v>23967</v>
      </c>
      <c r="AV1083">
        <v>119.8</v>
      </c>
      <c r="AW1083">
        <v>1</v>
      </c>
      <c r="AX1083">
        <v>23967</v>
      </c>
      <c r="AY1083">
        <v>296.3</v>
      </c>
      <c r="AZ1083">
        <v>0</v>
      </c>
      <c r="BA1083">
        <v>0</v>
      </c>
      <c r="BB1083">
        <v>0</v>
      </c>
      <c r="BC1083">
        <v>0</v>
      </c>
      <c r="BD1083">
        <v>0</v>
      </c>
      <c r="BE1083">
        <v>0</v>
      </c>
      <c r="BF1083">
        <v>0</v>
      </c>
      <c r="BG1083">
        <v>0</v>
      </c>
      <c r="BH1083">
        <v>0</v>
      </c>
    </row>
    <row r="1084" spans="1:60" hidden="1" x14ac:dyDescent="0.15">
      <c r="A1084">
        <v>257102</v>
      </c>
      <c r="B1084" t="s">
        <v>117</v>
      </c>
      <c r="C1084">
        <v>100</v>
      </c>
      <c r="D1084" t="s">
        <v>79</v>
      </c>
      <c r="E1084" s="1">
        <v>40135.303101851852</v>
      </c>
      <c r="F1084" s="1">
        <v>40135.363333333335</v>
      </c>
      <c r="G1084">
        <v>5204</v>
      </c>
      <c r="H1084">
        <v>28650.437545218385</v>
      </c>
      <c r="I1084">
        <v>35.486156389999998</v>
      </c>
      <c r="J1084">
        <v>139.6264458</v>
      </c>
      <c r="K1084">
        <v>102</v>
      </c>
      <c r="L1084" t="s">
        <v>118</v>
      </c>
      <c r="M1084">
        <v>1001019</v>
      </c>
      <c r="N1084" t="s">
        <v>351</v>
      </c>
      <c r="O1084">
        <v>100101902</v>
      </c>
      <c r="P1084" t="s">
        <v>663</v>
      </c>
      <c r="Q1084">
        <v>35.424417329999997</v>
      </c>
      <c r="R1084">
        <v>139.31929529999999</v>
      </c>
      <c r="S1084">
        <v>212</v>
      </c>
      <c r="T1084" t="s">
        <v>80</v>
      </c>
      <c r="U1084">
        <v>2120802</v>
      </c>
      <c r="V1084" t="s">
        <v>98</v>
      </c>
      <c r="W1084">
        <v>212080201</v>
      </c>
      <c r="X1084" t="s">
        <v>99</v>
      </c>
      <c r="Y1084">
        <v>54</v>
      </c>
      <c r="Z1084">
        <v>1</v>
      </c>
      <c r="AA1084" t="s">
        <v>74</v>
      </c>
      <c r="AB1084" t="s">
        <v>121</v>
      </c>
      <c r="AC1084">
        <v>100</v>
      </c>
      <c r="AD1084" t="s">
        <v>76</v>
      </c>
      <c r="AE1084">
        <v>71</v>
      </c>
      <c r="AF1084">
        <v>1</v>
      </c>
      <c r="AG1084">
        <v>40246</v>
      </c>
      <c r="AH1084">
        <v>71</v>
      </c>
      <c r="AI1084">
        <v>1</v>
      </c>
      <c r="AJ1084">
        <v>66</v>
      </c>
      <c r="AK1084">
        <v>680</v>
      </c>
      <c r="AL1084" t="s">
        <v>122</v>
      </c>
      <c r="AM1084" t="s">
        <v>83</v>
      </c>
      <c r="AN1084">
        <v>2</v>
      </c>
      <c r="AO1084">
        <v>522</v>
      </c>
      <c r="AP1084">
        <v>6.5</v>
      </c>
      <c r="AQ1084">
        <v>2988</v>
      </c>
      <c r="AR1084">
        <v>37.5</v>
      </c>
      <c r="AS1084">
        <v>110</v>
      </c>
      <c r="AT1084">
        <v>1</v>
      </c>
      <c r="AU1084">
        <v>33570</v>
      </c>
      <c r="AV1084">
        <v>167.9</v>
      </c>
      <c r="AW1084">
        <v>1</v>
      </c>
      <c r="AX1084">
        <v>33570</v>
      </c>
      <c r="AY1084">
        <v>420.6</v>
      </c>
      <c r="AZ1084">
        <v>0</v>
      </c>
      <c r="BA1084">
        <v>0</v>
      </c>
      <c r="BB1084">
        <v>0</v>
      </c>
      <c r="BC1084">
        <v>0</v>
      </c>
      <c r="BD1084">
        <v>0</v>
      </c>
      <c r="BE1084">
        <v>0</v>
      </c>
      <c r="BF1084">
        <v>0</v>
      </c>
      <c r="BG1084">
        <v>0</v>
      </c>
      <c r="BH1084">
        <v>0</v>
      </c>
    </row>
    <row r="1085" spans="1:60" hidden="1" x14ac:dyDescent="0.15">
      <c r="A1085">
        <v>257104</v>
      </c>
      <c r="B1085" t="s">
        <v>128</v>
      </c>
      <c r="C1085">
        <v>100</v>
      </c>
      <c r="D1085" t="s">
        <v>79</v>
      </c>
      <c r="E1085" s="1">
        <v>40135.311423611114</v>
      </c>
      <c r="F1085" s="1">
        <v>40135.343923611108</v>
      </c>
      <c r="G1085">
        <v>2808</v>
      </c>
      <c r="H1085">
        <v>10907.284166473108</v>
      </c>
      <c r="I1085">
        <v>35.459908300000002</v>
      </c>
      <c r="J1085">
        <v>139.51726909999999</v>
      </c>
      <c r="K1085">
        <v>112</v>
      </c>
      <c r="L1085" t="s">
        <v>129</v>
      </c>
      <c r="M1085">
        <v>1005103</v>
      </c>
      <c r="N1085" t="s">
        <v>130</v>
      </c>
      <c r="O1085">
        <v>100510301</v>
      </c>
      <c r="P1085" t="s">
        <v>131</v>
      </c>
      <c r="Q1085">
        <v>35.444276340000002</v>
      </c>
      <c r="R1085">
        <v>139.6361661</v>
      </c>
      <c r="S1085">
        <v>104</v>
      </c>
      <c r="T1085" t="s">
        <v>110</v>
      </c>
      <c r="U1085">
        <v>1003002</v>
      </c>
      <c r="V1085" t="s">
        <v>116</v>
      </c>
      <c r="W1085">
        <v>100300216</v>
      </c>
      <c r="X1085" t="s">
        <v>144</v>
      </c>
      <c r="Y1085">
        <v>45</v>
      </c>
      <c r="Z1085">
        <v>1</v>
      </c>
      <c r="AA1085" t="s">
        <v>74</v>
      </c>
      <c r="AB1085" t="s">
        <v>133</v>
      </c>
      <c r="AC1085">
        <v>200</v>
      </c>
      <c r="AD1085" t="s">
        <v>114</v>
      </c>
      <c r="AE1085">
        <v>41.3</v>
      </c>
      <c r="AF1085">
        <v>1</v>
      </c>
      <c r="AG1085">
        <v>15416</v>
      </c>
      <c r="AH1085">
        <v>36.799999999999997</v>
      </c>
      <c r="AI1085">
        <v>1</v>
      </c>
      <c r="AJ1085">
        <v>25</v>
      </c>
      <c r="AK1085">
        <v>350</v>
      </c>
      <c r="AL1085" t="s">
        <v>134</v>
      </c>
      <c r="AM1085" t="s">
        <v>198</v>
      </c>
      <c r="AN1085">
        <v>1</v>
      </c>
      <c r="AO1085">
        <v>474</v>
      </c>
      <c r="AP1085">
        <v>5.8</v>
      </c>
      <c r="AQ1085">
        <v>876</v>
      </c>
      <c r="AR1085">
        <v>10.5</v>
      </c>
      <c r="AS1085">
        <v>41.3</v>
      </c>
      <c r="AT1085">
        <v>1</v>
      </c>
      <c r="AU1085">
        <v>12933</v>
      </c>
      <c r="AV1085">
        <v>64.7</v>
      </c>
      <c r="AW1085">
        <v>1</v>
      </c>
      <c r="AX1085">
        <v>12933</v>
      </c>
      <c r="AY1085">
        <v>157.30000000000001</v>
      </c>
      <c r="AZ1085">
        <v>0</v>
      </c>
      <c r="BA1085">
        <v>0</v>
      </c>
      <c r="BB1085">
        <v>0</v>
      </c>
      <c r="BC1085">
        <v>0</v>
      </c>
      <c r="BD1085">
        <v>0</v>
      </c>
      <c r="BE1085">
        <v>0</v>
      </c>
      <c r="BF1085">
        <v>0</v>
      </c>
      <c r="BG1085">
        <v>0</v>
      </c>
      <c r="BH1085">
        <v>0</v>
      </c>
    </row>
    <row r="1086" spans="1:60" hidden="1" x14ac:dyDescent="0.15">
      <c r="A1086">
        <v>257105</v>
      </c>
      <c r="B1086" t="s">
        <v>135</v>
      </c>
      <c r="C1086">
        <v>100</v>
      </c>
      <c r="D1086" t="s">
        <v>79</v>
      </c>
      <c r="E1086" s="1">
        <v>40135.313773148147</v>
      </c>
      <c r="F1086" s="1">
        <v>40135.33803240741</v>
      </c>
      <c r="G1086">
        <v>2096</v>
      </c>
      <c r="H1086">
        <v>10113.013537230405</v>
      </c>
      <c r="I1086">
        <v>35.406425030000001</v>
      </c>
      <c r="J1086">
        <v>139.5354653</v>
      </c>
      <c r="K1086">
        <v>110</v>
      </c>
      <c r="L1086" t="s">
        <v>95</v>
      </c>
      <c r="M1086">
        <v>1009029</v>
      </c>
      <c r="N1086" t="s">
        <v>136</v>
      </c>
      <c r="O1086">
        <v>100902901</v>
      </c>
      <c r="P1086" t="s">
        <v>137</v>
      </c>
      <c r="Q1086">
        <v>35.4447592</v>
      </c>
      <c r="R1086">
        <v>139.63669719999999</v>
      </c>
      <c r="S1086">
        <v>104</v>
      </c>
      <c r="T1086" t="s">
        <v>110</v>
      </c>
      <c r="U1086">
        <v>1003002</v>
      </c>
      <c r="V1086" t="s">
        <v>116</v>
      </c>
      <c r="W1086">
        <v>100300215</v>
      </c>
      <c r="X1086" t="s">
        <v>132</v>
      </c>
      <c r="Y1086">
        <v>37</v>
      </c>
      <c r="Z1086">
        <v>1</v>
      </c>
      <c r="AA1086" t="s">
        <v>74</v>
      </c>
      <c r="AB1086" t="s">
        <v>101</v>
      </c>
      <c r="AC1086">
        <v>200</v>
      </c>
      <c r="AD1086" t="s">
        <v>114</v>
      </c>
      <c r="AE1086">
        <v>42.6</v>
      </c>
      <c r="AF1086">
        <v>1</v>
      </c>
      <c r="AG1086">
        <v>14250</v>
      </c>
      <c r="AH1086">
        <v>25.4</v>
      </c>
      <c r="AI1086">
        <v>1</v>
      </c>
      <c r="AJ1086">
        <v>22</v>
      </c>
      <c r="AK1086">
        <v>390</v>
      </c>
      <c r="AL1086" t="s">
        <v>138</v>
      </c>
      <c r="AM1086" t="s">
        <v>127</v>
      </c>
      <c r="AN1086">
        <v>1</v>
      </c>
      <c r="AO1086">
        <v>838</v>
      </c>
      <c r="AP1086">
        <v>10.6</v>
      </c>
      <c r="AQ1086">
        <v>840</v>
      </c>
      <c r="AR1086">
        <v>10</v>
      </c>
      <c r="AS1086">
        <v>42.6</v>
      </c>
      <c r="AT1086">
        <v>1</v>
      </c>
      <c r="AU1086">
        <v>11841</v>
      </c>
      <c r="AV1086">
        <v>59.2</v>
      </c>
      <c r="AW1086">
        <v>1</v>
      </c>
      <c r="AX1086">
        <v>11841</v>
      </c>
      <c r="AY1086">
        <v>146.5</v>
      </c>
      <c r="AZ1086">
        <v>1</v>
      </c>
      <c r="BA1086">
        <v>1.34</v>
      </c>
      <c r="BB1086">
        <v>8</v>
      </c>
      <c r="BC1086">
        <v>210</v>
      </c>
      <c r="BD1086">
        <v>590</v>
      </c>
      <c r="BE1086">
        <v>8.9</v>
      </c>
      <c r="BF1086">
        <v>321</v>
      </c>
      <c r="BG1086">
        <v>4.8</v>
      </c>
      <c r="BH1086">
        <v>21.7</v>
      </c>
    </row>
    <row r="1087" spans="1:60" hidden="1" x14ac:dyDescent="0.15">
      <c r="A1087">
        <v>257106</v>
      </c>
      <c r="B1087" t="s">
        <v>230</v>
      </c>
      <c r="C1087">
        <v>100</v>
      </c>
      <c r="D1087" t="s">
        <v>79</v>
      </c>
      <c r="E1087" s="1">
        <v>40135.315347222226</v>
      </c>
      <c r="F1087" s="1">
        <v>40135.427395833336</v>
      </c>
      <c r="G1087">
        <v>9681</v>
      </c>
      <c r="H1087">
        <v>18822.404185407202</v>
      </c>
      <c r="I1087">
        <v>35.441508310000003</v>
      </c>
      <c r="J1087">
        <v>139.52544990000001</v>
      </c>
      <c r="K1087">
        <v>116</v>
      </c>
      <c r="L1087" t="s">
        <v>233</v>
      </c>
      <c r="M1087">
        <v>1009326</v>
      </c>
      <c r="N1087" t="s">
        <v>234</v>
      </c>
      <c r="O1087">
        <v>100932606</v>
      </c>
      <c r="P1087" t="s">
        <v>235</v>
      </c>
      <c r="Q1087">
        <v>35.423966669999999</v>
      </c>
      <c r="R1087">
        <v>139.31878570000001</v>
      </c>
      <c r="S1087">
        <v>212</v>
      </c>
      <c r="T1087" t="s">
        <v>80</v>
      </c>
      <c r="U1087">
        <v>2120802</v>
      </c>
      <c r="V1087" t="s">
        <v>98</v>
      </c>
      <c r="W1087">
        <v>212080201</v>
      </c>
      <c r="X1087" t="s">
        <v>99</v>
      </c>
      <c r="Y1087">
        <v>36</v>
      </c>
      <c r="Z1087">
        <v>1</v>
      </c>
      <c r="AA1087" t="s">
        <v>74</v>
      </c>
      <c r="AB1087" t="s">
        <v>236</v>
      </c>
      <c r="AC1087">
        <v>200</v>
      </c>
      <c r="AD1087" t="s">
        <v>114</v>
      </c>
      <c r="AE1087">
        <v>93.2</v>
      </c>
      <c r="AF1087">
        <v>1</v>
      </c>
      <c r="AG1087">
        <v>32468</v>
      </c>
      <c r="AH1087">
        <v>65.400000000000006</v>
      </c>
      <c r="AI1087">
        <v>1</v>
      </c>
      <c r="AJ1087">
        <v>49</v>
      </c>
      <c r="AK1087">
        <v>420</v>
      </c>
      <c r="AL1087" t="s">
        <v>102</v>
      </c>
      <c r="AM1087" t="s">
        <v>83</v>
      </c>
      <c r="AN1087">
        <v>2</v>
      </c>
      <c r="AO1087">
        <v>558</v>
      </c>
      <c r="AP1087">
        <v>6.2</v>
      </c>
      <c r="AQ1087">
        <v>3032</v>
      </c>
      <c r="AR1087">
        <v>38</v>
      </c>
      <c r="AS1087">
        <v>93.2</v>
      </c>
      <c r="AT1087">
        <v>1</v>
      </c>
      <c r="AU1087">
        <v>22634</v>
      </c>
      <c r="AV1087">
        <v>113.2</v>
      </c>
      <c r="AW1087">
        <v>1</v>
      </c>
      <c r="AX1087">
        <v>22634</v>
      </c>
      <c r="AY1087">
        <v>279.2</v>
      </c>
      <c r="AZ1087">
        <v>0</v>
      </c>
      <c r="BA1087">
        <v>0</v>
      </c>
      <c r="BB1087">
        <v>0</v>
      </c>
      <c r="BC1087">
        <v>0</v>
      </c>
      <c r="BD1087">
        <v>0</v>
      </c>
      <c r="BE1087">
        <v>0</v>
      </c>
      <c r="BF1087">
        <v>0</v>
      </c>
      <c r="BG1087">
        <v>0</v>
      </c>
      <c r="BH1087">
        <v>0</v>
      </c>
    </row>
    <row r="1088" spans="1:60" hidden="1" x14ac:dyDescent="0.15">
      <c r="A1088">
        <v>257107</v>
      </c>
      <c r="B1088" t="s">
        <v>139</v>
      </c>
      <c r="C1088">
        <v>400</v>
      </c>
      <c r="D1088" t="s">
        <v>140</v>
      </c>
      <c r="E1088" s="1">
        <v>40135.317731481482</v>
      </c>
      <c r="F1088" s="1">
        <v>40135.349166666667</v>
      </c>
      <c r="G1088">
        <v>2716</v>
      </c>
      <c r="H1088">
        <v>10420.110795285127</v>
      </c>
      <c r="I1088">
        <v>35.366669309999999</v>
      </c>
      <c r="J1088">
        <v>139.57127819999999</v>
      </c>
      <c r="K1088">
        <v>115</v>
      </c>
      <c r="L1088" t="s">
        <v>141</v>
      </c>
      <c r="M1088">
        <v>1009248</v>
      </c>
      <c r="N1088" t="s">
        <v>142</v>
      </c>
      <c r="O1088">
        <v>100924801</v>
      </c>
      <c r="P1088" t="s">
        <v>143</v>
      </c>
      <c r="Q1088">
        <v>35.443938379999999</v>
      </c>
      <c r="R1088">
        <v>139.63635930000001</v>
      </c>
      <c r="S1088">
        <v>104</v>
      </c>
      <c r="T1088" t="s">
        <v>110</v>
      </c>
      <c r="U1088">
        <v>1003002</v>
      </c>
      <c r="V1088" t="s">
        <v>116</v>
      </c>
      <c r="W1088">
        <v>100300216</v>
      </c>
      <c r="X1088" t="s">
        <v>144</v>
      </c>
      <c r="Y1088">
        <v>39</v>
      </c>
      <c r="Z1088">
        <v>2</v>
      </c>
      <c r="AA1088" t="s">
        <v>100</v>
      </c>
      <c r="AB1088" t="s">
        <v>145</v>
      </c>
      <c r="AC1088">
        <v>200</v>
      </c>
      <c r="AD1088" t="s">
        <v>114</v>
      </c>
      <c r="AE1088">
        <v>38.9</v>
      </c>
      <c r="AF1088">
        <v>1</v>
      </c>
      <c r="AG1088">
        <v>13775</v>
      </c>
      <c r="AH1088">
        <v>35.6</v>
      </c>
      <c r="AI1088">
        <v>1</v>
      </c>
      <c r="AJ1088">
        <v>18</v>
      </c>
      <c r="AK1088">
        <v>210</v>
      </c>
      <c r="AL1088" t="s">
        <v>146</v>
      </c>
      <c r="AM1088" t="s">
        <v>116</v>
      </c>
      <c r="AN1088">
        <v>0</v>
      </c>
      <c r="AO1088">
        <v>1336</v>
      </c>
      <c r="AP1088">
        <v>17</v>
      </c>
      <c r="AQ1088">
        <v>324</v>
      </c>
      <c r="AR1088">
        <v>3.9</v>
      </c>
      <c r="AS1088">
        <v>38.9</v>
      </c>
      <c r="AT1088">
        <v>1</v>
      </c>
      <c r="AU1088">
        <v>11507</v>
      </c>
      <c r="AV1088">
        <v>57.5</v>
      </c>
      <c r="AW1088">
        <v>1</v>
      </c>
      <c r="AX1088">
        <v>11507</v>
      </c>
      <c r="AY1088">
        <v>142.30000000000001</v>
      </c>
      <c r="AZ1088">
        <v>0</v>
      </c>
      <c r="BA1088">
        <v>0</v>
      </c>
      <c r="BB1088">
        <v>0</v>
      </c>
      <c r="BC1088">
        <v>0</v>
      </c>
      <c r="BD1088">
        <v>0</v>
      </c>
      <c r="BE1088">
        <v>0</v>
      </c>
      <c r="BF1088">
        <v>0</v>
      </c>
      <c r="BG1088">
        <v>0</v>
      </c>
      <c r="BH1088">
        <v>0</v>
      </c>
    </row>
    <row r="1089" spans="1:60" hidden="1" x14ac:dyDescent="0.15">
      <c r="A1089">
        <v>257111</v>
      </c>
      <c r="B1089" t="s">
        <v>240</v>
      </c>
      <c r="C1089">
        <v>100</v>
      </c>
      <c r="D1089" t="s">
        <v>79</v>
      </c>
      <c r="E1089" s="1">
        <v>40135.334641203706</v>
      </c>
      <c r="F1089" s="1">
        <v>40135.352812500001</v>
      </c>
      <c r="G1089">
        <v>1570</v>
      </c>
      <c r="H1089">
        <v>2822.0162251520192</v>
      </c>
      <c r="I1089">
        <v>35.429926539999997</v>
      </c>
      <c r="J1089">
        <v>139.66263960000001</v>
      </c>
      <c r="K1089">
        <v>104</v>
      </c>
      <c r="L1089" t="s">
        <v>110</v>
      </c>
      <c r="M1089">
        <v>1003010</v>
      </c>
      <c r="N1089" t="s">
        <v>159</v>
      </c>
      <c r="O1089">
        <v>100301003</v>
      </c>
      <c r="P1089" t="s">
        <v>160</v>
      </c>
      <c r="Q1089">
        <v>35.444330049999998</v>
      </c>
      <c r="R1089">
        <v>139.63698690000001</v>
      </c>
      <c r="S1089">
        <v>104</v>
      </c>
      <c r="T1089" t="s">
        <v>110</v>
      </c>
      <c r="U1089">
        <v>1003002</v>
      </c>
      <c r="V1089" t="s">
        <v>116</v>
      </c>
      <c r="W1089">
        <v>100300215</v>
      </c>
      <c r="X1089" t="s">
        <v>132</v>
      </c>
      <c r="Y1089">
        <v>50</v>
      </c>
      <c r="Z1089">
        <v>2</v>
      </c>
      <c r="AA1089" t="s">
        <v>100</v>
      </c>
      <c r="AB1089" t="s">
        <v>161</v>
      </c>
      <c r="AC1089">
        <v>240</v>
      </c>
      <c r="AD1089" t="s">
        <v>241</v>
      </c>
      <c r="AE1089">
        <v>22.6</v>
      </c>
      <c r="AF1089">
        <v>1</v>
      </c>
      <c r="AG1089">
        <v>4112</v>
      </c>
      <c r="AH1089">
        <v>10.9</v>
      </c>
      <c r="AI1089">
        <v>1</v>
      </c>
      <c r="AJ1089">
        <v>2</v>
      </c>
      <c r="AK1089">
        <v>180</v>
      </c>
      <c r="AL1089" t="s">
        <v>164</v>
      </c>
      <c r="AM1089" t="s">
        <v>127</v>
      </c>
      <c r="AN1089">
        <v>0</v>
      </c>
      <c r="AO1089">
        <v>2282</v>
      </c>
      <c r="AP1089">
        <v>28</v>
      </c>
      <c r="AQ1089">
        <v>896</v>
      </c>
      <c r="AR1089">
        <v>10.7</v>
      </c>
      <c r="AS1089">
        <v>40.700000000000003</v>
      </c>
      <c r="AT1089">
        <v>1</v>
      </c>
      <c r="AU1089">
        <v>3238</v>
      </c>
      <c r="AV1089">
        <v>16.2</v>
      </c>
      <c r="AW1089">
        <v>1</v>
      </c>
      <c r="AX1089">
        <v>3238</v>
      </c>
      <c r="AY1089">
        <v>39.9</v>
      </c>
      <c r="AZ1089">
        <v>1</v>
      </c>
      <c r="BA1089">
        <v>2.87</v>
      </c>
      <c r="BB1089">
        <v>14</v>
      </c>
      <c r="BC1089">
        <v>210</v>
      </c>
      <c r="BD1089">
        <v>297</v>
      </c>
      <c r="BE1089">
        <v>4.5</v>
      </c>
      <c r="BF1089">
        <v>273</v>
      </c>
      <c r="BG1089">
        <v>4.0999999999999996</v>
      </c>
      <c r="BH1089">
        <v>22.6</v>
      </c>
    </row>
    <row r="1090" spans="1:60" x14ac:dyDescent="0.15">
      <c r="A1090">
        <v>257119</v>
      </c>
      <c r="B1090" t="s">
        <v>156</v>
      </c>
      <c r="C1090">
        <v>100</v>
      </c>
      <c r="D1090" t="s">
        <v>79</v>
      </c>
      <c r="E1090" s="1">
        <v>40135.349131944444</v>
      </c>
      <c r="F1090" s="1">
        <v>40135.361597222225</v>
      </c>
      <c r="G1090">
        <v>1077</v>
      </c>
      <c r="H1090">
        <v>997.30104596617923</v>
      </c>
      <c r="I1090">
        <v>35.425538420000002</v>
      </c>
      <c r="J1090">
        <v>139.65200720000001</v>
      </c>
      <c r="K1090">
        <v>104</v>
      </c>
      <c r="L1090" t="s">
        <v>110</v>
      </c>
      <c r="M1090">
        <v>1003012</v>
      </c>
      <c r="N1090" t="s">
        <v>157</v>
      </c>
      <c r="O1090">
        <v>100301201</v>
      </c>
      <c r="P1090" t="s">
        <v>158</v>
      </c>
      <c r="Q1090">
        <v>35.429545670000003</v>
      </c>
      <c r="R1090">
        <v>139.66185630000001</v>
      </c>
      <c r="S1090">
        <v>104</v>
      </c>
      <c r="T1090" t="s">
        <v>110</v>
      </c>
      <c r="U1090">
        <v>1003010</v>
      </c>
      <c r="V1090" t="s">
        <v>159</v>
      </c>
      <c r="W1090">
        <v>100301003</v>
      </c>
      <c r="X1090" t="s">
        <v>160</v>
      </c>
      <c r="Y1090">
        <v>0</v>
      </c>
      <c r="Z1090">
        <v>2</v>
      </c>
      <c r="AA1090" t="s">
        <v>100</v>
      </c>
      <c r="AB1090" t="s">
        <v>161</v>
      </c>
      <c r="AC1090">
        <v>410</v>
      </c>
      <c r="AD1090" t="s">
        <v>162</v>
      </c>
      <c r="AE1090">
        <v>7.4</v>
      </c>
      <c r="AF1090">
        <v>1</v>
      </c>
      <c r="AG1090">
        <v>1624</v>
      </c>
      <c r="AH1090">
        <v>9.9</v>
      </c>
      <c r="AI1090">
        <v>1</v>
      </c>
      <c r="AJ1090">
        <v>19</v>
      </c>
      <c r="AK1090">
        <v>210</v>
      </c>
      <c r="AL1090" t="s">
        <v>163</v>
      </c>
      <c r="AM1090" t="s">
        <v>164</v>
      </c>
      <c r="AN1090">
        <v>0</v>
      </c>
      <c r="AO1090">
        <v>787</v>
      </c>
      <c r="AP1090">
        <v>9.1999999999999993</v>
      </c>
      <c r="AQ1090">
        <v>2200</v>
      </c>
      <c r="AR1090">
        <v>26.6</v>
      </c>
      <c r="AS1090">
        <v>54.8</v>
      </c>
      <c r="AT1090">
        <v>1</v>
      </c>
      <c r="AU1090">
        <v>1475</v>
      </c>
      <c r="AV1090">
        <v>7.4</v>
      </c>
      <c r="AW1090">
        <v>1</v>
      </c>
      <c r="AX1090">
        <v>1475</v>
      </c>
      <c r="AY1090">
        <v>17.399999999999999</v>
      </c>
      <c r="AZ1090">
        <v>1</v>
      </c>
      <c r="BA1090">
        <v>0.48</v>
      </c>
      <c r="BB1090">
        <v>3</v>
      </c>
      <c r="BC1090">
        <v>210</v>
      </c>
      <c r="BD1090">
        <v>423</v>
      </c>
      <c r="BE1090">
        <v>6.3</v>
      </c>
      <c r="BF1090">
        <v>448</v>
      </c>
      <c r="BG1090">
        <v>6.7</v>
      </c>
      <c r="BH1090">
        <v>16</v>
      </c>
    </row>
    <row r="1091" spans="1:60" hidden="1" x14ac:dyDescent="0.15">
      <c r="A1091">
        <v>257123</v>
      </c>
      <c r="B1091" t="s">
        <v>193</v>
      </c>
      <c r="C1091">
        <v>400</v>
      </c>
      <c r="D1091" t="s">
        <v>140</v>
      </c>
      <c r="E1091" s="1">
        <v>40135.365057870367</v>
      </c>
      <c r="F1091" s="1">
        <v>40135.387499999997</v>
      </c>
      <c r="G1091">
        <v>1939</v>
      </c>
      <c r="H1091">
        <v>3899.4704867119176</v>
      </c>
      <c r="I1091">
        <v>35.435425100000003</v>
      </c>
      <c r="J1091">
        <v>139.6481556</v>
      </c>
      <c r="K1091">
        <v>104</v>
      </c>
      <c r="L1091" t="s">
        <v>110</v>
      </c>
      <c r="M1091">
        <v>1003017</v>
      </c>
      <c r="N1091" t="s">
        <v>163</v>
      </c>
      <c r="O1091">
        <v>100301703</v>
      </c>
      <c r="P1091" t="s">
        <v>194</v>
      </c>
      <c r="Q1091">
        <v>35.465696479999998</v>
      </c>
      <c r="R1091">
        <v>139.62640819999999</v>
      </c>
      <c r="S1091">
        <v>102</v>
      </c>
      <c r="T1091" t="s">
        <v>118</v>
      </c>
      <c r="U1091">
        <v>1001011</v>
      </c>
      <c r="V1091" t="s">
        <v>342</v>
      </c>
      <c r="W1091">
        <v>100101101</v>
      </c>
      <c r="X1091" t="s">
        <v>350</v>
      </c>
      <c r="Y1091">
        <v>47</v>
      </c>
      <c r="Z1091">
        <v>1</v>
      </c>
      <c r="AA1091" t="s">
        <v>74</v>
      </c>
      <c r="AB1091" t="s">
        <v>161</v>
      </c>
      <c r="AC1091">
        <v>200</v>
      </c>
      <c r="AD1091" t="s">
        <v>114</v>
      </c>
      <c r="AE1091">
        <v>25.3</v>
      </c>
      <c r="AF1091">
        <v>1</v>
      </c>
      <c r="AG1091">
        <v>5879</v>
      </c>
      <c r="AH1091">
        <v>19.2</v>
      </c>
      <c r="AI1091">
        <v>1</v>
      </c>
      <c r="AJ1091">
        <v>7</v>
      </c>
      <c r="AK1091">
        <v>150</v>
      </c>
      <c r="AL1091" t="s">
        <v>195</v>
      </c>
      <c r="AM1091" t="s">
        <v>155</v>
      </c>
      <c r="AN1091">
        <v>0</v>
      </c>
      <c r="AO1091">
        <v>938</v>
      </c>
      <c r="AP1091">
        <v>11.3</v>
      </c>
      <c r="AQ1091">
        <v>580</v>
      </c>
      <c r="AR1091">
        <v>7</v>
      </c>
      <c r="AS1091">
        <v>25.3</v>
      </c>
      <c r="AT1091">
        <v>1</v>
      </c>
      <c r="AU1091">
        <v>4773</v>
      </c>
      <c r="AV1091">
        <v>23.9</v>
      </c>
      <c r="AW1091">
        <v>1</v>
      </c>
      <c r="AX1091">
        <v>4773</v>
      </c>
      <c r="AY1091">
        <v>57.3</v>
      </c>
      <c r="AZ1091">
        <v>0</v>
      </c>
      <c r="BA1091">
        <v>0</v>
      </c>
      <c r="BB1091">
        <v>0</v>
      </c>
      <c r="BC1091">
        <v>0</v>
      </c>
      <c r="BD1091">
        <v>0</v>
      </c>
      <c r="BE1091">
        <v>0</v>
      </c>
      <c r="BF1091">
        <v>0</v>
      </c>
      <c r="BG1091">
        <v>0</v>
      </c>
      <c r="BH1091">
        <v>0</v>
      </c>
    </row>
    <row r="1092" spans="1:60" hidden="1" x14ac:dyDescent="0.15">
      <c r="A1092">
        <v>257124</v>
      </c>
      <c r="B1092" t="s">
        <v>172</v>
      </c>
      <c r="C1092">
        <v>100</v>
      </c>
      <c r="D1092" t="s">
        <v>79</v>
      </c>
      <c r="E1092" s="1">
        <v>40135.373298611114</v>
      </c>
      <c r="F1092" s="1">
        <v>40135.396655092591</v>
      </c>
      <c r="G1092">
        <v>2018</v>
      </c>
      <c r="H1092">
        <v>7836.3604071339951</v>
      </c>
      <c r="I1092">
        <v>35.424438709999997</v>
      </c>
      <c r="J1092">
        <v>139.55290500000001</v>
      </c>
      <c r="K1092">
        <v>110</v>
      </c>
      <c r="L1092" t="s">
        <v>95</v>
      </c>
      <c r="M1092">
        <v>1009034</v>
      </c>
      <c r="N1092" t="s">
        <v>173</v>
      </c>
      <c r="O1092">
        <v>100903403</v>
      </c>
      <c r="P1092" t="s">
        <v>174</v>
      </c>
      <c r="Q1092">
        <v>35.463904739999997</v>
      </c>
      <c r="R1092">
        <v>139.6245898</v>
      </c>
      <c r="S1092">
        <v>103</v>
      </c>
      <c r="T1092" t="s">
        <v>71</v>
      </c>
      <c r="U1092">
        <v>1002001</v>
      </c>
      <c r="V1092" t="s">
        <v>213</v>
      </c>
      <c r="W1092">
        <v>100200102</v>
      </c>
      <c r="X1092" t="s">
        <v>214</v>
      </c>
      <c r="Y1092">
        <v>28</v>
      </c>
      <c r="Z1092">
        <v>1</v>
      </c>
      <c r="AA1092" t="s">
        <v>74</v>
      </c>
      <c r="AB1092" t="s">
        <v>101</v>
      </c>
      <c r="AC1092">
        <v>200</v>
      </c>
      <c r="AD1092" t="s">
        <v>114</v>
      </c>
      <c r="AE1092">
        <v>37.300000000000004</v>
      </c>
      <c r="AF1092">
        <v>1</v>
      </c>
      <c r="AG1092">
        <v>11513</v>
      </c>
      <c r="AH1092">
        <v>22.7</v>
      </c>
      <c r="AI1092">
        <v>1</v>
      </c>
      <c r="AJ1092">
        <v>8</v>
      </c>
      <c r="AK1092">
        <v>160</v>
      </c>
      <c r="AL1092" t="s">
        <v>175</v>
      </c>
      <c r="AM1092" t="s">
        <v>155</v>
      </c>
      <c r="AN1092">
        <v>0</v>
      </c>
      <c r="AO1092">
        <v>1795</v>
      </c>
      <c r="AP1092">
        <v>23.1</v>
      </c>
      <c r="AQ1092">
        <v>516</v>
      </c>
      <c r="AR1092">
        <v>6.2</v>
      </c>
      <c r="AS1092">
        <v>37.300000000000004</v>
      </c>
      <c r="AT1092">
        <v>1</v>
      </c>
      <c r="AU1092">
        <v>10142</v>
      </c>
      <c r="AV1092">
        <v>50.7</v>
      </c>
      <c r="AW1092">
        <v>1</v>
      </c>
      <c r="AX1092">
        <v>10142</v>
      </c>
      <c r="AY1092">
        <v>124.8</v>
      </c>
      <c r="AZ1092">
        <v>0</v>
      </c>
      <c r="BA1092">
        <v>0</v>
      </c>
      <c r="BB1092">
        <v>0</v>
      </c>
      <c r="BC1092">
        <v>0</v>
      </c>
      <c r="BD1092">
        <v>0</v>
      </c>
      <c r="BE1092">
        <v>0</v>
      </c>
      <c r="BF1092">
        <v>0</v>
      </c>
      <c r="BG1092">
        <v>0</v>
      </c>
      <c r="BH1092">
        <v>0</v>
      </c>
    </row>
    <row r="1093" spans="1:60" hidden="1" x14ac:dyDescent="0.15">
      <c r="A1093">
        <v>257128</v>
      </c>
      <c r="B1093" t="s">
        <v>178</v>
      </c>
      <c r="C1093">
        <v>100</v>
      </c>
      <c r="D1093" t="s">
        <v>79</v>
      </c>
      <c r="E1093" s="1">
        <v>40135.399039351854</v>
      </c>
      <c r="F1093" s="1">
        <v>40135.409444444442</v>
      </c>
      <c r="G1093">
        <v>899</v>
      </c>
      <c r="H1093">
        <v>4049.3295060838363</v>
      </c>
      <c r="I1093">
        <v>35.43547873</v>
      </c>
      <c r="J1093">
        <v>139.3581552</v>
      </c>
      <c r="K1093">
        <v>212</v>
      </c>
      <c r="L1093" t="s">
        <v>80</v>
      </c>
      <c r="M1093">
        <v>2120101</v>
      </c>
      <c r="N1093" t="s">
        <v>231</v>
      </c>
      <c r="O1093">
        <v>212010118</v>
      </c>
      <c r="P1093" t="s">
        <v>623</v>
      </c>
      <c r="Q1093">
        <v>35.444185140000002</v>
      </c>
      <c r="R1093">
        <v>139.3147463</v>
      </c>
      <c r="S1093">
        <v>212</v>
      </c>
      <c r="T1093" t="s">
        <v>80</v>
      </c>
      <c r="U1093">
        <v>2120601</v>
      </c>
      <c r="V1093" t="s">
        <v>81</v>
      </c>
      <c r="W1093">
        <v>212060102</v>
      </c>
      <c r="X1093" t="s">
        <v>82</v>
      </c>
      <c r="Y1093">
        <v>31</v>
      </c>
      <c r="Z1093">
        <v>1</v>
      </c>
      <c r="AA1093" t="s">
        <v>74</v>
      </c>
      <c r="AB1093" t="s">
        <v>181</v>
      </c>
      <c r="AC1093">
        <v>100</v>
      </c>
      <c r="AD1093" t="s">
        <v>76</v>
      </c>
      <c r="AE1093">
        <v>17.100000000000001</v>
      </c>
      <c r="AF1093">
        <v>1</v>
      </c>
      <c r="AG1093">
        <v>6098</v>
      </c>
      <c r="AH1093">
        <v>17.100000000000001</v>
      </c>
      <c r="AI1093">
        <v>1</v>
      </c>
      <c r="AJ1093">
        <v>3</v>
      </c>
      <c r="AK1093">
        <v>150</v>
      </c>
      <c r="AL1093" t="s">
        <v>182</v>
      </c>
      <c r="AM1093" t="s">
        <v>83</v>
      </c>
      <c r="AN1093">
        <v>0</v>
      </c>
      <c r="AO1093">
        <v>718</v>
      </c>
      <c r="AP1093">
        <v>9.1999999999999993</v>
      </c>
      <c r="AQ1093">
        <v>4886</v>
      </c>
      <c r="AR1093">
        <v>62.9</v>
      </c>
      <c r="AS1093">
        <v>75.099999999999994</v>
      </c>
      <c r="AT1093">
        <v>1</v>
      </c>
      <c r="AU1093">
        <v>5639</v>
      </c>
      <c r="AV1093">
        <v>28.2</v>
      </c>
      <c r="AW1093">
        <v>1</v>
      </c>
      <c r="AX1093">
        <v>5639</v>
      </c>
      <c r="AY1093">
        <v>73.3</v>
      </c>
      <c r="AZ1093">
        <v>0</v>
      </c>
      <c r="BA1093">
        <v>0</v>
      </c>
      <c r="BB1093">
        <v>0</v>
      </c>
      <c r="BC1093">
        <v>0</v>
      </c>
      <c r="BD1093">
        <v>0</v>
      </c>
      <c r="BE1093">
        <v>0</v>
      </c>
      <c r="BF1093">
        <v>0</v>
      </c>
      <c r="BG1093">
        <v>0</v>
      </c>
      <c r="BH1093">
        <v>0</v>
      </c>
    </row>
    <row r="1094" spans="1:60" hidden="1" x14ac:dyDescent="0.15">
      <c r="A1094">
        <v>257130</v>
      </c>
      <c r="B1094" t="s">
        <v>242</v>
      </c>
      <c r="C1094">
        <v>100</v>
      </c>
      <c r="D1094" t="s">
        <v>79</v>
      </c>
      <c r="E1094" s="1">
        <v>40135.401273148149</v>
      </c>
      <c r="F1094" s="1">
        <v>40135.437881944446</v>
      </c>
      <c r="G1094">
        <v>3163</v>
      </c>
      <c r="H1094">
        <v>13003.376323933504</v>
      </c>
      <c r="I1094">
        <v>35.48226717</v>
      </c>
      <c r="J1094">
        <v>139.6298362</v>
      </c>
      <c r="K1094">
        <v>102</v>
      </c>
      <c r="L1094" t="s">
        <v>118</v>
      </c>
      <c r="M1094">
        <v>1001013</v>
      </c>
      <c r="N1094" t="s">
        <v>384</v>
      </c>
      <c r="O1094">
        <v>100101304</v>
      </c>
      <c r="P1094" t="s">
        <v>385</v>
      </c>
      <c r="Q1094">
        <v>35.597977659999998</v>
      </c>
      <c r="R1094">
        <v>139.65079489999999</v>
      </c>
      <c r="Y1094">
        <v>0</v>
      </c>
      <c r="Z1094">
        <v>1</v>
      </c>
      <c r="AA1094" t="s">
        <v>74</v>
      </c>
      <c r="AB1094" t="s">
        <v>75</v>
      </c>
      <c r="AC1094">
        <v>200</v>
      </c>
      <c r="AD1094" t="s">
        <v>114</v>
      </c>
      <c r="AE1094">
        <v>51.1</v>
      </c>
      <c r="AF1094">
        <v>1</v>
      </c>
      <c r="AG1094">
        <v>19041</v>
      </c>
      <c r="AH1094">
        <v>36.200000000000003</v>
      </c>
      <c r="AI1094">
        <v>1</v>
      </c>
      <c r="AJ1094">
        <v>30</v>
      </c>
      <c r="AK1094">
        <v>240</v>
      </c>
      <c r="AL1094" t="s">
        <v>353</v>
      </c>
      <c r="AM1094" t="s">
        <v>243</v>
      </c>
      <c r="AN1094">
        <v>2</v>
      </c>
      <c r="AO1094">
        <v>193</v>
      </c>
      <c r="AP1094">
        <v>2.5</v>
      </c>
      <c r="AQ1094">
        <v>1546</v>
      </c>
      <c r="AR1094">
        <v>18.600000000000001</v>
      </c>
      <c r="AS1094">
        <v>51.1</v>
      </c>
      <c r="AT1094">
        <v>1</v>
      </c>
      <c r="AU1094">
        <v>15418</v>
      </c>
      <c r="AV1094">
        <v>77.099999999999994</v>
      </c>
      <c r="AW1094">
        <v>1</v>
      </c>
      <c r="AX1094">
        <v>15418</v>
      </c>
      <c r="AY1094">
        <v>191.3</v>
      </c>
      <c r="AZ1094">
        <v>0</v>
      </c>
      <c r="BA1094">
        <v>0</v>
      </c>
      <c r="BB1094">
        <v>0</v>
      </c>
      <c r="BC1094">
        <v>0</v>
      </c>
      <c r="BD1094">
        <v>0</v>
      </c>
      <c r="BE1094">
        <v>0</v>
      </c>
      <c r="BF1094">
        <v>0</v>
      </c>
      <c r="BG1094">
        <v>0</v>
      </c>
      <c r="BH1094">
        <v>0</v>
      </c>
    </row>
    <row r="1095" spans="1:60" hidden="1" x14ac:dyDescent="0.15">
      <c r="A1095">
        <v>257142</v>
      </c>
      <c r="B1095" t="s">
        <v>242</v>
      </c>
      <c r="C1095">
        <v>200</v>
      </c>
      <c r="D1095" t="s">
        <v>206</v>
      </c>
      <c r="E1095" s="1">
        <v>40135.523229166669</v>
      </c>
      <c r="F1095" s="1">
        <v>40135.587395833332</v>
      </c>
      <c r="G1095">
        <v>5544</v>
      </c>
      <c r="H1095">
        <v>16259.896126162756</v>
      </c>
      <c r="I1095">
        <v>35.60546643</v>
      </c>
      <c r="J1095">
        <v>139.6603758</v>
      </c>
      <c r="Q1095">
        <v>35.46341657</v>
      </c>
      <c r="R1095">
        <v>139.61760530000001</v>
      </c>
      <c r="S1095">
        <v>103</v>
      </c>
      <c r="T1095" t="s">
        <v>71</v>
      </c>
      <c r="U1095">
        <v>1002006</v>
      </c>
      <c r="V1095" t="s">
        <v>151</v>
      </c>
      <c r="W1095">
        <v>100200602</v>
      </c>
      <c r="X1095" t="s">
        <v>448</v>
      </c>
      <c r="Y1095">
        <v>0</v>
      </c>
      <c r="Z1095">
        <v>1</v>
      </c>
      <c r="AA1095" t="s">
        <v>74</v>
      </c>
      <c r="AB1095" t="s">
        <v>75</v>
      </c>
      <c r="AC1095">
        <v>200</v>
      </c>
      <c r="AD1095" t="s">
        <v>114</v>
      </c>
      <c r="AE1095">
        <v>40.300000000000004</v>
      </c>
      <c r="AF1095">
        <v>1</v>
      </c>
      <c r="AG1095">
        <v>20624</v>
      </c>
      <c r="AH1095">
        <v>41.4</v>
      </c>
      <c r="AI1095">
        <v>1</v>
      </c>
      <c r="AJ1095">
        <v>23</v>
      </c>
      <c r="AK1095">
        <v>240</v>
      </c>
      <c r="AL1095" t="s">
        <v>750</v>
      </c>
      <c r="AM1095" t="s">
        <v>155</v>
      </c>
      <c r="AN1095">
        <v>1</v>
      </c>
      <c r="AO1095">
        <v>848</v>
      </c>
      <c r="AP1095">
        <v>10.6</v>
      </c>
      <c r="AQ1095">
        <v>550</v>
      </c>
      <c r="AR1095">
        <v>6.7</v>
      </c>
      <c r="AS1095">
        <v>40.300000000000004</v>
      </c>
      <c r="AT1095">
        <v>1</v>
      </c>
      <c r="AU1095">
        <v>18553</v>
      </c>
      <c r="AV1095">
        <v>92.8</v>
      </c>
      <c r="AW1095">
        <v>1</v>
      </c>
      <c r="AX1095">
        <v>18553</v>
      </c>
      <c r="AY1095">
        <v>229.4</v>
      </c>
      <c r="AZ1095">
        <v>0</v>
      </c>
      <c r="BA1095">
        <v>0</v>
      </c>
      <c r="BB1095">
        <v>0</v>
      </c>
      <c r="BC1095">
        <v>0</v>
      </c>
      <c r="BD1095">
        <v>0</v>
      </c>
      <c r="BE1095">
        <v>0</v>
      </c>
      <c r="BF1095">
        <v>0</v>
      </c>
      <c r="BG1095">
        <v>0</v>
      </c>
      <c r="BH1095">
        <v>0</v>
      </c>
    </row>
    <row r="1096" spans="1:60" hidden="1" x14ac:dyDescent="0.15">
      <c r="A1096">
        <v>257144</v>
      </c>
      <c r="B1096" t="s">
        <v>156</v>
      </c>
      <c r="C1096">
        <v>999</v>
      </c>
      <c r="D1096" t="s">
        <v>70</v>
      </c>
      <c r="E1096" s="1">
        <v>40135.536087962966</v>
      </c>
      <c r="F1096" s="1">
        <v>40135.553564814814</v>
      </c>
      <c r="G1096">
        <v>1510</v>
      </c>
      <c r="H1096">
        <v>1766.0138472961885</v>
      </c>
      <c r="I1096">
        <v>35.429856829999999</v>
      </c>
      <c r="J1096">
        <v>139.6617597</v>
      </c>
      <c r="K1096">
        <v>104</v>
      </c>
      <c r="L1096" t="s">
        <v>110</v>
      </c>
      <c r="M1096">
        <v>1003010</v>
      </c>
      <c r="N1096" t="s">
        <v>159</v>
      </c>
      <c r="O1096">
        <v>100301003</v>
      </c>
      <c r="P1096" t="s">
        <v>160</v>
      </c>
      <c r="Q1096">
        <v>35.438777799999997</v>
      </c>
      <c r="R1096">
        <v>139.64562900000001</v>
      </c>
      <c r="S1096">
        <v>104</v>
      </c>
      <c r="T1096" t="s">
        <v>110</v>
      </c>
      <c r="U1096">
        <v>1003017</v>
      </c>
      <c r="V1096" t="s">
        <v>163</v>
      </c>
      <c r="W1096">
        <v>100301701</v>
      </c>
      <c r="X1096" t="s">
        <v>259</v>
      </c>
      <c r="Y1096">
        <v>0</v>
      </c>
      <c r="Z1096">
        <v>2</v>
      </c>
      <c r="AA1096" t="s">
        <v>100</v>
      </c>
      <c r="AB1096" t="s">
        <v>161</v>
      </c>
      <c r="AC1096">
        <v>410</v>
      </c>
      <c r="AD1096" t="s">
        <v>162</v>
      </c>
      <c r="AE1096">
        <v>10.1</v>
      </c>
      <c r="AF1096">
        <v>1</v>
      </c>
      <c r="AG1096">
        <v>2046</v>
      </c>
      <c r="AH1096">
        <v>6.6</v>
      </c>
      <c r="AI1096">
        <v>1</v>
      </c>
      <c r="AJ1096">
        <v>21</v>
      </c>
      <c r="AK1096">
        <v>340</v>
      </c>
      <c r="AL1096" t="s">
        <v>164</v>
      </c>
      <c r="AM1096" t="s">
        <v>195</v>
      </c>
      <c r="AN1096">
        <v>1</v>
      </c>
      <c r="AO1096">
        <v>2083</v>
      </c>
      <c r="AP1096">
        <v>26.2</v>
      </c>
      <c r="AQ1096">
        <v>334</v>
      </c>
      <c r="AR1096">
        <v>4</v>
      </c>
      <c r="AS1096">
        <v>51.2</v>
      </c>
      <c r="AT1096">
        <v>1</v>
      </c>
      <c r="AU1096">
        <v>2027</v>
      </c>
      <c r="AV1096">
        <v>10.1</v>
      </c>
      <c r="AW1096">
        <v>1</v>
      </c>
      <c r="AX1096">
        <v>2027</v>
      </c>
      <c r="AY1096">
        <v>25.4</v>
      </c>
      <c r="AZ1096">
        <v>1</v>
      </c>
      <c r="BA1096">
        <v>1.58</v>
      </c>
      <c r="BB1096">
        <v>8</v>
      </c>
      <c r="BC1096">
        <v>210</v>
      </c>
      <c r="BD1096">
        <v>443</v>
      </c>
      <c r="BE1096">
        <v>6.6</v>
      </c>
      <c r="BF1096">
        <v>191</v>
      </c>
      <c r="BG1096">
        <v>2.9</v>
      </c>
      <c r="BH1096">
        <v>17.5</v>
      </c>
    </row>
    <row r="1097" spans="1:60" x14ac:dyDescent="0.15">
      <c r="A1097">
        <v>257146</v>
      </c>
      <c r="B1097" t="s">
        <v>139</v>
      </c>
      <c r="C1097">
        <v>400</v>
      </c>
      <c r="D1097" t="s">
        <v>140</v>
      </c>
      <c r="E1097" s="1">
        <v>40135.545798611114</v>
      </c>
      <c r="F1097" s="1">
        <v>40135.609178240738</v>
      </c>
      <c r="G1097">
        <v>5476</v>
      </c>
      <c r="H1097">
        <v>90.384931368956629</v>
      </c>
      <c r="I1097">
        <v>35.444077880000002</v>
      </c>
      <c r="J1097">
        <v>139.63684739999999</v>
      </c>
      <c r="K1097">
        <v>104</v>
      </c>
      <c r="L1097" t="s">
        <v>110</v>
      </c>
      <c r="M1097">
        <v>1003002</v>
      </c>
      <c r="N1097" t="s">
        <v>116</v>
      </c>
      <c r="O1097">
        <v>100300216</v>
      </c>
      <c r="P1097" t="s">
        <v>144</v>
      </c>
      <c r="Q1097">
        <v>35.443316150000001</v>
      </c>
      <c r="R1097">
        <v>139.6364987</v>
      </c>
      <c r="S1097">
        <v>104</v>
      </c>
      <c r="T1097" t="s">
        <v>110</v>
      </c>
      <c r="U1097">
        <v>1003018</v>
      </c>
      <c r="V1097" t="s">
        <v>111</v>
      </c>
      <c r="W1097">
        <v>100301801</v>
      </c>
      <c r="X1097" t="s">
        <v>112</v>
      </c>
      <c r="Y1097">
        <v>39</v>
      </c>
      <c r="Z1097">
        <v>2</v>
      </c>
      <c r="AA1097" t="s">
        <v>100</v>
      </c>
      <c r="AB1097" t="s">
        <v>145</v>
      </c>
      <c r="AC1097">
        <v>200</v>
      </c>
      <c r="AD1097" t="s">
        <v>114</v>
      </c>
      <c r="AE1097">
        <v>30.4</v>
      </c>
      <c r="AF1097">
        <v>1</v>
      </c>
      <c r="AG1097">
        <v>920</v>
      </c>
      <c r="AH1097">
        <v>2.9</v>
      </c>
      <c r="AI1097">
        <v>1</v>
      </c>
      <c r="AJ1097">
        <v>15</v>
      </c>
      <c r="AK1097">
        <v>340</v>
      </c>
      <c r="AL1097" t="s">
        <v>127</v>
      </c>
      <c r="AM1097" t="s">
        <v>116</v>
      </c>
      <c r="AN1097">
        <v>1</v>
      </c>
      <c r="AO1097">
        <v>877</v>
      </c>
      <c r="AP1097">
        <v>10.5</v>
      </c>
      <c r="AQ1097">
        <v>406</v>
      </c>
      <c r="AR1097">
        <v>4.9000000000000004</v>
      </c>
      <c r="AS1097">
        <v>30.4</v>
      </c>
      <c r="AT1097">
        <v>1</v>
      </c>
      <c r="AU1097">
        <v>96</v>
      </c>
      <c r="AV1097">
        <v>0.5</v>
      </c>
      <c r="AW1097">
        <v>1</v>
      </c>
      <c r="AX1097">
        <v>96</v>
      </c>
      <c r="AY1097">
        <v>1.2</v>
      </c>
      <c r="AZ1097">
        <v>1</v>
      </c>
      <c r="BA1097">
        <v>0.28000000000000003</v>
      </c>
      <c r="BB1097">
        <v>2</v>
      </c>
      <c r="BC1097">
        <v>210</v>
      </c>
      <c r="BD1097">
        <v>273</v>
      </c>
      <c r="BE1097">
        <v>4.0999999999999996</v>
      </c>
      <c r="BF1097">
        <v>131</v>
      </c>
      <c r="BG1097">
        <v>2</v>
      </c>
      <c r="BH1097">
        <v>8.1</v>
      </c>
    </row>
    <row r="1098" spans="1:60" hidden="1" x14ac:dyDescent="0.15">
      <c r="A1098">
        <v>257148</v>
      </c>
      <c r="B1098" t="s">
        <v>289</v>
      </c>
      <c r="C1098">
        <v>400</v>
      </c>
      <c r="D1098" t="s">
        <v>140</v>
      </c>
      <c r="E1098" s="1">
        <v>40135.548900462964</v>
      </c>
      <c r="F1098" s="1">
        <v>40135.570833333331</v>
      </c>
      <c r="G1098">
        <v>1895</v>
      </c>
      <c r="H1098">
        <v>6296.0266351503278</v>
      </c>
      <c r="I1098">
        <v>35.443198160000001</v>
      </c>
      <c r="J1098">
        <v>139.63635919999999</v>
      </c>
      <c r="K1098">
        <v>104</v>
      </c>
      <c r="L1098" t="s">
        <v>110</v>
      </c>
      <c r="M1098">
        <v>1003018</v>
      </c>
      <c r="N1098" t="s">
        <v>111</v>
      </c>
      <c r="O1098">
        <v>100301801</v>
      </c>
      <c r="P1098" t="s">
        <v>112</v>
      </c>
      <c r="Q1098">
        <v>35.499696139999998</v>
      </c>
      <c r="R1098">
        <v>139.63160640000001</v>
      </c>
      <c r="S1098">
        <v>109</v>
      </c>
      <c r="T1098" t="s">
        <v>265</v>
      </c>
      <c r="U1098">
        <v>1008041</v>
      </c>
      <c r="V1098" t="s">
        <v>324</v>
      </c>
      <c r="W1098">
        <v>100804101</v>
      </c>
      <c r="X1098" t="s">
        <v>325</v>
      </c>
      <c r="Y1098">
        <v>46</v>
      </c>
      <c r="Z1098">
        <v>1</v>
      </c>
      <c r="AA1098" t="s">
        <v>74</v>
      </c>
      <c r="AB1098" t="s">
        <v>295</v>
      </c>
      <c r="AC1098">
        <v>200</v>
      </c>
      <c r="AD1098" t="s">
        <v>114</v>
      </c>
      <c r="AE1098">
        <v>29.1</v>
      </c>
      <c r="AF1098">
        <v>1</v>
      </c>
      <c r="AG1098">
        <v>8765</v>
      </c>
      <c r="AH1098">
        <v>20.9</v>
      </c>
      <c r="AI1098">
        <v>1</v>
      </c>
      <c r="AJ1098">
        <v>19</v>
      </c>
      <c r="AK1098">
        <v>280</v>
      </c>
      <c r="AL1098" t="s">
        <v>116</v>
      </c>
      <c r="AM1098" t="s">
        <v>313</v>
      </c>
      <c r="AN1098">
        <v>1</v>
      </c>
      <c r="AO1098">
        <v>462</v>
      </c>
      <c r="AP1098">
        <v>5.5</v>
      </c>
      <c r="AQ1098">
        <v>397</v>
      </c>
      <c r="AR1098">
        <v>4.5999999999999996</v>
      </c>
      <c r="AS1098">
        <v>29.1</v>
      </c>
      <c r="AT1098">
        <v>1</v>
      </c>
      <c r="AU1098">
        <v>7353</v>
      </c>
      <c r="AV1098">
        <v>36.799999999999997</v>
      </c>
      <c r="AW1098">
        <v>1</v>
      </c>
      <c r="AX1098">
        <v>7353</v>
      </c>
      <c r="AY1098">
        <v>91.2</v>
      </c>
      <c r="AZ1098">
        <v>0</v>
      </c>
      <c r="BA1098">
        <v>0</v>
      </c>
      <c r="BB1098">
        <v>0</v>
      </c>
      <c r="BC1098">
        <v>0</v>
      </c>
      <c r="BD1098">
        <v>0</v>
      </c>
      <c r="BE1098">
        <v>0</v>
      </c>
      <c r="BF1098">
        <v>0</v>
      </c>
      <c r="BG1098">
        <v>0</v>
      </c>
      <c r="BH1098">
        <v>0</v>
      </c>
    </row>
    <row r="1099" spans="1:60" hidden="1" x14ac:dyDescent="0.15">
      <c r="A1099">
        <v>257152</v>
      </c>
      <c r="B1099" t="s">
        <v>156</v>
      </c>
      <c r="C1099">
        <v>300</v>
      </c>
      <c r="D1099" t="s">
        <v>208</v>
      </c>
      <c r="E1099" s="1">
        <v>40135.586099537039</v>
      </c>
      <c r="F1099" s="1">
        <v>40135.618263888886</v>
      </c>
      <c r="G1099">
        <v>2779</v>
      </c>
      <c r="H1099">
        <v>1761.7307361759042</v>
      </c>
      <c r="I1099">
        <v>35.438606210000003</v>
      </c>
      <c r="J1099">
        <v>139.645409</v>
      </c>
      <c r="K1099">
        <v>104</v>
      </c>
      <c r="L1099" t="s">
        <v>110</v>
      </c>
      <c r="M1099">
        <v>1003017</v>
      </c>
      <c r="N1099" t="s">
        <v>163</v>
      </c>
      <c r="O1099">
        <v>100301702</v>
      </c>
      <c r="P1099" t="s">
        <v>195</v>
      </c>
      <c r="Q1099">
        <v>35.430135800000002</v>
      </c>
      <c r="R1099">
        <v>139.66184559999999</v>
      </c>
      <c r="S1099">
        <v>104</v>
      </c>
      <c r="T1099" t="s">
        <v>110</v>
      </c>
      <c r="U1099">
        <v>1003010</v>
      </c>
      <c r="V1099" t="s">
        <v>159</v>
      </c>
      <c r="W1099">
        <v>100301003</v>
      </c>
      <c r="X1099" t="s">
        <v>160</v>
      </c>
      <c r="Y1099">
        <v>0</v>
      </c>
      <c r="Z1099">
        <v>2</v>
      </c>
      <c r="AA1099" t="s">
        <v>100</v>
      </c>
      <c r="AB1099" t="s">
        <v>161</v>
      </c>
      <c r="AC1099">
        <v>410</v>
      </c>
      <c r="AD1099" t="s">
        <v>162</v>
      </c>
      <c r="AE1099">
        <v>10.199999999999999</v>
      </c>
      <c r="AF1099">
        <v>1</v>
      </c>
      <c r="AG1099">
        <v>2017</v>
      </c>
      <c r="AH1099">
        <v>6.7</v>
      </c>
      <c r="AI1099">
        <v>1</v>
      </c>
      <c r="AJ1099">
        <v>27</v>
      </c>
      <c r="AK1099">
        <v>340</v>
      </c>
      <c r="AL1099" t="s">
        <v>195</v>
      </c>
      <c r="AM1099" t="s">
        <v>164</v>
      </c>
      <c r="AN1099">
        <v>1</v>
      </c>
      <c r="AO1099">
        <v>318</v>
      </c>
      <c r="AP1099">
        <v>3.9</v>
      </c>
      <c r="AQ1099">
        <v>2046</v>
      </c>
      <c r="AR1099">
        <v>24.9</v>
      </c>
      <c r="AS1099">
        <v>55.8</v>
      </c>
      <c r="AT1099">
        <v>1</v>
      </c>
      <c r="AU1099">
        <v>2030</v>
      </c>
      <c r="AV1099">
        <v>10.199999999999999</v>
      </c>
      <c r="AW1099">
        <v>1</v>
      </c>
      <c r="AX1099">
        <v>2030</v>
      </c>
      <c r="AY1099">
        <v>23.9</v>
      </c>
      <c r="AZ1099">
        <v>1</v>
      </c>
      <c r="BA1099">
        <v>1.83</v>
      </c>
      <c r="BB1099">
        <v>8</v>
      </c>
      <c r="BC1099">
        <v>210</v>
      </c>
      <c r="BD1099">
        <v>186</v>
      </c>
      <c r="BE1099">
        <v>2.8</v>
      </c>
      <c r="BF1099">
        <v>248</v>
      </c>
      <c r="BG1099">
        <v>3.7</v>
      </c>
      <c r="BH1099">
        <v>14.5</v>
      </c>
    </row>
    <row r="1100" spans="1:60" hidden="1" x14ac:dyDescent="0.15">
      <c r="A1100">
        <v>257158</v>
      </c>
      <c r="B1100" t="s">
        <v>186</v>
      </c>
      <c r="C1100">
        <v>200</v>
      </c>
      <c r="D1100" t="s">
        <v>206</v>
      </c>
      <c r="E1100" s="1">
        <v>40135.633287037039</v>
      </c>
      <c r="F1100" s="1">
        <v>40135.684282407405</v>
      </c>
      <c r="G1100">
        <v>4406</v>
      </c>
      <c r="H1100">
        <v>1562.7141251323374</v>
      </c>
      <c r="I1100">
        <v>35.455568450000001</v>
      </c>
      <c r="J1100">
        <v>139.6310163</v>
      </c>
      <c r="K1100">
        <v>103</v>
      </c>
      <c r="L1100" t="s">
        <v>71</v>
      </c>
      <c r="M1100">
        <v>1002002</v>
      </c>
      <c r="N1100" t="s">
        <v>189</v>
      </c>
      <c r="O1100">
        <v>100200205</v>
      </c>
      <c r="P1100" t="s">
        <v>256</v>
      </c>
      <c r="Q1100">
        <v>35.460138970000003</v>
      </c>
      <c r="R1100">
        <v>139.61469769999999</v>
      </c>
      <c r="S1100">
        <v>103</v>
      </c>
      <c r="T1100" t="s">
        <v>71</v>
      </c>
      <c r="U1100">
        <v>1002008</v>
      </c>
      <c r="V1100" t="s">
        <v>187</v>
      </c>
      <c r="W1100">
        <v>100200803</v>
      </c>
      <c r="X1100" t="s">
        <v>226</v>
      </c>
      <c r="Y1100">
        <v>0</v>
      </c>
      <c r="Z1100">
        <v>2</v>
      </c>
      <c r="AA1100" t="s">
        <v>100</v>
      </c>
      <c r="AB1100" t="s">
        <v>75</v>
      </c>
      <c r="AC1100">
        <v>200</v>
      </c>
      <c r="AD1100" t="s">
        <v>114</v>
      </c>
      <c r="AE1100">
        <v>27.700000000000003</v>
      </c>
      <c r="AF1100">
        <v>1</v>
      </c>
      <c r="AG1100">
        <v>3083</v>
      </c>
      <c r="AH1100">
        <v>10.9</v>
      </c>
      <c r="AI1100">
        <v>1</v>
      </c>
      <c r="AJ1100">
        <v>12</v>
      </c>
      <c r="AK1100">
        <v>300</v>
      </c>
      <c r="AL1100" t="s">
        <v>192</v>
      </c>
      <c r="AM1100" t="s">
        <v>191</v>
      </c>
      <c r="AN1100">
        <v>1</v>
      </c>
      <c r="AO1100">
        <v>1049</v>
      </c>
      <c r="AP1100">
        <v>12.6</v>
      </c>
      <c r="AQ1100">
        <v>257</v>
      </c>
      <c r="AR1100">
        <v>3.1</v>
      </c>
      <c r="AS1100">
        <v>27.700000000000003</v>
      </c>
      <c r="AT1100">
        <v>1</v>
      </c>
      <c r="AU1100">
        <v>2111</v>
      </c>
      <c r="AV1100">
        <v>10.6</v>
      </c>
      <c r="AW1100">
        <v>1</v>
      </c>
      <c r="AX1100">
        <v>2111</v>
      </c>
      <c r="AY1100">
        <v>25.7</v>
      </c>
      <c r="AZ1100">
        <v>0</v>
      </c>
      <c r="BA1100">
        <v>0</v>
      </c>
      <c r="BB1100">
        <v>0</v>
      </c>
      <c r="BC1100">
        <v>0</v>
      </c>
      <c r="BD1100">
        <v>0</v>
      </c>
      <c r="BE1100">
        <v>0</v>
      </c>
      <c r="BF1100">
        <v>0</v>
      </c>
      <c r="BG1100">
        <v>0</v>
      </c>
      <c r="BH1100">
        <v>0</v>
      </c>
    </row>
    <row r="1101" spans="1:60" hidden="1" x14ac:dyDescent="0.15">
      <c r="A1101">
        <v>257160</v>
      </c>
      <c r="B1101" t="s">
        <v>289</v>
      </c>
      <c r="C1101">
        <v>300</v>
      </c>
      <c r="D1101" t="s">
        <v>208</v>
      </c>
      <c r="E1101" s="1">
        <v>40135.701643518521</v>
      </c>
      <c r="F1101" s="1">
        <v>40135.757152777776</v>
      </c>
      <c r="G1101">
        <v>4796</v>
      </c>
      <c r="H1101">
        <v>6065.3079222897604</v>
      </c>
      <c r="I1101">
        <v>35.49872517</v>
      </c>
      <c r="J1101">
        <v>139.63334979999999</v>
      </c>
      <c r="K1101">
        <v>109</v>
      </c>
      <c r="L1101" t="s">
        <v>265</v>
      </c>
      <c r="M1101">
        <v>1008044</v>
      </c>
      <c r="N1101" t="s">
        <v>381</v>
      </c>
      <c r="O1101">
        <v>100804401</v>
      </c>
      <c r="P1101" t="s">
        <v>382</v>
      </c>
      <c r="Q1101">
        <v>35.44422805</v>
      </c>
      <c r="R1101">
        <v>139.63643970000001</v>
      </c>
      <c r="S1101">
        <v>104</v>
      </c>
      <c r="T1101" t="s">
        <v>110</v>
      </c>
      <c r="U1101">
        <v>1003002</v>
      </c>
      <c r="V1101" t="s">
        <v>116</v>
      </c>
      <c r="W1101">
        <v>100300216</v>
      </c>
      <c r="X1101" t="s">
        <v>144</v>
      </c>
      <c r="Y1101">
        <v>46</v>
      </c>
      <c r="Z1101">
        <v>1</v>
      </c>
      <c r="AA1101" t="s">
        <v>74</v>
      </c>
      <c r="AB1101" t="s">
        <v>295</v>
      </c>
      <c r="AC1101">
        <v>200</v>
      </c>
      <c r="AD1101" t="s">
        <v>114</v>
      </c>
      <c r="AE1101">
        <v>21.1</v>
      </c>
      <c r="AF1101">
        <v>1</v>
      </c>
      <c r="AG1101">
        <v>8427</v>
      </c>
      <c r="AH1101">
        <v>21.5</v>
      </c>
      <c r="AI1101">
        <v>1</v>
      </c>
      <c r="AJ1101">
        <v>11</v>
      </c>
      <c r="AK1101">
        <v>330</v>
      </c>
      <c r="AL1101" t="s">
        <v>313</v>
      </c>
      <c r="AM1101" t="s">
        <v>127</v>
      </c>
      <c r="AN1101">
        <v>0</v>
      </c>
      <c r="AO1101">
        <v>4</v>
      </c>
      <c r="AP1101">
        <v>0.1</v>
      </c>
      <c r="AQ1101">
        <v>833</v>
      </c>
      <c r="AR1101">
        <v>10</v>
      </c>
      <c r="AS1101">
        <v>21.1</v>
      </c>
      <c r="AT1101">
        <v>1</v>
      </c>
      <c r="AU1101">
        <v>7008</v>
      </c>
      <c r="AV1101">
        <v>35</v>
      </c>
      <c r="AW1101">
        <v>1</v>
      </c>
      <c r="AX1101">
        <v>7008</v>
      </c>
      <c r="AY1101">
        <v>84.9</v>
      </c>
      <c r="AZ1101">
        <v>0</v>
      </c>
      <c r="BA1101">
        <v>0</v>
      </c>
      <c r="BB1101">
        <v>0</v>
      </c>
      <c r="BC1101">
        <v>0</v>
      </c>
      <c r="BD1101">
        <v>0</v>
      </c>
      <c r="BE1101">
        <v>0</v>
      </c>
      <c r="BF1101">
        <v>0</v>
      </c>
      <c r="BG1101">
        <v>0</v>
      </c>
      <c r="BH1101">
        <v>0</v>
      </c>
    </row>
    <row r="1102" spans="1:60" hidden="1" x14ac:dyDescent="0.15">
      <c r="A1102">
        <v>257166</v>
      </c>
      <c r="B1102" t="s">
        <v>106</v>
      </c>
      <c r="C1102">
        <v>500</v>
      </c>
      <c r="D1102" t="s">
        <v>148</v>
      </c>
      <c r="E1102" s="1">
        <v>40135.75068287037</v>
      </c>
      <c r="F1102" s="1">
        <v>40135.781597222223</v>
      </c>
      <c r="G1102">
        <v>2671</v>
      </c>
      <c r="H1102">
        <v>24361.901708335394</v>
      </c>
      <c r="I1102">
        <v>35.443439550000001</v>
      </c>
      <c r="J1102">
        <v>139.6372873</v>
      </c>
      <c r="K1102">
        <v>104</v>
      </c>
      <c r="L1102" t="s">
        <v>110</v>
      </c>
      <c r="M1102">
        <v>1003002</v>
      </c>
      <c r="N1102" t="s">
        <v>116</v>
      </c>
      <c r="O1102">
        <v>100300216</v>
      </c>
      <c r="P1102" t="s">
        <v>144</v>
      </c>
      <c r="Q1102">
        <v>35.6558061</v>
      </c>
      <c r="R1102">
        <v>139.70366659999999</v>
      </c>
      <c r="Y1102">
        <v>33</v>
      </c>
      <c r="Z1102">
        <v>1</v>
      </c>
      <c r="AA1102" t="s">
        <v>74</v>
      </c>
      <c r="AB1102" t="s">
        <v>113</v>
      </c>
      <c r="AC1102">
        <v>200</v>
      </c>
      <c r="AD1102" t="s">
        <v>114</v>
      </c>
      <c r="AE1102">
        <v>43.6</v>
      </c>
      <c r="AF1102">
        <v>1</v>
      </c>
      <c r="AG1102">
        <v>30897</v>
      </c>
      <c r="AH1102">
        <v>57.2</v>
      </c>
      <c r="AI1102">
        <v>1</v>
      </c>
      <c r="AJ1102">
        <v>34</v>
      </c>
      <c r="AK1102">
        <v>540</v>
      </c>
      <c r="AL1102" t="s">
        <v>116</v>
      </c>
      <c r="AM1102" t="s">
        <v>479</v>
      </c>
      <c r="AN1102">
        <v>1</v>
      </c>
      <c r="AO1102">
        <v>426</v>
      </c>
      <c r="AP1102">
        <v>5.0999999999999996</v>
      </c>
      <c r="AQ1102">
        <v>371</v>
      </c>
      <c r="AR1102">
        <v>4.5</v>
      </c>
      <c r="AS1102">
        <v>43.6</v>
      </c>
      <c r="AT1102">
        <v>1</v>
      </c>
      <c r="AU1102">
        <v>27548</v>
      </c>
      <c r="AV1102">
        <v>137.69999999999999</v>
      </c>
      <c r="AW1102">
        <v>1</v>
      </c>
      <c r="AX1102">
        <v>27548</v>
      </c>
      <c r="AY1102">
        <v>340.6</v>
      </c>
      <c r="AZ1102">
        <v>0</v>
      </c>
      <c r="BA1102">
        <v>0</v>
      </c>
      <c r="BB1102">
        <v>0</v>
      </c>
      <c r="BC1102">
        <v>0</v>
      </c>
      <c r="BD1102">
        <v>0</v>
      </c>
      <c r="BE1102">
        <v>0</v>
      </c>
      <c r="BF1102">
        <v>0</v>
      </c>
      <c r="BG1102">
        <v>0</v>
      </c>
      <c r="BH1102">
        <v>0</v>
      </c>
    </row>
    <row r="1103" spans="1:60" hidden="1" x14ac:dyDescent="0.15">
      <c r="A1103">
        <v>257167</v>
      </c>
      <c r="B1103" t="s">
        <v>183</v>
      </c>
      <c r="C1103">
        <v>500</v>
      </c>
      <c r="D1103" t="s">
        <v>148</v>
      </c>
      <c r="E1103" s="1">
        <v>40135.753622685188</v>
      </c>
      <c r="F1103" s="1">
        <v>40135.779178240744</v>
      </c>
      <c r="G1103">
        <v>2208</v>
      </c>
      <c r="H1103">
        <v>9649.1979259875334</v>
      </c>
      <c r="I1103">
        <v>35.443809700000003</v>
      </c>
      <c r="J1103">
        <v>139.6362949</v>
      </c>
      <c r="K1103">
        <v>104</v>
      </c>
      <c r="L1103" t="s">
        <v>110</v>
      </c>
      <c r="M1103">
        <v>1003002</v>
      </c>
      <c r="N1103" t="s">
        <v>116</v>
      </c>
      <c r="O1103">
        <v>100300216</v>
      </c>
      <c r="P1103" t="s">
        <v>144</v>
      </c>
      <c r="Q1103">
        <v>35.463325400000002</v>
      </c>
      <c r="R1103">
        <v>139.53247730000001</v>
      </c>
      <c r="S1103">
        <v>112</v>
      </c>
      <c r="T1103" t="s">
        <v>129</v>
      </c>
      <c r="U1103">
        <v>1005104</v>
      </c>
      <c r="V1103" t="s">
        <v>348</v>
      </c>
      <c r="W1103">
        <v>100510401</v>
      </c>
      <c r="X1103" t="s">
        <v>349</v>
      </c>
      <c r="Y1103">
        <v>37</v>
      </c>
      <c r="Z1103">
        <v>1</v>
      </c>
      <c r="AA1103" t="s">
        <v>74</v>
      </c>
      <c r="AB1103" t="s">
        <v>133</v>
      </c>
      <c r="AC1103">
        <v>200</v>
      </c>
      <c r="AD1103" t="s">
        <v>114</v>
      </c>
      <c r="AE1103">
        <v>24.3</v>
      </c>
      <c r="AF1103">
        <v>1</v>
      </c>
      <c r="AG1103">
        <v>13080</v>
      </c>
      <c r="AH1103">
        <v>27.6</v>
      </c>
      <c r="AI1103">
        <v>1</v>
      </c>
      <c r="AJ1103">
        <v>20</v>
      </c>
      <c r="AK1103">
        <v>390</v>
      </c>
      <c r="AL1103" t="s">
        <v>116</v>
      </c>
      <c r="AM1103" t="s">
        <v>229</v>
      </c>
      <c r="AN1103">
        <v>1</v>
      </c>
      <c r="AO1103">
        <v>352</v>
      </c>
      <c r="AP1103">
        <v>4.3</v>
      </c>
      <c r="AQ1103">
        <v>3</v>
      </c>
      <c r="AR1103">
        <v>0</v>
      </c>
      <c r="AS1103">
        <v>24.3</v>
      </c>
      <c r="AT1103">
        <v>1</v>
      </c>
      <c r="AU1103">
        <v>11038</v>
      </c>
      <c r="AV1103">
        <v>55.2</v>
      </c>
      <c r="AW1103">
        <v>1</v>
      </c>
      <c r="AX1103">
        <v>11038</v>
      </c>
      <c r="AY1103">
        <v>137.69999999999999</v>
      </c>
      <c r="AZ1103">
        <v>0</v>
      </c>
      <c r="BA1103">
        <v>0</v>
      </c>
      <c r="BB1103">
        <v>0</v>
      </c>
      <c r="BC1103">
        <v>0</v>
      </c>
      <c r="BD1103">
        <v>0</v>
      </c>
      <c r="BE1103">
        <v>0</v>
      </c>
      <c r="BF1103">
        <v>0</v>
      </c>
      <c r="BG1103">
        <v>0</v>
      </c>
      <c r="BH1103">
        <v>0</v>
      </c>
    </row>
    <row r="1104" spans="1:60" hidden="1" x14ac:dyDescent="0.15">
      <c r="A1104">
        <v>257168</v>
      </c>
      <c r="B1104" t="s">
        <v>289</v>
      </c>
      <c r="C1104">
        <v>200</v>
      </c>
      <c r="D1104" t="s">
        <v>206</v>
      </c>
      <c r="E1104" s="1">
        <v>40135.760752314818</v>
      </c>
      <c r="F1104" s="1">
        <v>40135.809293981481</v>
      </c>
      <c r="G1104">
        <v>4194</v>
      </c>
      <c r="H1104">
        <v>24386.628334361369</v>
      </c>
      <c r="I1104">
        <v>35.444077870000001</v>
      </c>
      <c r="J1104">
        <v>139.63624659999999</v>
      </c>
      <c r="K1104">
        <v>104</v>
      </c>
      <c r="L1104" t="s">
        <v>110</v>
      </c>
      <c r="M1104">
        <v>1003002</v>
      </c>
      <c r="N1104" t="s">
        <v>116</v>
      </c>
      <c r="O1104">
        <v>100300216</v>
      </c>
      <c r="P1104" t="s">
        <v>144</v>
      </c>
      <c r="Q1104">
        <v>35.32568517</v>
      </c>
      <c r="R1104">
        <v>139.40975560000001</v>
      </c>
      <c r="S1104">
        <v>207</v>
      </c>
      <c r="T1104" t="s">
        <v>300</v>
      </c>
      <c r="U1104">
        <v>2070202</v>
      </c>
      <c r="V1104" t="s">
        <v>301</v>
      </c>
      <c r="W1104">
        <v>207020202</v>
      </c>
      <c r="X1104" t="s">
        <v>302</v>
      </c>
      <c r="Y1104">
        <v>46</v>
      </c>
      <c r="Z1104">
        <v>1</v>
      </c>
      <c r="AA1104" t="s">
        <v>74</v>
      </c>
      <c r="AB1104" t="s">
        <v>295</v>
      </c>
      <c r="AC1104">
        <v>200</v>
      </c>
      <c r="AD1104" t="s">
        <v>114</v>
      </c>
      <c r="AE1104">
        <v>63.099999999999994</v>
      </c>
      <c r="AF1104">
        <v>1</v>
      </c>
      <c r="AG1104">
        <v>30568</v>
      </c>
      <c r="AH1104">
        <v>53.6</v>
      </c>
      <c r="AI1104">
        <v>1</v>
      </c>
      <c r="AJ1104">
        <v>43</v>
      </c>
      <c r="AK1104">
        <v>660</v>
      </c>
      <c r="AL1104" t="s">
        <v>127</v>
      </c>
      <c r="AM1104" t="s">
        <v>303</v>
      </c>
      <c r="AN1104">
        <v>1</v>
      </c>
      <c r="AO1104">
        <v>869</v>
      </c>
      <c r="AP1104">
        <v>10.4</v>
      </c>
      <c r="AQ1104">
        <v>806</v>
      </c>
      <c r="AR1104">
        <v>9.6999999999999993</v>
      </c>
      <c r="AS1104">
        <v>63.099999999999994</v>
      </c>
      <c r="AT1104">
        <v>1</v>
      </c>
      <c r="AU1104">
        <v>27531</v>
      </c>
      <c r="AV1104">
        <v>137.69999999999999</v>
      </c>
      <c r="AW1104">
        <v>1</v>
      </c>
      <c r="AX1104">
        <v>27531</v>
      </c>
      <c r="AY1104">
        <v>341.2</v>
      </c>
      <c r="AZ1104">
        <v>0</v>
      </c>
      <c r="BA1104">
        <v>0</v>
      </c>
      <c r="BB1104">
        <v>0</v>
      </c>
      <c r="BC1104">
        <v>0</v>
      </c>
      <c r="BD1104">
        <v>0</v>
      </c>
      <c r="BE1104">
        <v>0</v>
      </c>
      <c r="BF1104">
        <v>0</v>
      </c>
      <c r="BG1104">
        <v>0</v>
      </c>
      <c r="BH1104">
        <v>0</v>
      </c>
    </row>
    <row r="1105" spans="1:60" hidden="1" x14ac:dyDescent="0.15">
      <c r="A1105">
        <v>257169</v>
      </c>
      <c r="B1105" t="s">
        <v>193</v>
      </c>
      <c r="C1105">
        <v>200</v>
      </c>
      <c r="D1105" t="s">
        <v>206</v>
      </c>
      <c r="E1105" s="1">
        <v>40135.766909722224</v>
      </c>
      <c r="F1105" s="1">
        <v>40135.779861111114</v>
      </c>
      <c r="G1105">
        <v>1119</v>
      </c>
      <c r="H1105">
        <v>3968.2740653709111</v>
      </c>
      <c r="I1105">
        <v>35.465079600000003</v>
      </c>
      <c r="J1105">
        <v>139.6237261</v>
      </c>
      <c r="K1105">
        <v>103</v>
      </c>
      <c r="L1105" t="s">
        <v>71</v>
      </c>
      <c r="M1105">
        <v>1002001</v>
      </c>
      <c r="N1105" t="s">
        <v>213</v>
      </c>
      <c r="O1105">
        <v>100200102</v>
      </c>
      <c r="P1105" t="s">
        <v>214</v>
      </c>
      <c r="Q1105">
        <v>35.435537689999997</v>
      </c>
      <c r="R1105">
        <v>139.64831659999999</v>
      </c>
      <c r="S1105">
        <v>104</v>
      </c>
      <c r="T1105" t="s">
        <v>110</v>
      </c>
      <c r="U1105">
        <v>1003017</v>
      </c>
      <c r="V1105" t="s">
        <v>163</v>
      </c>
      <c r="W1105">
        <v>100301703</v>
      </c>
      <c r="X1105" t="s">
        <v>194</v>
      </c>
      <c r="Y1105">
        <v>47</v>
      </c>
      <c r="Z1105">
        <v>1</v>
      </c>
      <c r="AA1105" t="s">
        <v>74</v>
      </c>
      <c r="AB1105" t="s">
        <v>161</v>
      </c>
      <c r="AC1105">
        <v>200</v>
      </c>
      <c r="AD1105" t="s">
        <v>114</v>
      </c>
      <c r="AE1105">
        <v>23.5</v>
      </c>
      <c r="AF1105">
        <v>1</v>
      </c>
      <c r="AG1105">
        <v>6713</v>
      </c>
      <c r="AH1105">
        <v>22.9</v>
      </c>
      <c r="AI1105">
        <v>1</v>
      </c>
      <c r="AJ1105">
        <v>8</v>
      </c>
      <c r="AK1105">
        <v>150</v>
      </c>
      <c r="AL1105" t="s">
        <v>155</v>
      </c>
      <c r="AM1105" t="s">
        <v>195</v>
      </c>
      <c r="AN1105">
        <v>0</v>
      </c>
      <c r="AO1105">
        <v>327</v>
      </c>
      <c r="AP1105">
        <v>3.9</v>
      </c>
      <c r="AQ1105">
        <v>962</v>
      </c>
      <c r="AR1105">
        <v>11.6</v>
      </c>
      <c r="AS1105">
        <v>23.5</v>
      </c>
      <c r="AT1105">
        <v>1</v>
      </c>
      <c r="AU1105">
        <v>4532</v>
      </c>
      <c r="AV1105">
        <v>22.7</v>
      </c>
      <c r="AW1105">
        <v>1</v>
      </c>
      <c r="AX1105">
        <v>4532</v>
      </c>
      <c r="AY1105">
        <v>54.5</v>
      </c>
      <c r="AZ1105">
        <v>0</v>
      </c>
      <c r="BA1105">
        <v>0</v>
      </c>
      <c r="BB1105">
        <v>0</v>
      </c>
      <c r="BC1105">
        <v>0</v>
      </c>
      <c r="BD1105">
        <v>0</v>
      </c>
      <c r="BE1105">
        <v>0</v>
      </c>
      <c r="BF1105">
        <v>0</v>
      </c>
      <c r="BG1105">
        <v>0</v>
      </c>
      <c r="BH1105">
        <v>0</v>
      </c>
    </row>
    <row r="1106" spans="1:60" hidden="1" x14ac:dyDescent="0.15">
      <c r="A1106">
        <v>257171</v>
      </c>
      <c r="B1106" t="s">
        <v>139</v>
      </c>
      <c r="C1106">
        <v>700</v>
      </c>
      <c r="D1106" t="s">
        <v>199</v>
      </c>
      <c r="E1106" s="1">
        <v>40135.771168981482</v>
      </c>
      <c r="F1106" s="1">
        <v>40135.787743055553</v>
      </c>
      <c r="G1106">
        <v>1432</v>
      </c>
      <c r="H1106">
        <v>3494.3877829141652</v>
      </c>
      <c r="I1106">
        <v>35.44384719</v>
      </c>
      <c r="J1106">
        <v>139.63640749999999</v>
      </c>
      <c r="K1106">
        <v>104</v>
      </c>
      <c r="L1106" t="s">
        <v>110</v>
      </c>
      <c r="M1106">
        <v>1003002</v>
      </c>
      <c r="N1106" t="s">
        <v>116</v>
      </c>
      <c r="O1106">
        <v>100300216</v>
      </c>
      <c r="P1106" t="s">
        <v>144</v>
      </c>
      <c r="Q1106">
        <v>35.47516469</v>
      </c>
      <c r="R1106">
        <v>139.6331352</v>
      </c>
      <c r="S1106">
        <v>102</v>
      </c>
      <c r="T1106" t="s">
        <v>118</v>
      </c>
      <c r="U1106">
        <v>1001012</v>
      </c>
      <c r="V1106" t="s">
        <v>389</v>
      </c>
      <c r="W1106">
        <v>100101202</v>
      </c>
      <c r="X1106" t="s">
        <v>751</v>
      </c>
      <c r="Y1106">
        <v>39</v>
      </c>
      <c r="Z1106">
        <v>2</v>
      </c>
      <c r="AA1106" t="s">
        <v>100</v>
      </c>
      <c r="AB1106" t="s">
        <v>145</v>
      </c>
      <c r="AC1106">
        <v>200</v>
      </c>
      <c r="AD1106" t="s">
        <v>114</v>
      </c>
      <c r="AE1106">
        <v>18.600000000000001</v>
      </c>
      <c r="AF1106">
        <v>1</v>
      </c>
      <c r="AG1106">
        <v>4564</v>
      </c>
      <c r="AH1106">
        <v>13.2</v>
      </c>
      <c r="AI1106">
        <v>1</v>
      </c>
      <c r="AJ1106">
        <v>9</v>
      </c>
      <c r="AK1106">
        <v>150</v>
      </c>
      <c r="AL1106" t="s">
        <v>116</v>
      </c>
      <c r="AM1106" t="s">
        <v>389</v>
      </c>
      <c r="AN1106">
        <v>0</v>
      </c>
      <c r="AO1106">
        <v>356</v>
      </c>
      <c r="AP1106">
        <v>4.3</v>
      </c>
      <c r="AQ1106">
        <v>443</v>
      </c>
      <c r="AR1106">
        <v>5.3</v>
      </c>
      <c r="AS1106">
        <v>18.600000000000001</v>
      </c>
      <c r="AT1106">
        <v>1</v>
      </c>
      <c r="AU1106">
        <v>4208</v>
      </c>
      <c r="AV1106">
        <v>21</v>
      </c>
      <c r="AW1106">
        <v>1</v>
      </c>
      <c r="AX1106">
        <v>4208</v>
      </c>
      <c r="AY1106">
        <v>50.9</v>
      </c>
      <c r="AZ1106">
        <v>0</v>
      </c>
      <c r="BA1106">
        <v>0</v>
      </c>
      <c r="BB1106">
        <v>0</v>
      </c>
      <c r="BC1106">
        <v>0</v>
      </c>
      <c r="BD1106">
        <v>0</v>
      </c>
      <c r="BE1106">
        <v>0</v>
      </c>
      <c r="BF1106">
        <v>0</v>
      </c>
      <c r="BG1106">
        <v>0</v>
      </c>
      <c r="BH1106">
        <v>0</v>
      </c>
    </row>
    <row r="1107" spans="1:60" hidden="1" x14ac:dyDescent="0.15">
      <c r="A1107">
        <v>257172</v>
      </c>
      <c r="B1107" t="s">
        <v>240</v>
      </c>
      <c r="C1107">
        <v>200</v>
      </c>
      <c r="D1107" t="s">
        <v>206</v>
      </c>
      <c r="E1107" s="1">
        <v>40135.775023148148</v>
      </c>
      <c r="F1107" s="1">
        <v>40135.795567129629</v>
      </c>
      <c r="G1107">
        <v>1775</v>
      </c>
      <c r="H1107">
        <v>2751.0487352876762</v>
      </c>
      <c r="I1107">
        <v>35.444308550000002</v>
      </c>
      <c r="J1107">
        <v>139.63698690000001</v>
      </c>
      <c r="K1107">
        <v>104</v>
      </c>
      <c r="L1107" t="s">
        <v>110</v>
      </c>
      <c r="M1107">
        <v>1003002</v>
      </c>
      <c r="N1107" t="s">
        <v>116</v>
      </c>
      <c r="O1107">
        <v>100300215</v>
      </c>
      <c r="P1107" t="s">
        <v>132</v>
      </c>
      <c r="Q1107">
        <v>35.430377180000001</v>
      </c>
      <c r="R1107">
        <v>139.66208700000001</v>
      </c>
      <c r="S1107">
        <v>104</v>
      </c>
      <c r="T1107" t="s">
        <v>110</v>
      </c>
      <c r="U1107">
        <v>1003010</v>
      </c>
      <c r="V1107" t="s">
        <v>159</v>
      </c>
      <c r="W1107">
        <v>100301003</v>
      </c>
      <c r="X1107" t="s">
        <v>160</v>
      </c>
      <c r="Y1107">
        <v>50</v>
      </c>
      <c r="Z1107">
        <v>2</v>
      </c>
      <c r="AA1107" t="s">
        <v>100</v>
      </c>
      <c r="AB1107" t="s">
        <v>161</v>
      </c>
      <c r="AC1107">
        <v>240</v>
      </c>
      <c r="AD1107" t="s">
        <v>241</v>
      </c>
      <c r="AE1107">
        <v>21.3</v>
      </c>
      <c r="AF1107">
        <v>1</v>
      </c>
      <c r="AG1107">
        <v>3396</v>
      </c>
      <c r="AH1107">
        <v>12.1</v>
      </c>
      <c r="AI1107">
        <v>1</v>
      </c>
      <c r="AJ1107">
        <v>4</v>
      </c>
      <c r="AK1107">
        <v>180</v>
      </c>
      <c r="AL1107" t="s">
        <v>127</v>
      </c>
      <c r="AM1107" t="s">
        <v>164</v>
      </c>
      <c r="AN1107">
        <v>0</v>
      </c>
      <c r="AO1107">
        <v>904</v>
      </c>
      <c r="AP1107">
        <v>10.8</v>
      </c>
      <c r="AQ1107">
        <v>2040</v>
      </c>
      <c r="AR1107">
        <v>24.8</v>
      </c>
      <c r="AS1107">
        <v>39.6</v>
      </c>
      <c r="AT1107">
        <v>1</v>
      </c>
      <c r="AU1107">
        <v>3184</v>
      </c>
      <c r="AV1107">
        <v>15.9</v>
      </c>
      <c r="AW1107">
        <v>1</v>
      </c>
      <c r="AX1107">
        <v>3184</v>
      </c>
      <c r="AY1107">
        <v>37.799999999999997</v>
      </c>
      <c r="AZ1107">
        <v>1</v>
      </c>
      <c r="BA1107">
        <v>2.87</v>
      </c>
      <c r="BB1107">
        <v>13</v>
      </c>
      <c r="BC1107">
        <v>210</v>
      </c>
      <c r="BD1107">
        <v>272</v>
      </c>
      <c r="BE1107">
        <v>4.0999999999999996</v>
      </c>
      <c r="BF1107">
        <v>282</v>
      </c>
      <c r="BG1107">
        <v>4.2</v>
      </c>
      <c r="BH1107">
        <v>21.3</v>
      </c>
    </row>
    <row r="1108" spans="1:60" hidden="1" x14ac:dyDescent="0.15">
      <c r="A1108">
        <v>257173</v>
      </c>
      <c r="B1108" t="s">
        <v>84</v>
      </c>
      <c r="C1108">
        <v>200</v>
      </c>
      <c r="D1108" t="s">
        <v>206</v>
      </c>
      <c r="E1108" s="1">
        <v>40135.775648148148</v>
      </c>
      <c r="F1108" s="1">
        <v>40135.826377314814</v>
      </c>
      <c r="G1108">
        <v>4383</v>
      </c>
      <c r="H1108">
        <v>23458.843463016598</v>
      </c>
      <c r="I1108">
        <v>35.328839469999998</v>
      </c>
      <c r="J1108">
        <v>139.6404363</v>
      </c>
      <c r="K1108">
        <v>201</v>
      </c>
      <c r="L1108" t="s">
        <v>88</v>
      </c>
      <c r="M1108">
        <v>2010104</v>
      </c>
      <c r="N1108" t="s">
        <v>89</v>
      </c>
      <c r="O1108">
        <v>201010401</v>
      </c>
      <c r="P1108" t="s">
        <v>90</v>
      </c>
      <c r="Q1108">
        <v>35.535519770000001</v>
      </c>
      <c r="R1108">
        <v>139.69258909999999</v>
      </c>
      <c r="S1108">
        <v>132</v>
      </c>
      <c r="T1108" t="s">
        <v>85</v>
      </c>
      <c r="U1108">
        <v>1300201</v>
      </c>
      <c r="V1108" t="s">
        <v>86</v>
      </c>
      <c r="W1108">
        <v>130020112</v>
      </c>
      <c r="X1108" t="s">
        <v>87</v>
      </c>
      <c r="Y1108">
        <v>36</v>
      </c>
      <c r="Z1108">
        <v>1</v>
      </c>
      <c r="AA1108" t="s">
        <v>74</v>
      </c>
      <c r="AB1108" t="s">
        <v>91</v>
      </c>
      <c r="AC1108">
        <v>100</v>
      </c>
      <c r="AD1108" t="s">
        <v>76</v>
      </c>
      <c r="AE1108">
        <v>56</v>
      </c>
      <c r="AF1108">
        <v>1</v>
      </c>
      <c r="AG1108">
        <v>30356</v>
      </c>
      <c r="AH1108">
        <v>56</v>
      </c>
      <c r="AI1108">
        <v>1</v>
      </c>
      <c r="AJ1108">
        <v>53</v>
      </c>
      <c r="AK1108">
        <v>710</v>
      </c>
      <c r="AL1108" t="s">
        <v>93</v>
      </c>
      <c r="AM1108" t="s">
        <v>92</v>
      </c>
      <c r="AN1108">
        <v>3</v>
      </c>
      <c r="AO1108">
        <v>899</v>
      </c>
      <c r="AP1108">
        <v>10.7</v>
      </c>
      <c r="AQ1108">
        <v>1375</v>
      </c>
      <c r="AR1108">
        <v>17.100000000000001</v>
      </c>
      <c r="AS1108">
        <v>80.800000000000011</v>
      </c>
      <c r="AT1108">
        <v>1</v>
      </c>
      <c r="AU1108">
        <v>28935</v>
      </c>
      <c r="AV1108">
        <v>144.69999999999999</v>
      </c>
      <c r="AW1108">
        <v>1</v>
      </c>
      <c r="AX1108">
        <v>28935</v>
      </c>
      <c r="AY1108">
        <v>358</v>
      </c>
      <c r="AZ1108">
        <v>0</v>
      </c>
      <c r="BA1108">
        <v>0</v>
      </c>
      <c r="BB1108">
        <v>0</v>
      </c>
      <c r="BC1108">
        <v>0</v>
      </c>
      <c r="BD1108">
        <v>0</v>
      </c>
      <c r="BE1108">
        <v>0</v>
      </c>
      <c r="BF1108">
        <v>0</v>
      </c>
      <c r="BG1108">
        <v>0</v>
      </c>
      <c r="BH1108">
        <v>0</v>
      </c>
    </row>
    <row r="1109" spans="1:60" hidden="1" x14ac:dyDescent="0.15">
      <c r="A1109">
        <v>257174</v>
      </c>
      <c r="B1109" t="s">
        <v>69</v>
      </c>
      <c r="C1109">
        <v>200</v>
      </c>
      <c r="D1109" t="s">
        <v>206</v>
      </c>
      <c r="E1109" s="1">
        <v>40135.776701388888</v>
      </c>
      <c r="F1109" s="1">
        <v>40135.814756944441</v>
      </c>
      <c r="G1109">
        <v>3288</v>
      </c>
      <c r="H1109">
        <v>27517.032779932302</v>
      </c>
      <c r="I1109">
        <v>35.424787479999999</v>
      </c>
      <c r="J1109">
        <v>139.31868919999999</v>
      </c>
      <c r="K1109">
        <v>212</v>
      </c>
      <c r="L1109" t="s">
        <v>80</v>
      </c>
      <c r="M1109">
        <v>2120802</v>
      </c>
      <c r="N1109" t="s">
        <v>98</v>
      </c>
      <c r="O1109">
        <v>212080201</v>
      </c>
      <c r="P1109" t="s">
        <v>99</v>
      </c>
      <c r="Q1109">
        <v>35.449796390000003</v>
      </c>
      <c r="R1109">
        <v>139.62091509999999</v>
      </c>
      <c r="S1109">
        <v>103</v>
      </c>
      <c r="T1109" t="s">
        <v>71</v>
      </c>
      <c r="U1109">
        <v>1002004</v>
      </c>
      <c r="V1109" t="s">
        <v>72</v>
      </c>
      <c r="W1109">
        <v>100200401</v>
      </c>
      <c r="X1109" t="s">
        <v>73</v>
      </c>
      <c r="Y1109">
        <v>44</v>
      </c>
      <c r="Z1109">
        <v>1</v>
      </c>
      <c r="AA1109" t="s">
        <v>74</v>
      </c>
      <c r="AB1109" t="s">
        <v>75</v>
      </c>
      <c r="AC1109">
        <v>100</v>
      </c>
      <c r="AD1109" t="s">
        <v>76</v>
      </c>
      <c r="AE1109">
        <v>72.8</v>
      </c>
      <c r="AF1109">
        <v>1</v>
      </c>
      <c r="AG1109">
        <v>37309</v>
      </c>
      <c r="AH1109">
        <v>72.8</v>
      </c>
      <c r="AI1109">
        <v>1</v>
      </c>
      <c r="AJ1109">
        <v>65</v>
      </c>
      <c r="AK1109">
        <v>580</v>
      </c>
      <c r="AL1109" t="s">
        <v>83</v>
      </c>
      <c r="AM1109" t="s">
        <v>77</v>
      </c>
      <c r="AN1109">
        <v>2</v>
      </c>
      <c r="AO1109">
        <v>3031</v>
      </c>
      <c r="AP1109">
        <v>36.799999999999997</v>
      </c>
      <c r="AQ1109">
        <v>980</v>
      </c>
      <c r="AR1109">
        <v>11.7</v>
      </c>
      <c r="AS1109">
        <v>113.5</v>
      </c>
      <c r="AT1109">
        <v>1</v>
      </c>
      <c r="AU1109">
        <v>32716</v>
      </c>
      <c r="AV1109">
        <v>163.6</v>
      </c>
      <c r="AW1109">
        <v>1</v>
      </c>
      <c r="AX1109">
        <v>32716</v>
      </c>
      <c r="AY1109">
        <v>405.5</v>
      </c>
      <c r="AZ1109">
        <v>0</v>
      </c>
      <c r="BA1109">
        <v>0</v>
      </c>
      <c r="BB1109">
        <v>0</v>
      </c>
      <c r="BC1109">
        <v>0</v>
      </c>
      <c r="BD1109">
        <v>0</v>
      </c>
      <c r="BE1109">
        <v>0</v>
      </c>
      <c r="BF1109">
        <v>0</v>
      </c>
      <c r="BG1109">
        <v>0</v>
      </c>
      <c r="BH1109">
        <v>0</v>
      </c>
    </row>
    <row r="1110" spans="1:60" hidden="1" x14ac:dyDescent="0.15">
      <c r="A1110">
        <v>257175</v>
      </c>
      <c r="B1110" t="s">
        <v>156</v>
      </c>
      <c r="C1110">
        <v>200</v>
      </c>
      <c r="D1110" t="s">
        <v>206</v>
      </c>
      <c r="E1110" s="1">
        <v>40135.78707175926</v>
      </c>
      <c r="F1110" s="1">
        <v>40135.818391203706</v>
      </c>
      <c r="G1110">
        <v>2706</v>
      </c>
      <c r="H1110">
        <v>1089.696000381726</v>
      </c>
      <c r="I1110">
        <v>35.430216199999997</v>
      </c>
      <c r="J1110">
        <v>139.6619958</v>
      </c>
      <c r="K1110">
        <v>104</v>
      </c>
      <c r="L1110" t="s">
        <v>110</v>
      </c>
      <c r="M1110">
        <v>1003010</v>
      </c>
      <c r="N1110" t="s">
        <v>159</v>
      </c>
      <c r="O1110">
        <v>100301003</v>
      </c>
      <c r="P1110" t="s">
        <v>160</v>
      </c>
      <c r="Q1110">
        <v>35.425377529999999</v>
      </c>
      <c r="R1110">
        <v>139.65153520000001</v>
      </c>
      <c r="S1110">
        <v>104</v>
      </c>
      <c r="T1110" t="s">
        <v>110</v>
      </c>
      <c r="U1110">
        <v>1003012</v>
      </c>
      <c r="V1110" t="s">
        <v>157</v>
      </c>
      <c r="W1110">
        <v>100301201</v>
      </c>
      <c r="X1110" t="s">
        <v>158</v>
      </c>
      <c r="Y1110">
        <v>0</v>
      </c>
      <c r="Z1110">
        <v>2</v>
      </c>
      <c r="AA1110" t="s">
        <v>100</v>
      </c>
      <c r="AB1110" t="s">
        <v>161</v>
      </c>
      <c r="AC1110">
        <v>410</v>
      </c>
      <c r="AD1110" t="s">
        <v>162</v>
      </c>
      <c r="AE1110">
        <v>8.1</v>
      </c>
      <c r="AF1110">
        <v>1</v>
      </c>
      <c r="AG1110">
        <v>1577</v>
      </c>
      <c r="AH1110">
        <v>8.8000000000000007</v>
      </c>
      <c r="AI1110">
        <v>1</v>
      </c>
      <c r="AJ1110">
        <v>24</v>
      </c>
      <c r="AK1110">
        <v>340</v>
      </c>
      <c r="AL1110" t="s">
        <v>164</v>
      </c>
      <c r="AM1110" t="s">
        <v>163</v>
      </c>
      <c r="AN1110">
        <v>1</v>
      </c>
      <c r="AO1110">
        <v>2055</v>
      </c>
      <c r="AP1110">
        <v>25.8</v>
      </c>
      <c r="AQ1110">
        <v>787</v>
      </c>
      <c r="AR1110">
        <v>10</v>
      </c>
      <c r="AS1110">
        <v>59.8</v>
      </c>
      <c r="AT1110">
        <v>1</v>
      </c>
      <c r="AU1110">
        <v>1614</v>
      </c>
      <c r="AV1110">
        <v>8.1</v>
      </c>
      <c r="AW1110">
        <v>1</v>
      </c>
      <c r="AX1110">
        <v>1614</v>
      </c>
      <c r="AY1110">
        <v>20.100000000000001</v>
      </c>
      <c r="AZ1110">
        <v>1</v>
      </c>
      <c r="BA1110">
        <v>0.73</v>
      </c>
      <c r="BB1110">
        <v>4</v>
      </c>
      <c r="BC1110">
        <v>210</v>
      </c>
      <c r="BD1110">
        <v>264</v>
      </c>
      <c r="BE1110">
        <v>4</v>
      </c>
      <c r="BF1110">
        <v>444</v>
      </c>
      <c r="BG1110">
        <v>6.7</v>
      </c>
      <c r="BH1110">
        <v>14.7</v>
      </c>
    </row>
    <row r="1111" spans="1:60" hidden="1" x14ac:dyDescent="0.15">
      <c r="A1111">
        <v>257181</v>
      </c>
      <c r="B1111" t="s">
        <v>128</v>
      </c>
      <c r="C1111">
        <v>200</v>
      </c>
      <c r="D1111" t="s">
        <v>206</v>
      </c>
      <c r="E1111" s="1">
        <v>40135.808923611112</v>
      </c>
      <c r="F1111" s="1">
        <v>40135.834537037037</v>
      </c>
      <c r="G1111">
        <v>2213</v>
      </c>
      <c r="H1111">
        <v>10919.403637840507</v>
      </c>
      <c r="I1111">
        <v>35.44454992</v>
      </c>
      <c r="J1111">
        <v>139.6364451</v>
      </c>
      <c r="K1111">
        <v>104</v>
      </c>
      <c r="L1111" t="s">
        <v>110</v>
      </c>
      <c r="M1111">
        <v>1003002</v>
      </c>
      <c r="N1111" t="s">
        <v>116</v>
      </c>
      <c r="O1111">
        <v>100300215</v>
      </c>
      <c r="P1111" t="s">
        <v>132</v>
      </c>
      <c r="Q1111">
        <v>35.459999490000001</v>
      </c>
      <c r="R1111">
        <v>139.51737639999999</v>
      </c>
      <c r="S1111">
        <v>112</v>
      </c>
      <c r="T1111" t="s">
        <v>129</v>
      </c>
      <c r="U1111">
        <v>1005103</v>
      </c>
      <c r="V1111" t="s">
        <v>130</v>
      </c>
      <c r="W1111">
        <v>100510301</v>
      </c>
      <c r="X1111" t="s">
        <v>131</v>
      </c>
      <c r="Y1111">
        <v>45</v>
      </c>
      <c r="Z1111">
        <v>1</v>
      </c>
      <c r="AA1111" t="s">
        <v>74</v>
      </c>
      <c r="AB1111" t="s">
        <v>133</v>
      </c>
      <c r="AC1111">
        <v>200</v>
      </c>
      <c r="AD1111" t="s">
        <v>114</v>
      </c>
      <c r="AE1111">
        <v>49.2</v>
      </c>
      <c r="AF1111">
        <v>1</v>
      </c>
      <c r="AG1111">
        <v>14644</v>
      </c>
      <c r="AH1111">
        <v>30.7</v>
      </c>
      <c r="AI1111">
        <v>1</v>
      </c>
      <c r="AJ1111">
        <v>33</v>
      </c>
      <c r="AK1111">
        <v>400</v>
      </c>
      <c r="AL1111" t="s">
        <v>127</v>
      </c>
      <c r="AM1111" t="s">
        <v>134</v>
      </c>
      <c r="AN1111">
        <v>1</v>
      </c>
      <c r="AO1111">
        <v>857</v>
      </c>
      <c r="AP1111">
        <v>10.199999999999999</v>
      </c>
      <c r="AQ1111">
        <v>481</v>
      </c>
      <c r="AR1111">
        <v>6</v>
      </c>
      <c r="AS1111">
        <v>49.2</v>
      </c>
      <c r="AT1111">
        <v>1</v>
      </c>
      <c r="AU1111">
        <v>12652</v>
      </c>
      <c r="AV1111">
        <v>63.3</v>
      </c>
      <c r="AW1111">
        <v>1</v>
      </c>
      <c r="AX1111">
        <v>12652</v>
      </c>
      <c r="AY1111">
        <v>157.69999999999999</v>
      </c>
      <c r="AZ1111">
        <v>0</v>
      </c>
      <c r="BA1111">
        <v>0</v>
      </c>
      <c r="BB1111">
        <v>0</v>
      </c>
      <c r="BC1111">
        <v>0</v>
      </c>
      <c r="BD1111">
        <v>0</v>
      </c>
      <c r="BE1111">
        <v>0</v>
      </c>
      <c r="BF1111">
        <v>0</v>
      </c>
      <c r="BG1111">
        <v>0</v>
      </c>
      <c r="BH1111">
        <v>0</v>
      </c>
    </row>
    <row r="1112" spans="1:60" hidden="1" x14ac:dyDescent="0.15">
      <c r="A1112">
        <v>257183</v>
      </c>
      <c r="B1112" t="s">
        <v>123</v>
      </c>
      <c r="C1112">
        <v>500</v>
      </c>
      <c r="D1112" t="s">
        <v>148</v>
      </c>
      <c r="E1112" s="1">
        <v>40135.811296296299</v>
      </c>
      <c r="F1112" s="1">
        <v>40135.848692129628</v>
      </c>
      <c r="G1112">
        <v>3231</v>
      </c>
      <c r="H1112">
        <v>21028.306931894305</v>
      </c>
      <c r="I1112">
        <v>35.443927719999998</v>
      </c>
      <c r="J1112">
        <v>139.63821530000001</v>
      </c>
      <c r="K1112">
        <v>104</v>
      </c>
      <c r="L1112" t="s">
        <v>110</v>
      </c>
      <c r="M1112">
        <v>1003002</v>
      </c>
      <c r="N1112" t="s">
        <v>116</v>
      </c>
      <c r="O1112">
        <v>100300215</v>
      </c>
      <c r="P1112" t="s">
        <v>132</v>
      </c>
      <c r="Q1112">
        <v>35.629177120000001</v>
      </c>
      <c r="R1112">
        <v>139.68512720000001</v>
      </c>
      <c r="Y1112">
        <v>38</v>
      </c>
      <c r="Z1112">
        <v>1</v>
      </c>
      <c r="AA1112" t="s">
        <v>74</v>
      </c>
      <c r="AB1112" t="s">
        <v>125</v>
      </c>
      <c r="AC1112">
        <v>200</v>
      </c>
      <c r="AD1112" t="s">
        <v>114</v>
      </c>
      <c r="AE1112">
        <v>46.2</v>
      </c>
      <c r="AF1112">
        <v>1</v>
      </c>
      <c r="AG1112">
        <v>25996</v>
      </c>
      <c r="AH1112">
        <v>47.7</v>
      </c>
      <c r="AI1112">
        <v>1</v>
      </c>
      <c r="AJ1112">
        <v>40</v>
      </c>
      <c r="AK1112">
        <v>440</v>
      </c>
      <c r="AL1112" t="s">
        <v>116</v>
      </c>
      <c r="AM1112" t="s">
        <v>126</v>
      </c>
      <c r="AN1112">
        <v>1</v>
      </c>
      <c r="AO1112">
        <v>455</v>
      </c>
      <c r="AP1112">
        <v>5.5</v>
      </c>
      <c r="AQ1112">
        <v>54</v>
      </c>
      <c r="AR1112">
        <v>0.7</v>
      </c>
      <c r="AS1112">
        <v>46.2</v>
      </c>
      <c r="AT1112">
        <v>1</v>
      </c>
      <c r="AU1112">
        <v>23917</v>
      </c>
      <c r="AV1112">
        <v>119.6</v>
      </c>
      <c r="AW1112">
        <v>1</v>
      </c>
      <c r="AX1112">
        <v>23917</v>
      </c>
      <c r="AY1112">
        <v>296.89999999999998</v>
      </c>
      <c r="AZ1112">
        <v>0</v>
      </c>
      <c r="BA1112">
        <v>0</v>
      </c>
      <c r="BB1112">
        <v>0</v>
      </c>
      <c r="BC1112">
        <v>0</v>
      </c>
      <c r="BD1112">
        <v>0</v>
      </c>
      <c r="BE1112">
        <v>0</v>
      </c>
      <c r="BF1112">
        <v>0</v>
      </c>
      <c r="BG1112">
        <v>0</v>
      </c>
      <c r="BH1112">
        <v>0</v>
      </c>
    </row>
    <row r="1113" spans="1:60" hidden="1" x14ac:dyDescent="0.15">
      <c r="A1113">
        <v>257185</v>
      </c>
      <c r="B1113" t="s">
        <v>106</v>
      </c>
      <c r="C1113">
        <v>200</v>
      </c>
      <c r="D1113" t="s">
        <v>206</v>
      </c>
      <c r="E1113" s="1">
        <v>40135.818020833336</v>
      </c>
      <c r="F1113" s="1">
        <v>40135.876388888886</v>
      </c>
      <c r="G1113">
        <v>5043</v>
      </c>
      <c r="H1113">
        <v>33971.016270606204</v>
      </c>
      <c r="I1113">
        <v>35.661728429999997</v>
      </c>
      <c r="J1113">
        <v>139.66728509999999</v>
      </c>
      <c r="Q1113">
        <v>35.460959760000001</v>
      </c>
      <c r="R1113">
        <v>139.38413510000001</v>
      </c>
      <c r="S1113">
        <v>215</v>
      </c>
      <c r="T1113" t="s">
        <v>107</v>
      </c>
      <c r="U1113" s="3">
        <v>2150101</v>
      </c>
      <c r="V1113" s="3" t="s">
        <v>108</v>
      </c>
      <c r="W1113">
        <v>215010105</v>
      </c>
      <c r="X1113" t="s">
        <v>109</v>
      </c>
      <c r="Y1113">
        <v>33</v>
      </c>
      <c r="Z1113">
        <v>1</v>
      </c>
      <c r="AA1113" t="s">
        <v>74</v>
      </c>
      <c r="AB1113" t="s">
        <v>113</v>
      </c>
      <c r="AC1113">
        <v>200</v>
      </c>
      <c r="AD1113" t="s">
        <v>114</v>
      </c>
      <c r="AE1113">
        <v>71</v>
      </c>
      <c r="AF1113">
        <v>1</v>
      </c>
      <c r="AG1113">
        <v>38642</v>
      </c>
      <c r="AH1113">
        <v>77.599999999999994</v>
      </c>
      <c r="AI1113">
        <v>1</v>
      </c>
      <c r="AJ1113">
        <v>47</v>
      </c>
      <c r="AK1113">
        <v>560</v>
      </c>
      <c r="AL1113" t="s">
        <v>752</v>
      </c>
      <c r="AM1113" t="s">
        <v>115</v>
      </c>
      <c r="AN1113">
        <v>1</v>
      </c>
      <c r="AO1113">
        <v>594</v>
      </c>
      <c r="AP1113">
        <v>7.2</v>
      </c>
      <c r="AQ1113">
        <v>1339</v>
      </c>
      <c r="AR1113">
        <v>16.8</v>
      </c>
      <c r="AS1113">
        <v>71</v>
      </c>
      <c r="AT1113">
        <v>1</v>
      </c>
      <c r="AU1113">
        <v>36914</v>
      </c>
      <c r="AV1113">
        <v>184.6</v>
      </c>
      <c r="AW1113">
        <v>1</v>
      </c>
      <c r="AX1113">
        <v>36914</v>
      </c>
      <c r="AY1113">
        <v>464.1</v>
      </c>
      <c r="AZ1113">
        <v>0</v>
      </c>
      <c r="BA1113">
        <v>0</v>
      </c>
      <c r="BB1113">
        <v>0</v>
      </c>
      <c r="BC1113">
        <v>0</v>
      </c>
      <c r="BD1113">
        <v>0</v>
      </c>
      <c r="BE1113">
        <v>0</v>
      </c>
      <c r="BF1113">
        <v>0</v>
      </c>
      <c r="BG1113">
        <v>0</v>
      </c>
      <c r="BH1113">
        <v>0</v>
      </c>
    </row>
    <row r="1114" spans="1:60" hidden="1" x14ac:dyDescent="0.15">
      <c r="A1114">
        <v>257186</v>
      </c>
      <c r="B1114" t="s">
        <v>135</v>
      </c>
      <c r="C1114">
        <v>200</v>
      </c>
      <c r="D1114" t="s">
        <v>206</v>
      </c>
      <c r="E1114" s="1">
        <v>40135.819548611114</v>
      </c>
      <c r="F1114" s="1">
        <v>40135.842835648145</v>
      </c>
      <c r="G1114">
        <v>2012</v>
      </c>
      <c r="H1114">
        <v>10155.766505967953</v>
      </c>
      <c r="I1114">
        <v>35.444485620000002</v>
      </c>
      <c r="J1114">
        <v>139.63634859999999</v>
      </c>
      <c r="K1114">
        <v>104</v>
      </c>
      <c r="L1114" t="s">
        <v>110</v>
      </c>
      <c r="M1114">
        <v>1003002</v>
      </c>
      <c r="N1114" t="s">
        <v>116</v>
      </c>
      <c r="O1114">
        <v>100300215</v>
      </c>
      <c r="P1114" t="s">
        <v>132</v>
      </c>
      <c r="Q1114">
        <v>35.40574909</v>
      </c>
      <c r="R1114">
        <v>139.53482690000001</v>
      </c>
      <c r="S1114">
        <v>110</v>
      </c>
      <c r="T1114" t="s">
        <v>95</v>
      </c>
      <c r="U1114">
        <v>1009029</v>
      </c>
      <c r="V1114" t="s">
        <v>136</v>
      </c>
      <c r="W1114">
        <v>100902901</v>
      </c>
      <c r="X1114" t="s">
        <v>137</v>
      </c>
      <c r="Y1114">
        <v>37</v>
      </c>
      <c r="Z1114">
        <v>1</v>
      </c>
      <c r="AA1114" t="s">
        <v>74</v>
      </c>
      <c r="AB1114" t="s">
        <v>101</v>
      </c>
      <c r="AC1114">
        <v>200</v>
      </c>
      <c r="AD1114" t="s">
        <v>114</v>
      </c>
      <c r="AE1114">
        <v>42.7</v>
      </c>
      <c r="AF1114">
        <v>1</v>
      </c>
      <c r="AG1114">
        <v>13915</v>
      </c>
      <c r="AH1114">
        <v>23.8</v>
      </c>
      <c r="AI1114">
        <v>1</v>
      </c>
      <c r="AJ1114">
        <v>24</v>
      </c>
      <c r="AK1114">
        <v>390</v>
      </c>
      <c r="AL1114" t="s">
        <v>127</v>
      </c>
      <c r="AM1114" t="s">
        <v>138</v>
      </c>
      <c r="AN1114">
        <v>1</v>
      </c>
      <c r="AO1114">
        <v>854</v>
      </c>
      <c r="AP1114">
        <v>10.199999999999999</v>
      </c>
      <c r="AQ1114">
        <v>661</v>
      </c>
      <c r="AR1114">
        <v>8.5</v>
      </c>
      <c r="AS1114">
        <v>42.7</v>
      </c>
      <c r="AT1114">
        <v>1</v>
      </c>
      <c r="AU1114">
        <v>11708</v>
      </c>
      <c r="AV1114">
        <v>58.5</v>
      </c>
      <c r="AW1114">
        <v>1</v>
      </c>
      <c r="AX1114">
        <v>11708</v>
      </c>
      <c r="AY1114">
        <v>147.30000000000001</v>
      </c>
      <c r="AZ1114">
        <v>1</v>
      </c>
      <c r="BA1114">
        <v>1.34</v>
      </c>
      <c r="BB1114">
        <v>6</v>
      </c>
      <c r="BC1114">
        <v>210</v>
      </c>
      <c r="BD1114">
        <v>333</v>
      </c>
      <c r="BE1114">
        <v>5</v>
      </c>
      <c r="BF1114">
        <v>615</v>
      </c>
      <c r="BG1114">
        <v>9.1999999999999993</v>
      </c>
      <c r="BH1114">
        <v>20.2</v>
      </c>
    </row>
    <row r="1115" spans="1:60" hidden="1" x14ac:dyDescent="0.15">
      <c r="A1115">
        <v>257188</v>
      </c>
      <c r="B1115" t="s">
        <v>123</v>
      </c>
      <c r="C1115">
        <v>200</v>
      </c>
      <c r="D1115" t="s">
        <v>206</v>
      </c>
      <c r="E1115" s="1">
        <v>40135.852048611108</v>
      </c>
      <c r="F1115" s="1">
        <v>40135.859317129631</v>
      </c>
      <c r="G1115">
        <v>628</v>
      </c>
      <c r="H1115">
        <v>506.11928368702803</v>
      </c>
      <c r="I1115">
        <v>35.628828460000001</v>
      </c>
      <c r="J1115">
        <v>139.68501989999999</v>
      </c>
      <c r="Q1115">
        <v>35.630845450000002</v>
      </c>
      <c r="R1115">
        <v>139.67999879999999</v>
      </c>
      <c r="Y1115">
        <v>38</v>
      </c>
      <c r="Z1115">
        <v>1</v>
      </c>
      <c r="AA1115" t="s">
        <v>74</v>
      </c>
      <c r="AB1115" t="s">
        <v>125</v>
      </c>
      <c r="AC1115">
        <v>420</v>
      </c>
      <c r="AD1115" t="s">
        <v>177</v>
      </c>
      <c r="AE1115">
        <v>7.1</v>
      </c>
      <c r="AF1115">
        <v>1</v>
      </c>
      <c r="AG1115">
        <v>820</v>
      </c>
      <c r="AH1115">
        <v>6</v>
      </c>
      <c r="AI1115">
        <v>0</v>
      </c>
      <c r="AJ1115">
        <v>0</v>
      </c>
      <c r="AK1115">
        <v>0</v>
      </c>
      <c r="AL1115">
        <v>0</v>
      </c>
      <c r="AM1115">
        <v>0</v>
      </c>
      <c r="AN1115">
        <v>0</v>
      </c>
      <c r="AO1115">
        <v>12</v>
      </c>
      <c r="AP1115">
        <v>0.2</v>
      </c>
      <c r="AQ1115">
        <v>599</v>
      </c>
      <c r="AR1115">
        <v>7.2</v>
      </c>
      <c r="AS1115">
        <v>0</v>
      </c>
      <c r="AT1115">
        <v>1</v>
      </c>
      <c r="AU1115">
        <v>588</v>
      </c>
      <c r="AV1115">
        <v>2.9</v>
      </c>
      <c r="AW1115">
        <v>1</v>
      </c>
      <c r="AX1115">
        <v>588</v>
      </c>
      <c r="AY1115">
        <v>7.1</v>
      </c>
      <c r="AZ1115">
        <v>0</v>
      </c>
      <c r="BA1115">
        <v>0</v>
      </c>
      <c r="BB1115">
        <v>0</v>
      </c>
      <c r="BC1115">
        <v>0</v>
      </c>
      <c r="BD1115">
        <v>0</v>
      </c>
      <c r="BE1115">
        <v>0</v>
      </c>
      <c r="BF1115">
        <v>0</v>
      </c>
      <c r="BG1115">
        <v>0</v>
      </c>
      <c r="BH1115">
        <v>0</v>
      </c>
    </row>
    <row r="1116" spans="1:60" hidden="1" x14ac:dyDescent="0.15">
      <c r="A1116">
        <v>257190</v>
      </c>
      <c r="B1116" t="s">
        <v>165</v>
      </c>
      <c r="C1116">
        <v>200</v>
      </c>
      <c r="D1116" t="s">
        <v>206</v>
      </c>
      <c r="E1116" s="1">
        <v>40135.85837962963</v>
      </c>
      <c r="F1116" s="1">
        <v>40135.909571759257</v>
      </c>
      <c r="G1116">
        <v>4423</v>
      </c>
      <c r="H1116">
        <v>27324.652740806327</v>
      </c>
      <c r="I1116">
        <v>35.420769489999998</v>
      </c>
      <c r="J1116">
        <v>139.31714959999999</v>
      </c>
      <c r="K1116">
        <v>214</v>
      </c>
      <c r="L1116" t="s">
        <v>168</v>
      </c>
      <c r="M1116">
        <v>2140503</v>
      </c>
      <c r="N1116" t="s">
        <v>169</v>
      </c>
      <c r="O1116">
        <v>214050306</v>
      </c>
      <c r="P1116" t="s">
        <v>170</v>
      </c>
      <c r="Q1116">
        <v>35.459645430000002</v>
      </c>
      <c r="R1116">
        <v>139.61501960000001</v>
      </c>
      <c r="S1116">
        <v>103</v>
      </c>
      <c r="T1116" t="s">
        <v>71</v>
      </c>
      <c r="U1116">
        <v>1002008</v>
      </c>
      <c r="V1116" t="s">
        <v>187</v>
      </c>
      <c r="W1116">
        <v>100200801</v>
      </c>
      <c r="X1116" t="s">
        <v>188</v>
      </c>
      <c r="Y1116">
        <v>46</v>
      </c>
      <c r="Z1116">
        <v>1</v>
      </c>
      <c r="AA1116" t="s">
        <v>74</v>
      </c>
      <c r="AB1116" t="s">
        <v>75</v>
      </c>
      <c r="AC1116">
        <v>100</v>
      </c>
      <c r="AD1116" t="s">
        <v>76</v>
      </c>
      <c r="AE1116">
        <v>74.400000000000006</v>
      </c>
      <c r="AF1116">
        <v>1</v>
      </c>
      <c r="AG1116">
        <v>37575</v>
      </c>
      <c r="AH1116">
        <v>74.400000000000006</v>
      </c>
      <c r="AI1116">
        <v>1</v>
      </c>
      <c r="AJ1116">
        <v>57</v>
      </c>
      <c r="AK1116">
        <v>450</v>
      </c>
      <c r="AL1116" t="s">
        <v>83</v>
      </c>
      <c r="AM1116" t="s">
        <v>191</v>
      </c>
      <c r="AN1116">
        <v>2</v>
      </c>
      <c r="AO1116">
        <v>3305</v>
      </c>
      <c r="AP1116">
        <v>40.799999999999997</v>
      </c>
      <c r="AQ1116">
        <v>155</v>
      </c>
      <c r="AR1116">
        <v>1.9</v>
      </c>
      <c r="AS1116">
        <v>99.7</v>
      </c>
      <c r="AT1116">
        <v>1</v>
      </c>
      <c r="AU1116">
        <v>32746</v>
      </c>
      <c r="AV1116">
        <v>163.69999999999999</v>
      </c>
      <c r="AW1116">
        <v>1</v>
      </c>
      <c r="AX1116">
        <v>32746</v>
      </c>
      <c r="AY1116">
        <v>405.4</v>
      </c>
      <c r="AZ1116">
        <v>0</v>
      </c>
      <c r="BA1116">
        <v>0</v>
      </c>
      <c r="BB1116">
        <v>0</v>
      </c>
      <c r="BC1116">
        <v>0</v>
      </c>
      <c r="BD1116">
        <v>0</v>
      </c>
      <c r="BE1116">
        <v>0</v>
      </c>
      <c r="BF1116">
        <v>0</v>
      </c>
      <c r="BG1116">
        <v>0</v>
      </c>
      <c r="BH1116">
        <v>0</v>
      </c>
    </row>
    <row r="1117" spans="1:60" hidden="1" x14ac:dyDescent="0.15">
      <c r="A1117">
        <v>257191</v>
      </c>
      <c r="B1117" t="s">
        <v>147</v>
      </c>
      <c r="C1117">
        <v>200</v>
      </c>
      <c r="D1117" t="s">
        <v>206</v>
      </c>
      <c r="E1117" s="1">
        <v>40135.859340277777</v>
      </c>
      <c r="F1117" s="1">
        <v>40135.919502314813</v>
      </c>
      <c r="G1117">
        <v>5198</v>
      </c>
      <c r="H1117">
        <v>36781.11963018572</v>
      </c>
      <c r="I1117">
        <v>35.428376229999998</v>
      </c>
      <c r="J1117">
        <v>139.32646750000001</v>
      </c>
      <c r="K1117">
        <v>212</v>
      </c>
      <c r="L1117" t="s">
        <v>80</v>
      </c>
      <c r="M1117">
        <v>2120801</v>
      </c>
      <c r="N1117" t="s">
        <v>659</v>
      </c>
      <c r="O1117">
        <v>212080103</v>
      </c>
      <c r="P1117" t="s">
        <v>660</v>
      </c>
      <c r="Q1117">
        <v>35.256435879999998</v>
      </c>
      <c r="R1117">
        <v>139.6729661</v>
      </c>
      <c r="S1117">
        <v>201</v>
      </c>
      <c r="T1117" t="s">
        <v>88</v>
      </c>
      <c r="U1117">
        <v>2010407</v>
      </c>
      <c r="V1117" t="s">
        <v>149</v>
      </c>
      <c r="W1117">
        <v>201040703</v>
      </c>
      <c r="X1117" t="s">
        <v>150</v>
      </c>
      <c r="Y1117">
        <v>36</v>
      </c>
      <c r="Z1117">
        <v>1</v>
      </c>
      <c r="AA1117" t="s">
        <v>74</v>
      </c>
      <c r="AB1117" t="s">
        <v>153</v>
      </c>
      <c r="AC1117">
        <v>100</v>
      </c>
      <c r="AD1117" t="s">
        <v>76</v>
      </c>
      <c r="AE1117">
        <v>99.7</v>
      </c>
      <c r="AF1117">
        <v>1</v>
      </c>
      <c r="AG1117">
        <v>49130</v>
      </c>
      <c r="AH1117">
        <v>99.7</v>
      </c>
      <c r="AI1117">
        <v>1</v>
      </c>
      <c r="AJ1117">
        <v>96</v>
      </c>
      <c r="AK1117">
        <v>970</v>
      </c>
      <c r="AL1117" t="s">
        <v>83</v>
      </c>
      <c r="AM1117" t="s">
        <v>154</v>
      </c>
      <c r="AN1117">
        <v>5</v>
      </c>
      <c r="AO1117">
        <v>2174</v>
      </c>
      <c r="AP1117">
        <v>26.5</v>
      </c>
      <c r="AQ1117">
        <v>1374</v>
      </c>
      <c r="AR1117">
        <v>16.600000000000001</v>
      </c>
      <c r="AS1117">
        <v>139.1</v>
      </c>
      <c r="AT1117">
        <v>1</v>
      </c>
      <c r="AU1117">
        <v>42874</v>
      </c>
      <c r="AV1117">
        <v>214.4</v>
      </c>
      <c r="AW1117">
        <v>1</v>
      </c>
      <c r="AX1117">
        <v>42874</v>
      </c>
      <c r="AY1117">
        <v>529.79999999999995</v>
      </c>
      <c r="AZ1117">
        <v>0</v>
      </c>
      <c r="BA1117">
        <v>0</v>
      </c>
      <c r="BB1117">
        <v>0</v>
      </c>
      <c r="BC1117">
        <v>0</v>
      </c>
      <c r="BD1117">
        <v>0</v>
      </c>
      <c r="BE1117">
        <v>0</v>
      </c>
      <c r="BF1117">
        <v>0</v>
      </c>
      <c r="BG1117">
        <v>0</v>
      </c>
      <c r="BH1117">
        <v>0</v>
      </c>
    </row>
    <row r="1118" spans="1:60" hidden="1" x14ac:dyDescent="0.15">
      <c r="A1118">
        <v>257192</v>
      </c>
      <c r="B1118" t="s">
        <v>117</v>
      </c>
      <c r="C1118">
        <v>500</v>
      </c>
      <c r="D1118" t="s">
        <v>148</v>
      </c>
      <c r="E1118" s="1">
        <v>40135.86614583333</v>
      </c>
      <c r="F1118" s="1">
        <v>40135.905914351853</v>
      </c>
      <c r="G1118">
        <v>3436</v>
      </c>
      <c r="H1118">
        <v>27712.120571873318</v>
      </c>
      <c r="I1118">
        <v>35.424476310000003</v>
      </c>
      <c r="J1118">
        <v>139.3183995</v>
      </c>
      <c r="K1118">
        <v>212</v>
      </c>
      <c r="L1118" t="s">
        <v>80</v>
      </c>
      <c r="M1118">
        <v>2120802</v>
      </c>
      <c r="N1118" t="s">
        <v>98</v>
      </c>
      <c r="O1118">
        <v>212080201</v>
      </c>
      <c r="P1118" t="s">
        <v>99</v>
      </c>
      <c r="Q1118">
        <v>35.501208990000002</v>
      </c>
      <c r="R1118">
        <v>139.6095694</v>
      </c>
      <c r="S1118">
        <v>109</v>
      </c>
      <c r="T1118" t="s">
        <v>265</v>
      </c>
      <c r="U1118">
        <v>1008037</v>
      </c>
      <c r="V1118" t="s">
        <v>266</v>
      </c>
      <c r="W1118">
        <v>100803701</v>
      </c>
      <c r="X1118" t="s">
        <v>753</v>
      </c>
      <c r="Y1118">
        <v>54</v>
      </c>
      <c r="Z1118">
        <v>1</v>
      </c>
      <c r="AA1118" t="s">
        <v>74</v>
      </c>
      <c r="AB1118" t="s">
        <v>121</v>
      </c>
      <c r="AC1118">
        <v>100</v>
      </c>
      <c r="AD1118" t="s">
        <v>76</v>
      </c>
      <c r="AE1118">
        <v>72.8</v>
      </c>
      <c r="AF1118">
        <v>1</v>
      </c>
      <c r="AG1118">
        <v>36221</v>
      </c>
      <c r="AH1118">
        <v>72.8</v>
      </c>
      <c r="AI1118">
        <v>1</v>
      </c>
      <c r="AJ1118">
        <v>48</v>
      </c>
      <c r="AK1118">
        <v>560</v>
      </c>
      <c r="AL1118" t="s">
        <v>83</v>
      </c>
      <c r="AM1118" t="s">
        <v>754</v>
      </c>
      <c r="AN1118">
        <v>2</v>
      </c>
      <c r="AO1118">
        <v>3067</v>
      </c>
      <c r="AP1118">
        <v>37.299999999999997</v>
      </c>
      <c r="AQ1118">
        <v>1245</v>
      </c>
      <c r="AR1118">
        <v>15.9</v>
      </c>
      <c r="AS1118">
        <v>101.2</v>
      </c>
      <c r="AT1118">
        <v>1</v>
      </c>
      <c r="AU1118">
        <v>32176</v>
      </c>
      <c r="AV1118">
        <v>160.9</v>
      </c>
      <c r="AW1118">
        <v>1</v>
      </c>
      <c r="AX1118">
        <v>32176</v>
      </c>
      <c r="AY1118">
        <v>403.5</v>
      </c>
      <c r="AZ1118">
        <v>0</v>
      </c>
      <c r="BA1118">
        <v>0</v>
      </c>
      <c r="BB1118">
        <v>0</v>
      </c>
      <c r="BC1118">
        <v>0</v>
      </c>
      <c r="BD1118">
        <v>0</v>
      </c>
      <c r="BE1118">
        <v>0</v>
      </c>
      <c r="BF1118">
        <v>0</v>
      </c>
      <c r="BG1118">
        <v>0</v>
      </c>
      <c r="BH1118">
        <v>0</v>
      </c>
    </row>
    <row r="1119" spans="1:60" hidden="1" x14ac:dyDescent="0.15">
      <c r="A1119">
        <v>257194</v>
      </c>
      <c r="B1119" t="s">
        <v>193</v>
      </c>
      <c r="C1119">
        <v>999</v>
      </c>
      <c r="D1119" t="s">
        <v>70</v>
      </c>
      <c r="E1119" s="1">
        <v>40135.874826388892</v>
      </c>
      <c r="F1119" s="1">
        <v>40135.889849537038</v>
      </c>
      <c r="G1119">
        <v>1298</v>
      </c>
      <c r="H1119">
        <v>4524.92370036395</v>
      </c>
      <c r="I1119">
        <v>35.435644979999999</v>
      </c>
      <c r="J1119">
        <v>139.64852579999999</v>
      </c>
      <c r="K1119">
        <v>104</v>
      </c>
      <c r="L1119" t="s">
        <v>110</v>
      </c>
      <c r="M1119">
        <v>1003017</v>
      </c>
      <c r="N1119" t="s">
        <v>163</v>
      </c>
      <c r="O1119">
        <v>100301703</v>
      </c>
      <c r="P1119" t="s">
        <v>194</v>
      </c>
      <c r="Q1119">
        <v>35.469354989999999</v>
      </c>
      <c r="R1119">
        <v>139.62052879999999</v>
      </c>
      <c r="S1119">
        <v>102</v>
      </c>
      <c r="T1119" t="s">
        <v>118</v>
      </c>
      <c r="U1119">
        <v>1001021</v>
      </c>
      <c r="V1119" t="s">
        <v>202</v>
      </c>
      <c r="W1119">
        <v>100102102</v>
      </c>
      <c r="X1119" t="s">
        <v>203</v>
      </c>
      <c r="Y1119">
        <v>47</v>
      </c>
      <c r="Z1119">
        <v>1</v>
      </c>
      <c r="AA1119" t="s">
        <v>74</v>
      </c>
      <c r="AB1119" t="s">
        <v>161</v>
      </c>
      <c r="AC1119">
        <v>100</v>
      </c>
      <c r="AD1119" t="s">
        <v>76</v>
      </c>
      <c r="AE1119">
        <v>23.1</v>
      </c>
      <c r="AF1119">
        <v>1</v>
      </c>
      <c r="AG1119">
        <v>6887</v>
      </c>
      <c r="AH1119">
        <v>23.1</v>
      </c>
      <c r="AI1119">
        <v>1</v>
      </c>
      <c r="AJ1119">
        <v>16</v>
      </c>
      <c r="AK1119">
        <v>360</v>
      </c>
      <c r="AL1119" t="s">
        <v>195</v>
      </c>
      <c r="AM1119" t="s">
        <v>207</v>
      </c>
      <c r="AN1119">
        <v>1</v>
      </c>
      <c r="AO1119">
        <v>984</v>
      </c>
      <c r="AP1119">
        <v>11.9</v>
      </c>
      <c r="AQ1119">
        <v>1244</v>
      </c>
      <c r="AR1119">
        <v>15.9</v>
      </c>
      <c r="AS1119">
        <v>43.8</v>
      </c>
      <c r="AT1119">
        <v>1</v>
      </c>
      <c r="AU1119">
        <v>5267</v>
      </c>
      <c r="AV1119">
        <v>26.3</v>
      </c>
      <c r="AW1119">
        <v>1</v>
      </c>
      <c r="AX1119">
        <v>5267</v>
      </c>
      <c r="AY1119">
        <v>63.3</v>
      </c>
      <c r="AZ1119">
        <v>0</v>
      </c>
      <c r="BA1119">
        <v>0</v>
      </c>
      <c r="BB1119">
        <v>0</v>
      </c>
      <c r="BC1119">
        <v>0</v>
      </c>
      <c r="BD1119">
        <v>0</v>
      </c>
      <c r="BE1119">
        <v>0</v>
      </c>
      <c r="BF1119">
        <v>0</v>
      </c>
      <c r="BG1119">
        <v>0</v>
      </c>
      <c r="BH1119">
        <v>0</v>
      </c>
    </row>
    <row r="1120" spans="1:60" hidden="1" x14ac:dyDescent="0.15">
      <c r="A1120">
        <v>257195</v>
      </c>
      <c r="B1120" t="s">
        <v>524</v>
      </c>
      <c r="C1120">
        <v>200</v>
      </c>
      <c r="D1120" t="s">
        <v>206</v>
      </c>
      <c r="E1120" s="1">
        <v>40135.901400462964</v>
      </c>
      <c r="F1120" s="1">
        <v>40136.025324074071</v>
      </c>
      <c r="G1120">
        <v>10707</v>
      </c>
      <c r="H1120">
        <v>1568.899576819377</v>
      </c>
      <c r="I1120">
        <v>35.450499100000002</v>
      </c>
      <c r="J1120">
        <v>139.63742679999999</v>
      </c>
      <c r="K1120">
        <v>104</v>
      </c>
      <c r="L1120" t="s">
        <v>110</v>
      </c>
      <c r="M1120">
        <v>1003002</v>
      </c>
      <c r="N1120" t="s">
        <v>116</v>
      </c>
      <c r="O1120">
        <v>100300218</v>
      </c>
      <c r="P1120" t="s">
        <v>200</v>
      </c>
      <c r="Q1120">
        <v>35.437646000000001</v>
      </c>
      <c r="R1120">
        <v>139.6445775</v>
      </c>
      <c r="S1120">
        <v>104</v>
      </c>
      <c r="T1120" t="s">
        <v>110</v>
      </c>
      <c r="U1120">
        <v>1003017</v>
      </c>
      <c r="V1120" t="s">
        <v>163</v>
      </c>
      <c r="W1120">
        <v>100301702</v>
      </c>
      <c r="X1120" t="s">
        <v>195</v>
      </c>
      <c r="Y1120">
        <v>29</v>
      </c>
      <c r="Z1120">
        <v>1</v>
      </c>
      <c r="AA1120" t="s">
        <v>74</v>
      </c>
      <c r="AB1120" t="s">
        <v>161</v>
      </c>
      <c r="AC1120">
        <v>200</v>
      </c>
      <c r="AD1120" t="s">
        <v>114</v>
      </c>
      <c r="AE1120">
        <v>18.899999999999999</v>
      </c>
      <c r="AF1120">
        <v>1</v>
      </c>
      <c r="AG1120">
        <v>2187</v>
      </c>
      <c r="AH1120">
        <v>8.6999999999999993</v>
      </c>
      <c r="AI1120">
        <v>1</v>
      </c>
      <c r="AJ1120">
        <v>4</v>
      </c>
      <c r="AK1120">
        <v>130</v>
      </c>
      <c r="AL1120" t="s">
        <v>198</v>
      </c>
      <c r="AM1120" t="s">
        <v>195</v>
      </c>
      <c r="AN1120">
        <v>0</v>
      </c>
      <c r="AO1120">
        <v>771</v>
      </c>
      <c r="AP1120">
        <v>9.6999999999999993</v>
      </c>
      <c r="AQ1120">
        <v>436</v>
      </c>
      <c r="AR1120">
        <v>5.2</v>
      </c>
      <c r="AS1120">
        <v>18.899999999999999</v>
      </c>
      <c r="AT1120">
        <v>1</v>
      </c>
      <c r="AU1120">
        <v>1945</v>
      </c>
      <c r="AV1120">
        <v>9.6999999999999993</v>
      </c>
      <c r="AW1120">
        <v>1</v>
      </c>
      <c r="AX1120">
        <v>1945</v>
      </c>
      <c r="AY1120">
        <v>23.3</v>
      </c>
      <c r="AZ1120">
        <v>1</v>
      </c>
      <c r="BA1120">
        <v>1.49</v>
      </c>
      <c r="BB1120">
        <v>7</v>
      </c>
      <c r="BC1120">
        <v>210</v>
      </c>
      <c r="BD1120">
        <v>462</v>
      </c>
      <c r="BE1120">
        <v>6.9</v>
      </c>
      <c r="BF1120">
        <v>60</v>
      </c>
      <c r="BG1120">
        <v>0.9</v>
      </c>
      <c r="BH1120">
        <v>14.8</v>
      </c>
    </row>
    <row r="1121" spans="1:60" hidden="1" x14ac:dyDescent="0.15">
      <c r="A1121">
        <v>257196</v>
      </c>
      <c r="B1121" t="s">
        <v>178</v>
      </c>
      <c r="C1121">
        <v>200</v>
      </c>
      <c r="D1121" t="s">
        <v>206</v>
      </c>
      <c r="E1121" s="1">
        <v>40135.905150462961</v>
      </c>
      <c r="F1121" s="1">
        <v>40135.914270833331</v>
      </c>
      <c r="G1121">
        <v>788</v>
      </c>
      <c r="H1121">
        <v>4242.0229460199453</v>
      </c>
      <c r="I1121">
        <v>35.444249540000001</v>
      </c>
      <c r="J1121">
        <v>139.31500919999999</v>
      </c>
      <c r="K1121">
        <v>212</v>
      </c>
      <c r="L1121" t="s">
        <v>80</v>
      </c>
      <c r="M1121">
        <v>2120601</v>
      </c>
      <c r="N1121" t="s">
        <v>81</v>
      </c>
      <c r="O1121">
        <v>212060102</v>
      </c>
      <c r="P1121" t="s">
        <v>82</v>
      </c>
      <c r="Q1121">
        <v>35.436084909999998</v>
      </c>
      <c r="R1121">
        <v>139.36075690000001</v>
      </c>
      <c r="S1121">
        <v>212</v>
      </c>
      <c r="T1121" t="s">
        <v>80</v>
      </c>
      <c r="U1121">
        <v>2120101</v>
      </c>
      <c r="V1121" t="s">
        <v>231</v>
      </c>
      <c r="W1121">
        <v>212010115</v>
      </c>
      <c r="X1121" t="s">
        <v>360</v>
      </c>
      <c r="Y1121">
        <v>31</v>
      </c>
      <c r="Z1121">
        <v>1</v>
      </c>
      <c r="AA1121" t="s">
        <v>74</v>
      </c>
      <c r="AB1121" t="s">
        <v>181</v>
      </c>
      <c r="AC1121">
        <v>100</v>
      </c>
      <c r="AD1121" t="s">
        <v>76</v>
      </c>
      <c r="AE1121">
        <v>19.8</v>
      </c>
      <c r="AF1121">
        <v>1</v>
      </c>
      <c r="AG1121">
        <v>5938</v>
      </c>
      <c r="AH1121">
        <v>19.8</v>
      </c>
      <c r="AI1121">
        <v>1</v>
      </c>
      <c r="AJ1121">
        <v>3</v>
      </c>
      <c r="AK1121">
        <v>150</v>
      </c>
      <c r="AL1121" t="s">
        <v>83</v>
      </c>
      <c r="AM1121" t="s">
        <v>182</v>
      </c>
      <c r="AN1121">
        <v>0</v>
      </c>
      <c r="AO1121">
        <v>4909</v>
      </c>
      <c r="AP1121">
        <v>58.4</v>
      </c>
      <c r="AQ1121">
        <v>490</v>
      </c>
      <c r="AR1121">
        <v>6</v>
      </c>
      <c r="AS1121">
        <v>67.400000000000006</v>
      </c>
      <c r="AT1121">
        <v>1</v>
      </c>
      <c r="AU1121">
        <v>5777</v>
      </c>
      <c r="AV1121">
        <v>28.9</v>
      </c>
      <c r="AW1121">
        <v>1</v>
      </c>
      <c r="AX1121">
        <v>5777</v>
      </c>
      <c r="AY1121">
        <v>70.900000000000006</v>
      </c>
      <c r="AZ1121">
        <v>0</v>
      </c>
      <c r="BA1121">
        <v>0</v>
      </c>
      <c r="BB1121">
        <v>0</v>
      </c>
      <c r="BC1121">
        <v>0</v>
      </c>
      <c r="BD1121">
        <v>0</v>
      </c>
      <c r="BE1121">
        <v>0</v>
      </c>
      <c r="BF1121">
        <v>0</v>
      </c>
      <c r="BG1121">
        <v>0</v>
      </c>
      <c r="BH1121">
        <v>0</v>
      </c>
    </row>
    <row r="1122" spans="1:60" hidden="1" x14ac:dyDescent="0.15">
      <c r="A1122">
        <v>257197</v>
      </c>
      <c r="B1122" t="s">
        <v>172</v>
      </c>
      <c r="C1122">
        <v>200</v>
      </c>
      <c r="D1122" t="s">
        <v>206</v>
      </c>
      <c r="E1122" s="1">
        <v>40135.911469907405</v>
      </c>
      <c r="F1122" s="1">
        <v>40135.932962962965</v>
      </c>
      <c r="G1122">
        <v>1857</v>
      </c>
      <c r="H1122">
        <v>7690.462663333381</v>
      </c>
      <c r="I1122">
        <v>35.464848910000001</v>
      </c>
      <c r="J1122">
        <v>139.62299640000001</v>
      </c>
      <c r="K1122">
        <v>103</v>
      </c>
      <c r="L1122" t="s">
        <v>71</v>
      </c>
      <c r="M1122">
        <v>1002001</v>
      </c>
      <c r="N1122" t="s">
        <v>213</v>
      </c>
      <c r="O1122">
        <v>100200102</v>
      </c>
      <c r="P1122" t="s">
        <v>214</v>
      </c>
      <c r="Q1122">
        <v>35.424846479999999</v>
      </c>
      <c r="R1122">
        <v>139.5537257</v>
      </c>
      <c r="S1122">
        <v>110</v>
      </c>
      <c r="T1122" t="s">
        <v>95</v>
      </c>
      <c r="U1122">
        <v>1009034</v>
      </c>
      <c r="V1122" t="s">
        <v>173</v>
      </c>
      <c r="W1122">
        <v>100903403</v>
      </c>
      <c r="X1122" t="s">
        <v>174</v>
      </c>
      <c r="Y1122">
        <v>28</v>
      </c>
      <c r="Z1122">
        <v>1</v>
      </c>
      <c r="AA1122" t="s">
        <v>74</v>
      </c>
      <c r="AB1122" t="s">
        <v>101</v>
      </c>
      <c r="AC1122">
        <v>200</v>
      </c>
      <c r="AD1122" t="s">
        <v>114</v>
      </c>
      <c r="AE1122">
        <v>23.4</v>
      </c>
      <c r="AF1122">
        <v>1</v>
      </c>
      <c r="AG1122">
        <v>10731</v>
      </c>
      <c r="AH1122">
        <v>21.5</v>
      </c>
      <c r="AI1122">
        <v>1</v>
      </c>
      <c r="AJ1122">
        <v>7</v>
      </c>
      <c r="AK1122">
        <v>160</v>
      </c>
      <c r="AL1122" t="s">
        <v>155</v>
      </c>
      <c r="AM1122" t="s">
        <v>175</v>
      </c>
      <c r="AN1122">
        <v>0</v>
      </c>
      <c r="AO1122">
        <v>330</v>
      </c>
      <c r="AP1122">
        <v>4</v>
      </c>
      <c r="AQ1122">
        <v>1020</v>
      </c>
      <c r="AR1122">
        <v>12.4</v>
      </c>
      <c r="AS1122">
        <v>23.4</v>
      </c>
      <c r="AT1122">
        <v>1</v>
      </c>
      <c r="AU1122">
        <v>9234</v>
      </c>
      <c r="AV1122">
        <v>46.2</v>
      </c>
      <c r="AW1122">
        <v>1</v>
      </c>
      <c r="AX1122">
        <v>9234</v>
      </c>
      <c r="AY1122">
        <v>115.4</v>
      </c>
      <c r="AZ1122">
        <v>0</v>
      </c>
      <c r="BA1122">
        <v>0</v>
      </c>
      <c r="BB1122">
        <v>0</v>
      </c>
      <c r="BC1122">
        <v>0</v>
      </c>
      <c r="BD1122">
        <v>0</v>
      </c>
      <c r="BE1122">
        <v>0</v>
      </c>
      <c r="BF1122">
        <v>0</v>
      </c>
      <c r="BG1122">
        <v>0</v>
      </c>
      <c r="BH1122">
        <v>0</v>
      </c>
    </row>
    <row r="1123" spans="1:60" hidden="1" x14ac:dyDescent="0.15">
      <c r="A1123">
        <v>257201</v>
      </c>
      <c r="B1123" t="s">
        <v>193</v>
      </c>
      <c r="C1123">
        <v>200</v>
      </c>
      <c r="D1123" t="s">
        <v>206</v>
      </c>
      <c r="E1123" s="1">
        <v>40134.878472222219</v>
      </c>
      <c r="F1123" s="1">
        <v>40134.896527777775</v>
      </c>
      <c r="G1123">
        <v>1560</v>
      </c>
      <c r="H1123">
        <v>4321.1399931680262</v>
      </c>
      <c r="I1123">
        <v>35.468319719999997</v>
      </c>
      <c r="J1123">
        <v>139.62196660000001</v>
      </c>
      <c r="K1123">
        <v>102</v>
      </c>
      <c r="L1123" t="s">
        <v>118</v>
      </c>
      <c r="M1123">
        <v>1001021</v>
      </c>
      <c r="N1123" t="s">
        <v>202</v>
      </c>
      <c r="O1123">
        <v>100102102</v>
      </c>
      <c r="P1123" t="s">
        <v>203</v>
      </c>
      <c r="Q1123">
        <v>35.435934750000001</v>
      </c>
      <c r="R1123">
        <v>139.64834880000001</v>
      </c>
      <c r="S1123">
        <v>104</v>
      </c>
      <c r="T1123" t="s">
        <v>110</v>
      </c>
      <c r="U1123">
        <v>1003017</v>
      </c>
      <c r="V1123" t="s">
        <v>163</v>
      </c>
      <c r="W1123">
        <v>100301703</v>
      </c>
      <c r="X1123" t="s">
        <v>194</v>
      </c>
      <c r="Y1123">
        <v>47</v>
      </c>
      <c r="Z1123">
        <v>1</v>
      </c>
      <c r="AA1123" t="s">
        <v>74</v>
      </c>
      <c r="AB1123" t="s">
        <v>161</v>
      </c>
      <c r="AC1123">
        <v>100</v>
      </c>
      <c r="AD1123" t="s">
        <v>76</v>
      </c>
      <c r="AE1123">
        <v>22.1</v>
      </c>
      <c r="AF1123">
        <v>1</v>
      </c>
      <c r="AG1123">
        <v>6402</v>
      </c>
      <c r="AH1123">
        <v>22.1</v>
      </c>
      <c r="AI1123">
        <v>1</v>
      </c>
      <c r="AJ1123">
        <v>15</v>
      </c>
      <c r="AK1123">
        <v>350</v>
      </c>
      <c r="AL1123" t="s">
        <v>207</v>
      </c>
      <c r="AM1123" t="s">
        <v>195</v>
      </c>
      <c r="AN1123">
        <v>1</v>
      </c>
      <c r="AO1123">
        <v>1488</v>
      </c>
      <c r="AP1123">
        <v>18.2</v>
      </c>
      <c r="AQ1123">
        <v>970</v>
      </c>
      <c r="AR1123">
        <v>11.6</v>
      </c>
      <c r="AS1123">
        <v>44.800000000000004</v>
      </c>
      <c r="AT1123">
        <v>1</v>
      </c>
      <c r="AU1123">
        <v>5031</v>
      </c>
      <c r="AV1123">
        <v>25.2</v>
      </c>
      <c r="AW1123">
        <v>1</v>
      </c>
      <c r="AX1123">
        <v>5031</v>
      </c>
      <c r="AY1123">
        <v>60.5</v>
      </c>
      <c r="AZ1123">
        <v>0</v>
      </c>
      <c r="BA1123">
        <v>0</v>
      </c>
      <c r="BB1123">
        <v>0</v>
      </c>
      <c r="BC1123">
        <v>0</v>
      </c>
      <c r="BD1123">
        <v>0</v>
      </c>
      <c r="BE1123">
        <v>0</v>
      </c>
      <c r="BF1123">
        <v>0</v>
      </c>
      <c r="BG1123">
        <v>0</v>
      </c>
      <c r="BH1123">
        <v>0</v>
      </c>
    </row>
    <row r="1124" spans="1:60" hidden="1" x14ac:dyDescent="0.15">
      <c r="A1124">
        <v>257203</v>
      </c>
      <c r="B1124" t="s">
        <v>139</v>
      </c>
      <c r="C1124">
        <v>200</v>
      </c>
      <c r="D1124" t="s">
        <v>206</v>
      </c>
      <c r="E1124" s="1">
        <v>40135.965277777781</v>
      </c>
      <c r="F1124" s="1">
        <v>40136.007951388892</v>
      </c>
      <c r="G1124">
        <v>3687</v>
      </c>
      <c r="H1124">
        <v>13612.903653009016</v>
      </c>
      <c r="I1124">
        <v>35.478715979999997</v>
      </c>
      <c r="J1124">
        <v>139.63173520000001</v>
      </c>
      <c r="K1124">
        <v>102</v>
      </c>
      <c r="L1124" t="s">
        <v>118</v>
      </c>
      <c r="M1124">
        <v>1001013</v>
      </c>
      <c r="N1124" t="s">
        <v>384</v>
      </c>
      <c r="O1124">
        <v>100101304</v>
      </c>
      <c r="P1124" t="s">
        <v>385</v>
      </c>
      <c r="Q1124">
        <v>35.366637109999999</v>
      </c>
      <c r="R1124">
        <v>139.57123530000001</v>
      </c>
      <c r="S1124">
        <v>115</v>
      </c>
      <c r="T1124" t="s">
        <v>141</v>
      </c>
      <c r="U1124">
        <v>1009248</v>
      </c>
      <c r="V1124" t="s">
        <v>142</v>
      </c>
      <c r="W1124">
        <v>100924801</v>
      </c>
      <c r="X1124" t="s">
        <v>143</v>
      </c>
      <c r="Y1124">
        <v>39</v>
      </c>
      <c r="Z1124">
        <v>2</v>
      </c>
      <c r="AA1124" t="s">
        <v>100</v>
      </c>
      <c r="AB1124" t="s">
        <v>145</v>
      </c>
      <c r="AC1124">
        <v>200</v>
      </c>
      <c r="AD1124" t="s">
        <v>114</v>
      </c>
      <c r="AE1124">
        <v>60.7</v>
      </c>
      <c r="AF1124">
        <v>1</v>
      </c>
      <c r="AG1124">
        <v>18226</v>
      </c>
      <c r="AH1124">
        <v>34.299999999999997</v>
      </c>
      <c r="AI1124">
        <v>1</v>
      </c>
      <c r="AJ1124">
        <v>36</v>
      </c>
      <c r="AK1124">
        <v>410</v>
      </c>
      <c r="AL1124" t="s">
        <v>353</v>
      </c>
      <c r="AM1124" t="s">
        <v>146</v>
      </c>
      <c r="AN1124">
        <v>1</v>
      </c>
      <c r="AO1124">
        <v>650</v>
      </c>
      <c r="AP1124">
        <v>8.4</v>
      </c>
      <c r="AQ1124">
        <v>1320</v>
      </c>
      <c r="AR1124">
        <v>16.3</v>
      </c>
      <c r="AS1124">
        <v>60.7</v>
      </c>
      <c r="AT1124">
        <v>1</v>
      </c>
      <c r="AU1124">
        <v>15217</v>
      </c>
      <c r="AV1124">
        <v>76.099999999999994</v>
      </c>
      <c r="AW1124">
        <v>1</v>
      </c>
      <c r="AX1124">
        <v>15217</v>
      </c>
      <c r="AY1124">
        <v>189.4</v>
      </c>
      <c r="AZ1124">
        <v>0</v>
      </c>
      <c r="BA1124">
        <v>0</v>
      </c>
      <c r="BB1124">
        <v>0</v>
      </c>
      <c r="BC1124">
        <v>0</v>
      </c>
      <c r="BD1124">
        <v>0</v>
      </c>
      <c r="BE1124">
        <v>0</v>
      </c>
      <c r="BF1124">
        <v>0</v>
      </c>
      <c r="BG1124">
        <v>0</v>
      </c>
      <c r="BH1124">
        <v>0</v>
      </c>
    </row>
    <row r="1125" spans="1:60" hidden="1" x14ac:dyDescent="0.15">
      <c r="A1125">
        <v>257204</v>
      </c>
      <c r="B1125" t="s">
        <v>84</v>
      </c>
      <c r="C1125">
        <v>100</v>
      </c>
      <c r="D1125" t="s">
        <v>79</v>
      </c>
      <c r="E1125" s="1">
        <v>40136.272893518515</v>
      </c>
      <c r="F1125" s="1">
        <v>40136.327407407407</v>
      </c>
      <c r="G1125">
        <v>4710</v>
      </c>
      <c r="H1125">
        <v>23433.031997275557</v>
      </c>
      <c r="I1125">
        <v>35.53552517</v>
      </c>
      <c r="J1125">
        <v>139.6924764</v>
      </c>
      <c r="K1125">
        <v>132</v>
      </c>
      <c r="L1125" t="s">
        <v>85</v>
      </c>
      <c r="M1125">
        <v>1300201</v>
      </c>
      <c r="N1125" t="s">
        <v>86</v>
      </c>
      <c r="O1125">
        <v>130020112</v>
      </c>
      <c r="P1125" t="s">
        <v>87</v>
      </c>
      <c r="Q1125">
        <v>35.329059440000002</v>
      </c>
      <c r="R1125">
        <v>139.64045759999999</v>
      </c>
      <c r="S1125">
        <v>201</v>
      </c>
      <c r="T1125" t="s">
        <v>88</v>
      </c>
      <c r="U1125">
        <v>2010104</v>
      </c>
      <c r="V1125" t="s">
        <v>89</v>
      </c>
      <c r="W1125">
        <v>201010401</v>
      </c>
      <c r="X1125" t="s">
        <v>90</v>
      </c>
      <c r="Y1125">
        <v>36</v>
      </c>
      <c r="Z1125">
        <v>1</v>
      </c>
      <c r="AA1125" t="s">
        <v>74</v>
      </c>
      <c r="AB1125" t="s">
        <v>91</v>
      </c>
      <c r="AC1125">
        <v>100</v>
      </c>
      <c r="AD1125" t="s">
        <v>76</v>
      </c>
      <c r="AE1125">
        <v>53.7</v>
      </c>
      <c r="AF1125">
        <v>1</v>
      </c>
      <c r="AG1125">
        <v>30158</v>
      </c>
      <c r="AH1125">
        <v>53.7</v>
      </c>
      <c r="AI1125">
        <v>1</v>
      </c>
      <c r="AJ1125">
        <v>52</v>
      </c>
      <c r="AK1125">
        <v>710</v>
      </c>
      <c r="AL1125" t="s">
        <v>92</v>
      </c>
      <c r="AM1125" t="s">
        <v>93</v>
      </c>
      <c r="AN1125">
        <v>2</v>
      </c>
      <c r="AO1125">
        <v>1349</v>
      </c>
      <c r="AP1125">
        <v>17</v>
      </c>
      <c r="AQ1125">
        <v>893</v>
      </c>
      <c r="AR1125">
        <v>10.9</v>
      </c>
      <c r="AS1125">
        <v>79.900000000000006</v>
      </c>
      <c r="AT1125">
        <v>1</v>
      </c>
      <c r="AU1125">
        <v>28929</v>
      </c>
      <c r="AV1125">
        <v>144.6</v>
      </c>
      <c r="AW1125">
        <v>1</v>
      </c>
      <c r="AX1125">
        <v>28929</v>
      </c>
      <c r="AY1125">
        <v>357.9</v>
      </c>
      <c r="AZ1125">
        <v>0</v>
      </c>
      <c r="BA1125">
        <v>0</v>
      </c>
      <c r="BB1125">
        <v>0</v>
      </c>
      <c r="BC1125">
        <v>0</v>
      </c>
      <c r="BD1125">
        <v>0</v>
      </c>
      <c r="BE1125">
        <v>0</v>
      </c>
      <c r="BF1125">
        <v>0</v>
      </c>
      <c r="BG1125">
        <v>0</v>
      </c>
      <c r="BH1125">
        <v>0</v>
      </c>
    </row>
    <row r="1126" spans="1:60" hidden="1" x14ac:dyDescent="0.15">
      <c r="A1126">
        <v>257206</v>
      </c>
      <c r="B1126" t="s">
        <v>165</v>
      </c>
      <c r="C1126">
        <v>100</v>
      </c>
      <c r="D1126" t="s">
        <v>79</v>
      </c>
      <c r="E1126" s="1">
        <v>40136.274004629631</v>
      </c>
      <c r="F1126" s="1">
        <v>40136.329039351855</v>
      </c>
      <c r="G1126">
        <v>4755</v>
      </c>
      <c r="H1126">
        <v>27261.457357921936</v>
      </c>
      <c r="I1126">
        <v>35.459575729999997</v>
      </c>
      <c r="J1126">
        <v>139.6144778</v>
      </c>
      <c r="K1126">
        <v>103</v>
      </c>
      <c r="L1126" t="s">
        <v>71</v>
      </c>
      <c r="M1126">
        <v>1002008</v>
      </c>
      <c r="N1126" t="s">
        <v>187</v>
      </c>
      <c r="O1126">
        <v>100200801</v>
      </c>
      <c r="P1126" t="s">
        <v>188</v>
      </c>
      <c r="Q1126">
        <v>35.42254509</v>
      </c>
      <c r="R1126">
        <v>139.31695640000001</v>
      </c>
      <c r="S1126">
        <v>212</v>
      </c>
      <c r="T1126" t="s">
        <v>80</v>
      </c>
      <c r="U1126">
        <v>2120802</v>
      </c>
      <c r="V1126" t="s">
        <v>98</v>
      </c>
      <c r="W1126">
        <v>212080201</v>
      </c>
      <c r="X1126" t="s">
        <v>99</v>
      </c>
      <c r="Y1126">
        <v>46</v>
      </c>
      <c r="Z1126">
        <v>1</v>
      </c>
      <c r="AA1126" t="s">
        <v>74</v>
      </c>
      <c r="AB1126" t="s">
        <v>75</v>
      </c>
      <c r="AC1126">
        <v>100</v>
      </c>
      <c r="AD1126" t="s">
        <v>76</v>
      </c>
      <c r="AE1126">
        <v>71.8</v>
      </c>
      <c r="AF1126">
        <v>1</v>
      </c>
      <c r="AG1126">
        <v>36588</v>
      </c>
      <c r="AH1126">
        <v>71.8</v>
      </c>
      <c r="AI1126">
        <v>1</v>
      </c>
      <c r="AJ1126">
        <v>54</v>
      </c>
      <c r="AK1126">
        <v>450</v>
      </c>
      <c r="AL1126" t="s">
        <v>191</v>
      </c>
      <c r="AM1126" t="s">
        <v>83</v>
      </c>
      <c r="AN1126">
        <v>2</v>
      </c>
      <c r="AO1126">
        <v>310</v>
      </c>
      <c r="AP1126">
        <v>3.8</v>
      </c>
      <c r="AQ1126">
        <v>3491</v>
      </c>
      <c r="AR1126">
        <v>44.1</v>
      </c>
      <c r="AS1126">
        <v>101.9</v>
      </c>
      <c r="AT1126">
        <v>1</v>
      </c>
      <c r="AU1126">
        <v>32234</v>
      </c>
      <c r="AV1126">
        <v>161.19999999999999</v>
      </c>
      <c r="AW1126">
        <v>1</v>
      </c>
      <c r="AX1126">
        <v>32234</v>
      </c>
      <c r="AY1126">
        <v>402.7</v>
      </c>
      <c r="AZ1126">
        <v>0</v>
      </c>
      <c r="BA1126">
        <v>0</v>
      </c>
      <c r="BB1126">
        <v>0</v>
      </c>
      <c r="BC1126">
        <v>0</v>
      </c>
      <c r="BD1126">
        <v>0</v>
      </c>
      <c r="BE1126">
        <v>0</v>
      </c>
      <c r="BF1126">
        <v>0</v>
      </c>
      <c r="BG1126">
        <v>0</v>
      </c>
      <c r="BH1126">
        <v>0</v>
      </c>
    </row>
    <row r="1127" spans="1:60" hidden="1" x14ac:dyDescent="0.15">
      <c r="A1127">
        <v>257207</v>
      </c>
      <c r="B1127" t="s">
        <v>186</v>
      </c>
      <c r="C1127">
        <v>100</v>
      </c>
      <c r="D1127" t="s">
        <v>79</v>
      </c>
      <c r="E1127" s="1">
        <v>40136.274074074077</v>
      </c>
      <c r="F1127" s="1">
        <v>40136.283483796295</v>
      </c>
      <c r="G1127">
        <v>813</v>
      </c>
      <c r="H1127">
        <v>1837.3267433846124</v>
      </c>
      <c r="I1127">
        <v>35.459586430000002</v>
      </c>
      <c r="J1127">
        <v>139.61465480000001</v>
      </c>
      <c r="K1127">
        <v>103</v>
      </c>
      <c r="L1127" t="s">
        <v>71</v>
      </c>
      <c r="M1127">
        <v>1002008</v>
      </c>
      <c r="N1127" t="s">
        <v>187</v>
      </c>
      <c r="O1127">
        <v>100200801</v>
      </c>
      <c r="P1127" t="s">
        <v>188</v>
      </c>
      <c r="Q1127">
        <v>35.45588497</v>
      </c>
      <c r="R1127">
        <v>139.63442810000001</v>
      </c>
      <c r="S1127">
        <v>103</v>
      </c>
      <c r="T1127" t="s">
        <v>71</v>
      </c>
      <c r="U1127">
        <v>1002002</v>
      </c>
      <c r="V1127" t="s">
        <v>189</v>
      </c>
      <c r="W1127">
        <v>100200205</v>
      </c>
      <c r="X1127" t="s">
        <v>256</v>
      </c>
      <c r="Y1127">
        <v>0</v>
      </c>
      <c r="Z1127">
        <v>2</v>
      </c>
      <c r="AA1127" t="s">
        <v>100</v>
      </c>
      <c r="AB1127" t="s">
        <v>75</v>
      </c>
      <c r="AC1127">
        <v>100</v>
      </c>
      <c r="AD1127" t="s">
        <v>76</v>
      </c>
      <c r="AE1127">
        <v>11.9</v>
      </c>
      <c r="AF1127">
        <v>1</v>
      </c>
      <c r="AG1127">
        <v>2620</v>
      </c>
      <c r="AH1127">
        <v>11.9</v>
      </c>
      <c r="AI1127">
        <v>1</v>
      </c>
      <c r="AJ1127">
        <v>20</v>
      </c>
      <c r="AK1127">
        <v>300</v>
      </c>
      <c r="AL1127" t="s">
        <v>191</v>
      </c>
      <c r="AM1127" t="s">
        <v>189</v>
      </c>
      <c r="AN1127">
        <v>1</v>
      </c>
      <c r="AO1127">
        <v>297</v>
      </c>
      <c r="AP1127">
        <v>3.6</v>
      </c>
      <c r="AQ1127">
        <v>589</v>
      </c>
      <c r="AR1127">
        <v>7.1</v>
      </c>
      <c r="AS1127">
        <v>30.700000000000003</v>
      </c>
      <c r="AT1127">
        <v>1</v>
      </c>
      <c r="AU1127">
        <v>2487</v>
      </c>
      <c r="AV1127">
        <v>12.4</v>
      </c>
      <c r="AW1127">
        <v>1</v>
      </c>
      <c r="AX1127">
        <v>2487</v>
      </c>
      <c r="AY1127">
        <v>29.5</v>
      </c>
      <c r="AZ1127">
        <v>0</v>
      </c>
      <c r="BA1127">
        <v>0</v>
      </c>
      <c r="BB1127">
        <v>0</v>
      </c>
      <c r="BC1127">
        <v>0</v>
      </c>
      <c r="BD1127">
        <v>0</v>
      </c>
      <c r="BE1127">
        <v>0</v>
      </c>
      <c r="BF1127">
        <v>0</v>
      </c>
      <c r="BG1127">
        <v>0</v>
      </c>
      <c r="BH1127">
        <v>0</v>
      </c>
    </row>
    <row r="1128" spans="1:60" hidden="1" x14ac:dyDescent="0.15">
      <c r="A1128">
        <v>257208</v>
      </c>
      <c r="B1128" t="s">
        <v>69</v>
      </c>
      <c r="C1128">
        <v>100</v>
      </c>
      <c r="D1128" t="s">
        <v>79</v>
      </c>
      <c r="E1128" s="1">
        <v>40136.275671296295</v>
      </c>
      <c r="F1128" s="1">
        <v>40136.321157407408</v>
      </c>
      <c r="G1128">
        <v>3930</v>
      </c>
      <c r="H1128">
        <v>27694.262224670831</v>
      </c>
      <c r="I1128">
        <v>35.449259949999998</v>
      </c>
      <c r="J1128">
        <v>139.62135499999999</v>
      </c>
      <c r="K1128">
        <v>103</v>
      </c>
      <c r="L1128" t="s">
        <v>71</v>
      </c>
      <c r="M1128">
        <v>1002004</v>
      </c>
      <c r="N1128" t="s">
        <v>72</v>
      </c>
      <c r="O1128">
        <v>100200401</v>
      </c>
      <c r="P1128" t="s">
        <v>73</v>
      </c>
      <c r="Q1128">
        <v>35.4437292</v>
      </c>
      <c r="R1128">
        <v>139.3156582</v>
      </c>
      <c r="S1128">
        <v>212</v>
      </c>
      <c r="T1128" t="s">
        <v>80</v>
      </c>
      <c r="U1128">
        <v>2120601</v>
      </c>
      <c r="V1128" t="s">
        <v>81</v>
      </c>
      <c r="W1128">
        <v>212060102</v>
      </c>
      <c r="X1128" t="s">
        <v>82</v>
      </c>
      <c r="Y1128">
        <v>44</v>
      </c>
      <c r="Z1128">
        <v>1</v>
      </c>
      <c r="AA1128" t="s">
        <v>74</v>
      </c>
      <c r="AB1128" t="s">
        <v>75</v>
      </c>
      <c r="AC1128">
        <v>100</v>
      </c>
      <c r="AD1128" t="s">
        <v>76</v>
      </c>
      <c r="AE1128">
        <v>73.400000000000006</v>
      </c>
      <c r="AF1128">
        <v>1</v>
      </c>
      <c r="AG1128">
        <v>37400</v>
      </c>
      <c r="AH1128">
        <v>73.400000000000006</v>
      </c>
      <c r="AI1128">
        <v>1</v>
      </c>
      <c r="AJ1128">
        <v>63</v>
      </c>
      <c r="AK1128">
        <v>580</v>
      </c>
      <c r="AL1128" t="s">
        <v>77</v>
      </c>
      <c r="AM1128" t="s">
        <v>83</v>
      </c>
      <c r="AN1128">
        <v>2</v>
      </c>
      <c r="AO1128">
        <v>1098</v>
      </c>
      <c r="AP1128">
        <v>13</v>
      </c>
      <c r="AQ1128">
        <v>4820</v>
      </c>
      <c r="AR1128">
        <v>61.9</v>
      </c>
      <c r="AS1128">
        <v>137.9</v>
      </c>
      <c r="AT1128">
        <v>1</v>
      </c>
      <c r="AU1128">
        <v>32727</v>
      </c>
      <c r="AV1128">
        <v>163.6</v>
      </c>
      <c r="AW1128">
        <v>1</v>
      </c>
      <c r="AX1128">
        <v>32727</v>
      </c>
      <c r="AY1128">
        <v>410.5</v>
      </c>
      <c r="AZ1128">
        <v>0</v>
      </c>
      <c r="BA1128">
        <v>0</v>
      </c>
      <c r="BB1128">
        <v>0</v>
      </c>
      <c r="BC1128">
        <v>0</v>
      </c>
      <c r="BD1128">
        <v>0</v>
      </c>
      <c r="BE1128">
        <v>0</v>
      </c>
      <c r="BF1128">
        <v>0</v>
      </c>
      <c r="BG1128">
        <v>0</v>
      </c>
      <c r="BH1128">
        <v>0</v>
      </c>
    </row>
    <row r="1129" spans="1:60" hidden="1" x14ac:dyDescent="0.15">
      <c r="A1129">
        <v>257209</v>
      </c>
      <c r="B1129" t="s">
        <v>147</v>
      </c>
      <c r="C1129">
        <v>100</v>
      </c>
      <c r="D1129" t="s">
        <v>79</v>
      </c>
      <c r="E1129" s="1">
        <v>40136.277800925927</v>
      </c>
      <c r="F1129" s="1">
        <v>40136.38453703704</v>
      </c>
      <c r="G1129">
        <v>9222</v>
      </c>
      <c r="H1129">
        <v>37070.153293686461</v>
      </c>
      <c r="I1129">
        <v>35.256446680000003</v>
      </c>
      <c r="J1129">
        <v>139.67292850000001</v>
      </c>
      <c r="K1129">
        <v>201</v>
      </c>
      <c r="L1129" t="s">
        <v>88</v>
      </c>
      <c r="M1129">
        <v>2010407</v>
      </c>
      <c r="N1129" t="s">
        <v>149</v>
      </c>
      <c r="O1129">
        <v>201040703</v>
      </c>
      <c r="P1129" t="s">
        <v>150</v>
      </c>
      <c r="Q1129">
        <v>35.4259086</v>
      </c>
      <c r="R1129">
        <v>139.32089930000001</v>
      </c>
      <c r="S1129">
        <v>212</v>
      </c>
      <c r="T1129" t="s">
        <v>80</v>
      </c>
      <c r="U1129">
        <v>2120802</v>
      </c>
      <c r="V1129" t="s">
        <v>98</v>
      </c>
      <c r="W1129">
        <v>212080201</v>
      </c>
      <c r="X1129" t="s">
        <v>99</v>
      </c>
      <c r="Y1129">
        <v>36</v>
      </c>
      <c r="Z1129">
        <v>1</v>
      </c>
      <c r="AA1129" t="s">
        <v>74</v>
      </c>
      <c r="AB1129" t="s">
        <v>153</v>
      </c>
      <c r="AC1129">
        <v>100</v>
      </c>
      <c r="AD1129" t="s">
        <v>76</v>
      </c>
      <c r="AE1129">
        <v>103.7</v>
      </c>
      <c r="AF1129">
        <v>1</v>
      </c>
      <c r="AG1129">
        <v>49525</v>
      </c>
      <c r="AH1129">
        <v>103.7</v>
      </c>
      <c r="AI1129">
        <v>1</v>
      </c>
      <c r="AJ1129">
        <v>85</v>
      </c>
      <c r="AK1129">
        <v>1140</v>
      </c>
      <c r="AL1129" t="s">
        <v>154</v>
      </c>
      <c r="AM1129" t="s">
        <v>83</v>
      </c>
      <c r="AN1129">
        <v>3</v>
      </c>
      <c r="AO1129">
        <v>1375</v>
      </c>
      <c r="AP1129">
        <v>17.2</v>
      </c>
      <c r="AQ1129">
        <v>2776</v>
      </c>
      <c r="AR1129">
        <v>35.1</v>
      </c>
      <c r="AS1129">
        <v>137.30000000000001</v>
      </c>
      <c r="AT1129">
        <v>1</v>
      </c>
      <c r="AU1129">
        <v>43251</v>
      </c>
      <c r="AV1129">
        <v>216.3</v>
      </c>
      <c r="AW1129">
        <v>1</v>
      </c>
      <c r="AX1129">
        <v>43251</v>
      </c>
      <c r="AY1129">
        <v>538.6</v>
      </c>
      <c r="AZ1129">
        <v>0</v>
      </c>
      <c r="BA1129">
        <v>0</v>
      </c>
      <c r="BB1129">
        <v>0</v>
      </c>
      <c r="BC1129">
        <v>0</v>
      </c>
      <c r="BD1129">
        <v>0</v>
      </c>
      <c r="BE1129">
        <v>0</v>
      </c>
      <c r="BF1129">
        <v>0</v>
      </c>
      <c r="BG1129">
        <v>0</v>
      </c>
      <c r="BH1129">
        <v>0</v>
      </c>
    </row>
    <row r="1130" spans="1:60" hidden="1" x14ac:dyDescent="0.15">
      <c r="A1130">
        <v>257212</v>
      </c>
      <c r="B1130" t="s">
        <v>289</v>
      </c>
      <c r="C1130">
        <v>100</v>
      </c>
      <c r="D1130" t="s">
        <v>79</v>
      </c>
      <c r="E1130" s="1">
        <v>40136.287361111114</v>
      </c>
      <c r="F1130" s="1">
        <v>40136.334745370368</v>
      </c>
      <c r="G1130">
        <v>4094</v>
      </c>
      <c r="H1130">
        <v>24446.971092239499</v>
      </c>
      <c r="I1130">
        <v>35.325368699999999</v>
      </c>
      <c r="J1130">
        <v>139.40938539999999</v>
      </c>
      <c r="K1130">
        <v>207</v>
      </c>
      <c r="L1130" t="s">
        <v>300</v>
      </c>
      <c r="M1130">
        <v>2070202</v>
      </c>
      <c r="N1130" t="s">
        <v>301</v>
      </c>
      <c r="O1130">
        <v>207020202</v>
      </c>
      <c r="P1130" t="s">
        <v>302</v>
      </c>
      <c r="Q1130">
        <v>35.444029579999999</v>
      </c>
      <c r="R1130">
        <v>139.63645579999999</v>
      </c>
      <c r="S1130">
        <v>104</v>
      </c>
      <c r="T1130" t="s">
        <v>110</v>
      </c>
      <c r="U1130">
        <v>1003002</v>
      </c>
      <c r="V1130" t="s">
        <v>116</v>
      </c>
      <c r="W1130">
        <v>100300216</v>
      </c>
      <c r="X1130" t="s">
        <v>144</v>
      </c>
      <c r="Y1130">
        <v>46</v>
      </c>
      <c r="Z1130">
        <v>1</v>
      </c>
      <c r="AA1130" t="s">
        <v>74</v>
      </c>
      <c r="AB1130" t="s">
        <v>295</v>
      </c>
      <c r="AC1130">
        <v>200</v>
      </c>
      <c r="AD1130" t="s">
        <v>114</v>
      </c>
      <c r="AE1130">
        <v>50.3</v>
      </c>
      <c r="AF1130">
        <v>1</v>
      </c>
      <c r="AG1130">
        <v>30728</v>
      </c>
      <c r="AH1130">
        <v>55</v>
      </c>
      <c r="AI1130">
        <v>1</v>
      </c>
      <c r="AJ1130">
        <v>37</v>
      </c>
      <c r="AK1130">
        <v>570</v>
      </c>
      <c r="AL1130" t="s">
        <v>303</v>
      </c>
      <c r="AM1130" t="s">
        <v>116</v>
      </c>
      <c r="AN1130">
        <v>1</v>
      </c>
      <c r="AO1130">
        <v>761</v>
      </c>
      <c r="AP1130">
        <v>9.5</v>
      </c>
      <c r="AQ1130">
        <v>319</v>
      </c>
      <c r="AR1130">
        <v>3.8</v>
      </c>
      <c r="AS1130">
        <v>50.3</v>
      </c>
      <c r="AT1130">
        <v>1</v>
      </c>
      <c r="AU1130">
        <v>27581</v>
      </c>
      <c r="AV1130">
        <v>137.9</v>
      </c>
      <c r="AW1130">
        <v>1</v>
      </c>
      <c r="AX1130">
        <v>27581</v>
      </c>
      <c r="AY1130">
        <v>341.3</v>
      </c>
      <c r="AZ1130">
        <v>0</v>
      </c>
      <c r="BA1130">
        <v>0</v>
      </c>
      <c r="BB1130">
        <v>0</v>
      </c>
      <c r="BC1130">
        <v>0</v>
      </c>
      <c r="BD1130">
        <v>0</v>
      </c>
      <c r="BE1130">
        <v>0</v>
      </c>
      <c r="BF1130">
        <v>0</v>
      </c>
      <c r="BG1130">
        <v>0</v>
      </c>
      <c r="BH1130">
        <v>0</v>
      </c>
    </row>
    <row r="1131" spans="1:60" hidden="1" x14ac:dyDescent="0.15">
      <c r="A1131">
        <v>257213</v>
      </c>
      <c r="B1131" t="s">
        <v>106</v>
      </c>
      <c r="C1131">
        <v>100</v>
      </c>
      <c r="D1131" t="s">
        <v>79</v>
      </c>
      <c r="E1131" s="1">
        <v>40136.291597222225</v>
      </c>
      <c r="F1131" s="1">
        <v>40136.339363425926</v>
      </c>
      <c r="G1131">
        <v>4127</v>
      </c>
      <c r="H1131">
        <v>22450.937997813537</v>
      </c>
      <c r="I1131">
        <v>35.453385169999997</v>
      </c>
      <c r="J1131">
        <v>139.3901271</v>
      </c>
      <c r="K1131">
        <v>215</v>
      </c>
      <c r="L1131" t="s">
        <v>107</v>
      </c>
      <c r="M1131">
        <v>1009248</v>
      </c>
      <c r="N1131" t="s">
        <v>142</v>
      </c>
      <c r="O1131">
        <v>215010508</v>
      </c>
      <c r="P1131" t="s">
        <v>640</v>
      </c>
      <c r="Q1131">
        <v>35.443498550000001</v>
      </c>
      <c r="R1131">
        <v>139.63771650000001</v>
      </c>
      <c r="S1131">
        <v>104</v>
      </c>
      <c r="T1131" t="s">
        <v>110</v>
      </c>
      <c r="U1131">
        <v>1003002</v>
      </c>
      <c r="V1131" t="s">
        <v>116</v>
      </c>
      <c r="W1131">
        <v>100300216</v>
      </c>
      <c r="X1131" t="s">
        <v>144</v>
      </c>
      <c r="Y1131">
        <v>33</v>
      </c>
      <c r="Z1131">
        <v>1</v>
      </c>
      <c r="AA1131" t="s">
        <v>74</v>
      </c>
      <c r="AB1131" t="s">
        <v>113</v>
      </c>
      <c r="AC1131">
        <v>200</v>
      </c>
      <c r="AD1131" t="s">
        <v>114</v>
      </c>
      <c r="AE1131">
        <v>50.4</v>
      </c>
      <c r="AF1131">
        <v>1</v>
      </c>
      <c r="AG1131">
        <v>30305</v>
      </c>
      <c r="AH1131">
        <v>58</v>
      </c>
      <c r="AI1131">
        <v>1</v>
      </c>
      <c r="AJ1131">
        <v>44</v>
      </c>
      <c r="AK1131">
        <v>430</v>
      </c>
      <c r="AL1131" t="s">
        <v>115</v>
      </c>
      <c r="AM1131" t="s">
        <v>116</v>
      </c>
      <c r="AN1131">
        <v>1</v>
      </c>
      <c r="AO1131">
        <v>71</v>
      </c>
      <c r="AP1131">
        <v>0.9</v>
      </c>
      <c r="AQ1131">
        <v>454</v>
      </c>
      <c r="AR1131">
        <v>5.5</v>
      </c>
      <c r="AS1131">
        <v>50.4</v>
      </c>
      <c r="AT1131">
        <v>1</v>
      </c>
      <c r="AU1131">
        <v>26012</v>
      </c>
      <c r="AV1131">
        <v>130.1</v>
      </c>
      <c r="AW1131">
        <v>1</v>
      </c>
      <c r="AX1131">
        <v>26012</v>
      </c>
      <c r="AY1131">
        <v>325.60000000000002</v>
      </c>
      <c r="AZ1131">
        <v>0</v>
      </c>
      <c r="BA1131">
        <v>0</v>
      </c>
      <c r="BB1131">
        <v>0</v>
      </c>
      <c r="BC1131">
        <v>0</v>
      </c>
      <c r="BD1131">
        <v>0</v>
      </c>
      <c r="BE1131">
        <v>0</v>
      </c>
      <c r="BF1131">
        <v>0</v>
      </c>
      <c r="BG1131">
        <v>0</v>
      </c>
      <c r="BH1131">
        <v>0</v>
      </c>
    </row>
    <row r="1132" spans="1:60" hidden="1" x14ac:dyDescent="0.15">
      <c r="A1132">
        <v>257215</v>
      </c>
      <c r="B1132" t="s">
        <v>123</v>
      </c>
      <c r="C1132">
        <v>100</v>
      </c>
      <c r="D1132" t="s">
        <v>79</v>
      </c>
      <c r="E1132" s="1">
        <v>40136.303865740738</v>
      </c>
      <c r="F1132" s="1">
        <v>40136.348217592589</v>
      </c>
      <c r="G1132">
        <v>3832</v>
      </c>
      <c r="H1132">
        <v>21042.292613392165</v>
      </c>
      <c r="I1132">
        <v>35.63085615</v>
      </c>
      <c r="J1132">
        <v>139.67992910000001</v>
      </c>
      <c r="Q1132">
        <v>35.444657239999998</v>
      </c>
      <c r="R1132">
        <v>139.63821530000001</v>
      </c>
      <c r="S1132">
        <v>104</v>
      </c>
      <c r="T1132" t="s">
        <v>110</v>
      </c>
      <c r="U1132">
        <v>1003002</v>
      </c>
      <c r="V1132" t="s">
        <v>116</v>
      </c>
      <c r="W1132">
        <v>100300214</v>
      </c>
      <c r="X1132" t="s">
        <v>204</v>
      </c>
      <c r="Y1132">
        <v>38</v>
      </c>
      <c r="Z1132">
        <v>1</v>
      </c>
      <c r="AA1132" t="s">
        <v>74</v>
      </c>
      <c r="AB1132" t="s">
        <v>125</v>
      </c>
      <c r="AC1132">
        <v>200</v>
      </c>
      <c r="AD1132" t="s">
        <v>114</v>
      </c>
      <c r="AE1132">
        <v>51.4</v>
      </c>
      <c r="AF1132">
        <v>1</v>
      </c>
      <c r="AG1132">
        <v>26555</v>
      </c>
      <c r="AH1132">
        <v>49.3</v>
      </c>
      <c r="AI1132">
        <v>1</v>
      </c>
      <c r="AJ1132">
        <v>33</v>
      </c>
      <c r="AK1132">
        <v>420</v>
      </c>
      <c r="AL1132" t="s">
        <v>126</v>
      </c>
      <c r="AM1132" t="s">
        <v>127</v>
      </c>
      <c r="AN1132">
        <v>2</v>
      </c>
      <c r="AO1132">
        <v>604</v>
      </c>
      <c r="AP1132">
        <v>7.8</v>
      </c>
      <c r="AQ1132">
        <v>889</v>
      </c>
      <c r="AR1132">
        <v>10.6</v>
      </c>
      <c r="AS1132">
        <v>51.4</v>
      </c>
      <c r="AT1132">
        <v>1</v>
      </c>
      <c r="AU1132">
        <v>23878</v>
      </c>
      <c r="AV1132">
        <v>119.4</v>
      </c>
      <c r="AW1132">
        <v>1</v>
      </c>
      <c r="AX1132">
        <v>23878</v>
      </c>
      <c r="AY1132">
        <v>295.2</v>
      </c>
      <c r="AZ1132">
        <v>0</v>
      </c>
      <c r="BA1132">
        <v>0</v>
      </c>
      <c r="BB1132">
        <v>0</v>
      </c>
      <c r="BC1132">
        <v>0</v>
      </c>
      <c r="BD1132">
        <v>0</v>
      </c>
      <c r="BE1132">
        <v>0</v>
      </c>
      <c r="BF1132">
        <v>0</v>
      </c>
      <c r="BG1132">
        <v>0</v>
      </c>
      <c r="BH1132">
        <v>0</v>
      </c>
    </row>
    <row r="1133" spans="1:60" hidden="1" x14ac:dyDescent="0.15">
      <c r="A1133">
        <v>257217</v>
      </c>
      <c r="B1133" t="s">
        <v>320</v>
      </c>
      <c r="C1133">
        <v>100</v>
      </c>
      <c r="D1133" t="s">
        <v>79</v>
      </c>
      <c r="E1133" s="1">
        <v>40136.309583333335</v>
      </c>
      <c r="F1133" s="1">
        <v>40136.358287037037</v>
      </c>
      <c r="G1133">
        <v>4208</v>
      </c>
      <c r="H1133">
        <v>13455.330604302942</v>
      </c>
      <c r="I1133">
        <v>35.564728979999998</v>
      </c>
      <c r="J1133">
        <v>139.6542388</v>
      </c>
      <c r="K1133">
        <v>133</v>
      </c>
      <c r="L1133" t="s">
        <v>627</v>
      </c>
      <c r="M1133">
        <v>1300307</v>
      </c>
      <c r="N1133" t="s">
        <v>673</v>
      </c>
      <c r="O1133">
        <v>130030705</v>
      </c>
      <c r="P1133" t="s">
        <v>755</v>
      </c>
      <c r="Q1133">
        <v>35.444625100000003</v>
      </c>
      <c r="R1133">
        <v>139.6359247</v>
      </c>
      <c r="S1133">
        <v>104</v>
      </c>
      <c r="T1133" t="s">
        <v>110</v>
      </c>
      <c r="U1133">
        <v>1003002</v>
      </c>
      <c r="V1133" t="s">
        <v>116</v>
      </c>
      <c r="W1133">
        <v>100300216</v>
      </c>
      <c r="X1133" t="s">
        <v>144</v>
      </c>
      <c r="Y1133">
        <v>40</v>
      </c>
      <c r="Z1133">
        <v>1</v>
      </c>
      <c r="AA1133" t="s">
        <v>74</v>
      </c>
      <c r="AB1133" t="s">
        <v>326</v>
      </c>
      <c r="AC1133">
        <v>200</v>
      </c>
      <c r="AD1133" t="s">
        <v>114</v>
      </c>
      <c r="AE1133">
        <v>38</v>
      </c>
      <c r="AF1133">
        <v>1</v>
      </c>
      <c r="AG1133">
        <v>16673</v>
      </c>
      <c r="AH1133">
        <v>33.700000000000003</v>
      </c>
      <c r="AI1133">
        <v>1</v>
      </c>
      <c r="AJ1133">
        <v>26</v>
      </c>
      <c r="AK1133">
        <v>310</v>
      </c>
      <c r="AL1133" t="s">
        <v>675</v>
      </c>
      <c r="AM1133" t="s">
        <v>198</v>
      </c>
      <c r="AN1133">
        <v>1</v>
      </c>
      <c r="AO1133">
        <v>126</v>
      </c>
      <c r="AP1133">
        <v>1.6</v>
      </c>
      <c r="AQ1133">
        <v>868</v>
      </c>
      <c r="AR1133">
        <v>10.4</v>
      </c>
      <c r="AS1133">
        <v>38</v>
      </c>
      <c r="AT1133">
        <v>1</v>
      </c>
      <c r="AU1133">
        <v>15147</v>
      </c>
      <c r="AV1133">
        <v>75.7</v>
      </c>
      <c r="AW1133">
        <v>1</v>
      </c>
      <c r="AX1133">
        <v>15147</v>
      </c>
      <c r="AY1133">
        <v>187.6</v>
      </c>
      <c r="AZ1133">
        <v>0</v>
      </c>
      <c r="BA1133">
        <v>0</v>
      </c>
      <c r="BB1133">
        <v>0</v>
      </c>
      <c r="BC1133">
        <v>0</v>
      </c>
      <c r="BD1133">
        <v>0</v>
      </c>
      <c r="BE1133">
        <v>0</v>
      </c>
      <c r="BF1133">
        <v>0</v>
      </c>
      <c r="BG1133">
        <v>0</v>
      </c>
      <c r="BH1133">
        <v>0</v>
      </c>
    </row>
    <row r="1134" spans="1:60" hidden="1" x14ac:dyDescent="0.15">
      <c r="A1134">
        <v>257218</v>
      </c>
      <c r="B1134" t="s">
        <v>135</v>
      </c>
      <c r="C1134">
        <v>100</v>
      </c>
      <c r="D1134" t="s">
        <v>79</v>
      </c>
      <c r="E1134" s="1">
        <v>40136.314953703702</v>
      </c>
      <c r="F1134" s="1">
        <v>40136.334837962961</v>
      </c>
      <c r="G1134">
        <v>1718</v>
      </c>
      <c r="H1134">
        <v>10272.571873077341</v>
      </c>
      <c r="I1134">
        <v>35.402975699999999</v>
      </c>
      <c r="J1134">
        <v>139.5350469</v>
      </c>
      <c r="K1134">
        <v>110</v>
      </c>
      <c r="L1134" t="s">
        <v>95</v>
      </c>
      <c r="M1134">
        <v>1009029</v>
      </c>
      <c r="N1134" t="s">
        <v>136</v>
      </c>
      <c r="O1134">
        <v>100902901</v>
      </c>
      <c r="P1134" t="s">
        <v>137</v>
      </c>
      <c r="Q1134">
        <v>35.444195860000001</v>
      </c>
      <c r="R1134">
        <v>139.6365256</v>
      </c>
      <c r="S1134">
        <v>104</v>
      </c>
      <c r="T1134" t="s">
        <v>110</v>
      </c>
      <c r="U1134">
        <v>1003002</v>
      </c>
      <c r="V1134" t="s">
        <v>116</v>
      </c>
      <c r="W1134">
        <v>100300216</v>
      </c>
      <c r="X1134" t="s">
        <v>144</v>
      </c>
      <c r="Y1134">
        <v>37</v>
      </c>
      <c r="Z1134">
        <v>1</v>
      </c>
      <c r="AA1134" t="s">
        <v>74</v>
      </c>
      <c r="AB1134" t="s">
        <v>101</v>
      </c>
      <c r="AC1134">
        <v>200</v>
      </c>
      <c r="AD1134" t="s">
        <v>114</v>
      </c>
      <c r="AE1134">
        <v>36.5</v>
      </c>
      <c r="AF1134">
        <v>1</v>
      </c>
      <c r="AG1134">
        <v>14616</v>
      </c>
      <c r="AH1134">
        <v>24.6</v>
      </c>
      <c r="AI1134">
        <v>1</v>
      </c>
      <c r="AJ1134">
        <v>22</v>
      </c>
      <c r="AK1134">
        <v>390</v>
      </c>
      <c r="AL1134" t="s">
        <v>138</v>
      </c>
      <c r="AM1134" t="s">
        <v>127</v>
      </c>
      <c r="AN1134">
        <v>1</v>
      </c>
      <c r="AO1134">
        <v>316</v>
      </c>
      <c r="AP1134">
        <v>4.5</v>
      </c>
      <c r="AQ1134">
        <v>840</v>
      </c>
      <c r="AR1134">
        <v>10</v>
      </c>
      <c r="AS1134">
        <v>36.5</v>
      </c>
      <c r="AT1134">
        <v>1</v>
      </c>
      <c r="AU1134">
        <v>12221</v>
      </c>
      <c r="AV1134">
        <v>61.1</v>
      </c>
      <c r="AW1134">
        <v>1</v>
      </c>
      <c r="AX1134">
        <v>12221</v>
      </c>
      <c r="AY1134">
        <v>151.4</v>
      </c>
      <c r="AZ1134">
        <v>0</v>
      </c>
      <c r="BA1134">
        <v>0</v>
      </c>
      <c r="BB1134">
        <v>0</v>
      </c>
      <c r="BC1134">
        <v>0</v>
      </c>
      <c r="BD1134">
        <v>0</v>
      </c>
      <c r="BE1134">
        <v>0</v>
      </c>
      <c r="BF1134">
        <v>0</v>
      </c>
      <c r="BG1134">
        <v>0</v>
      </c>
      <c r="BH1134">
        <v>0</v>
      </c>
    </row>
    <row r="1135" spans="1:60" hidden="1" x14ac:dyDescent="0.15">
      <c r="A1135">
        <v>257219</v>
      </c>
      <c r="B1135" t="s">
        <v>139</v>
      </c>
      <c r="C1135">
        <v>400</v>
      </c>
      <c r="D1135" t="s">
        <v>140</v>
      </c>
      <c r="E1135" s="1">
        <v>40136.319907407407</v>
      </c>
      <c r="F1135" s="1">
        <v>40136.346828703703</v>
      </c>
      <c r="G1135">
        <v>2326</v>
      </c>
      <c r="H1135">
        <v>10430.820928746491</v>
      </c>
      <c r="I1135">
        <v>35.366599620000002</v>
      </c>
      <c r="J1135">
        <v>139.5713586</v>
      </c>
      <c r="K1135">
        <v>115</v>
      </c>
      <c r="L1135" t="s">
        <v>141</v>
      </c>
      <c r="M1135">
        <v>1009248</v>
      </c>
      <c r="N1135" t="s">
        <v>142</v>
      </c>
      <c r="O1135">
        <v>100924801</v>
      </c>
      <c r="P1135" t="s">
        <v>143</v>
      </c>
      <c r="Q1135">
        <v>35.4438472</v>
      </c>
      <c r="R1135">
        <v>139.6366865</v>
      </c>
      <c r="S1135">
        <v>104</v>
      </c>
      <c r="T1135" t="s">
        <v>110</v>
      </c>
      <c r="U1135">
        <v>1003002</v>
      </c>
      <c r="V1135" t="s">
        <v>116</v>
      </c>
      <c r="W1135">
        <v>100300216</v>
      </c>
      <c r="X1135" t="s">
        <v>144</v>
      </c>
      <c r="Y1135">
        <v>39</v>
      </c>
      <c r="Z1135">
        <v>2</v>
      </c>
      <c r="AA1135" t="s">
        <v>100</v>
      </c>
      <c r="AB1135" t="s">
        <v>145</v>
      </c>
      <c r="AC1135">
        <v>200</v>
      </c>
      <c r="AD1135" t="s">
        <v>114</v>
      </c>
      <c r="AE1135">
        <v>39.400000000000006</v>
      </c>
      <c r="AF1135">
        <v>1</v>
      </c>
      <c r="AG1135">
        <v>13756</v>
      </c>
      <c r="AH1135">
        <v>35.6</v>
      </c>
      <c r="AI1135">
        <v>1</v>
      </c>
      <c r="AJ1135">
        <v>18</v>
      </c>
      <c r="AK1135">
        <v>210</v>
      </c>
      <c r="AL1135" t="s">
        <v>146</v>
      </c>
      <c r="AM1135" t="s">
        <v>116</v>
      </c>
      <c r="AN1135">
        <v>0</v>
      </c>
      <c r="AO1135">
        <v>1346</v>
      </c>
      <c r="AP1135">
        <v>17.2</v>
      </c>
      <c r="AQ1135">
        <v>351</v>
      </c>
      <c r="AR1135">
        <v>4.2</v>
      </c>
      <c r="AS1135">
        <v>39.400000000000006</v>
      </c>
      <c r="AT1135">
        <v>1</v>
      </c>
      <c r="AU1135">
        <v>11503</v>
      </c>
      <c r="AV1135">
        <v>57.5</v>
      </c>
      <c r="AW1135">
        <v>1</v>
      </c>
      <c r="AX1135">
        <v>11503</v>
      </c>
      <c r="AY1135">
        <v>142.19999999999999</v>
      </c>
      <c r="AZ1135">
        <v>0</v>
      </c>
      <c r="BA1135">
        <v>0</v>
      </c>
      <c r="BB1135">
        <v>0</v>
      </c>
      <c r="BC1135">
        <v>0</v>
      </c>
      <c r="BD1135">
        <v>0</v>
      </c>
      <c r="BE1135">
        <v>0</v>
      </c>
      <c r="BF1135">
        <v>0</v>
      </c>
      <c r="BG1135">
        <v>0</v>
      </c>
      <c r="BH1135">
        <v>0</v>
      </c>
    </row>
    <row r="1136" spans="1:60" hidden="1" x14ac:dyDescent="0.15">
      <c r="A1136">
        <v>257225</v>
      </c>
      <c r="B1136" t="s">
        <v>240</v>
      </c>
      <c r="C1136">
        <v>100</v>
      </c>
      <c r="D1136" t="s">
        <v>79</v>
      </c>
      <c r="E1136" s="1">
        <v>40136.332418981481</v>
      </c>
      <c r="F1136" s="1">
        <v>40136.347118055557</v>
      </c>
      <c r="G1136">
        <v>1270</v>
      </c>
      <c r="H1136">
        <v>2793.6176350977057</v>
      </c>
      <c r="I1136">
        <v>35.429889039999999</v>
      </c>
      <c r="J1136">
        <v>139.66211920000001</v>
      </c>
      <c r="K1136">
        <v>104</v>
      </c>
      <c r="L1136" t="s">
        <v>110</v>
      </c>
      <c r="M1136">
        <v>1003010</v>
      </c>
      <c r="N1136" t="s">
        <v>159</v>
      </c>
      <c r="O1136">
        <v>100301003</v>
      </c>
      <c r="P1136" t="s">
        <v>160</v>
      </c>
      <c r="Q1136">
        <v>35.444415839999998</v>
      </c>
      <c r="R1136">
        <v>139.63695469999999</v>
      </c>
      <c r="S1136">
        <v>104</v>
      </c>
      <c r="T1136" t="s">
        <v>110</v>
      </c>
      <c r="U1136">
        <v>1003002</v>
      </c>
      <c r="V1136" t="s">
        <v>116</v>
      </c>
      <c r="W1136">
        <v>100300215</v>
      </c>
      <c r="X1136" t="s">
        <v>132</v>
      </c>
      <c r="Y1136">
        <v>50</v>
      </c>
      <c r="Z1136">
        <v>2</v>
      </c>
      <c r="AA1136" t="s">
        <v>100</v>
      </c>
      <c r="AB1136" t="s">
        <v>161</v>
      </c>
      <c r="AC1136">
        <v>240</v>
      </c>
      <c r="AD1136" t="s">
        <v>241</v>
      </c>
      <c r="AE1136">
        <v>22</v>
      </c>
      <c r="AF1136">
        <v>1</v>
      </c>
      <c r="AG1136">
        <v>4275</v>
      </c>
      <c r="AH1136">
        <v>11</v>
      </c>
      <c r="AI1136">
        <v>1</v>
      </c>
      <c r="AJ1136">
        <v>2</v>
      </c>
      <c r="AK1136">
        <v>180</v>
      </c>
      <c r="AL1136" t="s">
        <v>164</v>
      </c>
      <c r="AM1136" t="s">
        <v>127</v>
      </c>
      <c r="AN1136">
        <v>0</v>
      </c>
      <c r="AO1136">
        <v>2110</v>
      </c>
      <c r="AP1136">
        <v>26.5</v>
      </c>
      <c r="AQ1136">
        <v>888</v>
      </c>
      <c r="AR1136">
        <v>10.6</v>
      </c>
      <c r="AS1136">
        <v>39.1</v>
      </c>
      <c r="AT1136">
        <v>1</v>
      </c>
      <c r="AU1136">
        <v>3189</v>
      </c>
      <c r="AV1136">
        <v>15.9</v>
      </c>
      <c r="AW1136">
        <v>1</v>
      </c>
      <c r="AX1136">
        <v>3189</v>
      </c>
      <c r="AY1136">
        <v>39.299999999999997</v>
      </c>
      <c r="AZ1136">
        <v>1</v>
      </c>
      <c r="BA1136">
        <v>2.87</v>
      </c>
      <c r="BB1136">
        <v>14</v>
      </c>
      <c r="BC1136">
        <v>210</v>
      </c>
      <c r="BD1136">
        <v>253</v>
      </c>
      <c r="BE1136">
        <v>3.8</v>
      </c>
      <c r="BF1136">
        <v>281</v>
      </c>
      <c r="BG1136">
        <v>4.2</v>
      </c>
      <c r="BH1136">
        <v>22</v>
      </c>
    </row>
    <row r="1137" spans="1:60" hidden="1" x14ac:dyDescent="0.15">
      <c r="A1137">
        <v>257227</v>
      </c>
      <c r="B1137" t="s">
        <v>242</v>
      </c>
      <c r="C1137">
        <v>100</v>
      </c>
      <c r="D1137" t="s">
        <v>79</v>
      </c>
      <c r="E1137" s="1">
        <v>40136.333124999997</v>
      </c>
      <c r="F1137" s="1">
        <v>40136.426215277781</v>
      </c>
      <c r="G1137">
        <v>8043</v>
      </c>
      <c r="H1137">
        <v>15598.317125207064</v>
      </c>
      <c r="I1137">
        <v>35.459108999999998</v>
      </c>
      <c r="J1137">
        <v>139.61590469999999</v>
      </c>
      <c r="K1137">
        <v>103</v>
      </c>
      <c r="L1137" t="s">
        <v>71</v>
      </c>
      <c r="M1137">
        <v>1002005</v>
      </c>
      <c r="N1137" t="s">
        <v>260</v>
      </c>
      <c r="O1137">
        <v>100200504</v>
      </c>
      <c r="P1137" t="s">
        <v>261</v>
      </c>
      <c r="Q1137">
        <v>35.596566799999998</v>
      </c>
      <c r="R1137">
        <v>139.65043549999999</v>
      </c>
      <c r="Y1137">
        <v>0</v>
      </c>
      <c r="Z1137">
        <v>1</v>
      </c>
      <c r="AA1137" t="s">
        <v>74</v>
      </c>
      <c r="AB1137" t="s">
        <v>75</v>
      </c>
      <c r="AC1137">
        <v>200</v>
      </c>
      <c r="AD1137" t="s">
        <v>114</v>
      </c>
      <c r="AE1137">
        <v>61.599999999999994</v>
      </c>
      <c r="AF1137">
        <v>1</v>
      </c>
      <c r="AG1137">
        <v>21660</v>
      </c>
      <c r="AH1137">
        <v>37.299999999999997</v>
      </c>
      <c r="AI1137">
        <v>1</v>
      </c>
      <c r="AJ1137">
        <v>41</v>
      </c>
      <c r="AK1137">
        <v>380</v>
      </c>
      <c r="AL1137" t="s">
        <v>191</v>
      </c>
      <c r="AM1137" t="s">
        <v>243</v>
      </c>
      <c r="AN1137">
        <v>2</v>
      </c>
      <c r="AO1137">
        <v>118</v>
      </c>
      <c r="AP1137">
        <v>1.4</v>
      </c>
      <c r="AQ1137">
        <v>1585</v>
      </c>
      <c r="AR1137">
        <v>19.2</v>
      </c>
      <c r="AS1137">
        <v>61.599999999999994</v>
      </c>
      <c r="AT1137">
        <v>1</v>
      </c>
      <c r="AU1137">
        <v>18625</v>
      </c>
      <c r="AV1137">
        <v>93.1</v>
      </c>
      <c r="AW1137">
        <v>1</v>
      </c>
      <c r="AX1137">
        <v>18625</v>
      </c>
      <c r="AY1137">
        <v>231</v>
      </c>
      <c r="AZ1137">
        <v>1</v>
      </c>
      <c r="BA1137">
        <v>9.4600000000000009</v>
      </c>
      <c r="BB1137">
        <v>43</v>
      </c>
      <c r="BC1137">
        <v>210</v>
      </c>
      <c r="BD1137">
        <v>338</v>
      </c>
      <c r="BE1137">
        <v>5.0999999999999996</v>
      </c>
      <c r="BF1137">
        <v>271</v>
      </c>
      <c r="BG1137">
        <v>4.0999999999999996</v>
      </c>
      <c r="BH1137">
        <v>52.2</v>
      </c>
    </row>
    <row r="1138" spans="1:60" x14ac:dyDescent="0.15">
      <c r="A1138">
        <v>257228</v>
      </c>
      <c r="B1138" t="s">
        <v>193</v>
      </c>
      <c r="C1138">
        <v>200</v>
      </c>
      <c r="D1138" t="s">
        <v>206</v>
      </c>
      <c r="E1138" s="1">
        <v>40136.338356481479</v>
      </c>
      <c r="F1138" s="1">
        <v>40136.342731481483</v>
      </c>
      <c r="G1138">
        <v>378</v>
      </c>
      <c r="H1138">
        <v>597.02242079892642</v>
      </c>
      <c r="I1138">
        <v>35.436556969999998</v>
      </c>
      <c r="J1138">
        <v>139.642008</v>
      </c>
      <c r="K1138">
        <v>104</v>
      </c>
      <c r="L1138" t="s">
        <v>110</v>
      </c>
      <c r="M1138">
        <v>1003017</v>
      </c>
      <c r="N1138" t="s">
        <v>163</v>
      </c>
      <c r="O1138">
        <v>100301703</v>
      </c>
      <c r="P1138" t="s">
        <v>194</v>
      </c>
      <c r="Q1138">
        <v>35.435886459999999</v>
      </c>
      <c r="R1138">
        <v>139.64854729999999</v>
      </c>
      <c r="S1138">
        <v>104</v>
      </c>
      <c r="T1138" t="s">
        <v>110</v>
      </c>
      <c r="U1138">
        <v>1003017</v>
      </c>
      <c r="V1138" t="s">
        <v>163</v>
      </c>
      <c r="W1138">
        <v>100301703</v>
      </c>
      <c r="X1138" t="s">
        <v>194</v>
      </c>
      <c r="Y1138">
        <v>47</v>
      </c>
      <c r="Z1138">
        <v>1</v>
      </c>
      <c r="AA1138" t="s">
        <v>74</v>
      </c>
      <c r="AB1138" t="s">
        <v>161</v>
      </c>
      <c r="AC1138">
        <v>100</v>
      </c>
      <c r="AD1138" t="s">
        <v>76</v>
      </c>
      <c r="AE1138">
        <v>5.6</v>
      </c>
      <c r="AF1138">
        <v>1</v>
      </c>
      <c r="AG1138">
        <v>1015</v>
      </c>
      <c r="AH1138">
        <v>5.6</v>
      </c>
      <c r="AI1138">
        <v>0</v>
      </c>
      <c r="AJ1138">
        <v>0</v>
      </c>
      <c r="AK1138">
        <v>0</v>
      </c>
      <c r="AL1138">
        <v>0</v>
      </c>
      <c r="AM1138">
        <v>0</v>
      </c>
      <c r="AN1138">
        <v>0</v>
      </c>
      <c r="AO1138">
        <v>329</v>
      </c>
      <c r="AP1138">
        <v>3.9</v>
      </c>
      <c r="AQ1138">
        <v>1004</v>
      </c>
      <c r="AR1138">
        <v>12.1</v>
      </c>
      <c r="AS1138">
        <v>0</v>
      </c>
      <c r="AT1138">
        <v>1</v>
      </c>
      <c r="AU1138">
        <v>838</v>
      </c>
      <c r="AV1138">
        <v>4.2</v>
      </c>
      <c r="AW1138">
        <v>1</v>
      </c>
      <c r="AX1138">
        <v>838</v>
      </c>
      <c r="AY1138">
        <v>10</v>
      </c>
      <c r="AZ1138">
        <v>1</v>
      </c>
      <c r="BA1138">
        <v>0.28999999999999998</v>
      </c>
      <c r="BB1138">
        <v>2</v>
      </c>
      <c r="BC1138">
        <v>210</v>
      </c>
      <c r="BD1138">
        <v>289</v>
      </c>
      <c r="BE1138">
        <v>4.3</v>
      </c>
      <c r="BF1138">
        <v>229</v>
      </c>
      <c r="BG1138">
        <v>3.4</v>
      </c>
      <c r="BH1138">
        <v>9.6999999999999993</v>
      </c>
    </row>
    <row r="1139" spans="1:60" hidden="1" x14ac:dyDescent="0.15">
      <c r="A1139">
        <v>257229</v>
      </c>
      <c r="B1139" t="s">
        <v>117</v>
      </c>
      <c r="C1139">
        <v>999</v>
      </c>
      <c r="D1139" t="s">
        <v>70</v>
      </c>
      <c r="E1139" s="1">
        <v>40136.34207175926</v>
      </c>
      <c r="F1139" s="1">
        <v>40136.351631944446</v>
      </c>
      <c r="G1139">
        <v>826</v>
      </c>
      <c r="H1139">
        <v>3720.8175410721633</v>
      </c>
      <c r="I1139">
        <v>35.488307560000003</v>
      </c>
      <c r="J1139">
        <v>139.6373893</v>
      </c>
      <c r="K1139">
        <v>102</v>
      </c>
      <c r="L1139" t="s">
        <v>118</v>
      </c>
      <c r="M1139">
        <v>1001014</v>
      </c>
      <c r="N1139" t="s">
        <v>119</v>
      </c>
      <c r="O1139">
        <v>100101403</v>
      </c>
      <c r="P1139" t="s">
        <v>120</v>
      </c>
      <c r="Q1139">
        <v>35.473807460000003</v>
      </c>
      <c r="R1139">
        <v>139.6003479</v>
      </c>
      <c r="S1139">
        <v>106</v>
      </c>
      <c r="T1139" t="s">
        <v>249</v>
      </c>
      <c r="U1139">
        <v>1005016</v>
      </c>
      <c r="V1139" t="s">
        <v>594</v>
      </c>
      <c r="W1139">
        <v>100501603</v>
      </c>
      <c r="X1139" t="s">
        <v>756</v>
      </c>
      <c r="Y1139">
        <v>54</v>
      </c>
      <c r="Z1139">
        <v>1</v>
      </c>
      <c r="AA1139" t="s">
        <v>74</v>
      </c>
      <c r="AB1139" t="s">
        <v>121</v>
      </c>
      <c r="AC1139">
        <v>100</v>
      </c>
      <c r="AD1139" t="s">
        <v>76</v>
      </c>
      <c r="AE1139">
        <v>12.3</v>
      </c>
      <c r="AF1139">
        <v>1</v>
      </c>
      <c r="AG1139">
        <v>5055</v>
      </c>
      <c r="AH1139">
        <v>12.3</v>
      </c>
      <c r="AI1139">
        <v>1</v>
      </c>
      <c r="AJ1139">
        <v>19</v>
      </c>
      <c r="AK1139">
        <v>320</v>
      </c>
      <c r="AL1139" t="s">
        <v>122</v>
      </c>
      <c r="AM1139" t="s">
        <v>596</v>
      </c>
      <c r="AN1139">
        <v>1</v>
      </c>
      <c r="AO1139">
        <v>1209</v>
      </c>
      <c r="AP1139">
        <v>14.6</v>
      </c>
      <c r="AQ1139">
        <v>736</v>
      </c>
      <c r="AR1139">
        <v>10</v>
      </c>
      <c r="AS1139">
        <v>43.6</v>
      </c>
      <c r="AT1139">
        <v>1</v>
      </c>
      <c r="AU1139">
        <v>4723</v>
      </c>
      <c r="AV1139">
        <v>23.6</v>
      </c>
      <c r="AW1139">
        <v>1</v>
      </c>
      <c r="AX1139">
        <v>4723</v>
      </c>
      <c r="AY1139">
        <v>58.5</v>
      </c>
      <c r="AZ1139">
        <v>0</v>
      </c>
      <c r="BA1139">
        <v>0</v>
      </c>
      <c r="BB1139">
        <v>0</v>
      </c>
      <c r="BC1139">
        <v>0</v>
      </c>
      <c r="BD1139">
        <v>0</v>
      </c>
      <c r="BE1139">
        <v>0</v>
      </c>
      <c r="BF1139">
        <v>0</v>
      </c>
      <c r="BG1139">
        <v>0</v>
      </c>
      <c r="BH1139">
        <v>0</v>
      </c>
    </row>
    <row r="1140" spans="1:60" x14ac:dyDescent="0.15">
      <c r="A1140">
        <v>257231</v>
      </c>
      <c r="B1140" t="s">
        <v>156</v>
      </c>
      <c r="C1140">
        <v>100</v>
      </c>
      <c r="D1140" t="s">
        <v>79</v>
      </c>
      <c r="E1140" s="1">
        <v>40136.34783564815</v>
      </c>
      <c r="F1140" s="1">
        <v>40136.354710648149</v>
      </c>
      <c r="G1140">
        <v>594</v>
      </c>
      <c r="H1140">
        <v>1067.404383636831</v>
      </c>
      <c r="I1140">
        <v>35.42528635</v>
      </c>
      <c r="J1140">
        <v>139.65177660000001</v>
      </c>
      <c r="K1140">
        <v>104</v>
      </c>
      <c r="L1140" t="s">
        <v>110</v>
      </c>
      <c r="M1140">
        <v>1003012</v>
      </c>
      <c r="N1140" t="s">
        <v>157</v>
      </c>
      <c r="O1140">
        <v>100301201</v>
      </c>
      <c r="P1140" t="s">
        <v>158</v>
      </c>
      <c r="Q1140">
        <v>35.430049920000002</v>
      </c>
      <c r="R1140">
        <v>139.66200649999999</v>
      </c>
      <c r="S1140">
        <v>104</v>
      </c>
      <c r="T1140" t="s">
        <v>110</v>
      </c>
      <c r="U1140">
        <v>1003010</v>
      </c>
      <c r="V1140" t="s">
        <v>159</v>
      </c>
      <c r="W1140">
        <v>100301003</v>
      </c>
      <c r="X1140" t="s">
        <v>160</v>
      </c>
      <c r="Y1140">
        <v>0</v>
      </c>
      <c r="Z1140">
        <v>2</v>
      </c>
      <c r="AA1140" t="s">
        <v>100</v>
      </c>
      <c r="AB1140" t="s">
        <v>161</v>
      </c>
      <c r="AC1140">
        <v>410</v>
      </c>
      <c r="AD1140" t="s">
        <v>162</v>
      </c>
      <c r="AE1140">
        <v>7.5</v>
      </c>
      <c r="AF1140">
        <v>1</v>
      </c>
      <c r="AG1140">
        <v>1551</v>
      </c>
      <c r="AH1140">
        <v>8.1999999999999993</v>
      </c>
      <c r="AI1140">
        <v>1</v>
      </c>
      <c r="AJ1140">
        <v>19</v>
      </c>
      <c r="AK1140">
        <v>210</v>
      </c>
      <c r="AL1140" t="s">
        <v>163</v>
      </c>
      <c r="AM1140" t="s">
        <v>164</v>
      </c>
      <c r="AN1140">
        <v>0</v>
      </c>
      <c r="AO1140">
        <v>799</v>
      </c>
      <c r="AP1140">
        <v>9</v>
      </c>
      <c r="AQ1140">
        <v>2131</v>
      </c>
      <c r="AR1140">
        <v>25.6</v>
      </c>
      <c r="AS1140">
        <v>53.6</v>
      </c>
      <c r="AT1140">
        <v>1</v>
      </c>
      <c r="AU1140">
        <v>1494</v>
      </c>
      <c r="AV1140">
        <v>7.5</v>
      </c>
      <c r="AW1140">
        <v>1</v>
      </c>
      <c r="AX1140">
        <v>1494</v>
      </c>
      <c r="AY1140">
        <v>17.600000000000001</v>
      </c>
      <c r="AZ1140">
        <v>1</v>
      </c>
      <c r="BA1140">
        <v>0.73</v>
      </c>
      <c r="BB1140">
        <v>4</v>
      </c>
      <c r="BC1140">
        <v>210</v>
      </c>
      <c r="BD1140">
        <v>452</v>
      </c>
      <c r="BE1140">
        <v>6.8</v>
      </c>
      <c r="BF1140">
        <v>254</v>
      </c>
      <c r="BG1140">
        <v>3.8</v>
      </c>
      <c r="BH1140">
        <v>14.600000000000001</v>
      </c>
    </row>
    <row r="1141" spans="1:60" hidden="1" x14ac:dyDescent="0.15">
      <c r="A1141">
        <v>257233</v>
      </c>
      <c r="B1141" t="s">
        <v>230</v>
      </c>
      <c r="C1141">
        <v>100</v>
      </c>
      <c r="D1141" t="s">
        <v>79</v>
      </c>
      <c r="E1141" s="1">
        <v>40136.353055555555</v>
      </c>
      <c r="F1141" s="1">
        <v>40136.409641203703</v>
      </c>
      <c r="G1141">
        <v>4889</v>
      </c>
      <c r="H1141">
        <v>35882.900681914405</v>
      </c>
      <c r="I1141">
        <v>35.44086995</v>
      </c>
      <c r="J1141">
        <v>139.52407669999999</v>
      </c>
      <c r="K1141">
        <v>116</v>
      </c>
      <c r="L1141" t="s">
        <v>233</v>
      </c>
      <c r="M1141">
        <v>1009326</v>
      </c>
      <c r="N1141" t="s">
        <v>234</v>
      </c>
      <c r="O1141">
        <v>100932606</v>
      </c>
      <c r="P1141" t="s">
        <v>235</v>
      </c>
      <c r="Q1141">
        <v>35.699515429999998</v>
      </c>
      <c r="R1141">
        <v>139.76142530000001</v>
      </c>
      <c r="Y1141">
        <v>36</v>
      </c>
      <c r="Z1141">
        <v>1</v>
      </c>
      <c r="AA1141" t="s">
        <v>74</v>
      </c>
      <c r="AB1141" t="s">
        <v>236</v>
      </c>
      <c r="AC1141">
        <v>200</v>
      </c>
      <c r="AD1141" t="s">
        <v>114</v>
      </c>
      <c r="AE1141">
        <v>87</v>
      </c>
      <c r="AF1141">
        <v>1</v>
      </c>
      <c r="AG1141">
        <v>45607</v>
      </c>
      <c r="AH1141">
        <v>81.599999999999994</v>
      </c>
      <c r="AI1141">
        <v>1</v>
      </c>
      <c r="AJ1141">
        <v>72</v>
      </c>
      <c r="AK1141">
        <v>720</v>
      </c>
      <c r="AL1141" t="s">
        <v>102</v>
      </c>
      <c r="AM1141" t="s">
        <v>270</v>
      </c>
      <c r="AN1141">
        <v>4</v>
      </c>
      <c r="AO1141">
        <v>415</v>
      </c>
      <c r="AP1141">
        <v>4.5</v>
      </c>
      <c r="AQ1141">
        <v>872</v>
      </c>
      <c r="AR1141">
        <v>10.5</v>
      </c>
      <c r="AS1141">
        <v>87</v>
      </c>
      <c r="AT1141">
        <v>1</v>
      </c>
      <c r="AU1141">
        <v>39640</v>
      </c>
      <c r="AV1141">
        <v>198.2</v>
      </c>
      <c r="AW1141">
        <v>1</v>
      </c>
      <c r="AX1141">
        <v>39640</v>
      </c>
      <c r="AY1141">
        <v>489.2</v>
      </c>
      <c r="AZ1141">
        <v>0</v>
      </c>
      <c r="BA1141">
        <v>0</v>
      </c>
      <c r="BB1141">
        <v>0</v>
      </c>
      <c r="BC1141">
        <v>0</v>
      </c>
      <c r="BD1141">
        <v>0</v>
      </c>
      <c r="BE1141">
        <v>0</v>
      </c>
      <c r="BF1141">
        <v>0</v>
      </c>
      <c r="BG1141">
        <v>0</v>
      </c>
      <c r="BH1141">
        <v>0</v>
      </c>
    </row>
    <row r="1142" spans="1:60" hidden="1" x14ac:dyDescent="0.15">
      <c r="A1142">
        <v>257235</v>
      </c>
      <c r="B1142" t="s">
        <v>178</v>
      </c>
      <c r="C1142">
        <v>100</v>
      </c>
      <c r="D1142" t="s">
        <v>79</v>
      </c>
      <c r="E1142" s="1">
        <v>40136.361076388886</v>
      </c>
      <c r="F1142" s="1">
        <v>40136.374618055554</v>
      </c>
      <c r="G1142">
        <v>1170</v>
      </c>
      <c r="H1142">
        <v>4298.369903387762</v>
      </c>
      <c r="I1142">
        <v>35.4352856</v>
      </c>
      <c r="J1142">
        <v>139.36078910000001</v>
      </c>
      <c r="K1142">
        <v>212</v>
      </c>
      <c r="L1142" t="s">
        <v>80</v>
      </c>
      <c r="M1142">
        <v>2120102</v>
      </c>
      <c r="N1142" t="s">
        <v>179</v>
      </c>
      <c r="O1142">
        <v>212010207</v>
      </c>
      <c r="P1142" t="s">
        <v>180</v>
      </c>
      <c r="Q1142">
        <v>35.444378319999998</v>
      </c>
      <c r="R1142">
        <v>139.3146658</v>
      </c>
      <c r="S1142">
        <v>212</v>
      </c>
      <c r="T1142" t="s">
        <v>80</v>
      </c>
      <c r="U1142">
        <v>2120601</v>
      </c>
      <c r="V1142" t="s">
        <v>81</v>
      </c>
      <c r="W1142">
        <v>212060102</v>
      </c>
      <c r="X1142" t="s">
        <v>82</v>
      </c>
      <c r="Y1142">
        <v>31</v>
      </c>
      <c r="Z1142">
        <v>1</v>
      </c>
      <c r="AA1142" t="s">
        <v>74</v>
      </c>
      <c r="AB1142" t="s">
        <v>181</v>
      </c>
      <c r="AC1142">
        <v>100</v>
      </c>
      <c r="AD1142" t="s">
        <v>76</v>
      </c>
      <c r="AE1142">
        <v>18.3</v>
      </c>
      <c r="AF1142">
        <v>1</v>
      </c>
      <c r="AG1142">
        <v>6348</v>
      </c>
      <c r="AH1142">
        <v>18.3</v>
      </c>
      <c r="AI1142">
        <v>1</v>
      </c>
      <c r="AJ1142">
        <v>3</v>
      </c>
      <c r="AK1142">
        <v>150</v>
      </c>
      <c r="AL1142" t="s">
        <v>182</v>
      </c>
      <c r="AM1142" t="s">
        <v>83</v>
      </c>
      <c r="AN1142">
        <v>0</v>
      </c>
      <c r="AO1142">
        <v>612</v>
      </c>
      <c r="AP1142">
        <v>7.8</v>
      </c>
      <c r="AQ1142">
        <v>4908</v>
      </c>
      <c r="AR1142">
        <v>63.2</v>
      </c>
      <c r="AS1142">
        <v>74</v>
      </c>
      <c r="AT1142">
        <v>1</v>
      </c>
      <c r="AU1142">
        <v>5889</v>
      </c>
      <c r="AV1142">
        <v>29.4</v>
      </c>
      <c r="AW1142">
        <v>1</v>
      </c>
      <c r="AX1142">
        <v>5889</v>
      </c>
      <c r="AY1142">
        <v>76.5</v>
      </c>
      <c r="AZ1142">
        <v>0</v>
      </c>
      <c r="BA1142">
        <v>0</v>
      </c>
      <c r="BB1142">
        <v>0</v>
      </c>
      <c r="BC1142">
        <v>0</v>
      </c>
      <c r="BD1142">
        <v>0</v>
      </c>
      <c r="BE1142">
        <v>0</v>
      </c>
      <c r="BF1142">
        <v>0</v>
      </c>
      <c r="BG1142">
        <v>0</v>
      </c>
      <c r="BH1142">
        <v>0</v>
      </c>
    </row>
    <row r="1143" spans="1:60" hidden="1" x14ac:dyDescent="0.15">
      <c r="A1143">
        <v>257243</v>
      </c>
      <c r="B1143" t="s">
        <v>524</v>
      </c>
      <c r="C1143">
        <v>100</v>
      </c>
      <c r="D1143" t="s">
        <v>79</v>
      </c>
      <c r="E1143" s="1">
        <v>40136.398356481484</v>
      </c>
      <c r="F1143" s="1">
        <v>40136.495763888888</v>
      </c>
      <c r="G1143">
        <v>8416</v>
      </c>
      <c r="H1143">
        <v>1661.2750372612393</v>
      </c>
      <c r="I1143">
        <v>35.436986159999996</v>
      </c>
      <c r="J1143">
        <v>139.6442074</v>
      </c>
      <c r="K1143">
        <v>104</v>
      </c>
      <c r="L1143" t="s">
        <v>110</v>
      </c>
      <c r="M1143">
        <v>1003017</v>
      </c>
      <c r="N1143" t="s">
        <v>163</v>
      </c>
      <c r="O1143">
        <v>100301702</v>
      </c>
      <c r="P1143" t="s">
        <v>195</v>
      </c>
      <c r="Q1143">
        <v>35.451346639999997</v>
      </c>
      <c r="R1143">
        <v>139.639138</v>
      </c>
      <c r="S1143">
        <v>104</v>
      </c>
      <c r="T1143" t="s">
        <v>110</v>
      </c>
      <c r="U1143">
        <v>1003002</v>
      </c>
      <c r="V1143" t="s">
        <v>116</v>
      </c>
      <c r="W1143">
        <v>100300204</v>
      </c>
      <c r="X1143" t="s">
        <v>184</v>
      </c>
      <c r="Y1143">
        <v>29</v>
      </c>
      <c r="Z1143">
        <v>1</v>
      </c>
      <c r="AA1143" t="s">
        <v>74</v>
      </c>
      <c r="AB1143" t="s">
        <v>161</v>
      </c>
      <c r="AC1143">
        <v>410</v>
      </c>
      <c r="AD1143" t="s">
        <v>162</v>
      </c>
      <c r="AE1143">
        <v>11.2</v>
      </c>
      <c r="AF1143">
        <v>1</v>
      </c>
      <c r="AG1143">
        <v>2259</v>
      </c>
      <c r="AH1143">
        <v>9.6999999999999993</v>
      </c>
      <c r="AI1143">
        <v>1</v>
      </c>
      <c r="AJ1143">
        <v>23</v>
      </c>
      <c r="AK1143">
        <v>390</v>
      </c>
      <c r="AL1143" t="s">
        <v>195</v>
      </c>
      <c r="AM1143" t="s">
        <v>189</v>
      </c>
      <c r="AN1143">
        <v>1</v>
      </c>
      <c r="AO1143">
        <v>581</v>
      </c>
      <c r="AP1143">
        <v>7</v>
      </c>
      <c r="AQ1143">
        <v>1352</v>
      </c>
      <c r="AR1143">
        <v>16.100000000000001</v>
      </c>
      <c r="AS1143">
        <v>46.1</v>
      </c>
      <c r="AT1143">
        <v>1</v>
      </c>
      <c r="AU1143">
        <v>2248</v>
      </c>
      <c r="AV1143">
        <v>11.2</v>
      </c>
      <c r="AW1143">
        <v>1</v>
      </c>
      <c r="AX1143">
        <v>2248</v>
      </c>
      <c r="AY1143">
        <v>27</v>
      </c>
      <c r="AZ1143">
        <v>0</v>
      </c>
      <c r="BA1143">
        <v>0</v>
      </c>
      <c r="BB1143">
        <v>0</v>
      </c>
      <c r="BC1143">
        <v>0</v>
      </c>
      <c r="BD1143">
        <v>0</v>
      </c>
      <c r="BE1143">
        <v>0</v>
      </c>
      <c r="BF1143">
        <v>0</v>
      </c>
      <c r="BG1143">
        <v>0</v>
      </c>
      <c r="BH1143">
        <v>0</v>
      </c>
    </row>
    <row r="1144" spans="1:60" hidden="1" x14ac:dyDescent="0.15">
      <c r="A1144">
        <v>257244</v>
      </c>
      <c r="B1144" t="s">
        <v>117</v>
      </c>
      <c r="C1144">
        <v>100</v>
      </c>
      <c r="D1144" t="s">
        <v>79</v>
      </c>
      <c r="E1144" s="1">
        <v>40136.407384259262</v>
      </c>
      <c r="F1144" s="1">
        <v>40136.443969907406</v>
      </c>
      <c r="G1144">
        <v>3161</v>
      </c>
      <c r="H1144">
        <v>26043.398249442416</v>
      </c>
      <c r="I1144">
        <v>35.473625079999998</v>
      </c>
      <c r="J1144">
        <v>139.6002996</v>
      </c>
      <c r="K1144">
        <v>106</v>
      </c>
      <c r="L1144" t="s">
        <v>249</v>
      </c>
      <c r="M1144">
        <v>1005016</v>
      </c>
      <c r="N1144" t="s">
        <v>594</v>
      </c>
      <c r="O1144">
        <v>100501603</v>
      </c>
      <c r="P1144" t="s">
        <v>756</v>
      </c>
      <c r="Q1144">
        <v>35.424277850000003</v>
      </c>
      <c r="R1144">
        <v>139.31919869999999</v>
      </c>
      <c r="S1144">
        <v>212</v>
      </c>
      <c r="T1144" t="s">
        <v>80</v>
      </c>
      <c r="U1144">
        <v>2120802</v>
      </c>
      <c r="V1144" t="s">
        <v>98</v>
      </c>
      <c r="W1144">
        <v>212080201</v>
      </c>
      <c r="X1144" t="s">
        <v>99</v>
      </c>
      <c r="Y1144">
        <v>54</v>
      </c>
      <c r="Z1144">
        <v>1</v>
      </c>
      <c r="AA1144" t="s">
        <v>74</v>
      </c>
      <c r="AB1144" t="s">
        <v>121</v>
      </c>
      <c r="AC1144">
        <v>100</v>
      </c>
      <c r="AD1144" t="s">
        <v>76</v>
      </c>
      <c r="AE1144">
        <v>65.400000000000006</v>
      </c>
      <c r="AF1144">
        <v>1</v>
      </c>
      <c r="AG1144">
        <v>36206</v>
      </c>
      <c r="AH1144">
        <v>65.400000000000006</v>
      </c>
      <c r="AI1144">
        <v>1</v>
      </c>
      <c r="AJ1144">
        <v>54</v>
      </c>
      <c r="AK1144">
        <v>650</v>
      </c>
      <c r="AL1144" t="s">
        <v>596</v>
      </c>
      <c r="AM1144" t="s">
        <v>83</v>
      </c>
      <c r="AN1144">
        <v>2</v>
      </c>
      <c r="AO1144">
        <v>735</v>
      </c>
      <c r="AP1144">
        <v>8.9</v>
      </c>
      <c r="AQ1144">
        <v>2998</v>
      </c>
      <c r="AR1144">
        <v>37.700000000000003</v>
      </c>
      <c r="AS1144">
        <v>100.6</v>
      </c>
      <c r="AT1144">
        <v>1</v>
      </c>
      <c r="AU1144">
        <v>30614</v>
      </c>
      <c r="AV1144">
        <v>153.1</v>
      </c>
      <c r="AW1144">
        <v>1</v>
      </c>
      <c r="AX1144">
        <v>30614</v>
      </c>
      <c r="AY1144">
        <v>383.4</v>
      </c>
      <c r="AZ1144">
        <v>0</v>
      </c>
      <c r="BA1144">
        <v>0</v>
      </c>
      <c r="BB1144">
        <v>0</v>
      </c>
      <c r="BC1144">
        <v>0</v>
      </c>
      <c r="BD1144">
        <v>0</v>
      </c>
      <c r="BE1144">
        <v>0</v>
      </c>
      <c r="BF1144">
        <v>0</v>
      </c>
      <c r="BG1144">
        <v>0</v>
      </c>
      <c r="BH1144">
        <v>0</v>
      </c>
    </row>
    <row r="1145" spans="1:60" x14ac:dyDescent="0.15">
      <c r="A1145">
        <v>257251</v>
      </c>
      <c r="B1145" t="s">
        <v>156</v>
      </c>
      <c r="C1145">
        <v>500</v>
      </c>
      <c r="D1145" t="s">
        <v>148</v>
      </c>
      <c r="E1145" s="1">
        <v>40136.459143518521</v>
      </c>
      <c r="F1145" s="1">
        <v>40136.478483796294</v>
      </c>
      <c r="G1145">
        <v>1671</v>
      </c>
      <c r="H1145">
        <v>521.28211047910031</v>
      </c>
      <c r="I1145">
        <v>35.431235450000003</v>
      </c>
      <c r="J1145">
        <v>139.65955500000001</v>
      </c>
      <c r="K1145">
        <v>104</v>
      </c>
      <c r="L1145" t="s">
        <v>110</v>
      </c>
      <c r="M1145">
        <v>1003010</v>
      </c>
      <c r="N1145" t="s">
        <v>159</v>
      </c>
      <c r="O1145">
        <v>100301003</v>
      </c>
      <c r="P1145" t="s">
        <v>160</v>
      </c>
      <c r="Q1145">
        <v>35.428456730000001</v>
      </c>
      <c r="R1145">
        <v>139.6641899</v>
      </c>
      <c r="S1145">
        <v>104</v>
      </c>
      <c r="T1145" t="s">
        <v>110</v>
      </c>
      <c r="U1145">
        <v>1003011</v>
      </c>
      <c r="V1145" t="s">
        <v>328</v>
      </c>
      <c r="W1145">
        <v>100301110</v>
      </c>
      <c r="X1145" t="s">
        <v>621</v>
      </c>
      <c r="Y1145">
        <v>0</v>
      </c>
      <c r="Z1145">
        <v>2</v>
      </c>
      <c r="AA1145" t="s">
        <v>100</v>
      </c>
      <c r="AB1145" t="s">
        <v>161</v>
      </c>
      <c r="AC1145">
        <v>410</v>
      </c>
      <c r="AD1145" t="s">
        <v>162</v>
      </c>
      <c r="AE1145">
        <v>3.1</v>
      </c>
      <c r="AF1145">
        <v>1</v>
      </c>
      <c r="AG1145">
        <v>626</v>
      </c>
      <c r="AH1145">
        <v>3</v>
      </c>
      <c r="AI1145">
        <v>1</v>
      </c>
      <c r="AJ1145">
        <v>24</v>
      </c>
      <c r="AK1145">
        <v>340</v>
      </c>
      <c r="AL1145" t="s">
        <v>164</v>
      </c>
      <c r="AM1145" t="s">
        <v>163</v>
      </c>
      <c r="AN1145">
        <v>1</v>
      </c>
      <c r="AO1145">
        <v>1818</v>
      </c>
      <c r="AP1145">
        <v>22.9</v>
      </c>
      <c r="AQ1145">
        <v>2243</v>
      </c>
      <c r="AR1145">
        <v>27.1</v>
      </c>
      <c r="AS1145">
        <v>74</v>
      </c>
      <c r="AT1145">
        <v>1</v>
      </c>
      <c r="AU1145">
        <v>626</v>
      </c>
      <c r="AV1145">
        <v>3.1</v>
      </c>
      <c r="AW1145">
        <v>1</v>
      </c>
      <c r="AX1145">
        <v>626</v>
      </c>
      <c r="AY1145">
        <v>8</v>
      </c>
      <c r="AZ1145">
        <v>1</v>
      </c>
      <c r="BA1145">
        <v>0.67</v>
      </c>
      <c r="BB1145">
        <v>4</v>
      </c>
      <c r="BC1145">
        <v>210</v>
      </c>
      <c r="BD1145">
        <v>273</v>
      </c>
      <c r="BE1145">
        <v>4.0999999999999996</v>
      </c>
      <c r="BF1145">
        <v>306</v>
      </c>
      <c r="BG1145">
        <v>4.5999999999999996</v>
      </c>
      <c r="BH1145">
        <v>12.7</v>
      </c>
    </row>
    <row r="1146" spans="1:60" x14ac:dyDescent="0.15">
      <c r="A1146">
        <v>257257</v>
      </c>
      <c r="B1146" t="s">
        <v>139</v>
      </c>
      <c r="C1146">
        <v>400</v>
      </c>
      <c r="D1146" t="s">
        <v>140</v>
      </c>
      <c r="E1146" s="1">
        <v>40136.51835648148</v>
      </c>
      <c r="F1146" s="1">
        <v>40136.521053240744</v>
      </c>
      <c r="G1146">
        <v>233</v>
      </c>
      <c r="H1146">
        <v>290.31747574589423</v>
      </c>
      <c r="I1146">
        <v>35.44541899</v>
      </c>
      <c r="J1146">
        <v>139.6345676</v>
      </c>
      <c r="K1146">
        <v>104</v>
      </c>
      <c r="L1146" t="s">
        <v>110</v>
      </c>
      <c r="M1146">
        <v>1003002</v>
      </c>
      <c r="N1146" t="s">
        <v>116</v>
      </c>
      <c r="O1146">
        <v>100300216</v>
      </c>
      <c r="P1146" t="s">
        <v>144</v>
      </c>
      <c r="Q1146">
        <v>35.443536029999997</v>
      </c>
      <c r="R1146">
        <v>139.6367884</v>
      </c>
      <c r="S1146">
        <v>104</v>
      </c>
      <c r="T1146" t="s">
        <v>110</v>
      </c>
      <c r="U1146">
        <v>1003002</v>
      </c>
      <c r="V1146" t="s">
        <v>116</v>
      </c>
      <c r="W1146">
        <v>100300216</v>
      </c>
      <c r="X1146" t="s">
        <v>144</v>
      </c>
      <c r="Y1146">
        <v>39</v>
      </c>
      <c r="Z1146">
        <v>2</v>
      </c>
      <c r="AA1146" t="s">
        <v>100</v>
      </c>
      <c r="AB1146" t="s">
        <v>145</v>
      </c>
      <c r="AC1146">
        <v>420</v>
      </c>
      <c r="AD1146" t="s">
        <v>177</v>
      </c>
      <c r="AE1146">
        <v>4.0999999999999996</v>
      </c>
      <c r="AF1146">
        <v>1</v>
      </c>
      <c r="AG1146">
        <v>298</v>
      </c>
      <c r="AH1146">
        <v>1.7</v>
      </c>
      <c r="AI1146">
        <v>1</v>
      </c>
      <c r="AJ1146">
        <v>1</v>
      </c>
      <c r="AK1146">
        <v>200</v>
      </c>
      <c r="AL1146" t="s">
        <v>198</v>
      </c>
      <c r="AM1146" t="s">
        <v>116</v>
      </c>
      <c r="AN1146">
        <v>0</v>
      </c>
      <c r="AO1146">
        <v>711</v>
      </c>
      <c r="AP1146">
        <v>8.6</v>
      </c>
      <c r="AQ1146">
        <v>406</v>
      </c>
      <c r="AR1146">
        <v>4.9000000000000004</v>
      </c>
      <c r="AS1146">
        <v>14.5</v>
      </c>
      <c r="AT1146">
        <v>1</v>
      </c>
      <c r="AU1146">
        <v>338</v>
      </c>
      <c r="AV1146">
        <v>1.7</v>
      </c>
      <c r="AW1146">
        <v>1</v>
      </c>
      <c r="AX1146">
        <v>338</v>
      </c>
      <c r="AY1146">
        <v>4.0999999999999996</v>
      </c>
      <c r="AZ1146">
        <v>1</v>
      </c>
      <c r="BA1146">
        <v>0.21</v>
      </c>
      <c r="BB1146">
        <v>3</v>
      </c>
      <c r="BC1146">
        <v>210</v>
      </c>
      <c r="BD1146">
        <v>53</v>
      </c>
      <c r="BE1146">
        <v>0.8</v>
      </c>
      <c r="BF1146">
        <v>108</v>
      </c>
      <c r="BG1146">
        <v>1.6</v>
      </c>
      <c r="BH1146">
        <v>5.4</v>
      </c>
    </row>
    <row r="1147" spans="1:60" hidden="1" x14ac:dyDescent="0.15">
      <c r="A1147">
        <v>257259</v>
      </c>
      <c r="B1147" t="s">
        <v>240</v>
      </c>
      <c r="C1147">
        <v>300</v>
      </c>
      <c r="D1147" t="s">
        <v>208</v>
      </c>
      <c r="E1147" s="1">
        <v>40136.555821759262</v>
      </c>
      <c r="F1147" s="1">
        <v>40136.580625000002</v>
      </c>
      <c r="G1147">
        <v>2143</v>
      </c>
      <c r="H1147">
        <v>7972.1577317484798</v>
      </c>
      <c r="I1147">
        <v>35.509336050000002</v>
      </c>
      <c r="J1147">
        <v>139.6742696</v>
      </c>
      <c r="K1147">
        <v>101</v>
      </c>
      <c r="L1147" t="s">
        <v>245</v>
      </c>
      <c r="M1147">
        <v>1000115</v>
      </c>
      <c r="N1147" t="s">
        <v>476</v>
      </c>
      <c r="O1147">
        <v>100011501</v>
      </c>
      <c r="P1147" t="s">
        <v>757</v>
      </c>
      <c r="Q1147">
        <v>35.444705499999998</v>
      </c>
      <c r="R1147">
        <v>139.63612860000001</v>
      </c>
      <c r="S1147">
        <v>104</v>
      </c>
      <c r="T1147" t="s">
        <v>110</v>
      </c>
      <c r="U1147">
        <v>1003002</v>
      </c>
      <c r="V1147" t="s">
        <v>116</v>
      </c>
      <c r="W1147">
        <v>100300215</v>
      </c>
      <c r="X1147" t="s">
        <v>132</v>
      </c>
      <c r="Y1147">
        <v>50</v>
      </c>
      <c r="Z1147">
        <v>2</v>
      </c>
      <c r="AA1147" t="s">
        <v>100</v>
      </c>
      <c r="AB1147" t="s">
        <v>161</v>
      </c>
      <c r="AC1147">
        <v>200</v>
      </c>
      <c r="AD1147" t="s">
        <v>114</v>
      </c>
      <c r="AE1147">
        <v>28.4</v>
      </c>
      <c r="AF1147">
        <v>1</v>
      </c>
      <c r="AG1147">
        <v>11165</v>
      </c>
      <c r="AH1147">
        <v>20.6</v>
      </c>
      <c r="AI1147">
        <v>1</v>
      </c>
      <c r="AJ1147">
        <v>14</v>
      </c>
      <c r="AK1147">
        <v>160</v>
      </c>
      <c r="AL1147" t="s">
        <v>476</v>
      </c>
      <c r="AM1147" t="s">
        <v>198</v>
      </c>
      <c r="AN1147">
        <v>0</v>
      </c>
      <c r="AO1147">
        <v>308</v>
      </c>
      <c r="AP1147">
        <v>4</v>
      </c>
      <c r="AQ1147">
        <v>873</v>
      </c>
      <c r="AR1147">
        <v>10.4</v>
      </c>
      <c r="AS1147">
        <v>28.4</v>
      </c>
      <c r="AT1147">
        <v>1</v>
      </c>
      <c r="AU1147">
        <v>9896</v>
      </c>
      <c r="AV1147">
        <v>49.5</v>
      </c>
      <c r="AW1147">
        <v>1</v>
      </c>
      <c r="AX1147">
        <v>9896</v>
      </c>
      <c r="AY1147">
        <v>121.3</v>
      </c>
      <c r="AZ1147">
        <v>0</v>
      </c>
      <c r="BA1147">
        <v>0</v>
      </c>
      <c r="BB1147">
        <v>0</v>
      </c>
      <c r="BC1147">
        <v>0</v>
      </c>
      <c r="BD1147">
        <v>0</v>
      </c>
      <c r="BE1147">
        <v>0</v>
      </c>
      <c r="BF1147">
        <v>0</v>
      </c>
      <c r="BG1147">
        <v>0</v>
      </c>
      <c r="BH1147">
        <v>0</v>
      </c>
    </row>
    <row r="1148" spans="1:60" hidden="1" x14ac:dyDescent="0.15">
      <c r="A1148">
        <v>257270</v>
      </c>
      <c r="B1148" t="s">
        <v>135</v>
      </c>
      <c r="C1148">
        <v>400</v>
      </c>
      <c r="D1148" t="s">
        <v>140</v>
      </c>
      <c r="E1148" s="1">
        <v>40136.616527777776</v>
      </c>
      <c r="F1148" s="1">
        <v>40136.660497685189</v>
      </c>
      <c r="G1148">
        <v>3799</v>
      </c>
      <c r="H1148">
        <v>27747.300926285239</v>
      </c>
      <c r="I1148">
        <v>35.444507020000003</v>
      </c>
      <c r="J1148">
        <v>139.63607500000001</v>
      </c>
      <c r="K1148">
        <v>104</v>
      </c>
      <c r="L1148" t="s">
        <v>110</v>
      </c>
      <c r="M1148">
        <v>1003002</v>
      </c>
      <c r="N1148" t="s">
        <v>116</v>
      </c>
      <c r="O1148">
        <v>100300216</v>
      </c>
      <c r="P1148" t="s">
        <v>144</v>
      </c>
      <c r="Q1148">
        <v>35.688518340000002</v>
      </c>
      <c r="R1148">
        <v>139.70050699999999</v>
      </c>
      <c r="Y1148">
        <v>37</v>
      </c>
      <c r="Z1148">
        <v>1</v>
      </c>
      <c r="AA1148" t="s">
        <v>74</v>
      </c>
      <c r="AB1148" t="s">
        <v>101</v>
      </c>
      <c r="AC1148">
        <v>200</v>
      </c>
      <c r="AD1148" t="s">
        <v>114</v>
      </c>
      <c r="AE1148">
        <v>72.3</v>
      </c>
      <c r="AF1148">
        <v>1</v>
      </c>
      <c r="AG1148">
        <v>34106</v>
      </c>
      <c r="AH1148">
        <v>63.2</v>
      </c>
      <c r="AI1148">
        <v>1</v>
      </c>
      <c r="AJ1148">
        <v>55</v>
      </c>
      <c r="AK1148">
        <v>640</v>
      </c>
      <c r="AL1148" t="s">
        <v>198</v>
      </c>
      <c r="AM1148" t="s">
        <v>758</v>
      </c>
      <c r="AN1148">
        <v>3</v>
      </c>
      <c r="AO1148">
        <v>872</v>
      </c>
      <c r="AP1148">
        <v>10.5</v>
      </c>
      <c r="AQ1148">
        <v>569</v>
      </c>
      <c r="AR1148">
        <v>6.8</v>
      </c>
      <c r="AS1148">
        <v>72.3</v>
      </c>
      <c r="AT1148">
        <v>1</v>
      </c>
      <c r="AU1148">
        <v>31199</v>
      </c>
      <c r="AV1148">
        <v>156</v>
      </c>
      <c r="AW1148">
        <v>1</v>
      </c>
      <c r="AX1148">
        <v>31199</v>
      </c>
      <c r="AY1148">
        <v>385.2</v>
      </c>
      <c r="AZ1148">
        <v>0</v>
      </c>
      <c r="BA1148">
        <v>0</v>
      </c>
      <c r="BB1148">
        <v>0</v>
      </c>
      <c r="BC1148">
        <v>0</v>
      </c>
      <c r="BD1148">
        <v>0</v>
      </c>
      <c r="BE1148">
        <v>0</v>
      </c>
      <c r="BF1148">
        <v>0</v>
      </c>
      <c r="BG1148">
        <v>0</v>
      </c>
      <c r="BH1148">
        <v>0</v>
      </c>
    </row>
    <row r="1149" spans="1:60" hidden="1" x14ac:dyDescent="0.15">
      <c r="A1149">
        <v>257271</v>
      </c>
      <c r="B1149" t="s">
        <v>128</v>
      </c>
      <c r="C1149">
        <v>200</v>
      </c>
      <c r="D1149" t="s">
        <v>206</v>
      </c>
      <c r="E1149" s="1">
        <v>40136.620370370372</v>
      </c>
      <c r="F1149" s="1">
        <v>40136.697627314818</v>
      </c>
      <c r="G1149">
        <v>6675</v>
      </c>
      <c r="H1149">
        <v>25866.592692430408</v>
      </c>
      <c r="I1149">
        <v>35.58334893</v>
      </c>
      <c r="J1149">
        <v>139.75962820000001</v>
      </c>
      <c r="Q1149">
        <v>35.459779509999997</v>
      </c>
      <c r="R1149">
        <v>139.5174193</v>
      </c>
      <c r="S1149">
        <v>112</v>
      </c>
      <c r="T1149" t="s">
        <v>129</v>
      </c>
      <c r="U1149">
        <v>1005103</v>
      </c>
      <c r="V1149" t="s">
        <v>130</v>
      </c>
      <c r="W1149">
        <v>100510301</v>
      </c>
      <c r="X1149" t="s">
        <v>131</v>
      </c>
      <c r="Y1149">
        <v>45</v>
      </c>
      <c r="Z1149">
        <v>1</v>
      </c>
      <c r="AA1149" t="s">
        <v>74</v>
      </c>
      <c r="AB1149" t="s">
        <v>133</v>
      </c>
      <c r="AC1149">
        <v>100</v>
      </c>
      <c r="AD1149" t="s">
        <v>76</v>
      </c>
      <c r="AE1149">
        <v>68</v>
      </c>
      <c r="AF1149">
        <v>1</v>
      </c>
      <c r="AG1149">
        <v>34266</v>
      </c>
      <c r="AH1149">
        <v>68</v>
      </c>
      <c r="AI1149">
        <v>1</v>
      </c>
      <c r="AJ1149">
        <v>65</v>
      </c>
      <c r="AK1149">
        <v>1000</v>
      </c>
      <c r="AL1149" t="s">
        <v>759</v>
      </c>
      <c r="AM1149" t="s">
        <v>134</v>
      </c>
      <c r="AN1149">
        <v>4</v>
      </c>
      <c r="AO1149">
        <v>1385</v>
      </c>
      <c r="AP1149">
        <v>18.3</v>
      </c>
      <c r="AQ1149">
        <v>487</v>
      </c>
      <c r="AR1149">
        <v>6.5</v>
      </c>
      <c r="AS1149">
        <v>89.8</v>
      </c>
      <c r="AT1149">
        <v>1</v>
      </c>
      <c r="AU1149">
        <v>29862</v>
      </c>
      <c r="AV1149">
        <v>149.30000000000001</v>
      </c>
      <c r="AW1149">
        <v>1</v>
      </c>
      <c r="AX1149">
        <v>29862</v>
      </c>
      <c r="AY1149">
        <v>375.2</v>
      </c>
      <c r="AZ1149">
        <v>0</v>
      </c>
      <c r="BA1149">
        <v>0</v>
      </c>
      <c r="BB1149">
        <v>0</v>
      </c>
      <c r="BC1149">
        <v>0</v>
      </c>
      <c r="BD1149">
        <v>0</v>
      </c>
      <c r="BE1149">
        <v>0</v>
      </c>
      <c r="BF1149">
        <v>0</v>
      </c>
      <c r="BG1149">
        <v>0</v>
      </c>
      <c r="BH1149">
        <v>0</v>
      </c>
    </row>
    <row r="1150" spans="1:60" hidden="1" x14ac:dyDescent="0.15">
      <c r="A1150">
        <v>257273</v>
      </c>
      <c r="B1150" t="s">
        <v>186</v>
      </c>
      <c r="C1150">
        <v>200</v>
      </c>
      <c r="D1150" t="s">
        <v>206</v>
      </c>
      <c r="E1150" s="1">
        <v>40136.633263888885</v>
      </c>
      <c r="F1150" s="1">
        <v>40136.66851851852</v>
      </c>
      <c r="G1150">
        <v>3046</v>
      </c>
      <c r="H1150">
        <v>1781.8586828047357</v>
      </c>
      <c r="I1150">
        <v>35.45618004</v>
      </c>
      <c r="J1150">
        <v>139.63416520000001</v>
      </c>
      <c r="K1150">
        <v>103</v>
      </c>
      <c r="L1150" t="s">
        <v>71</v>
      </c>
      <c r="M1150">
        <v>1002002</v>
      </c>
      <c r="N1150" t="s">
        <v>189</v>
      </c>
      <c r="O1150">
        <v>100200205</v>
      </c>
      <c r="P1150" t="s">
        <v>256</v>
      </c>
      <c r="Q1150">
        <v>35.459548839999997</v>
      </c>
      <c r="R1150">
        <v>139.61492849999999</v>
      </c>
      <c r="S1150">
        <v>103</v>
      </c>
      <c r="T1150" t="s">
        <v>71</v>
      </c>
      <c r="U1150">
        <v>1002008</v>
      </c>
      <c r="V1150" t="s">
        <v>187</v>
      </c>
      <c r="W1150">
        <v>100200801</v>
      </c>
      <c r="X1150" t="s">
        <v>188</v>
      </c>
      <c r="Y1150">
        <v>0</v>
      </c>
      <c r="Z1150">
        <v>2</v>
      </c>
      <c r="AA1150" t="s">
        <v>100</v>
      </c>
      <c r="AB1150" t="s">
        <v>75</v>
      </c>
      <c r="AC1150">
        <v>200</v>
      </c>
      <c r="AD1150" t="s">
        <v>114</v>
      </c>
      <c r="AE1150">
        <v>23.099999999999998</v>
      </c>
      <c r="AF1150">
        <v>1</v>
      </c>
      <c r="AG1150">
        <v>2722</v>
      </c>
      <c r="AH1150">
        <v>10.199999999999999</v>
      </c>
      <c r="AI1150">
        <v>1</v>
      </c>
      <c r="AJ1150">
        <v>14</v>
      </c>
      <c r="AK1150">
        <v>300</v>
      </c>
      <c r="AL1150" t="s">
        <v>189</v>
      </c>
      <c r="AM1150" t="s">
        <v>191</v>
      </c>
      <c r="AN1150">
        <v>1</v>
      </c>
      <c r="AO1150">
        <v>601</v>
      </c>
      <c r="AP1150">
        <v>7.2</v>
      </c>
      <c r="AQ1150">
        <v>155</v>
      </c>
      <c r="AR1150">
        <v>1.9</v>
      </c>
      <c r="AS1150">
        <v>23.099999999999998</v>
      </c>
      <c r="AT1150">
        <v>1</v>
      </c>
      <c r="AU1150">
        <v>2371</v>
      </c>
      <c r="AV1150">
        <v>11.9</v>
      </c>
      <c r="AW1150">
        <v>1</v>
      </c>
      <c r="AX1150">
        <v>2371</v>
      </c>
      <c r="AY1150">
        <v>28.9</v>
      </c>
      <c r="AZ1150">
        <v>0</v>
      </c>
      <c r="BA1150">
        <v>0</v>
      </c>
      <c r="BB1150">
        <v>0</v>
      </c>
      <c r="BC1150">
        <v>0</v>
      </c>
      <c r="BD1150">
        <v>0</v>
      </c>
      <c r="BE1150">
        <v>0</v>
      </c>
      <c r="BF1150">
        <v>0</v>
      </c>
      <c r="BG1150">
        <v>0</v>
      </c>
      <c r="BH1150">
        <v>0</v>
      </c>
    </row>
    <row r="1151" spans="1:60" hidden="1" x14ac:dyDescent="0.15">
      <c r="A1151">
        <v>257280</v>
      </c>
      <c r="B1151" t="s">
        <v>135</v>
      </c>
      <c r="C1151">
        <v>200</v>
      </c>
      <c r="D1151" t="s">
        <v>206</v>
      </c>
      <c r="E1151" s="1">
        <v>40136.710127314815</v>
      </c>
      <c r="F1151" s="1">
        <v>40136.780046296299</v>
      </c>
      <c r="G1151">
        <v>6041</v>
      </c>
      <c r="H1151">
        <v>34788.02330737422</v>
      </c>
      <c r="I1151">
        <v>35.689188870000002</v>
      </c>
      <c r="J1151">
        <v>139.7001851</v>
      </c>
      <c r="Q1151">
        <v>35.406328449999997</v>
      </c>
      <c r="R1151">
        <v>139.5357496</v>
      </c>
      <c r="S1151">
        <v>110</v>
      </c>
      <c r="T1151" t="s">
        <v>95</v>
      </c>
      <c r="U1151">
        <v>1009029</v>
      </c>
      <c r="V1151" t="s">
        <v>136</v>
      </c>
      <c r="W1151">
        <v>100902901</v>
      </c>
      <c r="X1151" t="s">
        <v>137</v>
      </c>
      <c r="Y1151">
        <v>37</v>
      </c>
      <c r="Z1151">
        <v>1</v>
      </c>
      <c r="AA1151" t="s">
        <v>74</v>
      </c>
      <c r="AB1151" t="s">
        <v>101</v>
      </c>
      <c r="AC1151">
        <v>200</v>
      </c>
      <c r="AD1151" t="s">
        <v>114</v>
      </c>
      <c r="AE1151">
        <v>72.100000000000009</v>
      </c>
      <c r="AF1151">
        <v>1</v>
      </c>
      <c r="AG1151">
        <v>45516</v>
      </c>
      <c r="AH1151">
        <v>72.900000000000006</v>
      </c>
      <c r="AI1151">
        <v>1</v>
      </c>
      <c r="AJ1151">
        <v>55</v>
      </c>
      <c r="AK1151">
        <v>690</v>
      </c>
      <c r="AL1151" t="s">
        <v>758</v>
      </c>
      <c r="AM1151" t="s">
        <v>138</v>
      </c>
      <c r="AN1151">
        <v>0</v>
      </c>
      <c r="AO1151">
        <v>555</v>
      </c>
      <c r="AP1151">
        <v>6.7</v>
      </c>
      <c r="AQ1151">
        <v>821</v>
      </c>
      <c r="AR1151">
        <v>10.4</v>
      </c>
      <c r="AS1151">
        <v>72.100000000000009</v>
      </c>
      <c r="AT1151">
        <v>1</v>
      </c>
      <c r="AU1151">
        <v>38998</v>
      </c>
      <c r="AV1151">
        <v>195</v>
      </c>
      <c r="AW1151">
        <v>1</v>
      </c>
      <c r="AX1151">
        <v>38998</v>
      </c>
      <c r="AY1151">
        <v>484.2</v>
      </c>
      <c r="AZ1151">
        <v>0</v>
      </c>
      <c r="BA1151">
        <v>0</v>
      </c>
      <c r="BB1151">
        <v>0</v>
      </c>
      <c r="BC1151">
        <v>0</v>
      </c>
      <c r="BD1151">
        <v>0</v>
      </c>
      <c r="BE1151">
        <v>0</v>
      </c>
      <c r="BF1151">
        <v>0</v>
      </c>
      <c r="BG1151">
        <v>0</v>
      </c>
      <c r="BH1151">
        <v>0</v>
      </c>
    </row>
    <row r="1152" spans="1:60" hidden="1" x14ac:dyDescent="0.15">
      <c r="A1152">
        <v>257281</v>
      </c>
      <c r="B1152" t="s">
        <v>230</v>
      </c>
      <c r="C1152">
        <v>200</v>
      </c>
      <c r="D1152" t="s">
        <v>206</v>
      </c>
      <c r="E1152" s="1">
        <v>40136.72184027778</v>
      </c>
      <c r="F1152" s="1">
        <v>40136.747789351852</v>
      </c>
      <c r="G1152">
        <v>2242</v>
      </c>
      <c r="H1152">
        <v>3055.8470901250512</v>
      </c>
      <c r="I1152">
        <v>35.698839419999999</v>
      </c>
      <c r="J1152">
        <v>139.76231580000001</v>
      </c>
      <c r="Q1152">
        <v>35.671405790000001</v>
      </c>
      <c r="R1152">
        <v>139.76440790000001</v>
      </c>
      <c r="Y1152">
        <v>36</v>
      </c>
      <c r="Z1152">
        <v>1</v>
      </c>
      <c r="AA1152" t="s">
        <v>74</v>
      </c>
      <c r="AB1152" t="s">
        <v>236</v>
      </c>
      <c r="AC1152">
        <v>200</v>
      </c>
      <c r="AD1152" t="s">
        <v>114</v>
      </c>
      <c r="AE1152">
        <v>30</v>
      </c>
      <c r="AF1152">
        <v>1</v>
      </c>
      <c r="AG1152">
        <v>4973</v>
      </c>
      <c r="AH1152">
        <v>18</v>
      </c>
      <c r="AI1152">
        <v>1</v>
      </c>
      <c r="AJ1152">
        <v>12</v>
      </c>
      <c r="AK1152">
        <v>170</v>
      </c>
      <c r="AL1152" t="s">
        <v>270</v>
      </c>
      <c r="AM1152" t="s">
        <v>760</v>
      </c>
      <c r="AN1152">
        <v>0</v>
      </c>
      <c r="AO1152">
        <v>923</v>
      </c>
      <c r="AP1152">
        <v>11.1</v>
      </c>
      <c r="AQ1152">
        <v>577</v>
      </c>
      <c r="AR1152">
        <v>6.9</v>
      </c>
      <c r="AS1152">
        <v>30</v>
      </c>
      <c r="AT1152">
        <v>1</v>
      </c>
      <c r="AU1152">
        <v>3532</v>
      </c>
      <c r="AV1152">
        <v>17.7</v>
      </c>
      <c r="AW1152">
        <v>1</v>
      </c>
      <c r="AX1152">
        <v>3532</v>
      </c>
      <c r="AY1152">
        <v>42.4</v>
      </c>
      <c r="AZ1152">
        <v>0</v>
      </c>
      <c r="BA1152">
        <v>0</v>
      </c>
      <c r="BB1152">
        <v>0</v>
      </c>
      <c r="BC1152">
        <v>0</v>
      </c>
      <c r="BD1152">
        <v>0</v>
      </c>
      <c r="BE1152">
        <v>0</v>
      </c>
      <c r="BF1152">
        <v>0</v>
      </c>
      <c r="BG1152">
        <v>0</v>
      </c>
      <c r="BH1152">
        <v>0</v>
      </c>
    </row>
    <row r="1153" spans="1:60" hidden="1" x14ac:dyDescent="0.15">
      <c r="A1153">
        <v>257282</v>
      </c>
      <c r="B1153" t="s">
        <v>84</v>
      </c>
      <c r="C1153">
        <v>200</v>
      </c>
      <c r="D1153" t="s">
        <v>206</v>
      </c>
      <c r="E1153" s="1">
        <v>40136.733032407406</v>
      </c>
      <c r="F1153" s="1">
        <v>40136.788657407407</v>
      </c>
      <c r="G1153">
        <v>4806</v>
      </c>
      <c r="H1153">
        <v>23385.527422657386</v>
      </c>
      <c r="I1153">
        <v>35.328925249999998</v>
      </c>
      <c r="J1153">
        <v>139.64017870000001</v>
      </c>
      <c r="K1153">
        <v>201</v>
      </c>
      <c r="L1153" t="s">
        <v>88</v>
      </c>
      <c r="M1153">
        <v>2010104</v>
      </c>
      <c r="N1153" t="s">
        <v>89</v>
      </c>
      <c r="O1153">
        <v>201010401</v>
      </c>
      <c r="P1153" t="s">
        <v>90</v>
      </c>
      <c r="Q1153">
        <v>35.534956520000001</v>
      </c>
      <c r="R1153">
        <v>139.6921868</v>
      </c>
      <c r="S1153">
        <v>132</v>
      </c>
      <c r="T1153" t="s">
        <v>85</v>
      </c>
      <c r="U1153">
        <v>1300201</v>
      </c>
      <c r="V1153" t="s">
        <v>86</v>
      </c>
      <c r="W1153">
        <v>130020112</v>
      </c>
      <c r="X1153" t="s">
        <v>87</v>
      </c>
      <c r="Y1153">
        <v>36</v>
      </c>
      <c r="Z1153">
        <v>1</v>
      </c>
      <c r="AA1153" t="s">
        <v>74</v>
      </c>
      <c r="AB1153" t="s">
        <v>91</v>
      </c>
      <c r="AC1153">
        <v>100</v>
      </c>
      <c r="AD1153" t="s">
        <v>76</v>
      </c>
      <c r="AE1153">
        <v>54.9</v>
      </c>
      <c r="AF1153">
        <v>1</v>
      </c>
      <c r="AG1153">
        <v>30249</v>
      </c>
      <c r="AH1153">
        <v>54.9</v>
      </c>
      <c r="AI1153">
        <v>1</v>
      </c>
      <c r="AJ1153">
        <v>53</v>
      </c>
      <c r="AK1153">
        <v>710</v>
      </c>
      <c r="AL1153" t="s">
        <v>93</v>
      </c>
      <c r="AM1153" t="s">
        <v>92</v>
      </c>
      <c r="AN1153">
        <v>3</v>
      </c>
      <c r="AO1153">
        <v>893</v>
      </c>
      <c r="AP1153">
        <v>10.6</v>
      </c>
      <c r="AQ1153">
        <v>1275</v>
      </c>
      <c r="AR1153">
        <v>16.100000000000001</v>
      </c>
      <c r="AS1153">
        <v>79.7</v>
      </c>
      <c r="AT1153">
        <v>1</v>
      </c>
      <c r="AU1153">
        <v>28822</v>
      </c>
      <c r="AV1153">
        <v>144.1</v>
      </c>
      <c r="AW1153">
        <v>1</v>
      </c>
      <c r="AX1153">
        <v>28822</v>
      </c>
      <c r="AY1153">
        <v>356.7</v>
      </c>
      <c r="AZ1153">
        <v>0</v>
      </c>
      <c r="BA1153">
        <v>0</v>
      </c>
      <c r="BB1153">
        <v>0</v>
      </c>
      <c r="BC1153">
        <v>0</v>
      </c>
      <c r="BD1153">
        <v>0</v>
      </c>
      <c r="BE1153">
        <v>0</v>
      </c>
      <c r="BF1153">
        <v>0</v>
      </c>
      <c r="BG1153">
        <v>0</v>
      </c>
      <c r="BH1153">
        <v>0</v>
      </c>
    </row>
    <row r="1154" spans="1:60" hidden="1" x14ac:dyDescent="0.15">
      <c r="A1154">
        <v>257283</v>
      </c>
      <c r="B1154" t="s">
        <v>139</v>
      </c>
      <c r="C1154">
        <v>200</v>
      </c>
      <c r="D1154" t="s">
        <v>206</v>
      </c>
      <c r="E1154" s="1">
        <v>40136.735995370371</v>
      </c>
      <c r="F1154" s="1">
        <v>40136.7737037037</v>
      </c>
      <c r="G1154">
        <v>3258</v>
      </c>
      <c r="H1154">
        <v>10440.599946807204</v>
      </c>
      <c r="I1154">
        <v>35.444126169999997</v>
      </c>
      <c r="J1154">
        <v>139.63664900000001</v>
      </c>
      <c r="K1154">
        <v>104</v>
      </c>
      <c r="L1154" t="s">
        <v>110</v>
      </c>
      <c r="M1154">
        <v>1003002</v>
      </c>
      <c r="N1154" t="s">
        <v>116</v>
      </c>
      <c r="O1154">
        <v>100300216</v>
      </c>
      <c r="P1154" t="s">
        <v>144</v>
      </c>
      <c r="Q1154">
        <v>35.366717610000002</v>
      </c>
      <c r="R1154">
        <v>139.57141759999999</v>
      </c>
      <c r="S1154">
        <v>115</v>
      </c>
      <c r="T1154" t="s">
        <v>141</v>
      </c>
      <c r="U1154">
        <v>1009248</v>
      </c>
      <c r="V1154" t="s">
        <v>142</v>
      </c>
      <c r="W1154">
        <v>100924801</v>
      </c>
      <c r="X1154" t="s">
        <v>143</v>
      </c>
      <c r="Y1154">
        <v>39</v>
      </c>
      <c r="Z1154">
        <v>2</v>
      </c>
      <c r="AA1154" t="s">
        <v>100</v>
      </c>
      <c r="AB1154" t="s">
        <v>145</v>
      </c>
      <c r="AC1154">
        <v>200</v>
      </c>
      <c r="AD1154" t="s">
        <v>114</v>
      </c>
      <c r="AE1154">
        <v>59.3</v>
      </c>
      <c r="AF1154">
        <v>1</v>
      </c>
      <c r="AG1154">
        <v>12242</v>
      </c>
      <c r="AH1154">
        <v>36.299999999999997</v>
      </c>
      <c r="AI1154">
        <v>1</v>
      </c>
      <c r="AJ1154">
        <v>33</v>
      </c>
      <c r="AK1154">
        <v>420</v>
      </c>
      <c r="AL1154" t="s">
        <v>127</v>
      </c>
      <c r="AM1154" t="s">
        <v>146</v>
      </c>
      <c r="AN1154">
        <v>1</v>
      </c>
      <c r="AO1154">
        <v>843</v>
      </c>
      <c r="AP1154">
        <v>10.1</v>
      </c>
      <c r="AQ1154">
        <v>1299</v>
      </c>
      <c r="AR1154">
        <v>16.2</v>
      </c>
      <c r="AS1154">
        <v>59.3</v>
      </c>
      <c r="AT1154">
        <v>1</v>
      </c>
      <c r="AU1154">
        <v>11560</v>
      </c>
      <c r="AV1154">
        <v>57.8</v>
      </c>
      <c r="AW1154">
        <v>1</v>
      </c>
      <c r="AX1154">
        <v>11560</v>
      </c>
      <c r="AY1154">
        <v>145</v>
      </c>
      <c r="AZ1154">
        <v>0</v>
      </c>
      <c r="BA1154">
        <v>0</v>
      </c>
      <c r="BB1154">
        <v>0</v>
      </c>
      <c r="BC1154">
        <v>0</v>
      </c>
      <c r="BD1154">
        <v>0</v>
      </c>
      <c r="BE1154">
        <v>0</v>
      </c>
      <c r="BF1154">
        <v>0</v>
      </c>
      <c r="BG1154">
        <v>0</v>
      </c>
      <c r="BH1154">
        <v>0</v>
      </c>
    </row>
    <row r="1155" spans="1:60" hidden="1" x14ac:dyDescent="0.15">
      <c r="A1155">
        <v>257284</v>
      </c>
      <c r="B1155" t="s">
        <v>289</v>
      </c>
      <c r="C1155">
        <v>200</v>
      </c>
      <c r="D1155" t="s">
        <v>206</v>
      </c>
      <c r="E1155" s="1">
        <v>40136.740069444444</v>
      </c>
      <c r="F1155" s="1">
        <v>40136.788564814815</v>
      </c>
      <c r="G1155">
        <v>4190</v>
      </c>
      <c r="H1155">
        <v>24376.461614233045</v>
      </c>
      <c r="I1155">
        <v>35.443595119999998</v>
      </c>
      <c r="J1155">
        <v>139.63632709999999</v>
      </c>
      <c r="K1155">
        <v>104</v>
      </c>
      <c r="L1155" t="s">
        <v>110</v>
      </c>
      <c r="M1155">
        <v>1003002</v>
      </c>
      <c r="N1155" t="s">
        <v>116</v>
      </c>
      <c r="O1155">
        <v>100300216</v>
      </c>
      <c r="P1155" t="s">
        <v>144</v>
      </c>
      <c r="Q1155">
        <v>35.32562618</v>
      </c>
      <c r="R1155">
        <v>139.4096375</v>
      </c>
      <c r="S1155">
        <v>207</v>
      </c>
      <c r="T1155" t="s">
        <v>300</v>
      </c>
      <c r="U1155">
        <v>2070202</v>
      </c>
      <c r="V1155" t="s">
        <v>301</v>
      </c>
      <c r="W1155">
        <v>207020202</v>
      </c>
      <c r="X1155" t="s">
        <v>302</v>
      </c>
      <c r="Y1155">
        <v>46</v>
      </c>
      <c r="Z1155">
        <v>1</v>
      </c>
      <c r="AA1155" t="s">
        <v>74</v>
      </c>
      <c r="AB1155" t="s">
        <v>295</v>
      </c>
      <c r="AC1155">
        <v>200</v>
      </c>
      <c r="AD1155" t="s">
        <v>114</v>
      </c>
      <c r="AE1155">
        <v>52.5</v>
      </c>
      <c r="AF1155">
        <v>1</v>
      </c>
      <c r="AG1155">
        <v>30396</v>
      </c>
      <c r="AH1155">
        <v>53.2</v>
      </c>
      <c r="AI1155">
        <v>1</v>
      </c>
      <c r="AJ1155">
        <v>38</v>
      </c>
      <c r="AK1155">
        <v>570</v>
      </c>
      <c r="AL1155" t="s">
        <v>116</v>
      </c>
      <c r="AM1155" t="s">
        <v>303</v>
      </c>
      <c r="AN1155">
        <v>1</v>
      </c>
      <c r="AO1155">
        <v>406</v>
      </c>
      <c r="AP1155">
        <v>4.9000000000000004</v>
      </c>
      <c r="AQ1155">
        <v>794</v>
      </c>
      <c r="AR1155">
        <v>9.6</v>
      </c>
      <c r="AS1155">
        <v>52.5</v>
      </c>
      <c r="AT1155">
        <v>1</v>
      </c>
      <c r="AU1155">
        <v>27445</v>
      </c>
      <c r="AV1155">
        <v>137.19999999999999</v>
      </c>
      <c r="AW1155">
        <v>1</v>
      </c>
      <c r="AX1155">
        <v>27445</v>
      </c>
      <c r="AY1155">
        <v>340.1</v>
      </c>
      <c r="AZ1155">
        <v>0</v>
      </c>
      <c r="BA1155">
        <v>0</v>
      </c>
      <c r="BB1155">
        <v>0</v>
      </c>
      <c r="BC1155">
        <v>0</v>
      </c>
      <c r="BD1155">
        <v>0</v>
      </c>
      <c r="BE1155">
        <v>0</v>
      </c>
      <c r="BF1155">
        <v>0</v>
      </c>
      <c r="BG1155">
        <v>0</v>
      </c>
      <c r="BH1155">
        <v>0</v>
      </c>
    </row>
    <row r="1156" spans="1:60" hidden="1" x14ac:dyDescent="0.15">
      <c r="A1156">
        <v>257287</v>
      </c>
      <c r="B1156" t="s">
        <v>69</v>
      </c>
      <c r="C1156">
        <v>999</v>
      </c>
      <c r="D1156" t="s">
        <v>70</v>
      </c>
      <c r="E1156" s="1">
        <v>40136.74695601852</v>
      </c>
      <c r="F1156" s="1">
        <v>40136.803622685184</v>
      </c>
      <c r="G1156">
        <v>4896</v>
      </c>
      <c r="H1156">
        <v>40596.381305481867</v>
      </c>
      <c r="I1156">
        <v>35.434438020000002</v>
      </c>
      <c r="J1156">
        <v>139.3171978</v>
      </c>
      <c r="K1156">
        <v>212</v>
      </c>
      <c r="L1156" t="s">
        <v>80</v>
      </c>
      <c r="M1156">
        <v>2120801</v>
      </c>
      <c r="N1156" t="s">
        <v>659</v>
      </c>
      <c r="O1156">
        <v>212080102</v>
      </c>
      <c r="P1156" t="s">
        <v>761</v>
      </c>
      <c r="Q1156">
        <v>35.668686080000001</v>
      </c>
      <c r="R1156">
        <v>139.66148620000001</v>
      </c>
      <c r="Y1156">
        <v>44</v>
      </c>
      <c r="Z1156">
        <v>1</v>
      </c>
      <c r="AA1156" t="s">
        <v>74</v>
      </c>
      <c r="AB1156" t="s">
        <v>75</v>
      </c>
      <c r="AC1156">
        <v>100</v>
      </c>
      <c r="AD1156" t="s">
        <v>76</v>
      </c>
      <c r="AE1156">
        <v>87.3</v>
      </c>
      <c r="AF1156">
        <v>1</v>
      </c>
      <c r="AG1156">
        <v>47584</v>
      </c>
      <c r="AH1156">
        <v>87.3</v>
      </c>
      <c r="AI1156">
        <v>1</v>
      </c>
      <c r="AJ1156">
        <v>69</v>
      </c>
      <c r="AK1156">
        <v>600</v>
      </c>
      <c r="AL1156" t="s">
        <v>83</v>
      </c>
      <c r="AM1156" t="s">
        <v>762</v>
      </c>
      <c r="AN1156">
        <v>2</v>
      </c>
      <c r="AO1156">
        <v>3395</v>
      </c>
      <c r="AP1156">
        <v>41.1</v>
      </c>
      <c r="AQ1156">
        <v>550</v>
      </c>
      <c r="AR1156">
        <v>7.1</v>
      </c>
      <c r="AS1156">
        <v>117.19999999999999</v>
      </c>
      <c r="AT1156">
        <v>1</v>
      </c>
      <c r="AU1156">
        <v>45277</v>
      </c>
      <c r="AV1156">
        <v>226.4</v>
      </c>
      <c r="AW1156">
        <v>1</v>
      </c>
      <c r="AX1156">
        <v>45277</v>
      </c>
      <c r="AY1156">
        <v>564.4</v>
      </c>
      <c r="AZ1156">
        <v>0</v>
      </c>
      <c r="BA1156">
        <v>0</v>
      </c>
      <c r="BB1156">
        <v>0</v>
      </c>
      <c r="BC1156">
        <v>0</v>
      </c>
      <c r="BD1156">
        <v>0</v>
      </c>
      <c r="BE1156">
        <v>0</v>
      </c>
      <c r="BF1156">
        <v>0</v>
      </c>
      <c r="BG1156">
        <v>0</v>
      </c>
      <c r="BH1156">
        <v>0</v>
      </c>
    </row>
    <row r="1157" spans="1:60" x14ac:dyDescent="0.15">
      <c r="A1157">
        <v>257288</v>
      </c>
      <c r="B1157" t="s">
        <v>183</v>
      </c>
      <c r="C1157">
        <v>600</v>
      </c>
      <c r="D1157" t="s">
        <v>212</v>
      </c>
      <c r="E1157" s="1">
        <v>40136.752303240741</v>
      </c>
      <c r="F1157" s="1">
        <v>40136.762442129628</v>
      </c>
      <c r="G1157">
        <v>876</v>
      </c>
      <c r="H1157">
        <v>713.839282024765</v>
      </c>
      <c r="I1157">
        <v>35.443857989999998</v>
      </c>
      <c r="J1157">
        <v>139.63632709999999</v>
      </c>
      <c r="K1157">
        <v>104</v>
      </c>
      <c r="L1157" t="s">
        <v>110</v>
      </c>
      <c r="M1157">
        <v>1003002</v>
      </c>
      <c r="N1157" t="s">
        <v>116</v>
      </c>
      <c r="O1157">
        <v>100300216</v>
      </c>
      <c r="P1157" t="s">
        <v>144</v>
      </c>
      <c r="Q1157">
        <v>35.443375179999997</v>
      </c>
      <c r="R1157">
        <v>139.64418599999999</v>
      </c>
      <c r="S1157">
        <v>104</v>
      </c>
      <c r="T1157" t="s">
        <v>110</v>
      </c>
      <c r="U1157">
        <v>1003003</v>
      </c>
      <c r="V1157" t="s">
        <v>262</v>
      </c>
      <c r="W1157">
        <v>100300301</v>
      </c>
      <c r="X1157" t="s">
        <v>263</v>
      </c>
      <c r="Y1157">
        <v>37</v>
      </c>
      <c r="Z1157">
        <v>1</v>
      </c>
      <c r="AA1157" t="s">
        <v>74</v>
      </c>
      <c r="AB1157" t="s">
        <v>133</v>
      </c>
      <c r="AC1157">
        <v>420</v>
      </c>
      <c r="AD1157" t="s">
        <v>177</v>
      </c>
      <c r="AE1157">
        <v>11.3</v>
      </c>
      <c r="AF1157">
        <v>1</v>
      </c>
      <c r="AG1157">
        <v>1187</v>
      </c>
      <c r="AH1157">
        <v>5.0999999999999996</v>
      </c>
      <c r="AI1157">
        <v>1</v>
      </c>
      <c r="AJ1157">
        <v>17</v>
      </c>
      <c r="AK1157">
        <v>590</v>
      </c>
      <c r="AL1157" t="s">
        <v>116</v>
      </c>
      <c r="AM1157" t="s">
        <v>264</v>
      </c>
      <c r="AN1157">
        <v>2</v>
      </c>
      <c r="AO1157">
        <v>350</v>
      </c>
      <c r="AP1157">
        <v>4.2</v>
      </c>
      <c r="AQ1157">
        <v>535</v>
      </c>
      <c r="AR1157">
        <v>6.4</v>
      </c>
      <c r="AS1157">
        <v>27.6</v>
      </c>
      <c r="AT1157">
        <v>1</v>
      </c>
      <c r="AU1157">
        <v>944</v>
      </c>
      <c r="AV1157">
        <v>4.7</v>
      </c>
      <c r="AW1157">
        <v>1</v>
      </c>
      <c r="AX1157">
        <v>944</v>
      </c>
      <c r="AY1157">
        <v>11.3</v>
      </c>
      <c r="AZ1157">
        <v>1</v>
      </c>
      <c r="BA1157">
        <v>1.52</v>
      </c>
      <c r="BB1157">
        <v>5</v>
      </c>
      <c r="BC1157">
        <v>210</v>
      </c>
      <c r="BD1157">
        <v>240</v>
      </c>
      <c r="BE1157">
        <v>3.6</v>
      </c>
      <c r="BF1157">
        <v>227</v>
      </c>
      <c r="BG1157">
        <v>3.4</v>
      </c>
      <c r="BH1157">
        <v>12</v>
      </c>
    </row>
    <row r="1158" spans="1:60" hidden="1" x14ac:dyDescent="0.15">
      <c r="A1158">
        <v>257289</v>
      </c>
      <c r="B1158" t="s">
        <v>106</v>
      </c>
      <c r="C1158">
        <v>200</v>
      </c>
      <c r="D1158" t="s">
        <v>206</v>
      </c>
      <c r="E1158" s="1">
        <v>40136.772372685184</v>
      </c>
      <c r="F1158" s="1">
        <v>40136.832754629628</v>
      </c>
      <c r="G1158">
        <v>5217</v>
      </c>
      <c r="H1158">
        <v>22975.304151228243</v>
      </c>
      <c r="I1158">
        <v>35.444619719999999</v>
      </c>
      <c r="J1158">
        <v>139.63666499999999</v>
      </c>
      <c r="K1158">
        <v>104</v>
      </c>
      <c r="L1158" t="s">
        <v>110</v>
      </c>
      <c r="M1158">
        <v>1003002</v>
      </c>
      <c r="N1158" t="s">
        <v>116</v>
      </c>
      <c r="O1158">
        <v>100300215</v>
      </c>
      <c r="P1158" t="s">
        <v>132</v>
      </c>
      <c r="Q1158">
        <v>35.460857760000003</v>
      </c>
      <c r="R1158">
        <v>139.3837595</v>
      </c>
      <c r="S1158">
        <v>215</v>
      </c>
      <c r="T1158" t="s">
        <v>107</v>
      </c>
      <c r="U1158" s="3">
        <v>2150101</v>
      </c>
      <c r="V1158" s="3" t="s">
        <v>108</v>
      </c>
      <c r="W1158">
        <v>215010105</v>
      </c>
      <c r="X1158" t="s">
        <v>109</v>
      </c>
      <c r="Y1158">
        <v>33</v>
      </c>
      <c r="Z1158">
        <v>1</v>
      </c>
      <c r="AA1158" t="s">
        <v>74</v>
      </c>
      <c r="AB1158" t="s">
        <v>113</v>
      </c>
      <c r="AC1158">
        <v>200</v>
      </c>
      <c r="AD1158" t="s">
        <v>114</v>
      </c>
      <c r="AE1158">
        <v>79.099999999999994</v>
      </c>
      <c r="AF1158">
        <v>1</v>
      </c>
      <c r="AG1158">
        <v>30054</v>
      </c>
      <c r="AH1158">
        <v>59</v>
      </c>
      <c r="AI1158">
        <v>1</v>
      </c>
      <c r="AJ1158">
        <v>52</v>
      </c>
      <c r="AK1158">
        <v>480</v>
      </c>
      <c r="AL1158" t="s">
        <v>127</v>
      </c>
      <c r="AM1158" t="s">
        <v>115</v>
      </c>
      <c r="AN1158">
        <v>1</v>
      </c>
      <c r="AO1158">
        <v>844</v>
      </c>
      <c r="AP1158">
        <v>10</v>
      </c>
      <c r="AQ1158">
        <v>1370</v>
      </c>
      <c r="AR1158">
        <v>17.100000000000001</v>
      </c>
      <c r="AS1158">
        <v>79.099999999999994</v>
      </c>
      <c r="AT1158">
        <v>1</v>
      </c>
      <c r="AU1158">
        <v>26016</v>
      </c>
      <c r="AV1158">
        <v>130.1</v>
      </c>
      <c r="AW1158">
        <v>1</v>
      </c>
      <c r="AX1158">
        <v>26016</v>
      </c>
      <c r="AY1158">
        <v>322.89999999999998</v>
      </c>
      <c r="AZ1158">
        <v>0</v>
      </c>
      <c r="BA1158">
        <v>0</v>
      </c>
      <c r="BB1158">
        <v>0</v>
      </c>
      <c r="BC1158">
        <v>0</v>
      </c>
      <c r="BD1158">
        <v>0</v>
      </c>
      <c r="BE1158">
        <v>0</v>
      </c>
      <c r="BF1158">
        <v>0</v>
      </c>
      <c r="BG1158">
        <v>0</v>
      </c>
      <c r="BH1158">
        <v>0</v>
      </c>
    </row>
    <row r="1159" spans="1:60" hidden="1" x14ac:dyDescent="0.15">
      <c r="A1159">
        <v>257293</v>
      </c>
      <c r="B1159" t="s">
        <v>320</v>
      </c>
      <c r="C1159">
        <v>200</v>
      </c>
      <c r="D1159" t="s">
        <v>206</v>
      </c>
      <c r="E1159" s="1">
        <v>40136.781284722223</v>
      </c>
      <c r="F1159" s="1">
        <v>40136.820659722223</v>
      </c>
      <c r="G1159">
        <v>3402</v>
      </c>
      <c r="H1159">
        <v>8472.9039308988267</v>
      </c>
      <c r="I1159">
        <v>35.576568299999998</v>
      </c>
      <c r="J1159">
        <v>139.65942630000001</v>
      </c>
      <c r="K1159">
        <v>133</v>
      </c>
      <c r="L1159" t="s">
        <v>627</v>
      </c>
      <c r="M1159">
        <v>1300305</v>
      </c>
      <c r="N1159" t="s">
        <v>664</v>
      </c>
      <c r="O1159">
        <v>130030503</v>
      </c>
      <c r="P1159" t="s">
        <v>665</v>
      </c>
      <c r="Q1159">
        <v>35.616656620000001</v>
      </c>
      <c r="R1159">
        <v>139.5797163</v>
      </c>
      <c r="S1159">
        <v>135</v>
      </c>
      <c r="T1159" t="s">
        <v>321</v>
      </c>
      <c r="U1159">
        <v>1300502</v>
      </c>
      <c r="V1159" t="s">
        <v>322</v>
      </c>
      <c r="W1159">
        <v>130050207</v>
      </c>
      <c r="X1159" t="s">
        <v>323</v>
      </c>
      <c r="Y1159">
        <v>40</v>
      </c>
      <c r="Z1159">
        <v>1</v>
      </c>
      <c r="AA1159" t="s">
        <v>74</v>
      </c>
      <c r="AB1159" t="s">
        <v>326</v>
      </c>
      <c r="AC1159">
        <v>200</v>
      </c>
      <c r="AD1159" t="s">
        <v>114</v>
      </c>
      <c r="AE1159">
        <v>29.1</v>
      </c>
      <c r="AF1159">
        <v>1</v>
      </c>
      <c r="AG1159">
        <v>9387</v>
      </c>
      <c r="AH1159">
        <v>25.7</v>
      </c>
      <c r="AI1159">
        <v>1</v>
      </c>
      <c r="AJ1159">
        <v>15</v>
      </c>
      <c r="AK1159">
        <v>160</v>
      </c>
      <c r="AL1159" t="s">
        <v>630</v>
      </c>
      <c r="AM1159" t="s">
        <v>327</v>
      </c>
      <c r="AN1159">
        <v>0</v>
      </c>
      <c r="AO1159">
        <v>58</v>
      </c>
      <c r="AP1159">
        <v>0.7</v>
      </c>
      <c r="AQ1159">
        <v>1105</v>
      </c>
      <c r="AR1159">
        <v>13.4</v>
      </c>
      <c r="AS1159">
        <v>29.1</v>
      </c>
      <c r="AT1159">
        <v>1</v>
      </c>
      <c r="AU1159">
        <v>8979</v>
      </c>
      <c r="AV1159">
        <v>44.9</v>
      </c>
      <c r="AW1159">
        <v>1</v>
      </c>
      <c r="AX1159">
        <v>8979</v>
      </c>
      <c r="AY1159">
        <v>111</v>
      </c>
      <c r="AZ1159">
        <v>0</v>
      </c>
      <c r="BA1159">
        <v>0</v>
      </c>
      <c r="BB1159">
        <v>0</v>
      </c>
      <c r="BC1159">
        <v>0</v>
      </c>
      <c r="BD1159">
        <v>0</v>
      </c>
      <c r="BE1159">
        <v>0</v>
      </c>
      <c r="BF1159">
        <v>0</v>
      </c>
      <c r="BG1159">
        <v>0</v>
      </c>
      <c r="BH1159">
        <v>0</v>
      </c>
    </row>
    <row r="1160" spans="1:60" x14ac:dyDescent="0.15">
      <c r="A1160">
        <v>257294</v>
      </c>
      <c r="B1160" t="s">
        <v>156</v>
      </c>
      <c r="C1160">
        <v>200</v>
      </c>
      <c r="D1160" t="s">
        <v>206</v>
      </c>
      <c r="E1160" s="1">
        <v>40136.799710648149</v>
      </c>
      <c r="F1160" s="1">
        <v>40136.814652777779</v>
      </c>
      <c r="G1160">
        <v>1291</v>
      </c>
      <c r="H1160">
        <v>1001.5278375224182</v>
      </c>
      <c r="I1160">
        <v>35.429787040000001</v>
      </c>
      <c r="J1160">
        <v>139.66172750000001</v>
      </c>
      <c r="K1160">
        <v>104</v>
      </c>
      <c r="L1160" t="s">
        <v>110</v>
      </c>
      <c r="M1160">
        <v>1003010</v>
      </c>
      <c r="N1160" t="s">
        <v>159</v>
      </c>
      <c r="O1160">
        <v>100301003</v>
      </c>
      <c r="P1160" t="s">
        <v>160</v>
      </c>
      <c r="Q1160">
        <v>35.425618909999997</v>
      </c>
      <c r="R1160">
        <v>139.65192680000001</v>
      </c>
      <c r="S1160">
        <v>104</v>
      </c>
      <c r="T1160" t="s">
        <v>110</v>
      </c>
      <c r="U1160">
        <v>1003012</v>
      </c>
      <c r="V1160" t="s">
        <v>157</v>
      </c>
      <c r="W1160">
        <v>100301201</v>
      </c>
      <c r="X1160" t="s">
        <v>158</v>
      </c>
      <c r="Y1160">
        <v>0</v>
      </c>
      <c r="Z1160">
        <v>2</v>
      </c>
      <c r="AA1160" t="s">
        <v>100</v>
      </c>
      <c r="AB1160" t="s">
        <v>161</v>
      </c>
      <c r="AC1160">
        <v>410</v>
      </c>
      <c r="AD1160" t="s">
        <v>162</v>
      </c>
      <c r="AE1160">
        <v>7.7</v>
      </c>
      <c r="AF1160">
        <v>1</v>
      </c>
      <c r="AG1160">
        <v>1502</v>
      </c>
      <c r="AH1160">
        <v>7.4</v>
      </c>
      <c r="AI1160">
        <v>1</v>
      </c>
      <c r="AJ1160">
        <v>24</v>
      </c>
      <c r="AK1160">
        <v>340</v>
      </c>
      <c r="AL1160" t="s">
        <v>164</v>
      </c>
      <c r="AM1160" t="s">
        <v>163</v>
      </c>
      <c r="AN1160">
        <v>1</v>
      </c>
      <c r="AO1160">
        <v>2084</v>
      </c>
      <c r="AP1160">
        <v>26.2</v>
      </c>
      <c r="AQ1160">
        <v>754</v>
      </c>
      <c r="AR1160">
        <v>9.5</v>
      </c>
      <c r="AS1160">
        <v>59.7</v>
      </c>
      <c r="AT1160">
        <v>1</v>
      </c>
      <c r="AU1160">
        <v>1538</v>
      </c>
      <c r="AV1160">
        <v>7.7</v>
      </c>
      <c r="AW1160">
        <v>1</v>
      </c>
      <c r="AX1160">
        <v>1538</v>
      </c>
      <c r="AY1160">
        <v>19.2</v>
      </c>
      <c r="AZ1160">
        <v>1</v>
      </c>
      <c r="BA1160">
        <v>0.48</v>
      </c>
      <c r="BB1160">
        <v>3</v>
      </c>
      <c r="BC1160">
        <v>210</v>
      </c>
      <c r="BD1160">
        <v>439</v>
      </c>
      <c r="BE1160">
        <v>6.6</v>
      </c>
      <c r="BF1160">
        <v>415</v>
      </c>
      <c r="BG1160">
        <v>6.2</v>
      </c>
      <c r="BH1160">
        <v>15.8</v>
      </c>
    </row>
    <row r="1161" spans="1:60" hidden="1" x14ac:dyDescent="0.15">
      <c r="A1161">
        <v>257295</v>
      </c>
      <c r="B1161" t="s">
        <v>240</v>
      </c>
      <c r="C1161">
        <v>200</v>
      </c>
      <c r="D1161" t="s">
        <v>206</v>
      </c>
      <c r="E1161" s="1">
        <v>40136.799039351848</v>
      </c>
      <c r="F1161" s="1">
        <v>40136.817824074074</v>
      </c>
      <c r="G1161">
        <v>1623</v>
      </c>
      <c r="H1161">
        <v>2761.1558912560981</v>
      </c>
      <c r="I1161">
        <v>35.444678719999999</v>
      </c>
      <c r="J1161">
        <v>139.6375395</v>
      </c>
      <c r="K1161">
        <v>104</v>
      </c>
      <c r="L1161" t="s">
        <v>110</v>
      </c>
      <c r="M1161">
        <v>1003002</v>
      </c>
      <c r="N1161" t="s">
        <v>116</v>
      </c>
      <c r="O1161">
        <v>100300214</v>
      </c>
      <c r="P1161" t="s">
        <v>204</v>
      </c>
      <c r="Q1161">
        <v>35.430479079999998</v>
      </c>
      <c r="R1161">
        <v>139.6625483</v>
      </c>
      <c r="S1161">
        <v>104</v>
      </c>
      <c r="T1161" t="s">
        <v>110</v>
      </c>
      <c r="U1161">
        <v>1003010</v>
      </c>
      <c r="V1161" t="s">
        <v>159</v>
      </c>
      <c r="W1161">
        <v>100301003</v>
      </c>
      <c r="X1161" t="s">
        <v>160</v>
      </c>
      <c r="Y1161">
        <v>50</v>
      </c>
      <c r="Z1161">
        <v>2</v>
      </c>
      <c r="AA1161" t="s">
        <v>100</v>
      </c>
      <c r="AB1161" t="s">
        <v>161</v>
      </c>
      <c r="AC1161">
        <v>240</v>
      </c>
      <c r="AD1161" t="s">
        <v>241</v>
      </c>
      <c r="AE1161">
        <v>21.6</v>
      </c>
      <c r="AF1161">
        <v>1</v>
      </c>
      <c r="AG1161">
        <v>3584</v>
      </c>
      <c r="AH1161">
        <v>12.5</v>
      </c>
      <c r="AI1161">
        <v>1</v>
      </c>
      <c r="AJ1161">
        <v>4</v>
      </c>
      <c r="AK1161">
        <v>180</v>
      </c>
      <c r="AL1161" t="s">
        <v>127</v>
      </c>
      <c r="AM1161" t="s">
        <v>164</v>
      </c>
      <c r="AN1161">
        <v>0</v>
      </c>
      <c r="AO1161">
        <v>855</v>
      </c>
      <c r="AP1161">
        <v>10.199999999999999</v>
      </c>
      <c r="AQ1161">
        <v>2074</v>
      </c>
      <c r="AR1161">
        <v>25.2</v>
      </c>
      <c r="AS1161">
        <v>39.4</v>
      </c>
      <c r="AT1161">
        <v>1</v>
      </c>
      <c r="AU1161">
        <v>3219</v>
      </c>
      <c r="AV1161">
        <v>16.100000000000001</v>
      </c>
      <c r="AW1161">
        <v>1</v>
      </c>
      <c r="AX1161">
        <v>3219</v>
      </c>
      <c r="AY1161">
        <v>38.299999999999997</v>
      </c>
      <c r="AZ1161">
        <v>1</v>
      </c>
      <c r="BA1161">
        <v>2.87</v>
      </c>
      <c r="BB1161">
        <v>13</v>
      </c>
      <c r="BC1161">
        <v>210</v>
      </c>
      <c r="BD1161">
        <v>255</v>
      </c>
      <c r="BE1161">
        <v>3.8</v>
      </c>
      <c r="BF1161">
        <v>322</v>
      </c>
      <c r="BG1161">
        <v>4.8</v>
      </c>
      <c r="BH1161">
        <v>21.6</v>
      </c>
    </row>
    <row r="1162" spans="1:60" hidden="1" x14ac:dyDescent="0.15">
      <c r="A1162">
        <v>257296</v>
      </c>
      <c r="B1162" t="s">
        <v>147</v>
      </c>
      <c r="C1162">
        <v>200</v>
      </c>
      <c r="D1162" t="s">
        <v>206</v>
      </c>
      <c r="E1162" s="1">
        <v>40136.807824074072</v>
      </c>
      <c r="F1162" s="1">
        <v>40136.881203703706</v>
      </c>
      <c r="G1162">
        <v>6340</v>
      </c>
      <c r="H1162">
        <v>36841.173970730932</v>
      </c>
      <c r="I1162">
        <v>35.426756169999997</v>
      </c>
      <c r="J1162">
        <v>139.3243057</v>
      </c>
      <c r="K1162">
        <v>214</v>
      </c>
      <c r="L1162" t="s">
        <v>168</v>
      </c>
      <c r="M1162">
        <v>2140502</v>
      </c>
      <c r="N1162" t="s">
        <v>224</v>
      </c>
      <c r="O1162">
        <v>214050201</v>
      </c>
      <c r="P1162" t="s">
        <v>225</v>
      </c>
      <c r="Q1162">
        <v>35.256478870000002</v>
      </c>
      <c r="R1162">
        <v>139.67280510000001</v>
      </c>
      <c r="S1162">
        <v>201</v>
      </c>
      <c r="T1162" t="s">
        <v>88</v>
      </c>
      <c r="U1162">
        <v>2010407</v>
      </c>
      <c r="V1162" t="s">
        <v>149</v>
      </c>
      <c r="W1162">
        <v>201040703</v>
      </c>
      <c r="X1162" t="s">
        <v>150</v>
      </c>
      <c r="Y1162">
        <v>36</v>
      </c>
      <c r="Z1162">
        <v>1</v>
      </c>
      <c r="AA1162" t="s">
        <v>74</v>
      </c>
      <c r="AB1162" t="s">
        <v>153</v>
      </c>
      <c r="AC1162">
        <v>100</v>
      </c>
      <c r="AD1162" t="s">
        <v>76</v>
      </c>
      <c r="AE1162">
        <v>104.7</v>
      </c>
      <c r="AF1162">
        <v>1</v>
      </c>
      <c r="AG1162">
        <v>49464</v>
      </c>
      <c r="AH1162">
        <v>104.7</v>
      </c>
      <c r="AI1162">
        <v>1</v>
      </c>
      <c r="AJ1162">
        <v>96</v>
      </c>
      <c r="AK1162">
        <v>970</v>
      </c>
      <c r="AL1162" t="s">
        <v>83</v>
      </c>
      <c r="AM1162" t="s">
        <v>154</v>
      </c>
      <c r="AN1162">
        <v>5</v>
      </c>
      <c r="AO1162">
        <v>2502</v>
      </c>
      <c r="AP1162">
        <v>30.4</v>
      </c>
      <c r="AQ1162">
        <v>1356</v>
      </c>
      <c r="AR1162">
        <v>16.3</v>
      </c>
      <c r="AS1162">
        <v>142.70000000000002</v>
      </c>
      <c r="AT1162">
        <v>1</v>
      </c>
      <c r="AU1162">
        <v>43184</v>
      </c>
      <c r="AV1162">
        <v>215.9</v>
      </c>
      <c r="AW1162">
        <v>1</v>
      </c>
      <c r="AX1162">
        <v>43184</v>
      </c>
      <c r="AY1162">
        <v>533.5</v>
      </c>
      <c r="AZ1162">
        <v>0</v>
      </c>
      <c r="BA1162">
        <v>0</v>
      </c>
      <c r="BB1162">
        <v>0</v>
      </c>
      <c r="BC1162">
        <v>0</v>
      </c>
      <c r="BD1162">
        <v>0</v>
      </c>
      <c r="BE1162">
        <v>0</v>
      </c>
      <c r="BF1162">
        <v>0</v>
      </c>
      <c r="BG1162">
        <v>0</v>
      </c>
      <c r="BH1162">
        <v>0</v>
      </c>
    </row>
    <row r="1163" spans="1:60" hidden="1" x14ac:dyDescent="0.15">
      <c r="A1163">
        <v>257297</v>
      </c>
      <c r="B1163" t="s">
        <v>242</v>
      </c>
      <c r="C1163">
        <v>200</v>
      </c>
      <c r="D1163" t="s">
        <v>206</v>
      </c>
      <c r="E1163" s="1">
        <v>40136.813877314817</v>
      </c>
      <c r="F1163" s="1">
        <v>40136.843194444446</v>
      </c>
      <c r="G1163">
        <v>2533</v>
      </c>
      <c r="H1163">
        <v>1890.8023924232825</v>
      </c>
      <c r="I1163">
        <v>35.598138630000001</v>
      </c>
      <c r="J1163">
        <v>139.65028520000001</v>
      </c>
      <c r="Q1163">
        <v>35.60658755</v>
      </c>
      <c r="R1163">
        <v>139.66843840000001</v>
      </c>
      <c r="Y1163">
        <v>0</v>
      </c>
      <c r="Z1163">
        <v>1</v>
      </c>
      <c r="AA1163" t="s">
        <v>74</v>
      </c>
      <c r="AB1163" t="s">
        <v>75</v>
      </c>
      <c r="AC1163">
        <v>200</v>
      </c>
      <c r="AD1163" t="s">
        <v>114</v>
      </c>
      <c r="AE1163">
        <v>24.6</v>
      </c>
      <c r="AF1163">
        <v>1</v>
      </c>
      <c r="AG1163">
        <v>2640</v>
      </c>
      <c r="AH1163">
        <v>14.2</v>
      </c>
      <c r="AI1163">
        <v>1</v>
      </c>
      <c r="AJ1163">
        <v>4</v>
      </c>
      <c r="AK1163">
        <v>120</v>
      </c>
      <c r="AL1163" t="s">
        <v>243</v>
      </c>
      <c r="AM1163" t="s">
        <v>371</v>
      </c>
      <c r="AN1163">
        <v>0</v>
      </c>
      <c r="AO1163">
        <v>1449</v>
      </c>
      <c r="AP1163">
        <v>19.100000000000001</v>
      </c>
      <c r="AQ1163">
        <v>124</v>
      </c>
      <c r="AR1163">
        <v>1.5</v>
      </c>
      <c r="AS1163">
        <v>24.6</v>
      </c>
      <c r="AT1163">
        <v>1</v>
      </c>
      <c r="AU1163">
        <v>2384</v>
      </c>
      <c r="AV1163">
        <v>11.9</v>
      </c>
      <c r="AW1163">
        <v>1</v>
      </c>
      <c r="AX1163">
        <v>2384</v>
      </c>
      <c r="AY1163">
        <v>31</v>
      </c>
      <c r="AZ1163">
        <v>0</v>
      </c>
      <c r="BA1163">
        <v>0</v>
      </c>
      <c r="BB1163">
        <v>0</v>
      </c>
      <c r="BC1163">
        <v>0</v>
      </c>
      <c r="BD1163">
        <v>0</v>
      </c>
      <c r="BE1163">
        <v>0</v>
      </c>
      <c r="BF1163">
        <v>0</v>
      </c>
      <c r="BG1163">
        <v>0</v>
      </c>
      <c r="BH1163">
        <v>0</v>
      </c>
    </row>
    <row r="1164" spans="1:60" hidden="1" x14ac:dyDescent="0.15">
      <c r="A1164">
        <v>257300</v>
      </c>
      <c r="B1164" t="s">
        <v>69</v>
      </c>
      <c r="C1164">
        <v>200</v>
      </c>
      <c r="D1164" t="s">
        <v>206</v>
      </c>
      <c r="E1164" s="1">
        <v>40136.826423611114</v>
      </c>
      <c r="F1164" s="1">
        <v>40136.854432870372</v>
      </c>
      <c r="G1164">
        <v>2420</v>
      </c>
      <c r="H1164">
        <v>24363.90827548235</v>
      </c>
      <c r="I1164">
        <v>35.665885869999997</v>
      </c>
      <c r="J1164">
        <v>139.66080489999999</v>
      </c>
      <c r="Q1164">
        <v>35.449088269999997</v>
      </c>
      <c r="R1164">
        <v>139.62148909999999</v>
      </c>
      <c r="S1164">
        <v>103</v>
      </c>
      <c r="T1164" t="s">
        <v>71</v>
      </c>
      <c r="U1164">
        <v>1002004</v>
      </c>
      <c r="V1164" t="s">
        <v>72</v>
      </c>
      <c r="W1164">
        <v>100200401</v>
      </c>
      <c r="X1164" t="s">
        <v>73</v>
      </c>
      <c r="Y1164">
        <v>44</v>
      </c>
      <c r="Z1164">
        <v>1</v>
      </c>
      <c r="AA1164" t="s">
        <v>74</v>
      </c>
      <c r="AB1164" t="s">
        <v>75</v>
      </c>
      <c r="AC1164">
        <v>100</v>
      </c>
      <c r="AD1164" t="s">
        <v>76</v>
      </c>
      <c r="AE1164">
        <v>56.7</v>
      </c>
      <c r="AF1164">
        <v>1</v>
      </c>
      <c r="AG1164">
        <v>30334</v>
      </c>
      <c r="AH1164">
        <v>56.7</v>
      </c>
      <c r="AI1164">
        <v>1</v>
      </c>
      <c r="AJ1164">
        <v>53</v>
      </c>
      <c r="AK1164">
        <v>800</v>
      </c>
      <c r="AL1164" t="s">
        <v>762</v>
      </c>
      <c r="AM1164" t="s">
        <v>77</v>
      </c>
      <c r="AN1164">
        <v>2</v>
      </c>
      <c r="AO1164">
        <v>800</v>
      </c>
      <c r="AP1164">
        <v>10.1</v>
      </c>
      <c r="AQ1164">
        <v>1087</v>
      </c>
      <c r="AR1164">
        <v>13</v>
      </c>
      <c r="AS1164">
        <v>76.099999999999994</v>
      </c>
      <c r="AT1164">
        <v>1</v>
      </c>
      <c r="AU1164">
        <v>26880</v>
      </c>
      <c r="AV1164">
        <v>134.4</v>
      </c>
      <c r="AW1164">
        <v>1</v>
      </c>
      <c r="AX1164">
        <v>26880</v>
      </c>
      <c r="AY1164">
        <v>333</v>
      </c>
      <c r="AZ1164">
        <v>0</v>
      </c>
      <c r="BA1164">
        <v>0</v>
      </c>
      <c r="BB1164">
        <v>0</v>
      </c>
      <c r="BC1164">
        <v>0</v>
      </c>
      <c r="BD1164">
        <v>0</v>
      </c>
      <c r="BE1164">
        <v>0</v>
      </c>
      <c r="BF1164">
        <v>0</v>
      </c>
      <c r="BG1164">
        <v>0</v>
      </c>
      <c r="BH1164">
        <v>0</v>
      </c>
    </row>
    <row r="1165" spans="1:60" x14ac:dyDescent="0.15">
      <c r="A1165">
        <v>257301</v>
      </c>
      <c r="B1165" t="s">
        <v>257</v>
      </c>
      <c r="C1165">
        <v>200</v>
      </c>
      <c r="D1165" t="s">
        <v>206</v>
      </c>
      <c r="E1165" s="1">
        <v>40136.826435185183</v>
      </c>
      <c r="F1165" s="1">
        <v>40136.842453703706</v>
      </c>
      <c r="G1165">
        <v>1384</v>
      </c>
      <c r="H1165">
        <v>806.49548257644176</v>
      </c>
      <c r="I1165">
        <v>35.431267630000001</v>
      </c>
      <c r="J1165">
        <v>139.5557589</v>
      </c>
      <c r="K1165">
        <v>110</v>
      </c>
      <c r="L1165" t="s">
        <v>95</v>
      </c>
      <c r="M1165">
        <v>1009032</v>
      </c>
      <c r="N1165" t="s">
        <v>175</v>
      </c>
      <c r="O1165">
        <v>100903202</v>
      </c>
      <c r="P1165" t="s">
        <v>215</v>
      </c>
      <c r="Q1165">
        <v>35.424267139999998</v>
      </c>
      <c r="R1165">
        <v>139.55342540000001</v>
      </c>
      <c r="S1165">
        <v>110</v>
      </c>
      <c r="T1165" t="s">
        <v>95</v>
      </c>
      <c r="U1165">
        <v>1009034</v>
      </c>
      <c r="V1165" t="s">
        <v>173</v>
      </c>
      <c r="W1165">
        <v>100903403</v>
      </c>
      <c r="X1165" t="s">
        <v>174</v>
      </c>
      <c r="Y1165">
        <v>0</v>
      </c>
      <c r="Z1165">
        <v>2</v>
      </c>
      <c r="AA1165" t="s">
        <v>100</v>
      </c>
      <c r="AB1165" t="s">
        <v>101</v>
      </c>
      <c r="AC1165">
        <v>420</v>
      </c>
      <c r="AD1165" t="s">
        <v>177</v>
      </c>
      <c r="AE1165">
        <v>14.7</v>
      </c>
      <c r="AF1165">
        <v>1</v>
      </c>
      <c r="AG1165">
        <v>1921</v>
      </c>
      <c r="AH1165">
        <v>8.5</v>
      </c>
      <c r="AI1165">
        <v>0</v>
      </c>
      <c r="AJ1165">
        <v>0</v>
      </c>
      <c r="AK1165">
        <v>0</v>
      </c>
      <c r="AL1165">
        <v>0</v>
      </c>
      <c r="AM1165">
        <v>0</v>
      </c>
      <c r="AN1165">
        <v>0</v>
      </c>
      <c r="AO1165">
        <v>274</v>
      </c>
      <c r="AP1165">
        <v>3.5</v>
      </c>
      <c r="AQ1165">
        <v>1098</v>
      </c>
      <c r="AR1165">
        <v>14.1</v>
      </c>
      <c r="AS1165">
        <v>0</v>
      </c>
      <c r="AT1165">
        <v>1</v>
      </c>
      <c r="AU1165">
        <v>1213</v>
      </c>
      <c r="AV1165">
        <v>6.1</v>
      </c>
      <c r="AW1165">
        <v>1</v>
      </c>
      <c r="AX1165">
        <v>1213</v>
      </c>
      <c r="AY1165">
        <v>14.7</v>
      </c>
      <c r="AZ1165">
        <v>0</v>
      </c>
      <c r="BA1165">
        <v>0</v>
      </c>
      <c r="BB1165">
        <v>0</v>
      </c>
      <c r="BC1165">
        <v>0</v>
      </c>
      <c r="BD1165">
        <v>0</v>
      </c>
      <c r="BE1165">
        <v>0</v>
      </c>
      <c r="BF1165">
        <v>0</v>
      </c>
      <c r="BG1165">
        <v>0</v>
      </c>
      <c r="BH1165">
        <v>0</v>
      </c>
    </row>
    <row r="1166" spans="1:60" hidden="1" x14ac:dyDescent="0.15">
      <c r="A1166">
        <v>257303</v>
      </c>
      <c r="B1166" t="s">
        <v>193</v>
      </c>
      <c r="C1166">
        <v>999</v>
      </c>
      <c r="D1166" t="s">
        <v>70</v>
      </c>
      <c r="E1166" s="1">
        <v>40136.865844907406</v>
      </c>
      <c r="F1166" s="1">
        <v>40136.880347222221</v>
      </c>
      <c r="G1166">
        <v>1253</v>
      </c>
      <c r="H1166">
        <v>4394.5101774656659</v>
      </c>
      <c r="I1166">
        <v>35.435269509999998</v>
      </c>
      <c r="J1166">
        <v>139.64787659999999</v>
      </c>
      <c r="K1166">
        <v>104</v>
      </c>
      <c r="L1166" t="s">
        <v>110</v>
      </c>
      <c r="M1166">
        <v>1003017</v>
      </c>
      <c r="N1166" t="s">
        <v>163</v>
      </c>
      <c r="O1166">
        <v>100301703</v>
      </c>
      <c r="P1166" t="s">
        <v>194</v>
      </c>
      <c r="Q1166">
        <v>35.469617919999997</v>
      </c>
      <c r="R1166">
        <v>139.62386549999999</v>
      </c>
      <c r="S1166">
        <v>102</v>
      </c>
      <c r="T1166" t="s">
        <v>118</v>
      </c>
      <c r="U1166">
        <v>1001021</v>
      </c>
      <c r="V1166" t="s">
        <v>202</v>
      </c>
      <c r="W1166">
        <v>100102102</v>
      </c>
      <c r="X1166" t="s">
        <v>203</v>
      </c>
      <c r="Y1166">
        <v>47</v>
      </c>
      <c r="Z1166">
        <v>1</v>
      </c>
      <c r="AA1166" t="s">
        <v>74</v>
      </c>
      <c r="AB1166" t="s">
        <v>161</v>
      </c>
      <c r="AC1166">
        <v>100</v>
      </c>
      <c r="AD1166" t="s">
        <v>76</v>
      </c>
      <c r="AE1166">
        <v>22.2</v>
      </c>
      <c r="AF1166">
        <v>1</v>
      </c>
      <c r="AG1166">
        <v>6787</v>
      </c>
      <c r="AH1166">
        <v>22.2</v>
      </c>
      <c r="AI1166">
        <v>1</v>
      </c>
      <c r="AJ1166">
        <v>16</v>
      </c>
      <c r="AK1166">
        <v>270</v>
      </c>
      <c r="AL1166" t="s">
        <v>195</v>
      </c>
      <c r="AM1166" t="s">
        <v>344</v>
      </c>
      <c r="AN1166">
        <v>1</v>
      </c>
      <c r="AO1166">
        <v>901</v>
      </c>
      <c r="AP1166">
        <v>10.9</v>
      </c>
      <c r="AQ1166">
        <v>875</v>
      </c>
      <c r="AR1166">
        <v>10.7</v>
      </c>
      <c r="AS1166">
        <v>37.599999999999994</v>
      </c>
      <c r="AT1166">
        <v>1</v>
      </c>
      <c r="AU1166">
        <v>5148</v>
      </c>
      <c r="AV1166">
        <v>25.7</v>
      </c>
      <c r="AW1166">
        <v>1</v>
      </c>
      <c r="AX1166">
        <v>5148</v>
      </c>
      <c r="AY1166">
        <v>61.9</v>
      </c>
      <c r="AZ1166">
        <v>0</v>
      </c>
      <c r="BA1166">
        <v>0</v>
      </c>
      <c r="BB1166">
        <v>0</v>
      </c>
      <c r="BC1166">
        <v>0</v>
      </c>
      <c r="BD1166">
        <v>0</v>
      </c>
      <c r="BE1166">
        <v>0</v>
      </c>
      <c r="BF1166">
        <v>0</v>
      </c>
      <c r="BG1166">
        <v>0</v>
      </c>
      <c r="BH1166">
        <v>0</v>
      </c>
    </row>
    <row r="1167" spans="1:60" hidden="1" x14ac:dyDescent="0.15">
      <c r="A1167">
        <v>257304</v>
      </c>
      <c r="B1167" t="s">
        <v>117</v>
      </c>
      <c r="C1167">
        <v>200</v>
      </c>
      <c r="D1167" t="s">
        <v>206</v>
      </c>
      <c r="E1167" s="1">
        <v>40136.872557870367</v>
      </c>
      <c r="F1167" s="1">
        <v>40136.927372685182</v>
      </c>
      <c r="G1167">
        <v>4736</v>
      </c>
      <c r="H1167">
        <v>29573.630873989474</v>
      </c>
      <c r="I1167">
        <v>35.423559019999999</v>
      </c>
      <c r="J1167">
        <v>139.31914509999999</v>
      </c>
      <c r="K1167">
        <v>212</v>
      </c>
      <c r="L1167" t="s">
        <v>80</v>
      </c>
      <c r="M1167">
        <v>2120802</v>
      </c>
      <c r="N1167" t="s">
        <v>98</v>
      </c>
      <c r="O1167">
        <v>212080201</v>
      </c>
      <c r="P1167" t="s">
        <v>99</v>
      </c>
      <c r="Q1167">
        <v>35.48871518</v>
      </c>
      <c r="R1167">
        <v>139.63575850000001</v>
      </c>
      <c r="S1167">
        <v>102</v>
      </c>
      <c r="T1167" t="s">
        <v>118</v>
      </c>
      <c r="U1167">
        <v>1001014</v>
      </c>
      <c r="V1167" t="s">
        <v>119</v>
      </c>
      <c r="W1167">
        <v>100101403</v>
      </c>
      <c r="X1167" t="s">
        <v>120</v>
      </c>
      <c r="Y1167">
        <v>54</v>
      </c>
      <c r="Z1167">
        <v>1</v>
      </c>
      <c r="AA1167" t="s">
        <v>74</v>
      </c>
      <c r="AB1167" t="s">
        <v>121</v>
      </c>
      <c r="AC1167">
        <v>100</v>
      </c>
      <c r="AD1167" t="s">
        <v>76</v>
      </c>
      <c r="AE1167">
        <v>78</v>
      </c>
      <c r="AF1167">
        <v>1</v>
      </c>
      <c r="AG1167">
        <v>41025</v>
      </c>
      <c r="AH1167">
        <v>78</v>
      </c>
      <c r="AI1167">
        <v>1</v>
      </c>
      <c r="AJ1167">
        <v>61</v>
      </c>
      <c r="AK1167">
        <v>680</v>
      </c>
      <c r="AL1167" t="s">
        <v>83</v>
      </c>
      <c r="AM1167" t="s">
        <v>122</v>
      </c>
      <c r="AN1167">
        <v>2</v>
      </c>
      <c r="AO1167">
        <v>3786</v>
      </c>
      <c r="AP1167">
        <v>46</v>
      </c>
      <c r="AQ1167">
        <v>1161</v>
      </c>
      <c r="AR1167">
        <v>14</v>
      </c>
      <c r="AS1167">
        <v>121</v>
      </c>
      <c r="AT1167">
        <v>1</v>
      </c>
      <c r="AU1167">
        <v>35050</v>
      </c>
      <c r="AV1167">
        <v>175.3</v>
      </c>
      <c r="AW1167">
        <v>1</v>
      </c>
      <c r="AX1167">
        <v>35050</v>
      </c>
      <c r="AY1167">
        <v>439</v>
      </c>
      <c r="AZ1167">
        <v>0</v>
      </c>
      <c r="BA1167">
        <v>0</v>
      </c>
      <c r="BB1167">
        <v>0</v>
      </c>
      <c r="BC1167">
        <v>0</v>
      </c>
      <c r="BD1167">
        <v>0</v>
      </c>
      <c r="BE1167">
        <v>0</v>
      </c>
      <c r="BF1167">
        <v>0</v>
      </c>
      <c r="BG1167">
        <v>0</v>
      </c>
      <c r="BH1167">
        <v>0</v>
      </c>
    </row>
    <row r="1168" spans="1:60" hidden="1" x14ac:dyDescent="0.15">
      <c r="A1168">
        <v>257305</v>
      </c>
      <c r="B1168" t="s">
        <v>123</v>
      </c>
      <c r="C1168">
        <v>200</v>
      </c>
      <c r="D1168" t="s">
        <v>206</v>
      </c>
      <c r="E1168" s="1">
        <v>40136.882557870369</v>
      </c>
      <c r="F1168" s="1">
        <v>40136.922152777777</v>
      </c>
      <c r="G1168">
        <v>3421</v>
      </c>
      <c r="H1168">
        <v>21113.81326988959</v>
      </c>
      <c r="I1168">
        <v>35.444228070000001</v>
      </c>
      <c r="J1168">
        <v>139.6373892</v>
      </c>
      <c r="K1168">
        <v>104</v>
      </c>
      <c r="L1168" t="s">
        <v>110</v>
      </c>
      <c r="M1168">
        <v>1003002</v>
      </c>
      <c r="N1168" t="s">
        <v>116</v>
      </c>
      <c r="O1168">
        <v>100300215</v>
      </c>
      <c r="P1168" t="s">
        <v>132</v>
      </c>
      <c r="Q1168">
        <v>35.630915250000001</v>
      </c>
      <c r="R1168">
        <v>139.68020799999999</v>
      </c>
      <c r="Y1168">
        <v>38</v>
      </c>
      <c r="Z1168">
        <v>1</v>
      </c>
      <c r="AA1168" t="s">
        <v>74</v>
      </c>
      <c r="AB1168" t="s">
        <v>125</v>
      </c>
      <c r="AC1168">
        <v>200</v>
      </c>
      <c r="AD1168" t="s">
        <v>114</v>
      </c>
      <c r="AE1168">
        <v>45.800000000000004</v>
      </c>
      <c r="AF1168">
        <v>1</v>
      </c>
      <c r="AG1168">
        <v>26142</v>
      </c>
      <c r="AH1168">
        <v>50.2</v>
      </c>
      <c r="AI1168">
        <v>1</v>
      </c>
      <c r="AJ1168">
        <v>28</v>
      </c>
      <c r="AK1168">
        <v>420</v>
      </c>
      <c r="AL1168" t="s">
        <v>127</v>
      </c>
      <c r="AM1168" t="s">
        <v>126</v>
      </c>
      <c r="AN1168">
        <v>0</v>
      </c>
      <c r="AO1168">
        <v>895</v>
      </c>
      <c r="AP1168">
        <v>10.7</v>
      </c>
      <c r="AQ1168">
        <v>588</v>
      </c>
      <c r="AR1168">
        <v>7.1</v>
      </c>
      <c r="AS1168">
        <v>45.800000000000004</v>
      </c>
      <c r="AT1168">
        <v>1</v>
      </c>
      <c r="AU1168">
        <v>23896</v>
      </c>
      <c r="AV1168">
        <v>119.5</v>
      </c>
      <c r="AW1168">
        <v>1</v>
      </c>
      <c r="AX1168">
        <v>23896</v>
      </c>
      <c r="AY1168">
        <v>296.8</v>
      </c>
      <c r="AZ1168">
        <v>0</v>
      </c>
      <c r="BA1168">
        <v>0</v>
      </c>
      <c r="BB1168">
        <v>0</v>
      </c>
      <c r="BC1168">
        <v>0</v>
      </c>
      <c r="BD1168">
        <v>0</v>
      </c>
      <c r="BE1168">
        <v>0</v>
      </c>
      <c r="BF1168">
        <v>0</v>
      </c>
      <c r="BG1168">
        <v>0</v>
      </c>
      <c r="BH1168">
        <v>0</v>
      </c>
    </row>
    <row r="1169" spans="1:60" hidden="1" x14ac:dyDescent="0.15">
      <c r="A1169">
        <v>257309</v>
      </c>
      <c r="B1169" t="s">
        <v>165</v>
      </c>
      <c r="C1169">
        <v>200</v>
      </c>
      <c r="D1169" t="s">
        <v>206</v>
      </c>
      <c r="E1169" s="1">
        <v>40136.910868055558</v>
      </c>
      <c r="F1169" s="1">
        <v>40136.964108796295</v>
      </c>
      <c r="G1169">
        <v>4600</v>
      </c>
      <c r="H1169">
        <v>27316.805760227722</v>
      </c>
      <c r="I1169">
        <v>35.422405599999998</v>
      </c>
      <c r="J1169">
        <v>139.31644689999999</v>
      </c>
      <c r="K1169">
        <v>212</v>
      </c>
      <c r="L1169" t="s">
        <v>80</v>
      </c>
      <c r="M1169">
        <v>2120802</v>
      </c>
      <c r="N1169" t="s">
        <v>98</v>
      </c>
      <c r="O1169">
        <v>212080201</v>
      </c>
      <c r="P1169" t="s">
        <v>99</v>
      </c>
      <c r="Q1169">
        <v>35.459527440000002</v>
      </c>
      <c r="R1169">
        <v>139.61456899999999</v>
      </c>
      <c r="S1169">
        <v>103</v>
      </c>
      <c r="T1169" t="s">
        <v>71</v>
      </c>
      <c r="U1169">
        <v>1002008</v>
      </c>
      <c r="V1169" t="s">
        <v>187</v>
      </c>
      <c r="W1169">
        <v>100200801</v>
      </c>
      <c r="X1169" t="s">
        <v>188</v>
      </c>
      <c r="Y1169">
        <v>46</v>
      </c>
      <c r="Z1169">
        <v>1</v>
      </c>
      <c r="AA1169" t="s">
        <v>74</v>
      </c>
      <c r="AB1169" t="s">
        <v>75</v>
      </c>
      <c r="AC1169">
        <v>100</v>
      </c>
      <c r="AD1169" t="s">
        <v>76</v>
      </c>
      <c r="AE1169">
        <v>73.8</v>
      </c>
      <c r="AF1169">
        <v>1</v>
      </c>
      <c r="AG1169">
        <v>37426</v>
      </c>
      <c r="AH1169">
        <v>73.8</v>
      </c>
      <c r="AI1169">
        <v>1</v>
      </c>
      <c r="AJ1169">
        <v>57</v>
      </c>
      <c r="AK1169">
        <v>450</v>
      </c>
      <c r="AL1169" t="s">
        <v>83</v>
      </c>
      <c r="AM1169" t="s">
        <v>191</v>
      </c>
      <c r="AN1169">
        <v>2</v>
      </c>
      <c r="AO1169">
        <v>3477</v>
      </c>
      <c r="AP1169">
        <v>42.2</v>
      </c>
      <c r="AQ1169">
        <v>306</v>
      </c>
      <c r="AR1169">
        <v>3.7</v>
      </c>
      <c r="AS1169">
        <v>102.9</v>
      </c>
      <c r="AT1169">
        <v>1</v>
      </c>
      <c r="AU1169">
        <v>31900</v>
      </c>
      <c r="AV1169">
        <v>159.5</v>
      </c>
      <c r="AW1169">
        <v>1</v>
      </c>
      <c r="AX1169">
        <v>31900</v>
      </c>
      <c r="AY1169">
        <v>398.6</v>
      </c>
      <c r="AZ1169">
        <v>0</v>
      </c>
      <c r="BA1169">
        <v>0</v>
      </c>
      <c r="BB1169">
        <v>0</v>
      </c>
      <c r="BC1169">
        <v>0</v>
      </c>
      <c r="BD1169">
        <v>0</v>
      </c>
      <c r="BE1169">
        <v>0</v>
      </c>
      <c r="BF1169">
        <v>0</v>
      </c>
      <c r="BG1169">
        <v>0</v>
      </c>
      <c r="BH1169">
        <v>0</v>
      </c>
    </row>
    <row r="1170" spans="1:60" hidden="1" x14ac:dyDescent="0.15">
      <c r="A1170">
        <v>257310</v>
      </c>
      <c r="B1170" t="s">
        <v>178</v>
      </c>
      <c r="C1170">
        <v>200</v>
      </c>
      <c r="D1170" t="s">
        <v>206</v>
      </c>
      <c r="E1170" s="1">
        <v>40136.927094907405</v>
      </c>
      <c r="F1170" s="1">
        <v>40136.934988425928</v>
      </c>
      <c r="G1170">
        <v>682</v>
      </c>
      <c r="H1170">
        <v>4161.2064536623511</v>
      </c>
      <c r="I1170">
        <v>35.445419039999997</v>
      </c>
      <c r="J1170">
        <v>139.31634489999999</v>
      </c>
      <c r="K1170">
        <v>212</v>
      </c>
      <c r="L1170" t="s">
        <v>80</v>
      </c>
      <c r="M1170">
        <v>2120601</v>
      </c>
      <c r="N1170" t="s">
        <v>81</v>
      </c>
      <c r="O1170">
        <v>212060102</v>
      </c>
      <c r="P1170" t="s">
        <v>82</v>
      </c>
      <c r="Q1170">
        <v>35.435977620000003</v>
      </c>
      <c r="R1170">
        <v>139.3607998</v>
      </c>
      <c r="S1170">
        <v>212</v>
      </c>
      <c r="T1170" t="s">
        <v>80</v>
      </c>
      <c r="U1170">
        <v>2120102</v>
      </c>
      <c r="V1170" t="s">
        <v>179</v>
      </c>
      <c r="W1170">
        <v>212010203</v>
      </c>
      <c r="X1170" t="s">
        <v>253</v>
      </c>
      <c r="Y1170">
        <v>31</v>
      </c>
      <c r="Z1170">
        <v>1</v>
      </c>
      <c r="AA1170" t="s">
        <v>74</v>
      </c>
      <c r="AB1170" t="s">
        <v>181</v>
      </c>
      <c r="AC1170">
        <v>100</v>
      </c>
      <c r="AD1170" t="s">
        <v>76</v>
      </c>
      <c r="AE1170">
        <v>17.100000000000001</v>
      </c>
      <c r="AF1170">
        <v>1</v>
      </c>
      <c r="AG1170">
        <v>5054</v>
      </c>
      <c r="AH1170">
        <v>17.100000000000001</v>
      </c>
      <c r="AI1170">
        <v>1</v>
      </c>
      <c r="AJ1170">
        <v>3</v>
      </c>
      <c r="AK1170">
        <v>150</v>
      </c>
      <c r="AL1170" t="s">
        <v>83</v>
      </c>
      <c r="AM1170" t="s">
        <v>182</v>
      </c>
      <c r="AN1170">
        <v>0</v>
      </c>
      <c r="AO1170">
        <v>5060</v>
      </c>
      <c r="AP1170">
        <v>62.2</v>
      </c>
      <c r="AQ1170">
        <v>497</v>
      </c>
      <c r="AR1170">
        <v>6.1</v>
      </c>
      <c r="AS1170">
        <v>71.3</v>
      </c>
      <c r="AT1170">
        <v>1</v>
      </c>
      <c r="AU1170">
        <v>4893</v>
      </c>
      <c r="AV1170">
        <v>24.5</v>
      </c>
      <c r="AW1170">
        <v>1</v>
      </c>
      <c r="AX1170">
        <v>4893</v>
      </c>
      <c r="AY1170">
        <v>59.9</v>
      </c>
      <c r="AZ1170">
        <v>0</v>
      </c>
      <c r="BA1170">
        <v>0</v>
      </c>
      <c r="BB1170">
        <v>0</v>
      </c>
      <c r="BC1170">
        <v>0</v>
      </c>
      <c r="BD1170">
        <v>0</v>
      </c>
      <c r="BE1170">
        <v>0</v>
      </c>
      <c r="BF1170">
        <v>0</v>
      </c>
      <c r="BG1170">
        <v>0</v>
      </c>
      <c r="BH1170">
        <v>0</v>
      </c>
    </row>
    <row r="1171" spans="1:60" hidden="1" x14ac:dyDescent="0.15">
      <c r="A1171">
        <v>257311</v>
      </c>
      <c r="B1171" t="s">
        <v>308</v>
      </c>
      <c r="C1171">
        <v>200</v>
      </c>
      <c r="D1171" t="s">
        <v>206</v>
      </c>
      <c r="E1171" s="1">
        <v>40136.948101851849</v>
      </c>
      <c r="F1171" s="1">
        <v>40137.010370370372</v>
      </c>
      <c r="G1171">
        <v>5380</v>
      </c>
      <c r="H1171">
        <v>30007.334067486721</v>
      </c>
      <c r="I1171">
        <v>35.423446319999996</v>
      </c>
      <c r="J1171">
        <v>139.31853889999999</v>
      </c>
      <c r="K1171">
        <v>212</v>
      </c>
      <c r="L1171" t="s">
        <v>80</v>
      </c>
      <c r="M1171">
        <v>2120802</v>
      </c>
      <c r="N1171" t="s">
        <v>98</v>
      </c>
      <c r="O1171">
        <v>212080201</v>
      </c>
      <c r="P1171" t="s">
        <v>99</v>
      </c>
      <c r="Q1171">
        <v>35.443627239999998</v>
      </c>
      <c r="R1171">
        <v>139.64886910000001</v>
      </c>
      <c r="S1171">
        <v>104</v>
      </c>
      <c r="T1171" t="s">
        <v>110</v>
      </c>
      <c r="U1171">
        <v>1003003</v>
      </c>
      <c r="V1171" t="s">
        <v>262</v>
      </c>
      <c r="W1171">
        <v>100300301</v>
      </c>
      <c r="X1171" t="s">
        <v>263</v>
      </c>
      <c r="Y1171">
        <v>41</v>
      </c>
      <c r="Z1171">
        <v>1</v>
      </c>
      <c r="AA1171" t="s">
        <v>74</v>
      </c>
      <c r="AB1171" t="s">
        <v>161</v>
      </c>
      <c r="AC1171">
        <v>200</v>
      </c>
      <c r="AD1171" t="s">
        <v>114</v>
      </c>
      <c r="AE1171">
        <v>118</v>
      </c>
      <c r="AF1171">
        <v>1</v>
      </c>
      <c r="AG1171">
        <v>40361</v>
      </c>
      <c r="AH1171">
        <v>81.400000000000006</v>
      </c>
      <c r="AI1171">
        <v>1</v>
      </c>
      <c r="AJ1171">
        <v>64</v>
      </c>
      <c r="AK1171">
        <v>650</v>
      </c>
      <c r="AL1171" t="s">
        <v>83</v>
      </c>
      <c r="AM1171" t="s">
        <v>264</v>
      </c>
      <c r="AN1171">
        <v>2</v>
      </c>
      <c r="AO1171">
        <v>3739</v>
      </c>
      <c r="AP1171">
        <v>45.4</v>
      </c>
      <c r="AQ1171">
        <v>719</v>
      </c>
      <c r="AR1171">
        <v>8.6</v>
      </c>
      <c r="AS1171">
        <v>118</v>
      </c>
      <c r="AT1171">
        <v>1</v>
      </c>
      <c r="AU1171">
        <v>35425</v>
      </c>
      <c r="AV1171">
        <v>177.1</v>
      </c>
      <c r="AW1171">
        <v>1</v>
      </c>
      <c r="AX1171">
        <v>35425</v>
      </c>
      <c r="AY1171">
        <v>438.1</v>
      </c>
      <c r="AZ1171">
        <v>0</v>
      </c>
      <c r="BA1171">
        <v>0</v>
      </c>
      <c r="BB1171">
        <v>0</v>
      </c>
      <c r="BC1171">
        <v>0</v>
      </c>
      <c r="BD1171">
        <v>0</v>
      </c>
      <c r="BE1171">
        <v>0</v>
      </c>
      <c r="BF1171">
        <v>0</v>
      </c>
      <c r="BG1171">
        <v>0</v>
      </c>
      <c r="BH1171">
        <v>0</v>
      </c>
    </row>
    <row r="1172" spans="1:60" hidden="1" x14ac:dyDescent="0.15">
      <c r="A1172">
        <v>257312</v>
      </c>
      <c r="B1172" t="s">
        <v>524</v>
      </c>
      <c r="C1172">
        <v>100</v>
      </c>
      <c r="D1172" t="s">
        <v>79</v>
      </c>
      <c r="E1172" s="1">
        <v>40137.089999999997</v>
      </c>
      <c r="F1172" s="1">
        <v>40137.095983796295</v>
      </c>
      <c r="G1172">
        <v>517</v>
      </c>
      <c r="H1172">
        <v>1553.6822863607592</v>
      </c>
      <c r="I1172">
        <v>35.451078459999998</v>
      </c>
      <c r="J1172">
        <v>139.63881620000001</v>
      </c>
      <c r="K1172">
        <v>104</v>
      </c>
      <c r="L1172" t="s">
        <v>110</v>
      </c>
      <c r="M1172">
        <v>1003002</v>
      </c>
      <c r="N1172" t="s">
        <v>116</v>
      </c>
      <c r="O1172">
        <v>100300204</v>
      </c>
      <c r="P1172" t="s">
        <v>184</v>
      </c>
      <c r="Q1172">
        <v>35.437817580000001</v>
      </c>
      <c r="R1172">
        <v>139.64422880000001</v>
      </c>
      <c r="S1172">
        <v>104</v>
      </c>
      <c r="T1172" t="s">
        <v>110</v>
      </c>
      <c r="U1172">
        <v>1003017</v>
      </c>
      <c r="V1172" t="s">
        <v>163</v>
      </c>
      <c r="W1172">
        <v>100301702</v>
      </c>
      <c r="X1172" t="s">
        <v>195</v>
      </c>
      <c r="Y1172">
        <v>29</v>
      </c>
      <c r="Z1172">
        <v>1</v>
      </c>
      <c r="AA1172" t="s">
        <v>74</v>
      </c>
      <c r="AB1172" t="s">
        <v>161</v>
      </c>
      <c r="AC1172">
        <v>410</v>
      </c>
      <c r="AD1172" t="s">
        <v>162</v>
      </c>
      <c r="AE1172">
        <v>10</v>
      </c>
      <c r="AF1172">
        <v>1</v>
      </c>
      <c r="AG1172">
        <v>2368</v>
      </c>
      <c r="AH1172">
        <v>9.9</v>
      </c>
      <c r="AI1172">
        <v>1</v>
      </c>
      <c r="AJ1172">
        <v>18</v>
      </c>
      <c r="AK1172">
        <v>330</v>
      </c>
      <c r="AL1172" t="s">
        <v>189</v>
      </c>
      <c r="AM1172" t="s">
        <v>195</v>
      </c>
      <c r="AN1172">
        <v>1</v>
      </c>
      <c r="AO1172">
        <v>1321</v>
      </c>
      <c r="AP1172">
        <v>15.8</v>
      </c>
      <c r="AQ1172">
        <v>385</v>
      </c>
      <c r="AR1172">
        <v>4.5999999999999996</v>
      </c>
      <c r="AS1172">
        <v>38.4</v>
      </c>
      <c r="AT1172">
        <v>1</v>
      </c>
      <c r="AU1172">
        <v>1992</v>
      </c>
      <c r="AV1172">
        <v>10</v>
      </c>
      <c r="AW1172">
        <v>1</v>
      </c>
      <c r="AX1172">
        <v>1992</v>
      </c>
      <c r="AY1172">
        <v>24</v>
      </c>
      <c r="AZ1172">
        <v>0</v>
      </c>
      <c r="BA1172">
        <v>0</v>
      </c>
      <c r="BB1172">
        <v>0</v>
      </c>
      <c r="BC1172">
        <v>0</v>
      </c>
      <c r="BD1172">
        <v>0</v>
      </c>
      <c r="BE1172">
        <v>0</v>
      </c>
      <c r="BF1172">
        <v>0</v>
      </c>
      <c r="BG1172">
        <v>0</v>
      </c>
      <c r="BH1172">
        <v>0</v>
      </c>
    </row>
    <row r="1173" spans="1:60" hidden="1" x14ac:dyDescent="0.15">
      <c r="A1173">
        <v>257313</v>
      </c>
      <c r="B1173" t="s">
        <v>69</v>
      </c>
      <c r="C1173">
        <v>100</v>
      </c>
      <c r="D1173" t="s">
        <v>79</v>
      </c>
      <c r="E1173" s="1">
        <v>40137.264097222222</v>
      </c>
      <c r="F1173" s="1">
        <v>40137.302893518521</v>
      </c>
      <c r="G1173">
        <v>3352</v>
      </c>
      <c r="H1173">
        <v>27612.941217239448</v>
      </c>
      <c r="I1173">
        <v>35.449115069999998</v>
      </c>
      <c r="J1173">
        <v>139.62141940000001</v>
      </c>
      <c r="K1173">
        <v>103</v>
      </c>
      <c r="L1173" t="s">
        <v>71</v>
      </c>
      <c r="M1173">
        <v>1002004</v>
      </c>
      <c r="N1173" t="s">
        <v>72</v>
      </c>
      <c r="O1173">
        <v>100200401</v>
      </c>
      <c r="P1173" t="s">
        <v>73</v>
      </c>
      <c r="Q1173">
        <v>35.424626490000001</v>
      </c>
      <c r="R1173">
        <v>139.31806689999999</v>
      </c>
      <c r="S1173">
        <v>212</v>
      </c>
      <c r="T1173" t="s">
        <v>80</v>
      </c>
      <c r="U1173">
        <v>2120802</v>
      </c>
      <c r="V1173" t="s">
        <v>98</v>
      </c>
      <c r="W1173">
        <v>212080201</v>
      </c>
      <c r="X1173" t="s">
        <v>99</v>
      </c>
      <c r="Y1173">
        <v>44</v>
      </c>
      <c r="Z1173">
        <v>1</v>
      </c>
      <c r="AA1173" t="s">
        <v>74</v>
      </c>
      <c r="AB1173" t="s">
        <v>75</v>
      </c>
      <c r="AC1173">
        <v>100</v>
      </c>
      <c r="AD1173" t="s">
        <v>76</v>
      </c>
      <c r="AE1173">
        <v>73.599999999999994</v>
      </c>
      <c r="AF1173">
        <v>1</v>
      </c>
      <c r="AG1173">
        <v>37594</v>
      </c>
      <c r="AH1173">
        <v>73.599999999999994</v>
      </c>
      <c r="AI1173">
        <v>1</v>
      </c>
      <c r="AJ1173">
        <v>63</v>
      </c>
      <c r="AK1173">
        <v>580</v>
      </c>
      <c r="AL1173" t="s">
        <v>77</v>
      </c>
      <c r="AM1173" t="s">
        <v>83</v>
      </c>
      <c r="AN1173">
        <v>2</v>
      </c>
      <c r="AO1173">
        <v>1098</v>
      </c>
      <c r="AP1173">
        <v>13</v>
      </c>
      <c r="AQ1173">
        <v>3081</v>
      </c>
      <c r="AR1173">
        <v>38.6</v>
      </c>
      <c r="AS1173">
        <v>114.6</v>
      </c>
      <c r="AT1173">
        <v>1</v>
      </c>
      <c r="AU1173">
        <v>32650</v>
      </c>
      <c r="AV1173">
        <v>163.30000000000001</v>
      </c>
      <c r="AW1173">
        <v>1</v>
      </c>
      <c r="AX1173">
        <v>32650</v>
      </c>
      <c r="AY1173">
        <v>404.1</v>
      </c>
      <c r="AZ1173">
        <v>0</v>
      </c>
      <c r="BA1173">
        <v>0</v>
      </c>
      <c r="BB1173">
        <v>0</v>
      </c>
      <c r="BC1173">
        <v>0</v>
      </c>
      <c r="BD1173">
        <v>0</v>
      </c>
      <c r="BE1173">
        <v>0</v>
      </c>
      <c r="BF1173">
        <v>0</v>
      </c>
      <c r="BG1173">
        <v>0</v>
      </c>
      <c r="BH1173">
        <v>0</v>
      </c>
    </row>
    <row r="1174" spans="1:60" hidden="1" x14ac:dyDescent="0.15">
      <c r="A1174">
        <v>257315</v>
      </c>
      <c r="B1174" t="s">
        <v>84</v>
      </c>
      <c r="C1174">
        <v>100</v>
      </c>
      <c r="D1174" t="s">
        <v>79</v>
      </c>
      <c r="E1174" s="1">
        <v>40137.27721064815</v>
      </c>
      <c r="F1174" s="1">
        <v>40137.323981481481</v>
      </c>
      <c r="G1174">
        <v>4041</v>
      </c>
      <c r="H1174">
        <v>23337.61043995824</v>
      </c>
      <c r="I1174">
        <v>35.533899660000003</v>
      </c>
      <c r="J1174">
        <v>139.6992999</v>
      </c>
      <c r="K1174">
        <v>132</v>
      </c>
      <c r="L1174" t="s">
        <v>85</v>
      </c>
      <c r="M1174">
        <v>1300201</v>
      </c>
      <c r="N1174" t="s">
        <v>86</v>
      </c>
      <c r="O1174">
        <v>130020101</v>
      </c>
      <c r="P1174" t="s">
        <v>441</v>
      </c>
      <c r="Q1174">
        <v>35.329526090000002</v>
      </c>
      <c r="R1174">
        <v>139.64050589999999</v>
      </c>
      <c r="S1174">
        <v>201</v>
      </c>
      <c r="T1174" t="s">
        <v>88</v>
      </c>
      <c r="U1174">
        <v>2010104</v>
      </c>
      <c r="V1174" t="s">
        <v>89</v>
      </c>
      <c r="W1174">
        <v>201010401</v>
      </c>
      <c r="X1174" t="s">
        <v>90</v>
      </c>
      <c r="Y1174">
        <v>36</v>
      </c>
      <c r="Z1174">
        <v>1</v>
      </c>
      <c r="AA1174" t="s">
        <v>74</v>
      </c>
      <c r="AB1174" t="s">
        <v>91</v>
      </c>
      <c r="AC1174">
        <v>200</v>
      </c>
      <c r="AD1174" t="s">
        <v>114</v>
      </c>
      <c r="AE1174">
        <v>51.1</v>
      </c>
      <c r="AF1174">
        <v>1</v>
      </c>
      <c r="AG1174">
        <v>32176</v>
      </c>
      <c r="AH1174">
        <v>54.8</v>
      </c>
      <c r="AI1174">
        <v>1</v>
      </c>
      <c r="AJ1174">
        <v>37</v>
      </c>
      <c r="AK1174">
        <v>580</v>
      </c>
      <c r="AL1174" t="s">
        <v>763</v>
      </c>
      <c r="AM1174" t="s">
        <v>93</v>
      </c>
      <c r="AN1174">
        <v>1</v>
      </c>
      <c r="AO1174">
        <v>292</v>
      </c>
      <c r="AP1174">
        <v>3.5</v>
      </c>
      <c r="AQ1174">
        <v>870</v>
      </c>
      <c r="AR1174">
        <v>10.6</v>
      </c>
      <c r="AS1174">
        <v>51.1</v>
      </c>
      <c r="AT1174">
        <v>1</v>
      </c>
      <c r="AU1174">
        <v>28909</v>
      </c>
      <c r="AV1174">
        <v>144.5</v>
      </c>
      <c r="AW1174">
        <v>1</v>
      </c>
      <c r="AX1174">
        <v>28909</v>
      </c>
      <c r="AY1174">
        <v>357.2</v>
      </c>
      <c r="AZ1174">
        <v>0</v>
      </c>
      <c r="BA1174">
        <v>0</v>
      </c>
      <c r="BB1174">
        <v>0</v>
      </c>
      <c r="BC1174">
        <v>0</v>
      </c>
      <c r="BD1174">
        <v>0</v>
      </c>
      <c r="BE1174">
        <v>0</v>
      </c>
      <c r="BF1174">
        <v>0</v>
      </c>
      <c r="BG1174">
        <v>0</v>
      </c>
      <c r="BH1174">
        <v>0</v>
      </c>
    </row>
    <row r="1175" spans="1:60" hidden="1" x14ac:dyDescent="0.15">
      <c r="A1175">
        <v>257316</v>
      </c>
      <c r="B1175" t="s">
        <v>147</v>
      </c>
      <c r="C1175">
        <v>100</v>
      </c>
      <c r="D1175" t="s">
        <v>79</v>
      </c>
      <c r="E1175" s="1">
        <v>40137.280277777776</v>
      </c>
      <c r="F1175" s="1">
        <v>40137.396087962959</v>
      </c>
      <c r="G1175">
        <v>10006</v>
      </c>
      <c r="H1175">
        <v>37488.837347642249</v>
      </c>
      <c r="I1175">
        <v>35.25645737</v>
      </c>
      <c r="J1175">
        <v>139.67289629999999</v>
      </c>
      <c r="K1175">
        <v>201</v>
      </c>
      <c r="L1175" t="s">
        <v>88</v>
      </c>
      <c r="M1175">
        <v>2010407</v>
      </c>
      <c r="N1175" t="s">
        <v>149</v>
      </c>
      <c r="O1175">
        <v>201040703</v>
      </c>
      <c r="P1175" t="s">
        <v>150</v>
      </c>
      <c r="Q1175">
        <v>35.424776710000003</v>
      </c>
      <c r="R1175">
        <v>139.31470880000001</v>
      </c>
      <c r="S1175">
        <v>212</v>
      </c>
      <c r="T1175" t="s">
        <v>80</v>
      </c>
      <c r="U1175">
        <v>2120802</v>
      </c>
      <c r="V1175" t="s">
        <v>98</v>
      </c>
      <c r="W1175">
        <v>212080201</v>
      </c>
      <c r="X1175" t="s">
        <v>99</v>
      </c>
      <c r="Y1175">
        <v>36</v>
      </c>
      <c r="Z1175">
        <v>1</v>
      </c>
      <c r="AA1175" t="s">
        <v>74</v>
      </c>
      <c r="AB1175" t="s">
        <v>153</v>
      </c>
      <c r="AC1175">
        <v>100</v>
      </c>
      <c r="AD1175" t="s">
        <v>76</v>
      </c>
      <c r="AE1175">
        <v>107.4</v>
      </c>
      <c r="AF1175">
        <v>1</v>
      </c>
      <c r="AG1175">
        <v>50136</v>
      </c>
      <c r="AH1175">
        <v>107.4</v>
      </c>
      <c r="AI1175">
        <v>1</v>
      </c>
      <c r="AJ1175">
        <v>85</v>
      </c>
      <c r="AK1175">
        <v>1140</v>
      </c>
      <c r="AL1175" t="s">
        <v>154</v>
      </c>
      <c r="AM1175" t="s">
        <v>83</v>
      </c>
      <c r="AN1175">
        <v>3</v>
      </c>
      <c r="AO1175">
        <v>1372</v>
      </c>
      <c r="AP1175">
        <v>17.2</v>
      </c>
      <c r="AQ1175">
        <v>3385</v>
      </c>
      <c r="AR1175">
        <v>42.5</v>
      </c>
      <c r="AS1175">
        <v>144.69999999999999</v>
      </c>
      <c r="AT1175">
        <v>1</v>
      </c>
      <c r="AU1175">
        <v>43857</v>
      </c>
      <c r="AV1175">
        <v>219.3</v>
      </c>
      <c r="AW1175">
        <v>1</v>
      </c>
      <c r="AX1175">
        <v>43857</v>
      </c>
      <c r="AY1175">
        <v>546</v>
      </c>
      <c r="AZ1175">
        <v>0</v>
      </c>
      <c r="BA1175">
        <v>0</v>
      </c>
      <c r="BB1175">
        <v>0</v>
      </c>
      <c r="BC1175">
        <v>0</v>
      </c>
      <c r="BD1175">
        <v>0</v>
      </c>
      <c r="BE1175">
        <v>0</v>
      </c>
      <c r="BF1175">
        <v>0</v>
      </c>
      <c r="BG1175">
        <v>0</v>
      </c>
      <c r="BH1175">
        <v>0</v>
      </c>
    </row>
    <row r="1176" spans="1:60" hidden="1" x14ac:dyDescent="0.15">
      <c r="A1176">
        <v>257318</v>
      </c>
      <c r="B1176" t="s">
        <v>289</v>
      </c>
      <c r="C1176">
        <v>100</v>
      </c>
      <c r="D1176" t="s">
        <v>79</v>
      </c>
      <c r="E1176" s="1">
        <v>40137.288356481484</v>
      </c>
      <c r="F1176" s="1">
        <v>40137.332766203705</v>
      </c>
      <c r="G1176">
        <v>3837</v>
      </c>
      <c r="H1176">
        <v>24466.195214861938</v>
      </c>
      <c r="I1176">
        <v>35.325309699999998</v>
      </c>
      <c r="J1176">
        <v>139.40913860000001</v>
      </c>
      <c r="K1176">
        <v>207</v>
      </c>
      <c r="L1176" t="s">
        <v>300</v>
      </c>
      <c r="M1176">
        <v>2070202</v>
      </c>
      <c r="N1176" t="s">
        <v>301</v>
      </c>
      <c r="O1176">
        <v>207020202</v>
      </c>
      <c r="P1176" t="s">
        <v>302</v>
      </c>
      <c r="Q1176">
        <v>35.443997379999999</v>
      </c>
      <c r="R1176">
        <v>139.63643970000001</v>
      </c>
      <c r="S1176">
        <v>104</v>
      </c>
      <c r="T1176" t="s">
        <v>110</v>
      </c>
      <c r="U1176">
        <v>1003002</v>
      </c>
      <c r="V1176" t="s">
        <v>116</v>
      </c>
      <c r="W1176">
        <v>100300216</v>
      </c>
      <c r="X1176" t="s">
        <v>144</v>
      </c>
      <c r="Y1176">
        <v>46</v>
      </c>
      <c r="Z1176">
        <v>1</v>
      </c>
      <c r="AA1176" t="s">
        <v>74</v>
      </c>
      <c r="AB1176" t="s">
        <v>295</v>
      </c>
      <c r="AC1176">
        <v>200</v>
      </c>
      <c r="AD1176" t="s">
        <v>114</v>
      </c>
      <c r="AE1176">
        <v>50</v>
      </c>
      <c r="AF1176">
        <v>1</v>
      </c>
      <c r="AG1176">
        <v>30703</v>
      </c>
      <c r="AH1176">
        <v>54.7</v>
      </c>
      <c r="AI1176">
        <v>1</v>
      </c>
      <c r="AJ1176">
        <v>37</v>
      </c>
      <c r="AK1176">
        <v>570</v>
      </c>
      <c r="AL1176" t="s">
        <v>303</v>
      </c>
      <c r="AM1176" t="s">
        <v>116</v>
      </c>
      <c r="AN1176">
        <v>1</v>
      </c>
      <c r="AO1176">
        <v>737</v>
      </c>
      <c r="AP1176">
        <v>9.1999999999999993</v>
      </c>
      <c r="AQ1176">
        <v>320</v>
      </c>
      <c r="AR1176">
        <v>3.8</v>
      </c>
      <c r="AS1176">
        <v>50</v>
      </c>
      <c r="AT1176">
        <v>1</v>
      </c>
      <c r="AU1176">
        <v>27586</v>
      </c>
      <c r="AV1176">
        <v>137.9</v>
      </c>
      <c r="AW1176">
        <v>1</v>
      </c>
      <c r="AX1176">
        <v>27586</v>
      </c>
      <c r="AY1176">
        <v>341.4</v>
      </c>
      <c r="AZ1176">
        <v>0</v>
      </c>
      <c r="BA1176">
        <v>0</v>
      </c>
      <c r="BB1176">
        <v>0</v>
      </c>
      <c r="BC1176">
        <v>0</v>
      </c>
      <c r="BD1176">
        <v>0</v>
      </c>
      <c r="BE1176">
        <v>0</v>
      </c>
      <c r="BF1176">
        <v>0</v>
      </c>
      <c r="BG1176">
        <v>0</v>
      </c>
      <c r="BH1176">
        <v>0</v>
      </c>
    </row>
    <row r="1177" spans="1:60" hidden="1" x14ac:dyDescent="0.15">
      <c r="A1177">
        <v>257320</v>
      </c>
      <c r="B1177" t="s">
        <v>117</v>
      </c>
      <c r="C1177">
        <v>100</v>
      </c>
      <c r="D1177" t="s">
        <v>79</v>
      </c>
      <c r="E1177" s="1">
        <v>40137.294675925928</v>
      </c>
      <c r="F1177" s="1">
        <v>40137.34302083333</v>
      </c>
      <c r="G1177">
        <v>4177</v>
      </c>
      <c r="H1177">
        <v>29561.715864313544</v>
      </c>
      <c r="I1177">
        <v>35.488135849999999</v>
      </c>
      <c r="J1177">
        <v>139.63609640000001</v>
      </c>
      <c r="K1177">
        <v>102</v>
      </c>
      <c r="L1177" t="s">
        <v>118</v>
      </c>
      <c r="M1177">
        <v>1001014</v>
      </c>
      <c r="N1177" t="s">
        <v>119</v>
      </c>
      <c r="O1177">
        <v>100101403</v>
      </c>
      <c r="P1177" t="s">
        <v>120</v>
      </c>
      <c r="Q1177">
        <v>35.424417329999997</v>
      </c>
      <c r="R1177">
        <v>139.31917730000001</v>
      </c>
      <c r="S1177">
        <v>212</v>
      </c>
      <c r="T1177" t="s">
        <v>80</v>
      </c>
      <c r="U1177">
        <v>2120802</v>
      </c>
      <c r="V1177" t="s">
        <v>98</v>
      </c>
      <c r="W1177">
        <v>212080201</v>
      </c>
      <c r="X1177" t="s">
        <v>99</v>
      </c>
      <c r="Y1177">
        <v>54</v>
      </c>
      <c r="Z1177">
        <v>1</v>
      </c>
      <c r="AA1177" t="s">
        <v>74</v>
      </c>
      <c r="AB1177" t="s">
        <v>121</v>
      </c>
      <c r="AC1177">
        <v>100</v>
      </c>
      <c r="AD1177" t="s">
        <v>76</v>
      </c>
      <c r="AE1177">
        <v>77.400000000000006</v>
      </c>
      <c r="AF1177">
        <v>1</v>
      </c>
      <c r="AG1177">
        <v>40870</v>
      </c>
      <c r="AH1177">
        <v>77.400000000000006</v>
      </c>
      <c r="AI1177">
        <v>1</v>
      </c>
      <c r="AJ1177">
        <v>66</v>
      </c>
      <c r="AK1177">
        <v>680</v>
      </c>
      <c r="AL1177" t="s">
        <v>122</v>
      </c>
      <c r="AM1177" t="s">
        <v>83</v>
      </c>
      <c r="AN1177">
        <v>2</v>
      </c>
      <c r="AO1177">
        <v>1049</v>
      </c>
      <c r="AP1177">
        <v>13</v>
      </c>
      <c r="AQ1177">
        <v>2994</v>
      </c>
      <c r="AR1177">
        <v>37.6</v>
      </c>
      <c r="AS1177">
        <v>116.6</v>
      </c>
      <c r="AT1177">
        <v>1</v>
      </c>
      <c r="AU1177">
        <v>34517</v>
      </c>
      <c r="AV1177">
        <v>172.6</v>
      </c>
      <c r="AW1177">
        <v>1</v>
      </c>
      <c r="AX1177">
        <v>34517</v>
      </c>
      <c r="AY1177">
        <v>432.7</v>
      </c>
      <c r="AZ1177">
        <v>0</v>
      </c>
      <c r="BA1177">
        <v>0</v>
      </c>
      <c r="BB1177">
        <v>0</v>
      </c>
      <c r="BC1177">
        <v>0</v>
      </c>
      <c r="BD1177">
        <v>0</v>
      </c>
      <c r="BE1177">
        <v>0</v>
      </c>
      <c r="BF1177">
        <v>0</v>
      </c>
      <c r="BG1177">
        <v>0</v>
      </c>
      <c r="BH1177">
        <v>0</v>
      </c>
    </row>
    <row r="1178" spans="1:60" hidden="1" x14ac:dyDescent="0.15">
      <c r="A1178">
        <v>257321</v>
      </c>
      <c r="B1178" t="s">
        <v>486</v>
      </c>
      <c r="C1178">
        <v>100</v>
      </c>
      <c r="D1178" t="s">
        <v>79</v>
      </c>
      <c r="E1178" s="1">
        <v>40137.300543981481</v>
      </c>
      <c r="F1178" s="1">
        <v>40137.333368055559</v>
      </c>
      <c r="G1178">
        <v>2836</v>
      </c>
      <c r="H1178">
        <v>14655.162492797117</v>
      </c>
      <c r="I1178">
        <v>35.535439330000003</v>
      </c>
      <c r="J1178">
        <v>139.42083840000001</v>
      </c>
      <c r="K1178">
        <v>209</v>
      </c>
      <c r="L1178" t="s">
        <v>535</v>
      </c>
      <c r="M1178">
        <v>2090407</v>
      </c>
      <c r="N1178" t="s">
        <v>536</v>
      </c>
      <c r="O1178">
        <v>209040705</v>
      </c>
      <c r="P1178" t="s">
        <v>537</v>
      </c>
      <c r="Q1178">
        <v>35.427115610000001</v>
      </c>
      <c r="R1178">
        <v>139.32859719999999</v>
      </c>
      <c r="S1178">
        <v>214</v>
      </c>
      <c r="T1178" t="s">
        <v>168</v>
      </c>
      <c r="U1178">
        <v>2140502</v>
      </c>
      <c r="V1178" t="s">
        <v>224</v>
      </c>
      <c r="W1178">
        <v>214050201</v>
      </c>
      <c r="X1178" t="s">
        <v>225</v>
      </c>
      <c r="Y1178">
        <v>39</v>
      </c>
      <c r="Z1178">
        <v>1</v>
      </c>
      <c r="AA1178" t="s">
        <v>74</v>
      </c>
      <c r="AB1178" t="s">
        <v>488</v>
      </c>
      <c r="AC1178">
        <v>200</v>
      </c>
      <c r="AD1178" t="s">
        <v>114</v>
      </c>
      <c r="AE1178">
        <v>98.7</v>
      </c>
      <c r="AF1178">
        <v>1</v>
      </c>
      <c r="AG1178">
        <v>20453</v>
      </c>
      <c r="AH1178">
        <v>49.3</v>
      </c>
      <c r="AI1178">
        <v>1</v>
      </c>
      <c r="AJ1178">
        <v>40</v>
      </c>
      <c r="AK1178">
        <v>400</v>
      </c>
      <c r="AL1178" t="s">
        <v>587</v>
      </c>
      <c r="AM1178" t="s">
        <v>83</v>
      </c>
      <c r="AN1178">
        <v>1</v>
      </c>
      <c r="AO1178">
        <v>2806</v>
      </c>
      <c r="AP1178">
        <v>35</v>
      </c>
      <c r="AQ1178">
        <v>1925</v>
      </c>
      <c r="AR1178">
        <v>23.7</v>
      </c>
      <c r="AS1178">
        <v>98.7</v>
      </c>
      <c r="AT1178">
        <v>1</v>
      </c>
      <c r="AU1178">
        <v>17840</v>
      </c>
      <c r="AV1178">
        <v>89.2</v>
      </c>
      <c r="AW1178">
        <v>1</v>
      </c>
      <c r="AX1178">
        <v>17840</v>
      </c>
      <c r="AY1178">
        <v>217.1</v>
      </c>
      <c r="AZ1178">
        <v>0</v>
      </c>
      <c r="BA1178">
        <v>0</v>
      </c>
      <c r="BB1178">
        <v>0</v>
      </c>
      <c r="BC1178">
        <v>0</v>
      </c>
      <c r="BD1178">
        <v>0</v>
      </c>
      <c r="BE1178">
        <v>0</v>
      </c>
      <c r="BF1178">
        <v>0</v>
      </c>
      <c r="BG1178">
        <v>0</v>
      </c>
      <c r="BH1178">
        <v>0</v>
      </c>
    </row>
    <row r="1179" spans="1:60" hidden="1" x14ac:dyDescent="0.15">
      <c r="A1179">
        <v>257323</v>
      </c>
      <c r="B1179" t="s">
        <v>123</v>
      </c>
      <c r="C1179">
        <v>100</v>
      </c>
      <c r="D1179" t="s">
        <v>79</v>
      </c>
      <c r="E1179" s="1">
        <v>40137.302199074074</v>
      </c>
      <c r="F1179" s="1">
        <v>40137.347002314818</v>
      </c>
      <c r="G1179">
        <v>3871</v>
      </c>
      <c r="H1179">
        <v>20955.16130789918</v>
      </c>
      <c r="I1179">
        <v>35.628865959999999</v>
      </c>
      <c r="J1179">
        <v>139.68546509999999</v>
      </c>
      <c r="Q1179">
        <v>35.444329979999999</v>
      </c>
      <c r="R1179">
        <v>139.6383065</v>
      </c>
      <c r="S1179">
        <v>104</v>
      </c>
      <c r="T1179" t="s">
        <v>110</v>
      </c>
      <c r="U1179">
        <v>1003002</v>
      </c>
      <c r="V1179" t="s">
        <v>116</v>
      </c>
      <c r="W1179">
        <v>100300214</v>
      </c>
      <c r="X1179" t="s">
        <v>204</v>
      </c>
      <c r="Y1179">
        <v>38</v>
      </c>
      <c r="Z1179">
        <v>1</v>
      </c>
      <c r="AA1179" t="s">
        <v>74</v>
      </c>
      <c r="AB1179" t="s">
        <v>125</v>
      </c>
      <c r="AC1179">
        <v>200</v>
      </c>
      <c r="AD1179" t="s">
        <v>114</v>
      </c>
      <c r="AE1179">
        <v>45.599999999999994</v>
      </c>
      <c r="AF1179">
        <v>1</v>
      </c>
      <c r="AG1179">
        <v>25783</v>
      </c>
      <c r="AH1179">
        <v>47</v>
      </c>
      <c r="AI1179">
        <v>1</v>
      </c>
      <c r="AJ1179">
        <v>33</v>
      </c>
      <c r="AK1179">
        <v>420</v>
      </c>
      <c r="AL1179" t="s">
        <v>126</v>
      </c>
      <c r="AM1179" t="s">
        <v>127</v>
      </c>
      <c r="AN1179">
        <v>2</v>
      </c>
      <c r="AO1179">
        <v>114</v>
      </c>
      <c r="AP1179">
        <v>1.4</v>
      </c>
      <c r="AQ1179">
        <v>936</v>
      </c>
      <c r="AR1179">
        <v>11.2</v>
      </c>
      <c r="AS1179">
        <v>45.599999999999994</v>
      </c>
      <c r="AT1179">
        <v>1</v>
      </c>
      <c r="AU1179">
        <v>23792</v>
      </c>
      <c r="AV1179">
        <v>119</v>
      </c>
      <c r="AW1179">
        <v>1</v>
      </c>
      <c r="AX1179">
        <v>23792</v>
      </c>
      <c r="AY1179">
        <v>293.5</v>
      </c>
      <c r="AZ1179">
        <v>0</v>
      </c>
      <c r="BA1179">
        <v>0</v>
      </c>
      <c r="BB1179">
        <v>0</v>
      </c>
      <c r="BC1179">
        <v>0</v>
      </c>
      <c r="BD1179">
        <v>0</v>
      </c>
      <c r="BE1179">
        <v>0</v>
      </c>
      <c r="BF1179">
        <v>0</v>
      </c>
      <c r="BG1179">
        <v>0</v>
      </c>
      <c r="BH1179">
        <v>0</v>
      </c>
    </row>
    <row r="1180" spans="1:60" hidden="1" x14ac:dyDescent="0.15">
      <c r="A1180">
        <v>257324</v>
      </c>
      <c r="B1180" t="s">
        <v>128</v>
      </c>
      <c r="C1180">
        <v>100</v>
      </c>
      <c r="D1180" t="s">
        <v>79</v>
      </c>
      <c r="E1180" s="1">
        <v>40137.309791666667</v>
      </c>
      <c r="F1180" s="1">
        <v>40137.341192129628</v>
      </c>
      <c r="G1180">
        <v>2713</v>
      </c>
      <c r="H1180">
        <v>10963.435712165918</v>
      </c>
      <c r="I1180">
        <v>35.45970981</v>
      </c>
      <c r="J1180">
        <v>139.51718869999999</v>
      </c>
      <c r="K1180">
        <v>112</v>
      </c>
      <c r="L1180" t="s">
        <v>129</v>
      </c>
      <c r="M1180">
        <v>1005103</v>
      </c>
      <c r="N1180" t="s">
        <v>130</v>
      </c>
      <c r="O1180">
        <v>100510301</v>
      </c>
      <c r="P1180" t="s">
        <v>131</v>
      </c>
      <c r="Q1180">
        <v>35.444104670000002</v>
      </c>
      <c r="R1180">
        <v>139.63671869999999</v>
      </c>
      <c r="S1180">
        <v>104</v>
      </c>
      <c r="T1180" t="s">
        <v>110</v>
      </c>
      <c r="U1180">
        <v>1003002</v>
      </c>
      <c r="V1180" t="s">
        <v>116</v>
      </c>
      <c r="W1180">
        <v>100300216</v>
      </c>
      <c r="X1180" t="s">
        <v>144</v>
      </c>
      <c r="Y1180">
        <v>45</v>
      </c>
      <c r="Z1180">
        <v>1</v>
      </c>
      <c r="AA1180" t="s">
        <v>74</v>
      </c>
      <c r="AB1180" t="s">
        <v>133</v>
      </c>
      <c r="AC1180">
        <v>200</v>
      </c>
      <c r="AD1180" t="s">
        <v>114</v>
      </c>
      <c r="AE1180">
        <v>46.2</v>
      </c>
      <c r="AF1180">
        <v>1</v>
      </c>
      <c r="AG1180">
        <v>15568</v>
      </c>
      <c r="AH1180">
        <v>36.6</v>
      </c>
      <c r="AI1180">
        <v>1</v>
      </c>
      <c r="AJ1180">
        <v>30</v>
      </c>
      <c r="AK1180">
        <v>400</v>
      </c>
      <c r="AL1180" t="s">
        <v>134</v>
      </c>
      <c r="AM1180" t="s">
        <v>127</v>
      </c>
      <c r="AN1180">
        <v>1</v>
      </c>
      <c r="AO1180">
        <v>466</v>
      </c>
      <c r="AP1180">
        <v>5.7</v>
      </c>
      <c r="AQ1180">
        <v>881</v>
      </c>
      <c r="AR1180">
        <v>10.5</v>
      </c>
      <c r="AS1180">
        <v>46.2</v>
      </c>
      <c r="AT1180">
        <v>1</v>
      </c>
      <c r="AU1180">
        <v>13130</v>
      </c>
      <c r="AV1180">
        <v>65.7</v>
      </c>
      <c r="AW1180">
        <v>1</v>
      </c>
      <c r="AX1180">
        <v>13130</v>
      </c>
      <c r="AY1180">
        <v>159.69999999999999</v>
      </c>
      <c r="AZ1180">
        <v>0</v>
      </c>
      <c r="BA1180">
        <v>0</v>
      </c>
      <c r="BB1180">
        <v>0</v>
      </c>
      <c r="BC1180">
        <v>0</v>
      </c>
      <c r="BD1180">
        <v>0</v>
      </c>
      <c r="BE1180">
        <v>0</v>
      </c>
      <c r="BF1180">
        <v>0</v>
      </c>
      <c r="BG1180">
        <v>0</v>
      </c>
      <c r="BH1180">
        <v>0</v>
      </c>
    </row>
    <row r="1181" spans="1:60" hidden="1" x14ac:dyDescent="0.15">
      <c r="A1181">
        <v>257325</v>
      </c>
      <c r="B1181" t="s">
        <v>135</v>
      </c>
      <c r="C1181">
        <v>100</v>
      </c>
      <c r="D1181" t="s">
        <v>79</v>
      </c>
      <c r="E1181" s="1">
        <v>40137.311701388891</v>
      </c>
      <c r="F1181" s="1">
        <v>40137.335613425923</v>
      </c>
      <c r="G1181">
        <v>2066</v>
      </c>
      <c r="H1181">
        <v>10065.729581572221</v>
      </c>
      <c r="I1181">
        <v>35.406307050000002</v>
      </c>
      <c r="J1181">
        <v>139.53547599999999</v>
      </c>
      <c r="K1181">
        <v>110</v>
      </c>
      <c r="L1181" t="s">
        <v>95</v>
      </c>
      <c r="M1181">
        <v>1009029</v>
      </c>
      <c r="N1181" t="s">
        <v>136</v>
      </c>
      <c r="O1181">
        <v>100902901</v>
      </c>
      <c r="P1181" t="s">
        <v>137</v>
      </c>
      <c r="Q1181">
        <v>35.444099370000004</v>
      </c>
      <c r="R1181">
        <v>139.63643970000001</v>
      </c>
      <c r="S1181">
        <v>104</v>
      </c>
      <c r="T1181" t="s">
        <v>110</v>
      </c>
      <c r="U1181">
        <v>1003002</v>
      </c>
      <c r="V1181" t="s">
        <v>116</v>
      </c>
      <c r="W1181">
        <v>100300216</v>
      </c>
      <c r="X1181" t="s">
        <v>144</v>
      </c>
      <c r="Y1181">
        <v>37</v>
      </c>
      <c r="Z1181">
        <v>1</v>
      </c>
      <c r="AA1181" t="s">
        <v>74</v>
      </c>
      <c r="AB1181" t="s">
        <v>101</v>
      </c>
      <c r="AC1181">
        <v>200</v>
      </c>
      <c r="AD1181" t="s">
        <v>114</v>
      </c>
      <c r="AE1181">
        <v>43</v>
      </c>
      <c r="AF1181">
        <v>1</v>
      </c>
      <c r="AG1181">
        <v>14156</v>
      </c>
      <c r="AH1181">
        <v>25.3</v>
      </c>
      <c r="AI1181">
        <v>1</v>
      </c>
      <c r="AJ1181">
        <v>22</v>
      </c>
      <c r="AK1181">
        <v>390</v>
      </c>
      <c r="AL1181" t="s">
        <v>138</v>
      </c>
      <c r="AM1181" t="s">
        <v>127</v>
      </c>
      <c r="AN1181">
        <v>1</v>
      </c>
      <c r="AO1181">
        <v>825</v>
      </c>
      <c r="AP1181">
        <v>10.4</v>
      </c>
      <c r="AQ1181">
        <v>886</v>
      </c>
      <c r="AR1181">
        <v>10.6</v>
      </c>
      <c r="AS1181">
        <v>43</v>
      </c>
      <c r="AT1181">
        <v>1</v>
      </c>
      <c r="AU1181">
        <v>11822</v>
      </c>
      <c r="AV1181">
        <v>59.1</v>
      </c>
      <c r="AW1181">
        <v>1</v>
      </c>
      <c r="AX1181">
        <v>11822</v>
      </c>
      <c r="AY1181">
        <v>146.30000000000001</v>
      </c>
      <c r="AZ1181">
        <v>1</v>
      </c>
      <c r="BA1181">
        <v>1.34</v>
      </c>
      <c r="BB1181">
        <v>8</v>
      </c>
      <c r="BC1181">
        <v>210</v>
      </c>
      <c r="BD1181">
        <v>584</v>
      </c>
      <c r="BE1181">
        <v>8.8000000000000007</v>
      </c>
      <c r="BF1181">
        <v>308</v>
      </c>
      <c r="BG1181">
        <v>4.5999999999999996</v>
      </c>
      <c r="BH1181">
        <v>21.4</v>
      </c>
    </row>
    <row r="1182" spans="1:60" hidden="1" x14ac:dyDescent="0.15">
      <c r="A1182">
        <v>257326</v>
      </c>
      <c r="B1182" t="s">
        <v>139</v>
      </c>
      <c r="C1182">
        <v>400</v>
      </c>
      <c r="D1182" t="s">
        <v>140</v>
      </c>
      <c r="E1182" s="1">
        <v>40137.319328703707</v>
      </c>
      <c r="F1182" s="1">
        <v>40137.346493055556</v>
      </c>
      <c r="G1182">
        <v>2347</v>
      </c>
      <c r="H1182">
        <v>10426.171579263173</v>
      </c>
      <c r="I1182">
        <v>35.366567420000003</v>
      </c>
      <c r="J1182">
        <v>139.57133719999999</v>
      </c>
      <c r="K1182">
        <v>115</v>
      </c>
      <c r="L1182" t="s">
        <v>141</v>
      </c>
      <c r="M1182">
        <v>1009248</v>
      </c>
      <c r="N1182" t="s">
        <v>142</v>
      </c>
      <c r="O1182">
        <v>100924801</v>
      </c>
      <c r="P1182" t="s">
        <v>143</v>
      </c>
      <c r="Q1182">
        <v>35.443836500000003</v>
      </c>
      <c r="R1182">
        <v>139.63653629999999</v>
      </c>
      <c r="S1182">
        <v>104</v>
      </c>
      <c r="T1182" t="s">
        <v>110</v>
      </c>
      <c r="U1182">
        <v>1003002</v>
      </c>
      <c r="V1182" t="s">
        <v>116</v>
      </c>
      <c r="W1182">
        <v>100300216</v>
      </c>
      <c r="X1182" t="s">
        <v>144</v>
      </c>
      <c r="Y1182">
        <v>39</v>
      </c>
      <c r="Z1182">
        <v>2</v>
      </c>
      <c r="AA1182" t="s">
        <v>100</v>
      </c>
      <c r="AB1182" t="s">
        <v>145</v>
      </c>
      <c r="AC1182">
        <v>410</v>
      </c>
      <c r="AD1182" t="s">
        <v>162</v>
      </c>
      <c r="AE1182">
        <v>57.5</v>
      </c>
      <c r="AF1182">
        <v>1</v>
      </c>
      <c r="AG1182">
        <v>13739</v>
      </c>
      <c r="AH1182">
        <v>35.5</v>
      </c>
      <c r="AI1182">
        <v>1</v>
      </c>
      <c r="AJ1182">
        <v>18</v>
      </c>
      <c r="AK1182">
        <v>210</v>
      </c>
      <c r="AL1182" t="s">
        <v>146</v>
      </c>
      <c r="AM1182" t="s">
        <v>116</v>
      </c>
      <c r="AN1182">
        <v>0</v>
      </c>
      <c r="AO1182">
        <v>1346</v>
      </c>
      <c r="AP1182">
        <v>17.100000000000001</v>
      </c>
      <c r="AQ1182">
        <v>344</v>
      </c>
      <c r="AR1182">
        <v>4.0999999999999996</v>
      </c>
      <c r="AS1182">
        <v>39.200000000000003</v>
      </c>
      <c r="AT1182">
        <v>1</v>
      </c>
      <c r="AU1182">
        <v>11498</v>
      </c>
      <c r="AV1182">
        <v>57.5</v>
      </c>
      <c r="AW1182">
        <v>1</v>
      </c>
      <c r="AX1182">
        <v>11498</v>
      </c>
      <c r="AY1182">
        <v>142.1</v>
      </c>
      <c r="AZ1182">
        <v>0</v>
      </c>
      <c r="BA1182">
        <v>0</v>
      </c>
      <c r="BB1182">
        <v>0</v>
      </c>
      <c r="BC1182">
        <v>0</v>
      </c>
      <c r="BD1182">
        <v>0</v>
      </c>
      <c r="BE1182">
        <v>0</v>
      </c>
      <c r="BF1182">
        <v>0</v>
      </c>
      <c r="BG1182">
        <v>0</v>
      </c>
      <c r="BH1182">
        <v>0</v>
      </c>
    </row>
    <row r="1183" spans="1:60" hidden="1" x14ac:dyDescent="0.15">
      <c r="A1183">
        <v>257327</v>
      </c>
      <c r="B1183" t="s">
        <v>193</v>
      </c>
      <c r="C1183">
        <v>100</v>
      </c>
      <c r="D1183" t="s">
        <v>79</v>
      </c>
      <c r="E1183" s="1">
        <v>40137.31931712963</v>
      </c>
      <c r="F1183" s="1">
        <v>40137.362430555557</v>
      </c>
      <c r="G1183">
        <v>3725</v>
      </c>
      <c r="H1183">
        <v>12288.732199307493</v>
      </c>
      <c r="I1183">
        <v>35.435446589999998</v>
      </c>
      <c r="J1183">
        <v>139.6475173</v>
      </c>
      <c r="K1183">
        <v>104</v>
      </c>
      <c r="L1183" t="s">
        <v>110</v>
      </c>
      <c r="M1183">
        <v>1003017</v>
      </c>
      <c r="N1183" t="s">
        <v>163</v>
      </c>
      <c r="O1183">
        <v>100301703</v>
      </c>
      <c r="P1183" t="s">
        <v>194</v>
      </c>
      <c r="Q1183">
        <v>35.324928849999999</v>
      </c>
      <c r="R1183">
        <v>139.6497382</v>
      </c>
      <c r="S1183">
        <v>201</v>
      </c>
      <c r="T1183" t="s">
        <v>88</v>
      </c>
      <c r="U1183">
        <v>2010104</v>
      </c>
      <c r="V1183" t="s">
        <v>89</v>
      </c>
      <c r="W1183">
        <v>201010401</v>
      </c>
      <c r="X1183" t="s">
        <v>90</v>
      </c>
      <c r="Y1183">
        <v>47</v>
      </c>
      <c r="Z1183">
        <v>1</v>
      </c>
      <c r="AA1183" t="s">
        <v>74</v>
      </c>
      <c r="AB1183" t="s">
        <v>161</v>
      </c>
      <c r="AC1183">
        <v>100</v>
      </c>
      <c r="AD1183" t="s">
        <v>76</v>
      </c>
      <c r="AE1183">
        <v>39.700000000000003</v>
      </c>
      <c r="AF1183">
        <v>1</v>
      </c>
      <c r="AG1183">
        <v>20393</v>
      </c>
      <c r="AH1183">
        <v>39.700000000000003</v>
      </c>
      <c r="AI1183">
        <v>1</v>
      </c>
      <c r="AJ1183">
        <v>41</v>
      </c>
      <c r="AK1183">
        <v>460</v>
      </c>
      <c r="AL1183" t="s">
        <v>195</v>
      </c>
      <c r="AM1183" t="s">
        <v>93</v>
      </c>
      <c r="AN1183">
        <v>1</v>
      </c>
      <c r="AO1183">
        <v>866</v>
      </c>
      <c r="AP1183">
        <v>10.4</v>
      </c>
      <c r="AQ1183">
        <v>3692</v>
      </c>
      <c r="AR1183">
        <v>45</v>
      </c>
      <c r="AS1183">
        <v>96.4</v>
      </c>
      <c r="AT1183">
        <v>1</v>
      </c>
      <c r="AU1183">
        <v>18200</v>
      </c>
      <c r="AV1183">
        <v>91</v>
      </c>
      <c r="AW1183">
        <v>1</v>
      </c>
      <c r="AX1183">
        <v>18200</v>
      </c>
      <c r="AY1183">
        <v>226.2</v>
      </c>
      <c r="AZ1183">
        <v>0</v>
      </c>
      <c r="BA1183">
        <v>0</v>
      </c>
      <c r="BB1183">
        <v>0</v>
      </c>
      <c r="BC1183">
        <v>0</v>
      </c>
      <c r="BD1183">
        <v>0</v>
      </c>
      <c r="BE1183">
        <v>0</v>
      </c>
      <c r="BF1183">
        <v>0</v>
      </c>
      <c r="BG1183">
        <v>0</v>
      </c>
      <c r="BH1183">
        <v>0</v>
      </c>
    </row>
    <row r="1184" spans="1:60" hidden="1" x14ac:dyDescent="0.15">
      <c r="A1184">
        <v>257328</v>
      </c>
      <c r="B1184" t="s">
        <v>165</v>
      </c>
      <c r="C1184">
        <v>100</v>
      </c>
      <c r="D1184" t="s">
        <v>79</v>
      </c>
      <c r="E1184" s="1">
        <v>40137.321967592594</v>
      </c>
      <c r="F1184" s="1">
        <v>40137.380671296298</v>
      </c>
      <c r="G1184">
        <v>5072</v>
      </c>
      <c r="H1184">
        <v>27264.909407690619</v>
      </c>
      <c r="I1184">
        <v>35.459527430000001</v>
      </c>
      <c r="J1184">
        <v>139.61435979999999</v>
      </c>
      <c r="K1184">
        <v>103</v>
      </c>
      <c r="L1184" t="s">
        <v>71</v>
      </c>
      <c r="M1184">
        <v>1002008</v>
      </c>
      <c r="N1184" t="s">
        <v>187</v>
      </c>
      <c r="O1184">
        <v>100200801</v>
      </c>
      <c r="P1184" t="s">
        <v>188</v>
      </c>
      <c r="Q1184">
        <v>35.42257729</v>
      </c>
      <c r="R1184">
        <v>139.31678479999999</v>
      </c>
      <c r="S1184">
        <v>212</v>
      </c>
      <c r="T1184" t="s">
        <v>80</v>
      </c>
      <c r="U1184">
        <v>2120802</v>
      </c>
      <c r="V1184" t="s">
        <v>98</v>
      </c>
      <c r="W1184">
        <v>212080201</v>
      </c>
      <c r="X1184" t="s">
        <v>99</v>
      </c>
      <c r="Y1184">
        <v>46</v>
      </c>
      <c r="Z1184">
        <v>1</v>
      </c>
      <c r="AA1184" t="s">
        <v>74</v>
      </c>
      <c r="AB1184" t="s">
        <v>75</v>
      </c>
      <c r="AC1184">
        <v>100</v>
      </c>
      <c r="AD1184" t="s">
        <v>76</v>
      </c>
      <c r="AE1184">
        <v>72</v>
      </c>
      <c r="AF1184">
        <v>1</v>
      </c>
      <c r="AG1184">
        <v>36596</v>
      </c>
      <c r="AH1184">
        <v>72</v>
      </c>
      <c r="AI1184">
        <v>1</v>
      </c>
      <c r="AJ1184">
        <v>54</v>
      </c>
      <c r="AK1184">
        <v>450</v>
      </c>
      <c r="AL1184" t="s">
        <v>191</v>
      </c>
      <c r="AM1184" t="s">
        <v>83</v>
      </c>
      <c r="AN1184">
        <v>2</v>
      </c>
      <c r="AO1184">
        <v>322</v>
      </c>
      <c r="AP1184">
        <v>3.9</v>
      </c>
      <c r="AQ1184">
        <v>3475</v>
      </c>
      <c r="AR1184">
        <v>43.9</v>
      </c>
      <c r="AS1184">
        <v>101.8</v>
      </c>
      <c r="AT1184">
        <v>1</v>
      </c>
      <c r="AU1184">
        <v>32203</v>
      </c>
      <c r="AV1184">
        <v>161</v>
      </c>
      <c r="AW1184">
        <v>1</v>
      </c>
      <c r="AX1184">
        <v>32203</v>
      </c>
      <c r="AY1184">
        <v>402.3</v>
      </c>
      <c r="AZ1184">
        <v>0</v>
      </c>
      <c r="BA1184">
        <v>0</v>
      </c>
      <c r="BB1184">
        <v>0</v>
      </c>
      <c r="BC1184">
        <v>0</v>
      </c>
      <c r="BD1184">
        <v>0</v>
      </c>
      <c r="BE1184">
        <v>0</v>
      </c>
      <c r="BF1184">
        <v>0</v>
      </c>
      <c r="BG1184">
        <v>0</v>
      </c>
      <c r="BH1184">
        <v>0</v>
      </c>
    </row>
    <row r="1185" spans="1:60" hidden="1" x14ac:dyDescent="0.15">
      <c r="A1185">
        <v>257331</v>
      </c>
      <c r="B1185" t="s">
        <v>178</v>
      </c>
      <c r="C1185">
        <v>999</v>
      </c>
      <c r="D1185" t="s">
        <v>70</v>
      </c>
      <c r="E1185" s="1">
        <v>40137.337094907409</v>
      </c>
      <c r="F1185" s="1">
        <v>40137.393599537034</v>
      </c>
      <c r="G1185">
        <v>4882</v>
      </c>
      <c r="H1185">
        <v>14577.292223291184</v>
      </c>
      <c r="I1185">
        <v>35.466265159999999</v>
      </c>
      <c r="J1185">
        <v>139.6229697</v>
      </c>
      <c r="K1185">
        <v>103</v>
      </c>
      <c r="L1185" t="s">
        <v>71</v>
      </c>
      <c r="M1185">
        <v>1002001</v>
      </c>
      <c r="N1185" t="s">
        <v>213</v>
      </c>
      <c r="O1185">
        <v>100200102</v>
      </c>
      <c r="P1185" t="s">
        <v>214</v>
      </c>
      <c r="Q1185">
        <v>35.550904959999997</v>
      </c>
      <c r="R1185">
        <v>139.74598649999999</v>
      </c>
      <c r="Y1185">
        <v>31</v>
      </c>
      <c r="Z1185">
        <v>1</v>
      </c>
      <c r="AA1185" t="s">
        <v>74</v>
      </c>
      <c r="AB1185" t="s">
        <v>181</v>
      </c>
      <c r="AC1185">
        <v>200</v>
      </c>
      <c r="AD1185" t="s">
        <v>114</v>
      </c>
      <c r="AE1185">
        <v>34</v>
      </c>
      <c r="AF1185">
        <v>1</v>
      </c>
      <c r="AG1185">
        <v>21777</v>
      </c>
      <c r="AH1185">
        <v>41.9</v>
      </c>
      <c r="AI1185">
        <v>1</v>
      </c>
      <c r="AJ1185">
        <v>25</v>
      </c>
      <c r="AK1185">
        <v>270</v>
      </c>
      <c r="AL1185" t="s">
        <v>155</v>
      </c>
      <c r="AM1185" t="s">
        <v>764</v>
      </c>
      <c r="AN1185">
        <v>1</v>
      </c>
      <c r="AO1185">
        <v>157</v>
      </c>
      <c r="AP1185">
        <v>1.9</v>
      </c>
      <c r="AQ1185">
        <v>552</v>
      </c>
      <c r="AR1185">
        <v>7.1</v>
      </c>
      <c r="AS1185">
        <v>34</v>
      </c>
      <c r="AT1185">
        <v>1</v>
      </c>
      <c r="AU1185">
        <v>15904</v>
      </c>
      <c r="AV1185">
        <v>79.5</v>
      </c>
      <c r="AW1185">
        <v>1</v>
      </c>
      <c r="AX1185">
        <v>15904</v>
      </c>
      <c r="AY1185">
        <v>198.1</v>
      </c>
      <c r="AZ1185">
        <v>0</v>
      </c>
      <c r="BA1185">
        <v>0</v>
      </c>
      <c r="BB1185">
        <v>0</v>
      </c>
      <c r="BC1185">
        <v>0</v>
      </c>
      <c r="BD1185">
        <v>0</v>
      </c>
      <c r="BE1185">
        <v>0</v>
      </c>
      <c r="BF1185">
        <v>0</v>
      </c>
      <c r="BG1185">
        <v>0</v>
      </c>
      <c r="BH1185">
        <v>0</v>
      </c>
    </row>
    <row r="1186" spans="1:60" hidden="1" x14ac:dyDescent="0.15">
      <c r="A1186">
        <v>257335</v>
      </c>
      <c r="B1186" t="s">
        <v>172</v>
      </c>
      <c r="C1186">
        <v>400</v>
      </c>
      <c r="D1186" t="s">
        <v>140</v>
      </c>
      <c r="E1186" s="1">
        <v>40137.349421296298</v>
      </c>
      <c r="F1186" s="1">
        <v>40137.375648148147</v>
      </c>
      <c r="G1186">
        <v>2266</v>
      </c>
      <c r="H1186">
        <v>7819.4880127270926</v>
      </c>
      <c r="I1186">
        <v>35.42445481</v>
      </c>
      <c r="J1186">
        <v>139.55306590000001</v>
      </c>
      <c r="K1186">
        <v>110</v>
      </c>
      <c r="L1186" t="s">
        <v>95</v>
      </c>
      <c r="M1186">
        <v>1009034</v>
      </c>
      <c r="N1186" t="s">
        <v>173</v>
      </c>
      <c r="O1186">
        <v>100903403</v>
      </c>
      <c r="P1186" t="s">
        <v>174</v>
      </c>
      <c r="Q1186">
        <v>35.463459499999999</v>
      </c>
      <c r="R1186">
        <v>139.6249062</v>
      </c>
      <c r="S1186">
        <v>103</v>
      </c>
      <c r="T1186" t="s">
        <v>71</v>
      </c>
      <c r="U1186">
        <v>1002001</v>
      </c>
      <c r="V1186" t="s">
        <v>213</v>
      </c>
      <c r="W1186">
        <v>100200103</v>
      </c>
      <c r="X1186" t="s">
        <v>254</v>
      </c>
      <c r="Y1186">
        <v>28</v>
      </c>
      <c r="Z1186">
        <v>1</v>
      </c>
      <c r="AA1186" t="s">
        <v>74</v>
      </c>
      <c r="AB1186" t="s">
        <v>101</v>
      </c>
      <c r="AC1186">
        <v>200</v>
      </c>
      <c r="AD1186" t="s">
        <v>114</v>
      </c>
      <c r="AE1186">
        <v>39</v>
      </c>
      <c r="AF1186">
        <v>1</v>
      </c>
      <c r="AG1186">
        <v>11634</v>
      </c>
      <c r="AH1186">
        <v>23.3</v>
      </c>
      <c r="AI1186">
        <v>1</v>
      </c>
      <c r="AJ1186">
        <v>8</v>
      </c>
      <c r="AK1186">
        <v>160</v>
      </c>
      <c r="AL1186" t="s">
        <v>175</v>
      </c>
      <c r="AM1186" t="s">
        <v>155</v>
      </c>
      <c r="AN1186">
        <v>0</v>
      </c>
      <c r="AO1186">
        <v>1795</v>
      </c>
      <c r="AP1186">
        <v>23.1</v>
      </c>
      <c r="AQ1186">
        <v>657</v>
      </c>
      <c r="AR1186">
        <v>7.9</v>
      </c>
      <c r="AS1186">
        <v>39</v>
      </c>
      <c r="AT1186">
        <v>1</v>
      </c>
      <c r="AU1186">
        <v>10169</v>
      </c>
      <c r="AV1186">
        <v>50.8</v>
      </c>
      <c r="AW1186">
        <v>1</v>
      </c>
      <c r="AX1186">
        <v>10169</v>
      </c>
      <c r="AY1186">
        <v>125.3</v>
      </c>
      <c r="AZ1186">
        <v>0</v>
      </c>
      <c r="BA1186">
        <v>0</v>
      </c>
      <c r="BB1186">
        <v>0</v>
      </c>
      <c r="BC1186">
        <v>0</v>
      </c>
      <c r="BD1186">
        <v>0</v>
      </c>
      <c r="BE1186">
        <v>0</v>
      </c>
      <c r="BF1186">
        <v>0</v>
      </c>
      <c r="BG1186">
        <v>0</v>
      </c>
      <c r="BH1186">
        <v>0</v>
      </c>
    </row>
    <row r="1187" spans="1:60" x14ac:dyDescent="0.15">
      <c r="A1187">
        <v>257336</v>
      </c>
      <c r="B1187" t="s">
        <v>156</v>
      </c>
      <c r="C1187">
        <v>100</v>
      </c>
      <c r="D1187" t="s">
        <v>79</v>
      </c>
      <c r="E1187" s="1">
        <v>40137.35361111111</v>
      </c>
      <c r="F1187" s="1">
        <v>40137.360532407409</v>
      </c>
      <c r="G1187">
        <v>598</v>
      </c>
      <c r="H1187">
        <v>1050.4727325865401</v>
      </c>
      <c r="I1187">
        <v>35.425538420000002</v>
      </c>
      <c r="J1187">
        <v>139.65190000000001</v>
      </c>
      <c r="K1187">
        <v>104</v>
      </c>
      <c r="L1187" t="s">
        <v>110</v>
      </c>
      <c r="M1187">
        <v>1003012</v>
      </c>
      <c r="N1187" t="s">
        <v>157</v>
      </c>
      <c r="O1187">
        <v>100301201</v>
      </c>
      <c r="P1187" t="s">
        <v>158</v>
      </c>
      <c r="Q1187">
        <v>35.430489870000002</v>
      </c>
      <c r="R1187">
        <v>139.66177590000001</v>
      </c>
      <c r="S1187">
        <v>104</v>
      </c>
      <c r="T1187" t="s">
        <v>110</v>
      </c>
      <c r="U1187">
        <v>1003010</v>
      </c>
      <c r="V1187" t="s">
        <v>159</v>
      </c>
      <c r="W1187">
        <v>100301003</v>
      </c>
      <c r="X1187" t="s">
        <v>160</v>
      </c>
      <c r="Y1187">
        <v>0</v>
      </c>
      <c r="Z1187">
        <v>2</v>
      </c>
      <c r="AA1187" t="s">
        <v>100</v>
      </c>
      <c r="AB1187" t="s">
        <v>161</v>
      </c>
      <c r="AC1187">
        <v>410</v>
      </c>
      <c r="AD1187" t="s">
        <v>162</v>
      </c>
      <c r="AE1187">
        <v>7.5</v>
      </c>
      <c r="AF1187">
        <v>1</v>
      </c>
      <c r="AG1187">
        <v>1534</v>
      </c>
      <c r="AH1187">
        <v>8.5</v>
      </c>
      <c r="AI1187">
        <v>1</v>
      </c>
      <c r="AJ1187">
        <v>19</v>
      </c>
      <c r="AK1187">
        <v>210</v>
      </c>
      <c r="AL1187" t="s">
        <v>163</v>
      </c>
      <c r="AM1187" t="s">
        <v>164</v>
      </c>
      <c r="AN1187">
        <v>0</v>
      </c>
      <c r="AO1187">
        <v>763</v>
      </c>
      <c r="AP1187">
        <v>8.9</v>
      </c>
      <c r="AQ1187">
        <v>2023</v>
      </c>
      <c r="AR1187">
        <v>24.6</v>
      </c>
      <c r="AS1187">
        <v>52.5</v>
      </c>
      <c r="AT1187">
        <v>1</v>
      </c>
      <c r="AU1187">
        <v>1496</v>
      </c>
      <c r="AV1187">
        <v>7.5</v>
      </c>
      <c r="AW1187">
        <v>1</v>
      </c>
      <c r="AX1187">
        <v>1496</v>
      </c>
      <c r="AY1187">
        <v>17.7</v>
      </c>
      <c r="AZ1187">
        <v>1</v>
      </c>
      <c r="BA1187">
        <v>0.73</v>
      </c>
      <c r="BB1187">
        <v>4</v>
      </c>
      <c r="BC1187">
        <v>210</v>
      </c>
      <c r="BD1187">
        <v>424</v>
      </c>
      <c r="BE1187">
        <v>6.4</v>
      </c>
      <c r="BF1187">
        <v>269</v>
      </c>
      <c r="BG1187">
        <v>4</v>
      </c>
      <c r="BH1187">
        <v>14.4</v>
      </c>
    </row>
    <row r="1188" spans="1:60" hidden="1" x14ac:dyDescent="0.15">
      <c r="A1188">
        <v>257340</v>
      </c>
      <c r="B1188" t="s">
        <v>524</v>
      </c>
      <c r="C1188">
        <v>400</v>
      </c>
      <c r="D1188" t="s">
        <v>140</v>
      </c>
      <c r="E1188" s="1">
        <v>40137.363634259258</v>
      </c>
      <c r="F1188" s="1">
        <v>40137.408252314817</v>
      </c>
      <c r="G1188">
        <v>3855</v>
      </c>
      <c r="H1188">
        <v>10672.50407365904</v>
      </c>
      <c r="I1188">
        <v>35.437586899999999</v>
      </c>
      <c r="J1188">
        <v>139.64448630000001</v>
      </c>
      <c r="K1188">
        <v>104</v>
      </c>
      <c r="L1188" t="s">
        <v>110</v>
      </c>
      <c r="M1188">
        <v>1003017</v>
      </c>
      <c r="N1188" t="s">
        <v>163</v>
      </c>
      <c r="O1188">
        <v>100301702</v>
      </c>
      <c r="P1188" t="s">
        <v>195</v>
      </c>
      <c r="Q1188">
        <v>35.346917529999999</v>
      </c>
      <c r="R1188">
        <v>139.6058089</v>
      </c>
      <c r="S1188">
        <v>108</v>
      </c>
      <c r="T1188" t="s">
        <v>316</v>
      </c>
      <c r="U1188">
        <v>1007023</v>
      </c>
      <c r="V1188" t="s">
        <v>765</v>
      </c>
      <c r="W1188">
        <v>100702312</v>
      </c>
      <c r="X1188" t="s">
        <v>766</v>
      </c>
      <c r="Y1188">
        <v>29</v>
      </c>
      <c r="Z1188">
        <v>1</v>
      </c>
      <c r="AA1188" t="s">
        <v>74</v>
      </c>
      <c r="AB1188" t="s">
        <v>161</v>
      </c>
      <c r="AC1188">
        <v>410</v>
      </c>
      <c r="AD1188" t="s">
        <v>162</v>
      </c>
      <c r="AE1188">
        <v>63.9</v>
      </c>
      <c r="AF1188">
        <v>1</v>
      </c>
      <c r="AG1188">
        <v>16538</v>
      </c>
      <c r="AH1188">
        <v>34.200000000000003</v>
      </c>
      <c r="AI1188">
        <v>1</v>
      </c>
      <c r="AJ1188">
        <v>31</v>
      </c>
      <c r="AK1188">
        <v>310</v>
      </c>
      <c r="AL1188" t="s">
        <v>195</v>
      </c>
      <c r="AM1188" t="s">
        <v>767</v>
      </c>
      <c r="AN1188">
        <v>1</v>
      </c>
      <c r="AO1188">
        <v>424</v>
      </c>
      <c r="AP1188">
        <v>5.0999999999999996</v>
      </c>
      <c r="AQ1188">
        <v>1810</v>
      </c>
      <c r="AR1188">
        <v>23.1</v>
      </c>
      <c r="AS1188">
        <v>59.2</v>
      </c>
      <c r="AT1188">
        <v>1</v>
      </c>
      <c r="AU1188">
        <v>12771</v>
      </c>
      <c r="AV1188">
        <v>63.9</v>
      </c>
      <c r="AW1188">
        <v>1</v>
      </c>
      <c r="AX1188">
        <v>12771</v>
      </c>
      <c r="AY1188">
        <v>159.1</v>
      </c>
      <c r="AZ1188">
        <v>0</v>
      </c>
      <c r="BA1188">
        <v>0</v>
      </c>
      <c r="BB1188">
        <v>0</v>
      </c>
      <c r="BC1188">
        <v>0</v>
      </c>
      <c r="BD1188">
        <v>0</v>
      </c>
      <c r="BE1188">
        <v>0</v>
      </c>
      <c r="BF1188">
        <v>0</v>
      </c>
      <c r="BG1188">
        <v>0</v>
      </c>
      <c r="BH1188">
        <v>0</v>
      </c>
    </row>
    <row r="1189" spans="1:60" hidden="1" x14ac:dyDescent="0.15">
      <c r="A1189">
        <v>257347</v>
      </c>
      <c r="B1189" t="s">
        <v>186</v>
      </c>
      <c r="C1189">
        <v>100</v>
      </c>
      <c r="D1189" t="s">
        <v>79</v>
      </c>
      <c r="E1189" s="1">
        <v>40137.382743055554</v>
      </c>
      <c r="F1189" s="1">
        <v>40137.398622685185</v>
      </c>
      <c r="G1189">
        <v>1372</v>
      </c>
      <c r="H1189">
        <v>1726.8712013689369</v>
      </c>
      <c r="I1189">
        <v>35.459377259999997</v>
      </c>
      <c r="J1189">
        <v>139.614789</v>
      </c>
      <c r="K1189">
        <v>103</v>
      </c>
      <c r="L1189" t="s">
        <v>71</v>
      </c>
      <c r="M1189">
        <v>1002008</v>
      </c>
      <c r="N1189" t="s">
        <v>187</v>
      </c>
      <c r="O1189">
        <v>100200801</v>
      </c>
      <c r="P1189" t="s">
        <v>188</v>
      </c>
      <c r="Q1189">
        <v>35.456126329999996</v>
      </c>
      <c r="R1189">
        <v>139.63343570000001</v>
      </c>
      <c r="S1189">
        <v>103</v>
      </c>
      <c r="T1189" t="s">
        <v>71</v>
      </c>
      <c r="U1189">
        <v>1002002</v>
      </c>
      <c r="V1189" t="s">
        <v>189</v>
      </c>
      <c r="W1189">
        <v>100200205</v>
      </c>
      <c r="X1189" t="s">
        <v>256</v>
      </c>
      <c r="Y1189">
        <v>0</v>
      </c>
      <c r="Z1189">
        <v>2</v>
      </c>
      <c r="AA1189" t="s">
        <v>100</v>
      </c>
      <c r="AB1189" t="s">
        <v>75</v>
      </c>
      <c r="AC1189">
        <v>410</v>
      </c>
      <c r="AD1189" t="s">
        <v>162</v>
      </c>
      <c r="AE1189">
        <v>11.3</v>
      </c>
      <c r="AF1189">
        <v>1</v>
      </c>
      <c r="AG1189">
        <v>2622</v>
      </c>
      <c r="AH1189">
        <v>12.6</v>
      </c>
      <c r="AI1189">
        <v>1</v>
      </c>
      <c r="AJ1189">
        <v>20</v>
      </c>
      <c r="AK1189">
        <v>300</v>
      </c>
      <c r="AL1189" t="s">
        <v>191</v>
      </c>
      <c r="AM1189" t="s">
        <v>189</v>
      </c>
      <c r="AN1189">
        <v>1</v>
      </c>
      <c r="AO1189">
        <v>150</v>
      </c>
      <c r="AP1189">
        <v>1.8</v>
      </c>
      <c r="AQ1189">
        <v>509</v>
      </c>
      <c r="AR1189">
        <v>6.1</v>
      </c>
      <c r="AS1189">
        <v>27.9</v>
      </c>
      <c r="AT1189">
        <v>1</v>
      </c>
      <c r="AU1189">
        <v>2261</v>
      </c>
      <c r="AV1189">
        <v>11.3</v>
      </c>
      <c r="AW1189">
        <v>1</v>
      </c>
      <c r="AX1189">
        <v>2261</v>
      </c>
      <c r="AY1189">
        <v>26.8</v>
      </c>
      <c r="AZ1189">
        <v>0</v>
      </c>
      <c r="BA1189">
        <v>0</v>
      </c>
      <c r="BB1189">
        <v>0</v>
      </c>
      <c r="BC1189">
        <v>0</v>
      </c>
      <c r="BD1189">
        <v>0</v>
      </c>
      <c r="BE1189">
        <v>0</v>
      </c>
      <c r="BF1189">
        <v>0</v>
      </c>
      <c r="BG1189">
        <v>0</v>
      </c>
      <c r="BH1189">
        <v>0</v>
      </c>
    </row>
    <row r="1190" spans="1:60" x14ac:dyDescent="0.15">
      <c r="A1190">
        <v>257348</v>
      </c>
      <c r="B1190" t="s">
        <v>289</v>
      </c>
      <c r="C1190">
        <v>400</v>
      </c>
      <c r="D1190" t="s">
        <v>140</v>
      </c>
      <c r="E1190" s="1">
        <v>40137.384444444448</v>
      </c>
      <c r="F1190" s="1">
        <v>40137.396678240744</v>
      </c>
      <c r="G1190">
        <v>1057</v>
      </c>
      <c r="H1190">
        <v>719.24772080887635</v>
      </c>
      <c r="I1190">
        <v>35.444319249999999</v>
      </c>
      <c r="J1190">
        <v>139.63682589999999</v>
      </c>
      <c r="K1190">
        <v>104</v>
      </c>
      <c r="L1190" t="s">
        <v>110</v>
      </c>
      <c r="M1190">
        <v>1003002</v>
      </c>
      <c r="N1190" t="s">
        <v>116</v>
      </c>
      <c r="O1190">
        <v>100300215</v>
      </c>
      <c r="P1190" t="s">
        <v>132</v>
      </c>
      <c r="Q1190">
        <v>35.449839230000002</v>
      </c>
      <c r="R1190">
        <v>139.6409673</v>
      </c>
      <c r="S1190">
        <v>104</v>
      </c>
      <c r="T1190" t="s">
        <v>110</v>
      </c>
      <c r="U1190">
        <v>1003002</v>
      </c>
      <c r="V1190" t="s">
        <v>116</v>
      </c>
      <c r="W1190">
        <v>100300204</v>
      </c>
      <c r="X1190" t="s">
        <v>184</v>
      </c>
      <c r="Y1190">
        <v>46</v>
      </c>
      <c r="Z1190">
        <v>1</v>
      </c>
      <c r="AA1190" t="s">
        <v>74</v>
      </c>
      <c r="AB1190" t="s">
        <v>295</v>
      </c>
      <c r="AC1190">
        <v>420</v>
      </c>
      <c r="AD1190" t="s">
        <v>177</v>
      </c>
      <c r="AE1190">
        <v>9.6999999999999993</v>
      </c>
      <c r="AF1190">
        <v>1</v>
      </c>
      <c r="AG1190">
        <v>1197</v>
      </c>
      <c r="AH1190">
        <v>5.2</v>
      </c>
      <c r="AI1190">
        <v>0</v>
      </c>
      <c r="AJ1190">
        <v>0</v>
      </c>
      <c r="AK1190">
        <v>0</v>
      </c>
      <c r="AL1190">
        <v>0</v>
      </c>
      <c r="AM1190">
        <v>0</v>
      </c>
      <c r="AN1190">
        <v>0</v>
      </c>
      <c r="AO1190">
        <v>0</v>
      </c>
      <c r="AP1190">
        <v>0</v>
      </c>
      <c r="AQ1190">
        <v>0</v>
      </c>
      <c r="AR1190">
        <v>0</v>
      </c>
      <c r="AS1190">
        <v>0</v>
      </c>
      <c r="AT1190">
        <v>1</v>
      </c>
      <c r="AU1190">
        <v>802</v>
      </c>
      <c r="AV1190">
        <v>4</v>
      </c>
      <c r="AW1190">
        <v>1</v>
      </c>
      <c r="AX1190">
        <v>802</v>
      </c>
      <c r="AY1190">
        <v>9.6999999999999993</v>
      </c>
      <c r="AZ1190">
        <v>1</v>
      </c>
      <c r="BA1190">
        <v>0.74</v>
      </c>
      <c r="BB1190">
        <v>1</v>
      </c>
      <c r="BC1190">
        <v>210</v>
      </c>
      <c r="BD1190">
        <v>227</v>
      </c>
      <c r="BE1190">
        <v>3.4</v>
      </c>
      <c r="BF1190">
        <v>386</v>
      </c>
      <c r="BG1190">
        <v>5.8</v>
      </c>
      <c r="BH1190">
        <v>10.199999999999999</v>
      </c>
    </row>
    <row r="1191" spans="1:60" x14ac:dyDescent="0.15">
      <c r="A1191">
        <v>257353</v>
      </c>
      <c r="B1191" t="s">
        <v>289</v>
      </c>
      <c r="C1191">
        <v>300</v>
      </c>
      <c r="D1191" t="s">
        <v>208</v>
      </c>
      <c r="E1191" s="1">
        <v>40137.449756944443</v>
      </c>
      <c r="F1191" s="1">
        <v>40137.464861111112</v>
      </c>
      <c r="G1191">
        <v>1305</v>
      </c>
      <c r="H1191">
        <v>699.57975545047623</v>
      </c>
      <c r="I1191">
        <v>35.449517360000002</v>
      </c>
      <c r="J1191">
        <v>139.6407098</v>
      </c>
      <c r="K1191">
        <v>104</v>
      </c>
      <c r="L1191" t="s">
        <v>110</v>
      </c>
      <c r="M1191">
        <v>1003002</v>
      </c>
      <c r="N1191" t="s">
        <v>116</v>
      </c>
      <c r="O1191">
        <v>100300204</v>
      </c>
      <c r="P1191" t="s">
        <v>184</v>
      </c>
      <c r="Q1191">
        <v>35.443825709999999</v>
      </c>
      <c r="R1191">
        <v>139.637416</v>
      </c>
      <c r="S1191">
        <v>104</v>
      </c>
      <c r="T1191" t="s">
        <v>110</v>
      </c>
      <c r="U1191">
        <v>1003002</v>
      </c>
      <c r="V1191" t="s">
        <v>116</v>
      </c>
      <c r="W1191">
        <v>100300215</v>
      </c>
      <c r="X1191" t="s">
        <v>132</v>
      </c>
      <c r="Y1191">
        <v>46</v>
      </c>
      <c r="Z1191">
        <v>1</v>
      </c>
      <c r="AA1191" t="s">
        <v>74</v>
      </c>
      <c r="AB1191" t="s">
        <v>295</v>
      </c>
      <c r="AC1191">
        <v>420</v>
      </c>
      <c r="AD1191" t="s">
        <v>177</v>
      </c>
      <c r="AE1191">
        <v>10.7</v>
      </c>
      <c r="AF1191">
        <v>1</v>
      </c>
      <c r="AG1191">
        <v>1015</v>
      </c>
      <c r="AH1191">
        <v>3.7</v>
      </c>
      <c r="AI1191">
        <v>1</v>
      </c>
      <c r="AJ1191">
        <v>15</v>
      </c>
      <c r="AK1191">
        <v>340</v>
      </c>
      <c r="AL1191" t="s">
        <v>127</v>
      </c>
      <c r="AM1191" t="s">
        <v>116</v>
      </c>
      <c r="AN1191">
        <v>1</v>
      </c>
      <c r="AO1191">
        <v>521</v>
      </c>
      <c r="AP1191">
        <v>6.3</v>
      </c>
      <c r="AQ1191">
        <v>403</v>
      </c>
      <c r="AR1191">
        <v>4.9000000000000004</v>
      </c>
      <c r="AS1191">
        <v>26.200000000000003</v>
      </c>
      <c r="AT1191">
        <v>1</v>
      </c>
      <c r="AU1191">
        <v>885</v>
      </c>
      <c r="AV1191">
        <v>4.4000000000000004</v>
      </c>
      <c r="AW1191">
        <v>1</v>
      </c>
      <c r="AX1191">
        <v>885</v>
      </c>
      <c r="AY1191">
        <v>10.7</v>
      </c>
      <c r="AZ1191">
        <v>1</v>
      </c>
      <c r="BA1191">
        <v>0.7</v>
      </c>
      <c r="BB1191">
        <v>3</v>
      </c>
      <c r="BC1191">
        <v>210</v>
      </c>
      <c r="BD1191">
        <v>344</v>
      </c>
      <c r="BE1191">
        <v>5.2</v>
      </c>
      <c r="BF1191">
        <v>215</v>
      </c>
      <c r="BG1191">
        <v>3.2</v>
      </c>
      <c r="BH1191">
        <v>11.399999999999999</v>
      </c>
    </row>
    <row r="1192" spans="1:60" hidden="1" x14ac:dyDescent="0.15">
      <c r="A1192">
        <v>257355</v>
      </c>
      <c r="B1192" t="s">
        <v>106</v>
      </c>
      <c r="C1192">
        <v>700</v>
      </c>
      <c r="D1192" t="s">
        <v>199</v>
      </c>
      <c r="E1192" s="1">
        <v>40137.491967592592</v>
      </c>
      <c r="F1192" s="1">
        <v>40137.543981481482</v>
      </c>
      <c r="G1192">
        <v>4494</v>
      </c>
      <c r="H1192">
        <v>13400.459600852882</v>
      </c>
      <c r="I1192">
        <v>35.451148160000002</v>
      </c>
      <c r="J1192">
        <v>139.38144740000001</v>
      </c>
      <c r="K1192">
        <v>215</v>
      </c>
      <c r="L1192" t="s">
        <v>107</v>
      </c>
      <c r="M1192">
        <v>1009248</v>
      </c>
      <c r="N1192" t="s">
        <v>142</v>
      </c>
      <c r="O1192">
        <v>215010510</v>
      </c>
      <c r="P1192" t="s">
        <v>662</v>
      </c>
      <c r="Q1192">
        <v>35.347459370000003</v>
      </c>
      <c r="R1192">
        <v>139.456839</v>
      </c>
      <c r="S1192">
        <v>205</v>
      </c>
      <c r="T1192" t="s">
        <v>290</v>
      </c>
      <c r="U1192">
        <v>2053204</v>
      </c>
      <c r="V1192" t="s">
        <v>768</v>
      </c>
      <c r="W1192">
        <v>205320404</v>
      </c>
      <c r="X1192" t="s">
        <v>769</v>
      </c>
      <c r="Y1192">
        <v>33</v>
      </c>
      <c r="Z1192">
        <v>1</v>
      </c>
      <c r="AA1192" t="s">
        <v>74</v>
      </c>
      <c r="AB1192" t="s">
        <v>113</v>
      </c>
      <c r="AC1192">
        <v>100</v>
      </c>
      <c r="AD1192" t="s">
        <v>76</v>
      </c>
      <c r="AE1192">
        <v>39.700000000000003</v>
      </c>
      <c r="AF1192">
        <v>1</v>
      </c>
      <c r="AG1192">
        <v>16110</v>
      </c>
      <c r="AH1192">
        <v>39.700000000000003</v>
      </c>
      <c r="AI1192">
        <v>1</v>
      </c>
      <c r="AJ1192">
        <v>37</v>
      </c>
      <c r="AK1192">
        <v>440</v>
      </c>
      <c r="AL1192" t="s">
        <v>115</v>
      </c>
      <c r="AM1192" t="s">
        <v>770</v>
      </c>
      <c r="AN1192">
        <v>2</v>
      </c>
      <c r="AO1192">
        <v>963</v>
      </c>
      <c r="AP1192">
        <v>12</v>
      </c>
      <c r="AQ1192">
        <v>1791</v>
      </c>
      <c r="AR1192">
        <v>22.4</v>
      </c>
      <c r="AS1192">
        <v>71.400000000000006</v>
      </c>
      <c r="AT1192">
        <v>1</v>
      </c>
      <c r="AU1192">
        <v>14650</v>
      </c>
      <c r="AV1192">
        <v>73.3</v>
      </c>
      <c r="AW1192">
        <v>1</v>
      </c>
      <c r="AX1192">
        <v>14650</v>
      </c>
      <c r="AY1192">
        <v>183.6</v>
      </c>
      <c r="AZ1192">
        <v>0</v>
      </c>
      <c r="BA1192">
        <v>0</v>
      </c>
      <c r="BB1192">
        <v>0</v>
      </c>
      <c r="BC1192">
        <v>0</v>
      </c>
      <c r="BD1192">
        <v>0</v>
      </c>
      <c r="BE1192">
        <v>0</v>
      </c>
      <c r="BF1192">
        <v>0</v>
      </c>
      <c r="BG1192">
        <v>0</v>
      </c>
      <c r="BH1192">
        <v>0</v>
      </c>
    </row>
    <row r="1193" spans="1:60" hidden="1" x14ac:dyDescent="0.15">
      <c r="A1193">
        <v>257356</v>
      </c>
      <c r="B1193" t="s">
        <v>332</v>
      </c>
      <c r="C1193">
        <v>400</v>
      </c>
      <c r="D1193" t="s">
        <v>140</v>
      </c>
      <c r="E1193" s="1">
        <v>40137.495509259257</v>
      </c>
      <c r="F1193" s="1">
        <v>40137.554351851853</v>
      </c>
      <c r="G1193">
        <v>5084</v>
      </c>
      <c r="H1193">
        <v>5373.4202013269914</v>
      </c>
      <c r="I1193">
        <v>35.488656200000001</v>
      </c>
      <c r="J1193">
        <v>139.6360857</v>
      </c>
      <c r="K1193">
        <v>102</v>
      </c>
      <c r="L1193" t="s">
        <v>118</v>
      </c>
      <c r="M1193">
        <v>1001014</v>
      </c>
      <c r="N1193" t="s">
        <v>119</v>
      </c>
      <c r="O1193">
        <v>100101403</v>
      </c>
      <c r="P1193" t="s">
        <v>120</v>
      </c>
      <c r="Q1193">
        <v>35.536978910000002</v>
      </c>
      <c r="R1193">
        <v>139.63492690000001</v>
      </c>
      <c r="S1193">
        <v>109</v>
      </c>
      <c r="T1193" t="s">
        <v>265</v>
      </c>
      <c r="U1193">
        <v>1008024</v>
      </c>
      <c r="V1193" t="s">
        <v>771</v>
      </c>
      <c r="W1193">
        <v>100802401</v>
      </c>
      <c r="X1193" t="s">
        <v>772</v>
      </c>
      <c r="Y1193">
        <v>0</v>
      </c>
      <c r="Z1193">
        <v>2</v>
      </c>
      <c r="AA1193" t="s">
        <v>100</v>
      </c>
      <c r="AB1193" t="s">
        <v>121</v>
      </c>
      <c r="AC1193">
        <v>200</v>
      </c>
      <c r="AD1193" t="s">
        <v>114</v>
      </c>
      <c r="AE1193">
        <v>23.2</v>
      </c>
      <c r="AF1193">
        <v>1</v>
      </c>
      <c r="AG1193">
        <v>7154</v>
      </c>
      <c r="AH1193">
        <v>21.9</v>
      </c>
      <c r="AI1193">
        <v>1</v>
      </c>
      <c r="AJ1193">
        <v>9</v>
      </c>
      <c r="AK1193">
        <v>150</v>
      </c>
      <c r="AL1193" t="s">
        <v>122</v>
      </c>
      <c r="AM1193" t="s">
        <v>531</v>
      </c>
      <c r="AN1193">
        <v>1</v>
      </c>
      <c r="AO1193">
        <v>1159</v>
      </c>
      <c r="AP1193">
        <v>13.9</v>
      </c>
      <c r="AQ1193">
        <v>24</v>
      </c>
      <c r="AR1193">
        <v>0.3</v>
      </c>
      <c r="AS1193">
        <v>23.2</v>
      </c>
      <c r="AT1193">
        <v>1</v>
      </c>
      <c r="AU1193">
        <v>5895</v>
      </c>
      <c r="AV1193">
        <v>29.5</v>
      </c>
      <c r="AW1193">
        <v>1</v>
      </c>
      <c r="AX1193">
        <v>5895</v>
      </c>
      <c r="AY1193">
        <v>72.2</v>
      </c>
      <c r="AZ1193">
        <v>0</v>
      </c>
      <c r="BA1193">
        <v>0</v>
      </c>
      <c r="BB1193">
        <v>0</v>
      </c>
      <c r="BC1193">
        <v>0</v>
      </c>
      <c r="BD1193">
        <v>0</v>
      </c>
      <c r="BE1193">
        <v>0</v>
      </c>
      <c r="BF1193">
        <v>0</v>
      </c>
      <c r="BG1193">
        <v>0</v>
      </c>
      <c r="BH1193">
        <v>0</v>
      </c>
    </row>
    <row r="1194" spans="1:60" hidden="1" x14ac:dyDescent="0.15">
      <c r="A1194">
        <v>257372</v>
      </c>
      <c r="B1194" t="s">
        <v>123</v>
      </c>
      <c r="C1194">
        <v>400</v>
      </c>
      <c r="D1194" t="s">
        <v>140</v>
      </c>
      <c r="E1194" s="1">
        <v>40137.628055555557</v>
      </c>
      <c r="F1194" s="1">
        <v>40137.686527777776</v>
      </c>
      <c r="G1194">
        <v>5052</v>
      </c>
      <c r="H1194">
        <v>4755.4521784444178</v>
      </c>
      <c r="I1194">
        <v>35.443525340000001</v>
      </c>
      <c r="J1194">
        <v>139.6369172</v>
      </c>
      <c r="K1194">
        <v>104</v>
      </c>
      <c r="L1194" t="s">
        <v>110</v>
      </c>
      <c r="M1194">
        <v>1003002</v>
      </c>
      <c r="N1194" t="s">
        <v>116</v>
      </c>
      <c r="O1194">
        <v>100300216</v>
      </c>
      <c r="P1194" t="s">
        <v>144</v>
      </c>
      <c r="Q1194">
        <v>35.43163783</v>
      </c>
      <c r="R1194">
        <v>139.58648629999999</v>
      </c>
      <c r="S1194">
        <v>105</v>
      </c>
      <c r="T1194" t="s">
        <v>216</v>
      </c>
      <c r="U1194">
        <v>1004017</v>
      </c>
      <c r="V1194" t="s">
        <v>773</v>
      </c>
      <c r="W1194">
        <v>100401711</v>
      </c>
      <c r="X1194" t="s">
        <v>774</v>
      </c>
      <c r="Y1194">
        <v>38</v>
      </c>
      <c r="Z1194">
        <v>1</v>
      </c>
      <c r="AA1194" t="s">
        <v>74</v>
      </c>
      <c r="AB1194" t="s">
        <v>125</v>
      </c>
      <c r="AC1194">
        <v>240</v>
      </c>
      <c r="AD1194" t="s">
        <v>241</v>
      </c>
      <c r="AE1194">
        <v>35.700000000000003</v>
      </c>
      <c r="AF1194">
        <v>1</v>
      </c>
      <c r="AG1194">
        <v>6433</v>
      </c>
      <c r="AH1194">
        <v>18.100000000000001</v>
      </c>
      <c r="AI1194">
        <v>1</v>
      </c>
      <c r="AJ1194">
        <v>21</v>
      </c>
      <c r="AK1194">
        <v>350</v>
      </c>
      <c r="AL1194" t="s">
        <v>116</v>
      </c>
      <c r="AM1194" t="s">
        <v>679</v>
      </c>
      <c r="AN1194">
        <v>1</v>
      </c>
      <c r="AO1194">
        <v>368</v>
      </c>
      <c r="AP1194">
        <v>4.4000000000000004</v>
      </c>
      <c r="AQ1194">
        <v>1705</v>
      </c>
      <c r="AR1194">
        <v>22.2</v>
      </c>
      <c r="AS1194">
        <v>47.599999999999994</v>
      </c>
      <c r="AT1194">
        <v>1</v>
      </c>
      <c r="AU1194">
        <v>5561</v>
      </c>
      <c r="AV1194">
        <v>27.8</v>
      </c>
      <c r="AW1194">
        <v>1</v>
      </c>
      <c r="AX1194">
        <v>5561</v>
      </c>
      <c r="AY1194">
        <v>70.2</v>
      </c>
      <c r="AZ1194">
        <v>1</v>
      </c>
      <c r="BA1194">
        <v>5.83</v>
      </c>
      <c r="BB1194">
        <v>27</v>
      </c>
      <c r="BC1194">
        <v>210</v>
      </c>
      <c r="BD1194">
        <v>251</v>
      </c>
      <c r="BE1194">
        <v>3.8</v>
      </c>
      <c r="BF1194">
        <v>325</v>
      </c>
      <c r="BG1194">
        <v>4.9000000000000004</v>
      </c>
      <c r="BH1194">
        <v>35.700000000000003</v>
      </c>
    </row>
    <row r="1195" spans="1:60" x14ac:dyDescent="0.15">
      <c r="A1195">
        <v>257373</v>
      </c>
      <c r="B1195" t="s">
        <v>289</v>
      </c>
      <c r="C1195">
        <v>400</v>
      </c>
      <c r="D1195" t="s">
        <v>140</v>
      </c>
      <c r="E1195" s="1">
        <v>40137.63994212963</v>
      </c>
      <c r="F1195" s="1">
        <v>40137.653773148151</v>
      </c>
      <c r="G1195">
        <v>1195</v>
      </c>
      <c r="H1195">
        <v>169.69418899293549</v>
      </c>
      <c r="I1195">
        <v>35.430227000000002</v>
      </c>
      <c r="J1195">
        <v>139.61034720000001</v>
      </c>
      <c r="K1195">
        <v>105</v>
      </c>
      <c r="L1195" t="s">
        <v>216</v>
      </c>
      <c r="M1195">
        <v>1004008</v>
      </c>
      <c r="N1195" t="s">
        <v>702</v>
      </c>
      <c r="O1195">
        <v>100400801</v>
      </c>
      <c r="P1195" t="s">
        <v>775</v>
      </c>
      <c r="Q1195">
        <v>35.430827800000003</v>
      </c>
      <c r="R1195">
        <v>139.60862520000001</v>
      </c>
      <c r="S1195">
        <v>105</v>
      </c>
      <c r="T1195" t="s">
        <v>216</v>
      </c>
      <c r="U1195">
        <v>1004009</v>
      </c>
      <c r="V1195" t="s">
        <v>677</v>
      </c>
      <c r="W1195">
        <v>100400901</v>
      </c>
      <c r="X1195" t="s">
        <v>678</v>
      </c>
      <c r="Y1195">
        <v>46</v>
      </c>
      <c r="Z1195">
        <v>1</v>
      </c>
      <c r="AA1195" t="s">
        <v>74</v>
      </c>
      <c r="AB1195" t="s">
        <v>295</v>
      </c>
      <c r="AC1195">
        <v>200</v>
      </c>
      <c r="AD1195" t="s">
        <v>114</v>
      </c>
      <c r="AE1195">
        <v>31.1</v>
      </c>
      <c r="AF1195">
        <v>1</v>
      </c>
      <c r="AG1195">
        <v>454</v>
      </c>
      <c r="AH1195">
        <v>2.2999999999999998</v>
      </c>
      <c r="AI1195">
        <v>1</v>
      </c>
      <c r="AJ1195">
        <v>18</v>
      </c>
      <c r="AK1195">
        <v>350</v>
      </c>
      <c r="AL1195" t="s">
        <v>702</v>
      </c>
      <c r="AM1195" t="s">
        <v>679</v>
      </c>
      <c r="AN1195">
        <v>1</v>
      </c>
      <c r="AO1195">
        <v>30</v>
      </c>
      <c r="AP1195">
        <v>0.5</v>
      </c>
      <c r="AQ1195">
        <v>998</v>
      </c>
      <c r="AR1195">
        <v>12.6</v>
      </c>
      <c r="AS1195">
        <v>31.1</v>
      </c>
      <c r="AT1195">
        <v>1</v>
      </c>
      <c r="AU1195">
        <v>221</v>
      </c>
      <c r="AV1195">
        <v>1.1000000000000001</v>
      </c>
      <c r="AW1195">
        <v>1</v>
      </c>
      <c r="AX1195">
        <v>221</v>
      </c>
      <c r="AY1195">
        <v>2.8</v>
      </c>
      <c r="AZ1195">
        <v>1</v>
      </c>
      <c r="BA1195">
        <v>1.61</v>
      </c>
      <c r="BB1195">
        <v>9</v>
      </c>
      <c r="BC1195">
        <v>210</v>
      </c>
      <c r="BD1195">
        <v>96</v>
      </c>
      <c r="BE1195">
        <v>1.4</v>
      </c>
      <c r="BF1195">
        <v>369</v>
      </c>
      <c r="BG1195">
        <v>5.5</v>
      </c>
      <c r="BH1195">
        <v>15.9</v>
      </c>
    </row>
    <row r="1196" spans="1:60" x14ac:dyDescent="0.15">
      <c r="A1196">
        <v>257374</v>
      </c>
      <c r="B1196" t="s">
        <v>186</v>
      </c>
      <c r="C1196">
        <v>500</v>
      </c>
      <c r="D1196" t="s">
        <v>148</v>
      </c>
      <c r="E1196" s="1">
        <v>40137.644097222219</v>
      </c>
      <c r="F1196" s="1">
        <v>40137.653032407405</v>
      </c>
      <c r="G1196">
        <v>772</v>
      </c>
      <c r="H1196">
        <v>489.22646888021382</v>
      </c>
      <c r="I1196">
        <v>35.457778650000002</v>
      </c>
      <c r="J1196">
        <v>139.6332371</v>
      </c>
      <c r="K1196">
        <v>103</v>
      </c>
      <c r="L1196" t="s">
        <v>71</v>
      </c>
      <c r="M1196">
        <v>1002002</v>
      </c>
      <c r="N1196" t="s">
        <v>189</v>
      </c>
      <c r="O1196">
        <v>100200206</v>
      </c>
      <c r="P1196" t="s">
        <v>190</v>
      </c>
      <c r="Q1196">
        <v>35.45772496</v>
      </c>
      <c r="R1196">
        <v>139.62783519999999</v>
      </c>
      <c r="S1196">
        <v>103</v>
      </c>
      <c r="T1196" t="s">
        <v>71</v>
      </c>
      <c r="U1196">
        <v>1002002</v>
      </c>
      <c r="V1196" t="s">
        <v>189</v>
      </c>
      <c r="W1196">
        <v>100200207</v>
      </c>
      <c r="X1196" t="s">
        <v>210</v>
      </c>
      <c r="Y1196">
        <v>0</v>
      </c>
      <c r="Z1196">
        <v>2</v>
      </c>
      <c r="AA1196" t="s">
        <v>100</v>
      </c>
      <c r="AB1196" t="s">
        <v>75</v>
      </c>
      <c r="AC1196">
        <v>410</v>
      </c>
      <c r="AD1196" t="s">
        <v>162</v>
      </c>
      <c r="AE1196">
        <v>3.3</v>
      </c>
      <c r="AF1196">
        <v>1</v>
      </c>
      <c r="AG1196">
        <v>1009</v>
      </c>
      <c r="AH1196">
        <v>3.5</v>
      </c>
      <c r="AI1196">
        <v>0</v>
      </c>
      <c r="AJ1196">
        <v>0</v>
      </c>
      <c r="AK1196">
        <v>0</v>
      </c>
      <c r="AL1196">
        <v>0</v>
      </c>
      <c r="AM1196">
        <v>0</v>
      </c>
      <c r="AN1196">
        <v>0</v>
      </c>
      <c r="AO1196">
        <v>0</v>
      </c>
      <c r="AP1196">
        <v>0</v>
      </c>
      <c r="AQ1196">
        <v>0</v>
      </c>
      <c r="AR1196">
        <v>0</v>
      </c>
      <c r="AS1196">
        <v>0</v>
      </c>
      <c r="AT1196">
        <v>1</v>
      </c>
      <c r="AU1196">
        <v>659</v>
      </c>
      <c r="AV1196">
        <v>3.3</v>
      </c>
      <c r="AW1196">
        <v>1</v>
      </c>
      <c r="AX1196">
        <v>659</v>
      </c>
      <c r="AY1196">
        <v>7.9</v>
      </c>
      <c r="AZ1196">
        <v>1</v>
      </c>
      <c r="BA1196">
        <v>0.53</v>
      </c>
      <c r="BB1196">
        <v>2</v>
      </c>
      <c r="BC1196">
        <v>210</v>
      </c>
      <c r="BD1196">
        <v>384</v>
      </c>
      <c r="BE1196">
        <v>5.8</v>
      </c>
      <c r="BF1196">
        <v>95</v>
      </c>
      <c r="BG1196">
        <v>1.4</v>
      </c>
      <c r="BH1196">
        <v>9.1999999999999993</v>
      </c>
    </row>
    <row r="1197" spans="1:60" x14ac:dyDescent="0.15">
      <c r="A1197">
        <v>257376</v>
      </c>
      <c r="B1197" t="s">
        <v>186</v>
      </c>
      <c r="C1197">
        <v>500</v>
      </c>
      <c r="D1197" t="s">
        <v>148</v>
      </c>
      <c r="E1197" s="1">
        <v>40137.660798611112</v>
      </c>
      <c r="F1197" s="1">
        <v>40137.665810185186</v>
      </c>
      <c r="G1197">
        <v>433</v>
      </c>
      <c r="H1197">
        <v>727.81551273813045</v>
      </c>
      <c r="I1197">
        <v>35.456389180000002</v>
      </c>
      <c r="J1197">
        <v>139.62677840000001</v>
      </c>
      <c r="K1197">
        <v>103</v>
      </c>
      <c r="L1197" t="s">
        <v>71</v>
      </c>
      <c r="M1197">
        <v>1002002</v>
      </c>
      <c r="N1197" t="s">
        <v>189</v>
      </c>
      <c r="O1197">
        <v>100200207</v>
      </c>
      <c r="P1197" t="s">
        <v>210</v>
      </c>
      <c r="Q1197">
        <v>35.462048709999998</v>
      </c>
      <c r="R1197">
        <v>139.622739</v>
      </c>
      <c r="S1197">
        <v>103</v>
      </c>
      <c r="T1197" t="s">
        <v>71</v>
      </c>
      <c r="U1197">
        <v>1002001</v>
      </c>
      <c r="V1197" t="s">
        <v>213</v>
      </c>
      <c r="W1197">
        <v>100200102</v>
      </c>
      <c r="X1197" t="s">
        <v>214</v>
      </c>
      <c r="Y1197">
        <v>0</v>
      </c>
      <c r="Z1197">
        <v>2</v>
      </c>
      <c r="AA1197" t="s">
        <v>100</v>
      </c>
      <c r="AB1197" t="s">
        <v>75</v>
      </c>
      <c r="AC1197">
        <v>410</v>
      </c>
      <c r="AD1197" t="s">
        <v>162</v>
      </c>
      <c r="AE1197">
        <v>4.3</v>
      </c>
      <c r="AF1197">
        <v>1</v>
      </c>
      <c r="AG1197">
        <v>2938</v>
      </c>
      <c r="AH1197">
        <v>7.5</v>
      </c>
      <c r="AI1197">
        <v>1</v>
      </c>
      <c r="AJ1197">
        <v>1</v>
      </c>
      <c r="AK1197">
        <v>200</v>
      </c>
      <c r="AL1197" t="s">
        <v>211</v>
      </c>
      <c r="AM1197" t="s">
        <v>155</v>
      </c>
      <c r="AN1197">
        <v>0</v>
      </c>
      <c r="AO1197">
        <v>566</v>
      </c>
      <c r="AP1197">
        <v>6.8</v>
      </c>
      <c r="AQ1197">
        <v>662</v>
      </c>
      <c r="AR1197">
        <v>8</v>
      </c>
      <c r="AS1197">
        <v>15.8</v>
      </c>
      <c r="AT1197">
        <v>1</v>
      </c>
      <c r="AU1197">
        <v>855</v>
      </c>
      <c r="AV1197">
        <v>4.3</v>
      </c>
      <c r="AW1197">
        <v>1</v>
      </c>
      <c r="AX1197">
        <v>855</v>
      </c>
      <c r="AY1197">
        <v>10.3</v>
      </c>
      <c r="AZ1197">
        <v>1</v>
      </c>
      <c r="BA1197">
        <v>0.69</v>
      </c>
      <c r="BB1197">
        <v>8</v>
      </c>
      <c r="BC1197">
        <v>210</v>
      </c>
      <c r="BD1197">
        <v>191</v>
      </c>
      <c r="BE1197">
        <v>2.9</v>
      </c>
      <c r="BF1197">
        <v>124</v>
      </c>
      <c r="BG1197">
        <v>1.9</v>
      </c>
      <c r="BH1197">
        <v>12.8</v>
      </c>
    </row>
    <row r="1198" spans="1:60" x14ac:dyDescent="0.15">
      <c r="A1198">
        <v>257377</v>
      </c>
      <c r="B1198" t="s">
        <v>186</v>
      </c>
      <c r="C1198">
        <v>200</v>
      </c>
      <c r="D1198" t="s">
        <v>206</v>
      </c>
      <c r="E1198" s="1">
        <v>40137.673414351855</v>
      </c>
      <c r="F1198" s="1">
        <v>40137.683807870373</v>
      </c>
      <c r="G1198">
        <v>898</v>
      </c>
      <c r="H1198">
        <v>801.87731142992868</v>
      </c>
      <c r="I1198">
        <v>35.462279379999998</v>
      </c>
      <c r="J1198">
        <v>139.62242789999999</v>
      </c>
      <c r="K1198">
        <v>103</v>
      </c>
      <c r="L1198" t="s">
        <v>71</v>
      </c>
      <c r="M1198">
        <v>1002001</v>
      </c>
      <c r="N1198" t="s">
        <v>213</v>
      </c>
      <c r="O1198">
        <v>100200102</v>
      </c>
      <c r="P1198" t="s">
        <v>214</v>
      </c>
      <c r="Q1198">
        <v>35.458808609999998</v>
      </c>
      <c r="R1198">
        <v>139.6146655</v>
      </c>
      <c r="S1198">
        <v>103</v>
      </c>
      <c r="T1198" t="s">
        <v>71</v>
      </c>
      <c r="U1198">
        <v>1002008</v>
      </c>
      <c r="V1198" t="s">
        <v>187</v>
      </c>
      <c r="W1198">
        <v>100200801</v>
      </c>
      <c r="X1198" t="s">
        <v>188</v>
      </c>
      <c r="Y1198">
        <v>0</v>
      </c>
      <c r="Z1198">
        <v>2</v>
      </c>
      <c r="AA1198" t="s">
        <v>100</v>
      </c>
      <c r="AB1198" t="s">
        <v>75</v>
      </c>
      <c r="AC1198">
        <v>410</v>
      </c>
      <c r="AD1198" t="s">
        <v>162</v>
      </c>
      <c r="AE1198">
        <v>4.3</v>
      </c>
      <c r="AF1198">
        <v>1</v>
      </c>
      <c r="AG1198">
        <v>1422</v>
      </c>
      <c r="AH1198">
        <v>8.9</v>
      </c>
      <c r="AI1198">
        <v>1</v>
      </c>
      <c r="AJ1198">
        <v>1</v>
      </c>
      <c r="AK1198">
        <v>140</v>
      </c>
      <c r="AL1198" t="s">
        <v>155</v>
      </c>
      <c r="AM1198" t="s">
        <v>191</v>
      </c>
      <c r="AN1198">
        <v>0</v>
      </c>
      <c r="AO1198">
        <v>644</v>
      </c>
      <c r="AP1198">
        <v>7.7</v>
      </c>
      <c r="AQ1198">
        <v>206</v>
      </c>
      <c r="AR1198">
        <v>2.5</v>
      </c>
      <c r="AS1198">
        <v>11.2</v>
      </c>
      <c r="AT1198">
        <v>1</v>
      </c>
      <c r="AU1198">
        <v>861</v>
      </c>
      <c r="AV1198">
        <v>4.3</v>
      </c>
      <c r="AW1198">
        <v>1</v>
      </c>
      <c r="AX1198">
        <v>861</v>
      </c>
      <c r="AY1198">
        <v>10.3</v>
      </c>
      <c r="AZ1198">
        <v>1</v>
      </c>
      <c r="BA1198">
        <v>0.7</v>
      </c>
      <c r="BB1198">
        <v>2</v>
      </c>
      <c r="BC1198">
        <v>210</v>
      </c>
      <c r="BD1198">
        <v>106</v>
      </c>
      <c r="BE1198">
        <v>1.6</v>
      </c>
      <c r="BF1198">
        <v>454</v>
      </c>
      <c r="BG1198">
        <v>6.8</v>
      </c>
      <c r="BH1198">
        <v>10.4</v>
      </c>
    </row>
    <row r="1199" spans="1:60" hidden="1" x14ac:dyDescent="0.15">
      <c r="A1199">
        <v>257380</v>
      </c>
      <c r="B1199" t="s">
        <v>486</v>
      </c>
      <c r="C1199">
        <v>200</v>
      </c>
      <c r="D1199" t="s">
        <v>206</v>
      </c>
      <c r="E1199" s="1">
        <v>40137.681828703702</v>
      </c>
      <c r="F1199" s="1">
        <v>40137.736967592595</v>
      </c>
      <c r="G1199">
        <v>4764</v>
      </c>
      <c r="H1199">
        <v>27931.571466763824</v>
      </c>
      <c r="I1199">
        <v>35.669737529999999</v>
      </c>
      <c r="J1199">
        <v>139.68178510000001</v>
      </c>
      <c r="Q1199">
        <v>35.535246149999999</v>
      </c>
      <c r="R1199">
        <v>139.4207955</v>
      </c>
      <c r="S1199">
        <v>209</v>
      </c>
      <c r="T1199" t="s">
        <v>535</v>
      </c>
      <c r="U1199">
        <v>2090407</v>
      </c>
      <c r="V1199" t="s">
        <v>536</v>
      </c>
      <c r="W1199">
        <v>209040706</v>
      </c>
      <c r="X1199" t="s">
        <v>610</v>
      </c>
      <c r="Y1199">
        <v>39</v>
      </c>
      <c r="Z1199">
        <v>1</v>
      </c>
      <c r="AA1199" t="s">
        <v>74</v>
      </c>
      <c r="AB1199" t="s">
        <v>488</v>
      </c>
      <c r="AC1199">
        <v>200</v>
      </c>
      <c r="AD1199" t="s">
        <v>114</v>
      </c>
      <c r="AE1199">
        <v>81.800000000000011</v>
      </c>
      <c r="AF1199">
        <v>1</v>
      </c>
      <c r="AG1199">
        <v>36458</v>
      </c>
      <c r="AH1199">
        <v>72.2</v>
      </c>
      <c r="AI1199">
        <v>1</v>
      </c>
      <c r="AJ1199">
        <v>45</v>
      </c>
      <c r="AK1199">
        <v>460</v>
      </c>
      <c r="AL1199" t="s">
        <v>742</v>
      </c>
      <c r="AM1199" t="s">
        <v>587</v>
      </c>
      <c r="AN1199">
        <v>1</v>
      </c>
      <c r="AO1199">
        <v>223</v>
      </c>
      <c r="AP1199">
        <v>2.6</v>
      </c>
      <c r="AQ1199">
        <v>2818</v>
      </c>
      <c r="AR1199">
        <v>34.200000000000003</v>
      </c>
      <c r="AS1199">
        <v>81.800000000000011</v>
      </c>
      <c r="AT1199">
        <v>1</v>
      </c>
      <c r="AU1199">
        <v>31269</v>
      </c>
      <c r="AV1199">
        <v>156.30000000000001</v>
      </c>
      <c r="AW1199">
        <v>1</v>
      </c>
      <c r="AX1199">
        <v>31269</v>
      </c>
      <c r="AY1199">
        <v>390.9</v>
      </c>
      <c r="AZ1199">
        <v>0</v>
      </c>
      <c r="BA1199">
        <v>0</v>
      </c>
      <c r="BB1199">
        <v>0</v>
      </c>
      <c r="BC1199">
        <v>0</v>
      </c>
      <c r="BD1199">
        <v>0</v>
      </c>
      <c r="BE1199">
        <v>0</v>
      </c>
      <c r="BF1199">
        <v>0</v>
      </c>
      <c r="BG1199">
        <v>0</v>
      </c>
      <c r="BH1199">
        <v>0</v>
      </c>
    </row>
    <row r="1200" spans="1:60" hidden="1" x14ac:dyDescent="0.15">
      <c r="A1200">
        <v>257381</v>
      </c>
      <c r="B1200" t="s">
        <v>308</v>
      </c>
      <c r="C1200">
        <v>400</v>
      </c>
      <c r="D1200" t="s">
        <v>140</v>
      </c>
      <c r="E1200" s="1">
        <v>40137.68372685185</v>
      </c>
      <c r="F1200" s="1">
        <v>40137.720324074071</v>
      </c>
      <c r="G1200">
        <v>3162</v>
      </c>
      <c r="H1200">
        <v>3624.9762873019063</v>
      </c>
      <c r="I1200">
        <v>35.42487861</v>
      </c>
      <c r="J1200">
        <v>139.32068469999999</v>
      </c>
      <c r="K1200">
        <v>212</v>
      </c>
      <c r="L1200" t="s">
        <v>80</v>
      </c>
      <c r="M1200">
        <v>2120802</v>
      </c>
      <c r="N1200" t="s">
        <v>98</v>
      </c>
      <c r="O1200">
        <v>212080201</v>
      </c>
      <c r="P1200" t="s">
        <v>99</v>
      </c>
      <c r="Q1200">
        <v>35.422566549999999</v>
      </c>
      <c r="R1200">
        <v>139.36059599999999</v>
      </c>
      <c r="S1200">
        <v>212</v>
      </c>
      <c r="T1200" t="s">
        <v>80</v>
      </c>
      <c r="U1200">
        <v>2120901</v>
      </c>
      <c r="V1200" t="s">
        <v>104</v>
      </c>
      <c r="W1200">
        <v>212090107</v>
      </c>
      <c r="X1200" t="s">
        <v>105</v>
      </c>
      <c r="Y1200">
        <v>41</v>
      </c>
      <c r="Z1200">
        <v>1</v>
      </c>
      <c r="AA1200" t="s">
        <v>74</v>
      </c>
      <c r="AB1200" t="s">
        <v>161</v>
      </c>
      <c r="AC1200">
        <v>100</v>
      </c>
      <c r="AD1200" t="s">
        <v>76</v>
      </c>
      <c r="AE1200">
        <v>17.5</v>
      </c>
      <c r="AF1200">
        <v>1</v>
      </c>
      <c r="AG1200">
        <v>4948</v>
      </c>
      <c r="AH1200">
        <v>17.5</v>
      </c>
      <c r="AI1200">
        <v>0</v>
      </c>
      <c r="AJ1200">
        <v>0</v>
      </c>
      <c r="AK1200">
        <v>0</v>
      </c>
      <c r="AL1200">
        <v>0</v>
      </c>
      <c r="AM1200">
        <v>0</v>
      </c>
      <c r="AN1200">
        <v>0</v>
      </c>
      <c r="AO1200">
        <v>0</v>
      </c>
      <c r="AP1200">
        <v>0</v>
      </c>
      <c r="AQ1200">
        <v>0</v>
      </c>
      <c r="AR1200">
        <v>0</v>
      </c>
      <c r="AS1200">
        <v>0</v>
      </c>
      <c r="AT1200">
        <v>1</v>
      </c>
      <c r="AU1200">
        <v>4306</v>
      </c>
      <c r="AV1200">
        <v>21.5</v>
      </c>
      <c r="AW1200">
        <v>1</v>
      </c>
      <c r="AX1200">
        <v>4306</v>
      </c>
      <c r="AY1200">
        <v>51.9</v>
      </c>
      <c r="AZ1200">
        <v>0</v>
      </c>
      <c r="BA1200">
        <v>0</v>
      </c>
      <c r="BB1200">
        <v>0</v>
      </c>
      <c r="BC1200">
        <v>0</v>
      </c>
      <c r="BD1200">
        <v>0</v>
      </c>
      <c r="BE1200">
        <v>0</v>
      </c>
      <c r="BF1200">
        <v>0</v>
      </c>
      <c r="BG1200">
        <v>0</v>
      </c>
      <c r="BH1200">
        <v>0</v>
      </c>
    </row>
    <row r="1201" spans="1:60" hidden="1" x14ac:dyDescent="0.15">
      <c r="A1201">
        <v>257383</v>
      </c>
      <c r="B1201" t="s">
        <v>84</v>
      </c>
      <c r="C1201">
        <v>700</v>
      </c>
      <c r="D1201" t="s">
        <v>199</v>
      </c>
      <c r="E1201" s="1">
        <v>40137.691817129627</v>
      </c>
      <c r="F1201" s="1">
        <v>40137.719085648147</v>
      </c>
      <c r="G1201">
        <v>2356</v>
      </c>
      <c r="H1201">
        <v>16530.831451479469</v>
      </c>
      <c r="I1201">
        <v>35.317880000000002</v>
      </c>
      <c r="J1201">
        <v>139.638285</v>
      </c>
      <c r="K1201">
        <v>201</v>
      </c>
      <c r="L1201" t="s">
        <v>88</v>
      </c>
      <c r="M1201">
        <v>2010104</v>
      </c>
      <c r="N1201" t="s">
        <v>89</v>
      </c>
      <c r="O1201">
        <v>201010401</v>
      </c>
      <c r="P1201" t="s">
        <v>90</v>
      </c>
      <c r="Q1201">
        <v>35.466206110000002</v>
      </c>
      <c r="R1201">
        <v>139.6255554</v>
      </c>
      <c r="S1201">
        <v>102</v>
      </c>
      <c r="T1201" t="s">
        <v>118</v>
      </c>
      <c r="U1201">
        <v>1001011</v>
      </c>
      <c r="V1201" t="s">
        <v>342</v>
      </c>
      <c r="W1201">
        <v>100101101</v>
      </c>
      <c r="X1201" t="s">
        <v>350</v>
      </c>
      <c r="Y1201">
        <v>36</v>
      </c>
      <c r="Z1201">
        <v>1</v>
      </c>
      <c r="AA1201" t="s">
        <v>74</v>
      </c>
      <c r="AB1201" t="s">
        <v>91</v>
      </c>
      <c r="AC1201">
        <v>100</v>
      </c>
      <c r="AD1201" t="s">
        <v>76</v>
      </c>
      <c r="AE1201">
        <v>37.299999999999997</v>
      </c>
      <c r="AF1201">
        <v>1</v>
      </c>
      <c r="AG1201">
        <v>20671</v>
      </c>
      <c r="AH1201">
        <v>37.299999999999997</v>
      </c>
      <c r="AI1201">
        <v>1</v>
      </c>
      <c r="AJ1201">
        <v>31</v>
      </c>
      <c r="AK1201">
        <v>500</v>
      </c>
      <c r="AL1201" t="s">
        <v>93</v>
      </c>
      <c r="AM1201" t="s">
        <v>155</v>
      </c>
      <c r="AN1201">
        <v>1</v>
      </c>
      <c r="AO1201">
        <v>1902</v>
      </c>
      <c r="AP1201">
        <v>23</v>
      </c>
      <c r="AQ1201">
        <v>491</v>
      </c>
      <c r="AR1201">
        <v>6</v>
      </c>
      <c r="AS1201">
        <v>60</v>
      </c>
      <c r="AT1201">
        <v>1</v>
      </c>
      <c r="AU1201">
        <v>19388</v>
      </c>
      <c r="AV1201">
        <v>96.9</v>
      </c>
      <c r="AW1201">
        <v>1</v>
      </c>
      <c r="AX1201">
        <v>19388</v>
      </c>
      <c r="AY1201">
        <v>240.8</v>
      </c>
      <c r="AZ1201">
        <v>0</v>
      </c>
      <c r="BA1201">
        <v>0</v>
      </c>
      <c r="BB1201">
        <v>0</v>
      </c>
      <c r="BC1201">
        <v>0</v>
      </c>
      <c r="BD1201">
        <v>0</v>
      </c>
      <c r="BE1201">
        <v>0</v>
      </c>
      <c r="BF1201">
        <v>0</v>
      </c>
      <c r="BG1201">
        <v>0</v>
      </c>
      <c r="BH1201">
        <v>0</v>
      </c>
    </row>
    <row r="1202" spans="1:60" hidden="1" x14ac:dyDescent="0.15">
      <c r="A1202">
        <v>257385</v>
      </c>
      <c r="B1202" t="s">
        <v>128</v>
      </c>
      <c r="C1202">
        <v>200</v>
      </c>
      <c r="D1202" t="s">
        <v>206</v>
      </c>
      <c r="E1202" s="1">
        <v>40137.730173611111</v>
      </c>
      <c r="F1202" s="1">
        <v>40137.806180555555</v>
      </c>
      <c r="G1202">
        <v>6567</v>
      </c>
      <c r="H1202">
        <v>10878.237285136964</v>
      </c>
      <c r="I1202">
        <v>35.444619699999997</v>
      </c>
      <c r="J1202">
        <v>139.6359784</v>
      </c>
      <c r="K1202">
        <v>104</v>
      </c>
      <c r="L1202" t="s">
        <v>110</v>
      </c>
      <c r="M1202">
        <v>1003002</v>
      </c>
      <c r="N1202" t="s">
        <v>116</v>
      </c>
      <c r="O1202">
        <v>100300216</v>
      </c>
      <c r="P1202" t="s">
        <v>144</v>
      </c>
      <c r="Q1202">
        <v>35.460047779999996</v>
      </c>
      <c r="R1202">
        <v>139.5173657</v>
      </c>
      <c r="S1202">
        <v>112</v>
      </c>
      <c r="T1202" t="s">
        <v>129</v>
      </c>
      <c r="U1202">
        <v>1005103</v>
      </c>
      <c r="V1202" t="s">
        <v>130</v>
      </c>
      <c r="W1202">
        <v>100510301</v>
      </c>
      <c r="X1202" t="s">
        <v>131</v>
      </c>
      <c r="Y1202">
        <v>45</v>
      </c>
      <c r="Z1202">
        <v>1</v>
      </c>
      <c r="AA1202" t="s">
        <v>74</v>
      </c>
      <c r="AB1202" t="s">
        <v>133</v>
      </c>
      <c r="AC1202">
        <v>200</v>
      </c>
      <c r="AD1202" t="s">
        <v>114</v>
      </c>
      <c r="AE1202">
        <v>37.4</v>
      </c>
      <c r="AF1202">
        <v>1</v>
      </c>
      <c r="AG1202">
        <v>14625</v>
      </c>
      <c r="AH1202">
        <v>30.3</v>
      </c>
      <c r="AI1202">
        <v>1</v>
      </c>
      <c r="AJ1202">
        <v>21</v>
      </c>
      <c r="AK1202">
        <v>420</v>
      </c>
      <c r="AL1202" t="s">
        <v>198</v>
      </c>
      <c r="AM1202" t="s">
        <v>134</v>
      </c>
      <c r="AN1202">
        <v>1</v>
      </c>
      <c r="AO1202">
        <v>864</v>
      </c>
      <c r="AP1202">
        <v>10.4</v>
      </c>
      <c r="AQ1202">
        <v>481</v>
      </c>
      <c r="AR1202">
        <v>6</v>
      </c>
      <c r="AS1202">
        <v>37.4</v>
      </c>
      <c r="AT1202">
        <v>1</v>
      </c>
      <c r="AU1202">
        <v>12597</v>
      </c>
      <c r="AV1202">
        <v>63</v>
      </c>
      <c r="AW1202">
        <v>1</v>
      </c>
      <c r="AX1202">
        <v>12597</v>
      </c>
      <c r="AY1202">
        <v>157.1</v>
      </c>
      <c r="AZ1202">
        <v>0</v>
      </c>
      <c r="BA1202">
        <v>0</v>
      </c>
      <c r="BB1202">
        <v>0</v>
      </c>
      <c r="BC1202">
        <v>0</v>
      </c>
      <c r="BD1202">
        <v>0</v>
      </c>
      <c r="BE1202">
        <v>0</v>
      </c>
      <c r="BF1202">
        <v>0</v>
      </c>
      <c r="BG1202">
        <v>0</v>
      </c>
      <c r="BH1202">
        <v>0</v>
      </c>
    </row>
    <row r="1203" spans="1:60" hidden="1" x14ac:dyDescent="0.15">
      <c r="A1203">
        <v>257387</v>
      </c>
      <c r="B1203" t="s">
        <v>289</v>
      </c>
      <c r="C1203">
        <v>300</v>
      </c>
      <c r="D1203" t="s">
        <v>208</v>
      </c>
      <c r="E1203" s="1">
        <v>40137.732199074075</v>
      </c>
      <c r="F1203" s="1">
        <v>40137.746516203704</v>
      </c>
      <c r="G1203">
        <v>1237</v>
      </c>
      <c r="H1203">
        <v>2858.721782237154</v>
      </c>
      <c r="I1203">
        <v>35.43163783</v>
      </c>
      <c r="J1203">
        <v>139.60924750000001</v>
      </c>
      <c r="K1203">
        <v>105</v>
      </c>
      <c r="L1203" t="s">
        <v>216</v>
      </c>
      <c r="M1203">
        <v>1004009</v>
      </c>
      <c r="N1203" t="s">
        <v>677</v>
      </c>
      <c r="O1203">
        <v>100400901</v>
      </c>
      <c r="P1203" t="s">
        <v>678</v>
      </c>
      <c r="Q1203">
        <v>35.443916999999999</v>
      </c>
      <c r="R1203">
        <v>139.6369761</v>
      </c>
      <c r="S1203">
        <v>104</v>
      </c>
      <c r="T1203" t="s">
        <v>110</v>
      </c>
      <c r="U1203">
        <v>1003002</v>
      </c>
      <c r="V1203" t="s">
        <v>116</v>
      </c>
      <c r="W1203">
        <v>100300216</v>
      </c>
      <c r="X1203" t="s">
        <v>144</v>
      </c>
      <c r="Y1203">
        <v>46</v>
      </c>
      <c r="Z1203">
        <v>1</v>
      </c>
      <c r="AA1203" t="s">
        <v>74</v>
      </c>
      <c r="AB1203" t="s">
        <v>295</v>
      </c>
      <c r="AC1203">
        <v>200</v>
      </c>
      <c r="AD1203" t="s">
        <v>114</v>
      </c>
      <c r="AE1203">
        <v>33.700000000000003</v>
      </c>
      <c r="AF1203">
        <v>1</v>
      </c>
      <c r="AG1203">
        <v>3408</v>
      </c>
      <c r="AH1203">
        <v>8.3000000000000007</v>
      </c>
      <c r="AI1203">
        <v>1</v>
      </c>
      <c r="AJ1203">
        <v>17</v>
      </c>
      <c r="AK1203">
        <v>280</v>
      </c>
      <c r="AL1203" t="s">
        <v>679</v>
      </c>
      <c r="AM1203" t="s">
        <v>116</v>
      </c>
      <c r="AN1203">
        <v>1</v>
      </c>
      <c r="AO1203">
        <v>928</v>
      </c>
      <c r="AP1203">
        <v>12.2</v>
      </c>
      <c r="AQ1203">
        <v>376</v>
      </c>
      <c r="AR1203">
        <v>4.5</v>
      </c>
      <c r="AS1203">
        <v>33.700000000000003</v>
      </c>
      <c r="AT1203">
        <v>1</v>
      </c>
      <c r="AU1203">
        <v>3110</v>
      </c>
      <c r="AV1203">
        <v>15.6</v>
      </c>
      <c r="AW1203">
        <v>1</v>
      </c>
      <c r="AX1203">
        <v>3110</v>
      </c>
      <c r="AY1203">
        <v>38.799999999999997</v>
      </c>
      <c r="AZ1203">
        <v>1</v>
      </c>
      <c r="BA1203">
        <v>3.96</v>
      </c>
      <c r="BB1203">
        <v>21</v>
      </c>
      <c r="BC1203">
        <v>210</v>
      </c>
      <c r="BD1203">
        <v>315</v>
      </c>
      <c r="BE1203">
        <v>4.7</v>
      </c>
      <c r="BF1203">
        <v>256</v>
      </c>
      <c r="BG1203">
        <v>3.8</v>
      </c>
      <c r="BH1203">
        <v>29.5</v>
      </c>
    </row>
    <row r="1204" spans="1:60" hidden="1" x14ac:dyDescent="0.15">
      <c r="A1204">
        <v>257390</v>
      </c>
      <c r="B1204" t="s">
        <v>135</v>
      </c>
      <c r="C1204">
        <v>500</v>
      </c>
      <c r="D1204" t="s">
        <v>148</v>
      </c>
      <c r="E1204" s="1">
        <v>40137.749479166669</v>
      </c>
      <c r="F1204" s="1">
        <v>40137.766909722224</v>
      </c>
      <c r="G1204">
        <v>1506</v>
      </c>
      <c r="H1204">
        <v>10335.25116145326</v>
      </c>
      <c r="I1204">
        <v>35.444356829999997</v>
      </c>
      <c r="J1204">
        <v>139.63582819999999</v>
      </c>
      <c r="K1204">
        <v>104</v>
      </c>
      <c r="L1204" t="s">
        <v>110</v>
      </c>
      <c r="M1204">
        <v>1003002</v>
      </c>
      <c r="N1204" t="s">
        <v>116</v>
      </c>
      <c r="O1204">
        <v>100300216</v>
      </c>
      <c r="P1204" t="s">
        <v>144</v>
      </c>
      <c r="Q1204">
        <v>35.401795509999999</v>
      </c>
      <c r="R1204">
        <v>139.53440850000001</v>
      </c>
      <c r="S1204">
        <v>110</v>
      </c>
      <c r="T1204" t="s">
        <v>95</v>
      </c>
      <c r="U1204">
        <v>1009018</v>
      </c>
      <c r="V1204" t="s">
        <v>138</v>
      </c>
      <c r="W1204">
        <v>100901801</v>
      </c>
      <c r="X1204" t="s">
        <v>279</v>
      </c>
      <c r="Y1204">
        <v>37</v>
      </c>
      <c r="Z1204">
        <v>1</v>
      </c>
      <c r="AA1204" t="s">
        <v>74</v>
      </c>
      <c r="AB1204" t="s">
        <v>101</v>
      </c>
      <c r="AC1204">
        <v>200</v>
      </c>
      <c r="AD1204" t="s">
        <v>114</v>
      </c>
      <c r="AE1204">
        <v>29.2</v>
      </c>
      <c r="AF1204">
        <v>1</v>
      </c>
      <c r="AG1204">
        <v>14282</v>
      </c>
      <c r="AH1204">
        <v>22.2</v>
      </c>
      <c r="AI1204">
        <v>1</v>
      </c>
      <c r="AJ1204">
        <v>17</v>
      </c>
      <c r="AK1204">
        <v>210</v>
      </c>
      <c r="AL1204" t="s">
        <v>198</v>
      </c>
      <c r="AM1204" t="s">
        <v>138</v>
      </c>
      <c r="AN1204">
        <v>1</v>
      </c>
      <c r="AO1204">
        <v>860</v>
      </c>
      <c r="AP1204">
        <v>10.3</v>
      </c>
      <c r="AQ1204">
        <v>157</v>
      </c>
      <c r="AR1204">
        <v>1.9</v>
      </c>
      <c r="AS1204">
        <v>29.2</v>
      </c>
      <c r="AT1204">
        <v>1</v>
      </c>
      <c r="AU1204">
        <v>11996</v>
      </c>
      <c r="AV1204">
        <v>60</v>
      </c>
      <c r="AW1204">
        <v>1</v>
      </c>
      <c r="AX1204">
        <v>11996</v>
      </c>
      <c r="AY1204">
        <v>150.9</v>
      </c>
      <c r="AZ1204">
        <v>0</v>
      </c>
      <c r="BA1204">
        <v>0</v>
      </c>
      <c r="BB1204">
        <v>0</v>
      </c>
      <c r="BC1204">
        <v>0</v>
      </c>
      <c r="BD1204">
        <v>0</v>
      </c>
      <c r="BE1204">
        <v>0</v>
      </c>
      <c r="BF1204">
        <v>0</v>
      </c>
      <c r="BG1204">
        <v>0</v>
      </c>
      <c r="BH1204">
        <v>0</v>
      </c>
    </row>
    <row r="1205" spans="1:60" x14ac:dyDescent="0.15">
      <c r="A1205">
        <v>257394</v>
      </c>
      <c r="B1205" t="s">
        <v>183</v>
      </c>
      <c r="C1205">
        <v>500</v>
      </c>
      <c r="D1205" t="s">
        <v>148</v>
      </c>
      <c r="E1205" s="1">
        <v>40137.766562500001</v>
      </c>
      <c r="F1205" s="1">
        <v>40137.774884259263</v>
      </c>
      <c r="G1205">
        <v>719</v>
      </c>
      <c r="H1205">
        <v>711.47806123071143</v>
      </c>
      <c r="I1205">
        <v>35.444254950000001</v>
      </c>
      <c r="J1205">
        <v>139.63666509999999</v>
      </c>
      <c r="K1205">
        <v>104</v>
      </c>
      <c r="L1205" t="s">
        <v>110</v>
      </c>
      <c r="M1205">
        <v>1003002</v>
      </c>
      <c r="N1205" t="s">
        <v>116</v>
      </c>
      <c r="O1205">
        <v>100300215</v>
      </c>
      <c r="P1205" t="s">
        <v>132</v>
      </c>
      <c r="Q1205">
        <v>35.443117610000002</v>
      </c>
      <c r="R1205">
        <v>139.64439519999999</v>
      </c>
      <c r="S1205">
        <v>104</v>
      </c>
      <c r="T1205" t="s">
        <v>110</v>
      </c>
      <c r="U1205">
        <v>1003003</v>
      </c>
      <c r="V1205" t="s">
        <v>262</v>
      </c>
      <c r="W1205">
        <v>100300301</v>
      </c>
      <c r="X1205" t="s">
        <v>263</v>
      </c>
      <c r="Y1205">
        <v>37</v>
      </c>
      <c r="Z1205">
        <v>1</v>
      </c>
      <c r="AA1205" t="s">
        <v>74</v>
      </c>
      <c r="AB1205" t="s">
        <v>133</v>
      </c>
      <c r="AC1205">
        <v>420</v>
      </c>
      <c r="AD1205" t="s">
        <v>177</v>
      </c>
      <c r="AE1205">
        <v>10.7</v>
      </c>
      <c r="AF1205">
        <v>1</v>
      </c>
      <c r="AG1205">
        <v>1068</v>
      </c>
      <c r="AH1205">
        <v>5</v>
      </c>
      <c r="AI1205">
        <v>1</v>
      </c>
      <c r="AJ1205">
        <v>1</v>
      </c>
      <c r="AK1205">
        <v>180</v>
      </c>
      <c r="AL1205" t="s">
        <v>127</v>
      </c>
      <c r="AM1205" t="s">
        <v>264</v>
      </c>
      <c r="AN1205">
        <v>0</v>
      </c>
      <c r="AO1205">
        <v>853</v>
      </c>
      <c r="AP1205">
        <v>10.199999999999999</v>
      </c>
      <c r="AQ1205">
        <v>600</v>
      </c>
      <c r="AR1205">
        <v>7.2</v>
      </c>
      <c r="AS1205">
        <v>18.399999999999999</v>
      </c>
      <c r="AT1205">
        <v>1</v>
      </c>
      <c r="AU1205">
        <v>891</v>
      </c>
      <c r="AV1205">
        <v>4.5</v>
      </c>
      <c r="AW1205">
        <v>1</v>
      </c>
      <c r="AX1205">
        <v>891</v>
      </c>
      <c r="AY1205">
        <v>10.7</v>
      </c>
      <c r="AZ1205">
        <v>1</v>
      </c>
      <c r="BA1205">
        <v>0.61</v>
      </c>
      <c r="BB1205">
        <v>5</v>
      </c>
      <c r="BC1205">
        <v>210</v>
      </c>
      <c r="BD1205">
        <v>295</v>
      </c>
      <c r="BE1205">
        <v>4.4000000000000004</v>
      </c>
      <c r="BF1205">
        <v>66</v>
      </c>
      <c r="BG1205">
        <v>1</v>
      </c>
      <c r="BH1205">
        <v>10.4</v>
      </c>
    </row>
    <row r="1206" spans="1:60" hidden="1" x14ac:dyDescent="0.15">
      <c r="A1206">
        <v>257397</v>
      </c>
      <c r="B1206" t="s">
        <v>308</v>
      </c>
      <c r="C1206">
        <v>300</v>
      </c>
      <c r="D1206" t="s">
        <v>208</v>
      </c>
      <c r="E1206" s="1">
        <v>40137.77783564815</v>
      </c>
      <c r="F1206" s="1">
        <v>40137.796782407408</v>
      </c>
      <c r="G1206">
        <v>1637</v>
      </c>
      <c r="H1206">
        <v>3319.4284842142338</v>
      </c>
      <c r="I1206">
        <v>35.424009640000001</v>
      </c>
      <c r="J1206">
        <v>139.35715740000001</v>
      </c>
      <c r="K1206">
        <v>212</v>
      </c>
      <c r="L1206" t="s">
        <v>80</v>
      </c>
      <c r="M1206">
        <v>2120901</v>
      </c>
      <c r="N1206" t="s">
        <v>104</v>
      </c>
      <c r="O1206">
        <v>212090107</v>
      </c>
      <c r="P1206" t="s">
        <v>105</v>
      </c>
      <c r="Q1206">
        <v>35.424755220000002</v>
      </c>
      <c r="R1206">
        <v>139.32052909999999</v>
      </c>
      <c r="S1206">
        <v>212</v>
      </c>
      <c r="T1206" t="s">
        <v>80</v>
      </c>
      <c r="U1206">
        <v>2120802</v>
      </c>
      <c r="V1206" t="s">
        <v>98</v>
      </c>
      <c r="W1206">
        <v>212080201</v>
      </c>
      <c r="X1206" t="s">
        <v>99</v>
      </c>
      <c r="Y1206">
        <v>41</v>
      </c>
      <c r="Z1206">
        <v>1</v>
      </c>
      <c r="AA1206" t="s">
        <v>74</v>
      </c>
      <c r="AB1206" t="s">
        <v>161</v>
      </c>
      <c r="AC1206">
        <v>100</v>
      </c>
      <c r="AD1206" t="s">
        <v>76</v>
      </c>
      <c r="AE1206">
        <v>15.7</v>
      </c>
      <c r="AF1206">
        <v>1</v>
      </c>
      <c r="AG1206">
        <v>4584</v>
      </c>
      <c r="AH1206">
        <v>15.7</v>
      </c>
      <c r="AI1206">
        <v>0</v>
      </c>
      <c r="AJ1206">
        <v>0</v>
      </c>
      <c r="AK1206">
        <v>0</v>
      </c>
      <c r="AL1206">
        <v>0</v>
      </c>
      <c r="AM1206">
        <v>0</v>
      </c>
      <c r="AN1206">
        <v>0</v>
      </c>
      <c r="AO1206">
        <v>1863</v>
      </c>
      <c r="AP1206">
        <v>23.7</v>
      </c>
      <c r="AQ1206">
        <v>2902</v>
      </c>
      <c r="AR1206">
        <v>36.6</v>
      </c>
      <c r="AS1206">
        <v>0</v>
      </c>
      <c r="AT1206">
        <v>1</v>
      </c>
      <c r="AU1206">
        <v>3920</v>
      </c>
      <c r="AV1206">
        <v>19.600000000000001</v>
      </c>
      <c r="AW1206">
        <v>1</v>
      </c>
      <c r="AX1206">
        <v>3920</v>
      </c>
      <c r="AY1206">
        <v>50</v>
      </c>
      <c r="AZ1206">
        <v>0</v>
      </c>
      <c r="BA1206">
        <v>0</v>
      </c>
      <c r="BB1206">
        <v>0</v>
      </c>
      <c r="BC1206">
        <v>0</v>
      </c>
      <c r="BD1206">
        <v>0</v>
      </c>
      <c r="BE1206">
        <v>0</v>
      </c>
      <c r="BF1206">
        <v>0</v>
      </c>
      <c r="BG1206">
        <v>0</v>
      </c>
      <c r="BH1206">
        <v>0</v>
      </c>
    </row>
    <row r="1207" spans="1:60" hidden="1" x14ac:dyDescent="0.15">
      <c r="A1207">
        <v>257401</v>
      </c>
      <c r="B1207" t="s">
        <v>193</v>
      </c>
      <c r="C1207">
        <v>200</v>
      </c>
      <c r="D1207" t="s">
        <v>206</v>
      </c>
      <c r="E1207" s="1">
        <v>40137.78297453704</v>
      </c>
      <c r="F1207" s="1">
        <v>40137.822592592594</v>
      </c>
      <c r="G1207">
        <v>3423</v>
      </c>
      <c r="H1207">
        <v>12376.220435457508</v>
      </c>
      <c r="I1207">
        <v>35.324585489999997</v>
      </c>
      <c r="J1207">
        <v>139.65006539999999</v>
      </c>
      <c r="K1207">
        <v>201</v>
      </c>
      <c r="L1207" t="s">
        <v>88</v>
      </c>
      <c r="M1207">
        <v>2010104</v>
      </c>
      <c r="N1207" t="s">
        <v>89</v>
      </c>
      <c r="O1207">
        <v>201010401</v>
      </c>
      <c r="P1207" t="s">
        <v>90</v>
      </c>
      <c r="Q1207">
        <v>35.435897150000002</v>
      </c>
      <c r="R1207">
        <v>139.64844529999999</v>
      </c>
      <c r="S1207">
        <v>104</v>
      </c>
      <c r="T1207" t="s">
        <v>110</v>
      </c>
      <c r="U1207">
        <v>1003017</v>
      </c>
      <c r="V1207" t="s">
        <v>163</v>
      </c>
      <c r="W1207">
        <v>100301703</v>
      </c>
      <c r="X1207" t="s">
        <v>194</v>
      </c>
      <c r="Y1207">
        <v>47</v>
      </c>
      <c r="Z1207">
        <v>1</v>
      </c>
      <c r="AA1207" t="s">
        <v>74</v>
      </c>
      <c r="AB1207" t="s">
        <v>161</v>
      </c>
      <c r="AC1207">
        <v>100</v>
      </c>
      <c r="AD1207" t="s">
        <v>76</v>
      </c>
      <c r="AE1207">
        <v>41.6</v>
      </c>
      <c r="AF1207">
        <v>1</v>
      </c>
      <c r="AG1207">
        <v>20567</v>
      </c>
      <c r="AH1207">
        <v>41.6</v>
      </c>
      <c r="AI1207">
        <v>1</v>
      </c>
      <c r="AJ1207">
        <v>41</v>
      </c>
      <c r="AK1207">
        <v>650</v>
      </c>
      <c r="AL1207" t="s">
        <v>93</v>
      </c>
      <c r="AM1207" t="s">
        <v>195</v>
      </c>
      <c r="AN1207">
        <v>2</v>
      </c>
      <c r="AO1207">
        <v>3732</v>
      </c>
      <c r="AP1207">
        <v>45.5</v>
      </c>
      <c r="AQ1207">
        <v>972</v>
      </c>
      <c r="AR1207">
        <v>11.7</v>
      </c>
      <c r="AS1207">
        <v>98.2</v>
      </c>
      <c r="AT1207">
        <v>1</v>
      </c>
      <c r="AU1207">
        <v>18338</v>
      </c>
      <c r="AV1207">
        <v>91.7</v>
      </c>
      <c r="AW1207">
        <v>1</v>
      </c>
      <c r="AX1207">
        <v>18338</v>
      </c>
      <c r="AY1207">
        <v>227.7</v>
      </c>
      <c r="AZ1207">
        <v>0</v>
      </c>
      <c r="BA1207">
        <v>0</v>
      </c>
      <c r="BB1207">
        <v>0</v>
      </c>
      <c r="BC1207">
        <v>0</v>
      </c>
      <c r="BD1207">
        <v>0</v>
      </c>
      <c r="BE1207">
        <v>0</v>
      </c>
      <c r="BF1207">
        <v>0</v>
      </c>
      <c r="BG1207">
        <v>0</v>
      </c>
      <c r="BH1207">
        <v>0</v>
      </c>
    </row>
    <row r="1208" spans="1:60" hidden="1" x14ac:dyDescent="0.15">
      <c r="A1208">
        <v>257402</v>
      </c>
      <c r="B1208" t="s">
        <v>139</v>
      </c>
      <c r="C1208">
        <v>200</v>
      </c>
      <c r="D1208" t="s">
        <v>206</v>
      </c>
      <c r="E1208" s="1">
        <v>40137.786643518521</v>
      </c>
      <c r="F1208" s="1">
        <v>40137.811145833337</v>
      </c>
      <c r="G1208">
        <v>2117</v>
      </c>
      <c r="H1208">
        <v>10594.877214465094</v>
      </c>
      <c r="I1208">
        <v>35.445547699999999</v>
      </c>
      <c r="J1208">
        <v>139.63593549999999</v>
      </c>
      <c r="K1208">
        <v>104</v>
      </c>
      <c r="L1208" t="s">
        <v>110</v>
      </c>
      <c r="M1208">
        <v>1003002</v>
      </c>
      <c r="N1208" t="s">
        <v>116</v>
      </c>
      <c r="O1208">
        <v>100300214</v>
      </c>
      <c r="P1208" t="s">
        <v>204</v>
      </c>
      <c r="Q1208">
        <v>35.366256249999999</v>
      </c>
      <c r="R1208">
        <v>139.57107970000001</v>
      </c>
      <c r="S1208">
        <v>115</v>
      </c>
      <c r="T1208" t="s">
        <v>141</v>
      </c>
      <c r="U1208">
        <v>1009248</v>
      </c>
      <c r="V1208" t="s">
        <v>142</v>
      </c>
      <c r="W1208">
        <v>100924801</v>
      </c>
      <c r="X1208" t="s">
        <v>143</v>
      </c>
      <c r="Y1208">
        <v>39</v>
      </c>
      <c r="Z1208">
        <v>2</v>
      </c>
      <c r="AA1208" t="s">
        <v>100</v>
      </c>
      <c r="AB1208" t="s">
        <v>145</v>
      </c>
      <c r="AC1208">
        <v>200</v>
      </c>
      <c r="AD1208" t="s">
        <v>114</v>
      </c>
      <c r="AE1208">
        <v>46.3</v>
      </c>
      <c r="AF1208">
        <v>1</v>
      </c>
      <c r="AG1208">
        <v>12152</v>
      </c>
      <c r="AH1208">
        <v>35.1</v>
      </c>
      <c r="AI1208">
        <v>1</v>
      </c>
      <c r="AJ1208">
        <v>21</v>
      </c>
      <c r="AK1208">
        <v>210</v>
      </c>
      <c r="AL1208" t="s">
        <v>198</v>
      </c>
      <c r="AM1208" t="s">
        <v>146</v>
      </c>
      <c r="AN1208">
        <v>0</v>
      </c>
      <c r="AO1208">
        <v>720</v>
      </c>
      <c r="AP1208">
        <v>8.6</v>
      </c>
      <c r="AQ1208">
        <v>1359</v>
      </c>
      <c r="AR1208">
        <v>16.7</v>
      </c>
      <c r="AS1208">
        <v>46.3</v>
      </c>
      <c r="AT1208">
        <v>1</v>
      </c>
      <c r="AU1208">
        <v>11445</v>
      </c>
      <c r="AV1208">
        <v>57.2</v>
      </c>
      <c r="AW1208">
        <v>1</v>
      </c>
      <c r="AX1208">
        <v>11445</v>
      </c>
      <c r="AY1208">
        <v>143.4</v>
      </c>
      <c r="AZ1208">
        <v>0</v>
      </c>
      <c r="BA1208">
        <v>0</v>
      </c>
      <c r="BB1208">
        <v>0</v>
      </c>
      <c r="BC1208">
        <v>0</v>
      </c>
      <c r="BD1208">
        <v>0</v>
      </c>
      <c r="BE1208">
        <v>0</v>
      </c>
      <c r="BF1208">
        <v>0</v>
      </c>
      <c r="BG1208">
        <v>0</v>
      </c>
      <c r="BH1208">
        <v>0</v>
      </c>
    </row>
    <row r="1209" spans="1:60" hidden="1" x14ac:dyDescent="0.15">
      <c r="A1209">
        <v>257403</v>
      </c>
      <c r="B1209" t="s">
        <v>183</v>
      </c>
      <c r="C1209">
        <v>500</v>
      </c>
      <c r="D1209" t="s">
        <v>148</v>
      </c>
      <c r="E1209" s="1">
        <v>40137.786932870367</v>
      </c>
      <c r="F1209" s="1">
        <v>40137.818391203706</v>
      </c>
      <c r="G1209">
        <v>2718</v>
      </c>
      <c r="H1209">
        <v>3212.9917927225069</v>
      </c>
      <c r="I1209">
        <v>35.443155220000001</v>
      </c>
      <c r="J1209">
        <v>139.64518910000001</v>
      </c>
      <c r="K1209">
        <v>104</v>
      </c>
      <c r="L1209" t="s">
        <v>110</v>
      </c>
      <c r="M1209">
        <v>1003003</v>
      </c>
      <c r="N1209" t="s">
        <v>262</v>
      </c>
      <c r="O1209">
        <v>100300301</v>
      </c>
      <c r="P1209" t="s">
        <v>263</v>
      </c>
      <c r="Q1209">
        <v>35.464988380000001</v>
      </c>
      <c r="R1209">
        <v>139.62194500000001</v>
      </c>
      <c r="S1209">
        <v>103</v>
      </c>
      <c r="T1209" t="s">
        <v>71</v>
      </c>
      <c r="U1209">
        <v>1002001</v>
      </c>
      <c r="V1209" t="s">
        <v>213</v>
      </c>
      <c r="W1209">
        <v>100200102</v>
      </c>
      <c r="X1209" t="s">
        <v>214</v>
      </c>
      <c r="Y1209">
        <v>37</v>
      </c>
      <c r="Z1209">
        <v>1</v>
      </c>
      <c r="AA1209" t="s">
        <v>74</v>
      </c>
      <c r="AB1209" t="s">
        <v>133</v>
      </c>
      <c r="AC1209">
        <v>200</v>
      </c>
      <c r="AD1209" t="s">
        <v>114</v>
      </c>
      <c r="AE1209">
        <v>16.8</v>
      </c>
      <c r="AF1209">
        <v>1</v>
      </c>
      <c r="AG1209">
        <v>3723</v>
      </c>
      <c r="AH1209">
        <v>13.8</v>
      </c>
      <c r="AI1209">
        <v>1</v>
      </c>
      <c r="AJ1209">
        <v>6</v>
      </c>
      <c r="AK1209">
        <v>200</v>
      </c>
      <c r="AL1209" t="s">
        <v>264</v>
      </c>
      <c r="AM1209" t="s">
        <v>155</v>
      </c>
      <c r="AN1209">
        <v>0</v>
      </c>
      <c r="AO1209">
        <v>611</v>
      </c>
      <c r="AP1209">
        <v>7.3</v>
      </c>
      <c r="AQ1209">
        <v>291</v>
      </c>
      <c r="AR1209">
        <v>3.5</v>
      </c>
      <c r="AS1209">
        <v>16.8</v>
      </c>
      <c r="AT1209">
        <v>1</v>
      </c>
      <c r="AU1209">
        <v>3743</v>
      </c>
      <c r="AV1209">
        <v>18.7</v>
      </c>
      <c r="AW1209">
        <v>1</v>
      </c>
      <c r="AX1209">
        <v>3743</v>
      </c>
      <c r="AY1209">
        <v>44.8</v>
      </c>
      <c r="AZ1209">
        <v>1</v>
      </c>
      <c r="BA1209">
        <v>3.14</v>
      </c>
      <c r="BB1209">
        <v>20</v>
      </c>
      <c r="BC1209">
        <v>210</v>
      </c>
      <c r="BD1209">
        <v>135</v>
      </c>
      <c r="BE1209">
        <v>2</v>
      </c>
      <c r="BF1209">
        <v>218</v>
      </c>
      <c r="BG1209">
        <v>3.3</v>
      </c>
      <c r="BH1209">
        <v>25.3</v>
      </c>
    </row>
    <row r="1210" spans="1:60" hidden="1" x14ac:dyDescent="0.15">
      <c r="A1210">
        <v>257404</v>
      </c>
      <c r="B1210" t="s">
        <v>289</v>
      </c>
      <c r="C1210">
        <v>200</v>
      </c>
      <c r="D1210" t="s">
        <v>206</v>
      </c>
      <c r="E1210" s="1">
        <v>40137.800023148149</v>
      </c>
      <c r="F1210" s="1">
        <v>40137.84957175926</v>
      </c>
      <c r="G1210">
        <v>4281</v>
      </c>
      <c r="H1210">
        <v>24322.700347247595</v>
      </c>
      <c r="I1210">
        <v>35.44302648</v>
      </c>
      <c r="J1210">
        <v>139.63607500000001</v>
      </c>
      <c r="K1210">
        <v>104</v>
      </c>
      <c r="L1210" t="s">
        <v>110</v>
      </c>
      <c r="M1210">
        <v>1003018</v>
      </c>
      <c r="N1210" t="s">
        <v>111</v>
      </c>
      <c r="O1210">
        <v>100301801</v>
      </c>
      <c r="P1210" t="s">
        <v>112</v>
      </c>
      <c r="Q1210">
        <v>35.325738860000001</v>
      </c>
      <c r="R1210">
        <v>139.4095571</v>
      </c>
      <c r="S1210">
        <v>207</v>
      </c>
      <c r="T1210" t="s">
        <v>300</v>
      </c>
      <c r="U1210">
        <v>2070202</v>
      </c>
      <c r="V1210" t="s">
        <v>301</v>
      </c>
      <c r="W1210">
        <v>207020202</v>
      </c>
      <c r="X1210" t="s">
        <v>302</v>
      </c>
      <c r="Y1210">
        <v>46</v>
      </c>
      <c r="Z1210">
        <v>1</v>
      </c>
      <c r="AA1210" t="s">
        <v>74</v>
      </c>
      <c r="AB1210" t="s">
        <v>295</v>
      </c>
      <c r="AC1210">
        <v>200</v>
      </c>
      <c r="AD1210" t="s">
        <v>114</v>
      </c>
      <c r="AE1210">
        <v>51.8</v>
      </c>
      <c r="AF1210">
        <v>1</v>
      </c>
      <c r="AG1210">
        <v>30344</v>
      </c>
      <c r="AH1210">
        <v>53.5</v>
      </c>
      <c r="AI1210">
        <v>1</v>
      </c>
      <c r="AJ1210">
        <v>38</v>
      </c>
      <c r="AK1210">
        <v>570</v>
      </c>
      <c r="AL1210" t="s">
        <v>116</v>
      </c>
      <c r="AM1210" t="s">
        <v>303</v>
      </c>
      <c r="AN1210">
        <v>1</v>
      </c>
      <c r="AO1210">
        <v>485</v>
      </c>
      <c r="AP1210">
        <v>5.8</v>
      </c>
      <c r="AQ1210">
        <v>661</v>
      </c>
      <c r="AR1210">
        <v>8</v>
      </c>
      <c r="AS1210">
        <v>51.8</v>
      </c>
      <c r="AT1210">
        <v>1</v>
      </c>
      <c r="AU1210">
        <v>27448</v>
      </c>
      <c r="AV1210">
        <v>137.19999999999999</v>
      </c>
      <c r="AW1210">
        <v>1</v>
      </c>
      <c r="AX1210">
        <v>27448</v>
      </c>
      <c r="AY1210">
        <v>340.1</v>
      </c>
      <c r="AZ1210">
        <v>0</v>
      </c>
      <c r="BA1210">
        <v>0</v>
      </c>
      <c r="BB1210">
        <v>0</v>
      </c>
      <c r="BC1210">
        <v>0</v>
      </c>
      <c r="BD1210">
        <v>0</v>
      </c>
      <c r="BE1210">
        <v>0</v>
      </c>
      <c r="BF1210">
        <v>0</v>
      </c>
      <c r="BG1210">
        <v>0</v>
      </c>
      <c r="BH1210">
        <v>0</v>
      </c>
    </row>
    <row r="1211" spans="1:60" x14ac:dyDescent="0.15">
      <c r="A1211">
        <v>257405</v>
      </c>
      <c r="B1211" t="s">
        <v>156</v>
      </c>
      <c r="C1211">
        <v>200</v>
      </c>
      <c r="D1211" t="s">
        <v>206</v>
      </c>
      <c r="E1211" s="1">
        <v>40137.805231481485</v>
      </c>
      <c r="F1211" s="1">
        <v>40137.829467592594</v>
      </c>
      <c r="G1211">
        <v>2094</v>
      </c>
      <c r="H1211">
        <v>1063.5253497548451</v>
      </c>
      <c r="I1211">
        <v>35.429985530000003</v>
      </c>
      <c r="J1211">
        <v>139.66216750000001</v>
      </c>
      <c r="K1211">
        <v>104</v>
      </c>
      <c r="L1211" t="s">
        <v>110</v>
      </c>
      <c r="M1211">
        <v>1003010</v>
      </c>
      <c r="N1211" t="s">
        <v>159</v>
      </c>
      <c r="O1211">
        <v>100301003</v>
      </c>
      <c r="P1211" t="s">
        <v>160</v>
      </c>
      <c r="Q1211">
        <v>35.425517020000001</v>
      </c>
      <c r="R1211">
        <v>139.65178739999999</v>
      </c>
      <c r="S1211">
        <v>104</v>
      </c>
      <c r="T1211" t="s">
        <v>110</v>
      </c>
      <c r="U1211">
        <v>1003012</v>
      </c>
      <c r="V1211" t="s">
        <v>157</v>
      </c>
      <c r="W1211">
        <v>100301201</v>
      </c>
      <c r="X1211" t="s">
        <v>158</v>
      </c>
      <c r="Y1211">
        <v>0</v>
      </c>
      <c r="Z1211">
        <v>2</v>
      </c>
      <c r="AA1211" t="s">
        <v>100</v>
      </c>
      <c r="AB1211" t="s">
        <v>161</v>
      </c>
      <c r="AC1211">
        <v>410</v>
      </c>
      <c r="AD1211" t="s">
        <v>162</v>
      </c>
      <c r="AE1211">
        <v>7.9</v>
      </c>
      <c r="AF1211">
        <v>1</v>
      </c>
      <c r="AG1211">
        <v>1543</v>
      </c>
      <c r="AH1211">
        <v>7.6</v>
      </c>
      <c r="AI1211">
        <v>1</v>
      </c>
      <c r="AJ1211">
        <v>24</v>
      </c>
      <c r="AK1211">
        <v>340</v>
      </c>
      <c r="AL1211" t="s">
        <v>164</v>
      </c>
      <c r="AM1211" t="s">
        <v>163</v>
      </c>
      <c r="AN1211">
        <v>1</v>
      </c>
      <c r="AO1211">
        <v>2110</v>
      </c>
      <c r="AP1211">
        <v>26.5</v>
      </c>
      <c r="AQ1211">
        <v>770</v>
      </c>
      <c r="AR1211">
        <v>9.6999999999999993</v>
      </c>
      <c r="AS1211">
        <v>60.2</v>
      </c>
      <c r="AT1211">
        <v>1</v>
      </c>
      <c r="AU1211">
        <v>1580</v>
      </c>
      <c r="AV1211">
        <v>7.9</v>
      </c>
      <c r="AW1211">
        <v>1</v>
      </c>
      <c r="AX1211">
        <v>1580</v>
      </c>
      <c r="AY1211">
        <v>19.7</v>
      </c>
      <c r="AZ1211">
        <v>1</v>
      </c>
      <c r="BA1211">
        <v>0.73</v>
      </c>
      <c r="BB1211">
        <v>4</v>
      </c>
      <c r="BC1211">
        <v>210</v>
      </c>
      <c r="BD1211">
        <v>263</v>
      </c>
      <c r="BE1211">
        <v>3.9</v>
      </c>
      <c r="BF1211">
        <v>427</v>
      </c>
      <c r="BG1211">
        <v>6.4</v>
      </c>
      <c r="BH1211">
        <v>14.3</v>
      </c>
    </row>
    <row r="1212" spans="1:60" hidden="1" x14ac:dyDescent="0.15">
      <c r="A1212">
        <v>257409</v>
      </c>
      <c r="B1212" t="s">
        <v>69</v>
      </c>
      <c r="C1212">
        <v>200</v>
      </c>
      <c r="D1212" t="s">
        <v>206</v>
      </c>
      <c r="E1212" s="1">
        <v>40137.830567129633</v>
      </c>
      <c r="F1212" s="1">
        <v>40137.875706018516</v>
      </c>
      <c r="G1212">
        <v>3900</v>
      </c>
      <c r="H1212">
        <v>27809.697580819466</v>
      </c>
      <c r="I1212">
        <v>35.44468947</v>
      </c>
      <c r="J1212">
        <v>139.31412940000001</v>
      </c>
      <c r="K1212">
        <v>212</v>
      </c>
      <c r="L1212" t="s">
        <v>80</v>
      </c>
      <c r="M1212">
        <v>2120601</v>
      </c>
      <c r="N1212" t="s">
        <v>81</v>
      </c>
      <c r="O1212">
        <v>212060102</v>
      </c>
      <c r="P1212" t="s">
        <v>82</v>
      </c>
      <c r="Q1212">
        <v>35.449109659999998</v>
      </c>
      <c r="R1212">
        <v>139.62112970000001</v>
      </c>
      <c r="S1212">
        <v>103</v>
      </c>
      <c r="T1212" t="s">
        <v>71</v>
      </c>
      <c r="U1212">
        <v>1002004</v>
      </c>
      <c r="V1212" t="s">
        <v>72</v>
      </c>
      <c r="W1212">
        <v>100200401</v>
      </c>
      <c r="X1212" t="s">
        <v>73</v>
      </c>
      <c r="Y1212">
        <v>44</v>
      </c>
      <c r="Z1212">
        <v>1</v>
      </c>
      <c r="AA1212" t="s">
        <v>74</v>
      </c>
      <c r="AB1212" t="s">
        <v>75</v>
      </c>
      <c r="AC1212">
        <v>100</v>
      </c>
      <c r="AD1212" t="s">
        <v>76</v>
      </c>
      <c r="AE1212">
        <v>74.099999999999994</v>
      </c>
      <c r="AF1212">
        <v>1</v>
      </c>
      <c r="AG1212">
        <v>37458</v>
      </c>
      <c r="AH1212">
        <v>74.099999999999994</v>
      </c>
      <c r="AI1212">
        <v>1</v>
      </c>
      <c r="AJ1212">
        <v>65</v>
      </c>
      <c r="AK1212">
        <v>580</v>
      </c>
      <c r="AL1212" t="s">
        <v>83</v>
      </c>
      <c r="AM1212" t="s">
        <v>77</v>
      </c>
      <c r="AN1212">
        <v>2</v>
      </c>
      <c r="AO1212">
        <v>4998</v>
      </c>
      <c r="AP1212">
        <v>59.3</v>
      </c>
      <c r="AQ1212">
        <v>1089</v>
      </c>
      <c r="AR1212">
        <v>13</v>
      </c>
      <c r="AS1212">
        <v>137.30000000000001</v>
      </c>
      <c r="AT1212">
        <v>1</v>
      </c>
      <c r="AU1212">
        <v>33048</v>
      </c>
      <c r="AV1212">
        <v>165.2</v>
      </c>
      <c r="AW1212">
        <v>1</v>
      </c>
      <c r="AX1212">
        <v>33048</v>
      </c>
      <c r="AY1212">
        <v>407.9</v>
      </c>
      <c r="AZ1212">
        <v>0</v>
      </c>
      <c r="BA1212">
        <v>0</v>
      </c>
      <c r="BB1212">
        <v>0</v>
      </c>
      <c r="BC1212">
        <v>0</v>
      </c>
      <c r="BD1212">
        <v>0</v>
      </c>
      <c r="BE1212">
        <v>0</v>
      </c>
      <c r="BF1212">
        <v>0</v>
      </c>
      <c r="BG1212">
        <v>0</v>
      </c>
      <c r="BH1212">
        <v>0</v>
      </c>
    </row>
    <row r="1213" spans="1:60" hidden="1" x14ac:dyDescent="0.15">
      <c r="A1213">
        <v>257413</v>
      </c>
      <c r="B1213" t="s">
        <v>320</v>
      </c>
      <c r="C1213">
        <v>200</v>
      </c>
      <c r="D1213" t="s">
        <v>206</v>
      </c>
      <c r="E1213" s="1">
        <v>40137.883761574078</v>
      </c>
      <c r="F1213" s="1">
        <v>40137.924756944441</v>
      </c>
      <c r="G1213">
        <v>3542</v>
      </c>
      <c r="H1213">
        <v>19659.548072223861</v>
      </c>
      <c r="I1213">
        <v>35.444726979999999</v>
      </c>
      <c r="J1213">
        <v>139.63522739999999</v>
      </c>
      <c r="K1213">
        <v>104</v>
      </c>
      <c r="L1213" t="s">
        <v>110</v>
      </c>
      <c r="M1213">
        <v>1003002</v>
      </c>
      <c r="N1213" t="s">
        <v>116</v>
      </c>
      <c r="O1213">
        <v>100300216</v>
      </c>
      <c r="P1213" t="s">
        <v>144</v>
      </c>
      <c r="Q1213">
        <v>35.615696319999998</v>
      </c>
      <c r="R1213">
        <v>139.57974859999999</v>
      </c>
      <c r="S1213">
        <v>135</v>
      </c>
      <c r="T1213" t="s">
        <v>321</v>
      </c>
      <c r="U1213">
        <v>1300502</v>
      </c>
      <c r="V1213" t="s">
        <v>322</v>
      </c>
      <c r="W1213">
        <v>130050207</v>
      </c>
      <c r="X1213" t="s">
        <v>323</v>
      </c>
      <c r="Y1213">
        <v>40</v>
      </c>
      <c r="Z1213">
        <v>1</v>
      </c>
      <c r="AA1213" t="s">
        <v>74</v>
      </c>
      <c r="AB1213" t="s">
        <v>326</v>
      </c>
      <c r="AC1213">
        <v>200</v>
      </c>
      <c r="AD1213" t="s">
        <v>114</v>
      </c>
      <c r="AE1213">
        <v>54.4</v>
      </c>
      <c r="AF1213">
        <v>1</v>
      </c>
      <c r="AG1213">
        <v>28235</v>
      </c>
      <c r="AH1213">
        <v>54.9</v>
      </c>
      <c r="AI1213">
        <v>1</v>
      </c>
      <c r="AJ1213">
        <v>44</v>
      </c>
      <c r="AK1213">
        <v>450</v>
      </c>
      <c r="AL1213" t="s">
        <v>198</v>
      </c>
      <c r="AM1213" t="s">
        <v>322</v>
      </c>
      <c r="AN1213">
        <v>2</v>
      </c>
      <c r="AO1213">
        <v>840</v>
      </c>
      <c r="AP1213">
        <v>10.1</v>
      </c>
      <c r="AQ1213">
        <v>24</v>
      </c>
      <c r="AR1213">
        <v>0.3</v>
      </c>
      <c r="AS1213">
        <v>54.4</v>
      </c>
      <c r="AT1213">
        <v>1</v>
      </c>
      <c r="AU1213">
        <v>23252</v>
      </c>
      <c r="AV1213">
        <v>116.3</v>
      </c>
      <c r="AW1213">
        <v>1</v>
      </c>
      <c r="AX1213">
        <v>23252</v>
      </c>
      <c r="AY1213">
        <v>288</v>
      </c>
      <c r="AZ1213">
        <v>0</v>
      </c>
      <c r="BA1213">
        <v>0</v>
      </c>
      <c r="BB1213">
        <v>0</v>
      </c>
      <c r="BC1213">
        <v>0</v>
      </c>
      <c r="BD1213">
        <v>0</v>
      </c>
      <c r="BE1213">
        <v>0</v>
      </c>
      <c r="BF1213">
        <v>0</v>
      </c>
      <c r="BG1213">
        <v>0</v>
      </c>
      <c r="BH1213">
        <v>0</v>
      </c>
    </row>
    <row r="1214" spans="1:60" hidden="1" x14ac:dyDescent="0.15">
      <c r="A1214">
        <v>257416</v>
      </c>
      <c r="B1214" t="s">
        <v>117</v>
      </c>
      <c r="C1214">
        <v>200</v>
      </c>
      <c r="D1214" t="s">
        <v>206</v>
      </c>
      <c r="E1214" s="1">
        <v>40137.926689814813</v>
      </c>
      <c r="F1214" s="1">
        <v>40137.974675925929</v>
      </c>
      <c r="G1214">
        <v>4146</v>
      </c>
      <c r="H1214">
        <v>29621.969854180545</v>
      </c>
      <c r="I1214">
        <v>35.423955970000002</v>
      </c>
      <c r="J1214">
        <v>139.31870520000001</v>
      </c>
      <c r="K1214">
        <v>212</v>
      </c>
      <c r="L1214" t="s">
        <v>80</v>
      </c>
      <c r="M1214">
        <v>2120802</v>
      </c>
      <c r="N1214" t="s">
        <v>98</v>
      </c>
      <c r="O1214">
        <v>212080201</v>
      </c>
      <c r="P1214" t="s">
        <v>99</v>
      </c>
      <c r="Q1214">
        <v>35.488725989999999</v>
      </c>
      <c r="R1214">
        <v>139.63598909999999</v>
      </c>
      <c r="S1214">
        <v>102</v>
      </c>
      <c r="T1214" t="s">
        <v>118</v>
      </c>
      <c r="U1214">
        <v>1001014</v>
      </c>
      <c r="V1214" t="s">
        <v>119</v>
      </c>
      <c r="W1214">
        <v>100101403</v>
      </c>
      <c r="X1214" t="s">
        <v>120</v>
      </c>
      <c r="Y1214">
        <v>54</v>
      </c>
      <c r="Z1214">
        <v>1</v>
      </c>
      <c r="AA1214" t="s">
        <v>74</v>
      </c>
      <c r="AB1214" t="s">
        <v>121</v>
      </c>
      <c r="AC1214">
        <v>100</v>
      </c>
      <c r="AD1214" t="s">
        <v>76</v>
      </c>
      <c r="AE1214">
        <v>77.599999999999994</v>
      </c>
      <c r="AF1214">
        <v>1</v>
      </c>
      <c r="AG1214">
        <v>41001</v>
      </c>
      <c r="AH1214">
        <v>77.599999999999994</v>
      </c>
      <c r="AI1214">
        <v>1</v>
      </c>
      <c r="AJ1214">
        <v>61</v>
      </c>
      <c r="AK1214">
        <v>680</v>
      </c>
      <c r="AL1214" t="s">
        <v>83</v>
      </c>
      <c r="AM1214" t="s">
        <v>122</v>
      </c>
      <c r="AN1214">
        <v>2</v>
      </c>
      <c r="AO1214">
        <v>3051</v>
      </c>
      <c r="AP1214">
        <v>37.1</v>
      </c>
      <c r="AQ1214">
        <v>1165</v>
      </c>
      <c r="AR1214">
        <v>14</v>
      </c>
      <c r="AS1214">
        <v>112.1</v>
      </c>
      <c r="AT1214">
        <v>1</v>
      </c>
      <c r="AU1214">
        <v>34310</v>
      </c>
      <c r="AV1214">
        <v>171.6</v>
      </c>
      <c r="AW1214">
        <v>1</v>
      </c>
      <c r="AX1214">
        <v>34310</v>
      </c>
      <c r="AY1214">
        <v>430</v>
      </c>
      <c r="AZ1214">
        <v>0</v>
      </c>
      <c r="BA1214">
        <v>0</v>
      </c>
      <c r="BB1214">
        <v>0</v>
      </c>
      <c r="BC1214">
        <v>0</v>
      </c>
      <c r="BD1214">
        <v>0</v>
      </c>
      <c r="BE1214">
        <v>0</v>
      </c>
      <c r="BF1214">
        <v>0</v>
      </c>
      <c r="BG1214">
        <v>0</v>
      </c>
      <c r="BH1214">
        <v>0</v>
      </c>
    </row>
    <row r="1215" spans="1:60" hidden="1" x14ac:dyDescent="0.15">
      <c r="A1215">
        <v>257417</v>
      </c>
      <c r="B1215" t="s">
        <v>165</v>
      </c>
      <c r="C1215">
        <v>200</v>
      </c>
      <c r="D1215" t="s">
        <v>206</v>
      </c>
      <c r="E1215" s="1">
        <v>40137.946493055555</v>
      </c>
      <c r="F1215" s="1">
        <v>40137.995833333334</v>
      </c>
      <c r="G1215">
        <v>4263</v>
      </c>
      <c r="H1215">
        <v>27301.507828157082</v>
      </c>
      <c r="I1215">
        <v>35.422469999999997</v>
      </c>
      <c r="J1215">
        <v>139.3166453</v>
      </c>
      <c r="K1215">
        <v>212</v>
      </c>
      <c r="L1215" t="s">
        <v>80</v>
      </c>
      <c r="M1215">
        <v>2120802</v>
      </c>
      <c r="N1215" t="s">
        <v>98</v>
      </c>
      <c r="O1215">
        <v>212080201</v>
      </c>
      <c r="P1215" t="s">
        <v>99</v>
      </c>
      <c r="Q1215">
        <v>35.459597129999999</v>
      </c>
      <c r="R1215">
        <v>139.61459579999999</v>
      </c>
      <c r="S1215">
        <v>103</v>
      </c>
      <c r="T1215" t="s">
        <v>71</v>
      </c>
      <c r="U1215">
        <v>1002008</v>
      </c>
      <c r="V1215" t="s">
        <v>187</v>
      </c>
      <c r="W1215">
        <v>100200801</v>
      </c>
      <c r="X1215" t="s">
        <v>188</v>
      </c>
      <c r="Y1215">
        <v>46</v>
      </c>
      <c r="Z1215">
        <v>1</v>
      </c>
      <c r="AA1215" t="s">
        <v>74</v>
      </c>
      <c r="AB1215" t="s">
        <v>75</v>
      </c>
      <c r="AC1215">
        <v>100</v>
      </c>
      <c r="AD1215" t="s">
        <v>76</v>
      </c>
      <c r="AE1215">
        <v>73.599999999999994</v>
      </c>
      <c r="AF1215">
        <v>1</v>
      </c>
      <c r="AG1215">
        <v>37410</v>
      </c>
      <c r="AH1215">
        <v>73.599999999999994</v>
      </c>
      <c r="AI1215">
        <v>1</v>
      </c>
      <c r="AJ1215">
        <v>57</v>
      </c>
      <c r="AK1215">
        <v>450</v>
      </c>
      <c r="AL1215" t="s">
        <v>83</v>
      </c>
      <c r="AM1215" t="s">
        <v>191</v>
      </c>
      <c r="AN1215">
        <v>2</v>
      </c>
      <c r="AO1215">
        <v>3476</v>
      </c>
      <c r="AP1215">
        <v>42.2</v>
      </c>
      <c r="AQ1215">
        <v>299</v>
      </c>
      <c r="AR1215">
        <v>3.6</v>
      </c>
      <c r="AS1215">
        <v>102.8</v>
      </c>
      <c r="AT1215">
        <v>1</v>
      </c>
      <c r="AU1215">
        <v>31906</v>
      </c>
      <c r="AV1215">
        <v>159.5</v>
      </c>
      <c r="AW1215">
        <v>1</v>
      </c>
      <c r="AX1215">
        <v>31906</v>
      </c>
      <c r="AY1215">
        <v>398.6</v>
      </c>
      <c r="AZ1215">
        <v>0</v>
      </c>
      <c r="BA1215">
        <v>0</v>
      </c>
      <c r="BB1215">
        <v>0</v>
      </c>
      <c r="BC1215">
        <v>0</v>
      </c>
      <c r="BD1215">
        <v>0</v>
      </c>
      <c r="BE1215">
        <v>0</v>
      </c>
      <c r="BF1215">
        <v>0</v>
      </c>
      <c r="BG1215">
        <v>0</v>
      </c>
      <c r="BH1215">
        <v>0</v>
      </c>
    </row>
    <row r="1216" spans="1:60" x14ac:dyDescent="0.15">
      <c r="A1216">
        <v>257420</v>
      </c>
      <c r="B1216" t="s">
        <v>524</v>
      </c>
      <c r="C1216">
        <v>600</v>
      </c>
      <c r="D1216" t="s">
        <v>212</v>
      </c>
      <c r="E1216" s="1">
        <v>40137.969351851854</v>
      </c>
      <c r="F1216" s="1">
        <v>40137.972928240742</v>
      </c>
      <c r="G1216">
        <v>309</v>
      </c>
      <c r="H1216">
        <v>263.57886245091584</v>
      </c>
      <c r="I1216">
        <v>35.446867390000001</v>
      </c>
      <c r="J1216">
        <v>139.64304870000001</v>
      </c>
      <c r="K1216">
        <v>104</v>
      </c>
      <c r="L1216" t="s">
        <v>110</v>
      </c>
      <c r="M1216">
        <v>1003002</v>
      </c>
      <c r="N1216" t="s">
        <v>116</v>
      </c>
      <c r="O1216">
        <v>100300201</v>
      </c>
      <c r="P1216" t="s">
        <v>209</v>
      </c>
      <c r="Q1216">
        <v>35.444555319999999</v>
      </c>
      <c r="R1216">
        <v>139.642405</v>
      </c>
      <c r="S1216">
        <v>104</v>
      </c>
      <c r="T1216" t="s">
        <v>110</v>
      </c>
      <c r="U1216">
        <v>1003002</v>
      </c>
      <c r="V1216" t="s">
        <v>116</v>
      </c>
      <c r="W1216">
        <v>100300201</v>
      </c>
      <c r="X1216" t="s">
        <v>209</v>
      </c>
      <c r="Y1216">
        <v>29</v>
      </c>
      <c r="Z1216">
        <v>1</v>
      </c>
      <c r="AA1216" t="s">
        <v>74</v>
      </c>
      <c r="AB1216" t="s">
        <v>161</v>
      </c>
      <c r="AC1216">
        <v>420</v>
      </c>
      <c r="AD1216" t="s">
        <v>177</v>
      </c>
      <c r="AE1216">
        <v>3.7</v>
      </c>
      <c r="AF1216">
        <v>1</v>
      </c>
      <c r="AG1216">
        <v>310</v>
      </c>
      <c r="AH1216">
        <v>1.5</v>
      </c>
      <c r="AI1216">
        <v>1</v>
      </c>
      <c r="AJ1216">
        <v>1</v>
      </c>
      <c r="AK1216">
        <v>180</v>
      </c>
      <c r="AL1216" t="s">
        <v>127</v>
      </c>
      <c r="AM1216" t="s">
        <v>264</v>
      </c>
      <c r="AN1216">
        <v>0</v>
      </c>
      <c r="AO1216">
        <v>751</v>
      </c>
      <c r="AP1216">
        <v>9</v>
      </c>
      <c r="AQ1216">
        <v>342</v>
      </c>
      <c r="AR1216">
        <v>4.0999999999999996</v>
      </c>
      <c r="AS1216">
        <v>14.1</v>
      </c>
      <c r="AT1216">
        <v>1</v>
      </c>
      <c r="AU1216">
        <v>308</v>
      </c>
      <c r="AV1216">
        <v>1.5</v>
      </c>
      <c r="AW1216">
        <v>1</v>
      </c>
      <c r="AX1216">
        <v>308</v>
      </c>
      <c r="AY1216">
        <v>3.7</v>
      </c>
      <c r="AZ1216">
        <v>0</v>
      </c>
      <c r="BA1216">
        <v>0</v>
      </c>
      <c r="BB1216">
        <v>0</v>
      </c>
      <c r="BC1216">
        <v>0</v>
      </c>
      <c r="BD1216">
        <v>0</v>
      </c>
      <c r="BE1216">
        <v>0</v>
      </c>
      <c r="BF1216">
        <v>0</v>
      </c>
      <c r="BG1216">
        <v>0</v>
      </c>
      <c r="BH1216">
        <v>0</v>
      </c>
    </row>
    <row r="1217" spans="1:60" x14ac:dyDescent="0.15">
      <c r="A1217">
        <v>257421</v>
      </c>
      <c r="B1217" t="s">
        <v>242</v>
      </c>
      <c r="C1217">
        <v>200</v>
      </c>
      <c r="D1217" t="s">
        <v>206</v>
      </c>
      <c r="E1217" s="1">
        <v>40137.972199074073</v>
      </c>
      <c r="F1217" s="1">
        <v>40137.993287037039</v>
      </c>
      <c r="G1217">
        <v>1822</v>
      </c>
      <c r="H1217">
        <v>920.7583002664295</v>
      </c>
      <c r="I1217">
        <v>35.465058089999999</v>
      </c>
      <c r="J1217">
        <v>139.62300719999999</v>
      </c>
      <c r="K1217">
        <v>103</v>
      </c>
      <c r="L1217" t="s">
        <v>71</v>
      </c>
      <c r="M1217">
        <v>1002001</v>
      </c>
      <c r="N1217" t="s">
        <v>213</v>
      </c>
      <c r="O1217">
        <v>100200102</v>
      </c>
      <c r="P1217" t="s">
        <v>214</v>
      </c>
      <c r="Q1217">
        <v>35.459135799999999</v>
      </c>
      <c r="R1217">
        <v>139.61589939999999</v>
      </c>
      <c r="S1217">
        <v>103</v>
      </c>
      <c r="T1217" t="s">
        <v>71</v>
      </c>
      <c r="U1217">
        <v>1002005</v>
      </c>
      <c r="V1217" t="s">
        <v>260</v>
      </c>
      <c r="W1217">
        <v>100200504</v>
      </c>
      <c r="X1217" t="s">
        <v>261</v>
      </c>
      <c r="Y1217">
        <v>0</v>
      </c>
      <c r="Z1217">
        <v>1</v>
      </c>
      <c r="AA1217" t="s">
        <v>74</v>
      </c>
      <c r="AB1217" t="s">
        <v>75</v>
      </c>
      <c r="AC1217">
        <v>410</v>
      </c>
      <c r="AD1217" t="s">
        <v>162</v>
      </c>
      <c r="AE1217">
        <v>5.2</v>
      </c>
      <c r="AF1217">
        <v>1</v>
      </c>
      <c r="AG1217">
        <v>1267</v>
      </c>
      <c r="AH1217">
        <v>6</v>
      </c>
      <c r="AI1217">
        <v>1</v>
      </c>
      <c r="AJ1217">
        <v>1</v>
      </c>
      <c r="AK1217">
        <v>140</v>
      </c>
      <c r="AL1217" t="s">
        <v>155</v>
      </c>
      <c r="AM1217" t="s">
        <v>191</v>
      </c>
      <c r="AN1217">
        <v>0</v>
      </c>
      <c r="AO1217">
        <v>313</v>
      </c>
      <c r="AP1217">
        <v>3.8</v>
      </c>
      <c r="AQ1217">
        <v>83</v>
      </c>
      <c r="AR1217">
        <v>1</v>
      </c>
      <c r="AS1217">
        <v>5.8</v>
      </c>
      <c r="AT1217">
        <v>1</v>
      </c>
      <c r="AU1217">
        <v>1038</v>
      </c>
      <c r="AV1217">
        <v>5.2</v>
      </c>
      <c r="AW1217">
        <v>1</v>
      </c>
      <c r="AX1217">
        <v>1038</v>
      </c>
      <c r="AY1217">
        <v>12.4</v>
      </c>
      <c r="AZ1217">
        <v>0</v>
      </c>
      <c r="BA1217">
        <v>0</v>
      </c>
      <c r="BB1217">
        <v>0</v>
      </c>
      <c r="BC1217">
        <v>0</v>
      </c>
      <c r="BD1217">
        <v>0</v>
      </c>
      <c r="BE1217">
        <v>0</v>
      </c>
      <c r="BF1217">
        <v>0</v>
      </c>
      <c r="BG1217">
        <v>0</v>
      </c>
      <c r="BH1217">
        <v>0</v>
      </c>
    </row>
    <row r="1218" spans="1:60" hidden="1" x14ac:dyDescent="0.15">
      <c r="A1218">
        <v>257422</v>
      </c>
      <c r="B1218" t="s">
        <v>84</v>
      </c>
      <c r="C1218">
        <v>200</v>
      </c>
      <c r="D1218" t="s">
        <v>206</v>
      </c>
      <c r="E1218" s="1">
        <v>40137.990081018521</v>
      </c>
      <c r="F1218" s="1">
        <v>40138.007210648146</v>
      </c>
      <c r="G1218">
        <v>1480</v>
      </c>
      <c r="H1218">
        <v>9971.1938339500339</v>
      </c>
      <c r="I1218">
        <v>35.466066669999996</v>
      </c>
      <c r="J1218">
        <v>139.62200949999999</v>
      </c>
      <c r="K1218">
        <v>103</v>
      </c>
      <c r="L1218" t="s">
        <v>71</v>
      </c>
      <c r="M1218">
        <v>1002006</v>
      </c>
      <c r="N1218" t="s">
        <v>151</v>
      </c>
      <c r="O1218">
        <v>100200601</v>
      </c>
      <c r="P1218" t="s">
        <v>152</v>
      </c>
      <c r="Q1218">
        <v>35.534999419999998</v>
      </c>
      <c r="R1218">
        <v>139.69248709999999</v>
      </c>
      <c r="S1218">
        <v>132</v>
      </c>
      <c r="T1218" t="s">
        <v>85</v>
      </c>
      <c r="U1218">
        <v>1300201</v>
      </c>
      <c r="V1218" t="s">
        <v>86</v>
      </c>
      <c r="W1218">
        <v>130020112</v>
      </c>
      <c r="X1218" t="s">
        <v>87</v>
      </c>
      <c r="Y1218">
        <v>36</v>
      </c>
      <c r="Z1218">
        <v>1</v>
      </c>
      <c r="AA1218" t="s">
        <v>74</v>
      </c>
      <c r="AB1218" t="s">
        <v>91</v>
      </c>
      <c r="AC1218">
        <v>200</v>
      </c>
      <c r="AD1218" t="s">
        <v>114</v>
      </c>
      <c r="AE1218">
        <v>35.099999999999994</v>
      </c>
      <c r="AF1218">
        <v>1</v>
      </c>
      <c r="AG1218">
        <v>11121</v>
      </c>
      <c r="AH1218">
        <v>19.5</v>
      </c>
      <c r="AI1218">
        <v>1</v>
      </c>
      <c r="AJ1218">
        <v>16</v>
      </c>
      <c r="AK1218">
        <v>210</v>
      </c>
      <c r="AL1218" t="s">
        <v>155</v>
      </c>
      <c r="AM1218" t="s">
        <v>92</v>
      </c>
      <c r="AN1218">
        <v>1</v>
      </c>
      <c r="AO1218">
        <v>199</v>
      </c>
      <c r="AP1218">
        <v>2.4</v>
      </c>
      <c r="AQ1218">
        <v>1324</v>
      </c>
      <c r="AR1218">
        <v>16.7</v>
      </c>
      <c r="AS1218">
        <v>35.099999999999994</v>
      </c>
      <c r="AT1218">
        <v>1</v>
      </c>
      <c r="AU1218">
        <v>11043</v>
      </c>
      <c r="AV1218">
        <v>55.2</v>
      </c>
      <c r="AW1218">
        <v>1</v>
      </c>
      <c r="AX1218">
        <v>11043</v>
      </c>
      <c r="AY1218">
        <v>136</v>
      </c>
      <c r="AZ1218">
        <v>0</v>
      </c>
      <c r="BA1218">
        <v>0</v>
      </c>
      <c r="BB1218">
        <v>0</v>
      </c>
      <c r="BC1218">
        <v>0</v>
      </c>
      <c r="BD1218">
        <v>0</v>
      </c>
      <c r="BE1218">
        <v>0</v>
      </c>
      <c r="BF1218">
        <v>0</v>
      </c>
      <c r="BG1218">
        <v>0</v>
      </c>
      <c r="BH1218">
        <v>0</v>
      </c>
    </row>
    <row r="1219" spans="1:60" hidden="1" x14ac:dyDescent="0.15">
      <c r="A1219">
        <v>257426</v>
      </c>
      <c r="B1219" t="s">
        <v>69</v>
      </c>
      <c r="C1219">
        <v>999</v>
      </c>
      <c r="D1219" t="s">
        <v>70</v>
      </c>
      <c r="E1219" s="1">
        <v>40138.296990740739</v>
      </c>
      <c r="F1219" s="1">
        <v>40138.311886574076</v>
      </c>
      <c r="G1219">
        <v>1287</v>
      </c>
      <c r="H1219">
        <v>6339.0115148653531</v>
      </c>
      <c r="I1219">
        <v>35.449549619999999</v>
      </c>
      <c r="J1219">
        <v>139.62139790000001</v>
      </c>
      <c r="K1219">
        <v>103</v>
      </c>
      <c r="L1219" t="s">
        <v>71</v>
      </c>
      <c r="M1219">
        <v>1002004</v>
      </c>
      <c r="N1219" t="s">
        <v>72</v>
      </c>
      <c r="O1219">
        <v>100200401</v>
      </c>
      <c r="P1219" t="s">
        <v>73</v>
      </c>
      <c r="Q1219">
        <v>35.488296769999998</v>
      </c>
      <c r="R1219">
        <v>139.6727568</v>
      </c>
      <c r="S1219">
        <v>101</v>
      </c>
      <c r="T1219" t="s">
        <v>245</v>
      </c>
      <c r="U1219">
        <v>1000111</v>
      </c>
      <c r="V1219" t="s">
        <v>776</v>
      </c>
      <c r="W1219">
        <v>100011101</v>
      </c>
      <c r="X1219" t="s">
        <v>777</v>
      </c>
      <c r="Y1219">
        <v>44</v>
      </c>
      <c r="Z1219">
        <v>1</v>
      </c>
      <c r="AA1219" t="s">
        <v>74</v>
      </c>
      <c r="AB1219" t="s">
        <v>75</v>
      </c>
      <c r="AC1219">
        <v>100</v>
      </c>
      <c r="AD1219" t="s">
        <v>76</v>
      </c>
      <c r="AE1219">
        <v>20.7</v>
      </c>
      <c r="AF1219">
        <v>1</v>
      </c>
      <c r="AG1219">
        <v>8773</v>
      </c>
      <c r="AH1219">
        <v>20.7</v>
      </c>
      <c r="AI1219">
        <v>1</v>
      </c>
      <c r="AJ1219">
        <v>17</v>
      </c>
      <c r="AK1219">
        <v>190</v>
      </c>
      <c r="AL1219" t="s">
        <v>77</v>
      </c>
      <c r="AM1219" t="s">
        <v>729</v>
      </c>
      <c r="AN1219">
        <v>0</v>
      </c>
      <c r="AO1219">
        <v>1055</v>
      </c>
      <c r="AP1219">
        <v>12.5</v>
      </c>
      <c r="AQ1219">
        <v>972</v>
      </c>
      <c r="AR1219">
        <v>12.4</v>
      </c>
      <c r="AS1219">
        <v>41.9</v>
      </c>
      <c r="AT1219">
        <v>1</v>
      </c>
      <c r="AU1219">
        <v>8099</v>
      </c>
      <c r="AV1219">
        <v>40.5</v>
      </c>
      <c r="AW1219">
        <v>1</v>
      </c>
      <c r="AX1219">
        <v>8099</v>
      </c>
      <c r="AY1219">
        <v>99.9</v>
      </c>
      <c r="AZ1219">
        <v>0</v>
      </c>
      <c r="BA1219">
        <v>0</v>
      </c>
      <c r="BB1219">
        <v>0</v>
      </c>
      <c r="BC1219">
        <v>0</v>
      </c>
      <c r="BD1219">
        <v>0</v>
      </c>
      <c r="BE1219">
        <v>0</v>
      </c>
      <c r="BF1219">
        <v>0</v>
      </c>
      <c r="BG1219">
        <v>0</v>
      </c>
      <c r="BH1219">
        <v>0</v>
      </c>
    </row>
    <row r="1220" spans="1:60" hidden="1" x14ac:dyDescent="0.15">
      <c r="A1220">
        <v>257428</v>
      </c>
      <c r="B1220" t="s">
        <v>69</v>
      </c>
      <c r="C1220">
        <v>600</v>
      </c>
      <c r="D1220" t="s">
        <v>212</v>
      </c>
      <c r="E1220" s="1">
        <v>40138.312013888892</v>
      </c>
      <c r="F1220" s="1">
        <v>40138.321006944447</v>
      </c>
      <c r="G1220">
        <v>777</v>
      </c>
      <c r="H1220">
        <v>5782.216970998551</v>
      </c>
      <c r="I1220">
        <v>35.490726889999998</v>
      </c>
      <c r="J1220">
        <v>139.6712977</v>
      </c>
      <c r="K1220">
        <v>101</v>
      </c>
      <c r="L1220" t="s">
        <v>245</v>
      </c>
      <c r="M1220">
        <v>1000112</v>
      </c>
      <c r="N1220" t="s">
        <v>778</v>
      </c>
      <c r="O1220">
        <v>100011202</v>
      </c>
      <c r="P1220" t="s">
        <v>779</v>
      </c>
      <c r="Q1220">
        <v>35.441476100000003</v>
      </c>
      <c r="R1220">
        <v>139.65077880000001</v>
      </c>
      <c r="S1220">
        <v>104</v>
      </c>
      <c r="T1220" t="s">
        <v>110</v>
      </c>
      <c r="U1220">
        <v>1003017</v>
      </c>
      <c r="V1220" t="s">
        <v>163</v>
      </c>
      <c r="W1220">
        <v>100301701</v>
      </c>
      <c r="X1220" t="s">
        <v>259</v>
      </c>
      <c r="Y1220">
        <v>44</v>
      </c>
      <c r="Z1220">
        <v>1</v>
      </c>
      <c r="AA1220" t="s">
        <v>74</v>
      </c>
      <c r="AB1220" t="s">
        <v>75</v>
      </c>
      <c r="AC1220">
        <v>100</v>
      </c>
      <c r="AD1220" t="s">
        <v>76</v>
      </c>
      <c r="AE1220">
        <v>21.3</v>
      </c>
      <c r="AF1220">
        <v>1</v>
      </c>
      <c r="AG1220">
        <v>10228</v>
      </c>
      <c r="AH1220">
        <v>21.3</v>
      </c>
      <c r="AI1220">
        <v>1</v>
      </c>
      <c r="AJ1220">
        <v>26</v>
      </c>
      <c r="AK1220">
        <v>350</v>
      </c>
      <c r="AL1220" t="s">
        <v>729</v>
      </c>
      <c r="AM1220" t="s">
        <v>164</v>
      </c>
      <c r="AN1220">
        <v>1</v>
      </c>
      <c r="AO1220">
        <v>664</v>
      </c>
      <c r="AP1220">
        <v>8.8000000000000007</v>
      </c>
      <c r="AQ1220">
        <v>231</v>
      </c>
      <c r="AR1220">
        <v>2.8</v>
      </c>
      <c r="AS1220">
        <v>37.599999999999994</v>
      </c>
      <c r="AT1220">
        <v>1</v>
      </c>
      <c r="AU1220">
        <v>9151</v>
      </c>
      <c r="AV1220">
        <v>45.8</v>
      </c>
      <c r="AW1220">
        <v>1</v>
      </c>
      <c r="AX1220">
        <v>9151</v>
      </c>
      <c r="AY1220">
        <v>112.1</v>
      </c>
      <c r="AZ1220">
        <v>0</v>
      </c>
      <c r="BA1220">
        <v>0</v>
      </c>
      <c r="BB1220">
        <v>0</v>
      </c>
      <c r="BC1220">
        <v>0</v>
      </c>
      <c r="BD1220">
        <v>0</v>
      </c>
      <c r="BE1220">
        <v>0</v>
      </c>
      <c r="BF1220">
        <v>0</v>
      </c>
      <c r="BG1220">
        <v>0</v>
      </c>
      <c r="BH1220">
        <v>0</v>
      </c>
    </row>
    <row r="1221" spans="1:60" x14ac:dyDescent="0.15">
      <c r="A1221">
        <v>257429</v>
      </c>
      <c r="B1221" t="s">
        <v>193</v>
      </c>
      <c r="C1221">
        <v>999</v>
      </c>
      <c r="D1221" t="s">
        <v>70</v>
      </c>
      <c r="E1221" s="1">
        <v>40138.317766203705</v>
      </c>
      <c r="F1221" s="1">
        <v>40138.319930555554</v>
      </c>
      <c r="G1221">
        <v>187</v>
      </c>
      <c r="H1221">
        <v>610.29215176260618</v>
      </c>
      <c r="I1221">
        <v>35.435468</v>
      </c>
      <c r="J1221">
        <v>139.6486653</v>
      </c>
      <c r="K1221">
        <v>104</v>
      </c>
      <c r="L1221" t="s">
        <v>110</v>
      </c>
      <c r="M1221">
        <v>1003017</v>
      </c>
      <c r="N1221" t="s">
        <v>163</v>
      </c>
      <c r="O1221">
        <v>100301703</v>
      </c>
      <c r="P1221" t="s">
        <v>194</v>
      </c>
      <c r="Q1221">
        <v>35.43822531</v>
      </c>
      <c r="R1221">
        <v>139.64283950000001</v>
      </c>
      <c r="S1221">
        <v>104</v>
      </c>
      <c r="T1221" t="s">
        <v>110</v>
      </c>
      <c r="U1221">
        <v>1003017</v>
      </c>
      <c r="V1221" t="s">
        <v>163</v>
      </c>
      <c r="W1221">
        <v>100301702</v>
      </c>
      <c r="X1221" t="s">
        <v>195</v>
      </c>
      <c r="Y1221">
        <v>47</v>
      </c>
      <c r="Z1221">
        <v>1</v>
      </c>
      <c r="AA1221" t="s">
        <v>74</v>
      </c>
      <c r="AB1221" t="s">
        <v>161</v>
      </c>
      <c r="AC1221">
        <v>100</v>
      </c>
      <c r="AD1221" t="s">
        <v>76</v>
      </c>
      <c r="AE1221">
        <v>12.7</v>
      </c>
      <c r="AF1221">
        <v>1</v>
      </c>
      <c r="AG1221">
        <v>4083</v>
      </c>
      <c r="AH1221">
        <v>12.7</v>
      </c>
      <c r="AI1221">
        <v>0</v>
      </c>
      <c r="AJ1221">
        <v>0</v>
      </c>
      <c r="AK1221">
        <v>0</v>
      </c>
      <c r="AL1221">
        <v>0</v>
      </c>
      <c r="AM1221">
        <v>0</v>
      </c>
      <c r="AN1221">
        <v>0</v>
      </c>
      <c r="AO1221">
        <v>0</v>
      </c>
      <c r="AP1221">
        <v>0</v>
      </c>
      <c r="AQ1221">
        <v>0</v>
      </c>
      <c r="AR1221">
        <v>0</v>
      </c>
      <c r="AS1221">
        <v>0</v>
      </c>
      <c r="AT1221">
        <v>1</v>
      </c>
      <c r="AU1221">
        <v>807</v>
      </c>
      <c r="AV1221">
        <v>4</v>
      </c>
      <c r="AW1221">
        <v>1</v>
      </c>
      <c r="AX1221">
        <v>807</v>
      </c>
      <c r="AY1221">
        <v>9.6999999999999993</v>
      </c>
      <c r="AZ1221">
        <v>1</v>
      </c>
      <c r="BA1221">
        <v>0.28999999999999998</v>
      </c>
      <c r="BB1221">
        <v>2</v>
      </c>
      <c r="BC1221">
        <v>210</v>
      </c>
      <c r="BD1221">
        <v>270</v>
      </c>
      <c r="BE1221">
        <v>4.0999999999999996</v>
      </c>
      <c r="BF1221">
        <v>101</v>
      </c>
      <c r="BG1221">
        <v>1.5</v>
      </c>
      <c r="BH1221">
        <v>7.6</v>
      </c>
    </row>
    <row r="1222" spans="1:60" x14ac:dyDescent="0.15">
      <c r="A1222">
        <v>257430</v>
      </c>
      <c r="B1222" t="s">
        <v>193</v>
      </c>
      <c r="C1222">
        <v>200</v>
      </c>
      <c r="D1222" t="s">
        <v>206</v>
      </c>
      <c r="E1222" s="1">
        <v>40138.320127314815</v>
      </c>
      <c r="F1222" s="1">
        <v>40138.324166666665</v>
      </c>
      <c r="G1222">
        <v>349</v>
      </c>
      <c r="H1222">
        <v>581.07100681226552</v>
      </c>
      <c r="I1222">
        <v>35.438198509999999</v>
      </c>
      <c r="J1222">
        <v>139.6427697</v>
      </c>
      <c r="K1222">
        <v>104</v>
      </c>
      <c r="L1222" t="s">
        <v>110</v>
      </c>
      <c r="M1222">
        <v>1003017</v>
      </c>
      <c r="N1222" t="s">
        <v>163</v>
      </c>
      <c r="O1222">
        <v>100301702</v>
      </c>
      <c r="P1222" t="s">
        <v>195</v>
      </c>
      <c r="Q1222">
        <v>35.435945449999998</v>
      </c>
      <c r="R1222">
        <v>139.64855789999999</v>
      </c>
      <c r="S1222">
        <v>104</v>
      </c>
      <c r="T1222" t="s">
        <v>110</v>
      </c>
      <c r="U1222">
        <v>1003017</v>
      </c>
      <c r="V1222" t="s">
        <v>163</v>
      </c>
      <c r="W1222">
        <v>100301703</v>
      </c>
      <c r="X1222" t="s">
        <v>194</v>
      </c>
      <c r="Y1222">
        <v>47</v>
      </c>
      <c r="Z1222">
        <v>1</v>
      </c>
      <c r="AA1222" t="s">
        <v>74</v>
      </c>
      <c r="AB1222" t="s">
        <v>161</v>
      </c>
      <c r="AC1222">
        <v>100</v>
      </c>
      <c r="AD1222" t="s">
        <v>76</v>
      </c>
      <c r="AE1222">
        <v>6.7</v>
      </c>
      <c r="AF1222">
        <v>1</v>
      </c>
      <c r="AG1222">
        <v>1266</v>
      </c>
      <c r="AH1222">
        <v>6.7</v>
      </c>
      <c r="AI1222">
        <v>1</v>
      </c>
      <c r="AJ1222">
        <v>1</v>
      </c>
      <c r="AK1222">
        <v>130</v>
      </c>
      <c r="AL1222" t="s">
        <v>116</v>
      </c>
      <c r="AM1222" t="s">
        <v>195</v>
      </c>
      <c r="AN1222">
        <v>0</v>
      </c>
      <c r="AO1222">
        <v>1317</v>
      </c>
      <c r="AP1222">
        <v>15.8</v>
      </c>
      <c r="AQ1222">
        <v>1008</v>
      </c>
      <c r="AR1222">
        <v>12.1</v>
      </c>
      <c r="AS1222">
        <v>28.9</v>
      </c>
      <c r="AT1222">
        <v>1</v>
      </c>
      <c r="AU1222">
        <v>838</v>
      </c>
      <c r="AV1222">
        <v>4.2</v>
      </c>
      <c r="AW1222">
        <v>1</v>
      </c>
      <c r="AX1222">
        <v>838</v>
      </c>
      <c r="AY1222">
        <v>10</v>
      </c>
      <c r="AZ1222">
        <v>1</v>
      </c>
      <c r="BA1222">
        <v>0.28999999999999998</v>
      </c>
      <c r="BB1222">
        <v>2</v>
      </c>
      <c r="BC1222">
        <v>210</v>
      </c>
      <c r="BD1222">
        <v>105</v>
      </c>
      <c r="BE1222">
        <v>1.6</v>
      </c>
      <c r="BF1222">
        <v>225</v>
      </c>
      <c r="BG1222">
        <v>3.4</v>
      </c>
      <c r="BH1222">
        <v>7</v>
      </c>
    </row>
    <row r="1223" spans="1:60" hidden="1" x14ac:dyDescent="0.15">
      <c r="A1223">
        <v>257433</v>
      </c>
      <c r="B1223" t="s">
        <v>308</v>
      </c>
      <c r="C1223">
        <v>999</v>
      </c>
      <c r="D1223" t="s">
        <v>70</v>
      </c>
      <c r="E1223" s="1">
        <v>40138.345266203702</v>
      </c>
      <c r="F1223" s="1">
        <v>40138.398877314816</v>
      </c>
      <c r="G1223">
        <v>4632</v>
      </c>
      <c r="H1223">
        <v>25975.620837691786</v>
      </c>
      <c r="I1223">
        <v>35.488398680000003</v>
      </c>
      <c r="J1223">
        <v>139.6276958</v>
      </c>
      <c r="K1223">
        <v>102</v>
      </c>
      <c r="L1223" t="s">
        <v>118</v>
      </c>
      <c r="M1223">
        <v>1001016</v>
      </c>
      <c r="N1223" t="s">
        <v>122</v>
      </c>
      <c r="O1223">
        <v>100101603</v>
      </c>
      <c r="P1223" t="s">
        <v>122</v>
      </c>
      <c r="Q1223">
        <v>35.700507790000003</v>
      </c>
      <c r="R1223">
        <v>139.74817519999999</v>
      </c>
      <c r="Y1223">
        <v>41</v>
      </c>
      <c r="Z1223">
        <v>1</v>
      </c>
      <c r="AA1223" t="s">
        <v>74</v>
      </c>
      <c r="AB1223" t="s">
        <v>161</v>
      </c>
      <c r="AC1223">
        <v>200</v>
      </c>
      <c r="AD1223" t="s">
        <v>114</v>
      </c>
      <c r="AE1223">
        <v>61.1</v>
      </c>
      <c r="AF1223">
        <v>1</v>
      </c>
      <c r="AG1223">
        <v>30512</v>
      </c>
      <c r="AH1223">
        <v>58.5</v>
      </c>
      <c r="AI1223">
        <v>1</v>
      </c>
      <c r="AJ1223">
        <v>55</v>
      </c>
      <c r="AK1223">
        <v>450</v>
      </c>
      <c r="AL1223" t="s">
        <v>122</v>
      </c>
      <c r="AM1223" t="s">
        <v>780</v>
      </c>
      <c r="AN1223">
        <v>3</v>
      </c>
      <c r="AO1223">
        <v>123</v>
      </c>
      <c r="AP1223">
        <v>1.6</v>
      </c>
      <c r="AQ1223">
        <v>377</v>
      </c>
      <c r="AR1223">
        <v>4.5</v>
      </c>
      <c r="AS1223">
        <v>61.1</v>
      </c>
      <c r="AT1223">
        <v>1</v>
      </c>
      <c r="AU1223">
        <v>28784</v>
      </c>
      <c r="AV1223">
        <v>143.9</v>
      </c>
      <c r="AW1223">
        <v>1</v>
      </c>
      <c r="AX1223">
        <v>28784</v>
      </c>
      <c r="AY1223">
        <v>353.1</v>
      </c>
      <c r="AZ1223">
        <v>0</v>
      </c>
      <c r="BA1223">
        <v>0</v>
      </c>
      <c r="BB1223">
        <v>0</v>
      </c>
      <c r="BC1223">
        <v>0</v>
      </c>
      <c r="BD1223">
        <v>0</v>
      </c>
      <c r="BE1223">
        <v>0</v>
      </c>
      <c r="BF1223">
        <v>0</v>
      </c>
      <c r="BG1223">
        <v>0</v>
      </c>
      <c r="BH1223">
        <v>0</v>
      </c>
    </row>
    <row r="1224" spans="1:60" hidden="1" x14ac:dyDescent="0.15">
      <c r="A1224">
        <v>257440</v>
      </c>
      <c r="B1224" t="s">
        <v>69</v>
      </c>
      <c r="C1224">
        <v>200</v>
      </c>
      <c r="D1224" t="s">
        <v>206</v>
      </c>
      <c r="E1224" s="1">
        <v>40138.36519675926</v>
      </c>
      <c r="F1224" s="1">
        <v>40138.378020833334</v>
      </c>
      <c r="G1224">
        <v>1108</v>
      </c>
      <c r="H1224">
        <v>2790.3061428334213</v>
      </c>
      <c r="I1224">
        <v>35.441685380000003</v>
      </c>
      <c r="J1224">
        <v>139.65071979999999</v>
      </c>
      <c r="K1224">
        <v>104</v>
      </c>
      <c r="L1224" t="s">
        <v>110</v>
      </c>
      <c r="M1224">
        <v>1003017</v>
      </c>
      <c r="N1224" t="s">
        <v>163</v>
      </c>
      <c r="O1224">
        <v>100301701</v>
      </c>
      <c r="P1224" t="s">
        <v>259</v>
      </c>
      <c r="Q1224">
        <v>35.449206259999997</v>
      </c>
      <c r="R1224">
        <v>139.62132819999999</v>
      </c>
      <c r="S1224">
        <v>103</v>
      </c>
      <c r="T1224" t="s">
        <v>71</v>
      </c>
      <c r="U1224">
        <v>1002004</v>
      </c>
      <c r="V1224" t="s">
        <v>72</v>
      </c>
      <c r="W1224">
        <v>100200401</v>
      </c>
      <c r="X1224" t="s">
        <v>73</v>
      </c>
      <c r="Y1224">
        <v>44</v>
      </c>
      <c r="Z1224">
        <v>1</v>
      </c>
      <c r="AA1224" t="s">
        <v>74</v>
      </c>
      <c r="AB1224" t="s">
        <v>75</v>
      </c>
      <c r="AC1224">
        <v>100</v>
      </c>
      <c r="AD1224" t="s">
        <v>76</v>
      </c>
      <c r="AE1224">
        <v>15.5</v>
      </c>
      <c r="AF1224">
        <v>1</v>
      </c>
      <c r="AG1224">
        <v>4108</v>
      </c>
      <c r="AH1224">
        <v>15.5</v>
      </c>
      <c r="AI1224">
        <v>1</v>
      </c>
      <c r="AJ1224">
        <v>15</v>
      </c>
      <c r="AK1224">
        <v>330</v>
      </c>
      <c r="AL1224" t="s">
        <v>164</v>
      </c>
      <c r="AM1224" t="s">
        <v>77</v>
      </c>
      <c r="AN1224">
        <v>1</v>
      </c>
      <c r="AO1224">
        <v>218</v>
      </c>
      <c r="AP1224">
        <v>2.6</v>
      </c>
      <c r="AQ1224">
        <v>1083</v>
      </c>
      <c r="AR1224">
        <v>12.9</v>
      </c>
      <c r="AS1224">
        <v>30.5</v>
      </c>
      <c r="AT1224">
        <v>1</v>
      </c>
      <c r="AU1224">
        <v>3244</v>
      </c>
      <c r="AV1224">
        <v>16.2</v>
      </c>
      <c r="AW1224">
        <v>1</v>
      </c>
      <c r="AX1224">
        <v>3244</v>
      </c>
      <c r="AY1224">
        <v>39</v>
      </c>
      <c r="AZ1224">
        <v>0</v>
      </c>
      <c r="BA1224">
        <v>0</v>
      </c>
      <c r="BB1224">
        <v>0</v>
      </c>
      <c r="BC1224">
        <v>0</v>
      </c>
      <c r="BD1224">
        <v>0</v>
      </c>
      <c r="BE1224">
        <v>0</v>
      </c>
      <c r="BF1224">
        <v>0</v>
      </c>
      <c r="BG1224">
        <v>0</v>
      </c>
      <c r="BH1224">
        <v>0</v>
      </c>
    </row>
    <row r="1225" spans="1:60" hidden="1" x14ac:dyDescent="0.15">
      <c r="A1225">
        <v>257444</v>
      </c>
      <c r="B1225" t="s">
        <v>69</v>
      </c>
      <c r="C1225">
        <v>999</v>
      </c>
      <c r="D1225" t="s">
        <v>70</v>
      </c>
      <c r="E1225" s="1">
        <v>40138.388449074075</v>
      </c>
      <c r="F1225" s="1">
        <v>40138.414155092592</v>
      </c>
      <c r="G1225">
        <v>2221</v>
      </c>
      <c r="H1225">
        <v>14370.372539834212</v>
      </c>
      <c r="I1225">
        <v>35.449415440000003</v>
      </c>
      <c r="J1225">
        <v>139.6217681</v>
      </c>
      <c r="K1225">
        <v>103</v>
      </c>
      <c r="L1225" t="s">
        <v>71</v>
      </c>
      <c r="M1225">
        <v>1002004</v>
      </c>
      <c r="N1225" t="s">
        <v>72</v>
      </c>
      <c r="O1225">
        <v>100200401</v>
      </c>
      <c r="P1225" t="s">
        <v>73</v>
      </c>
      <c r="Q1225">
        <v>35.320159859999997</v>
      </c>
      <c r="R1225">
        <v>139.62129590000001</v>
      </c>
      <c r="S1225">
        <v>108</v>
      </c>
      <c r="T1225" t="s">
        <v>316</v>
      </c>
      <c r="U1225">
        <v>1007027</v>
      </c>
      <c r="V1225" t="s">
        <v>527</v>
      </c>
      <c r="W1225">
        <v>100702701</v>
      </c>
      <c r="X1225" t="s">
        <v>528</v>
      </c>
      <c r="Y1225">
        <v>44</v>
      </c>
      <c r="Z1225">
        <v>1</v>
      </c>
      <c r="AA1225" t="s">
        <v>74</v>
      </c>
      <c r="AB1225" t="s">
        <v>75</v>
      </c>
      <c r="AC1225">
        <v>100</v>
      </c>
      <c r="AD1225" t="s">
        <v>76</v>
      </c>
      <c r="AE1225">
        <v>34.299999999999997</v>
      </c>
      <c r="AF1225">
        <v>1</v>
      </c>
      <c r="AG1225">
        <v>17504</v>
      </c>
      <c r="AH1225">
        <v>34.299999999999997</v>
      </c>
      <c r="AI1225">
        <v>1</v>
      </c>
      <c r="AJ1225">
        <v>31</v>
      </c>
      <c r="AK1225">
        <v>270</v>
      </c>
      <c r="AL1225" t="s">
        <v>77</v>
      </c>
      <c r="AM1225" t="s">
        <v>527</v>
      </c>
      <c r="AN1225">
        <v>1</v>
      </c>
      <c r="AO1225">
        <v>1077</v>
      </c>
      <c r="AP1225">
        <v>12.8</v>
      </c>
      <c r="AQ1225">
        <v>1374</v>
      </c>
      <c r="AR1225">
        <v>16.899999999999999</v>
      </c>
      <c r="AS1225">
        <v>60.699999999999996</v>
      </c>
      <c r="AT1225">
        <v>1</v>
      </c>
      <c r="AU1225">
        <v>16364</v>
      </c>
      <c r="AV1225">
        <v>81.8</v>
      </c>
      <c r="AW1225">
        <v>1</v>
      </c>
      <c r="AX1225">
        <v>16364</v>
      </c>
      <c r="AY1225">
        <v>204.2</v>
      </c>
      <c r="AZ1225">
        <v>0</v>
      </c>
      <c r="BA1225">
        <v>0</v>
      </c>
      <c r="BB1225">
        <v>0</v>
      </c>
      <c r="BC1225">
        <v>0</v>
      </c>
      <c r="BD1225">
        <v>0</v>
      </c>
      <c r="BE1225">
        <v>0</v>
      </c>
      <c r="BF1225">
        <v>0</v>
      </c>
      <c r="BG1225">
        <v>0</v>
      </c>
      <c r="BH1225">
        <v>0</v>
      </c>
    </row>
    <row r="1226" spans="1:60" x14ac:dyDescent="0.15">
      <c r="A1226">
        <v>257448</v>
      </c>
      <c r="B1226" t="s">
        <v>183</v>
      </c>
      <c r="C1226">
        <v>600</v>
      </c>
      <c r="D1226" t="s">
        <v>212</v>
      </c>
      <c r="E1226" s="1">
        <v>40138.399456018517</v>
      </c>
      <c r="F1226" s="1">
        <v>40138.412939814814</v>
      </c>
      <c r="G1226">
        <v>1165</v>
      </c>
      <c r="H1226">
        <v>1034.2089260690957</v>
      </c>
      <c r="I1226">
        <v>35.460959709999997</v>
      </c>
      <c r="J1226">
        <v>139.54190800000001</v>
      </c>
      <c r="K1226">
        <v>112</v>
      </c>
      <c r="L1226" t="s">
        <v>129</v>
      </c>
      <c r="M1226">
        <v>1005105</v>
      </c>
      <c r="N1226" t="s">
        <v>227</v>
      </c>
      <c r="O1226">
        <v>100510501</v>
      </c>
      <c r="P1226" t="s">
        <v>228</v>
      </c>
      <c r="Q1226">
        <v>35.46526738</v>
      </c>
      <c r="R1226">
        <v>139.5317853</v>
      </c>
      <c r="S1226">
        <v>112</v>
      </c>
      <c r="T1226" t="s">
        <v>129</v>
      </c>
      <c r="U1226">
        <v>1005118</v>
      </c>
      <c r="V1226" t="s">
        <v>229</v>
      </c>
      <c r="W1226">
        <v>100511802</v>
      </c>
      <c r="X1226" t="s">
        <v>347</v>
      </c>
      <c r="Y1226">
        <v>37</v>
      </c>
      <c r="Z1226">
        <v>1</v>
      </c>
      <c r="AA1226" t="s">
        <v>74</v>
      </c>
      <c r="AB1226" t="s">
        <v>133</v>
      </c>
      <c r="AC1226">
        <v>420</v>
      </c>
      <c r="AD1226" t="s">
        <v>177</v>
      </c>
      <c r="AE1226">
        <v>17.5</v>
      </c>
      <c r="AF1226">
        <v>1</v>
      </c>
      <c r="AG1226">
        <v>1393</v>
      </c>
      <c r="AH1226">
        <v>6.5</v>
      </c>
      <c r="AI1226">
        <v>0</v>
      </c>
      <c r="AJ1226">
        <v>0</v>
      </c>
      <c r="AK1226">
        <v>0</v>
      </c>
      <c r="AL1226">
        <v>0</v>
      </c>
      <c r="AM1226">
        <v>0</v>
      </c>
      <c r="AN1226">
        <v>0</v>
      </c>
      <c r="AO1226">
        <v>0</v>
      </c>
      <c r="AP1226">
        <v>0</v>
      </c>
      <c r="AQ1226">
        <v>0</v>
      </c>
      <c r="AR1226">
        <v>0</v>
      </c>
      <c r="AS1226">
        <v>0</v>
      </c>
      <c r="AT1226">
        <v>1</v>
      </c>
      <c r="AU1226">
        <v>1319</v>
      </c>
      <c r="AV1226">
        <v>6.6</v>
      </c>
      <c r="AW1226">
        <v>1</v>
      </c>
      <c r="AX1226">
        <v>1319</v>
      </c>
      <c r="AY1226">
        <v>17.5</v>
      </c>
      <c r="AZ1226">
        <v>0</v>
      </c>
      <c r="BA1226">
        <v>0</v>
      </c>
      <c r="BB1226">
        <v>0</v>
      </c>
      <c r="BC1226">
        <v>0</v>
      </c>
      <c r="BD1226">
        <v>0</v>
      </c>
      <c r="BE1226">
        <v>0</v>
      </c>
      <c r="BF1226">
        <v>0</v>
      </c>
      <c r="BG1226">
        <v>0</v>
      </c>
      <c r="BH1226">
        <v>0</v>
      </c>
    </row>
    <row r="1227" spans="1:60" hidden="1" x14ac:dyDescent="0.15">
      <c r="A1227">
        <v>257449</v>
      </c>
      <c r="B1227" t="s">
        <v>117</v>
      </c>
      <c r="C1227">
        <v>999</v>
      </c>
      <c r="D1227" t="s">
        <v>70</v>
      </c>
      <c r="E1227" s="1">
        <v>40138.405671296299</v>
      </c>
      <c r="F1227" s="1">
        <v>40138.488298611112</v>
      </c>
      <c r="G1227">
        <v>7139</v>
      </c>
      <c r="H1227">
        <v>32643.873943461687</v>
      </c>
      <c r="I1227">
        <v>35.483935549999998</v>
      </c>
      <c r="J1227">
        <v>139.63877869999999</v>
      </c>
      <c r="K1227">
        <v>102</v>
      </c>
      <c r="L1227" t="s">
        <v>118</v>
      </c>
      <c r="M1227">
        <v>1001014</v>
      </c>
      <c r="N1227" t="s">
        <v>119</v>
      </c>
      <c r="O1227">
        <v>100101404</v>
      </c>
      <c r="P1227" t="s">
        <v>119</v>
      </c>
      <c r="Q1227">
        <v>35.773517519999999</v>
      </c>
      <c r="R1227">
        <v>139.6984793</v>
      </c>
      <c r="Y1227">
        <v>54</v>
      </c>
      <c r="Z1227">
        <v>1</v>
      </c>
      <c r="AA1227" t="s">
        <v>74</v>
      </c>
      <c r="AB1227" t="s">
        <v>121</v>
      </c>
      <c r="AC1227">
        <v>100</v>
      </c>
      <c r="AD1227" t="s">
        <v>76</v>
      </c>
      <c r="AE1227">
        <v>73.5</v>
      </c>
      <c r="AF1227">
        <v>1</v>
      </c>
      <c r="AG1227">
        <v>39310</v>
      </c>
      <c r="AH1227">
        <v>73.5</v>
      </c>
      <c r="AI1227">
        <v>1</v>
      </c>
      <c r="AJ1227">
        <v>71</v>
      </c>
      <c r="AK1227">
        <v>950</v>
      </c>
      <c r="AL1227" t="s">
        <v>353</v>
      </c>
      <c r="AM1227" t="s">
        <v>781</v>
      </c>
      <c r="AN1227">
        <v>3</v>
      </c>
      <c r="AO1227">
        <v>1194</v>
      </c>
      <c r="AP1227">
        <v>14.5</v>
      </c>
      <c r="AQ1227">
        <v>457</v>
      </c>
      <c r="AR1227">
        <v>5.6</v>
      </c>
      <c r="AS1227">
        <v>91.1</v>
      </c>
      <c r="AT1227">
        <v>1</v>
      </c>
      <c r="AU1227">
        <v>36497</v>
      </c>
      <c r="AV1227">
        <v>182.5</v>
      </c>
      <c r="AW1227">
        <v>1</v>
      </c>
      <c r="AX1227">
        <v>36497</v>
      </c>
      <c r="AY1227">
        <v>449.5</v>
      </c>
      <c r="AZ1227">
        <v>0</v>
      </c>
      <c r="BA1227">
        <v>0</v>
      </c>
      <c r="BB1227">
        <v>0</v>
      </c>
      <c r="BC1227">
        <v>0</v>
      </c>
      <c r="BD1227">
        <v>0</v>
      </c>
      <c r="BE1227">
        <v>0</v>
      </c>
      <c r="BF1227">
        <v>0</v>
      </c>
      <c r="BG1227">
        <v>0</v>
      </c>
      <c r="BH1227">
        <v>0</v>
      </c>
    </row>
    <row r="1228" spans="1:60" x14ac:dyDescent="0.15">
      <c r="A1228">
        <v>257450</v>
      </c>
      <c r="B1228" t="s">
        <v>156</v>
      </c>
      <c r="C1228">
        <v>999</v>
      </c>
      <c r="D1228" t="s">
        <v>70</v>
      </c>
      <c r="E1228" s="1">
        <v>40138.406956018516</v>
      </c>
      <c r="F1228" s="1">
        <v>40138.417199074072</v>
      </c>
      <c r="G1228">
        <v>885</v>
      </c>
      <c r="H1228">
        <v>825.02871141052651</v>
      </c>
      <c r="I1228">
        <v>35.425704809999999</v>
      </c>
      <c r="J1228">
        <v>139.6519375</v>
      </c>
      <c r="K1228">
        <v>104</v>
      </c>
      <c r="L1228" t="s">
        <v>110</v>
      </c>
      <c r="M1228">
        <v>1003012</v>
      </c>
      <c r="N1228" t="s">
        <v>157</v>
      </c>
      <c r="O1228">
        <v>100301201</v>
      </c>
      <c r="P1228" t="s">
        <v>158</v>
      </c>
      <c r="Q1228">
        <v>35.432796500000002</v>
      </c>
      <c r="R1228">
        <v>139.64925529999999</v>
      </c>
      <c r="S1228">
        <v>104</v>
      </c>
      <c r="T1228" t="s">
        <v>110</v>
      </c>
      <c r="U1228">
        <v>1003016</v>
      </c>
      <c r="V1228" t="s">
        <v>314</v>
      </c>
      <c r="W1228">
        <v>100301602</v>
      </c>
      <c r="X1228" t="s">
        <v>315</v>
      </c>
      <c r="Y1228">
        <v>0</v>
      </c>
      <c r="Z1228">
        <v>2</v>
      </c>
      <c r="AA1228" t="s">
        <v>100</v>
      </c>
      <c r="AB1228" t="s">
        <v>161</v>
      </c>
      <c r="AC1228">
        <v>410</v>
      </c>
      <c r="AD1228" t="s">
        <v>162</v>
      </c>
      <c r="AE1228">
        <v>5.4</v>
      </c>
      <c r="AF1228">
        <v>1</v>
      </c>
      <c r="AG1228">
        <v>1239</v>
      </c>
      <c r="AH1228">
        <v>8.1999999999999993</v>
      </c>
      <c r="AI1228">
        <v>1</v>
      </c>
      <c r="AJ1228">
        <v>2</v>
      </c>
      <c r="AK1228">
        <v>130</v>
      </c>
      <c r="AL1228" t="s">
        <v>163</v>
      </c>
      <c r="AM1228" t="s">
        <v>195</v>
      </c>
      <c r="AN1228">
        <v>0</v>
      </c>
      <c r="AO1228">
        <v>745</v>
      </c>
      <c r="AP1228">
        <v>8.6999999999999993</v>
      </c>
      <c r="AQ1228">
        <v>1155</v>
      </c>
      <c r="AR1228">
        <v>14.2</v>
      </c>
      <c r="AS1228">
        <v>24.9</v>
      </c>
      <c r="AT1228">
        <v>1</v>
      </c>
      <c r="AU1228">
        <v>1085</v>
      </c>
      <c r="AV1228">
        <v>5.4</v>
      </c>
      <c r="AW1228">
        <v>1</v>
      </c>
      <c r="AX1228">
        <v>1085</v>
      </c>
      <c r="AY1228">
        <v>13</v>
      </c>
      <c r="AZ1228">
        <v>1</v>
      </c>
      <c r="BA1228">
        <v>0.22</v>
      </c>
      <c r="BB1228">
        <v>1</v>
      </c>
      <c r="BC1228">
        <v>210</v>
      </c>
      <c r="BD1228">
        <v>406</v>
      </c>
      <c r="BE1228">
        <v>6.1</v>
      </c>
      <c r="BF1228">
        <v>210</v>
      </c>
      <c r="BG1228">
        <v>3.2</v>
      </c>
      <c r="BH1228">
        <v>10.3</v>
      </c>
    </row>
    <row r="1229" spans="1:60" x14ac:dyDescent="0.15">
      <c r="A1229">
        <v>257451</v>
      </c>
      <c r="B1229" t="s">
        <v>186</v>
      </c>
      <c r="C1229">
        <v>999</v>
      </c>
      <c r="D1229" t="s">
        <v>70</v>
      </c>
      <c r="E1229" s="1">
        <v>40138.410937499997</v>
      </c>
      <c r="F1229" s="1">
        <v>40138.417488425926</v>
      </c>
      <c r="G1229">
        <v>566</v>
      </c>
      <c r="H1229">
        <v>759.67991494581042</v>
      </c>
      <c r="I1229">
        <v>35.459849300000002</v>
      </c>
      <c r="J1229">
        <v>139.6143491</v>
      </c>
      <c r="K1229">
        <v>103</v>
      </c>
      <c r="L1229" t="s">
        <v>71</v>
      </c>
      <c r="M1229">
        <v>1002008</v>
      </c>
      <c r="N1229" t="s">
        <v>187</v>
      </c>
      <c r="O1229">
        <v>100200803</v>
      </c>
      <c r="P1229" t="s">
        <v>226</v>
      </c>
      <c r="Q1229">
        <v>35.455986930000002</v>
      </c>
      <c r="R1229">
        <v>139.6212692</v>
      </c>
      <c r="S1229">
        <v>103</v>
      </c>
      <c r="T1229" t="s">
        <v>71</v>
      </c>
      <c r="U1229">
        <v>1002003</v>
      </c>
      <c r="V1229" t="s">
        <v>330</v>
      </c>
      <c r="W1229">
        <v>100200305</v>
      </c>
      <c r="X1229" t="s">
        <v>331</v>
      </c>
      <c r="Y1229">
        <v>0</v>
      </c>
      <c r="Z1229">
        <v>2</v>
      </c>
      <c r="AA1229" t="s">
        <v>100</v>
      </c>
      <c r="AB1229" t="s">
        <v>75</v>
      </c>
      <c r="AC1229">
        <v>100</v>
      </c>
      <c r="AD1229" t="s">
        <v>76</v>
      </c>
      <c r="AE1229">
        <v>4.3</v>
      </c>
      <c r="AF1229">
        <v>1</v>
      </c>
      <c r="AG1229">
        <v>1016</v>
      </c>
      <c r="AH1229">
        <v>4.3</v>
      </c>
      <c r="AI1229">
        <v>0</v>
      </c>
      <c r="AJ1229">
        <v>0</v>
      </c>
      <c r="AK1229">
        <v>0</v>
      </c>
      <c r="AL1229">
        <v>0</v>
      </c>
      <c r="AM1229">
        <v>0</v>
      </c>
      <c r="AN1229">
        <v>0</v>
      </c>
      <c r="AO1229">
        <v>0</v>
      </c>
      <c r="AP1229">
        <v>0</v>
      </c>
      <c r="AQ1229">
        <v>0</v>
      </c>
      <c r="AR1229">
        <v>0</v>
      </c>
      <c r="AS1229">
        <v>0</v>
      </c>
      <c r="AT1229">
        <v>1</v>
      </c>
      <c r="AU1229">
        <v>1035</v>
      </c>
      <c r="AV1229">
        <v>5.2</v>
      </c>
      <c r="AW1229">
        <v>1</v>
      </c>
      <c r="AX1229">
        <v>1035</v>
      </c>
      <c r="AY1229">
        <v>12.4</v>
      </c>
      <c r="AZ1229">
        <v>0</v>
      </c>
      <c r="BA1229">
        <v>0</v>
      </c>
      <c r="BB1229">
        <v>0</v>
      </c>
      <c r="BC1229">
        <v>0</v>
      </c>
      <c r="BD1229">
        <v>0</v>
      </c>
      <c r="BE1229">
        <v>0</v>
      </c>
      <c r="BF1229">
        <v>0</v>
      </c>
      <c r="BG1229">
        <v>0</v>
      </c>
      <c r="BH1229">
        <v>0</v>
      </c>
    </row>
    <row r="1230" spans="1:60" hidden="1" x14ac:dyDescent="0.15">
      <c r="A1230">
        <v>257452</v>
      </c>
      <c r="B1230" t="s">
        <v>289</v>
      </c>
      <c r="C1230">
        <v>999</v>
      </c>
      <c r="D1230" t="s">
        <v>70</v>
      </c>
      <c r="E1230" s="1">
        <v>40138.41196759259</v>
      </c>
      <c r="F1230" s="1">
        <v>40138.436643518522</v>
      </c>
      <c r="G1230">
        <v>2132</v>
      </c>
      <c r="H1230">
        <v>5721.9005238801738</v>
      </c>
      <c r="I1230">
        <v>35.325754969999998</v>
      </c>
      <c r="J1230">
        <v>139.40988960000001</v>
      </c>
      <c r="K1230">
        <v>207</v>
      </c>
      <c r="L1230" t="s">
        <v>300</v>
      </c>
      <c r="M1230">
        <v>2070202</v>
      </c>
      <c r="N1230" t="s">
        <v>301</v>
      </c>
      <c r="O1230">
        <v>207020202</v>
      </c>
      <c r="P1230" t="s">
        <v>302</v>
      </c>
      <c r="Q1230">
        <v>35.376486229999998</v>
      </c>
      <c r="R1230">
        <v>139.42051649999999</v>
      </c>
      <c r="S1230">
        <v>207</v>
      </c>
      <c r="T1230" t="s">
        <v>300</v>
      </c>
      <c r="U1230">
        <v>2070604</v>
      </c>
      <c r="V1230" t="s">
        <v>782</v>
      </c>
      <c r="W1230">
        <v>207060404</v>
      </c>
      <c r="X1230" t="s">
        <v>783</v>
      </c>
      <c r="Y1230">
        <v>46</v>
      </c>
      <c r="Z1230">
        <v>1</v>
      </c>
      <c r="AA1230" t="s">
        <v>74</v>
      </c>
      <c r="AB1230" t="s">
        <v>295</v>
      </c>
      <c r="AC1230">
        <v>500</v>
      </c>
      <c r="AD1230" t="s">
        <v>185</v>
      </c>
      <c r="AE1230">
        <v>24.4</v>
      </c>
      <c r="AF1230">
        <v>1</v>
      </c>
      <c r="AG1230">
        <v>7321</v>
      </c>
      <c r="AH1230">
        <v>24.4</v>
      </c>
      <c r="AI1230">
        <v>1</v>
      </c>
      <c r="AJ1230">
        <v>8</v>
      </c>
      <c r="AK1230">
        <v>180</v>
      </c>
      <c r="AL1230" t="s">
        <v>303</v>
      </c>
      <c r="AM1230" t="s">
        <v>784</v>
      </c>
      <c r="AN1230">
        <v>0</v>
      </c>
      <c r="AO1230">
        <v>814</v>
      </c>
      <c r="AP1230">
        <v>10.1</v>
      </c>
      <c r="AQ1230">
        <v>3790</v>
      </c>
      <c r="AR1230">
        <v>47.5</v>
      </c>
      <c r="AS1230">
        <v>65.599999999999994</v>
      </c>
      <c r="AT1230">
        <v>1</v>
      </c>
      <c r="AU1230">
        <v>6697</v>
      </c>
      <c r="AV1230">
        <v>33.5</v>
      </c>
      <c r="AW1230">
        <v>1</v>
      </c>
      <c r="AX1230">
        <v>6697</v>
      </c>
      <c r="AY1230">
        <v>83.5</v>
      </c>
      <c r="AZ1230">
        <v>0</v>
      </c>
      <c r="BA1230">
        <v>0</v>
      </c>
      <c r="BB1230">
        <v>0</v>
      </c>
      <c r="BC1230">
        <v>0</v>
      </c>
      <c r="BD1230">
        <v>0</v>
      </c>
      <c r="BE1230">
        <v>0</v>
      </c>
      <c r="BF1230">
        <v>0</v>
      </c>
      <c r="BG1230">
        <v>0</v>
      </c>
      <c r="BH1230">
        <v>0</v>
      </c>
    </row>
    <row r="1231" spans="1:60" hidden="1" x14ac:dyDescent="0.15">
      <c r="A1231">
        <v>257454</v>
      </c>
      <c r="B1231" t="s">
        <v>69</v>
      </c>
      <c r="C1231">
        <v>500</v>
      </c>
      <c r="D1231" t="s">
        <v>148</v>
      </c>
      <c r="E1231" s="1">
        <v>40138.428564814814</v>
      </c>
      <c r="F1231" s="1">
        <v>40138.452476851853</v>
      </c>
      <c r="G1231">
        <v>2066</v>
      </c>
      <c r="H1231">
        <v>15137.456745105244</v>
      </c>
      <c r="I1231">
        <v>35.321447310000003</v>
      </c>
      <c r="J1231">
        <v>139.62047530000001</v>
      </c>
      <c r="K1231">
        <v>108</v>
      </c>
      <c r="L1231" t="s">
        <v>316</v>
      </c>
      <c r="M1231">
        <v>1007027</v>
      </c>
      <c r="N1231" t="s">
        <v>527</v>
      </c>
      <c r="O1231">
        <v>100702702</v>
      </c>
      <c r="P1231" t="s">
        <v>785</v>
      </c>
      <c r="Q1231">
        <v>35.45751576</v>
      </c>
      <c r="R1231">
        <v>139.62645649999999</v>
      </c>
      <c r="S1231">
        <v>103</v>
      </c>
      <c r="T1231" t="s">
        <v>71</v>
      </c>
      <c r="U1231">
        <v>1002002</v>
      </c>
      <c r="V1231" t="s">
        <v>189</v>
      </c>
      <c r="W1231">
        <v>100200207</v>
      </c>
      <c r="X1231" t="s">
        <v>210</v>
      </c>
      <c r="Y1231">
        <v>44</v>
      </c>
      <c r="Z1231">
        <v>1</v>
      </c>
      <c r="AA1231" t="s">
        <v>74</v>
      </c>
      <c r="AB1231" t="s">
        <v>75</v>
      </c>
      <c r="AC1231">
        <v>100</v>
      </c>
      <c r="AD1231" t="s">
        <v>76</v>
      </c>
      <c r="AE1231">
        <v>33</v>
      </c>
      <c r="AF1231">
        <v>1</v>
      </c>
      <c r="AG1231">
        <v>18519</v>
      </c>
      <c r="AH1231">
        <v>33</v>
      </c>
      <c r="AI1231">
        <v>1</v>
      </c>
      <c r="AJ1231">
        <v>42</v>
      </c>
      <c r="AK1231">
        <v>490</v>
      </c>
      <c r="AL1231" t="s">
        <v>527</v>
      </c>
      <c r="AM1231" t="s">
        <v>211</v>
      </c>
      <c r="AN1231">
        <v>1</v>
      </c>
      <c r="AO1231">
        <v>1196</v>
      </c>
      <c r="AP1231">
        <v>14.9</v>
      </c>
      <c r="AQ1231">
        <v>663</v>
      </c>
      <c r="AR1231">
        <v>8</v>
      </c>
      <c r="AS1231">
        <v>64.900000000000006</v>
      </c>
      <c r="AT1231">
        <v>1</v>
      </c>
      <c r="AU1231">
        <v>17262</v>
      </c>
      <c r="AV1231">
        <v>86.3</v>
      </c>
      <c r="AW1231">
        <v>1</v>
      </c>
      <c r="AX1231">
        <v>17262</v>
      </c>
      <c r="AY1231">
        <v>215.7</v>
      </c>
      <c r="AZ1231">
        <v>0</v>
      </c>
      <c r="BA1231">
        <v>0</v>
      </c>
      <c r="BB1231">
        <v>0</v>
      </c>
      <c r="BC1231">
        <v>0</v>
      </c>
      <c r="BD1231">
        <v>0</v>
      </c>
      <c r="BE1231">
        <v>0</v>
      </c>
      <c r="BF1231">
        <v>0</v>
      </c>
      <c r="BG1231">
        <v>0</v>
      </c>
      <c r="BH1231">
        <v>0</v>
      </c>
    </row>
    <row r="1232" spans="1:60" hidden="1" x14ac:dyDescent="0.15">
      <c r="A1232">
        <v>257457</v>
      </c>
      <c r="B1232" t="s">
        <v>128</v>
      </c>
      <c r="C1232">
        <v>700</v>
      </c>
      <c r="D1232" t="s">
        <v>199</v>
      </c>
      <c r="E1232" s="1">
        <v>40138.438472222224</v>
      </c>
      <c r="F1232" s="1">
        <v>40138.520046296297</v>
      </c>
      <c r="G1232">
        <v>7048</v>
      </c>
      <c r="H1232">
        <v>29877.424284021887</v>
      </c>
      <c r="I1232">
        <v>35.459597129999999</v>
      </c>
      <c r="J1232">
        <v>139.5175481</v>
      </c>
      <c r="K1232">
        <v>112</v>
      </c>
      <c r="L1232" t="s">
        <v>129</v>
      </c>
      <c r="M1232">
        <v>1005103</v>
      </c>
      <c r="N1232" t="s">
        <v>130</v>
      </c>
      <c r="O1232">
        <v>100510301</v>
      </c>
      <c r="P1232" t="s">
        <v>131</v>
      </c>
      <c r="Q1232">
        <v>35.672526980000001</v>
      </c>
      <c r="R1232">
        <v>139.7191</v>
      </c>
      <c r="Y1232">
        <v>45</v>
      </c>
      <c r="Z1232">
        <v>1</v>
      </c>
      <c r="AA1232" t="s">
        <v>74</v>
      </c>
      <c r="AB1232" t="s">
        <v>133</v>
      </c>
      <c r="AC1232">
        <v>200</v>
      </c>
      <c r="AD1232" t="s">
        <v>114</v>
      </c>
      <c r="AE1232">
        <v>81.600000000000009</v>
      </c>
      <c r="AF1232">
        <v>1</v>
      </c>
      <c r="AG1232">
        <v>36371</v>
      </c>
      <c r="AH1232">
        <v>71.3</v>
      </c>
      <c r="AI1232">
        <v>1</v>
      </c>
      <c r="AJ1232">
        <v>64</v>
      </c>
      <c r="AK1232">
        <v>730</v>
      </c>
      <c r="AL1232" t="s">
        <v>134</v>
      </c>
      <c r="AM1232" t="s">
        <v>786</v>
      </c>
      <c r="AN1232">
        <v>3</v>
      </c>
      <c r="AO1232">
        <v>471</v>
      </c>
      <c r="AP1232">
        <v>5.7</v>
      </c>
      <c r="AQ1232">
        <v>994</v>
      </c>
      <c r="AR1232">
        <v>11.9</v>
      </c>
      <c r="AS1232">
        <v>81.600000000000009</v>
      </c>
      <c r="AT1232">
        <v>1</v>
      </c>
      <c r="AU1232">
        <v>34154</v>
      </c>
      <c r="AV1232">
        <v>170.8</v>
      </c>
      <c r="AW1232">
        <v>1</v>
      </c>
      <c r="AX1232">
        <v>34154</v>
      </c>
      <c r="AY1232">
        <v>419.6</v>
      </c>
      <c r="AZ1232">
        <v>0</v>
      </c>
      <c r="BA1232">
        <v>0</v>
      </c>
      <c r="BB1232">
        <v>0</v>
      </c>
      <c r="BC1232">
        <v>0</v>
      </c>
      <c r="BD1232">
        <v>0</v>
      </c>
      <c r="BE1232">
        <v>0</v>
      </c>
      <c r="BF1232">
        <v>0</v>
      </c>
      <c r="BG1232">
        <v>0</v>
      </c>
      <c r="BH1232">
        <v>0</v>
      </c>
    </row>
    <row r="1233" spans="1:60" hidden="1" x14ac:dyDescent="0.15">
      <c r="A1233">
        <v>257458</v>
      </c>
      <c r="B1233" t="s">
        <v>289</v>
      </c>
      <c r="C1233">
        <v>600</v>
      </c>
      <c r="D1233" t="s">
        <v>212</v>
      </c>
      <c r="E1233" s="1">
        <v>40138.44295138889</v>
      </c>
      <c r="F1233" s="1">
        <v>40138.459953703707</v>
      </c>
      <c r="G1233">
        <v>1469</v>
      </c>
      <c r="H1233">
        <v>5207.7337897975331</v>
      </c>
      <c r="I1233">
        <v>35.376529140000002</v>
      </c>
      <c r="J1233">
        <v>139.42148739999999</v>
      </c>
      <c r="K1233">
        <v>207</v>
      </c>
      <c r="L1233" t="s">
        <v>300</v>
      </c>
      <c r="M1233">
        <v>2070604</v>
      </c>
      <c r="N1233" t="s">
        <v>782</v>
      </c>
      <c r="O1233">
        <v>207060405</v>
      </c>
      <c r="P1233" t="s">
        <v>787</v>
      </c>
      <c r="Q1233">
        <v>35.331317810000002</v>
      </c>
      <c r="R1233">
        <v>139.40646709999999</v>
      </c>
      <c r="S1233">
        <v>207</v>
      </c>
      <c r="T1233" t="s">
        <v>300</v>
      </c>
      <c r="U1233">
        <v>2070503</v>
      </c>
      <c r="V1233" t="s">
        <v>356</v>
      </c>
      <c r="W1233">
        <v>100301701</v>
      </c>
      <c r="X1233" t="s">
        <v>259</v>
      </c>
      <c r="Y1233">
        <v>46</v>
      </c>
      <c r="Z1233">
        <v>1</v>
      </c>
      <c r="AA1233" t="s">
        <v>74</v>
      </c>
      <c r="AB1233" t="s">
        <v>295</v>
      </c>
      <c r="AC1233">
        <v>500</v>
      </c>
      <c r="AD1233" t="s">
        <v>185</v>
      </c>
      <c r="AE1233">
        <v>18.7</v>
      </c>
      <c r="AF1233">
        <v>1</v>
      </c>
      <c r="AG1233">
        <v>6343</v>
      </c>
      <c r="AH1233">
        <v>18.7</v>
      </c>
      <c r="AI1233">
        <v>1</v>
      </c>
      <c r="AJ1233">
        <v>5</v>
      </c>
      <c r="AK1233">
        <v>180</v>
      </c>
      <c r="AL1233" t="s">
        <v>784</v>
      </c>
      <c r="AM1233" t="s">
        <v>303</v>
      </c>
      <c r="AN1233">
        <v>0</v>
      </c>
      <c r="AO1233">
        <v>3694</v>
      </c>
      <c r="AP1233">
        <v>45.1</v>
      </c>
      <c r="AQ1233">
        <v>265</v>
      </c>
      <c r="AR1233">
        <v>3.3</v>
      </c>
      <c r="AS1233">
        <v>53.4</v>
      </c>
      <c r="AT1233">
        <v>1</v>
      </c>
      <c r="AU1233">
        <v>5831</v>
      </c>
      <c r="AV1233">
        <v>29.2</v>
      </c>
      <c r="AW1233">
        <v>1</v>
      </c>
      <c r="AX1233">
        <v>5831</v>
      </c>
      <c r="AY1233">
        <v>73.099999999999994</v>
      </c>
      <c r="AZ1233">
        <v>0</v>
      </c>
      <c r="BA1233">
        <v>0</v>
      </c>
      <c r="BB1233">
        <v>0</v>
      </c>
      <c r="BC1233">
        <v>0</v>
      </c>
      <c r="BD1233">
        <v>0</v>
      </c>
      <c r="BE1233">
        <v>0</v>
      </c>
      <c r="BF1233">
        <v>0</v>
      </c>
      <c r="BG1233">
        <v>0</v>
      </c>
      <c r="BH1233">
        <v>0</v>
      </c>
    </row>
    <row r="1234" spans="1:60" hidden="1" x14ac:dyDescent="0.15">
      <c r="A1234">
        <v>257459</v>
      </c>
      <c r="B1234" t="s">
        <v>183</v>
      </c>
      <c r="C1234">
        <v>700</v>
      </c>
      <c r="D1234" t="s">
        <v>199</v>
      </c>
      <c r="E1234" s="1">
        <v>40138.445069444446</v>
      </c>
      <c r="F1234" s="1">
        <v>40138.522037037037</v>
      </c>
      <c r="G1234">
        <v>6650</v>
      </c>
      <c r="H1234">
        <v>42660.901807193193</v>
      </c>
      <c r="I1234">
        <v>35.464258870000002</v>
      </c>
      <c r="J1234">
        <v>139.5308948</v>
      </c>
      <c r="K1234">
        <v>112</v>
      </c>
      <c r="L1234" t="s">
        <v>129</v>
      </c>
      <c r="M1234">
        <v>1005118</v>
      </c>
      <c r="N1234" t="s">
        <v>229</v>
      </c>
      <c r="O1234">
        <v>100511802</v>
      </c>
      <c r="P1234" t="s">
        <v>347</v>
      </c>
      <c r="Q1234">
        <v>35.245256439999999</v>
      </c>
      <c r="R1234">
        <v>139.1445655</v>
      </c>
      <c r="S1234">
        <v>206</v>
      </c>
      <c r="T1234" t="s">
        <v>540</v>
      </c>
      <c r="U1234">
        <v>2060401</v>
      </c>
      <c r="V1234" t="s">
        <v>788</v>
      </c>
      <c r="W1234">
        <v>206040103</v>
      </c>
      <c r="X1234" t="s">
        <v>789</v>
      </c>
      <c r="Y1234">
        <v>37</v>
      </c>
      <c r="Z1234">
        <v>1</v>
      </c>
      <c r="AA1234" t="s">
        <v>74</v>
      </c>
      <c r="AB1234" t="s">
        <v>133</v>
      </c>
      <c r="AC1234">
        <v>200</v>
      </c>
      <c r="AD1234" t="s">
        <v>114</v>
      </c>
      <c r="AE1234">
        <v>76.199999999999989</v>
      </c>
      <c r="AF1234">
        <v>1</v>
      </c>
      <c r="AG1234">
        <v>54540</v>
      </c>
      <c r="AH1234">
        <v>77.7</v>
      </c>
      <c r="AI1234">
        <v>1</v>
      </c>
      <c r="AJ1234">
        <v>72</v>
      </c>
      <c r="AK1234">
        <v>3660</v>
      </c>
      <c r="AL1234" t="s">
        <v>229</v>
      </c>
      <c r="AM1234" t="s">
        <v>790</v>
      </c>
      <c r="AN1234">
        <v>4</v>
      </c>
      <c r="AO1234">
        <v>258</v>
      </c>
      <c r="AP1234">
        <v>3.1</v>
      </c>
      <c r="AQ1234">
        <v>87</v>
      </c>
      <c r="AR1234">
        <v>1.1000000000000001</v>
      </c>
      <c r="AS1234">
        <v>76.199999999999989</v>
      </c>
      <c r="AT1234">
        <v>1</v>
      </c>
      <c r="AU1234">
        <v>48214</v>
      </c>
      <c r="AV1234">
        <v>241.1</v>
      </c>
      <c r="AW1234">
        <v>1</v>
      </c>
      <c r="AX1234">
        <v>48214</v>
      </c>
      <c r="AY1234">
        <v>595.9</v>
      </c>
      <c r="AZ1234">
        <v>0</v>
      </c>
      <c r="BA1234">
        <v>0</v>
      </c>
      <c r="BB1234">
        <v>0</v>
      </c>
      <c r="BC1234">
        <v>0</v>
      </c>
      <c r="BD1234">
        <v>0</v>
      </c>
      <c r="BE1234">
        <v>0</v>
      </c>
      <c r="BF1234">
        <v>0</v>
      </c>
      <c r="BG1234">
        <v>0</v>
      </c>
      <c r="BH1234">
        <v>0</v>
      </c>
    </row>
    <row r="1235" spans="1:60" x14ac:dyDescent="0.15">
      <c r="A1235">
        <v>257460</v>
      </c>
      <c r="B1235" t="s">
        <v>156</v>
      </c>
      <c r="C1235">
        <v>999</v>
      </c>
      <c r="D1235" t="s">
        <v>70</v>
      </c>
      <c r="E1235" s="1">
        <v>40138.454270833332</v>
      </c>
      <c r="F1235" s="1">
        <v>40138.457638888889</v>
      </c>
      <c r="G1235">
        <v>291</v>
      </c>
      <c r="H1235">
        <v>591.50415854619496</v>
      </c>
      <c r="I1235">
        <v>35.433847950000001</v>
      </c>
      <c r="J1235">
        <v>139.6473081</v>
      </c>
      <c r="K1235">
        <v>104</v>
      </c>
      <c r="L1235" t="s">
        <v>110</v>
      </c>
      <c r="M1235">
        <v>1003016</v>
      </c>
      <c r="N1235" t="s">
        <v>314</v>
      </c>
      <c r="O1235">
        <v>100301602</v>
      </c>
      <c r="P1235" t="s">
        <v>315</v>
      </c>
      <c r="Q1235">
        <v>35.43897638</v>
      </c>
      <c r="R1235">
        <v>139.64556999999999</v>
      </c>
      <c r="S1235">
        <v>104</v>
      </c>
      <c r="T1235" t="s">
        <v>110</v>
      </c>
      <c r="U1235">
        <v>1003017</v>
      </c>
      <c r="V1235" t="s">
        <v>163</v>
      </c>
      <c r="W1235">
        <v>100301701</v>
      </c>
      <c r="X1235" t="s">
        <v>259</v>
      </c>
      <c r="Y1235">
        <v>0</v>
      </c>
      <c r="Z1235">
        <v>2</v>
      </c>
      <c r="AA1235" t="s">
        <v>100</v>
      </c>
      <c r="AB1235" t="s">
        <v>161</v>
      </c>
      <c r="AC1235">
        <v>410</v>
      </c>
      <c r="AD1235" t="s">
        <v>162</v>
      </c>
      <c r="AE1235">
        <v>3.1</v>
      </c>
      <c r="AF1235">
        <v>1</v>
      </c>
      <c r="AG1235">
        <v>631</v>
      </c>
      <c r="AH1235">
        <v>2.5</v>
      </c>
      <c r="AI1235">
        <v>0</v>
      </c>
      <c r="AJ1235">
        <v>0</v>
      </c>
      <c r="AK1235">
        <v>0</v>
      </c>
      <c r="AL1235">
        <v>0</v>
      </c>
      <c r="AM1235">
        <v>0</v>
      </c>
      <c r="AN1235">
        <v>0</v>
      </c>
      <c r="AO1235">
        <v>0</v>
      </c>
      <c r="AP1235">
        <v>0</v>
      </c>
      <c r="AQ1235">
        <v>0</v>
      </c>
      <c r="AR1235">
        <v>0</v>
      </c>
      <c r="AS1235">
        <v>0</v>
      </c>
      <c r="AT1235">
        <v>1</v>
      </c>
      <c r="AU1235">
        <v>613</v>
      </c>
      <c r="AV1235">
        <v>3.1</v>
      </c>
      <c r="AW1235">
        <v>1</v>
      </c>
      <c r="AX1235">
        <v>613</v>
      </c>
      <c r="AY1235">
        <v>7.6</v>
      </c>
      <c r="AZ1235">
        <v>1</v>
      </c>
      <c r="BA1235">
        <v>0.3</v>
      </c>
      <c r="BB1235">
        <v>2</v>
      </c>
      <c r="BC1235">
        <v>210</v>
      </c>
      <c r="BD1235">
        <v>198</v>
      </c>
      <c r="BE1235">
        <v>3</v>
      </c>
      <c r="BF1235">
        <v>213</v>
      </c>
      <c r="BG1235">
        <v>3.2</v>
      </c>
      <c r="BH1235">
        <v>8.1999999999999993</v>
      </c>
    </row>
    <row r="1236" spans="1:60" hidden="1" x14ac:dyDescent="0.15">
      <c r="A1236">
        <v>257461</v>
      </c>
      <c r="B1236" t="s">
        <v>240</v>
      </c>
      <c r="C1236">
        <v>500</v>
      </c>
      <c r="D1236" t="s">
        <v>148</v>
      </c>
      <c r="E1236" s="1">
        <v>40138.458993055552</v>
      </c>
      <c r="F1236" s="1">
        <v>40138.490972222222</v>
      </c>
      <c r="G1236">
        <v>2763</v>
      </c>
      <c r="H1236">
        <v>3858.658981788551</v>
      </c>
      <c r="I1236">
        <v>35.429808569999999</v>
      </c>
      <c r="J1236">
        <v>139.66368560000001</v>
      </c>
      <c r="K1236">
        <v>104</v>
      </c>
      <c r="L1236" t="s">
        <v>110</v>
      </c>
      <c r="M1236">
        <v>1003010</v>
      </c>
      <c r="N1236" t="s">
        <v>159</v>
      </c>
      <c r="O1236">
        <v>100301006</v>
      </c>
      <c r="P1236" t="s">
        <v>269</v>
      </c>
      <c r="Q1236">
        <v>35.45391626</v>
      </c>
      <c r="R1236">
        <v>139.63303869999999</v>
      </c>
      <c r="S1236">
        <v>103</v>
      </c>
      <c r="T1236" t="s">
        <v>71</v>
      </c>
      <c r="U1236">
        <v>1002002</v>
      </c>
      <c r="V1236" t="s">
        <v>189</v>
      </c>
      <c r="W1236">
        <v>100200205</v>
      </c>
      <c r="X1236" t="s">
        <v>256</v>
      </c>
      <c r="Y1236">
        <v>50</v>
      </c>
      <c r="Z1236">
        <v>2</v>
      </c>
      <c r="AA1236" t="s">
        <v>100</v>
      </c>
      <c r="AB1236" t="s">
        <v>161</v>
      </c>
      <c r="AC1236">
        <v>240</v>
      </c>
      <c r="AD1236" t="s">
        <v>241</v>
      </c>
      <c r="AE1236">
        <v>29.700000000000003</v>
      </c>
      <c r="AF1236">
        <v>1</v>
      </c>
      <c r="AG1236">
        <v>4596</v>
      </c>
      <c r="AH1236">
        <v>12.7</v>
      </c>
      <c r="AI1236">
        <v>1</v>
      </c>
      <c r="AJ1236">
        <v>4</v>
      </c>
      <c r="AK1236">
        <v>180</v>
      </c>
      <c r="AL1236" t="s">
        <v>164</v>
      </c>
      <c r="AM1236" t="s">
        <v>189</v>
      </c>
      <c r="AN1236">
        <v>0</v>
      </c>
      <c r="AO1236">
        <v>2246</v>
      </c>
      <c r="AP1236">
        <v>27.5</v>
      </c>
      <c r="AQ1236">
        <v>609</v>
      </c>
      <c r="AR1236">
        <v>7.3</v>
      </c>
      <c r="AS1236">
        <v>38.799999999999997</v>
      </c>
      <c r="AT1236">
        <v>1</v>
      </c>
      <c r="AU1236">
        <v>4368</v>
      </c>
      <c r="AV1236">
        <v>21.8</v>
      </c>
      <c r="AW1236">
        <v>1</v>
      </c>
      <c r="AX1236">
        <v>4368</v>
      </c>
      <c r="AY1236">
        <v>52.7</v>
      </c>
      <c r="AZ1236">
        <v>1</v>
      </c>
      <c r="BA1236">
        <v>4.46</v>
      </c>
      <c r="BB1236">
        <v>20</v>
      </c>
      <c r="BC1236">
        <v>210</v>
      </c>
      <c r="BD1236">
        <v>286</v>
      </c>
      <c r="BE1236">
        <v>4.3</v>
      </c>
      <c r="BF1236">
        <v>357</v>
      </c>
      <c r="BG1236">
        <v>5.4</v>
      </c>
      <c r="BH1236">
        <v>29.700000000000003</v>
      </c>
    </row>
    <row r="1237" spans="1:60" hidden="1" x14ac:dyDescent="0.15">
      <c r="A1237">
        <v>257463</v>
      </c>
      <c r="B1237" t="s">
        <v>337</v>
      </c>
      <c r="C1237">
        <v>600</v>
      </c>
      <c r="D1237" t="s">
        <v>212</v>
      </c>
      <c r="E1237" s="1">
        <v>40138.467372685183</v>
      </c>
      <c r="F1237" s="1">
        <v>40138.5003125</v>
      </c>
      <c r="G1237">
        <v>2846</v>
      </c>
      <c r="H1237">
        <v>1802.8828099693048</v>
      </c>
      <c r="I1237">
        <v>35.426439719999998</v>
      </c>
      <c r="J1237">
        <v>139.65150829999999</v>
      </c>
      <c r="K1237">
        <v>104</v>
      </c>
      <c r="L1237" t="s">
        <v>110</v>
      </c>
      <c r="M1237">
        <v>1003016</v>
      </c>
      <c r="N1237" t="s">
        <v>314</v>
      </c>
      <c r="O1237">
        <v>100301605</v>
      </c>
      <c r="P1237" t="s">
        <v>403</v>
      </c>
      <c r="Q1237">
        <v>35.442527560000002</v>
      </c>
      <c r="R1237">
        <v>139.64900850000001</v>
      </c>
      <c r="S1237">
        <v>104</v>
      </c>
      <c r="T1237" t="s">
        <v>110</v>
      </c>
      <c r="U1237">
        <v>1003003</v>
      </c>
      <c r="V1237" t="s">
        <v>262</v>
      </c>
      <c r="W1237">
        <v>100300301</v>
      </c>
      <c r="X1237" t="s">
        <v>263</v>
      </c>
      <c r="Y1237">
        <v>53</v>
      </c>
      <c r="Z1237">
        <v>1</v>
      </c>
      <c r="AA1237" t="s">
        <v>74</v>
      </c>
      <c r="AB1237" t="s">
        <v>161</v>
      </c>
      <c r="AC1237">
        <v>410</v>
      </c>
      <c r="AD1237" t="s">
        <v>162</v>
      </c>
      <c r="AE1237">
        <v>10.9</v>
      </c>
      <c r="AF1237">
        <v>1</v>
      </c>
      <c r="AG1237">
        <v>3221</v>
      </c>
      <c r="AH1237">
        <v>14.9</v>
      </c>
      <c r="AI1237">
        <v>1</v>
      </c>
      <c r="AJ1237">
        <v>22</v>
      </c>
      <c r="AK1237">
        <v>350</v>
      </c>
      <c r="AL1237" t="s">
        <v>163</v>
      </c>
      <c r="AM1237" t="s">
        <v>264</v>
      </c>
      <c r="AN1237">
        <v>1</v>
      </c>
      <c r="AO1237">
        <v>637</v>
      </c>
      <c r="AP1237">
        <v>7.5</v>
      </c>
      <c r="AQ1237">
        <v>847</v>
      </c>
      <c r="AR1237">
        <v>10.1</v>
      </c>
      <c r="AS1237">
        <v>39.6</v>
      </c>
      <c r="AT1237">
        <v>1</v>
      </c>
      <c r="AU1237">
        <v>2171</v>
      </c>
      <c r="AV1237">
        <v>10.9</v>
      </c>
      <c r="AW1237">
        <v>1</v>
      </c>
      <c r="AX1237">
        <v>2171</v>
      </c>
      <c r="AY1237">
        <v>26.6</v>
      </c>
      <c r="AZ1237">
        <v>1</v>
      </c>
      <c r="BA1237">
        <v>2.94</v>
      </c>
      <c r="BB1237">
        <v>13</v>
      </c>
      <c r="BC1237">
        <v>210</v>
      </c>
      <c r="BD1237">
        <v>315</v>
      </c>
      <c r="BE1237">
        <v>4.7</v>
      </c>
      <c r="BF1237">
        <v>245</v>
      </c>
      <c r="BG1237">
        <v>3.7</v>
      </c>
      <c r="BH1237">
        <v>21.4</v>
      </c>
    </row>
    <row r="1238" spans="1:60" hidden="1" x14ac:dyDescent="0.15">
      <c r="A1238">
        <v>257464</v>
      </c>
      <c r="B1238" t="s">
        <v>123</v>
      </c>
      <c r="C1238">
        <v>600</v>
      </c>
      <c r="D1238" t="s">
        <v>212</v>
      </c>
      <c r="E1238" s="1">
        <v>40138.471261574072</v>
      </c>
      <c r="F1238" s="1">
        <v>40138.493680555555</v>
      </c>
      <c r="G1238">
        <v>1937</v>
      </c>
      <c r="H1238">
        <v>3905.7860709124006</v>
      </c>
      <c r="I1238">
        <v>35.631376500000002</v>
      </c>
      <c r="J1238">
        <v>139.68007919999999</v>
      </c>
      <c r="Q1238">
        <v>35.596657999999998</v>
      </c>
      <c r="R1238">
        <v>139.67347570000001</v>
      </c>
      <c r="Y1238">
        <v>38</v>
      </c>
      <c r="Z1238">
        <v>1</v>
      </c>
      <c r="AA1238" t="s">
        <v>74</v>
      </c>
      <c r="AB1238" t="s">
        <v>125</v>
      </c>
      <c r="AC1238">
        <v>200</v>
      </c>
      <c r="AD1238" t="s">
        <v>114</v>
      </c>
      <c r="AE1238">
        <v>27</v>
      </c>
      <c r="AF1238">
        <v>1</v>
      </c>
      <c r="AG1238">
        <v>5486</v>
      </c>
      <c r="AH1238">
        <v>22.3</v>
      </c>
      <c r="AI1238">
        <v>1</v>
      </c>
      <c r="AJ1238">
        <v>9</v>
      </c>
      <c r="AK1238">
        <v>150</v>
      </c>
      <c r="AL1238" t="s">
        <v>126</v>
      </c>
      <c r="AM1238" t="s">
        <v>425</v>
      </c>
      <c r="AN1238">
        <v>0</v>
      </c>
      <c r="AO1238">
        <v>683</v>
      </c>
      <c r="AP1238">
        <v>8.8000000000000007</v>
      </c>
      <c r="AQ1238">
        <v>736</v>
      </c>
      <c r="AR1238">
        <v>9.1999999999999993</v>
      </c>
      <c r="AS1238">
        <v>27</v>
      </c>
      <c r="AT1238">
        <v>1</v>
      </c>
      <c r="AU1238">
        <v>4430</v>
      </c>
      <c r="AV1238">
        <v>22.2</v>
      </c>
      <c r="AW1238">
        <v>1</v>
      </c>
      <c r="AX1238">
        <v>4430</v>
      </c>
      <c r="AY1238">
        <v>55</v>
      </c>
      <c r="AZ1238">
        <v>0</v>
      </c>
      <c r="BA1238">
        <v>0</v>
      </c>
      <c r="BB1238">
        <v>0</v>
      </c>
      <c r="BC1238">
        <v>0</v>
      </c>
      <c r="BD1238">
        <v>0</v>
      </c>
      <c r="BE1238">
        <v>0</v>
      </c>
      <c r="BF1238">
        <v>0</v>
      </c>
      <c r="BG1238">
        <v>0</v>
      </c>
      <c r="BH1238">
        <v>0</v>
      </c>
    </row>
    <row r="1239" spans="1:60" x14ac:dyDescent="0.15">
      <c r="A1239">
        <v>257465</v>
      </c>
      <c r="B1239" t="s">
        <v>69</v>
      </c>
      <c r="C1239">
        <v>200</v>
      </c>
      <c r="D1239" t="s">
        <v>206</v>
      </c>
      <c r="E1239" s="1">
        <v>40138.473923611113</v>
      </c>
      <c r="F1239" s="1">
        <v>40138.483599537038</v>
      </c>
      <c r="G1239">
        <v>836</v>
      </c>
      <c r="H1239">
        <v>690.89965690705526</v>
      </c>
      <c r="I1239">
        <v>35.457526459999997</v>
      </c>
      <c r="J1239">
        <v>139.62660679999999</v>
      </c>
      <c r="K1239">
        <v>103</v>
      </c>
      <c r="L1239" t="s">
        <v>71</v>
      </c>
      <c r="M1239">
        <v>1002002</v>
      </c>
      <c r="N1239" t="s">
        <v>189</v>
      </c>
      <c r="O1239">
        <v>100200207</v>
      </c>
      <c r="P1239" t="s">
        <v>210</v>
      </c>
      <c r="Q1239">
        <v>35.452296150000002</v>
      </c>
      <c r="R1239">
        <v>139.62248690000001</v>
      </c>
      <c r="S1239">
        <v>103</v>
      </c>
      <c r="T1239" t="s">
        <v>71</v>
      </c>
      <c r="U1239">
        <v>1002003</v>
      </c>
      <c r="V1239" t="s">
        <v>330</v>
      </c>
      <c r="W1239">
        <v>100200303</v>
      </c>
      <c r="X1239" t="s">
        <v>683</v>
      </c>
      <c r="Y1239">
        <v>44</v>
      </c>
      <c r="Z1239">
        <v>1</v>
      </c>
      <c r="AA1239" t="s">
        <v>74</v>
      </c>
      <c r="AB1239" t="s">
        <v>75</v>
      </c>
      <c r="AC1239">
        <v>100</v>
      </c>
      <c r="AD1239" t="s">
        <v>76</v>
      </c>
      <c r="AE1239">
        <v>8.9</v>
      </c>
      <c r="AF1239">
        <v>1</v>
      </c>
      <c r="AG1239">
        <v>2005</v>
      </c>
      <c r="AH1239">
        <v>8.9</v>
      </c>
      <c r="AI1239">
        <v>1</v>
      </c>
      <c r="AJ1239">
        <v>15</v>
      </c>
      <c r="AK1239">
        <v>330</v>
      </c>
      <c r="AL1239" t="s">
        <v>211</v>
      </c>
      <c r="AM1239" t="s">
        <v>77</v>
      </c>
      <c r="AN1239">
        <v>1</v>
      </c>
      <c r="AO1239">
        <v>670</v>
      </c>
      <c r="AP1239">
        <v>8.1</v>
      </c>
      <c r="AQ1239">
        <v>734</v>
      </c>
      <c r="AR1239">
        <v>8.8000000000000007</v>
      </c>
      <c r="AS1239">
        <v>31.900000000000002</v>
      </c>
      <c r="AT1239">
        <v>1</v>
      </c>
      <c r="AU1239">
        <v>857</v>
      </c>
      <c r="AV1239">
        <v>4.3</v>
      </c>
      <c r="AW1239">
        <v>1</v>
      </c>
      <c r="AX1239">
        <v>857</v>
      </c>
      <c r="AY1239">
        <v>10.3</v>
      </c>
      <c r="AZ1239">
        <v>1</v>
      </c>
      <c r="BA1239">
        <v>0.3</v>
      </c>
      <c r="BB1239">
        <v>2</v>
      </c>
      <c r="BC1239">
        <v>210</v>
      </c>
      <c r="BD1239">
        <v>70</v>
      </c>
      <c r="BE1239">
        <v>1.1000000000000001</v>
      </c>
      <c r="BF1239">
        <v>290</v>
      </c>
      <c r="BG1239">
        <v>4.4000000000000004</v>
      </c>
      <c r="BH1239">
        <v>7.5</v>
      </c>
    </row>
    <row r="1240" spans="1:60" x14ac:dyDescent="0.15">
      <c r="A1240">
        <v>257466</v>
      </c>
      <c r="B1240" t="s">
        <v>156</v>
      </c>
      <c r="C1240">
        <v>600</v>
      </c>
      <c r="D1240" t="s">
        <v>212</v>
      </c>
      <c r="E1240" s="1">
        <v>40138.475497685184</v>
      </c>
      <c r="F1240" s="1">
        <v>40138.500752314816</v>
      </c>
      <c r="G1240">
        <v>2182</v>
      </c>
      <c r="H1240">
        <v>489.56339331950988</v>
      </c>
      <c r="I1240">
        <v>35.439335730000003</v>
      </c>
      <c r="J1240">
        <v>139.64528569999999</v>
      </c>
      <c r="K1240">
        <v>104</v>
      </c>
      <c r="L1240" t="s">
        <v>110</v>
      </c>
      <c r="M1240">
        <v>1003017</v>
      </c>
      <c r="N1240" t="s">
        <v>163</v>
      </c>
      <c r="O1240">
        <v>100301701</v>
      </c>
      <c r="P1240" t="s">
        <v>259</v>
      </c>
      <c r="Q1240">
        <v>35.4429084</v>
      </c>
      <c r="R1240">
        <v>139.64844529999999</v>
      </c>
      <c r="S1240">
        <v>104</v>
      </c>
      <c r="T1240" t="s">
        <v>110</v>
      </c>
      <c r="U1240">
        <v>1003003</v>
      </c>
      <c r="V1240" t="s">
        <v>262</v>
      </c>
      <c r="W1240">
        <v>100300301</v>
      </c>
      <c r="X1240" t="s">
        <v>263</v>
      </c>
      <c r="Y1240">
        <v>0</v>
      </c>
      <c r="Z1240">
        <v>2</v>
      </c>
      <c r="AA1240" t="s">
        <v>100</v>
      </c>
      <c r="AB1240" t="s">
        <v>161</v>
      </c>
      <c r="AC1240">
        <v>420</v>
      </c>
      <c r="AD1240" t="s">
        <v>177</v>
      </c>
      <c r="AE1240">
        <v>7.6</v>
      </c>
      <c r="AF1240">
        <v>1</v>
      </c>
      <c r="AG1240">
        <v>952</v>
      </c>
      <c r="AH1240">
        <v>4.9000000000000004</v>
      </c>
      <c r="AI1240">
        <v>1</v>
      </c>
      <c r="AJ1240">
        <v>18</v>
      </c>
      <c r="AK1240">
        <v>210</v>
      </c>
      <c r="AL1240" t="s">
        <v>195</v>
      </c>
      <c r="AM1240" t="s">
        <v>264</v>
      </c>
      <c r="AN1240">
        <v>0</v>
      </c>
      <c r="AO1240">
        <v>255</v>
      </c>
      <c r="AP1240">
        <v>3.1</v>
      </c>
      <c r="AQ1240">
        <v>781</v>
      </c>
      <c r="AR1240">
        <v>9.3000000000000007</v>
      </c>
      <c r="AS1240">
        <v>30.400000000000002</v>
      </c>
      <c r="AT1240">
        <v>1</v>
      </c>
      <c r="AU1240">
        <v>632</v>
      </c>
      <c r="AV1240">
        <v>3.2</v>
      </c>
      <c r="AW1240">
        <v>1</v>
      </c>
      <c r="AX1240">
        <v>632</v>
      </c>
      <c r="AY1240">
        <v>7.6</v>
      </c>
      <c r="AZ1240">
        <v>1</v>
      </c>
      <c r="BA1240">
        <v>0.2</v>
      </c>
      <c r="BB1240">
        <v>2</v>
      </c>
      <c r="BC1240">
        <v>210</v>
      </c>
      <c r="BD1240">
        <v>254</v>
      </c>
      <c r="BE1240">
        <v>3.8</v>
      </c>
      <c r="BF1240">
        <v>161</v>
      </c>
      <c r="BG1240">
        <v>2.4</v>
      </c>
      <c r="BH1240">
        <v>8.1999999999999993</v>
      </c>
    </row>
    <row r="1241" spans="1:60" x14ac:dyDescent="0.15">
      <c r="A1241">
        <v>257468</v>
      </c>
      <c r="B1241" t="s">
        <v>186</v>
      </c>
      <c r="C1241">
        <v>500</v>
      </c>
      <c r="D1241" t="s">
        <v>148</v>
      </c>
      <c r="E1241" s="1">
        <v>40138.47928240741</v>
      </c>
      <c r="F1241" s="1">
        <v>40138.493842592594</v>
      </c>
      <c r="G1241">
        <v>1258</v>
      </c>
      <c r="H1241">
        <v>951.3896543783095</v>
      </c>
      <c r="I1241">
        <v>35.45915729</v>
      </c>
      <c r="J1241">
        <v>139.6156258</v>
      </c>
      <c r="K1241">
        <v>103</v>
      </c>
      <c r="L1241" t="s">
        <v>71</v>
      </c>
      <c r="M1241">
        <v>1002008</v>
      </c>
      <c r="N1241" t="s">
        <v>187</v>
      </c>
      <c r="O1241">
        <v>100200801</v>
      </c>
      <c r="P1241" t="s">
        <v>188</v>
      </c>
      <c r="Q1241">
        <v>35.466839149999998</v>
      </c>
      <c r="R1241">
        <v>139.6202553</v>
      </c>
      <c r="S1241">
        <v>103</v>
      </c>
      <c r="T1241" t="s">
        <v>71</v>
      </c>
      <c r="U1241">
        <v>1002006</v>
      </c>
      <c r="V1241" t="s">
        <v>151</v>
      </c>
      <c r="W1241">
        <v>100200603</v>
      </c>
      <c r="X1241" t="s">
        <v>358</v>
      </c>
      <c r="Y1241">
        <v>0</v>
      </c>
      <c r="Z1241">
        <v>2</v>
      </c>
      <c r="AA1241" t="s">
        <v>100</v>
      </c>
      <c r="AB1241" t="s">
        <v>75</v>
      </c>
      <c r="AC1241">
        <v>200</v>
      </c>
      <c r="AD1241" t="s">
        <v>114</v>
      </c>
      <c r="AE1241">
        <v>5.9</v>
      </c>
      <c r="AF1241">
        <v>1</v>
      </c>
      <c r="AG1241">
        <v>1866</v>
      </c>
      <c r="AH1241">
        <v>5.8</v>
      </c>
      <c r="AI1241">
        <v>1</v>
      </c>
      <c r="AJ1241">
        <v>2</v>
      </c>
      <c r="AK1241">
        <v>140</v>
      </c>
      <c r="AL1241" t="s">
        <v>191</v>
      </c>
      <c r="AM1241" t="s">
        <v>155</v>
      </c>
      <c r="AN1241">
        <v>0</v>
      </c>
      <c r="AO1241">
        <v>89</v>
      </c>
      <c r="AP1241">
        <v>1.1000000000000001</v>
      </c>
      <c r="AQ1241">
        <v>230</v>
      </c>
      <c r="AR1241">
        <v>2.8</v>
      </c>
      <c r="AS1241">
        <v>5.9</v>
      </c>
      <c r="AT1241">
        <v>1</v>
      </c>
      <c r="AU1241">
        <v>1113</v>
      </c>
      <c r="AV1241">
        <v>5.6</v>
      </c>
      <c r="AW1241">
        <v>1</v>
      </c>
      <c r="AX1241">
        <v>1113</v>
      </c>
      <c r="AY1241">
        <v>13.3</v>
      </c>
      <c r="AZ1241">
        <v>1</v>
      </c>
      <c r="BA1241">
        <v>2.09</v>
      </c>
      <c r="BB1241">
        <v>8</v>
      </c>
      <c r="BC1241">
        <v>210</v>
      </c>
      <c r="BD1241">
        <v>219</v>
      </c>
      <c r="BE1241">
        <v>3.3</v>
      </c>
      <c r="BF1241">
        <v>354</v>
      </c>
      <c r="BG1241">
        <v>5.3</v>
      </c>
      <c r="BH1241">
        <v>16.600000000000001</v>
      </c>
    </row>
    <row r="1242" spans="1:60" hidden="1" x14ac:dyDescent="0.15">
      <c r="A1242">
        <v>257469</v>
      </c>
      <c r="B1242" t="s">
        <v>320</v>
      </c>
      <c r="C1242">
        <v>200</v>
      </c>
      <c r="D1242" t="s">
        <v>206</v>
      </c>
      <c r="E1242" s="1">
        <v>40138.484224537038</v>
      </c>
      <c r="F1242" s="1">
        <v>40138.500011574077</v>
      </c>
      <c r="G1242">
        <v>1364</v>
      </c>
      <c r="H1242">
        <v>1334.1170873982956</v>
      </c>
      <c r="I1242">
        <v>35.616667280000001</v>
      </c>
      <c r="J1242">
        <v>139.57766710000001</v>
      </c>
      <c r="K1242">
        <v>135</v>
      </c>
      <c r="L1242" t="s">
        <v>321</v>
      </c>
      <c r="M1242">
        <v>1300502</v>
      </c>
      <c r="N1242" t="s">
        <v>322</v>
      </c>
      <c r="O1242">
        <v>130050203</v>
      </c>
      <c r="P1242" t="s">
        <v>791</v>
      </c>
      <c r="Q1242">
        <v>35.618206860000001</v>
      </c>
      <c r="R1242">
        <v>139.56302769999999</v>
      </c>
      <c r="S1242">
        <v>135</v>
      </c>
      <c r="T1242" t="s">
        <v>321</v>
      </c>
      <c r="U1242">
        <v>1300504</v>
      </c>
      <c r="V1242" t="s">
        <v>327</v>
      </c>
      <c r="W1242">
        <v>130050401</v>
      </c>
      <c r="X1242" t="s">
        <v>449</v>
      </c>
      <c r="Y1242">
        <v>40</v>
      </c>
      <c r="Z1242">
        <v>1</v>
      </c>
      <c r="AA1242" t="s">
        <v>74</v>
      </c>
      <c r="AB1242" t="s">
        <v>326</v>
      </c>
      <c r="AC1242">
        <v>410</v>
      </c>
      <c r="AD1242" t="s">
        <v>162</v>
      </c>
      <c r="AE1242">
        <v>8.6999999999999993</v>
      </c>
      <c r="AF1242">
        <v>1</v>
      </c>
      <c r="AG1242">
        <v>2676</v>
      </c>
      <c r="AH1242">
        <v>7.3</v>
      </c>
      <c r="AI1242">
        <v>1</v>
      </c>
      <c r="AJ1242">
        <v>2</v>
      </c>
      <c r="AK1242">
        <v>120</v>
      </c>
      <c r="AL1242" t="s">
        <v>327</v>
      </c>
      <c r="AM1242" t="s">
        <v>450</v>
      </c>
      <c r="AN1242">
        <v>0</v>
      </c>
      <c r="AO1242">
        <v>964</v>
      </c>
      <c r="AP1242">
        <v>12.1</v>
      </c>
      <c r="AQ1242">
        <v>229</v>
      </c>
      <c r="AR1242">
        <v>2.9</v>
      </c>
      <c r="AS1242">
        <v>17</v>
      </c>
      <c r="AT1242">
        <v>1</v>
      </c>
      <c r="AU1242">
        <v>1737</v>
      </c>
      <c r="AV1242">
        <v>8.6999999999999993</v>
      </c>
      <c r="AW1242">
        <v>1</v>
      </c>
      <c r="AX1242">
        <v>1737</v>
      </c>
      <c r="AY1242">
        <v>21.7</v>
      </c>
      <c r="AZ1242">
        <v>0</v>
      </c>
      <c r="BA1242">
        <v>0</v>
      </c>
      <c r="BB1242">
        <v>0</v>
      </c>
      <c r="BC1242">
        <v>0</v>
      </c>
      <c r="BD1242">
        <v>0</v>
      </c>
      <c r="BE1242">
        <v>0</v>
      </c>
      <c r="BF1242">
        <v>0</v>
      </c>
      <c r="BG1242">
        <v>0</v>
      </c>
      <c r="BH1242">
        <v>0</v>
      </c>
    </row>
    <row r="1243" spans="1:60" x14ac:dyDescent="0.15">
      <c r="A1243">
        <v>257470</v>
      </c>
      <c r="B1243" t="s">
        <v>289</v>
      </c>
      <c r="C1243">
        <v>200</v>
      </c>
      <c r="D1243" t="s">
        <v>206</v>
      </c>
      <c r="E1243" s="1">
        <v>40138.484340277777</v>
      </c>
      <c r="F1243" s="1">
        <v>40138.501342592594</v>
      </c>
      <c r="G1243">
        <v>1469</v>
      </c>
      <c r="H1243">
        <v>588.69380244543481</v>
      </c>
      <c r="I1243">
        <v>35.330244929999999</v>
      </c>
      <c r="J1243">
        <v>139.4065798</v>
      </c>
      <c r="K1243">
        <v>207</v>
      </c>
      <c r="L1243" t="s">
        <v>300</v>
      </c>
      <c r="M1243">
        <v>2070503</v>
      </c>
      <c r="N1243" t="s">
        <v>356</v>
      </c>
      <c r="O1243">
        <v>100301701</v>
      </c>
      <c r="P1243" t="s">
        <v>259</v>
      </c>
      <c r="Q1243">
        <v>35.325679780000002</v>
      </c>
      <c r="R1243">
        <v>139.40986810000001</v>
      </c>
      <c r="S1243">
        <v>207</v>
      </c>
      <c r="T1243" t="s">
        <v>300</v>
      </c>
      <c r="U1243">
        <v>2070202</v>
      </c>
      <c r="V1243" t="s">
        <v>301</v>
      </c>
      <c r="W1243">
        <v>207020202</v>
      </c>
      <c r="X1243" t="s">
        <v>302</v>
      </c>
      <c r="Y1243">
        <v>46</v>
      </c>
      <c r="Z1243">
        <v>1</v>
      </c>
      <c r="AA1243" t="s">
        <v>74</v>
      </c>
      <c r="AB1243" t="s">
        <v>295</v>
      </c>
      <c r="AC1243">
        <v>420</v>
      </c>
      <c r="AD1243" t="s">
        <v>177</v>
      </c>
      <c r="AE1243">
        <v>10</v>
      </c>
      <c r="AF1243">
        <v>1</v>
      </c>
      <c r="AG1243">
        <v>779</v>
      </c>
      <c r="AH1243">
        <v>4.2</v>
      </c>
      <c r="AI1243">
        <v>0</v>
      </c>
      <c r="AJ1243">
        <v>0</v>
      </c>
      <c r="AK1243">
        <v>0</v>
      </c>
      <c r="AL1243">
        <v>0</v>
      </c>
      <c r="AM1243">
        <v>0</v>
      </c>
      <c r="AN1243">
        <v>0</v>
      </c>
      <c r="AO1243">
        <v>120</v>
      </c>
      <c r="AP1243">
        <v>1.4</v>
      </c>
      <c r="AQ1243">
        <v>815</v>
      </c>
      <c r="AR1243">
        <v>9.8000000000000007</v>
      </c>
      <c r="AS1243">
        <v>0</v>
      </c>
      <c r="AT1243">
        <v>1</v>
      </c>
      <c r="AU1243">
        <v>837</v>
      </c>
      <c r="AV1243">
        <v>4.2</v>
      </c>
      <c r="AW1243">
        <v>1</v>
      </c>
      <c r="AX1243">
        <v>837</v>
      </c>
      <c r="AY1243">
        <v>10</v>
      </c>
      <c r="AZ1243">
        <v>0</v>
      </c>
      <c r="BA1243">
        <v>0</v>
      </c>
      <c r="BB1243">
        <v>0</v>
      </c>
      <c r="BC1243">
        <v>0</v>
      </c>
      <c r="BD1243">
        <v>0</v>
      </c>
      <c r="BE1243">
        <v>0</v>
      </c>
      <c r="BF1243">
        <v>0</v>
      </c>
      <c r="BG1243">
        <v>0</v>
      </c>
      <c r="BH1243">
        <v>0</v>
      </c>
    </row>
    <row r="1244" spans="1:60" hidden="1" x14ac:dyDescent="0.15">
      <c r="A1244">
        <v>257482</v>
      </c>
      <c r="B1244" t="s">
        <v>69</v>
      </c>
      <c r="C1244">
        <v>800</v>
      </c>
      <c r="D1244" t="s">
        <v>285</v>
      </c>
      <c r="E1244" s="1">
        <v>40138.553379629629</v>
      </c>
      <c r="F1244" s="1">
        <v>40138.585486111115</v>
      </c>
      <c r="G1244">
        <v>2774</v>
      </c>
      <c r="H1244">
        <v>20221.354516844549</v>
      </c>
      <c r="I1244">
        <v>35.450295259999997</v>
      </c>
      <c r="J1244">
        <v>139.62237959999999</v>
      </c>
      <c r="K1244">
        <v>103</v>
      </c>
      <c r="L1244" t="s">
        <v>71</v>
      </c>
      <c r="M1244">
        <v>1002003</v>
      </c>
      <c r="N1244" t="s">
        <v>330</v>
      </c>
      <c r="O1244">
        <v>100200303</v>
      </c>
      <c r="P1244" t="s">
        <v>683</v>
      </c>
      <c r="Q1244">
        <v>35.632106120000003</v>
      </c>
      <c r="R1244">
        <v>139.62869889999999</v>
      </c>
      <c r="Y1244">
        <v>44</v>
      </c>
      <c r="Z1244">
        <v>1</v>
      </c>
      <c r="AA1244" t="s">
        <v>74</v>
      </c>
      <c r="AB1244" t="s">
        <v>75</v>
      </c>
      <c r="AC1244">
        <v>100</v>
      </c>
      <c r="AD1244" t="s">
        <v>76</v>
      </c>
      <c r="AE1244">
        <v>47.6</v>
      </c>
      <c r="AF1244">
        <v>1</v>
      </c>
      <c r="AG1244">
        <v>23368</v>
      </c>
      <c r="AH1244">
        <v>47.6</v>
      </c>
      <c r="AI1244">
        <v>1</v>
      </c>
      <c r="AJ1244">
        <v>55</v>
      </c>
      <c r="AK1244">
        <v>390</v>
      </c>
      <c r="AL1244" t="s">
        <v>77</v>
      </c>
      <c r="AM1244" t="s">
        <v>685</v>
      </c>
      <c r="AN1244">
        <v>3</v>
      </c>
      <c r="AO1244">
        <v>909</v>
      </c>
      <c r="AP1244">
        <v>10.9</v>
      </c>
      <c r="AQ1244">
        <v>1009</v>
      </c>
      <c r="AR1244">
        <v>12.3</v>
      </c>
      <c r="AS1244">
        <v>78.2</v>
      </c>
      <c r="AT1244">
        <v>1</v>
      </c>
      <c r="AU1244">
        <v>23026</v>
      </c>
      <c r="AV1244">
        <v>115.1</v>
      </c>
      <c r="AW1244">
        <v>1</v>
      </c>
      <c r="AX1244">
        <v>23026</v>
      </c>
      <c r="AY1244">
        <v>285.7</v>
      </c>
      <c r="AZ1244">
        <v>0</v>
      </c>
      <c r="BA1244">
        <v>0</v>
      </c>
      <c r="BB1244">
        <v>0</v>
      </c>
      <c r="BC1244">
        <v>0</v>
      </c>
      <c r="BD1244">
        <v>0</v>
      </c>
      <c r="BE1244">
        <v>0</v>
      </c>
      <c r="BF1244">
        <v>0</v>
      </c>
      <c r="BG1244">
        <v>0</v>
      </c>
      <c r="BH1244">
        <v>0</v>
      </c>
    </row>
    <row r="1245" spans="1:60" hidden="1" x14ac:dyDescent="0.15">
      <c r="A1245">
        <v>257487</v>
      </c>
      <c r="B1245" t="s">
        <v>337</v>
      </c>
      <c r="C1245">
        <v>200</v>
      </c>
      <c r="D1245" t="s">
        <v>206</v>
      </c>
      <c r="E1245" s="1">
        <v>40138.574687499997</v>
      </c>
      <c r="F1245" s="1">
        <v>40138.602488425924</v>
      </c>
      <c r="G1245">
        <v>2402</v>
      </c>
      <c r="H1245">
        <v>1964.2091755180866</v>
      </c>
      <c r="I1245">
        <v>35.442929900000003</v>
      </c>
      <c r="J1245">
        <v>139.64823609999999</v>
      </c>
      <c r="K1245">
        <v>104</v>
      </c>
      <c r="L1245" t="s">
        <v>110</v>
      </c>
      <c r="M1245">
        <v>1003003</v>
      </c>
      <c r="N1245" t="s">
        <v>262</v>
      </c>
      <c r="O1245">
        <v>100300301</v>
      </c>
      <c r="P1245" t="s">
        <v>263</v>
      </c>
      <c r="Q1245">
        <v>35.425506230000003</v>
      </c>
      <c r="R1245">
        <v>139.65182490000001</v>
      </c>
      <c r="S1245">
        <v>104</v>
      </c>
      <c r="T1245" t="s">
        <v>110</v>
      </c>
      <c r="U1245">
        <v>1003012</v>
      </c>
      <c r="V1245" t="s">
        <v>157</v>
      </c>
      <c r="W1245">
        <v>100301201</v>
      </c>
      <c r="X1245" t="s">
        <v>158</v>
      </c>
      <c r="Y1245">
        <v>53</v>
      </c>
      <c r="Z1245">
        <v>1</v>
      </c>
      <c r="AA1245" t="s">
        <v>74</v>
      </c>
      <c r="AB1245" t="s">
        <v>161</v>
      </c>
      <c r="AC1245">
        <v>410</v>
      </c>
      <c r="AD1245" t="s">
        <v>162</v>
      </c>
      <c r="AE1245">
        <v>11.8</v>
      </c>
      <c r="AF1245">
        <v>1</v>
      </c>
      <c r="AG1245">
        <v>2745</v>
      </c>
      <c r="AH1245">
        <v>13.6</v>
      </c>
      <c r="AI1245">
        <v>1</v>
      </c>
      <c r="AJ1245">
        <v>21</v>
      </c>
      <c r="AK1245">
        <v>520</v>
      </c>
      <c r="AL1245" t="s">
        <v>264</v>
      </c>
      <c r="AM1245" t="s">
        <v>163</v>
      </c>
      <c r="AN1245">
        <v>2</v>
      </c>
      <c r="AO1245">
        <v>785</v>
      </c>
      <c r="AP1245">
        <v>9.4</v>
      </c>
      <c r="AQ1245">
        <v>769</v>
      </c>
      <c r="AR1245">
        <v>9.6999999999999993</v>
      </c>
      <c r="AS1245">
        <v>40.099999999999994</v>
      </c>
      <c r="AT1245">
        <v>1</v>
      </c>
      <c r="AU1245">
        <v>2364</v>
      </c>
      <c r="AV1245">
        <v>11.8</v>
      </c>
      <c r="AW1245">
        <v>1</v>
      </c>
      <c r="AX1245">
        <v>2364</v>
      </c>
      <c r="AY1245">
        <v>28.6</v>
      </c>
      <c r="AZ1245">
        <v>0</v>
      </c>
      <c r="BA1245">
        <v>0</v>
      </c>
      <c r="BB1245">
        <v>0</v>
      </c>
      <c r="BC1245">
        <v>0</v>
      </c>
      <c r="BD1245">
        <v>0</v>
      </c>
      <c r="BE1245">
        <v>0</v>
      </c>
      <c r="BF1245">
        <v>0</v>
      </c>
      <c r="BG1245">
        <v>0</v>
      </c>
      <c r="BH1245">
        <v>0</v>
      </c>
    </row>
    <row r="1246" spans="1:60" hidden="1" x14ac:dyDescent="0.15">
      <c r="A1246">
        <v>257488</v>
      </c>
      <c r="B1246" t="s">
        <v>156</v>
      </c>
      <c r="C1246">
        <v>200</v>
      </c>
      <c r="D1246" t="s">
        <v>206</v>
      </c>
      <c r="E1246" s="1">
        <v>40138.574733796297</v>
      </c>
      <c r="F1246" s="1">
        <v>40138.602500000001</v>
      </c>
      <c r="G1246">
        <v>2399</v>
      </c>
      <c r="H1246">
        <v>1958.823252811761</v>
      </c>
      <c r="I1246">
        <v>35.4428172</v>
      </c>
      <c r="J1246">
        <v>139.6477855</v>
      </c>
      <c r="K1246">
        <v>104</v>
      </c>
      <c r="L1246" t="s">
        <v>110</v>
      </c>
      <c r="M1246">
        <v>1003003</v>
      </c>
      <c r="N1246" t="s">
        <v>262</v>
      </c>
      <c r="O1246">
        <v>100300301</v>
      </c>
      <c r="P1246" t="s">
        <v>263</v>
      </c>
      <c r="Q1246">
        <v>35.425484820000001</v>
      </c>
      <c r="R1246">
        <v>139.65166930000001</v>
      </c>
      <c r="S1246">
        <v>104</v>
      </c>
      <c r="T1246" t="s">
        <v>110</v>
      </c>
      <c r="U1246">
        <v>1003012</v>
      </c>
      <c r="V1246" t="s">
        <v>157</v>
      </c>
      <c r="W1246">
        <v>100301201</v>
      </c>
      <c r="X1246" t="s">
        <v>158</v>
      </c>
      <c r="Y1246">
        <v>0</v>
      </c>
      <c r="Z1246">
        <v>2</v>
      </c>
      <c r="AA1246" t="s">
        <v>100</v>
      </c>
      <c r="AB1246" t="s">
        <v>161</v>
      </c>
      <c r="AC1246">
        <v>410</v>
      </c>
      <c r="AD1246" t="s">
        <v>162</v>
      </c>
      <c r="AE1246">
        <v>11.7</v>
      </c>
      <c r="AF1246">
        <v>1</v>
      </c>
      <c r="AG1246">
        <v>2708</v>
      </c>
      <c r="AH1246">
        <v>13.2</v>
      </c>
      <c r="AI1246">
        <v>1</v>
      </c>
      <c r="AJ1246">
        <v>21</v>
      </c>
      <c r="AK1246">
        <v>520</v>
      </c>
      <c r="AL1246" t="s">
        <v>264</v>
      </c>
      <c r="AM1246" t="s">
        <v>163</v>
      </c>
      <c r="AN1246">
        <v>2</v>
      </c>
      <c r="AO1246">
        <v>754</v>
      </c>
      <c r="AP1246">
        <v>9.1</v>
      </c>
      <c r="AQ1246">
        <v>772</v>
      </c>
      <c r="AR1246">
        <v>9.6999999999999993</v>
      </c>
      <c r="AS1246">
        <v>39.799999999999997</v>
      </c>
      <c r="AT1246">
        <v>1</v>
      </c>
      <c r="AU1246">
        <v>2340</v>
      </c>
      <c r="AV1246">
        <v>11.7</v>
      </c>
      <c r="AW1246">
        <v>1</v>
      </c>
      <c r="AX1246">
        <v>2340</v>
      </c>
      <c r="AY1246">
        <v>28.3</v>
      </c>
      <c r="AZ1246">
        <v>0</v>
      </c>
      <c r="BA1246">
        <v>0</v>
      </c>
      <c r="BB1246">
        <v>0</v>
      </c>
      <c r="BC1246">
        <v>0</v>
      </c>
      <c r="BD1246">
        <v>0</v>
      </c>
      <c r="BE1246">
        <v>0</v>
      </c>
      <c r="BF1246">
        <v>0</v>
      </c>
      <c r="BG1246">
        <v>0</v>
      </c>
      <c r="BH1246">
        <v>0</v>
      </c>
    </row>
    <row r="1247" spans="1:60" x14ac:dyDescent="0.15">
      <c r="A1247">
        <v>257493</v>
      </c>
      <c r="B1247" t="s">
        <v>320</v>
      </c>
      <c r="C1247">
        <v>500</v>
      </c>
      <c r="D1247" t="s">
        <v>148</v>
      </c>
      <c r="E1247" s="1">
        <v>40138.618425925924</v>
      </c>
      <c r="F1247" s="1">
        <v>40138.628310185188</v>
      </c>
      <c r="G1247">
        <v>854</v>
      </c>
      <c r="H1247">
        <v>451.48768355626572</v>
      </c>
      <c r="I1247">
        <v>35.615578339999999</v>
      </c>
      <c r="J1247">
        <v>139.5797378</v>
      </c>
      <c r="K1247">
        <v>135</v>
      </c>
      <c r="L1247" t="s">
        <v>321</v>
      </c>
      <c r="M1247">
        <v>1300502</v>
      </c>
      <c r="N1247" t="s">
        <v>322</v>
      </c>
      <c r="O1247">
        <v>130050207</v>
      </c>
      <c r="P1247" t="s">
        <v>323</v>
      </c>
      <c r="Q1247">
        <v>35.612279239999999</v>
      </c>
      <c r="R1247">
        <v>139.57682500000001</v>
      </c>
      <c r="S1247">
        <v>135</v>
      </c>
      <c r="T1247" t="s">
        <v>321</v>
      </c>
      <c r="U1247">
        <v>1300502</v>
      </c>
      <c r="V1247" t="s">
        <v>322</v>
      </c>
      <c r="W1247">
        <v>130050206</v>
      </c>
      <c r="X1247" t="s">
        <v>367</v>
      </c>
      <c r="Y1247">
        <v>40</v>
      </c>
      <c r="Z1247">
        <v>1</v>
      </c>
      <c r="AA1247" t="s">
        <v>74</v>
      </c>
      <c r="AB1247" t="s">
        <v>326</v>
      </c>
      <c r="AC1247">
        <v>420</v>
      </c>
      <c r="AD1247" t="s">
        <v>177</v>
      </c>
      <c r="AE1247">
        <v>8.3000000000000007</v>
      </c>
      <c r="AF1247">
        <v>1</v>
      </c>
      <c r="AG1247">
        <v>946</v>
      </c>
      <c r="AH1247">
        <v>3.5</v>
      </c>
      <c r="AI1247">
        <v>0</v>
      </c>
      <c r="AJ1247">
        <v>0</v>
      </c>
      <c r="AK1247">
        <v>0</v>
      </c>
      <c r="AL1247">
        <v>0</v>
      </c>
      <c r="AM1247">
        <v>0</v>
      </c>
      <c r="AN1247">
        <v>0</v>
      </c>
      <c r="AO1247">
        <v>0</v>
      </c>
      <c r="AP1247">
        <v>0</v>
      </c>
      <c r="AQ1247">
        <v>0</v>
      </c>
      <c r="AR1247">
        <v>0</v>
      </c>
      <c r="AS1247">
        <v>0</v>
      </c>
      <c r="AT1247">
        <v>1</v>
      </c>
      <c r="AU1247">
        <v>679</v>
      </c>
      <c r="AV1247">
        <v>3.4</v>
      </c>
      <c r="AW1247">
        <v>1</v>
      </c>
      <c r="AX1247">
        <v>679</v>
      </c>
      <c r="AY1247">
        <v>8.3000000000000007</v>
      </c>
      <c r="AZ1247">
        <v>0</v>
      </c>
      <c r="BA1247">
        <v>0</v>
      </c>
      <c r="BB1247">
        <v>0</v>
      </c>
      <c r="BC1247">
        <v>0</v>
      </c>
      <c r="BD1247">
        <v>0</v>
      </c>
      <c r="BE1247">
        <v>0</v>
      </c>
      <c r="BF1247">
        <v>0</v>
      </c>
      <c r="BG1247">
        <v>0</v>
      </c>
      <c r="BH1247">
        <v>0</v>
      </c>
    </row>
    <row r="1248" spans="1:60" x14ac:dyDescent="0.15">
      <c r="A1248">
        <v>257494</v>
      </c>
      <c r="B1248" t="s">
        <v>320</v>
      </c>
      <c r="C1248">
        <v>200</v>
      </c>
      <c r="D1248" t="s">
        <v>206</v>
      </c>
      <c r="E1248" s="1">
        <v>40138.628506944442</v>
      </c>
      <c r="F1248" s="1">
        <v>40138.651076388887</v>
      </c>
      <c r="G1248">
        <v>1950</v>
      </c>
      <c r="H1248">
        <v>534.94478006007921</v>
      </c>
      <c r="I1248">
        <v>35.612515209999998</v>
      </c>
      <c r="J1248">
        <v>139.57651920000001</v>
      </c>
      <c r="K1248">
        <v>135</v>
      </c>
      <c r="L1248" t="s">
        <v>321</v>
      </c>
      <c r="M1248">
        <v>1300502</v>
      </c>
      <c r="N1248" t="s">
        <v>322</v>
      </c>
      <c r="O1248">
        <v>130050206</v>
      </c>
      <c r="P1248" t="s">
        <v>367</v>
      </c>
      <c r="Q1248">
        <v>35.616334760000001</v>
      </c>
      <c r="R1248">
        <v>139.58011870000001</v>
      </c>
      <c r="S1248">
        <v>135</v>
      </c>
      <c r="T1248" t="s">
        <v>321</v>
      </c>
      <c r="U1248">
        <v>1300502</v>
      </c>
      <c r="V1248" t="s">
        <v>322</v>
      </c>
      <c r="W1248">
        <v>130050207</v>
      </c>
      <c r="X1248" t="s">
        <v>323</v>
      </c>
      <c r="Y1248">
        <v>40</v>
      </c>
      <c r="Z1248">
        <v>1</v>
      </c>
      <c r="AA1248" t="s">
        <v>74</v>
      </c>
      <c r="AB1248" t="s">
        <v>326</v>
      </c>
      <c r="AC1248">
        <v>420</v>
      </c>
      <c r="AD1248" t="s">
        <v>177</v>
      </c>
      <c r="AE1248">
        <v>9.6999999999999993</v>
      </c>
      <c r="AF1248">
        <v>1</v>
      </c>
      <c r="AG1248">
        <v>839</v>
      </c>
      <c r="AH1248">
        <v>3.5</v>
      </c>
      <c r="AI1248">
        <v>0</v>
      </c>
      <c r="AJ1248">
        <v>0</v>
      </c>
      <c r="AK1248">
        <v>0</v>
      </c>
      <c r="AL1248">
        <v>0</v>
      </c>
      <c r="AM1248">
        <v>0</v>
      </c>
      <c r="AN1248">
        <v>0</v>
      </c>
      <c r="AO1248">
        <v>0</v>
      </c>
      <c r="AP1248">
        <v>0</v>
      </c>
      <c r="AQ1248">
        <v>0</v>
      </c>
      <c r="AR1248">
        <v>0</v>
      </c>
      <c r="AS1248">
        <v>0</v>
      </c>
      <c r="AT1248">
        <v>1</v>
      </c>
      <c r="AU1248">
        <v>804</v>
      </c>
      <c r="AV1248">
        <v>4</v>
      </c>
      <c r="AW1248">
        <v>1</v>
      </c>
      <c r="AX1248">
        <v>804</v>
      </c>
      <c r="AY1248">
        <v>9.6999999999999993</v>
      </c>
      <c r="AZ1248">
        <v>0</v>
      </c>
      <c r="BA1248">
        <v>0</v>
      </c>
      <c r="BB1248">
        <v>0</v>
      </c>
      <c r="BC1248">
        <v>0</v>
      </c>
      <c r="BD1248">
        <v>0</v>
      </c>
      <c r="BE1248">
        <v>0</v>
      </c>
      <c r="BF1248">
        <v>0</v>
      </c>
      <c r="BG1248">
        <v>0</v>
      </c>
      <c r="BH1248">
        <v>0</v>
      </c>
    </row>
    <row r="1249" spans="1:60" hidden="1" x14ac:dyDescent="0.15">
      <c r="A1249">
        <v>257495</v>
      </c>
      <c r="B1249" t="s">
        <v>123</v>
      </c>
      <c r="C1249">
        <v>999</v>
      </c>
      <c r="D1249" t="s">
        <v>70</v>
      </c>
      <c r="E1249" s="1">
        <v>40138.641099537039</v>
      </c>
      <c r="F1249" s="1">
        <v>40138.662812499999</v>
      </c>
      <c r="G1249">
        <v>1876</v>
      </c>
      <c r="H1249">
        <v>3867.7928600531277</v>
      </c>
      <c r="I1249">
        <v>35.59611623</v>
      </c>
      <c r="J1249">
        <v>139.67211839999999</v>
      </c>
      <c r="Q1249">
        <v>35.629295110000001</v>
      </c>
      <c r="R1249">
        <v>139.68498769999999</v>
      </c>
      <c r="Y1249">
        <v>38</v>
      </c>
      <c r="Z1249">
        <v>1</v>
      </c>
      <c r="AA1249" t="s">
        <v>74</v>
      </c>
      <c r="AB1249" t="s">
        <v>125</v>
      </c>
      <c r="AC1249">
        <v>200</v>
      </c>
      <c r="AD1249" t="s">
        <v>114</v>
      </c>
      <c r="AE1249">
        <v>14.4</v>
      </c>
      <c r="AF1249">
        <v>1</v>
      </c>
      <c r="AG1249">
        <v>5341</v>
      </c>
      <c r="AH1249">
        <v>21.9</v>
      </c>
      <c r="AI1249">
        <v>1</v>
      </c>
      <c r="AJ1249">
        <v>6</v>
      </c>
      <c r="AK1249">
        <v>150</v>
      </c>
      <c r="AL1249" t="s">
        <v>425</v>
      </c>
      <c r="AM1249" t="s">
        <v>126</v>
      </c>
      <c r="AN1249">
        <v>0</v>
      </c>
      <c r="AO1249">
        <v>599</v>
      </c>
      <c r="AP1249">
        <v>7.5</v>
      </c>
      <c r="AQ1249">
        <v>73</v>
      </c>
      <c r="AR1249">
        <v>0.9</v>
      </c>
      <c r="AS1249">
        <v>14.4</v>
      </c>
      <c r="AT1249">
        <v>1</v>
      </c>
      <c r="AU1249">
        <v>4424</v>
      </c>
      <c r="AV1249">
        <v>22.1</v>
      </c>
      <c r="AW1249">
        <v>1</v>
      </c>
      <c r="AX1249">
        <v>4424</v>
      </c>
      <c r="AY1249">
        <v>55.5</v>
      </c>
      <c r="AZ1249">
        <v>0</v>
      </c>
      <c r="BA1249">
        <v>0</v>
      </c>
      <c r="BB1249">
        <v>0</v>
      </c>
      <c r="BC1249">
        <v>0</v>
      </c>
      <c r="BD1249">
        <v>0</v>
      </c>
      <c r="BE1249">
        <v>0</v>
      </c>
      <c r="BF1249">
        <v>0</v>
      </c>
      <c r="BG1249">
        <v>0</v>
      </c>
      <c r="BH1249">
        <v>0</v>
      </c>
    </row>
    <row r="1250" spans="1:60" hidden="1" x14ac:dyDescent="0.15">
      <c r="A1250">
        <v>257497</v>
      </c>
      <c r="B1250" t="s">
        <v>186</v>
      </c>
      <c r="C1250">
        <v>600</v>
      </c>
      <c r="D1250" t="s">
        <v>212</v>
      </c>
      <c r="E1250" s="1">
        <v>40138.66300925926</v>
      </c>
      <c r="F1250" s="1">
        <v>40138.713148148148</v>
      </c>
      <c r="G1250">
        <v>4332</v>
      </c>
      <c r="H1250">
        <v>646.03699118590248</v>
      </c>
      <c r="I1250">
        <v>35.656299590000003</v>
      </c>
      <c r="J1250">
        <v>139.71793589999999</v>
      </c>
      <c r="Q1250">
        <v>35.657908939999999</v>
      </c>
      <c r="R1250">
        <v>139.72480780000001</v>
      </c>
      <c r="Y1250">
        <v>0</v>
      </c>
      <c r="Z1250">
        <v>2</v>
      </c>
      <c r="AA1250" t="s">
        <v>100</v>
      </c>
      <c r="AB1250" t="s">
        <v>75</v>
      </c>
      <c r="AC1250">
        <v>420</v>
      </c>
      <c r="AD1250" t="s">
        <v>177</v>
      </c>
      <c r="AE1250">
        <v>10.199999999999999</v>
      </c>
      <c r="AF1250">
        <v>1</v>
      </c>
      <c r="AG1250">
        <v>1845</v>
      </c>
      <c r="AH1250">
        <v>8.6999999999999993</v>
      </c>
      <c r="AI1250">
        <v>1</v>
      </c>
      <c r="AJ1250">
        <v>3</v>
      </c>
      <c r="AK1250">
        <v>160</v>
      </c>
      <c r="AL1250" t="s">
        <v>375</v>
      </c>
      <c r="AM1250" t="s">
        <v>362</v>
      </c>
      <c r="AN1250">
        <v>0</v>
      </c>
      <c r="AO1250">
        <v>1507</v>
      </c>
      <c r="AP1250">
        <v>18.100000000000001</v>
      </c>
      <c r="AQ1250">
        <v>1206</v>
      </c>
      <c r="AR1250">
        <v>14.4</v>
      </c>
      <c r="AS1250">
        <v>35.5</v>
      </c>
      <c r="AT1250">
        <v>1</v>
      </c>
      <c r="AU1250">
        <v>849</v>
      </c>
      <c r="AV1250">
        <v>4.2</v>
      </c>
      <c r="AW1250">
        <v>1</v>
      </c>
      <c r="AX1250">
        <v>849</v>
      </c>
      <c r="AY1250">
        <v>10.199999999999999</v>
      </c>
      <c r="AZ1250">
        <v>0</v>
      </c>
      <c r="BA1250">
        <v>0</v>
      </c>
      <c r="BB1250">
        <v>0</v>
      </c>
      <c r="BC1250">
        <v>0</v>
      </c>
      <c r="BD1250">
        <v>0</v>
      </c>
      <c r="BE1250">
        <v>0</v>
      </c>
      <c r="BF1250">
        <v>0</v>
      </c>
      <c r="BG1250">
        <v>0</v>
      </c>
      <c r="BH1250">
        <v>0</v>
      </c>
    </row>
    <row r="1251" spans="1:60" hidden="1" x14ac:dyDescent="0.15">
      <c r="A1251">
        <v>257498</v>
      </c>
      <c r="B1251" t="s">
        <v>165</v>
      </c>
      <c r="C1251">
        <v>200</v>
      </c>
      <c r="D1251" t="s">
        <v>206</v>
      </c>
      <c r="E1251" s="1">
        <v>40138.663124999999</v>
      </c>
      <c r="F1251" s="1">
        <v>40138.762685185182</v>
      </c>
      <c r="G1251">
        <v>8602</v>
      </c>
      <c r="H1251">
        <v>23767.400343307938</v>
      </c>
      <c r="I1251">
        <v>35.656197710000001</v>
      </c>
      <c r="J1251">
        <v>139.7182095</v>
      </c>
      <c r="Q1251">
        <v>35.459366469999999</v>
      </c>
      <c r="R1251">
        <v>139.61566869999999</v>
      </c>
      <c r="S1251">
        <v>103</v>
      </c>
      <c r="T1251" t="s">
        <v>71</v>
      </c>
      <c r="U1251">
        <v>1002008</v>
      </c>
      <c r="V1251" t="s">
        <v>187</v>
      </c>
      <c r="W1251">
        <v>100200801</v>
      </c>
      <c r="X1251" t="s">
        <v>188</v>
      </c>
      <c r="Y1251">
        <v>46</v>
      </c>
      <c r="Z1251">
        <v>1</v>
      </c>
      <c r="AA1251" t="s">
        <v>74</v>
      </c>
      <c r="AB1251" t="s">
        <v>75</v>
      </c>
      <c r="AC1251">
        <v>200</v>
      </c>
      <c r="AD1251" t="s">
        <v>114</v>
      </c>
      <c r="AE1251">
        <v>65.3</v>
      </c>
      <c r="AF1251">
        <v>1</v>
      </c>
      <c r="AG1251">
        <v>27894</v>
      </c>
      <c r="AH1251">
        <v>48.7</v>
      </c>
      <c r="AI1251">
        <v>1</v>
      </c>
      <c r="AJ1251">
        <v>46</v>
      </c>
      <c r="AK1251">
        <v>750</v>
      </c>
      <c r="AL1251" t="s">
        <v>375</v>
      </c>
      <c r="AM1251" t="s">
        <v>191</v>
      </c>
      <c r="AN1251">
        <v>2</v>
      </c>
      <c r="AO1251">
        <v>1509</v>
      </c>
      <c r="AP1251">
        <v>18.100000000000001</v>
      </c>
      <c r="AQ1251">
        <v>97</v>
      </c>
      <c r="AR1251">
        <v>1.2</v>
      </c>
      <c r="AS1251">
        <v>65.3</v>
      </c>
      <c r="AT1251">
        <v>1</v>
      </c>
      <c r="AU1251">
        <v>26003</v>
      </c>
      <c r="AV1251">
        <v>130</v>
      </c>
      <c r="AW1251">
        <v>1</v>
      </c>
      <c r="AX1251">
        <v>26003</v>
      </c>
      <c r="AY1251">
        <v>320.60000000000002</v>
      </c>
      <c r="AZ1251">
        <v>0</v>
      </c>
      <c r="BA1251">
        <v>0</v>
      </c>
      <c r="BB1251">
        <v>0</v>
      </c>
      <c r="BC1251">
        <v>0</v>
      </c>
      <c r="BD1251">
        <v>0</v>
      </c>
      <c r="BE1251">
        <v>0</v>
      </c>
      <c r="BF1251">
        <v>0</v>
      </c>
      <c r="BG1251">
        <v>0</v>
      </c>
      <c r="BH1251">
        <v>0</v>
      </c>
    </row>
    <row r="1252" spans="1:60" hidden="1" x14ac:dyDescent="0.15">
      <c r="A1252">
        <v>257500</v>
      </c>
      <c r="B1252" t="s">
        <v>123</v>
      </c>
      <c r="C1252">
        <v>200</v>
      </c>
      <c r="D1252" t="s">
        <v>206</v>
      </c>
      <c r="E1252" s="1">
        <v>40138.666817129626</v>
      </c>
      <c r="F1252" s="1">
        <v>40138.67260416667</v>
      </c>
      <c r="G1252">
        <v>500</v>
      </c>
      <c r="H1252">
        <v>516.86493180934667</v>
      </c>
      <c r="I1252">
        <v>35.628726569999998</v>
      </c>
      <c r="J1252">
        <v>139.68505740000001</v>
      </c>
      <c r="Q1252">
        <v>35.631135129999997</v>
      </c>
      <c r="R1252">
        <v>139.68016510000001</v>
      </c>
      <c r="Y1252">
        <v>38</v>
      </c>
      <c r="Z1252">
        <v>1</v>
      </c>
      <c r="AA1252" t="s">
        <v>74</v>
      </c>
      <c r="AB1252" t="s">
        <v>125</v>
      </c>
      <c r="AC1252">
        <v>420</v>
      </c>
      <c r="AD1252" t="s">
        <v>177</v>
      </c>
      <c r="AE1252">
        <v>8</v>
      </c>
      <c r="AF1252">
        <v>1</v>
      </c>
      <c r="AG1252">
        <v>880</v>
      </c>
      <c r="AH1252">
        <v>6.2</v>
      </c>
      <c r="AI1252">
        <v>0</v>
      </c>
      <c r="AJ1252">
        <v>0</v>
      </c>
      <c r="AK1252">
        <v>0</v>
      </c>
      <c r="AL1252">
        <v>0</v>
      </c>
      <c r="AM1252">
        <v>0</v>
      </c>
      <c r="AN1252">
        <v>0</v>
      </c>
      <c r="AO1252">
        <v>0</v>
      </c>
      <c r="AP1252">
        <v>0</v>
      </c>
      <c r="AQ1252">
        <v>0</v>
      </c>
      <c r="AR1252">
        <v>0</v>
      </c>
      <c r="AS1252">
        <v>0</v>
      </c>
      <c r="AT1252">
        <v>1</v>
      </c>
      <c r="AU1252">
        <v>671</v>
      </c>
      <c r="AV1252">
        <v>3.4</v>
      </c>
      <c r="AW1252">
        <v>1</v>
      </c>
      <c r="AX1252">
        <v>671</v>
      </c>
      <c r="AY1252">
        <v>8</v>
      </c>
      <c r="AZ1252">
        <v>0</v>
      </c>
      <c r="BA1252">
        <v>0</v>
      </c>
      <c r="BB1252">
        <v>0</v>
      </c>
      <c r="BC1252">
        <v>0</v>
      </c>
      <c r="BD1252">
        <v>0</v>
      </c>
      <c r="BE1252">
        <v>0</v>
      </c>
      <c r="BF1252">
        <v>0</v>
      </c>
      <c r="BG1252">
        <v>0</v>
      </c>
      <c r="BH1252">
        <v>0</v>
      </c>
    </row>
    <row r="1253" spans="1:60" hidden="1" x14ac:dyDescent="0.15">
      <c r="A1253">
        <v>257501</v>
      </c>
      <c r="B1253" t="s">
        <v>240</v>
      </c>
      <c r="C1253">
        <v>500</v>
      </c>
      <c r="D1253" t="s">
        <v>148</v>
      </c>
      <c r="E1253" s="1">
        <v>40138.668946759259</v>
      </c>
      <c r="F1253" s="1">
        <v>40138.683171296296</v>
      </c>
      <c r="G1253">
        <v>1229</v>
      </c>
      <c r="H1253">
        <v>1414.768060111385</v>
      </c>
      <c r="I1253">
        <v>35.561606920000003</v>
      </c>
      <c r="J1253">
        <v>139.57455580000001</v>
      </c>
      <c r="K1253">
        <v>118</v>
      </c>
      <c r="L1253" t="s">
        <v>667</v>
      </c>
      <c r="M1253">
        <v>1008303</v>
      </c>
      <c r="N1253" t="s">
        <v>792</v>
      </c>
      <c r="O1253">
        <v>100830306</v>
      </c>
      <c r="P1253" t="s">
        <v>793</v>
      </c>
      <c r="Q1253">
        <v>35.561268980000001</v>
      </c>
      <c r="R1253">
        <v>139.5589185</v>
      </c>
      <c r="S1253">
        <v>117</v>
      </c>
      <c r="T1253" t="s">
        <v>579</v>
      </c>
      <c r="U1253">
        <v>1008218</v>
      </c>
      <c r="V1253" t="s">
        <v>794</v>
      </c>
      <c r="W1253">
        <v>100821801</v>
      </c>
      <c r="X1253" t="s">
        <v>795</v>
      </c>
      <c r="Y1253">
        <v>50</v>
      </c>
      <c r="Z1253">
        <v>2</v>
      </c>
      <c r="AA1253" t="s">
        <v>100</v>
      </c>
      <c r="AB1253" t="s">
        <v>161</v>
      </c>
      <c r="AC1253">
        <v>420</v>
      </c>
      <c r="AD1253" t="s">
        <v>177</v>
      </c>
      <c r="AE1253">
        <v>20.7</v>
      </c>
      <c r="AF1253">
        <v>1</v>
      </c>
      <c r="AG1253">
        <v>1914</v>
      </c>
      <c r="AH1253">
        <v>7.1</v>
      </c>
      <c r="AI1253">
        <v>1</v>
      </c>
      <c r="AJ1253">
        <v>3</v>
      </c>
      <c r="AK1253">
        <v>200</v>
      </c>
      <c r="AL1253" t="s">
        <v>796</v>
      </c>
      <c r="AM1253" t="s">
        <v>797</v>
      </c>
      <c r="AN1253">
        <v>0</v>
      </c>
      <c r="AO1253">
        <v>484</v>
      </c>
      <c r="AP1253">
        <v>5.9</v>
      </c>
      <c r="AQ1253">
        <v>1163</v>
      </c>
      <c r="AR1253">
        <v>13.9</v>
      </c>
      <c r="AS1253">
        <v>22.8</v>
      </c>
      <c r="AT1253">
        <v>1</v>
      </c>
      <c r="AU1253">
        <v>1784</v>
      </c>
      <c r="AV1253">
        <v>8.9</v>
      </c>
      <c r="AW1253">
        <v>1</v>
      </c>
      <c r="AX1253">
        <v>1784</v>
      </c>
      <c r="AY1253">
        <v>20.7</v>
      </c>
      <c r="AZ1253">
        <v>0</v>
      </c>
      <c r="BA1253">
        <v>0</v>
      </c>
      <c r="BB1253">
        <v>0</v>
      </c>
      <c r="BC1253">
        <v>0</v>
      </c>
      <c r="BD1253">
        <v>0</v>
      </c>
      <c r="BE1253">
        <v>0</v>
      </c>
      <c r="BF1253">
        <v>0</v>
      </c>
      <c r="BG1253">
        <v>0</v>
      </c>
      <c r="BH1253">
        <v>0</v>
      </c>
    </row>
    <row r="1254" spans="1:60" hidden="1" x14ac:dyDescent="0.15">
      <c r="A1254">
        <v>257502</v>
      </c>
      <c r="B1254" t="s">
        <v>128</v>
      </c>
      <c r="C1254">
        <v>600</v>
      </c>
      <c r="D1254" t="s">
        <v>212</v>
      </c>
      <c r="E1254" s="1">
        <v>40138.670891203707</v>
      </c>
      <c r="F1254" s="1">
        <v>40138.750289351854</v>
      </c>
      <c r="G1254">
        <v>6860</v>
      </c>
      <c r="H1254">
        <v>7404.204133820027</v>
      </c>
      <c r="I1254">
        <v>35.672199810000002</v>
      </c>
      <c r="J1254">
        <v>139.71907859999999</v>
      </c>
      <c r="Q1254">
        <v>35.616125539999999</v>
      </c>
      <c r="R1254">
        <v>139.67486510000001</v>
      </c>
      <c r="Y1254">
        <v>45</v>
      </c>
      <c r="Z1254">
        <v>1</v>
      </c>
      <c r="AA1254" t="s">
        <v>74</v>
      </c>
      <c r="AB1254" t="s">
        <v>133</v>
      </c>
      <c r="AC1254">
        <v>200</v>
      </c>
      <c r="AD1254" t="s">
        <v>114</v>
      </c>
      <c r="AE1254">
        <v>46.2</v>
      </c>
      <c r="AF1254">
        <v>1</v>
      </c>
      <c r="AG1254">
        <v>10218</v>
      </c>
      <c r="AH1254">
        <v>28</v>
      </c>
      <c r="AI1254">
        <v>1</v>
      </c>
      <c r="AJ1254">
        <v>28</v>
      </c>
      <c r="AK1254">
        <v>410</v>
      </c>
      <c r="AL1254" t="s">
        <v>786</v>
      </c>
      <c r="AM1254" t="s">
        <v>798</v>
      </c>
      <c r="AN1254">
        <v>1</v>
      </c>
      <c r="AO1254">
        <v>1228</v>
      </c>
      <c r="AP1254">
        <v>14.7</v>
      </c>
      <c r="AQ1254">
        <v>282</v>
      </c>
      <c r="AR1254">
        <v>3.5</v>
      </c>
      <c r="AS1254">
        <v>46.2</v>
      </c>
      <c r="AT1254">
        <v>1</v>
      </c>
      <c r="AU1254">
        <v>7914</v>
      </c>
      <c r="AV1254">
        <v>39.6</v>
      </c>
      <c r="AW1254">
        <v>1</v>
      </c>
      <c r="AX1254">
        <v>7914</v>
      </c>
      <c r="AY1254">
        <v>97.2</v>
      </c>
      <c r="AZ1254">
        <v>0</v>
      </c>
      <c r="BA1254">
        <v>0</v>
      </c>
      <c r="BB1254">
        <v>0</v>
      </c>
      <c r="BC1254">
        <v>0</v>
      </c>
      <c r="BD1254">
        <v>0</v>
      </c>
      <c r="BE1254">
        <v>0</v>
      </c>
      <c r="BF1254">
        <v>0</v>
      </c>
      <c r="BG1254">
        <v>0</v>
      </c>
      <c r="BH1254">
        <v>0</v>
      </c>
    </row>
    <row r="1255" spans="1:60" x14ac:dyDescent="0.15">
      <c r="A1255">
        <v>257503</v>
      </c>
      <c r="B1255" t="s">
        <v>193</v>
      </c>
      <c r="C1255">
        <v>999</v>
      </c>
      <c r="D1255" t="s">
        <v>70</v>
      </c>
      <c r="E1255" s="1">
        <v>40138.689155092594</v>
      </c>
      <c r="F1255" s="1">
        <v>40138.693715277775</v>
      </c>
      <c r="G1255">
        <v>394</v>
      </c>
      <c r="H1255">
        <v>514.32529218765262</v>
      </c>
      <c r="I1255">
        <v>35.435478699999997</v>
      </c>
      <c r="J1255">
        <v>139.64824680000001</v>
      </c>
      <c r="K1255">
        <v>104</v>
      </c>
      <c r="L1255" t="s">
        <v>110</v>
      </c>
      <c r="M1255">
        <v>1003017</v>
      </c>
      <c r="N1255" t="s">
        <v>163</v>
      </c>
      <c r="O1255">
        <v>100301703</v>
      </c>
      <c r="P1255" t="s">
        <v>194</v>
      </c>
      <c r="Q1255">
        <v>35.438144829999999</v>
      </c>
      <c r="R1255">
        <v>139.6436066</v>
      </c>
      <c r="S1255">
        <v>104</v>
      </c>
      <c r="T1255" t="s">
        <v>110</v>
      </c>
      <c r="U1255">
        <v>1003017</v>
      </c>
      <c r="V1255" t="s">
        <v>163</v>
      </c>
      <c r="W1255">
        <v>100301702</v>
      </c>
      <c r="X1255" t="s">
        <v>195</v>
      </c>
      <c r="Y1255">
        <v>47</v>
      </c>
      <c r="Z1255">
        <v>1</v>
      </c>
      <c r="AA1255" t="s">
        <v>74</v>
      </c>
      <c r="AB1255" t="s">
        <v>161</v>
      </c>
      <c r="AC1255">
        <v>420</v>
      </c>
      <c r="AD1255" t="s">
        <v>177</v>
      </c>
      <c r="AE1255">
        <v>8.1</v>
      </c>
      <c r="AF1255">
        <v>1</v>
      </c>
      <c r="AG1255">
        <v>3982</v>
      </c>
      <c r="AH1255">
        <v>12.1</v>
      </c>
      <c r="AI1255">
        <v>0</v>
      </c>
      <c r="AJ1255">
        <v>0</v>
      </c>
      <c r="AK1255">
        <v>0</v>
      </c>
      <c r="AL1255">
        <v>0</v>
      </c>
      <c r="AM1255">
        <v>0</v>
      </c>
      <c r="AN1255">
        <v>0</v>
      </c>
      <c r="AO1255">
        <v>0</v>
      </c>
      <c r="AP1255">
        <v>0</v>
      </c>
      <c r="AQ1255">
        <v>0</v>
      </c>
      <c r="AR1255">
        <v>0</v>
      </c>
      <c r="AS1255">
        <v>0</v>
      </c>
      <c r="AT1255">
        <v>1</v>
      </c>
      <c r="AU1255">
        <v>674</v>
      </c>
      <c r="AV1255">
        <v>3.4</v>
      </c>
      <c r="AW1255">
        <v>1</v>
      </c>
      <c r="AX1255">
        <v>674</v>
      </c>
      <c r="AY1255">
        <v>8.1</v>
      </c>
      <c r="AZ1255">
        <v>1</v>
      </c>
      <c r="BA1255">
        <v>0.28999999999999998</v>
      </c>
      <c r="BB1255">
        <v>2</v>
      </c>
      <c r="BC1255">
        <v>210</v>
      </c>
      <c r="BD1255">
        <v>243</v>
      </c>
      <c r="BE1255">
        <v>3.6</v>
      </c>
      <c r="BF1255">
        <v>80</v>
      </c>
      <c r="BG1255">
        <v>1.2</v>
      </c>
      <c r="BH1255">
        <v>6.8</v>
      </c>
    </row>
    <row r="1256" spans="1:60" hidden="1" x14ac:dyDescent="0.15">
      <c r="A1256">
        <v>257505</v>
      </c>
      <c r="B1256" t="s">
        <v>186</v>
      </c>
      <c r="C1256">
        <v>200</v>
      </c>
      <c r="D1256" t="s">
        <v>206</v>
      </c>
      <c r="E1256" s="1">
        <v>40138.713634259257</v>
      </c>
      <c r="F1256" s="1">
        <v>40138.762523148151</v>
      </c>
      <c r="G1256">
        <v>4224</v>
      </c>
      <c r="H1256">
        <v>24158.048318127472</v>
      </c>
      <c r="I1256">
        <v>35.657538770000002</v>
      </c>
      <c r="J1256">
        <v>139.7241373</v>
      </c>
      <c r="Q1256">
        <v>35.459007110000002</v>
      </c>
      <c r="R1256">
        <v>139.61556669999999</v>
      </c>
      <c r="S1256">
        <v>103</v>
      </c>
      <c r="T1256" t="s">
        <v>71</v>
      </c>
      <c r="U1256">
        <v>1002008</v>
      </c>
      <c r="V1256" t="s">
        <v>187</v>
      </c>
      <c r="W1256">
        <v>100200801</v>
      </c>
      <c r="X1256" t="s">
        <v>188</v>
      </c>
      <c r="Y1256">
        <v>0</v>
      </c>
      <c r="Z1256">
        <v>2</v>
      </c>
      <c r="AA1256" t="s">
        <v>100</v>
      </c>
      <c r="AB1256" t="s">
        <v>75</v>
      </c>
      <c r="AC1256">
        <v>200</v>
      </c>
      <c r="AD1256" t="s">
        <v>114</v>
      </c>
      <c r="AE1256">
        <v>66.7</v>
      </c>
      <c r="AF1256">
        <v>1</v>
      </c>
      <c r="AG1256">
        <v>27676</v>
      </c>
      <c r="AH1256">
        <v>49</v>
      </c>
      <c r="AI1256">
        <v>1</v>
      </c>
      <c r="AJ1256">
        <v>51</v>
      </c>
      <c r="AK1256">
        <v>750</v>
      </c>
      <c r="AL1256" t="s">
        <v>362</v>
      </c>
      <c r="AM1256" t="s">
        <v>191</v>
      </c>
      <c r="AN1256">
        <v>3</v>
      </c>
      <c r="AO1256">
        <v>1161</v>
      </c>
      <c r="AP1256">
        <v>13.9</v>
      </c>
      <c r="AQ1256">
        <v>148</v>
      </c>
      <c r="AR1256">
        <v>1.8</v>
      </c>
      <c r="AS1256">
        <v>66.7</v>
      </c>
      <c r="AT1256">
        <v>1</v>
      </c>
      <c r="AU1256">
        <v>26487</v>
      </c>
      <c r="AV1256">
        <v>132.4</v>
      </c>
      <c r="AW1256">
        <v>1</v>
      </c>
      <c r="AX1256">
        <v>26487</v>
      </c>
      <c r="AY1256">
        <v>325.89999999999998</v>
      </c>
      <c r="AZ1256">
        <v>0</v>
      </c>
      <c r="BA1256">
        <v>0</v>
      </c>
      <c r="BB1256">
        <v>0</v>
      </c>
      <c r="BC1256">
        <v>0</v>
      </c>
      <c r="BD1256">
        <v>0</v>
      </c>
      <c r="BE1256">
        <v>0</v>
      </c>
      <c r="BF1256">
        <v>0</v>
      </c>
      <c r="BG1256">
        <v>0</v>
      </c>
      <c r="BH1256">
        <v>0</v>
      </c>
    </row>
    <row r="1257" spans="1:60" hidden="1" x14ac:dyDescent="0.15">
      <c r="A1257">
        <v>257506</v>
      </c>
      <c r="B1257" t="s">
        <v>123</v>
      </c>
      <c r="C1257">
        <v>999</v>
      </c>
      <c r="D1257" t="s">
        <v>70</v>
      </c>
      <c r="E1257" s="1">
        <v>40138.718611111108</v>
      </c>
      <c r="F1257" s="1">
        <v>40138.752893518518</v>
      </c>
      <c r="G1257">
        <v>2962</v>
      </c>
      <c r="H1257">
        <v>5693.5781734036927</v>
      </c>
      <c r="I1257">
        <v>35.630695260000003</v>
      </c>
      <c r="J1257">
        <v>139.6796769</v>
      </c>
      <c r="Q1257">
        <v>35.653976849999999</v>
      </c>
      <c r="R1257">
        <v>139.73580490000001</v>
      </c>
      <c r="Y1257">
        <v>38</v>
      </c>
      <c r="Z1257">
        <v>1</v>
      </c>
      <c r="AA1257" t="s">
        <v>74</v>
      </c>
      <c r="AB1257" t="s">
        <v>125</v>
      </c>
      <c r="AC1257">
        <v>200</v>
      </c>
      <c r="AD1257" t="s">
        <v>114</v>
      </c>
      <c r="AE1257">
        <v>32.5</v>
      </c>
      <c r="AF1257">
        <v>1</v>
      </c>
      <c r="AG1257">
        <v>7062</v>
      </c>
      <c r="AH1257">
        <v>23.1</v>
      </c>
      <c r="AI1257">
        <v>1</v>
      </c>
      <c r="AJ1257">
        <v>22</v>
      </c>
      <c r="AK1257">
        <v>380</v>
      </c>
      <c r="AL1257" t="s">
        <v>126</v>
      </c>
      <c r="AM1257" t="s">
        <v>418</v>
      </c>
      <c r="AN1257">
        <v>2</v>
      </c>
      <c r="AO1257">
        <v>612</v>
      </c>
      <c r="AP1257">
        <v>7.9</v>
      </c>
      <c r="AQ1257">
        <v>211</v>
      </c>
      <c r="AR1257">
        <v>2.6</v>
      </c>
      <c r="AS1257">
        <v>32.5</v>
      </c>
      <c r="AT1257">
        <v>1</v>
      </c>
      <c r="AU1257">
        <v>6580</v>
      </c>
      <c r="AV1257">
        <v>32.9</v>
      </c>
      <c r="AW1257">
        <v>1</v>
      </c>
      <c r="AX1257">
        <v>6580</v>
      </c>
      <c r="AY1257">
        <v>79.2</v>
      </c>
      <c r="AZ1257">
        <v>0</v>
      </c>
      <c r="BA1257">
        <v>0</v>
      </c>
      <c r="BB1257">
        <v>0</v>
      </c>
      <c r="BC1257">
        <v>0</v>
      </c>
      <c r="BD1257">
        <v>0</v>
      </c>
      <c r="BE1257">
        <v>0</v>
      </c>
      <c r="BF1257">
        <v>0</v>
      </c>
      <c r="BG1257">
        <v>0</v>
      </c>
      <c r="BH1257">
        <v>0</v>
      </c>
    </row>
    <row r="1258" spans="1:60" hidden="1" x14ac:dyDescent="0.15">
      <c r="A1258">
        <v>257507</v>
      </c>
      <c r="B1258" t="s">
        <v>183</v>
      </c>
      <c r="C1258">
        <v>200</v>
      </c>
      <c r="D1258" t="s">
        <v>206</v>
      </c>
      <c r="E1258" s="1">
        <v>40138.720810185187</v>
      </c>
      <c r="F1258" s="1">
        <v>40138.805636574078</v>
      </c>
      <c r="G1258">
        <v>7329</v>
      </c>
      <c r="H1258">
        <v>41752.429647556382</v>
      </c>
      <c r="I1258">
        <v>35.255749219999998</v>
      </c>
      <c r="J1258">
        <v>139.15587909999999</v>
      </c>
      <c r="K1258">
        <v>206</v>
      </c>
      <c r="L1258" t="s">
        <v>540</v>
      </c>
      <c r="M1258">
        <v>2060101</v>
      </c>
      <c r="N1258" t="s">
        <v>343</v>
      </c>
      <c r="O1258">
        <v>206010101</v>
      </c>
      <c r="P1258" t="s">
        <v>799</v>
      </c>
      <c r="Q1258">
        <v>35.46056815</v>
      </c>
      <c r="R1258">
        <v>139.54184900000001</v>
      </c>
      <c r="S1258">
        <v>112</v>
      </c>
      <c r="T1258" t="s">
        <v>129</v>
      </c>
      <c r="U1258">
        <v>1005105</v>
      </c>
      <c r="V1258" t="s">
        <v>227</v>
      </c>
      <c r="W1258">
        <v>100510501</v>
      </c>
      <c r="X1258" t="s">
        <v>228</v>
      </c>
      <c r="Y1258">
        <v>37</v>
      </c>
      <c r="Z1258">
        <v>1</v>
      </c>
      <c r="AA1258" t="s">
        <v>74</v>
      </c>
      <c r="AB1258" t="s">
        <v>133</v>
      </c>
      <c r="AC1258">
        <v>200</v>
      </c>
      <c r="AD1258" t="s">
        <v>114</v>
      </c>
      <c r="AE1258">
        <v>68.3</v>
      </c>
      <c r="AF1258">
        <v>1</v>
      </c>
      <c r="AG1258">
        <v>51508</v>
      </c>
      <c r="AH1258">
        <v>69</v>
      </c>
      <c r="AI1258">
        <v>1</v>
      </c>
      <c r="AJ1258">
        <v>52</v>
      </c>
      <c r="AK1258">
        <v>3760</v>
      </c>
      <c r="AL1258" t="s">
        <v>800</v>
      </c>
      <c r="AM1258" t="s">
        <v>229</v>
      </c>
      <c r="AN1258">
        <v>2</v>
      </c>
      <c r="AO1258">
        <v>38</v>
      </c>
      <c r="AP1258">
        <v>0.5</v>
      </c>
      <c r="AQ1258">
        <v>1274</v>
      </c>
      <c r="AR1258">
        <v>15.8</v>
      </c>
      <c r="AS1258">
        <v>68.3</v>
      </c>
      <c r="AT1258">
        <v>1</v>
      </c>
      <c r="AU1258">
        <v>46772</v>
      </c>
      <c r="AV1258">
        <v>233.9</v>
      </c>
      <c r="AW1258">
        <v>1</v>
      </c>
      <c r="AX1258">
        <v>46772</v>
      </c>
      <c r="AY1258">
        <v>583.9</v>
      </c>
      <c r="AZ1258">
        <v>0</v>
      </c>
      <c r="BA1258">
        <v>0</v>
      </c>
      <c r="BB1258">
        <v>0</v>
      </c>
      <c r="BC1258">
        <v>0</v>
      </c>
      <c r="BD1258">
        <v>0</v>
      </c>
      <c r="BE1258">
        <v>0</v>
      </c>
      <c r="BF1258">
        <v>0</v>
      </c>
      <c r="BG1258">
        <v>0</v>
      </c>
      <c r="BH1258">
        <v>0</v>
      </c>
    </row>
    <row r="1259" spans="1:60" hidden="1" x14ac:dyDescent="0.15">
      <c r="A1259">
        <v>257510</v>
      </c>
      <c r="B1259" t="s">
        <v>117</v>
      </c>
      <c r="C1259">
        <v>500</v>
      </c>
      <c r="D1259" t="s">
        <v>148</v>
      </c>
      <c r="E1259" s="1">
        <v>40138.748645833337</v>
      </c>
      <c r="F1259" s="1">
        <v>40138.793703703705</v>
      </c>
      <c r="G1259">
        <v>3893</v>
      </c>
      <c r="H1259">
        <v>10104.141309930281</v>
      </c>
      <c r="I1259">
        <v>35.549848160000003</v>
      </c>
      <c r="J1259">
        <v>139.69410719999999</v>
      </c>
      <c r="K1259">
        <v>132</v>
      </c>
      <c r="L1259" t="s">
        <v>85</v>
      </c>
      <c r="M1259">
        <v>1300204</v>
      </c>
      <c r="N1259" t="s">
        <v>801</v>
      </c>
      <c r="O1259">
        <v>130020413</v>
      </c>
      <c r="P1259" t="s">
        <v>802</v>
      </c>
      <c r="Q1259">
        <v>35.4712058</v>
      </c>
      <c r="R1259">
        <v>139.6381456</v>
      </c>
      <c r="S1259">
        <v>102</v>
      </c>
      <c r="T1259" t="s">
        <v>118</v>
      </c>
      <c r="U1259">
        <v>1001010</v>
      </c>
      <c r="V1259" t="s">
        <v>803</v>
      </c>
      <c r="W1259">
        <v>100101003</v>
      </c>
      <c r="X1259" t="s">
        <v>804</v>
      </c>
      <c r="Y1259">
        <v>54</v>
      </c>
      <c r="Z1259">
        <v>1</v>
      </c>
      <c r="AA1259" t="s">
        <v>74</v>
      </c>
      <c r="AB1259" t="s">
        <v>121</v>
      </c>
      <c r="AC1259">
        <v>100</v>
      </c>
      <c r="AD1259" t="s">
        <v>76</v>
      </c>
      <c r="AE1259">
        <v>18</v>
      </c>
      <c r="AF1259">
        <v>1</v>
      </c>
      <c r="AG1259">
        <v>11236</v>
      </c>
      <c r="AH1259">
        <v>18</v>
      </c>
      <c r="AI1259">
        <v>1</v>
      </c>
      <c r="AJ1259">
        <v>25</v>
      </c>
      <c r="AK1259">
        <v>330</v>
      </c>
      <c r="AL1259" t="s">
        <v>805</v>
      </c>
      <c r="AM1259" t="s">
        <v>491</v>
      </c>
      <c r="AN1259">
        <v>1</v>
      </c>
      <c r="AO1259">
        <v>1829</v>
      </c>
      <c r="AP1259">
        <v>22.7</v>
      </c>
      <c r="AQ1259">
        <v>950</v>
      </c>
      <c r="AR1259">
        <v>12.2</v>
      </c>
      <c r="AS1259">
        <v>59.900000000000006</v>
      </c>
      <c r="AT1259">
        <v>1</v>
      </c>
      <c r="AU1259">
        <v>11427</v>
      </c>
      <c r="AV1259">
        <v>57.1</v>
      </c>
      <c r="AW1259">
        <v>1</v>
      </c>
      <c r="AX1259">
        <v>11427</v>
      </c>
      <c r="AY1259">
        <v>140.80000000000001</v>
      </c>
      <c r="AZ1259">
        <v>0</v>
      </c>
      <c r="BA1259">
        <v>0</v>
      </c>
      <c r="BB1259">
        <v>0</v>
      </c>
      <c r="BC1259">
        <v>0</v>
      </c>
      <c r="BD1259">
        <v>0</v>
      </c>
      <c r="BE1259">
        <v>0</v>
      </c>
      <c r="BF1259">
        <v>0</v>
      </c>
      <c r="BG1259">
        <v>0</v>
      </c>
      <c r="BH1259">
        <v>0</v>
      </c>
    </row>
    <row r="1260" spans="1:60" hidden="1" x14ac:dyDescent="0.15">
      <c r="A1260">
        <v>257511</v>
      </c>
      <c r="B1260" t="s">
        <v>308</v>
      </c>
      <c r="C1260">
        <v>200</v>
      </c>
      <c r="D1260" t="s">
        <v>206</v>
      </c>
      <c r="E1260" s="1">
        <v>40138.755115740743</v>
      </c>
      <c r="F1260" s="1">
        <v>40138.816238425927</v>
      </c>
      <c r="G1260">
        <v>5281</v>
      </c>
      <c r="H1260">
        <v>30105.266689637851</v>
      </c>
      <c r="I1260">
        <v>35.701816749999999</v>
      </c>
      <c r="J1260">
        <v>139.7478855</v>
      </c>
      <c r="Q1260">
        <v>35.443375160000002</v>
      </c>
      <c r="R1260">
        <v>139.648515</v>
      </c>
      <c r="S1260">
        <v>104</v>
      </c>
      <c r="T1260" t="s">
        <v>110</v>
      </c>
      <c r="U1260">
        <v>1003003</v>
      </c>
      <c r="V1260" t="s">
        <v>262</v>
      </c>
      <c r="W1260">
        <v>100300301</v>
      </c>
      <c r="X1260" t="s">
        <v>263</v>
      </c>
      <c r="Y1260">
        <v>41</v>
      </c>
      <c r="Z1260">
        <v>1</v>
      </c>
      <c r="AA1260" t="s">
        <v>74</v>
      </c>
      <c r="AB1260" t="s">
        <v>161</v>
      </c>
      <c r="AC1260">
        <v>200</v>
      </c>
      <c r="AD1260" t="s">
        <v>114</v>
      </c>
      <c r="AE1260">
        <v>65.599999999999994</v>
      </c>
      <c r="AF1260">
        <v>1</v>
      </c>
      <c r="AG1260">
        <v>35691</v>
      </c>
      <c r="AH1260">
        <v>65.599999999999994</v>
      </c>
      <c r="AI1260">
        <v>1</v>
      </c>
      <c r="AJ1260">
        <v>53</v>
      </c>
      <c r="AK1260">
        <v>740</v>
      </c>
      <c r="AL1260" t="s">
        <v>780</v>
      </c>
      <c r="AM1260" t="s">
        <v>264</v>
      </c>
      <c r="AN1260">
        <v>3</v>
      </c>
      <c r="AO1260">
        <v>331</v>
      </c>
      <c r="AP1260">
        <v>3.9</v>
      </c>
      <c r="AQ1260">
        <v>729</v>
      </c>
      <c r="AR1260">
        <v>8.6999999999999993</v>
      </c>
      <c r="AS1260">
        <v>65.599999999999994</v>
      </c>
      <c r="AT1260">
        <v>1</v>
      </c>
      <c r="AU1260">
        <v>34254</v>
      </c>
      <c r="AV1260">
        <v>171.3</v>
      </c>
      <c r="AW1260">
        <v>1</v>
      </c>
      <c r="AX1260">
        <v>34254</v>
      </c>
      <c r="AY1260">
        <v>418.2</v>
      </c>
      <c r="AZ1260">
        <v>0</v>
      </c>
      <c r="BA1260">
        <v>0</v>
      </c>
      <c r="BB1260">
        <v>0</v>
      </c>
      <c r="BC1260">
        <v>0</v>
      </c>
      <c r="BD1260">
        <v>0</v>
      </c>
      <c r="BE1260">
        <v>0</v>
      </c>
      <c r="BF1260">
        <v>0</v>
      </c>
      <c r="BG1260">
        <v>0</v>
      </c>
      <c r="BH1260">
        <v>0</v>
      </c>
    </row>
    <row r="1261" spans="1:60" hidden="1" x14ac:dyDescent="0.15">
      <c r="A1261">
        <v>257515</v>
      </c>
      <c r="B1261" t="s">
        <v>230</v>
      </c>
      <c r="C1261">
        <v>200</v>
      </c>
      <c r="D1261" t="s">
        <v>206</v>
      </c>
      <c r="E1261" s="1">
        <v>40138.792928240742</v>
      </c>
      <c r="F1261" s="1">
        <v>40138.837083333332</v>
      </c>
      <c r="G1261">
        <v>3815</v>
      </c>
      <c r="H1261">
        <v>15690.519291332777</v>
      </c>
      <c r="I1261">
        <v>35.419219220000002</v>
      </c>
      <c r="J1261">
        <v>139.3556499</v>
      </c>
      <c r="K1261">
        <v>212</v>
      </c>
      <c r="L1261" t="s">
        <v>80</v>
      </c>
      <c r="M1261">
        <v>2120902</v>
      </c>
      <c r="N1261" t="s">
        <v>419</v>
      </c>
      <c r="O1261">
        <v>212090205</v>
      </c>
      <c r="P1261" t="s">
        <v>806</v>
      </c>
      <c r="Q1261">
        <v>35.441926780000003</v>
      </c>
      <c r="R1261">
        <v>139.52659790000001</v>
      </c>
      <c r="S1261">
        <v>116</v>
      </c>
      <c r="T1261" t="s">
        <v>233</v>
      </c>
      <c r="U1261">
        <v>1009326</v>
      </c>
      <c r="V1261" t="s">
        <v>234</v>
      </c>
      <c r="W1261">
        <v>100932606</v>
      </c>
      <c r="X1261" t="s">
        <v>235</v>
      </c>
      <c r="Y1261">
        <v>36</v>
      </c>
      <c r="Z1261">
        <v>1</v>
      </c>
      <c r="AA1261" t="s">
        <v>74</v>
      </c>
      <c r="AB1261" t="s">
        <v>236</v>
      </c>
      <c r="AC1261">
        <v>100</v>
      </c>
      <c r="AD1261" t="s">
        <v>76</v>
      </c>
      <c r="AE1261">
        <v>57.5</v>
      </c>
      <c r="AF1261">
        <v>1</v>
      </c>
      <c r="AG1261">
        <v>24359</v>
      </c>
      <c r="AH1261">
        <v>57.5</v>
      </c>
      <c r="AI1261">
        <v>1</v>
      </c>
      <c r="AJ1261">
        <v>50</v>
      </c>
      <c r="AK1261">
        <v>420</v>
      </c>
      <c r="AL1261" t="s">
        <v>83</v>
      </c>
      <c r="AM1261" t="s">
        <v>102</v>
      </c>
      <c r="AN1261">
        <v>2</v>
      </c>
      <c r="AO1261">
        <v>1190</v>
      </c>
      <c r="AP1261">
        <v>16.2</v>
      </c>
      <c r="AQ1261">
        <v>700</v>
      </c>
      <c r="AR1261">
        <v>9.8000000000000007</v>
      </c>
      <c r="AS1261">
        <v>76</v>
      </c>
      <c r="AT1261">
        <v>1</v>
      </c>
      <c r="AU1261">
        <v>19079</v>
      </c>
      <c r="AV1261">
        <v>95.4</v>
      </c>
      <c r="AW1261">
        <v>1</v>
      </c>
      <c r="AX1261">
        <v>19079</v>
      </c>
      <c r="AY1261">
        <v>239</v>
      </c>
      <c r="AZ1261">
        <v>0</v>
      </c>
      <c r="BA1261">
        <v>0</v>
      </c>
      <c r="BB1261">
        <v>0</v>
      </c>
      <c r="BC1261">
        <v>0</v>
      </c>
      <c r="BD1261">
        <v>0</v>
      </c>
      <c r="BE1261">
        <v>0</v>
      </c>
      <c r="BF1261">
        <v>0</v>
      </c>
      <c r="BG1261">
        <v>0</v>
      </c>
      <c r="BH1261">
        <v>0</v>
      </c>
    </row>
    <row r="1262" spans="1:60" x14ac:dyDescent="0.15">
      <c r="A1262">
        <v>257519</v>
      </c>
      <c r="B1262" t="s">
        <v>240</v>
      </c>
      <c r="C1262">
        <v>600</v>
      </c>
      <c r="D1262" t="s">
        <v>212</v>
      </c>
      <c r="E1262" s="1">
        <v>40138.864803240744</v>
      </c>
      <c r="F1262" s="1">
        <v>40138.870798611111</v>
      </c>
      <c r="G1262">
        <v>518</v>
      </c>
      <c r="H1262">
        <v>311.64142408779537</v>
      </c>
      <c r="I1262">
        <v>35.44973736</v>
      </c>
      <c r="J1262">
        <v>139.6362895</v>
      </c>
      <c r="K1262">
        <v>104</v>
      </c>
      <c r="L1262" t="s">
        <v>110</v>
      </c>
      <c r="M1262">
        <v>1003002</v>
      </c>
      <c r="N1262" t="s">
        <v>116</v>
      </c>
      <c r="O1262">
        <v>100300220</v>
      </c>
      <c r="P1262" t="s">
        <v>686</v>
      </c>
      <c r="Q1262">
        <v>35.447248299999998</v>
      </c>
      <c r="R1262">
        <v>139.63470699999999</v>
      </c>
      <c r="S1262">
        <v>104</v>
      </c>
      <c r="T1262" t="s">
        <v>110</v>
      </c>
      <c r="U1262">
        <v>1003002</v>
      </c>
      <c r="V1262" t="s">
        <v>116</v>
      </c>
      <c r="W1262">
        <v>100300213</v>
      </c>
      <c r="X1262" t="s">
        <v>124</v>
      </c>
      <c r="Y1262">
        <v>50</v>
      </c>
      <c r="Z1262">
        <v>2</v>
      </c>
      <c r="AA1262" t="s">
        <v>100</v>
      </c>
      <c r="AB1262" t="s">
        <v>161</v>
      </c>
      <c r="AC1262">
        <v>420</v>
      </c>
      <c r="AD1262" t="s">
        <v>177</v>
      </c>
      <c r="AE1262">
        <v>4.5999999999999996</v>
      </c>
      <c r="AF1262">
        <v>1</v>
      </c>
      <c r="AG1262">
        <v>557</v>
      </c>
      <c r="AH1262">
        <v>1.7</v>
      </c>
      <c r="AI1262">
        <v>0</v>
      </c>
      <c r="AJ1262">
        <v>0</v>
      </c>
      <c r="AK1262">
        <v>0</v>
      </c>
      <c r="AL1262">
        <v>0</v>
      </c>
      <c r="AM1262">
        <v>0</v>
      </c>
      <c r="AN1262">
        <v>0</v>
      </c>
      <c r="AO1262">
        <v>0</v>
      </c>
      <c r="AP1262">
        <v>0</v>
      </c>
      <c r="AQ1262">
        <v>0</v>
      </c>
      <c r="AR1262">
        <v>0</v>
      </c>
      <c r="AS1262">
        <v>0</v>
      </c>
      <c r="AT1262">
        <v>1</v>
      </c>
      <c r="AU1262">
        <v>380</v>
      </c>
      <c r="AV1262">
        <v>1.9</v>
      </c>
      <c r="AW1262">
        <v>1</v>
      </c>
      <c r="AX1262">
        <v>380</v>
      </c>
      <c r="AY1262">
        <v>4.5999999999999996</v>
      </c>
      <c r="AZ1262">
        <v>1</v>
      </c>
      <c r="BA1262">
        <v>0.44</v>
      </c>
      <c r="BB1262">
        <v>1</v>
      </c>
      <c r="BC1262">
        <v>210</v>
      </c>
      <c r="BD1262">
        <v>422</v>
      </c>
      <c r="BE1262">
        <v>6.3</v>
      </c>
      <c r="BF1262">
        <v>170</v>
      </c>
      <c r="BG1262">
        <v>2.6</v>
      </c>
      <c r="BH1262">
        <v>9.9</v>
      </c>
    </row>
    <row r="1263" spans="1:60" x14ac:dyDescent="0.15">
      <c r="A1263">
        <v>257521</v>
      </c>
      <c r="B1263" t="s">
        <v>117</v>
      </c>
      <c r="C1263">
        <v>999</v>
      </c>
      <c r="D1263" t="s">
        <v>70</v>
      </c>
      <c r="E1263" s="1">
        <v>40138.901678240742</v>
      </c>
      <c r="F1263" s="1">
        <v>40138.905752314815</v>
      </c>
      <c r="G1263">
        <v>352</v>
      </c>
      <c r="H1263">
        <v>1132.606377690784</v>
      </c>
      <c r="I1263">
        <v>35.488565000000001</v>
      </c>
      <c r="J1263">
        <v>139.6359248</v>
      </c>
      <c r="K1263">
        <v>102</v>
      </c>
      <c r="L1263" t="s">
        <v>118</v>
      </c>
      <c r="M1263">
        <v>1001014</v>
      </c>
      <c r="N1263" t="s">
        <v>119</v>
      </c>
      <c r="O1263">
        <v>100101403</v>
      </c>
      <c r="P1263" t="s">
        <v>120</v>
      </c>
      <c r="Q1263">
        <v>35.478774989999998</v>
      </c>
      <c r="R1263">
        <v>139.63246470000001</v>
      </c>
      <c r="S1263">
        <v>102</v>
      </c>
      <c r="T1263" t="s">
        <v>118</v>
      </c>
      <c r="U1263">
        <v>1001013</v>
      </c>
      <c r="V1263" t="s">
        <v>384</v>
      </c>
      <c r="W1263">
        <v>100101304</v>
      </c>
      <c r="X1263" t="s">
        <v>385</v>
      </c>
      <c r="Y1263">
        <v>54</v>
      </c>
      <c r="Z1263">
        <v>1</v>
      </c>
      <c r="AA1263" t="s">
        <v>74</v>
      </c>
      <c r="AB1263" t="s">
        <v>121</v>
      </c>
      <c r="AC1263">
        <v>100</v>
      </c>
      <c r="AD1263" t="s">
        <v>76</v>
      </c>
      <c r="AE1263">
        <v>7</v>
      </c>
      <c r="AF1263">
        <v>1</v>
      </c>
      <c r="AG1263">
        <v>1787</v>
      </c>
      <c r="AH1263">
        <v>7</v>
      </c>
      <c r="AI1263">
        <v>1</v>
      </c>
      <c r="AJ1263">
        <v>1</v>
      </c>
      <c r="AK1263">
        <v>120</v>
      </c>
      <c r="AL1263" t="s">
        <v>122</v>
      </c>
      <c r="AM1263" t="s">
        <v>353</v>
      </c>
      <c r="AN1263">
        <v>0</v>
      </c>
      <c r="AO1263">
        <v>1159</v>
      </c>
      <c r="AP1263">
        <v>13.9</v>
      </c>
      <c r="AQ1263">
        <v>640</v>
      </c>
      <c r="AR1263">
        <v>8.1999999999999993</v>
      </c>
      <c r="AS1263">
        <v>23.1</v>
      </c>
      <c r="AT1263">
        <v>1</v>
      </c>
      <c r="AU1263">
        <v>1582</v>
      </c>
      <c r="AV1263">
        <v>7.9</v>
      </c>
      <c r="AW1263">
        <v>1</v>
      </c>
      <c r="AX1263">
        <v>1582</v>
      </c>
      <c r="AY1263">
        <v>19.5</v>
      </c>
      <c r="AZ1263">
        <v>1</v>
      </c>
      <c r="BA1263">
        <v>0.85</v>
      </c>
      <c r="BB1263">
        <v>4</v>
      </c>
      <c r="BC1263">
        <v>210</v>
      </c>
      <c r="BD1263">
        <v>281</v>
      </c>
      <c r="BE1263">
        <v>4.2</v>
      </c>
      <c r="BF1263">
        <v>160</v>
      </c>
      <c r="BG1263">
        <v>2.4</v>
      </c>
      <c r="BH1263">
        <v>10.6</v>
      </c>
    </row>
    <row r="1264" spans="1:60" hidden="1" x14ac:dyDescent="0.15">
      <c r="A1264">
        <v>257522</v>
      </c>
      <c r="B1264" t="s">
        <v>117</v>
      </c>
      <c r="C1264">
        <v>200</v>
      </c>
      <c r="D1264" t="s">
        <v>206</v>
      </c>
      <c r="E1264" s="1">
        <v>40138.907326388886</v>
      </c>
      <c r="F1264" s="1">
        <v>40138.912314814814</v>
      </c>
      <c r="G1264">
        <v>431</v>
      </c>
      <c r="H1264">
        <v>1314.7744766374628</v>
      </c>
      <c r="I1264">
        <v>35.477165659999997</v>
      </c>
      <c r="J1264">
        <v>139.63218570000001</v>
      </c>
      <c r="K1264">
        <v>102</v>
      </c>
      <c r="L1264" t="s">
        <v>118</v>
      </c>
      <c r="M1264">
        <v>1001020</v>
      </c>
      <c r="N1264" t="s">
        <v>344</v>
      </c>
      <c r="O1264">
        <v>100102001</v>
      </c>
      <c r="P1264" t="s">
        <v>807</v>
      </c>
      <c r="Q1264">
        <v>35.488559610000003</v>
      </c>
      <c r="R1264">
        <v>139.63607500000001</v>
      </c>
      <c r="S1264">
        <v>102</v>
      </c>
      <c r="T1264" t="s">
        <v>118</v>
      </c>
      <c r="U1264">
        <v>1001014</v>
      </c>
      <c r="V1264" t="s">
        <v>119</v>
      </c>
      <c r="W1264">
        <v>100101403</v>
      </c>
      <c r="X1264" t="s">
        <v>120</v>
      </c>
      <c r="Y1264">
        <v>54</v>
      </c>
      <c r="Z1264">
        <v>1</v>
      </c>
      <c r="AA1264" t="s">
        <v>74</v>
      </c>
      <c r="AB1264" t="s">
        <v>121</v>
      </c>
      <c r="AC1264">
        <v>100</v>
      </c>
      <c r="AD1264" t="s">
        <v>76</v>
      </c>
      <c r="AE1264">
        <v>4.9000000000000004</v>
      </c>
      <c r="AF1264">
        <v>1</v>
      </c>
      <c r="AG1264">
        <v>1741</v>
      </c>
      <c r="AH1264">
        <v>4.9000000000000004</v>
      </c>
      <c r="AI1264">
        <v>1</v>
      </c>
      <c r="AJ1264">
        <v>1</v>
      </c>
      <c r="AK1264">
        <v>120</v>
      </c>
      <c r="AL1264" t="s">
        <v>353</v>
      </c>
      <c r="AM1264" t="s">
        <v>122</v>
      </c>
      <c r="AN1264">
        <v>0</v>
      </c>
      <c r="AO1264">
        <v>823</v>
      </c>
      <c r="AP1264">
        <v>11</v>
      </c>
      <c r="AQ1264">
        <v>1184</v>
      </c>
      <c r="AR1264">
        <v>14.2</v>
      </c>
      <c r="AS1264">
        <v>26.2</v>
      </c>
      <c r="AT1264">
        <v>1</v>
      </c>
      <c r="AU1264">
        <v>1644</v>
      </c>
      <c r="AV1264">
        <v>8.1999999999999993</v>
      </c>
      <c r="AW1264">
        <v>1</v>
      </c>
      <c r="AX1264">
        <v>1644</v>
      </c>
      <c r="AY1264">
        <v>21.2</v>
      </c>
      <c r="AZ1264">
        <v>1</v>
      </c>
      <c r="BA1264">
        <v>0.85</v>
      </c>
      <c r="BB1264">
        <v>4</v>
      </c>
      <c r="BC1264">
        <v>210</v>
      </c>
      <c r="BD1264">
        <v>339</v>
      </c>
      <c r="BE1264">
        <v>5.0999999999999996</v>
      </c>
      <c r="BF1264">
        <v>283</v>
      </c>
      <c r="BG1264">
        <v>4.2</v>
      </c>
      <c r="BH1264">
        <v>13.3</v>
      </c>
    </row>
    <row r="1265" spans="1:60" hidden="1" x14ac:dyDescent="0.15">
      <c r="A1265">
        <v>257523</v>
      </c>
      <c r="B1265" t="s">
        <v>240</v>
      </c>
      <c r="C1265">
        <v>200</v>
      </c>
      <c r="D1265" t="s">
        <v>206</v>
      </c>
      <c r="E1265" s="1">
        <v>40138.897523148145</v>
      </c>
      <c r="F1265" s="1">
        <v>40138.917766203704</v>
      </c>
      <c r="G1265">
        <v>1749</v>
      </c>
      <c r="H1265">
        <v>3102.7968943394171</v>
      </c>
      <c r="I1265">
        <v>35.4473287</v>
      </c>
      <c r="J1265">
        <v>139.63489480000001</v>
      </c>
      <c r="K1265">
        <v>104</v>
      </c>
      <c r="L1265" t="s">
        <v>110</v>
      </c>
      <c r="M1265">
        <v>1003002</v>
      </c>
      <c r="N1265" t="s">
        <v>116</v>
      </c>
      <c r="O1265">
        <v>100300213</v>
      </c>
      <c r="P1265" t="s">
        <v>124</v>
      </c>
      <c r="Q1265">
        <v>35.430248400000004</v>
      </c>
      <c r="R1265">
        <v>139.66198510000001</v>
      </c>
      <c r="S1265">
        <v>104</v>
      </c>
      <c r="T1265" t="s">
        <v>110</v>
      </c>
      <c r="U1265">
        <v>1003010</v>
      </c>
      <c r="V1265" t="s">
        <v>159</v>
      </c>
      <c r="W1265">
        <v>100301003</v>
      </c>
      <c r="X1265" t="s">
        <v>160</v>
      </c>
      <c r="Y1265">
        <v>50</v>
      </c>
      <c r="Z1265">
        <v>2</v>
      </c>
      <c r="AA1265" t="s">
        <v>100</v>
      </c>
      <c r="AB1265" t="s">
        <v>161</v>
      </c>
      <c r="AC1265">
        <v>240</v>
      </c>
      <c r="AD1265" t="s">
        <v>241</v>
      </c>
      <c r="AE1265">
        <v>24</v>
      </c>
      <c r="AF1265">
        <v>1</v>
      </c>
      <c r="AG1265">
        <v>3627</v>
      </c>
      <c r="AH1265">
        <v>13.3</v>
      </c>
      <c r="AI1265">
        <v>1</v>
      </c>
      <c r="AJ1265">
        <v>19</v>
      </c>
      <c r="AK1265">
        <v>210</v>
      </c>
      <c r="AL1265" t="s">
        <v>198</v>
      </c>
      <c r="AM1265" t="s">
        <v>164</v>
      </c>
      <c r="AN1265">
        <v>0</v>
      </c>
      <c r="AO1265">
        <v>588</v>
      </c>
      <c r="AP1265">
        <v>7</v>
      </c>
      <c r="AQ1265">
        <v>2052</v>
      </c>
      <c r="AR1265">
        <v>25</v>
      </c>
      <c r="AS1265">
        <v>51</v>
      </c>
      <c r="AT1265">
        <v>1</v>
      </c>
      <c r="AU1265">
        <v>3579</v>
      </c>
      <c r="AV1265">
        <v>17.899999999999999</v>
      </c>
      <c r="AW1265">
        <v>1</v>
      </c>
      <c r="AX1265">
        <v>3579</v>
      </c>
      <c r="AY1265">
        <v>42.6</v>
      </c>
      <c r="AZ1265">
        <v>1</v>
      </c>
      <c r="BA1265">
        <v>3.65</v>
      </c>
      <c r="BB1265">
        <v>15</v>
      </c>
      <c r="BC1265">
        <v>210</v>
      </c>
      <c r="BD1265">
        <v>177</v>
      </c>
      <c r="BE1265">
        <v>2.7</v>
      </c>
      <c r="BF1265">
        <v>418</v>
      </c>
      <c r="BG1265">
        <v>6.3</v>
      </c>
      <c r="BH1265">
        <v>24</v>
      </c>
    </row>
    <row r="1266" spans="1:60" hidden="1" x14ac:dyDescent="0.15">
      <c r="A1266">
        <v>257524</v>
      </c>
      <c r="B1266" t="s">
        <v>69</v>
      </c>
      <c r="C1266">
        <v>200</v>
      </c>
      <c r="D1266" t="s">
        <v>206</v>
      </c>
      <c r="E1266" s="1">
        <v>40138.925821759258</v>
      </c>
      <c r="F1266" s="1">
        <v>40138.948703703703</v>
      </c>
      <c r="G1266">
        <v>1977</v>
      </c>
      <c r="H1266">
        <v>20172.418928482613</v>
      </c>
      <c r="I1266">
        <v>35.63117802</v>
      </c>
      <c r="J1266">
        <v>139.62877929999999</v>
      </c>
      <c r="Q1266">
        <v>35.449828500000002</v>
      </c>
      <c r="R1266">
        <v>139.62160710000001</v>
      </c>
      <c r="S1266">
        <v>103</v>
      </c>
      <c r="T1266" t="s">
        <v>71</v>
      </c>
      <c r="U1266">
        <v>1002004</v>
      </c>
      <c r="V1266" t="s">
        <v>72</v>
      </c>
      <c r="W1266">
        <v>100200401</v>
      </c>
      <c r="X1266" t="s">
        <v>73</v>
      </c>
      <c r="Y1266">
        <v>44</v>
      </c>
      <c r="Z1266">
        <v>1</v>
      </c>
      <c r="AA1266" t="s">
        <v>74</v>
      </c>
      <c r="AB1266" t="s">
        <v>75</v>
      </c>
      <c r="AC1266">
        <v>100</v>
      </c>
      <c r="AD1266" t="s">
        <v>76</v>
      </c>
      <c r="AE1266">
        <v>44.8</v>
      </c>
      <c r="AF1266">
        <v>1</v>
      </c>
      <c r="AG1266">
        <v>24836</v>
      </c>
      <c r="AH1266">
        <v>44.8</v>
      </c>
      <c r="AI1266">
        <v>1</v>
      </c>
      <c r="AJ1266">
        <v>50</v>
      </c>
      <c r="AK1266">
        <v>390</v>
      </c>
      <c r="AL1266" t="s">
        <v>685</v>
      </c>
      <c r="AM1266" t="s">
        <v>77</v>
      </c>
      <c r="AN1266">
        <v>3</v>
      </c>
      <c r="AO1266">
        <v>891</v>
      </c>
      <c r="AP1266">
        <v>10.9</v>
      </c>
      <c r="AQ1266">
        <v>919</v>
      </c>
      <c r="AR1266">
        <v>11</v>
      </c>
      <c r="AS1266">
        <v>71.900000000000006</v>
      </c>
      <c r="AT1266">
        <v>1</v>
      </c>
      <c r="AU1266">
        <v>22962</v>
      </c>
      <c r="AV1266">
        <v>114.8</v>
      </c>
      <c r="AW1266">
        <v>1</v>
      </c>
      <c r="AX1266">
        <v>22962</v>
      </c>
      <c r="AY1266">
        <v>283.8</v>
      </c>
      <c r="AZ1266">
        <v>0</v>
      </c>
      <c r="BA1266">
        <v>0</v>
      </c>
      <c r="BB1266">
        <v>0</v>
      </c>
      <c r="BC1266">
        <v>0</v>
      </c>
      <c r="BD1266">
        <v>0</v>
      </c>
      <c r="BE1266">
        <v>0</v>
      </c>
      <c r="BF1266">
        <v>0</v>
      </c>
      <c r="BG1266">
        <v>0</v>
      </c>
      <c r="BH1266">
        <v>0</v>
      </c>
    </row>
    <row r="1267" spans="1:60" hidden="1" x14ac:dyDescent="0.15">
      <c r="A1267">
        <v>257527</v>
      </c>
      <c r="B1267" t="s">
        <v>123</v>
      </c>
      <c r="C1267">
        <v>200</v>
      </c>
      <c r="D1267" t="s">
        <v>206</v>
      </c>
      <c r="E1267" s="1">
        <v>40138.951701388891</v>
      </c>
      <c r="F1267" s="1">
        <v>40138.985335648147</v>
      </c>
      <c r="G1267">
        <v>2906</v>
      </c>
      <c r="H1267">
        <v>2788.5813081335414</v>
      </c>
      <c r="I1267">
        <v>35.607547750000002</v>
      </c>
      <c r="J1267">
        <v>139.66886769999999</v>
      </c>
      <c r="Q1267">
        <v>35.630979539999998</v>
      </c>
      <c r="R1267">
        <v>139.67987539999999</v>
      </c>
      <c r="Y1267">
        <v>38</v>
      </c>
      <c r="Z1267">
        <v>1</v>
      </c>
      <c r="AA1267" t="s">
        <v>74</v>
      </c>
      <c r="AB1267" t="s">
        <v>125</v>
      </c>
      <c r="AC1267">
        <v>200</v>
      </c>
      <c r="AD1267" t="s">
        <v>114</v>
      </c>
      <c r="AE1267">
        <v>11</v>
      </c>
      <c r="AF1267">
        <v>1</v>
      </c>
      <c r="AG1267">
        <v>4508</v>
      </c>
      <c r="AH1267">
        <v>17</v>
      </c>
      <c r="AI1267">
        <v>1</v>
      </c>
      <c r="AJ1267">
        <v>3</v>
      </c>
      <c r="AK1267">
        <v>120</v>
      </c>
      <c r="AL1267" t="s">
        <v>371</v>
      </c>
      <c r="AM1267" t="s">
        <v>126</v>
      </c>
      <c r="AN1267">
        <v>0</v>
      </c>
      <c r="AO1267">
        <v>47</v>
      </c>
      <c r="AP1267">
        <v>0.6</v>
      </c>
      <c r="AQ1267">
        <v>617</v>
      </c>
      <c r="AR1267">
        <v>7.4</v>
      </c>
      <c r="AS1267">
        <v>11</v>
      </c>
      <c r="AT1267">
        <v>1</v>
      </c>
      <c r="AU1267">
        <v>3139</v>
      </c>
      <c r="AV1267">
        <v>15.7</v>
      </c>
      <c r="AW1267">
        <v>1</v>
      </c>
      <c r="AX1267">
        <v>3139</v>
      </c>
      <c r="AY1267">
        <v>39.200000000000003</v>
      </c>
      <c r="AZ1267">
        <v>0</v>
      </c>
      <c r="BA1267">
        <v>0</v>
      </c>
      <c r="BB1267">
        <v>0</v>
      </c>
      <c r="BC1267">
        <v>0</v>
      </c>
      <c r="BD1267">
        <v>0</v>
      </c>
      <c r="BE1267">
        <v>0</v>
      </c>
      <c r="BF1267">
        <v>0</v>
      </c>
      <c r="BG1267">
        <v>0</v>
      </c>
      <c r="BH1267">
        <v>0</v>
      </c>
    </row>
    <row r="1268" spans="1:60" hidden="1" x14ac:dyDescent="0.15">
      <c r="A1268">
        <v>257530</v>
      </c>
      <c r="B1268" t="s">
        <v>524</v>
      </c>
      <c r="C1268">
        <v>200</v>
      </c>
      <c r="D1268" t="s">
        <v>206</v>
      </c>
      <c r="E1268" s="1">
        <v>40139.028900462959</v>
      </c>
      <c r="F1268" s="1">
        <v>40139.04109953704</v>
      </c>
      <c r="G1268">
        <v>1054</v>
      </c>
      <c r="H1268">
        <v>1465.4863236700965</v>
      </c>
      <c r="I1268">
        <v>35.450316739999998</v>
      </c>
      <c r="J1268">
        <v>139.6387196</v>
      </c>
      <c r="K1268">
        <v>104</v>
      </c>
      <c r="L1268" t="s">
        <v>110</v>
      </c>
      <c r="M1268">
        <v>1003002</v>
      </c>
      <c r="N1268" t="s">
        <v>116</v>
      </c>
      <c r="O1268">
        <v>100300204</v>
      </c>
      <c r="P1268" t="s">
        <v>184</v>
      </c>
      <c r="Q1268">
        <v>35.437989260000002</v>
      </c>
      <c r="R1268">
        <v>139.64444879999999</v>
      </c>
      <c r="S1268">
        <v>104</v>
      </c>
      <c r="T1268" t="s">
        <v>110</v>
      </c>
      <c r="U1268">
        <v>1003017</v>
      </c>
      <c r="V1268" t="s">
        <v>163</v>
      </c>
      <c r="W1268">
        <v>100301702</v>
      </c>
      <c r="X1268" t="s">
        <v>195</v>
      </c>
      <c r="Y1268">
        <v>29</v>
      </c>
      <c r="Z1268">
        <v>1</v>
      </c>
      <c r="AA1268" t="s">
        <v>74</v>
      </c>
      <c r="AB1268" t="s">
        <v>161</v>
      </c>
      <c r="AC1268">
        <v>410</v>
      </c>
      <c r="AD1268" t="s">
        <v>162</v>
      </c>
      <c r="AE1268">
        <v>9.1999999999999993</v>
      </c>
      <c r="AF1268">
        <v>1</v>
      </c>
      <c r="AG1268">
        <v>2177</v>
      </c>
      <c r="AH1268">
        <v>9</v>
      </c>
      <c r="AI1268">
        <v>1</v>
      </c>
      <c r="AJ1268">
        <v>16</v>
      </c>
      <c r="AK1268">
        <v>340</v>
      </c>
      <c r="AL1268" t="s">
        <v>127</v>
      </c>
      <c r="AM1268" t="s">
        <v>195</v>
      </c>
      <c r="AN1268">
        <v>1</v>
      </c>
      <c r="AO1268">
        <v>311</v>
      </c>
      <c r="AP1268">
        <v>3.8</v>
      </c>
      <c r="AQ1268">
        <v>427</v>
      </c>
      <c r="AR1268">
        <v>5.0999999999999996</v>
      </c>
      <c r="AS1268">
        <v>24.9</v>
      </c>
      <c r="AT1268">
        <v>1</v>
      </c>
      <c r="AU1268">
        <v>1848</v>
      </c>
      <c r="AV1268">
        <v>9.1999999999999993</v>
      </c>
      <c r="AW1268">
        <v>1</v>
      </c>
      <c r="AX1268">
        <v>1848</v>
      </c>
      <c r="AY1268">
        <v>22.2</v>
      </c>
      <c r="AZ1268">
        <v>1</v>
      </c>
      <c r="BA1268">
        <v>1.49</v>
      </c>
      <c r="BB1268">
        <v>7</v>
      </c>
      <c r="BC1268">
        <v>210</v>
      </c>
      <c r="BD1268">
        <v>413</v>
      </c>
      <c r="BE1268">
        <v>6.2</v>
      </c>
      <c r="BF1268">
        <v>22</v>
      </c>
      <c r="BG1268">
        <v>0.3</v>
      </c>
      <c r="BH1268">
        <v>13.5</v>
      </c>
    </row>
    <row r="1269" spans="1:60" hidden="1" x14ac:dyDescent="0.15">
      <c r="A1269">
        <v>257531</v>
      </c>
      <c r="B1269" t="s">
        <v>486</v>
      </c>
      <c r="C1269">
        <v>700</v>
      </c>
      <c r="D1269" t="s">
        <v>199</v>
      </c>
      <c r="E1269" s="1">
        <v>40139.289490740739</v>
      </c>
      <c r="F1269" s="1">
        <v>40139.294317129628</v>
      </c>
      <c r="G1269">
        <v>417</v>
      </c>
      <c r="H1269">
        <v>1505.3350635916274</v>
      </c>
      <c r="I1269">
        <v>35.535358840000001</v>
      </c>
      <c r="J1269">
        <v>139.4207365</v>
      </c>
      <c r="K1269">
        <v>209</v>
      </c>
      <c r="L1269" t="s">
        <v>535</v>
      </c>
      <c r="M1269">
        <v>2090407</v>
      </c>
      <c r="N1269" t="s">
        <v>536</v>
      </c>
      <c r="O1269">
        <v>209040706</v>
      </c>
      <c r="P1269" t="s">
        <v>610</v>
      </c>
      <c r="Q1269">
        <v>35.528395830000001</v>
      </c>
      <c r="R1269">
        <v>139.40646709999999</v>
      </c>
      <c r="S1269">
        <v>209</v>
      </c>
      <c r="T1269" t="s">
        <v>535</v>
      </c>
      <c r="U1269">
        <v>2091101</v>
      </c>
      <c r="V1269" t="s">
        <v>704</v>
      </c>
      <c r="W1269">
        <v>209110106</v>
      </c>
      <c r="X1269" t="s">
        <v>705</v>
      </c>
      <c r="Y1269">
        <v>39</v>
      </c>
      <c r="Z1269">
        <v>1</v>
      </c>
      <c r="AA1269" t="s">
        <v>74</v>
      </c>
      <c r="AB1269" t="s">
        <v>488</v>
      </c>
      <c r="AC1269">
        <v>100</v>
      </c>
      <c r="AD1269" t="s">
        <v>76</v>
      </c>
      <c r="AE1269">
        <v>7.4</v>
      </c>
      <c r="AF1269">
        <v>1</v>
      </c>
      <c r="AG1269">
        <v>2321</v>
      </c>
      <c r="AH1269">
        <v>7.4</v>
      </c>
      <c r="AI1269">
        <v>1</v>
      </c>
      <c r="AJ1269">
        <v>35</v>
      </c>
      <c r="AK1269">
        <v>320</v>
      </c>
      <c r="AL1269" t="s">
        <v>587</v>
      </c>
      <c r="AM1269" t="s">
        <v>706</v>
      </c>
      <c r="AN1269">
        <v>1</v>
      </c>
      <c r="AO1269">
        <v>2809</v>
      </c>
      <c r="AP1269">
        <v>35.1</v>
      </c>
      <c r="AQ1269">
        <v>3229</v>
      </c>
      <c r="AR1269">
        <v>40.9</v>
      </c>
      <c r="AS1269">
        <v>111</v>
      </c>
      <c r="AT1269">
        <v>1</v>
      </c>
      <c r="AU1269">
        <v>1890</v>
      </c>
      <c r="AV1269">
        <v>9.5</v>
      </c>
      <c r="AW1269">
        <v>1</v>
      </c>
      <c r="AX1269">
        <v>1890</v>
      </c>
      <c r="AY1269">
        <v>22.8</v>
      </c>
      <c r="AZ1269">
        <v>0</v>
      </c>
      <c r="BA1269">
        <v>0</v>
      </c>
      <c r="BB1269">
        <v>0</v>
      </c>
      <c r="BC1269">
        <v>0</v>
      </c>
      <c r="BD1269">
        <v>0</v>
      </c>
      <c r="BE1269">
        <v>0</v>
      </c>
      <c r="BF1269">
        <v>0</v>
      </c>
      <c r="BG1269">
        <v>0</v>
      </c>
      <c r="BH1269">
        <v>0</v>
      </c>
    </row>
    <row r="1270" spans="1:60" x14ac:dyDescent="0.15">
      <c r="A1270">
        <v>257533</v>
      </c>
      <c r="B1270" t="s">
        <v>193</v>
      </c>
      <c r="C1270">
        <v>999</v>
      </c>
      <c r="D1270" t="s">
        <v>70</v>
      </c>
      <c r="E1270" s="1">
        <v>40139.318414351852</v>
      </c>
      <c r="F1270" s="1">
        <v>40139.324583333335</v>
      </c>
      <c r="G1270">
        <v>533</v>
      </c>
      <c r="H1270">
        <v>666.55049403721</v>
      </c>
      <c r="I1270">
        <v>35.435516300000003</v>
      </c>
      <c r="J1270">
        <v>139.64844529999999</v>
      </c>
      <c r="K1270">
        <v>104</v>
      </c>
      <c r="L1270" t="s">
        <v>110</v>
      </c>
      <c r="M1270">
        <v>1003017</v>
      </c>
      <c r="N1270" t="s">
        <v>163</v>
      </c>
      <c r="O1270">
        <v>100301703</v>
      </c>
      <c r="P1270" t="s">
        <v>194</v>
      </c>
      <c r="Q1270">
        <v>35.439056809999997</v>
      </c>
      <c r="R1270">
        <v>139.6425069</v>
      </c>
      <c r="S1270">
        <v>104</v>
      </c>
      <c r="T1270" t="s">
        <v>110</v>
      </c>
      <c r="U1270">
        <v>1003018</v>
      </c>
      <c r="V1270" t="s">
        <v>111</v>
      </c>
      <c r="W1270">
        <v>100301807</v>
      </c>
      <c r="X1270" t="s">
        <v>341</v>
      </c>
      <c r="Y1270">
        <v>47</v>
      </c>
      <c r="Z1270">
        <v>1</v>
      </c>
      <c r="AA1270" t="s">
        <v>74</v>
      </c>
      <c r="AB1270" t="s">
        <v>161</v>
      </c>
      <c r="AC1270">
        <v>100</v>
      </c>
      <c r="AD1270" t="s">
        <v>76</v>
      </c>
      <c r="AE1270">
        <v>8.6</v>
      </c>
      <c r="AF1270">
        <v>1</v>
      </c>
      <c r="AG1270">
        <v>1344</v>
      </c>
      <c r="AH1270">
        <v>8.6</v>
      </c>
      <c r="AI1270">
        <v>1</v>
      </c>
      <c r="AJ1270">
        <v>2</v>
      </c>
      <c r="AK1270">
        <v>130</v>
      </c>
      <c r="AL1270" t="s">
        <v>195</v>
      </c>
      <c r="AM1270" t="s">
        <v>116</v>
      </c>
      <c r="AN1270">
        <v>0</v>
      </c>
      <c r="AO1270">
        <v>973</v>
      </c>
      <c r="AP1270">
        <v>11.7</v>
      </c>
      <c r="AQ1270">
        <v>1232</v>
      </c>
      <c r="AR1270">
        <v>14.7</v>
      </c>
      <c r="AS1270">
        <v>28.4</v>
      </c>
      <c r="AT1270">
        <v>1</v>
      </c>
      <c r="AU1270">
        <v>983</v>
      </c>
      <c r="AV1270">
        <v>4.9000000000000004</v>
      </c>
      <c r="AW1270">
        <v>1</v>
      </c>
      <c r="AX1270">
        <v>983</v>
      </c>
      <c r="AY1270">
        <v>11.8</v>
      </c>
      <c r="AZ1270">
        <v>1</v>
      </c>
      <c r="BA1270">
        <v>0.28999999999999998</v>
      </c>
      <c r="BB1270">
        <v>2</v>
      </c>
      <c r="BC1270">
        <v>210</v>
      </c>
      <c r="BD1270">
        <v>252</v>
      </c>
      <c r="BE1270">
        <v>3.8</v>
      </c>
      <c r="BF1270">
        <v>43</v>
      </c>
      <c r="BG1270">
        <v>0.6</v>
      </c>
      <c r="BH1270">
        <v>6.3999999999999995</v>
      </c>
    </row>
    <row r="1271" spans="1:60" x14ac:dyDescent="0.15">
      <c r="A1271">
        <v>257536</v>
      </c>
      <c r="B1271" t="s">
        <v>193</v>
      </c>
      <c r="C1271">
        <v>200</v>
      </c>
      <c r="D1271" t="s">
        <v>206</v>
      </c>
      <c r="E1271" s="1">
        <v>40139.33148148148</v>
      </c>
      <c r="F1271" s="1">
        <v>40139.335231481484</v>
      </c>
      <c r="G1271">
        <v>324</v>
      </c>
      <c r="H1271">
        <v>559.40132108844557</v>
      </c>
      <c r="I1271">
        <v>35.438085819999998</v>
      </c>
      <c r="J1271">
        <v>139.6428985</v>
      </c>
      <c r="K1271">
        <v>104</v>
      </c>
      <c r="L1271" t="s">
        <v>110</v>
      </c>
      <c r="M1271">
        <v>1003017</v>
      </c>
      <c r="N1271" t="s">
        <v>163</v>
      </c>
      <c r="O1271">
        <v>100301702</v>
      </c>
      <c r="P1271" t="s">
        <v>195</v>
      </c>
      <c r="Q1271">
        <v>35.435864960000004</v>
      </c>
      <c r="R1271">
        <v>139.64843999999999</v>
      </c>
      <c r="S1271">
        <v>104</v>
      </c>
      <c r="T1271" t="s">
        <v>110</v>
      </c>
      <c r="U1271">
        <v>1003017</v>
      </c>
      <c r="V1271" t="s">
        <v>163</v>
      </c>
      <c r="W1271">
        <v>100301703</v>
      </c>
      <c r="X1271" t="s">
        <v>194</v>
      </c>
      <c r="Y1271">
        <v>47</v>
      </c>
      <c r="Z1271">
        <v>1</v>
      </c>
      <c r="AA1271" t="s">
        <v>74</v>
      </c>
      <c r="AB1271" t="s">
        <v>161</v>
      </c>
      <c r="AC1271">
        <v>100</v>
      </c>
      <c r="AD1271" t="s">
        <v>76</v>
      </c>
      <c r="AE1271">
        <v>6.2</v>
      </c>
      <c r="AF1271">
        <v>1</v>
      </c>
      <c r="AG1271">
        <v>1224</v>
      </c>
      <c r="AH1271">
        <v>6.2</v>
      </c>
      <c r="AI1271">
        <v>0</v>
      </c>
      <c r="AJ1271">
        <v>0</v>
      </c>
      <c r="AK1271">
        <v>0</v>
      </c>
      <c r="AL1271">
        <v>0</v>
      </c>
      <c r="AM1271">
        <v>0</v>
      </c>
      <c r="AN1271">
        <v>0</v>
      </c>
      <c r="AO1271">
        <v>0</v>
      </c>
      <c r="AP1271">
        <v>0</v>
      </c>
      <c r="AQ1271">
        <v>0</v>
      </c>
      <c r="AR1271">
        <v>0</v>
      </c>
      <c r="AS1271">
        <v>0</v>
      </c>
      <c r="AT1271">
        <v>1</v>
      </c>
      <c r="AU1271">
        <v>790</v>
      </c>
      <c r="AV1271">
        <v>4</v>
      </c>
      <c r="AW1271">
        <v>1</v>
      </c>
      <c r="AX1271">
        <v>790</v>
      </c>
      <c r="AY1271">
        <v>9.4</v>
      </c>
      <c r="AZ1271">
        <v>1</v>
      </c>
      <c r="BA1271">
        <v>0.28999999999999998</v>
      </c>
      <c r="BB1271">
        <v>2</v>
      </c>
      <c r="BC1271">
        <v>210</v>
      </c>
      <c r="BD1271">
        <v>116</v>
      </c>
      <c r="BE1271">
        <v>1.7</v>
      </c>
      <c r="BF1271">
        <v>224</v>
      </c>
      <c r="BG1271">
        <v>3.4</v>
      </c>
      <c r="BH1271">
        <v>7.1</v>
      </c>
    </row>
    <row r="1272" spans="1:60" hidden="1" x14ac:dyDescent="0.15">
      <c r="A1272">
        <v>257537</v>
      </c>
      <c r="B1272" t="s">
        <v>308</v>
      </c>
      <c r="C1272">
        <v>999</v>
      </c>
      <c r="D1272" t="s">
        <v>70</v>
      </c>
      <c r="E1272" s="1">
        <v>40139.348865740743</v>
      </c>
      <c r="F1272" s="1">
        <v>40139.407500000001</v>
      </c>
      <c r="G1272">
        <v>5066</v>
      </c>
      <c r="H1272">
        <v>26349.500496690744</v>
      </c>
      <c r="I1272">
        <v>35.48475629</v>
      </c>
      <c r="J1272">
        <v>139.628849</v>
      </c>
      <c r="K1272">
        <v>102</v>
      </c>
      <c r="L1272" t="s">
        <v>118</v>
      </c>
      <c r="M1272">
        <v>1001016</v>
      </c>
      <c r="N1272" t="s">
        <v>122</v>
      </c>
      <c r="O1272">
        <v>100101603</v>
      </c>
      <c r="P1272" t="s">
        <v>122</v>
      </c>
      <c r="Q1272">
        <v>35.701097930000003</v>
      </c>
      <c r="R1272">
        <v>139.74786940000001</v>
      </c>
      <c r="Y1272">
        <v>41</v>
      </c>
      <c r="Z1272">
        <v>1</v>
      </c>
      <c r="AA1272" t="s">
        <v>74</v>
      </c>
      <c r="AB1272" t="s">
        <v>161</v>
      </c>
      <c r="AC1272">
        <v>200</v>
      </c>
      <c r="AD1272" t="s">
        <v>114</v>
      </c>
      <c r="AE1272">
        <v>67</v>
      </c>
      <c r="AF1272">
        <v>1</v>
      </c>
      <c r="AG1272">
        <v>30201</v>
      </c>
      <c r="AH1272">
        <v>58.1</v>
      </c>
      <c r="AI1272">
        <v>1</v>
      </c>
      <c r="AJ1272">
        <v>55</v>
      </c>
      <c r="AK1272">
        <v>450</v>
      </c>
      <c r="AL1272" t="s">
        <v>122</v>
      </c>
      <c r="AM1272" t="s">
        <v>780</v>
      </c>
      <c r="AN1272">
        <v>3</v>
      </c>
      <c r="AO1272">
        <v>583</v>
      </c>
      <c r="AP1272">
        <v>7.5</v>
      </c>
      <c r="AQ1272">
        <v>373</v>
      </c>
      <c r="AR1272">
        <v>4.5</v>
      </c>
      <c r="AS1272">
        <v>67</v>
      </c>
      <c r="AT1272">
        <v>1</v>
      </c>
      <c r="AU1272">
        <v>29290</v>
      </c>
      <c r="AV1272">
        <v>146.5</v>
      </c>
      <c r="AW1272">
        <v>1</v>
      </c>
      <c r="AX1272">
        <v>29290</v>
      </c>
      <c r="AY1272">
        <v>359.5</v>
      </c>
      <c r="AZ1272">
        <v>0</v>
      </c>
      <c r="BA1272">
        <v>0</v>
      </c>
      <c r="BB1272">
        <v>0</v>
      </c>
      <c r="BC1272">
        <v>0</v>
      </c>
      <c r="BD1272">
        <v>0</v>
      </c>
      <c r="BE1272">
        <v>0</v>
      </c>
      <c r="BF1272">
        <v>0</v>
      </c>
      <c r="BG1272">
        <v>0</v>
      </c>
      <c r="BH1272">
        <v>0</v>
      </c>
    </row>
    <row r="1273" spans="1:60" hidden="1" x14ac:dyDescent="0.15">
      <c r="A1273">
        <v>257538</v>
      </c>
      <c r="B1273" t="s">
        <v>128</v>
      </c>
      <c r="C1273">
        <v>999</v>
      </c>
      <c r="D1273" t="s">
        <v>70</v>
      </c>
      <c r="E1273" s="1">
        <v>40139.355925925927</v>
      </c>
      <c r="F1273" s="1">
        <v>40139.381805555553</v>
      </c>
      <c r="G1273">
        <v>2236</v>
      </c>
      <c r="H1273">
        <v>11204.1264365098</v>
      </c>
      <c r="I1273">
        <v>35.459779509999997</v>
      </c>
      <c r="J1273">
        <v>139.5172585</v>
      </c>
      <c r="K1273">
        <v>112</v>
      </c>
      <c r="L1273" t="s">
        <v>129</v>
      </c>
      <c r="M1273">
        <v>1005103</v>
      </c>
      <c r="N1273" t="s">
        <v>130</v>
      </c>
      <c r="O1273">
        <v>100510301</v>
      </c>
      <c r="P1273" t="s">
        <v>131</v>
      </c>
      <c r="Q1273">
        <v>35.499266970000001</v>
      </c>
      <c r="R1273">
        <v>139.6311182</v>
      </c>
      <c r="S1273">
        <v>109</v>
      </c>
      <c r="T1273" t="s">
        <v>265</v>
      </c>
      <c r="U1273">
        <v>1008043</v>
      </c>
      <c r="V1273" t="s">
        <v>311</v>
      </c>
      <c r="W1273">
        <v>100804301</v>
      </c>
      <c r="X1273" t="s">
        <v>583</v>
      </c>
      <c r="Y1273">
        <v>45</v>
      </c>
      <c r="Z1273">
        <v>1</v>
      </c>
      <c r="AA1273" t="s">
        <v>74</v>
      </c>
      <c r="AB1273" t="s">
        <v>133</v>
      </c>
      <c r="AC1273">
        <v>100</v>
      </c>
      <c r="AD1273" t="s">
        <v>76</v>
      </c>
      <c r="AE1273">
        <v>39.1</v>
      </c>
      <c r="AF1273">
        <v>1</v>
      </c>
      <c r="AG1273">
        <v>14837</v>
      </c>
      <c r="AH1273">
        <v>39.1</v>
      </c>
      <c r="AI1273">
        <v>1</v>
      </c>
      <c r="AJ1273">
        <v>39</v>
      </c>
      <c r="AK1273">
        <v>370</v>
      </c>
      <c r="AL1273" t="s">
        <v>134</v>
      </c>
      <c r="AM1273" t="s">
        <v>313</v>
      </c>
      <c r="AN1273">
        <v>1</v>
      </c>
      <c r="AO1273">
        <v>473</v>
      </c>
      <c r="AP1273">
        <v>5.7</v>
      </c>
      <c r="AQ1273">
        <v>350</v>
      </c>
      <c r="AR1273">
        <v>4.3</v>
      </c>
      <c r="AS1273">
        <v>49</v>
      </c>
      <c r="AT1273">
        <v>1</v>
      </c>
      <c r="AU1273">
        <v>12867</v>
      </c>
      <c r="AV1273">
        <v>64.3</v>
      </c>
      <c r="AW1273">
        <v>1</v>
      </c>
      <c r="AX1273">
        <v>12867</v>
      </c>
      <c r="AY1273">
        <v>157.6</v>
      </c>
      <c r="AZ1273">
        <v>0</v>
      </c>
      <c r="BA1273">
        <v>0</v>
      </c>
      <c r="BB1273">
        <v>0</v>
      </c>
      <c r="BC1273">
        <v>0</v>
      </c>
      <c r="BD1273">
        <v>0</v>
      </c>
      <c r="BE1273">
        <v>0</v>
      </c>
      <c r="BF1273">
        <v>0</v>
      </c>
      <c r="BG1273">
        <v>0</v>
      </c>
      <c r="BH1273">
        <v>0</v>
      </c>
    </row>
    <row r="1274" spans="1:60" hidden="1" x14ac:dyDescent="0.15">
      <c r="A1274">
        <v>257545</v>
      </c>
      <c r="B1274" t="s">
        <v>183</v>
      </c>
      <c r="C1274">
        <v>500</v>
      </c>
      <c r="D1274" t="s">
        <v>148</v>
      </c>
      <c r="E1274" s="1">
        <v>40139.389803240738</v>
      </c>
      <c r="F1274" s="1">
        <v>40139.510138888887</v>
      </c>
      <c r="G1274">
        <v>10397</v>
      </c>
      <c r="H1274">
        <v>22672.891855796282</v>
      </c>
      <c r="I1274">
        <v>35.460868519999998</v>
      </c>
      <c r="J1274">
        <v>139.5419455</v>
      </c>
      <c r="K1274">
        <v>112</v>
      </c>
      <c r="L1274" t="s">
        <v>129</v>
      </c>
      <c r="M1274">
        <v>1005105</v>
      </c>
      <c r="N1274" t="s">
        <v>227</v>
      </c>
      <c r="O1274">
        <v>100510501</v>
      </c>
      <c r="P1274" t="s">
        <v>228</v>
      </c>
      <c r="Q1274">
        <v>35.616436649999997</v>
      </c>
      <c r="R1274">
        <v>139.37989719999999</v>
      </c>
      <c r="Y1274">
        <v>37</v>
      </c>
      <c r="Z1274">
        <v>1</v>
      </c>
      <c r="AA1274" t="s">
        <v>74</v>
      </c>
      <c r="AB1274" t="s">
        <v>133</v>
      </c>
      <c r="AC1274">
        <v>200</v>
      </c>
      <c r="AD1274" t="s">
        <v>114</v>
      </c>
      <c r="AE1274">
        <v>81.8</v>
      </c>
      <c r="AF1274">
        <v>1</v>
      </c>
      <c r="AG1274">
        <v>27472</v>
      </c>
      <c r="AH1274">
        <v>53.6</v>
      </c>
      <c r="AI1274">
        <v>1</v>
      </c>
      <c r="AJ1274">
        <v>60</v>
      </c>
      <c r="AK1274">
        <v>660</v>
      </c>
      <c r="AL1274" t="s">
        <v>229</v>
      </c>
      <c r="AM1274" t="s">
        <v>808</v>
      </c>
      <c r="AN1274">
        <v>4</v>
      </c>
      <c r="AO1274">
        <v>1225</v>
      </c>
      <c r="AP1274">
        <v>16</v>
      </c>
      <c r="AQ1274">
        <v>463</v>
      </c>
      <c r="AR1274">
        <v>5.8</v>
      </c>
      <c r="AS1274">
        <v>81.8</v>
      </c>
      <c r="AT1274">
        <v>1</v>
      </c>
      <c r="AU1274">
        <v>25023</v>
      </c>
      <c r="AV1274">
        <v>125.1</v>
      </c>
      <c r="AW1274">
        <v>1</v>
      </c>
      <c r="AX1274">
        <v>25023</v>
      </c>
      <c r="AY1274">
        <v>314.2</v>
      </c>
      <c r="AZ1274">
        <v>0</v>
      </c>
      <c r="BA1274">
        <v>0</v>
      </c>
      <c r="BB1274">
        <v>0</v>
      </c>
      <c r="BC1274">
        <v>0</v>
      </c>
      <c r="BD1274">
        <v>0</v>
      </c>
      <c r="BE1274">
        <v>0</v>
      </c>
      <c r="BF1274">
        <v>0</v>
      </c>
      <c r="BG1274">
        <v>0</v>
      </c>
      <c r="BH1274">
        <v>0</v>
      </c>
    </row>
    <row r="1275" spans="1:60" x14ac:dyDescent="0.15">
      <c r="A1275">
        <v>257546</v>
      </c>
      <c r="B1275" t="s">
        <v>242</v>
      </c>
      <c r="C1275">
        <v>100</v>
      </c>
      <c r="D1275" t="s">
        <v>79</v>
      </c>
      <c r="E1275" s="1">
        <v>40139.399837962963</v>
      </c>
      <c r="F1275" s="1">
        <v>40139.407708333332</v>
      </c>
      <c r="G1275">
        <v>680</v>
      </c>
      <c r="H1275">
        <v>854.3379920987112</v>
      </c>
      <c r="I1275">
        <v>35.459538160000001</v>
      </c>
      <c r="J1275">
        <v>139.61622650000001</v>
      </c>
      <c r="K1275">
        <v>103</v>
      </c>
      <c r="L1275" t="s">
        <v>71</v>
      </c>
      <c r="M1275">
        <v>1002005</v>
      </c>
      <c r="N1275" t="s">
        <v>260</v>
      </c>
      <c r="O1275">
        <v>100200504</v>
      </c>
      <c r="P1275" t="s">
        <v>261</v>
      </c>
      <c r="Q1275">
        <v>35.464189099999999</v>
      </c>
      <c r="R1275">
        <v>139.62373679999999</v>
      </c>
      <c r="S1275">
        <v>103</v>
      </c>
      <c r="T1275" t="s">
        <v>71</v>
      </c>
      <c r="U1275">
        <v>1002001</v>
      </c>
      <c r="V1275" t="s">
        <v>213</v>
      </c>
      <c r="W1275">
        <v>100200102</v>
      </c>
      <c r="X1275" t="s">
        <v>214</v>
      </c>
      <c r="Y1275">
        <v>0</v>
      </c>
      <c r="Z1275">
        <v>1</v>
      </c>
      <c r="AA1275" t="s">
        <v>74</v>
      </c>
      <c r="AB1275" t="s">
        <v>75</v>
      </c>
      <c r="AC1275">
        <v>420</v>
      </c>
      <c r="AD1275" t="s">
        <v>177</v>
      </c>
      <c r="AE1275">
        <v>12.1</v>
      </c>
      <c r="AF1275">
        <v>1</v>
      </c>
      <c r="AG1275">
        <v>3805</v>
      </c>
      <c r="AH1275">
        <v>12.7</v>
      </c>
      <c r="AI1275">
        <v>1</v>
      </c>
      <c r="AJ1275">
        <v>2</v>
      </c>
      <c r="AK1275">
        <v>140</v>
      </c>
      <c r="AL1275" t="s">
        <v>191</v>
      </c>
      <c r="AM1275" t="s">
        <v>155</v>
      </c>
      <c r="AN1275">
        <v>0</v>
      </c>
      <c r="AO1275">
        <v>35</v>
      </c>
      <c r="AP1275">
        <v>0.4</v>
      </c>
      <c r="AQ1275">
        <v>403</v>
      </c>
      <c r="AR1275">
        <v>4.9000000000000004</v>
      </c>
      <c r="AS1275">
        <v>7.3000000000000007</v>
      </c>
      <c r="AT1275">
        <v>1</v>
      </c>
      <c r="AU1275">
        <v>1000</v>
      </c>
      <c r="AV1275">
        <v>5</v>
      </c>
      <c r="AW1275">
        <v>1</v>
      </c>
      <c r="AX1275">
        <v>1000</v>
      </c>
      <c r="AY1275">
        <v>12.1</v>
      </c>
      <c r="AZ1275">
        <v>1</v>
      </c>
      <c r="BA1275">
        <v>0.7</v>
      </c>
      <c r="BB1275">
        <v>3</v>
      </c>
      <c r="BC1275">
        <v>210</v>
      </c>
      <c r="BD1275">
        <v>300</v>
      </c>
      <c r="BE1275">
        <v>4.5</v>
      </c>
      <c r="BF1275">
        <v>138</v>
      </c>
      <c r="BG1275">
        <v>2.1</v>
      </c>
      <c r="BH1275">
        <v>9.6</v>
      </c>
    </row>
    <row r="1276" spans="1:60" hidden="1" x14ac:dyDescent="0.15">
      <c r="A1276">
        <v>257550</v>
      </c>
      <c r="B1276" t="s">
        <v>156</v>
      </c>
      <c r="C1276">
        <v>999</v>
      </c>
      <c r="D1276" t="s">
        <v>70</v>
      </c>
      <c r="E1276" s="1">
        <v>40139.441006944442</v>
      </c>
      <c r="F1276" s="1">
        <v>40139.449537037035</v>
      </c>
      <c r="G1276">
        <v>737</v>
      </c>
      <c r="H1276">
        <v>1630.3953721064845</v>
      </c>
      <c r="I1276">
        <v>35.424975189999998</v>
      </c>
      <c r="J1276">
        <v>139.65216820000001</v>
      </c>
      <c r="K1276">
        <v>104</v>
      </c>
      <c r="L1276" t="s">
        <v>110</v>
      </c>
      <c r="M1276">
        <v>1003012</v>
      </c>
      <c r="N1276" t="s">
        <v>157</v>
      </c>
      <c r="O1276">
        <v>100301201</v>
      </c>
      <c r="P1276" t="s">
        <v>158</v>
      </c>
      <c r="Q1276">
        <v>35.438659809999997</v>
      </c>
      <c r="R1276">
        <v>139.6456987</v>
      </c>
      <c r="S1276">
        <v>104</v>
      </c>
      <c r="T1276" t="s">
        <v>110</v>
      </c>
      <c r="U1276">
        <v>1003017</v>
      </c>
      <c r="V1276" t="s">
        <v>163</v>
      </c>
      <c r="W1276">
        <v>100301701</v>
      </c>
      <c r="X1276" t="s">
        <v>259</v>
      </c>
      <c r="Y1276">
        <v>0</v>
      </c>
      <c r="Z1276">
        <v>2</v>
      </c>
      <c r="AA1276" t="s">
        <v>100</v>
      </c>
      <c r="AB1276" t="s">
        <v>161</v>
      </c>
      <c r="AC1276">
        <v>410</v>
      </c>
      <c r="AD1276" t="s">
        <v>162</v>
      </c>
      <c r="AE1276">
        <v>9.6999999999999993</v>
      </c>
      <c r="AF1276">
        <v>1</v>
      </c>
      <c r="AG1276">
        <v>2928</v>
      </c>
      <c r="AH1276">
        <v>15.8</v>
      </c>
      <c r="AI1276">
        <v>1</v>
      </c>
      <c r="AJ1276">
        <v>2</v>
      </c>
      <c r="AK1276">
        <v>130</v>
      </c>
      <c r="AL1276" t="s">
        <v>163</v>
      </c>
      <c r="AM1276" t="s">
        <v>195</v>
      </c>
      <c r="AN1276">
        <v>0</v>
      </c>
      <c r="AO1276">
        <v>827</v>
      </c>
      <c r="AP1276">
        <v>9.6999999999999993</v>
      </c>
      <c r="AQ1276">
        <v>344</v>
      </c>
      <c r="AR1276">
        <v>4.0999999999999996</v>
      </c>
      <c r="AS1276">
        <v>15.799999999999999</v>
      </c>
      <c r="AT1276">
        <v>1</v>
      </c>
      <c r="AU1276">
        <v>1940</v>
      </c>
      <c r="AV1276">
        <v>9.6999999999999993</v>
      </c>
      <c r="AW1276">
        <v>1</v>
      </c>
      <c r="AX1276">
        <v>1940</v>
      </c>
      <c r="AY1276">
        <v>23.6</v>
      </c>
      <c r="AZ1276">
        <v>1</v>
      </c>
      <c r="BA1276">
        <v>1.1000000000000001</v>
      </c>
      <c r="BB1276">
        <v>5</v>
      </c>
      <c r="BC1276">
        <v>210</v>
      </c>
      <c r="BD1276">
        <v>485</v>
      </c>
      <c r="BE1276">
        <v>7.3</v>
      </c>
      <c r="BF1276">
        <v>176</v>
      </c>
      <c r="BG1276">
        <v>2.6</v>
      </c>
      <c r="BH1276">
        <v>14.9</v>
      </c>
    </row>
    <row r="1277" spans="1:60" hidden="1" x14ac:dyDescent="0.15">
      <c r="A1277">
        <v>257551</v>
      </c>
      <c r="B1277" t="s">
        <v>337</v>
      </c>
      <c r="C1277">
        <v>500</v>
      </c>
      <c r="D1277" t="s">
        <v>148</v>
      </c>
      <c r="E1277" s="1">
        <v>40139.447372685187</v>
      </c>
      <c r="F1277" s="1">
        <v>40139.473749999997</v>
      </c>
      <c r="G1277">
        <v>2279</v>
      </c>
      <c r="H1277">
        <v>1301.0291020536813</v>
      </c>
      <c r="I1277">
        <v>35.425329249999997</v>
      </c>
      <c r="J1277">
        <v>139.65194829999999</v>
      </c>
      <c r="K1277">
        <v>104</v>
      </c>
      <c r="L1277" t="s">
        <v>110</v>
      </c>
      <c r="M1277">
        <v>1003012</v>
      </c>
      <c r="N1277" t="s">
        <v>157</v>
      </c>
      <c r="O1277">
        <v>100301201</v>
      </c>
      <c r="P1277" t="s">
        <v>158</v>
      </c>
      <c r="Q1277">
        <v>35.425415090000001</v>
      </c>
      <c r="R1277">
        <v>139.6663088</v>
      </c>
      <c r="S1277">
        <v>104</v>
      </c>
      <c r="T1277" t="s">
        <v>110</v>
      </c>
      <c r="U1277">
        <v>1003010</v>
      </c>
      <c r="V1277" t="s">
        <v>159</v>
      </c>
      <c r="W1277">
        <v>100301008</v>
      </c>
      <c r="X1277" t="s">
        <v>255</v>
      </c>
      <c r="Y1277">
        <v>53</v>
      </c>
      <c r="Z1277">
        <v>1</v>
      </c>
      <c r="AA1277" t="s">
        <v>74</v>
      </c>
      <c r="AB1277" t="s">
        <v>161</v>
      </c>
      <c r="AC1277">
        <v>100</v>
      </c>
      <c r="AD1277" t="s">
        <v>76</v>
      </c>
      <c r="AE1277">
        <v>8.6999999999999993</v>
      </c>
      <c r="AF1277">
        <v>1</v>
      </c>
      <c r="AG1277">
        <v>2091</v>
      </c>
      <c r="AH1277">
        <v>8.6999999999999993</v>
      </c>
      <c r="AI1277">
        <v>0</v>
      </c>
      <c r="AJ1277">
        <v>0</v>
      </c>
      <c r="AK1277">
        <v>0</v>
      </c>
      <c r="AL1277">
        <v>0</v>
      </c>
      <c r="AM1277">
        <v>0</v>
      </c>
      <c r="AN1277">
        <v>0</v>
      </c>
      <c r="AO1277">
        <v>0</v>
      </c>
      <c r="AP1277">
        <v>0</v>
      </c>
      <c r="AQ1277">
        <v>0</v>
      </c>
      <c r="AR1277">
        <v>0</v>
      </c>
      <c r="AS1277">
        <v>0</v>
      </c>
      <c r="AT1277">
        <v>1</v>
      </c>
      <c r="AU1277">
        <v>2025</v>
      </c>
      <c r="AV1277">
        <v>10.1</v>
      </c>
      <c r="AW1277">
        <v>1</v>
      </c>
      <c r="AX1277">
        <v>2025</v>
      </c>
      <c r="AY1277">
        <v>24.4</v>
      </c>
      <c r="AZ1277">
        <v>1</v>
      </c>
      <c r="BA1277">
        <v>1.4</v>
      </c>
      <c r="BB1277">
        <v>7</v>
      </c>
      <c r="BC1277">
        <v>210</v>
      </c>
      <c r="BD1277">
        <v>447</v>
      </c>
      <c r="BE1277">
        <v>6.7</v>
      </c>
      <c r="BF1277">
        <v>98</v>
      </c>
      <c r="BG1277">
        <v>1.5</v>
      </c>
      <c r="BH1277">
        <v>15.2</v>
      </c>
    </row>
    <row r="1278" spans="1:60" x14ac:dyDescent="0.15">
      <c r="A1278">
        <v>257552</v>
      </c>
      <c r="B1278" t="s">
        <v>69</v>
      </c>
      <c r="C1278">
        <v>500</v>
      </c>
      <c r="D1278" t="s">
        <v>148</v>
      </c>
      <c r="E1278" s="1">
        <v>40139.451377314814</v>
      </c>
      <c r="F1278" s="1">
        <v>40139.461562500001</v>
      </c>
      <c r="G1278">
        <v>880</v>
      </c>
      <c r="H1278">
        <v>962.24740949846489</v>
      </c>
      <c r="I1278">
        <v>35.449265250000003</v>
      </c>
      <c r="J1278">
        <v>139.62138719999999</v>
      </c>
      <c r="K1278">
        <v>103</v>
      </c>
      <c r="L1278" t="s">
        <v>71</v>
      </c>
      <c r="M1278">
        <v>1002004</v>
      </c>
      <c r="N1278" t="s">
        <v>72</v>
      </c>
      <c r="O1278">
        <v>100200401</v>
      </c>
      <c r="P1278" t="s">
        <v>73</v>
      </c>
      <c r="Q1278">
        <v>35.456689650000001</v>
      </c>
      <c r="R1278">
        <v>139.62684809999999</v>
      </c>
      <c r="S1278">
        <v>103</v>
      </c>
      <c r="T1278" t="s">
        <v>71</v>
      </c>
      <c r="U1278">
        <v>1002002</v>
      </c>
      <c r="V1278" t="s">
        <v>189</v>
      </c>
      <c r="W1278">
        <v>100200207</v>
      </c>
      <c r="X1278" t="s">
        <v>210</v>
      </c>
      <c r="Y1278">
        <v>44</v>
      </c>
      <c r="Z1278">
        <v>1</v>
      </c>
      <c r="AA1278" t="s">
        <v>74</v>
      </c>
      <c r="AB1278" t="s">
        <v>75</v>
      </c>
      <c r="AC1278">
        <v>100</v>
      </c>
      <c r="AD1278" t="s">
        <v>76</v>
      </c>
      <c r="AE1278">
        <v>14.4</v>
      </c>
      <c r="AF1278">
        <v>1</v>
      </c>
      <c r="AG1278">
        <v>2540</v>
      </c>
      <c r="AH1278">
        <v>14.4</v>
      </c>
      <c r="AI1278">
        <v>1</v>
      </c>
      <c r="AJ1278">
        <v>16</v>
      </c>
      <c r="AK1278">
        <v>210</v>
      </c>
      <c r="AL1278" t="s">
        <v>77</v>
      </c>
      <c r="AM1278" t="s">
        <v>211</v>
      </c>
      <c r="AN1278">
        <v>0</v>
      </c>
      <c r="AO1278">
        <v>1085</v>
      </c>
      <c r="AP1278">
        <v>12.9</v>
      </c>
      <c r="AQ1278">
        <v>607</v>
      </c>
      <c r="AR1278">
        <v>7.3</v>
      </c>
      <c r="AS1278">
        <v>36.199999999999996</v>
      </c>
      <c r="AT1278">
        <v>1</v>
      </c>
      <c r="AU1278">
        <v>1235</v>
      </c>
      <c r="AV1278">
        <v>6.2</v>
      </c>
      <c r="AW1278">
        <v>1</v>
      </c>
      <c r="AX1278">
        <v>1235</v>
      </c>
      <c r="AY1278">
        <v>14.7</v>
      </c>
      <c r="AZ1278">
        <v>1</v>
      </c>
      <c r="BA1278">
        <v>0.45</v>
      </c>
      <c r="BB1278">
        <v>3</v>
      </c>
      <c r="BC1278">
        <v>210</v>
      </c>
      <c r="BD1278">
        <v>263</v>
      </c>
      <c r="BE1278">
        <v>3.9</v>
      </c>
      <c r="BF1278">
        <v>339</v>
      </c>
      <c r="BG1278">
        <v>5.0999999999999996</v>
      </c>
      <c r="BH1278">
        <v>12</v>
      </c>
    </row>
    <row r="1279" spans="1:60" hidden="1" x14ac:dyDescent="0.15">
      <c r="A1279">
        <v>257554</v>
      </c>
      <c r="B1279" t="s">
        <v>524</v>
      </c>
      <c r="C1279">
        <v>100</v>
      </c>
      <c r="D1279" t="s">
        <v>79</v>
      </c>
      <c r="E1279" s="1">
        <v>40139.464328703703</v>
      </c>
      <c r="F1279" s="1">
        <v>40139.477129629631</v>
      </c>
      <c r="G1279">
        <v>1106</v>
      </c>
      <c r="H1279">
        <v>1655.9638256419178</v>
      </c>
      <c r="I1279">
        <v>35.43733478</v>
      </c>
      <c r="J1279">
        <v>139.64152519999999</v>
      </c>
      <c r="K1279">
        <v>104</v>
      </c>
      <c r="L1279" t="s">
        <v>110</v>
      </c>
      <c r="M1279">
        <v>1003017</v>
      </c>
      <c r="N1279" t="s">
        <v>163</v>
      </c>
      <c r="O1279">
        <v>100301702</v>
      </c>
      <c r="P1279" t="s">
        <v>195</v>
      </c>
      <c r="Q1279">
        <v>35.451985059999998</v>
      </c>
      <c r="R1279">
        <v>139.6382261</v>
      </c>
      <c r="S1279">
        <v>104</v>
      </c>
      <c r="T1279" t="s">
        <v>110</v>
      </c>
      <c r="U1279">
        <v>1003002</v>
      </c>
      <c r="V1279" t="s">
        <v>116</v>
      </c>
      <c r="W1279">
        <v>100300204</v>
      </c>
      <c r="X1279" t="s">
        <v>184</v>
      </c>
      <c r="Y1279">
        <v>29</v>
      </c>
      <c r="Z1279">
        <v>1</v>
      </c>
      <c r="AA1279" t="s">
        <v>74</v>
      </c>
      <c r="AB1279" t="s">
        <v>161</v>
      </c>
      <c r="AC1279">
        <v>410</v>
      </c>
      <c r="AD1279" t="s">
        <v>162</v>
      </c>
      <c r="AE1279">
        <v>10.199999999999999</v>
      </c>
      <c r="AF1279">
        <v>1</v>
      </c>
      <c r="AG1279">
        <v>2116</v>
      </c>
      <c r="AH1279">
        <v>8.4</v>
      </c>
      <c r="AI1279">
        <v>1</v>
      </c>
      <c r="AJ1279">
        <v>18</v>
      </c>
      <c r="AK1279">
        <v>380</v>
      </c>
      <c r="AL1279" t="s">
        <v>116</v>
      </c>
      <c r="AM1279" t="s">
        <v>189</v>
      </c>
      <c r="AN1279">
        <v>1</v>
      </c>
      <c r="AO1279">
        <v>1298</v>
      </c>
      <c r="AP1279">
        <v>15.6</v>
      </c>
      <c r="AQ1279">
        <v>1323</v>
      </c>
      <c r="AR1279">
        <v>15.7</v>
      </c>
      <c r="AS1279">
        <v>49.3</v>
      </c>
      <c r="AT1279">
        <v>1</v>
      </c>
      <c r="AU1279">
        <v>2043</v>
      </c>
      <c r="AV1279">
        <v>10.199999999999999</v>
      </c>
      <c r="AW1279">
        <v>1</v>
      </c>
      <c r="AX1279">
        <v>2043</v>
      </c>
      <c r="AY1279">
        <v>24.5</v>
      </c>
      <c r="AZ1279">
        <v>0</v>
      </c>
      <c r="BA1279">
        <v>0</v>
      </c>
      <c r="BB1279">
        <v>0</v>
      </c>
      <c r="BC1279">
        <v>0</v>
      </c>
      <c r="BD1279">
        <v>0</v>
      </c>
      <c r="BE1279">
        <v>0</v>
      </c>
      <c r="BF1279">
        <v>0</v>
      </c>
      <c r="BG1279">
        <v>0</v>
      </c>
      <c r="BH1279">
        <v>0</v>
      </c>
    </row>
    <row r="1280" spans="1:60" hidden="1" x14ac:dyDescent="0.15">
      <c r="A1280">
        <v>257555</v>
      </c>
      <c r="B1280" t="s">
        <v>337</v>
      </c>
      <c r="C1280">
        <v>200</v>
      </c>
      <c r="D1280" t="s">
        <v>206</v>
      </c>
      <c r="E1280" s="1">
        <v>40139.474131944444</v>
      </c>
      <c r="F1280" s="1">
        <v>40139.485833333332</v>
      </c>
      <c r="G1280">
        <v>1011</v>
      </c>
      <c r="H1280">
        <v>1231.9948105802787</v>
      </c>
      <c r="I1280">
        <v>35.425425769999997</v>
      </c>
      <c r="J1280">
        <v>139.66553630000001</v>
      </c>
      <c r="K1280">
        <v>104</v>
      </c>
      <c r="L1280" t="s">
        <v>110</v>
      </c>
      <c r="M1280">
        <v>1003011</v>
      </c>
      <c r="N1280" t="s">
        <v>328</v>
      </c>
      <c r="O1280">
        <v>100301111</v>
      </c>
      <c r="P1280" t="s">
        <v>329</v>
      </c>
      <c r="Q1280">
        <v>35.425484830000002</v>
      </c>
      <c r="R1280">
        <v>139.6519376</v>
      </c>
      <c r="S1280">
        <v>104</v>
      </c>
      <c r="T1280" t="s">
        <v>110</v>
      </c>
      <c r="U1280">
        <v>1003012</v>
      </c>
      <c r="V1280" t="s">
        <v>157</v>
      </c>
      <c r="W1280">
        <v>100301201</v>
      </c>
      <c r="X1280" t="s">
        <v>158</v>
      </c>
      <c r="Y1280">
        <v>53</v>
      </c>
      <c r="Z1280">
        <v>1</v>
      </c>
      <c r="AA1280" t="s">
        <v>74</v>
      </c>
      <c r="AB1280" t="s">
        <v>161</v>
      </c>
      <c r="AC1280">
        <v>100</v>
      </c>
      <c r="AD1280" t="s">
        <v>76</v>
      </c>
      <c r="AE1280">
        <v>10</v>
      </c>
      <c r="AF1280">
        <v>1</v>
      </c>
      <c r="AG1280">
        <v>2208</v>
      </c>
      <c r="AH1280">
        <v>10</v>
      </c>
      <c r="AI1280">
        <v>0</v>
      </c>
      <c r="AJ1280">
        <v>0</v>
      </c>
      <c r="AK1280">
        <v>0</v>
      </c>
      <c r="AL1280">
        <v>0</v>
      </c>
      <c r="AM1280">
        <v>0</v>
      </c>
      <c r="AN1280">
        <v>0</v>
      </c>
      <c r="AO1280">
        <v>0</v>
      </c>
      <c r="AP1280">
        <v>0</v>
      </c>
      <c r="AQ1280">
        <v>0</v>
      </c>
      <c r="AR1280">
        <v>0</v>
      </c>
      <c r="AS1280">
        <v>0</v>
      </c>
      <c r="AT1280">
        <v>1</v>
      </c>
      <c r="AU1280">
        <v>2021</v>
      </c>
      <c r="AV1280">
        <v>10.1</v>
      </c>
      <c r="AW1280">
        <v>1</v>
      </c>
      <c r="AX1280">
        <v>2021</v>
      </c>
      <c r="AY1280">
        <v>25.3</v>
      </c>
      <c r="AZ1280">
        <v>1</v>
      </c>
      <c r="BA1280">
        <v>1.4</v>
      </c>
      <c r="BB1280">
        <v>6</v>
      </c>
      <c r="BC1280">
        <v>210</v>
      </c>
      <c r="BD1280">
        <v>119</v>
      </c>
      <c r="BE1280">
        <v>1.8</v>
      </c>
      <c r="BF1280">
        <v>430</v>
      </c>
      <c r="BG1280">
        <v>6.5</v>
      </c>
      <c r="BH1280">
        <v>14.3</v>
      </c>
    </row>
    <row r="1281" spans="1:60" hidden="1" x14ac:dyDescent="0.15">
      <c r="A1281">
        <v>257556</v>
      </c>
      <c r="B1281" t="s">
        <v>486</v>
      </c>
      <c r="C1281">
        <v>500</v>
      </c>
      <c r="D1281" t="s">
        <v>148</v>
      </c>
      <c r="E1281" s="1">
        <v>40139.481608796297</v>
      </c>
      <c r="F1281" s="1">
        <v>40139.490868055553</v>
      </c>
      <c r="G1281">
        <v>800</v>
      </c>
      <c r="H1281">
        <v>3407.0804650856503</v>
      </c>
      <c r="I1281">
        <v>35.534688299999999</v>
      </c>
      <c r="J1281">
        <v>139.43727490000001</v>
      </c>
      <c r="K1281">
        <v>209</v>
      </c>
      <c r="L1281" t="s">
        <v>535</v>
      </c>
      <c r="M1281">
        <v>2090505</v>
      </c>
      <c r="N1281" t="s">
        <v>539</v>
      </c>
      <c r="O1281">
        <v>209050502</v>
      </c>
      <c r="P1281" t="s">
        <v>809</v>
      </c>
      <c r="Q1281">
        <v>35.513767020000003</v>
      </c>
      <c r="R1281">
        <v>139.464789</v>
      </c>
      <c r="Y1281">
        <v>39</v>
      </c>
      <c r="Z1281">
        <v>1</v>
      </c>
      <c r="AA1281" t="s">
        <v>74</v>
      </c>
      <c r="AB1281" t="s">
        <v>488</v>
      </c>
      <c r="AC1281">
        <v>100</v>
      </c>
      <c r="AD1281" t="s">
        <v>76</v>
      </c>
      <c r="AE1281">
        <v>7.6</v>
      </c>
      <c r="AF1281">
        <v>1</v>
      </c>
      <c r="AG1281">
        <v>3614</v>
      </c>
      <c r="AH1281">
        <v>7.6</v>
      </c>
      <c r="AI1281">
        <v>1</v>
      </c>
      <c r="AJ1281">
        <v>12</v>
      </c>
      <c r="AK1281">
        <v>220</v>
      </c>
      <c r="AL1281" t="s">
        <v>539</v>
      </c>
      <c r="AM1281" t="s">
        <v>810</v>
      </c>
      <c r="AN1281">
        <v>1</v>
      </c>
      <c r="AO1281">
        <v>529</v>
      </c>
      <c r="AP1281">
        <v>6.4</v>
      </c>
      <c r="AQ1281">
        <v>1237</v>
      </c>
      <c r="AR1281">
        <v>15.6</v>
      </c>
      <c r="AS1281">
        <v>34</v>
      </c>
      <c r="AT1281">
        <v>1</v>
      </c>
      <c r="AU1281">
        <v>3600</v>
      </c>
      <c r="AV1281">
        <v>18</v>
      </c>
      <c r="AW1281">
        <v>1</v>
      </c>
      <c r="AX1281">
        <v>3600</v>
      </c>
      <c r="AY1281">
        <v>44.1</v>
      </c>
      <c r="AZ1281">
        <v>0</v>
      </c>
      <c r="BA1281">
        <v>0</v>
      </c>
      <c r="BB1281">
        <v>0</v>
      </c>
      <c r="BC1281">
        <v>0</v>
      </c>
      <c r="BD1281">
        <v>0</v>
      </c>
      <c r="BE1281">
        <v>0</v>
      </c>
      <c r="BF1281">
        <v>0</v>
      </c>
      <c r="BG1281">
        <v>0</v>
      </c>
      <c r="BH1281">
        <v>0</v>
      </c>
    </row>
    <row r="1282" spans="1:60" x14ac:dyDescent="0.15">
      <c r="A1282">
        <v>257557</v>
      </c>
      <c r="B1282" t="s">
        <v>69</v>
      </c>
      <c r="C1282">
        <v>200</v>
      </c>
      <c r="D1282" t="s">
        <v>206</v>
      </c>
      <c r="E1282" s="1">
        <v>40139.488680555558</v>
      </c>
      <c r="F1282" s="1">
        <v>40139.498564814814</v>
      </c>
      <c r="G1282">
        <v>854</v>
      </c>
      <c r="H1282">
        <v>999.96611072783696</v>
      </c>
      <c r="I1282">
        <v>35.457467459999997</v>
      </c>
      <c r="J1282">
        <v>139.62645649999999</v>
      </c>
      <c r="K1282">
        <v>103</v>
      </c>
      <c r="L1282" t="s">
        <v>71</v>
      </c>
      <c r="M1282">
        <v>1002002</v>
      </c>
      <c r="N1282" t="s">
        <v>189</v>
      </c>
      <c r="O1282">
        <v>100200207</v>
      </c>
      <c r="P1282" t="s">
        <v>210</v>
      </c>
      <c r="Q1282">
        <v>35.449506730000003</v>
      </c>
      <c r="R1282">
        <v>139.62131740000001</v>
      </c>
      <c r="S1282">
        <v>103</v>
      </c>
      <c r="T1282" t="s">
        <v>71</v>
      </c>
      <c r="U1282">
        <v>1002004</v>
      </c>
      <c r="V1282" t="s">
        <v>72</v>
      </c>
      <c r="W1282">
        <v>100200401</v>
      </c>
      <c r="X1282" t="s">
        <v>73</v>
      </c>
      <c r="Y1282">
        <v>44</v>
      </c>
      <c r="Z1282">
        <v>1</v>
      </c>
      <c r="AA1282" t="s">
        <v>74</v>
      </c>
      <c r="AB1282" t="s">
        <v>75</v>
      </c>
      <c r="AC1282">
        <v>100</v>
      </c>
      <c r="AD1282" t="s">
        <v>76</v>
      </c>
      <c r="AE1282">
        <v>12.8</v>
      </c>
      <c r="AF1282">
        <v>1</v>
      </c>
      <c r="AG1282">
        <v>1919</v>
      </c>
      <c r="AH1282">
        <v>12.8</v>
      </c>
      <c r="AI1282">
        <v>1</v>
      </c>
      <c r="AJ1282">
        <v>15</v>
      </c>
      <c r="AK1282">
        <v>330</v>
      </c>
      <c r="AL1282" t="s">
        <v>211</v>
      </c>
      <c r="AM1282" t="s">
        <v>77</v>
      </c>
      <c r="AN1282">
        <v>1</v>
      </c>
      <c r="AO1282">
        <v>667</v>
      </c>
      <c r="AP1282">
        <v>8</v>
      </c>
      <c r="AQ1282">
        <v>1039</v>
      </c>
      <c r="AR1282">
        <v>12.4</v>
      </c>
      <c r="AS1282">
        <v>35.4</v>
      </c>
      <c r="AT1282">
        <v>1</v>
      </c>
      <c r="AU1282">
        <v>1300</v>
      </c>
      <c r="AV1282">
        <v>6.5</v>
      </c>
      <c r="AW1282">
        <v>1</v>
      </c>
      <c r="AX1282">
        <v>1300</v>
      </c>
      <c r="AY1282">
        <v>15.7</v>
      </c>
      <c r="AZ1282">
        <v>0</v>
      </c>
      <c r="BA1282">
        <v>0</v>
      </c>
      <c r="BB1282">
        <v>0</v>
      </c>
      <c r="BC1282">
        <v>0</v>
      </c>
      <c r="BD1282">
        <v>0</v>
      </c>
      <c r="BE1282">
        <v>0</v>
      </c>
      <c r="BF1282">
        <v>0</v>
      </c>
      <c r="BG1282">
        <v>0</v>
      </c>
      <c r="BH1282">
        <v>0</v>
      </c>
    </row>
    <row r="1283" spans="1:60" hidden="1" x14ac:dyDescent="0.15">
      <c r="A1283">
        <v>257559</v>
      </c>
      <c r="B1283" t="s">
        <v>156</v>
      </c>
      <c r="C1283">
        <v>200</v>
      </c>
      <c r="D1283" t="s">
        <v>206</v>
      </c>
      <c r="E1283" s="1">
        <v>40139.519178240742</v>
      </c>
      <c r="F1283" s="1">
        <v>40139.550949074073</v>
      </c>
      <c r="G1283">
        <v>2745</v>
      </c>
      <c r="H1283">
        <v>1521.8031525346182</v>
      </c>
      <c r="I1283">
        <v>35.438439840000001</v>
      </c>
      <c r="J1283">
        <v>139.64586499999999</v>
      </c>
      <c r="K1283">
        <v>104</v>
      </c>
      <c r="L1283" t="s">
        <v>110</v>
      </c>
      <c r="M1283">
        <v>1003017</v>
      </c>
      <c r="N1283" t="s">
        <v>163</v>
      </c>
      <c r="O1283">
        <v>100301701</v>
      </c>
      <c r="P1283" t="s">
        <v>259</v>
      </c>
      <c r="Q1283">
        <v>35.42566721</v>
      </c>
      <c r="R1283">
        <v>139.65190530000001</v>
      </c>
      <c r="S1283">
        <v>104</v>
      </c>
      <c r="T1283" t="s">
        <v>110</v>
      </c>
      <c r="U1283">
        <v>1003012</v>
      </c>
      <c r="V1283" t="s">
        <v>157</v>
      </c>
      <c r="W1283">
        <v>100301201</v>
      </c>
      <c r="X1283" t="s">
        <v>158</v>
      </c>
      <c r="Y1283">
        <v>0</v>
      </c>
      <c r="Z1283">
        <v>2</v>
      </c>
      <c r="AA1283" t="s">
        <v>100</v>
      </c>
      <c r="AB1283" t="s">
        <v>161</v>
      </c>
      <c r="AC1283">
        <v>410</v>
      </c>
      <c r="AD1283" t="s">
        <v>162</v>
      </c>
      <c r="AE1283">
        <v>9.6999999999999993</v>
      </c>
      <c r="AF1283">
        <v>1</v>
      </c>
      <c r="AG1283">
        <v>2124</v>
      </c>
      <c r="AH1283">
        <v>11.8</v>
      </c>
      <c r="AI1283">
        <v>1</v>
      </c>
      <c r="AJ1283">
        <v>3</v>
      </c>
      <c r="AK1283">
        <v>130</v>
      </c>
      <c r="AL1283" t="s">
        <v>195</v>
      </c>
      <c r="AM1283" t="s">
        <v>163</v>
      </c>
      <c r="AN1283">
        <v>0</v>
      </c>
      <c r="AO1283">
        <v>372</v>
      </c>
      <c r="AP1283">
        <v>4.5</v>
      </c>
      <c r="AQ1283">
        <v>750</v>
      </c>
      <c r="AR1283">
        <v>9.4</v>
      </c>
      <c r="AS1283">
        <v>16.899999999999999</v>
      </c>
      <c r="AT1283">
        <v>1</v>
      </c>
      <c r="AU1283">
        <v>1935</v>
      </c>
      <c r="AV1283">
        <v>9.6999999999999993</v>
      </c>
      <c r="AW1283">
        <v>1</v>
      </c>
      <c r="AX1283">
        <v>1935</v>
      </c>
      <c r="AY1283">
        <v>23.4</v>
      </c>
      <c r="AZ1283">
        <v>1</v>
      </c>
      <c r="BA1283">
        <v>1.1000000000000001</v>
      </c>
      <c r="BB1283">
        <v>4</v>
      </c>
      <c r="BC1283">
        <v>210</v>
      </c>
      <c r="BD1283">
        <v>147</v>
      </c>
      <c r="BE1283">
        <v>2.2000000000000002</v>
      </c>
      <c r="BF1283">
        <v>409</v>
      </c>
      <c r="BG1283">
        <v>6.1</v>
      </c>
      <c r="BH1283">
        <v>12.3</v>
      </c>
    </row>
    <row r="1284" spans="1:60" hidden="1" x14ac:dyDescent="0.15">
      <c r="A1284">
        <v>257561</v>
      </c>
      <c r="B1284" t="s">
        <v>123</v>
      </c>
      <c r="C1284">
        <v>600</v>
      </c>
      <c r="D1284" t="s">
        <v>212</v>
      </c>
      <c r="E1284" s="1">
        <v>40139.535231481481</v>
      </c>
      <c r="F1284" s="1">
        <v>40139.541481481479</v>
      </c>
      <c r="G1284">
        <v>540</v>
      </c>
      <c r="H1284">
        <v>466.738121286509</v>
      </c>
      <c r="I1284">
        <v>35.630738170000001</v>
      </c>
      <c r="J1284">
        <v>139.6802777</v>
      </c>
      <c r="Q1284">
        <v>35.628206210000002</v>
      </c>
      <c r="R1284">
        <v>139.68439760000001</v>
      </c>
      <c r="Y1284">
        <v>38</v>
      </c>
      <c r="Z1284">
        <v>1</v>
      </c>
      <c r="AA1284" t="s">
        <v>74</v>
      </c>
      <c r="AB1284" t="s">
        <v>125</v>
      </c>
      <c r="AC1284">
        <v>420</v>
      </c>
      <c r="AD1284" t="s">
        <v>177</v>
      </c>
      <c r="AE1284">
        <v>7.1</v>
      </c>
      <c r="AF1284">
        <v>1</v>
      </c>
      <c r="AG1284">
        <v>845</v>
      </c>
      <c r="AH1284">
        <v>6.7</v>
      </c>
      <c r="AI1284">
        <v>0</v>
      </c>
      <c r="AJ1284">
        <v>0</v>
      </c>
      <c r="AK1284">
        <v>0</v>
      </c>
      <c r="AL1284">
        <v>0</v>
      </c>
      <c r="AM1284">
        <v>0</v>
      </c>
      <c r="AN1284">
        <v>0</v>
      </c>
      <c r="AO1284">
        <v>0</v>
      </c>
      <c r="AP1284">
        <v>0</v>
      </c>
      <c r="AQ1284">
        <v>0</v>
      </c>
      <c r="AR1284">
        <v>0</v>
      </c>
      <c r="AS1284">
        <v>0</v>
      </c>
      <c r="AT1284">
        <v>1</v>
      </c>
      <c r="AU1284">
        <v>549</v>
      </c>
      <c r="AV1284">
        <v>2.7</v>
      </c>
      <c r="AW1284">
        <v>1</v>
      </c>
      <c r="AX1284">
        <v>549</v>
      </c>
      <c r="AY1284">
        <v>7.1</v>
      </c>
      <c r="AZ1284">
        <v>0</v>
      </c>
      <c r="BA1284">
        <v>0</v>
      </c>
      <c r="BB1284">
        <v>0</v>
      </c>
      <c r="BC1284">
        <v>0</v>
      </c>
      <c r="BD1284">
        <v>0</v>
      </c>
      <c r="BE1284">
        <v>0</v>
      </c>
      <c r="BF1284">
        <v>0</v>
      </c>
      <c r="BG1284">
        <v>0</v>
      </c>
      <c r="BH1284">
        <v>0</v>
      </c>
    </row>
    <row r="1285" spans="1:60" hidden="1" x14ac:dyDescent="0.15">
      <c r="A1285">
        <v>257563</v>
      </c>
      <c r="B1285" t="s">
        <v>128</v>
      </c>
      <c r="C1285">
        <v>999</v>
      </c>
      <c r="D1285" t="s">
        <v>70</v>
      </c>
      <c r="E1285" s="1">
        <v>40139.534872685188</v>
      </c>
      <c r="F1285" s="1">
        <v>40139.572847222225</v>
      </c>
      <c r="G1285">
        <v>3281</v>
      </c>
      <c r="H1285">
        <v>6821.1713727038059</v>
      </c>
      <c r="I1285">
        <v>35.482417409999996</v>
      </c>
      <c r="J1285">
        <v>139.5871568</v>
      </c>
      <c r="K1285">
        <v>102</v>
      </c>
      <c r="L1285" t="s">
        <v>118</v>
      </c>
      <c r="M1285">
        <v>1001028</v>
      </c>
      <c r="N1285" t="s">
        <v>811</v>
      </c>
      <c r="O1285">
        <v>100102804</v>
      </c>
      <c r="P1285" t="s">
        <v>812</v>
      </c>
      <c r="Q1285">
        <v>35.459597129999999</v>
      </c>
      <c r="R1285">
        <v>139.5172263</v>
      </c>
      <c r="S1285">
        <v>112</v>
      </c>
      <c r="T1285" t="s">
        <v>129</v>
      </c>
      <c r="U1285">
        <v>1005103</v>
      </c>
      <c r="V1285" t="s">
        <v>130</v>
      </c>
      <c r="W1285">
        <v>100510301</v>
      </c>
      <c r="X1285" t="s">
        <v>131</v>
      </c>
      <c r="Y1285">
        <v>45</v>
      </c>
      <c r="Z1285">
        <v>1</v>
      </c>
      <c r="AA1285" t="s">
        <v>74</v>
      </c>
      <c r="AB1285" t="s">
        <v>133</v>
      </c>
      <c r="AC1285">
        <v>100</v>
      </c>
      <c r="AD1285" t="s">
        <v>76</v>
      </c>
      <c r="AE1285">
        <v>20.5</v>
      </c>
      <c r="AF1285">
        <v>1</v>
      </c>
      <c r="AG1285">
        <v>9006</v>
      </c>
      <c r="AH1285">
        <v>20.5</v>
      </c>
      <c r="AI1285">
        <v>1</v>
      </c>
      <c r="AJ1285">
        <v>10</v>
      </c>
      <c r="AK1285">
        <v>170</v>
      </c>
      <c r="AL1285" t="s">
        <v>813</v>
      </c>
      <c r="AM1285" t="s">
        <v>134</v>
      </c>
      <c r="AN1285">
        <v>1</v>
      </c>
      <c r="AO1285">
        <v>2573</v>
      </c>
      <c r="AP1285">
        <v>33.200000000000003</v>
      </c>
      <c r="AQ1285">
        <v>441</v>
      </c>
      <c r="AR1285">
        <v>5.9</v>
      </c>
      <c r="AS1285">
        <v>49.1</v>
      </c>
      <c r="AT1285">
        <v>1</v>
      </c>
      <c r="AU1285">
        <v>7822</v>
      </c>
      <c r="AV1285">
        <v>39.1</v>
      </c>
      <c r="AW1285">
        <v>1</v>
      </c>
      <c r="AX1285">
        <v>7822</v>
      </c>
      <c r="AY1285">
        <v>99.8</v>
      </c>
      <c r="AZ1285">
        <v>0</v>
      </c>
      <c r="BA1285">
        <v>0</v>
      </c>
      <c r="BB1285">
        <v>0</v>
      </c>
      <c r="BC1285">
        <v>0</v>
      </c>
      <c r="BD1285">
        <v>0</v>
      </c>
      <c r="BE1285">
        <v>0</v>
      </c>
      <c r="BF1285">
        <v>0</v>
      </c>
      <c r="BG1285">
        <v>0</v>
      </c>
      <c r="BH1285">
        <v>0</v>
      </c>
    </row>
    <row r="1286" spans="1:60" hidden="1" x14ac:dyDescent="0.15">
      <c r="A1286">
        <v>257564</v>
      </c>
      <c r="B1286" t="s">
        <v>186</v>
      </c>
      <c r="C1286">
        <v>999</v>
      </c>
      <c r="D1286" t="s">
        <v>70</v>
      </c>
      <c r="E1286" s="1">
        <v>40139.547673611109</v>
      </c>
      <c r="F1286" s="1">
        <v>40139.56490740741</v>
      </c>
      <c r="G1286">
        <v>1489</v>
      </c>
      <c r="H1286">
        <v>1570.2535824956033</v>
      </c>
      <c r="I1286">
        <v>35.459055300000003</v>
      </c>
      <c r="J1286">
        <v>139.6156258</v>
      </c>
      <c r="K1286">
        <v>103</v>
      </c>
      <c r="L1286" t="s">
        <v>71</v>
      </c>
      <c r="M1286">
        <v>1002008</v>
      </c>
      <c r="N1286" t="s">
        <v>187</v>
      </c>
      <c r="O1286">
        <v>100200801</v>
      </c>
      <c r="P1286" t="s">
        <v>188</v>
      </c>
      <c r="Q1286">
        <v>35.447677400000003</v>
      </c>
      <c r="R1286">
        <v>139.62589869999999</v>
      </c>
      <c r="S1286">
        <v>103</v>
      </c>
      <c r="T1286" t="s">
        <v>71</v>
      </c>
      <c r="U1286">
        <v>1002011</v>
      </c>
      <c r="V1286" t="s">
        <v>814</v>
      </c>
      <c r="W1286">
        <v>100201101</v>
      </c>
      <c r="X1286" t="s">
        <v>815</v>
      </c>
      <c r="Y1286">
        <v>0</v>
      </c>
      <c r="Z1286">
        <v>2</v>
      </c>
      <c r="AA1286" t="s">
        <v>100</v>
      </c>
      <c r="AB1286" t="s">
        <v>75</v>
      </c>
      <c r="AC1286">
        <v>100</v>
      </c>
      <c r="AD1286" t="s">
        <v>76</v>
      </c>
      <c r="AE1286">
        <v>5.5</v>
      </c>
      <c r="AF1286">
        <v>1</v>
      </c>
      <c r="AG1286">
        <v>1792</v>
      </c>
      <c r="AH1286">
        <v>5.5</v>
      </c>
      <c r="AI1286">
        <v>1</v>
      </c>
      <c r="AJ1286">
        <v>15</v>
      </c>
      <c r="AK1286">
        <v>250</v>
      </c>
      <c r="AL1286" t="s">
        <v>191</v>
      </c>
      <c r="AM1286" t="s">
        <v>77</v>
      </c>
      <c r="AN1286">
        <v>1</v>
      </c>
      <c r="AO1286">
        <v>89</v>
      </c>
      <c r="AP1286">
        <v>1.1000000000000001</v>
      </c>
      <c r="AQ1286">
        <v>1401</v>
      </c>
      <c r="AR1286">
        <v>16.899999999999999</v>
      </c>
      <c r="AS1286">
        <v>33</v>
      </c>
      <c r="AT1286">
        <v>1</v>
      </c>
      <c r="AU1286">
        <v>1738</v>
      </c>
      <c r="AV1286">
        <v>8.6999999999999993</v>
      </c>
      <c r="AW1286">
        <v>1</v>
      </c>
      <c r="AX1286">
        <v>1738</v>
      </c>
      <c r="AY1286">
        <v>20.9</v>
      </c>
      <c r="AZ1286">
        <v>0</v>
      </c>
      <c r="BA1286">
        <v>0</v>
      </c>
      <c r="BB1286">
        <v>0</v>
      </c>
      <c r="BC1286">
        <v>0</v>
      </c>
      <c r="BD1286">
        <v>0</v>
      </c>
      <c r="BE1286">
        <v>0</v>
      </c>
      <c r="BF1286">
        <v>0</v>
      </c>
      <c r="BG1286">
        <v>0</v>
      </c>
      <c r="BH1286">
        <v>0</v>
      </c>
    </row>
    <row r="1287" spans="1:60" hidden="1" x14ac:dyDescent="0.15">
      <c r="A1287">
        <v>257569</v>
      </c>
      <c r="B1287" t="s">
        <v>117</v>
      </c>
      <c r="C1287">
        <v>999</v>
      </c>
      <c r="D1287" t="s">
        <v>70</v>
      </c>
      <c r="E1287" s="1">
        <v>40139.60083333333</v>
      </c>
      <c r="F1287" s="1">
        <v>40139.611585648148</v>
      </c>
      <c r="G1287">
        <v>929</v>
      </c>
      <c r="H1287">
        <v>1881.8122487909932</v>
      </c>
      <c r="I1287">
        <v>35.488548899999998</v>
      </c>
      <c r="J1287">
        <v>139.6358175</v>
      </c>
      <c r="K1287">
        <v>102</v>
      </c>
      <c r="L1287" t="s">
        <v>118</v>
      </c>
      <c r="M1287">
        <v>1001014</v>
      </c>
      <c r="N1287" t="s">
        <v>119</v>
      </c>
      <c r="O1287">
        <v>100101403</v>
      </c>
      <c r="P1287" t="s">
        <v>120</v>
      </c>
      <c r="Q1287">
        <v>35.502389110000003</v>
      </c>
      <c r="R1287">
        <v>139.62384940000001</v>
      </c>
      <c r="S1287">
        <v>109</v>
      </c>
      <c r="T1287" t="s">
        <v>265</v>
      </c>
      <c r="U1287">
        <v>1008041</v>
      </c>
      <c r="V1287" t="s">
        <v>324</v>
      </c>
      <c r="W1287">
        <v>100804103</v>
      </c>
      <c r="X1287" t="s">
        <v>816</v>
      </c>
      <c r="Y1287">
        <v>54</v>
      </c>
      <c r="Z1287">
        <v>1</v>
      </c>
      <c r="AA1287" t="s">
        <v>74</v>
      </c>
      <c r="AB1287" t="s">
        <v>121</v>
      </c>
      <c r="AC1287">
        <v>100</v>
      </c>
      <c r="AD1287" t="s">
        <v>76</v>
      </c>
      <c r="AE1287">
        <v>15.4</v>
      </c>
      <c r="AF1287">
        <v>1</v>
      </c>
      <c r="AG1287">
        <v>3443</v>
      </c>
      <c r="AH1287">
        <v>15.4</v>
      </c>
      <c r="AI1287">
        <v>1</v>
      </c>
      <c r="AJ1287">
        <v>13</v>
      </c>
      <c r="AK1287">
        <v>230</v>
      </c>
      <c r="AL1287" t="s">
        <v>122</v>
      </c>
      <c r="AM1287" t="s">
        <v>266</v>
      </c>
      <c r="AN1287">
        <v>1</v>
      </c>
      <c r="AO1287">
        <v>1089</v>
      </c>
      <c r="AP1287">
        <v>13.6</v>
      </c>
      <c r="AQ1287">
        <v>1196</v>
      </c>
      <c r="AR1287">
        <v>14.5</v>
      </c>
      <c r="AS1287">
        <v>41.1</v>
      </c>
      <c r="AT1287">
        <v>1</v>
      </c>
      <c r="AU1287">
        <v>2396</v>
      </c>
      <c r="AV1287">
        <v>12</v>
      </c>
      <c r="AW1287">
        <v>1</v>
      </c>
      <c r="AX1287">
        <v>2396</v>
      </c>
      <c r="AY1287">
        <v>30.9</v>
      </c>
      <c r="AZ1287">
        <v>0</v>
      </c>
      <c r="BA1287">
        <v>0</v>
      </c>
      <c r="BB1287">
        <v>0</v>
      </c>
      <c r="BC1287">
        <v>0</v>
      </c>
      <c r="BD1287">
        <v>0</v>
      </c>
      <c r="BE1287">
        <v>0</v>
      </c>
      <c r="BF1287">
        <v>0</v>
      </c>
      <c r="BG1287">
        <v>0</v>
      </c>
      <c r="BH1287">
        <v>0</v>
      </c>
    </row>
    <row r="1288" spans="1:60" hidden="1" x14ac:dyDescent="0.15">
      <c r="A1288">
        <v>257571</v>
      </c>
      <c r="B1288" t="s">
        <v>123</v>
      </c>
      <c r="C1288">
        <v>200</v>
      </c>
      <c r="D1288" t="s">
        <v>206</v>
      </c>
      <c r="E1288" s="1">
        <v>40139.615682870368</v>
      </c>
      <c r="F1288" s="1">
        <v>40139.618692129632</v>
      </c>
      <c r="G1288">
        <v>260</v>
      </c>
      <c r="H1288">
        <v>339.90311674685393</v>
      </c>
      <c r="I1288">
        <v>35.628705019999998</v>
      </c>
      <c r="J1288">
        <v>139.68217680000001</v>
      </c>
      <c r="Q1288">
        <v>35.631280009999998</v>
      </c>
      <c r="R1288">
        <v>139.680149</v>
      </c>
      <c r="Y1288">
        <v>38</v>
      </c>
      <c r="Z1288">
        <v>1</v>
      </c>
      <c r="AA1288" t="s">
        <v>74</v>
      </c>
      <c r="AB1288" t="s">
        <v>125</v>
      </c>
      <c r="AC1288">
        <v>420</v>
      </c>
      <c r="AD1288" t="s">
        <v>177</v>
      </c>
      <c r="AE1288">
        <v>5.3</v>
      </c>
      <c r="AF1288">
        <v>1</v>
      </c>
      <c r="AG1288">
        <v>628</v>
      </c>
      <c r="AH1288">
        <v>5.5</v>
      </c>
      <c r="AI1288">
        <v>0</v>
      </c>
      <c r="AJ1288">
        <v>0</v>
      </c>
      <c r="AK1288">
        <v>0</v>
      </c>
      <c r="AL1288">
        <v>0</v>
      </c>
      <c r="AM1288">
        <v>0</v>
      </c>
      <c r="AN1288">
        <v>0</v>
      </c>
      <c r="AO1288">
        <v>0</v>
      </c>
      <c r="AP1288">
        <v>0</v>
      </c>
      <c r="AQ1288">
        <v>0</v>
      </c>
      <c r="AR1288">
        <v>0</v>
      </c>
      <c r="AS1288">
        <v>0</v>
      </c>
      <c r="AT1288">
        <v>1</v>
      </c>
      <c r="AU1288">
        <v>431</v>
      </c>
      <c r="AV1288">
        <v>2.2000000000000002</v>
      </c>
      <c r="AW1288">
        <v>1</v>
      </c>
      <c r="AX1288">
        <v>431</v>
      </c>
      <c r="AY1288">
        <v>5.3</v>
      </c>
      <c r="AZ1288">
        <v>0</v>
      </c>
      <c r="BA1288">
        <v>0</v>
      </c>
      <c r="BB1288">
        <v>0</v>
      </c>
      <c r="BC1288">
        <v>0</v>
      </c>
      <c r="BD1288">
        <v>0</v>
      </c>
      <c r="BE1288">
        <v>0</v>
      </c>
      <c r="BF1288">
        <v>0</v>
      </c>
      <c r="BG1288">
        <v>0</v>
      </c>
      <c r="BH1288">
        <v>0</v>
      </c>
    </row>
    <row r="1289" spans="1:60" hidden="1" x14ac:dyDescent="0.15">
      <c r="A1289">
        <v>257572</v>
      </c>
      <c r="B1289" t="s">
        <v>183</v>
      </c>
      <c r="C1289">
        <v>500</v>
      </c>
      <c r="D1289" t="s">
        <v>148</v>
      </c>
      <c r="E1289" s="1">
        <v>40139.634479166663</v>
      </c>
      <c r="F1289" s="1">
        <v>40139.757627314815</v>
      </c>
      <c r="G1289">
        <v>10640</v>
      </c>
      <c r="H1289">
        <v>27712.710047626897</v>
      </c>
      <c r="I1289">
        <v>35.614408910000002</v>
      </c>
      <c r="J1289">
        <v>139.3767268</v>
      </c>
      <c r="Q1289">
        <v>35.464864990000002</v>
      </c>
      <c r="R1289">
        <v>139.62180559999999</v>
      </c>
      <c r="S1289">
        <v>103</v>
      </c>
      <c r="T1289" t="s">
        <v>71</v>
      </c>
      <c r="U1289">
        <v>1002001</v>
      </c>
      <c r="V1289" t="s">
        <v>213</v>
      </c>
      <c r="W1289">
        <v>100200102</v>
      </c>
      <c r="X1289" t="s">
        <v>214</v>
      </c>
      <c r="Y1289">
        <v>37</v>
      </c>
      <c r="Z1289">
        <v>1</v>
      </c>
      <c r="AA1289" t="s">
        <v>74</v>
      </c>
      <c r="AB1289" t="s">
        <v>133</v>
      </c>
      <c r="AC1289">
        <v>200</v>
      </c>
      <c r="AD1289" t="s">
        <v>114</v>
      </c>
      <c r="AE1289">
        <v>58.900000000000006</v>
      </c>
      <c r="AF1289">
        <v>1</v>
      </c>
      <c r="AG1289">
        <v>35777</v>
      </c>
      <c r="AH1289">
        <v>65.599999999999994</v>
      </c>
      <c r="AI1289">
        <v>1</v>
      </c>
      <c r="AJ1289">
        <v>50</v>
      </c>
      <c r="AK1289">
        <v>760</v>
      </c>
      <c r="AL1289" t="s">
        <v>808</v>
      </c>
      <c r="AM1289" t="s">
        <v>155</v>
      </c>
      <c r="AN1289">
        <v>1</v>
      </c>
      <c r="AO1289">
        <v>432</v>
      </c>
      <c r="AP1289">
        <v>5.2</v>
      </c>
      <c r="AQ1289">
        <v>309</v>
      </c>
      <c r="AR1289">
        <v>3.7</v>
      </c>
      <c r="AS1289">
        <v>58.900000000000006</v>
      </c>
      <c r="AT1289">
        <v>1</v>
      </c>
      <c r="AU1289">
        <v>32294</v>
      </c>
      <c r="AV1289">
        <v>161.5</v>
      </c>
      <c r="AW1289">
        <v>1</v>
      </c>
      <c r="AX1289">
        <v>32294</v>
      </c>
      <c r="AY1289">
        <v>397.7</v>
      </c>
      <c r="AZ1289">
        <v>0</v>
      </c>
      <c r="BA1289">
        <v>0</v>
      </c>
      <c r="BB1289">
        <v>0</v>
      </c>
      <c r="BC1289">
        <v>0</v>
      </c>
      <c r="BD1289">
        <v>0</v>
      </c>
      <c r="BE1289">
        <v>0</v>
      </c>
      <c r="BF1289">
        <v>0</v>
      </c>
      <c r="BG1289">
        <v>0</v>
      </c>
      <c r="BH1289">
        <v>0</v>
      </c>
    </row>
    <row r="1290" spans="1:60" hidden="1" x14ac:dyDescent="0.15">
      <c r="A1290">
        <v>257573</v>
      </c>
      <c r="B1290" t="s">
        <v>117</v>
      </c>
      <c r="C1290">
        <v>500</v>
      </c>
      <c r="D1290" t="s">
        <v>148</v>
      </c>
      <c r="E1290" s="1">
        <v>40139.639884259261</v>
      </c>
      <c r="F1290" s="1">
        <v>40139.647835648146</v>
      </c>
      <c r="G1290">
        <v>687</v>
      </c>
      <c r="H1290">
        <v>1721.6962640871679</v>
      </c>
      <c r="I1290">
        <v>35.504985470000001</v>
      </c>
      <c r="J1290">
        <v>139.62574849999999</v>
      </c>
      <c r="K1290">
        <v>109</v>
      </c>
      <c r="L1290" t="s">
        <v>265</v>
      </c>
      <c r="M1290">
        <v>1008040</v>
      </c>
      <c r="N1290" t="s">
        <v>817</v>
      </c>
      <c r="O1290">
        <v>100804001</v>
      </c>
      <c r="P1290" t="s">
        <v>818</v>
      </c>
      <c r="Q1290">
        <v>35.500586660000003</v>
      </c>
      <c r="R1290">
        <v>139.64398750000001</v>
      </c>
      <c r="S1290">
        <v>102</v>
      </c>
      <c r="T1290" t="s">
        <v>118</v>
      </c>
      <c r="U1290">
        <v>1001001</v>
      </c>
      <c r="V1290" t="s">
        <v>819</v>
      </c>
      <c r="W1290">
        <v>100100101</v>
      </c>
      <c r="X1290" t="s">
        <v>820</v>
      </c>
      <c r="Y1290">
        <v>54</v>
      </c>
      <c r="Z1290">
        <v>1</v>
      </c>
      <c r="AA1290" t="s">
        <v>74</v>
      </c>
      <c r="AB1290" t="s">
        <v>121</v>
      </c>
      <c r="AC1290">
        <v>100</v>
      </c>
      <c r="AD1290" t="s">
        <v>76</v>
      </c>
      <c r="AE1290">
        <v>11.8</v>
      </c>
      <c r="AF1290">
        <v>1</v>
      </c>
      <c r="AG1290">
        <v>2241</v>
      </c>
      <c r="AH1290">
        <v>11.8</v>
      </c>
      <c r="AI1290">
        <v>1</v>
      </c>
      <c r="AJ1290">
        <v>12</v>
      </c>
      <c r="AK1290">
        <v>230</v>
      </c>
      <c r="AL1290" t="s">
        <v>266</v>
      </c>
      <c r="AM1290" t="s">
        <v>313</v>
      </c>
      <c r="AN1290">
        <v>1</v>
      </c>
      <c r="AO1290">
        <v>1089</v>
      </c>
      <c r="AP1290">
        <v>13.4</v>
      </c>
      <c r="AQ1290">
        <v>1384</v>
      </c>
      <c r="AR1290">
        <v>16.5</v>
      </c>
      <c r="AS1290">
        <v>41.9</v>
      </c>
      <c r="AT1290">
        <v>1</v>
      </c>
      <c r="AU1290">
        <v>1993</v>
      </c>
      <c r="AV1290">
        <v>10</v>
      </c>
      <c r="AW1290">
        <v>1</v>
      </c>
      <c r="AX1290">
        <v>1993</v>
      </c>
      <c r="AY1290">
        <v>23.7</v>
      </c>
      <c r="AZ1290">
        <v>1</v>
      </c>
      <c r="BA1290">
        <v>3.1</v>
      </c>
      <c r="BB1290">
        <v>12</v>
      </c>
      <c r="BC1290">
        <v>210</v>
      </c>
      <c r="BD1290">
        <v>568</v>
      </c>
      <c r="BE1290">
        <v>8.5</v>
      </c>
      <c r="BF1290">
        <v>215</v>
      </c>
      <c r="BG1290">
        <v>3.2</v>
      </c>
      <c r="BH1290">
        <v>23.7</v>
      </c>
    </row>
    <row r="1291" spans="1:60" hidden="1" x14ac:dyDescent="0.15">
      <c r="A1291">
        <v>257574</v>
      </c>
      <c r="B1291" t="s">
        <v>186</v>
      </c>
      <c r="C1291">
        <v>600</v>
      </c>
      <c r="D1291" t="s">
        <v>212</v>
      </c>
      <c r="E1291" s="1">
        <v>40139.650625000002</v>
      </c>
      <c r="F1291" s="1">
        <v>40139.696018518516</v>
      </c>
      <c r="G1291">
        <v>3922</v>
      </c>
      <c r="H1291">
        <v>3227.9307327731894</v>
      </c>
      <c r="I1291">
        <v>35.447875889999999</v>
      </c>
      <c r="J1291">
        <v>139.62642969999999</v>
      </c>
      <c r="K1291">
        <v>103</v>
      </c>
      <c r="L1291" t="s">
        <v>71</v>
      </c>
      <c r="M1291">
        <v>1002011</v>
      </c>
      <c r="N1291" t="s">
        <v>814</v>
      </c>
      <c r="O1291">
        <v>100201101</v>
      </c>
      <c r="P1291" t="s">
        <v>815</v>
      </c>
      <c r="Q1291">
        <v>35.475808370000003</v>
      </c>
      <c r="R1291">
        <v>139.63615540000001</v>
      </c>
      <c r="S1291">
        <v>102</v>
      </c>
      <c r="T1291" t="s">
        <v>118</v>
      </c>
      <c r="U1291">
        <v>1001012</v>
      </c>
      <c r="V1291" t="s">
        <v>389</v>
      </c>
      <c r="W1291">
        <v>100101204</v>
      </c>
      <c r="X1291" t="s">
        <v>821</v>
      </c>
      <c r="Y1291">
        <v>0</v>
      </c>
      <c r="Z1291">
        <v>2</v>
      </c>
      <c r="AA1291" t="s">
        <v>100</v>
      </c>
      <c r="AB1291" t="s">
        <v>75</v>
      </c>
      <c r="AC1291">
        <v>100</v>
      </c>
      <c r="AD1291" t="s">
        <v>76</v>
      </c>
      <c r="AE1291">
        <v>11.9</v>
      </c>
      <c r="AF1291">
        <v>1</v>
      </c>
      <c r="AG1291">
        <v>4469</v>
      </c>
      <c r="AH1291">
        <v>11.9</v>
      </c>
      <c r="AI1291">
        <v>1</v>
      </c>
      <c r="AJ1291">
        <v>7</v>
      </c>
      <c r="AK1291">
        <v>150</v>
      </c>
      <c r="AL1291" t="s">
        <v>198</v>
      </c>
      <c r="AM1291" t="s">
        <v>389</v>
      </c>
      <c r="AN1291">
        <v>0</v>
      </c>
      <c r="AO1291">
        <v>599</v>
      </c>
      <c r="AP1291">
        <v>7.2</v>
      </c>
      <c r="AQ1291">
        <v>422</v>
      </c>
      <c r="AR1291">
        <v>5.6</v>
      </c>
      <c r="AS1291">
        <v>19.799999999999997</v>
      </c>
      <c r="AT1291">
        <v>1</v>
      </c>
      <c r="AU1291">
        <v>3893</v>
      </c>
      <c r="AV1291">
        <v>19.5</v>
      </c>
      <c r="AW1291">
        <v>1</v>
      </c>
      <c r="AX1291">
        <v>3893</v>
      </c>
      <c r="AY1291">
        <v>47</v>
      </c>
      <c r="AZ1291">
        <v>0</v>
      </c>
      <c r="BA1291">
        <v>0</v>
      </c>
      <c r="BB1291">
        <v>0</v>
      </c>
      <c r="BC1291">
        <v>0</v>
      </c>
      <c r="BD1291">
        <v>0</v>
      </c>
      <c r="BE1291">
        <v>0</v>
      </c>
      <c r="BF1291">
        <v>0</v>
      </c>
      <c r="BG1291">
        <v>0</v>
      </c>
      <c r="BH1291">
        <v>0</v>
      </c>
    </row>
    <row r="1292" spans="1:60" hidden="1" x14ac:dyDescent="0.15">
      <c r="A1292">
        <v>257577</v>
      </c>
      <c r="B1292" t="s">
        <v>123</v>
      </c>
      <c r="C1292">
        <v>999</v>
      </c>
      <c r="D1292" t="s">
        <v>70</v>
      </c>
      <c r="E1292" s="1">
        <v>40139.674849537034</v>
      </c>
      <c r="F1292" s="1">
        <v>40139.679965277777</v>
      </c>
      <c r="G1292">
        <v>442</v>
      </c>
      <c r="H1292">
        <v>943.42855640103971</v>
      </c>
      <c r="I1292">
        <v>35.631247809999998</v>
      </c>
      <c r="J1292">
        <v>139.6801758</v>
      </c>
      <c r="Q1292">
        <v>35.622814939999998</v>
      </c>
      <c r="R1292">
        <v>139.68133990000001</v>
      </c>
      <c r="Y1292">
        <v>38</v>
      </c>
      <c r="Z1292">
        <v>1</v>
      </c>
      <c r="AA1292" t="s">
        <v>74</v>
      </c>
      <c r="AB1292" t="s">
        <v>125</v>
      </c>
      <c r="AC1292">
        <v>410</v>
      </c>
      <c r="AD1292" t="s">
        <v>162</v>
      </c>
      <c r="AE1292">
        <v>5.9</v>
      </c>
      <c r="AF1292">
        <v>1</v>
      </c>
      <c r="AG1292">
        <v>1855</v>
      </c>
      <c r="AH1292">
        <v>10.3</v>
      </c>
      <c r="AI1292">
        <v>0</v>
      </c>
      <c r="AJ1292">
        <v>0</v>
      </c>
      <c r="AK1292">
        <v>0</v>
      </c>
      <c r="AL1292">
        <v>0</v>
      </c>
      <c r="AM1292">
        <v>0</v>
      </c>
      <c r="AN1292">
        <v>0</v>
      </c>
      <c r="AO1292">
        <v>0</v>
      </c>
      <c r="AP1292">
        <v>0</v>
      </c>
      <c r="AQ1292">
        <v>0</v>
      </c>
      <c r="AR1292">
        <v>0</v>
      </c>
      <c r="AS1292">
        <v>0</v>
      </c>
      <c r="AT1292">
        <v>1</v>
      </c>
      <c r="AU1292">
        <v>1175</v>
      </c>
      <c r="AV1292">
        <v>5.9</v>
      </c>
      <c r="AW1292">
        <v>1</v>
      </c>
      <c r="AX1292">
        <v>1175</v>
      </c>
      <c r="AY1292">
        <v>14.6</v>
      </c>
      <c r="AZ1292">
        <v>0</v>
      </c>
      <c r="BA1292">
        <v>0</v>
      </c>
      <c r="BB1292">
        <v>0</v>
      </c>
      <c r="BC1292">
        <v>0</v>
      </c>
      <c r="BD1292">
        <v>0</v>
      </c>
      <c r="BE1292">
        <v>0</v>
      </c>
      <c r="BF1292">
        <v>0</v>
      </c>
      <c r="BG1292">
        <v>0</v>
      </c>
      <c r="BH1292">
        <v>0</v>
      </c>
    </row>
    <row r="1293" spans="1:60" hidden="1" x14ac:dyDescent="0.15">
      <c r="A1293">
        <v>257578</v>
      </c>
      <c r="B1293" t="s">
        <v>117</v>
      </c>
      <c r="C1293">
        <v>999</v>
      </c>
      <c r="D1293" t="s">
        <v>70</v>
      </c>
      <c r="E1293" s="1">
        <v>40139.674895833334</v>
      </c>
      <c r="F1293" s="1">
        <v>40139.691111111111</v>
      </c>
      <c r="G1293">
        <v>1401</v>
      </c>
      <c r="H1293">
        <v>3116.5188261978756</v>
      </c>
      <c r="I1293">
        <v>35.50019503</v>
      </c>
      <c r="J1293">
        <v>139.6628058</v>
      </c>
      <c r="K1293">
        <v>101</v>
      </c>
      <c r="L1293" t="s">
        <v>245</v>
      </c>
      <c r="M1293">
        <v>1000118</v>
      </c>
      <c r="N1293" t="s">
        <v>730</v>
      </c>
      <c r="O1293">
        <v>100011803</v>
      </c>
      <c r="P1293" t="s">
        <v>731</v>
      </c>
      <c r="Q1293">
        <v>35.483425939999997</v>
      </c>
      <c r="R1293">
        <v>139.6352167</v>
      </c>
      <c r="S1293">
        <v>102</v>
      </c>
      <c r="T1293" t="s">
        <v>118</v>
      </c>
      <c r="U1293">
        <v>1001013</v>
      </c>
      <c r="V1293" t="s">
        <v>384</v>
      </c>
      <c r="W1293">
        <v>100101302</v>
      </c>
      <c r="X1293" t="s">
        <v>601</v>
      </c>
      <c r="Y1293">
        <v>54</v>
      </c>
      <c r="Z1293">
        <v>1</v>
      </c>
      <c r="AA1293" t="s">
        <v>74</v>
      </c>
      <c r="AB1293" t="s">
        <v>121</v>
      </c>
      <c r="AC1293">
        <v>100</v>
      </c>
      <c r="AD1293" t="s">
        <v>76</v>
      </c>
      <c r="AE1293">
        <v>7.3</v>
      </c>
      <c r="AF1293">
        <v>1</v>
      </c>
      <c r="AG1293">
        <v>3584</v>
      </c>
      <c r="AH1293">
        <v>7.3</v>
      </c>
      <c r="AI1293">
        <v>1</v>
      </c>
      <c r="AJ1293">
        <v>23</v>
      </c>
      <c r="AK1293">
        <v>270</v>
      </c>
      <c r="AL1293" t="s">
        <v>729</v>
      </c>
      <c r="AM1293" t="s">
        <v>353</v>
      </c>
      <c r="AN1293">
        <v>1</v>
      </c>
      <c r="AO1293">
        <v>1018</v>
      </c>
      <c r="AP1293">
        <v>11.9</v>
      </c>
      <c r="AQ1293">
        <v>926</v>
      </c>
      <c r="AR1293">
        <v>11.8</v>
      </c>
      <c r="AS1293">
        <v>46.7</v>
      </c>
      <c r="AT1293">
        <v>1</v>
      </c>
      <c r="AU1293">
        <v>3500</v>
      </c>
      <c r="AV1293">
        <v>17.5</v>
      </c>
      <c r="AW1293">
        <v>1</v>
      </c>
      <c r="AX1293">
        <v>3500</v>
      </c>
      <c r="AY1293">
        <v>44.4</v>
      </c>
      <c r="AZ1293">
        <v>1</v>
      </c>
      <c r="BA1293">
        <v>5.65</v>
      </c>
      <c r="BB1293">
        <v>22</v>
      </c>
      <c r="BC1293">
        <v>210</v>
      </c>
      <c r="BD1293">
        <v>312</v>
      </c>
      <c r="BE1293">
        <v>4.7</v>
      </c>
      <c r="BF1293">
        <v>419</v>
      </c>
      <c r="BG1293">
        <v>6.3</v>
      </c>
      <c r="BH1293">
        <v>33</v>
      </c>
    </row>
    <row r="1294" spans="1:60" x14ac:dyDescent="0.15">
      <c r="A1294">
        <v>257580</v>
      </c>
      <c r="B1294" t="s">
        <v>117</v>
      </c>
      <c r="C1294">
        <v>500</v>
      </c>
      <c r="D1294" t="s">
        <v>148</v>
      </c>
      <c r="E1294" s="1">
        <v>40139.695150462961</v>
      </c>
      <c r="F1294" s="1">
        <v>40139.698761574073</v>
      </c>
      <c r="G1294">
        <v>312</v>
      </c>
      <c r="H1294">
        <v>267.37804673199327</v>
      </c>
      <c r="I1294">
        <v>35.482047280000003</v>
      </c>
      <c r="J1294">
        <v>139.63507709999999</v>
      </c>
      <c r="K1294">
        <v>102</v>
      </c>
      <c r="L1294" t="s">
        <v>118</v>
      </c>
      <c r="M1294">
        <v>1001013</v>
      </c>
      <c r="N1294" t="s">
        <v>384</v>
      </c>
      <c r="O1294">
        <v>100101301</v>
      </c>
      <c r="P1294" t="s">
        <v>822</v>
      </c>
      <c r="Q1294">
        <v>35.479804909999999</v>
      </c>
      <c r="R1294">
        <v>139.63400960000001</v>
      </c>
      <c r="S1294">
        <v>102</v>
      </c>
      <c r="T1294" t="s">
        <v>118</v>
      </c>
      <c r="U1294">
        <v>1001013</v>
      </c>
      <c r="V1294" t="s">
        <v>384</v>
      </c>
      <c r="W1294">
        <v>100101303</v>
      </c>
      <c r="X1294" t="s">
        <v>600</v>
      </c>
      <c r="Y1294">
        <v>54</v>
      </c>
      <c r="Z1294">
        <v>1</v>
      </c>
      <c r="AA1294" t="s">
        <v>74</v>
      </c>
      <c r="AB1294" t="s">
        <v>121</v>
      </c>
      <c r="AC1294">
        <v>100</v>
      </c>
      <c r="AD1294" t="s">
        <v>76</v>
      </c>
      <c r="AE1294">
        <v>4.4000000000000004</v>
      </c>
      <c r="AF1294">
        <v>1</v>
      </c>
      <c r="AG1294">
        <v>733</v>
      </c>
      <c r="AH1294">
        <v>4.4000000000000004</v>
      </c>
      <c r="AI1294">
        <v>0</v>
      </c>
      <c r="AJ1294">
        <v>0</v>
      </c>
      <c r="AK1294">
        <v>0</v>
      </c>
      <c r="AL1294">
        <v>0</v>
      </c>
      <c r="AM1294">
        <v>0</v>
      </c>
      <c r="AN1294">
        <v>0</v>
      </c>
      <c r="AO1294">
        <v>0</v>
      </c>
      <c r="AP1294">
        <v>0</v>
      </c>
      <c r="AQ1294">
        <v>0</v>
      </c>
      <c r="AR1294">
        <v>0</v>
      </c>
      <c r="AS1294">
        <v>0</v>
      </c>
      <c r="AT1294">
        <v>1</v>
      </c>
      <c r="AU1294">
        <v>357</v>
      </c>
      <c r="AV1294">
        <v>1.8</v>
      </c>
      <c r="AW1294">
        <v>1</v>
      </c>
      <c r="AX1294">
        <v>357</v>
      </c>
      <c r="AY1294">
        <v>4.5</v>
      </c>
      <c r="AZ1294">
        <v>1</v>
      </c>
      <c r="BA1294">
        <v>0.35</v>
      </c>
      <c r="BB1294">
        <v>1</v>
      </c>
      <c r="BC1294">
        <v>210</v>
      </c>
      <c r="BD1294">
        <v>278</v>
      </c>
      <c r="BE1294">
        <v>4.2</v>
      </c>
      <c r="BF1294">
        <v>109</v>
      </c>
      <c r="BG1294">
        <v>1.6</v>
      </c>
      <c r="BH1294">
        <v>6.8000000000000007</v>
      </c>
    </row>
    <row r="1295" spans="1:60" hidden="1" x14ac:dyDescent="0.15">
      <c r="A1295">
        <v>257582</v>
      </c>
      <c r="B1295" t="s">
        <v>186</v>
      </c>
      <c r="C1295">
        <v>200</v>
      </c>
      <c r="D1295" t="s">
        <v>206</v>
      </c>
      <c r="E1295" s="1">
        <v>40139.716226851851</v>
      </c>
      <c r="F1295" s="1">
        <v>40139.735000000001</v>
      </c>
      <c r="G1295">
        <v>1622</v>
      </c>
      <c r="H1295">
        <v>2515.156613013145</v>
      </c>
      <c r="I1295">
        <v>35.47125939</v>
      </c>
      <c r="J1295">
        <v>139.6382261</v>
      </c>
      <c r="K1295">
        <v>102</v>
      </c>
      <c r="L1295" t="s">
        <v>118</v>
      </c>
      <c r="M1295">
        <v>1001010</v>
      </c>
      <c r="N1295" t="s">
        <v>803</v>
      </c>
      <c r="O1295">
        <v>100101003</v>
      </c>
      <c r="P1295" t="s">
        <v>804</v>
      </c>
      <c r="Q1295">
        <v>35.459715209999999</v>
      </c>
      <c r="R1295">
        <v>139.61433829999999</v>
      </c>
      <c r="S1295">
        <v>103</v>
      </c>
      <c r="T1295" t="s">
        <v>71</v>
      </c>
      <c r="U1295">
        <v>1002008</v>
      </c>
      <c r="V1295" t="s">
        <v>187</v>
      </c>
      <c r="W1295">
        <v>100200803</v>
      </c>
      <c r="X1295" t="s">
        <v>226</v>
      </c>
      <c r="Y1295">
        <v>0</v>
      </c>
      <c r="Z1295">
        <v>2</v>
      </c>
      <c r="AA1295" t="s">
        <v>100</v>
      </c>
      <c r="AB1295" t="s">
        <v>75</v>
      </c>
      <c r="AC1295">
        <v>100</v>
      </c>
      <c r="AD1295" t="s">
        <v>76</v>
      </c>
      <c r="AE1295">
        <v>10</v>
      </c>
      <c r="AF1295">
        <v>1</v>
      </c>
      <c r="AG1295">
        <v>3956</v>
      </c>
      <c r="AH1295">
        <v>10</v>
      </c>
      <c r="AI1295">
        <v>1</v>
      </c>
      <c r="AJ1295">
        <v>9</v>
      </c>
      <c r="AK1295">
        <v>250</v>
      </c>
      <c r="AL1295" t="s">
        <v>491</v>
      </c>
      <c r="AM1295" t="s">
        <v>191</v>
      </c>
      <c r="AN1295">
        <v>1</v>
      </c>
      <c r="AO1295">
        <v>948</v>
      </c>
      <c r="AP1295">
        <v>12.9</v>
      </c>
      <c r="AQ1295">
        <v>311</v>
      </c>
      <c r="AR1295">
        <v>3.8</v>
      </c>
      <c r="AS1295">
        <v>25.7</v>
      </c>
      <c r="AT1295">
        <v>1</v>
      </c>
      <c r="AU1295">
        <v>3367</v>
      </c>
      <c r="AV1295">
        <v>16.8</v>
      </c>
      <c r="AW1295">
        <v>1</v>
      </c>
      <c r="AX1295">
        <v>3367</v>
      </c>
      <c r="AY1295">
        <v>40.4</v>
      </c>
      <c r="AZ1295">
        <v>0</v>
      </c>
      <c r="BA1295">
        <v>0</v>
      </c>
      <c r="BB1295">
        <v>0</v>
      </c>
      <c r="BC1295">
        <v>0</v>
      </c>
      <c r="BD1295">
        <v>0</v>
      </c>
      <c r="BE1295">
        <v>0</v>
      </c>
      <c r="BF1295">
        <v>0</v>
      </c>
      <c r="BG1295">
        <v>0</v>
      </c>
      <c r="BH1295">
        <v>0</v>
      </c>
    </row>
    <row r="1296" spans="1:60" hidden="1" x14ac:dyDescent="0.15">
      <c r="A1296">
        <v>257583</v>
      </c>
      <c r="B1296" t="s">
        <v>172</v>
      </c>
      <c r="C1296">
        <v>700</v>
      </c>
      <c r="D1296" t="s">
        <v>199</v>
      </c>
      <c r="E1296" s="1">
        <v>40139.721886574072</v>
      </c>
      <c r="F1296" s="1">
        <v>40139.742372685185</v>
      </c>
      <c r="G1296">
        <v>1770</v>
      </c>
      <c r="H1296">
        <v>5640.412965557287</v>
      </c>
      <c r="I1296">
        <v>35.424084649999998</v>
      </c>
      <c r="J1296">
        <v>139.5530981</v>
      </c>
      <c r="K1296">
        <v>110</v>
      </c>
      <c r="L1296" t="s">
        <v>95</v>
      </c>
      <c r="M1296">
        <v>1009034</v>
      </c>
      <c r="N1296" t="s">
        <v>173</v>
      </c>
      <c r="O1296">
        <v>100903403</v>
      </c>
      <c r="P1296" t="s">
        <v>174</v>
      </c>
      <c r="Q1296">
        <v>35.422636320000002</v>
      </c>
      <c r="R1296">
        <v>139.49086560000001</v>
      </c>
      <c r="S1296">
        <v>116</v>
      </c>
      <c r="T1296" t="s">
        <v>233</v>
      </c>
      <c r="U1296">
        <v>1009306</v>
      </c>
      <c r="V1296" t="s">
        <v>823</v>
      </c>
      <c r="W1296">
        <v>100930601</v>
      </c>
      <c r="X1296" t="s">
        <v>824</v>
      </c>
      <c r="Y1296">
        <v>28</v>
      </c>
      <c r="Z1296">
        <v>1</v>
      </c>
      <c r="AA1296" t="s">
        <v>74</v>
      </c>
      <c r="AB1296" t="s">
        <v>101</v>
      </c>
      <c r="AC1296">
        <v>100</v>
      </c>
      <c r="AD1296" t="s">
        <v>76</v>
      </c>
      <c r="AE1296">
        <v>24.8</v>
      </c>
      <c r="AF1296">
        <v>1</v>
      </c>
      <c r="AG1296">
        <v>7418</v>
      </c>
      <c r="AH1296">
        <v>24.8</v>
      </c>
      <c r="AI1296">
        <v>1</v>
      </c>
      <c r="AJ1296">
        <v>39</v>
      </c>
      <c r="AK1296">
        <v>430</v>
      </c>
      <c r="AL1296" t="s">
        <v>175</v>
      </c>
      <c r="AM1296" t="s">
        <v>825</v>
      </c>
      <c r="AN1296">
        <v>2</v>
      </c>
      <c r="AO1296">
        <v>1795</v>
      </c>
      <c r="AP1296">
        <v>23.1</v>
      </c>
      <c r="AQ1296">
        <v>907</v>
      </c>
      <c r="AR1296">
        <v>10.6</v>
      </c>
      <c r="AS1296">
        <v>72.7</v>
      </c>
      <c r="AT1296">
        <v>1</v>
      </c>
      <c r="AU1296">
        <v>6963</v>
      </c>
      <c r="AV1296">
        <v>34.799999999999997</v>
      </c>
      <c r="AW1296">
        <v>1</v>
      </c>
      <c r="AX1296">
        <v>6963</v>
      </c>
      <c r="AY1296">
        <v>86.7</v>
      </c>
      <c r="AZ1296">
        <v>0</v>
      </c>
      <c r="BA1296">
        <v>0</v>
      </c>
      <c r="BB1296">
        <v>0</v>
      </c>
      <c r="BC1296">
        <v>0</v>
      </c>
      <c r="BD1296">
        <v>0</v>
      </c>
      <c r="BE1296">
        <v>0</v>
      </c>
      <c r="BF1296">
        <v>0</v>
      </c>
      <c r="BG1296">
        <v>0</v>
      </c>
      <c r="BH1296">
        <v>0</v>
      </c>
    </row>
    <row r="1297" spans="1:60" hidden="1" x14ac:dyDescent="0.15">
      <c r="A1297">
        <v>257584</v>
      </c>
      <c r="B1297" t="s">
        <v>147</v>
      </c>
      <c r="C1297">
        <v>999</v>
      </c>
      <c r="D1297" t="s">
        <v>70</v>
      </c>
      <c r="E1297" s="1">
        <v>40139.724282407406</v>
      </c>
      <c r="F1297" s="1">
        <v>40139.750439814816</v>
      </c>
      <c r="G1297">
        <v>2260</v>
      </c>
      <c r="H1297">
        <v>9626.9388322880404</v>
      </c>
      <c r="I1297">
        <v>35.256435869999997</v>
      </c>
      <c r="J1297">
        <v>139.67257979999999</v>
      </c>
      <c r="K1297">
        <v>201</v>
      </c>
      <c r="L1297" t="s">
        <v>88</v>
      </c>
      <c r="M1297">
        <v>2010407</v>
      </c>
      <c r="N1297" t="s">
        <v>149</v>
      </c>
      <c r="O1297">
        <v>201040703</v>
      </c>
      <c r="P1297" t="s">
        <v>150</v>
      </c>
      <c r="Q1297">
        <v>35.296497340000002</v>
      </c>
      <c r="R1297">
        <v>139.57854689999999</v>
      </c>
      <c r="S1297">
        <v>208</v>
      </c>
      <c r="T1297" t="s">
        <v>826</v>
      </c>
      <c r="U1297">
        <v>2080101</v>
      </c>
      <c r="V1297" t="s">
        <v>827</v>
      </c>
      <c r="W1297">
        <v>208010101</v>
      </c>
      <c r="X1297" t="s">
        <v>828</v>
      </c>
      <c r="Y1297">
        <v>36</v>
      </c>
      <c r="Z1297">
        <v>1</v>
      </c>
      <c r="AA1297" t="s">
        <v>74</v>
      </c>
      <c r="AB1297" t="s">
        <v>153</v>
      </c>
      <c r="AC1297">
        <v>100</v>
      </c>
      <c r="AD1297" t="s">
        <v>76</v>
      </c>
      <c r="AE1297">
        <v>31.4</v>
      </c>
      <c r="AF1297">
        <v>1</v>
      </c>
      <c r="AG1297">
        <v>12848</v>
      </c>
      <c r="AH1297">
        <v>31.4</v>
      </c>
      <c r="AI1297">
        <v>1</v>
      </c>
      <c r="AJ1297">
        <v>15</v>
      </c>
      <c r="AK1297">
        <v>210</v>
      </c>
      <c r="AL1297" t="s">
        <v>154</v>
      </c>
      <c r="AM1297" t="s">
        <v>827</v>
      </c>
      <c r="AN1297">
        <v>0</v>
      </c>
      <c r="AO1297">
        <v>1346</v>
      </c>
      <c r="AP1297">
        <v>16.899999999999999</v>
      </c>
      <c r="AQ1297">
        <v>146</v>
      </c>
      <c r="AR1297">
        <v>1.7</v>
      </c>
      <c r="AS1297">
        <v>33.6</v>
      </c>
      <c r="AT1297">
        <v>1</v>
      </c>
      <c r="AU1297">
        <v>12003</v>
      </c>
      <c r="AV1297">
        <v>60</v>
      </c>
      <c r="AW1297">
        <v>1</v>
      </c>
      <c r="AX1297">
        <v>12003</v>
      </c>
      <c r="AY1297">
        <v>148.6</v>
      </c>
      <c r="AZ1297">
        <v>0</v>
      </c>
      <c r="BA1297">
        <v>0</v>
      </c>
      <c r="BB1297">
        <v>0</v>
      </c>
      <c r="BC1297">
        <v>0</v>
      </c>
      <c r="BD1297">
        <v>0</v>
      </c>
      <c r="BE1297">
        <v>0</v>
      </c>
      <c r="BF1297">
        <v>0</v>
      </c>
      <c r="BG1297">
        <v>0</v>
      </c>
      <c r="BH1297">
        <v>0</v>
      </c>
    </row>
    <row r="1298" spans="1:60" hidden="1" x14ac:dyDescent="0.15">
      <c r="A1298">
        <v>257585</v>
      </c>
      <c r="B1298" t="s">
        <v>128</v>
      </c>
      <c r="C1298">
        <v>700</v>
      </c>
      <c r="D1298" t="s">
        <v>199</v>
      </c>
      <c r="E1298" s="1">
        <v>40139.726006944446</v>
      </c>
      <c r="F1298" s="1">
        <v>40139.76703703704</v>
      </c>
      <c r="G1298">
        <v>3545</v>
      </c>
      <c r="H1298">
        <v>7511.0194742054873</v>
      </c>
      <c r="I1298">
        <v>35.488747439999997</v>
      </c>
      <c r="J1298">
        <v>139.5248598</v>
      </c>
      <c r="K1298">
        <v>112</v>
      </c>
      <c r="L1298" t="s">
        <v>129</v>
      </c>
      <c r="M1298">
        <v>1005125</v>
      </c>
      <c r="N1298" t="s">
        <v>829</v>
      </c>
      <c r="O1298">
        <v>100512501</v>
      </c>
      <c r="P1298" t="s">
        <v>830</v>
      </c>
      <c r="Q1298">
        <v>35.544617780000003</v>
      </c>
      <c r="R1298">
        <v>139.57152489999999</v>
      </c>
      <c r="S1298">
        <v>118</v>
      </c>
      <c r="T1298" t="s">
        <v>667</v>
      </c>
      <c r="U1298">
        <v>1008310</v>
      </c>
      <c r="V1298" t="s">
        <v>303</v>
      </c>
      <c r="W1298">
        <v>100831010</v>
      </c>
      <c r="X1298" t="s">
        <v>668</v>
      </c>
      <c r="Y1298">
        <v>45</v>
      </c>
      <c r="Z1298">
        <v>1</v>
      </c>
      <c r="AA1298" t="s">
        <v>74</v>
      </c>
      <c r="AB1298" t="s">
        <v>133</v>
      </c>
      <c r="AC1298">
        <v>100</v>
      </c>
      <c r="AD1298" t="s">
        <v>76</v>
      </c>
      <c r="AE1298">
        <v>22.3</v>
      </c>
      <c r="AF1298">
        <v>1</v>
      </c>
      <c r="AG1298">
        <v>8813</v>
      </c>
      <c r="AH1298">
        <v>22.3</v>
      </c>
      <c r="AI1298">
        <v>0</v>
      </c>
      <c r="AJ1298">
        <v>7</v>
      </c>
      <c r="AK1298">
        <v>230</v>
      </c>
      <c r="AL1298" t="s">
        <v>293</v>
      </c>
      <c r="AM1298" t="s">
        <v>669</v>
      </c>
      <c r="AN1298">
        <v>0</v>
      </c>
      <c r="AO1298">
        <v>3575</v>
      </c>
      <c r="AP1298">
        <v>43</v>
      </c>
      <c r="AQ1298">
        <v>413</v>
      </c>
      <c r="AR1298">
        <v>5</v>
      </c>
      <c r="AS1298">
        <v>55</v>
      </c>
      <c r="AT1298">
        <v>1</v>
      </c>
      <c r="AU1298">
        <v>8350</v>
      </c>
      <c r="AV1298">
        <v>41.8</v>
      </c>
      <c r="AW1298">
        <v>1</v>
      </c>
      <c r="AX1298">
        <v>8350</v>
      </c>
      <c r="AY1298">
        <v>104.1</v>
      </c>
      <c r="AZ1298">
        <v>0</v>
      </c>
      <c r="BA1298">
        <v>0</v>
      </c>
      <c r="BB1298">
        <v>0</v>
      </c>
      <c r="BC1298">
        <v>0</v>
      </c>
      <c r="BD1298">
        <v>0</v>
      </c>
      <c r="BE1298">
        <v>0</v>
      </c>
      <c r="BF1298">
        <v>0</v>
      </c>
      <c r="BG1298">
        <v>0</v>
      </c>
      <c r="BH1298">
        <v>0</v>
      </c>
    </row>
    <row r="1299" spans="1:60" hidden="1" x14ac:dyDescent="0.15">
      <c r="A1299">
        <v>257586</v>
      </c>
      <c r="B1299" t="s">
        <v>123</v>
      </c>
      <c r="C1299">
        <v>200</v>
      </c>
      <c r="D1299" t="s">
        <v>206</v>
      </c>
      <c r="E1299" s="1">
        <v>40139.760914351849</v>
      </c>
      <c r="F1299" s="1">
        <v>40139.767141203702</v>
      </c>
      <c r="G1299">
        <v>538</v>
      </c>
      <c r="H1299">
        <v>970.87500492583592</v>
      </c>
      <c r="I1299">
        <v>35.622289199999997</v>
      </c>
      <c r="J1299">
        <v>139.6817154</v>
      </c>
      <c r="Q1299">
        <v>35.630925949999998</v>
      </c>
      <c r="R1299">
        <v>139.6801275</v>
      </c>
      <c r="Y1299">
        <v>38</v>
      </c>
      <c r="Z1299">
        <v>1</v>
      </c>
      <c r="AA1299" t="s">
        <v>74</v>
      </c>
      <c r="AB1299" t="s">
        <v>125</v>
      </c>
      <c r="AC1299">
        <v>410</v>
      </c>
      <c r="AD1299" t="s">
        <v>162</v>
      </c>
      <c r="AE1299">
        <v>6</v>
      </c>
      <c r="AF1299">
        <v>1</v>
      </c>
      <c r="AG1299">
        <v>1305</v>
      </c>
      <c r="AH1299">
        <v>7.9</v>
      </c>
      <c r="AI1299">
        <v>0</v>
      </c>
      <c r="AJ1299">
        <v>0</v>
      </c>
      <c r="AK1299">
        <v>0</v>
      </c>
      <c r="AL1299">
        <v>0</v>
      </c>
      <c r="AM1299">
        <v>0</v>
      </c>
      <c r="AN1299">
        <v>0</v>
      </c>
      <c r="AO1299">
        <v>0</v>
      </c>
      <c r="AP1299">
        <v>0</v>
      </c>
      <c r="AQ1299">
        <v>0</v>
      </c>
      <c r="AR1299">
        <v>0</v>
      </c>
      <c r="AS1299">
        <v>0</v>
      </c>
      <c r="AT1299">
        <v>1</v>
      </c>
      <c r="AU1299">
        <v>1191</v>
      </c>
      <c r="AV1299">
        <v>6</v>
      </c>
      <c r="AW1299">
        <v>1</v>
      </c>
      <c r="AX1299">
        <v>1191</v>
      </c>
      <c r="AY1299">
        <v>14.6</v>
      </c>
      <c r="AZ1299">
        <v>0</v>
      </c>
      <c r="BA1299">
        <v>0</v>
      </c>
      <c r="BB1299">
        <v>0</v>
      </c>
      <c r="BC1299">
        <v>0</v>
      </c>
      <c r="BD1299">
        <v>0</v>
      </c>
      <c r="BE1299">
        <v>0</v>
      </c>
      <c r="BF1299">
        <v>0</v>
      </c>
      <c r="BG1299">
        <v>0</v>
      </c>
      <c r="BH1299">
        <v>0</v>
      </c>
    </row>
    <row r="1300" spans="1:60" hidden="1" x14ac:dyDescent="0.15">
      <c r="A1300">
        <v>257588</v>
      </c>
      <c r="B1300" t="s">
        <v>183</v>
      </c>
      <c r="C1300">
        <v>500</v>
      </c>
      <c r="D1300" t="s">
        <v>148</v>
      </c>
      <c r="E1300" s="1">
        <v>40139.770405092589</v>
      </c>
      <c r="F1300" s="1">
        <v>40139.78638888889</v>
      </c>
      <c r="G1300">
        <v>1381</v>
      </c>
      <c r="H1300">
        <v>7872.6830081018206</v>
      </c>
      <c r="I1300">
        <v>35.466114910000002</v>
      </c>
      <c r="J1300">
        <v>139.61932719999999</v>
      </c>
      <c r="K1300">
        <v>103</v>
      </c>
      <c r="L1300" t="s">
        <v>71</v>
      </c>
      <c r="M1300">
        <v>1002006</v>
      </c>
      <c r="N1300" t="s">
        <v>151</v>
      </c>
      <c r="O1300">
        <v>100200603</v>
      </c>
      <c r="P1300" t="s">
        <v>358</v>
      </c>
      <c r="Q1300">
        <v>35.463057220000003</v>
      </c>
      <c r="R1300">
        <v>139.5324665</v>
      </c>
      <c r="S1300">
        <v>112</v>
      </c>
      <c r="T1300" t="s">
        <v>129</v>
      </c>
      <c r="U1300">
        <v>1005104</v>
      </c>
      <c r="V1300" t="s">
        <v>348</v>
      </c>
      <c r="W1300">
        <v>100510401</v>
      </c>
      <c r="X1300" t="s">
        <v>349</v>
      </c>
      <c r="Y1300">
        <v>37</v>
      </c>
      <c r="Z1300">
        <v>1</v>
      </c>
      <c r="AA1300" t="s">
        <v>74</v>
      </c>
      <c r="AB1300" t="s">
        <v>133</v>
      </c>
      <c r="AC1300">
        <v>200</v>
      </c>
      <c r="AD1300" t="s">
        <v>114</v>
      </c>
      <c r="AE1300">
        <v>16.2</v>
      </c>
      <c r="AF1300">
        <v>1</v>
      </c>
      <c r="AG1300">
        <v>10533</v>
      </c>
      <c r="AH1300">
        <v>23.2</v>
      </c>
      <c r="AI1300">
        <v>1</v>
      </c>
      <c r="AJ1300">
        <v>12</v>
      </c>
      <c r="AK1300">
        <v>190</v>
      </c>
      <c r="AL1300" t="s">
        <v>155</v>
      </c>
      <c r="AM1300" t="s">
        <v>229</v>
      </c>
      <c r="AN1300">
        <v>0</v>
      </c>
      <c r="AO1300">
        <v>316</v>
      </c>
      <c r="AP1300">
        <v>3.8</v>
      </c>
      <c r="AQ1300">
        <v>33</v>
      </c>
      <c r="AR1300">
        <v>0.4</v>
      </c>
      <c r="AS1300">
        <v>16.2</v>
      </c>
      <c r="AT1300">
        <v>1</v>
      </c>
      <c r="AU1300">
        <v>9302</v>
      </c>
      <c r="AV1300">
        <v>46.5</v>
      </c>
      <c r="AW1300">
        <v>1</v>
      </c>
      <c r="AX1300">
        <v>9302</v>
      </c>
      <c r="AY1300">
        <v>116.2</v>
      </c>
      <c r="AZ1300">
        <v>0</v>
      </c>
      <c r="BA1300">
        <v>0</v>
      </c>
      <c r="BB1300">
        <v>0</v>
      </c>
      <c r="BC1300">
        <v>0</v>
      </c>
      <c r="BD1300">
        <v>0</v>
      </c>
      <c r="BE1300">
        <v>0</v>
      </c>
      <c r="BF1300">
        <v>0</v>
      </c>
      <c r="BG1300">
        <v>0</v>
      </c>
      <c r="BH1300">
        <v>0</v>
      </c>
    </row>
    <row r="1301" spans="1:60" hidden="1" x14ac:dyDescent="0.15">
      <c r="A1301">
        <v>257589</v>
      </c>
      <c r="B1301" t="s">
        <v>147</v>
      </c>
      <c r="C1301">
        <v>200</v>
      </c>
      <c r="D1301" t="s">
        <v>206</v>
      </c>
      <c r="E1301" s="1">
        <v>40139.781412037039</v>
      </c>
      <c r="F1301" s="1">
        <v>40139.798946759256</v>
      </c>
      <c r="G1301">
        <v>1515</v>
      </c>
      <c r="H1301">
        <v>9647.5051898494112</v>
      </c>
      <c r="I1301">
        <v>35.296406150000003</v>
      </c>
      <c r="J1301">
        <v>139.57857910000001</v>
      </c>
      <c r="K1301">
        <v>208</v>
      </c>
      <c r="L1301" t="s">
        <v>826</v>
      </c>
      <c r="M1301">
        <v>2080101</v>
      </c>
      <c r="N1301" t="s">
        <v>827</v>
      </c>
      <c r="O1301">
        <v>208010101</v>
      </c>
      <c r="P1301" t="s">
        <v>828</v>
      </c>
      <c r="Q1301">
        <v>35.256457380000001</v>
      </c>
      <c r="R1301">
        <v>139.6729392</v>
      </c>
      <c r="S1301">
        <v>201</v>
      </c>
      <c r="T1301" t="s">
        <v>88</v>
      </c>
      <c r="U1301">
        <v>2010407</v>
      </c>
      <c r="V1301" t="s">
        <v>149</v>
      </c>
      <c r="W1301">
        <v>201040703</v>
      </c>
      <c r="X1301" t="s">
        <v>150</v>
      </c>
      <c r="Y1301">
        <v>36</v>
      </c>
      <c r="Z1301">
        <v>1</v>
      </c>
      <c r="AA1301" t="s">
        <v>74</v>
      </c>
      <c r="AB1301" t="s">
        <v>153</v>
      </c>
      <c r="AC1301">
        <v>100</v>
      </c>
      <c r="AD1301" t="s">
        <v>76</v>
      </c>
      <c r="AE1301">
        <v>31.7</v>
      </c>
      <c r="AF1301">
        <v>1</v>
      </c>
      <c r="AG1301">
        <v>13188</v>
      </c>
      <c r="AH1301">
        <v>31.7</v>
      </c>
      <c r="AI1301">
        <v>1</v>
      </c>
      <c r="AJ1301">
        <v>15</v>
      </c>
      <c r="AK1301">
        <v>210</v>
      </c>
      <c r="AL1301" t="s">
        <v>827</v>
      </c>
      <c r="AM1301" t="s">
        <v>154</v>
      </c>
      <c r="AN1301">
        <v>0</v>
      </c>
      <c r="AO1301">
        <v>151</v>
      </c>
      <c r="AP1301">
        <v>1.9</v>
      </c>
      <c r="AQ1301">
        <v>1371</v>
      </c>
      <c r="AR1301">
        <v>16.5</v>
      </c>
      <c r="AS1301">
        <v>33.4</v>
      </c>
      <c r="AT1301">
        <v>1</v>
      </c>
      <c r="AU1301">
        <v>12223</v>
      </c>
      <c r="AV1301">
        <v>61.1</v>
      </c>
      <c r="AW1301">
        <v>1</v>
      </c>
      <c r="AX1301">
        <v>12223</v>
      </c>
      <c r="AY1301">
        <v>150.5</v>
      </c>
      <c r="AZ1301">
        <v>0</v>
      </c>
      <c r="BA1301">
        <v>0</v>
      </c>
      <c r="BB1301">
        <v>0</v>
      </c>
      <c r="BC1301">
        <v>0</v>
      </c>
      <c r="BD1301">
        <v>0</v>
      </c>
      <c r="BE1301">
        <v>0</v>
      </c>
      <c r="BF1301">
        <v>0</v>
      </c>
      <c r="BG1301">
        <v>0</v>
      </c>
      <c r="BH1301">
        <v>0</v>
      </c>
    </row>
    <row r="1302" spans="1:60" x14ac:dyDescent="0.15">
      <c r="A1302">
        <v>257590</v>
      </c>
      <c r="B1302" t="s">
        <v>193</v>
      </c>
      <c r="C1302">
        <v>999</v>
      </c>
      <c r="D1302" t="s">
        <v>70</v>
      </c>
      <c r="E1302" s="1">
        <v>40139.791446759256</v>
      </c>
      <c r="F1302" s="1">
        <v>40139.794907407406</v>
      </c>
      <c r="G1302">
        <v>299</v>
      </c>
      <c r="H1302">
        <v>575.43399963084687</v>
      </c>
      <c r="I1302">
        <v>35.435768369999998</v>
      </c>
      <c r="J1302">
        <v>139.64836489999999</v>
      </c>
      <c r="K1302">
        <v>104</v>
      </c>
      <c r="L1302" t="s">
        <v>110</v>
      </c>
      <c r="M1302">
        <v>1003017</v>
      </c>
      <c r="N1302" t="s">
        <v>163</v>
      </c>
      <c r="O1302">
        <v>100301703</v>
      </c>
      <c r="P1302" t="s">
        <v>194</v>
      </c>
      <c r="Q1302">
        <v>35.438498879999997</v>
      </c>
      <c r="R1302">
        <v>139.64296820000001</v>
      </c>
      <c r="S1302">
        <v>104</v>
      </c>
      <c r="T1302" t="s">
        <v>110</v>
      </c>
      <c r="U1302">
        <v>1003018</v>
      </c>
      <c r="V1302" t="s">
        <v>111</v>
      </c>
      <c r="W1302">
        <v>100301807</v>
      </c>
      <c r="X1302" t="s">
        <v>341</v>
      </c>
      <c r="Y1302">
        <v>47</v>
      </c>
      <c r="Z1302">
        <v>1</v>
      </c>
      <c r="AA1302" t="s">
        <v>74</v>
      </c>
      <c r="AB1302" t="s">
        <v>161</v>
      </c>
      <c r="AC1302">
        <v>100</v>
      </c>
      <c r="AD1302" t="s">
        <v>76</v>
      </c>
      <c r="AE1302">
        <v>12.4</v>
      </c>
      <c r="AF1302">
        <v>1</v>
      </c>
      <c r="AG1302">
        <v>4040</v>
      </c>
      <c r="AH1302">
        <v>12.4</v>
      </c>
      <c r="AI1302">
        <v>1</v>
      </c>
      <c r="AJ1302">
        <v>2</v>
      </c>
      <c r="AK1302">
        <v>130</v>
      </c>
      <c r="AL1302" t="s">
        <v>195</v>
      </c>
      <c r="AM1302" t="s">
        <v>116</v>
      </c>
      <c r="AN1302">
        <v>0</v>
      </c>
      <c r="AO1302">
        <v>968</v>
      </c>
      <c r="AP1302">
        <v>11.7</v>
      </c>
      <c r="AQ1302">
        <v>1320</v>
      </c>
      <c r="AR1302">
        <v>15.9</v>
      </c>
      <c r="AS1302">
        <v>29.6</v>
      </c>
      <c r="AT1302">
        <v>1</v>
      </c>
      <c r="AU1302">
        <v>933</v>
      </c>
      <c r="AV1302">
        <v>4.7</v>
      </c>
      <c r="AW1302">
        <v>1</v>
      </c>
      <c r="AX1302">
        <v>933</v>
      </c>
      <c r="AY1302">
        <v>11.2</v>
      </c>
      <c r="AZ1302">
        <v>1</v>
      </c>
      <c r="BA1302">
        <v>0.28999999999999998</v>
      </c>
      <c r="BB1302">
        <v>2</v>
      </c>
      <c r="BC1302">
        <v>210</v>
      </c>
      <c r="BD1302">
        <v>226</v>
      </c>
      <c r="BE1302">
        <v>3.4</v>
      </c>
      <c r="BF1302">
        <v>70</v>
      </c>
      <c r="BG1302">
        <v>1.1000000000000001</v>
      </c>
      <c r="BH1302">
        <v>6.5</v>
      </c>
    </row>
    <row r="1303" spans="1:60" x14ac:dyDescent="0.15">
      <c r="A1303">
        <v>257591</v>
      </c>
      <c r="B1303" t="s">
        <v>183</v>
      </c>
      <c r="C1303">
        <v>200</v>
      </c>
      <c r="D1303" t="s">
        <v>206</v>
      </c>
      <c r="E1303" s="1">
        <v>40139.796666666669</v>
      </c>
      <c r="F1303" s="1">
        <v>40139.807662037034</v>
      </c>
      <c r="G1303">
        <v>950</v>
      </c>
      <c r="H1303">
        <v>963.48332521674024</v>
      </c>
      <c r="I1303">
        <v>35.464548460000003</v>
      </c>
      <c r="J1303">
        <v>139.5321984</v>
      </c>
      <c r="K1303">
        <v>112</v>
      </c>
      <c r="L1303" t="s">
        <v>129</v>
      </c>
      <c r="M1303">
        <v>1005118</v>
      </c>
      <c r="N1303" t="s">
        <v>229</v>
      </c>
      <c r="O1303">
        <v>100511802</v>
      </c>
      <c r="P1303" t="s">
        <v>347</v>
      </c>
      <c r="Q1303">
        <v>35.460927519999998</v>
      </c>
      <c r="R1303">
        <v>139.5418651</v>
      </c>
      <c r="S1303">
        <v>112</v>
      </c>
      <c r="T1303" t="s">
        <v>129</v>
      </c>
      <c r="U1303">
        <v>1005105</v>
      </c>
      <c r="V1303" t="s">
        <v>227</v>
      </c>
      <c r="W1303">
        <v>100510501</v>
      </c>
      <c r="X1303" t="s">
        <v>228</v>
      </c>
      <c r="Y1303">
        <v>37</v>
      </c>
      <c r="Z1303">
        <v>1</v>
      </c>
      <c r="AA1303" t="s">
        <v>74</v>
      </c>
      <c r="AB1303" t="s">
        <v>133</v>
      </c>
      <c r="AC1303">
        <v>420</v>
      </c>
      <c r="AD1303" t="s">
        <v>177</v>
      </c>
      <c r="AE1303">
        <v>16.100000000000001</v>
      </c>
      <c r="AF1303">
        <v>1</v>
      </c>
      <c r="AG1303">
        <v>2053</v>
      </c>
      <c r="AH1303">
        <v>5.8</v>
      </c>
      <c r="AI1303">
        <v>0</v>
      </c>
      <c r="AJ1303">
        <v>0</v>
      </c>
      <c r="AK1303">
        <v>0</v>
      </c>
      <c r="AL1303">
        <v>0</v>
      </c>
      <c r="AM1303">
        <v>0</v>
      </c>
      <c r="AN1303">
        <v>0</v>
      </c>
      <c r="AO1303">
        <v>0</v>
      </c>
      <c r="AP1303">
        <v>0</v>
      </c>
      <c r="AQ1303">
        <v>0</v>
      </c>
      <c r="AR1303">
        <v>0</v>
      </c>
      <c r="AS1303">
        <v>0</v>
      </c>
      <c r="AT1303">
        <v>1</v>
      </c>
      <c r="AU1303">
        <v>1292</v>
      </c>
      <c r="AV1303">
        <v>6.5</v>
      </c>
      <c r="AW1303">
        <v>1</v>
      </c>
      <c r="AX1303">
        <v>1292</v>
      </c>
      <c r="AY1303">
        <v>16.100000000000001</v>
      </c>
      <c r="AZ1303">
        <v>0</v>
      </c>
      <c r="BA1303">
        <v>0</v>
      </c>
      <c r="BB1303">
        <v>0</v>
      </c>
      <c r="BC1303">
        <v>0</v>
      </c>
      <c r="BD1303">
        <v>0</v>
      </c>
      <c r="BE1303">
        <v>0</v>
      </c>
      <c r="BF1303">
        <v>0</v>
      </c>
      <c r="BG1303">
        <v>0</v>
      </c>
      <c r="BH1303">
        <v>0</v>
      </c>
    </row>
    <row r="1304" spans="1:60" x14ac:dyDescent="0.15">
      <c r="A1304">
        <v>257592</v>
      </c>
      <c r="B1304" t="s">
        <v>193</v>
      </c>
      <c r="C1304">
        <v>200</v>
      </c>
      <c r="D1304" t="s">
        <v>206</v>
      </c>
      <c r="E1304" s="1">
        <v>40139.799062500002</v>
      </c>
      <c r="F1304" s="1">
        <v>40139.80431712963</v>
      </c>
      <c r="G1304">
        <v>454</v>
      </c>
      <c r="H1304">
        <v>618.39940711171619</v>
      </c>
      <c r="I1304">
        <v>35.437924930000001</v>
      </c>
      <c r="J1304">
        <v>139.64207769999999</v>
      </c>
      <c r="K1304">
        <v>104</v>
      </c>
      <c r="L1304" t="s">
        <v>110</v>
      </c>
      <c r="M1304">
        <v>1003017</v>
      </c>
      <c r="N1304" t="s">
        <v>163</v>
      </c>
      <c r="O1304">
        <v>100301702</v>
      </c>
      <c r="P1304" t="s">
        <v>195</v>
      </c>
      <c r="Q1304">
        <v>35.435988350000002</v>
      </c>
      <c r="R1304">
        <v>139.64847750000001</v>
      </c>
      <c r="S1304">
        <v>104</v>
      </c>
      <c r="T1304" t="s">
        <v>110</v>
      </c>
      <c r="U1304">
        <v>1003017</v>
      </c>
      <c r="V1304" t="s">
        <v>163</v>
      </c>
      <c r="W1304">
        <v>100301703</v>
      </c>
      <c r="X1304" t="s">
        <v>194</v>
      </c>
      <c r="Y1304">
        <v>47</v>
      </c>
      <c r="Z1304">
        <v>1</v>
      </c>
      <c r="AA1304" t="s">
        <v>74</v>
      </c>
      <c r="AB1304" t="s">
        <v>161</v>
      </c>
      <c r="AC1304">
        <v>100</v>
      </c>
      <c r="AD1304" t="s">
        <v>76</v>
      </c>
      <c r="AE1304">
        <v>6.5</v>
      </c>
      <c r="AF1304">
        <v>1</v>
      </c>
      <c r="AG1304">
        <v>1193</v>
      </c>
      <c r="AH1304">
        <v>6.5</v>
      </c>
      <c r="AI1304">
        <v>1</v>
      </c>
      <c r="AJ1304">
        <v>1</v>
      </c>
      <c r="AK1304">
        <v>130</v>
      </c>
      <c r="AL1304" t="s">
        <v>116</v>
      </c>
      <c r="AM1304" t="s">
        <v>195</v>
      </c>
      <c r="AN1304">
        <v>0</v>
      </c>
      <c r="AO1304">
        <v>1259</v>
      </c>
      <c r="AP1304">
        <v>15.1</v>
      </c>
      <c r="AQ1304">
        <v>972</v>
      </c>
      <c r="AR1304">
        <v>11.7</v>
      </c>
      <c r="AS1304">
        <v>27.8</v>
      </c>
      <c r="AT1304">
        <v>1</v>
      </c>
      <c r="AU1304">
        <v>872</v>
      </c>
      <c r="AV1304">
        <v>4.4000000000000004</v>
      </c>
      <c r="AW1304">
        <v>1</v>
      </c>
      <c r="AX1304">
        <v>872</v>
      </c>
      <c r="AY1304">
        <v>10.4</v>
      </c>
      <c r="AZ1304">
        <v>1</v>
      </c>
      <c r="BA1304">
        <v>0.28999999999999998</v>
      </c>
      <c r="BB1304">
        <v>2</v>
      </c>
      <c r="BC1304">
        <v>210</v>
      </c>
      <c r="BD1304">
        <v>157</v>
      </c>
      <c r="BE1304">
        <v>2.4</v>
      </c>
      <c r="BF1304">
        <v>216</v>
      </c>
      <c r="BG1304">
        <v>3.2</v>
      </c>
      <c r="BH1304">
        <v>7.6000000000000005</v>
      </c>
    </row>
    <row r="1305" spans="1:60" hidden="1" x14ac:dyDescent="0.15">
      <c r="A1305">
        <v>257593</v>
      </c>
      <c r="B1305" t="s">
        <v>308</v>
      </c>
      <c r="C1305">
        <v>200</v>
      </c>
      <c r="D1305" t="s">
        <v>206</v>
      </c>
      <c r="E1305" s="1">
        <v>40139.814143518517</v>
      </c>
      <c r="F1305" s="1">
        <v>40139.87226851852</v>
      </c>
      <c r="G1305">
        <v>5022</v>
      </c>
      <c r="H1305">
        <v>30019.814125551849</v>
      </c>
      <c r="I1305">
        <v>35.700947640000003</v>
      </c>
      <c r="J1305">
        <v>139.7480357</v>
      </c>
      <c r="Q1305">
        <v>35.44326787</v>
      </c>
      <c r="R1305">
        <v>139.64883689999999</v>
      </c>
      <c r="S1305">
        <v>104</v>
      </c>
      <c r="T1305" t="s">
        <v>110</v>
      </c>
      <c r="U1305">
        <v>1003003</v>
      </c>
      <c r="V1305" t="s">
        <v>262</v>
      </c>
      <c r="W1305">
        <v>100300301</v>
      </c>
      <c r="X1305" t="s">
        <v>263</v>
      </c>
      <c r="Y1305">
        <v>41</v>
      </c>
      <c r="Z1305">
        <v>1</v>
      </c>
      <c r="AA1305" t="s">
        <v>74</v>
      </c>
      <c r="AB1305" t="s">
        <v>161</v>
      </c>
      <c r="AC1305">
        <v>200</v>
      </c>
      <c r="AD1305" t="s">
        <v>114</v>
      </c>
      <c r="AE1305">
        <v>66.400000000000006</v>
      </c>
      <c r="AF1305">
        <v>1</v>
      </c>
      <c r="AG1305">
        <v>35660</v>
      </c>
      <c r="AH1305">
        <v>65.8</v>
      </c>
      <c r="AI1305">
        <v>1</v>
      </c>
      <c r="AJ1305">
        <v>53</v>
      </c>
      <c r="AK1305">
        <v>740</v>
      </c>
      <c r="AL1305" t="s">
        <v>780</v>
      </c>
      <c r="AM1305" t="s">
        <v>264</v>
      </c>
      <c r="AN1305">
        <v>3</v>
      </c>
      <c r="AO1305">
        <v>396</v>
      </c>
      <c r="AP1305">
        <v>4.7</v>
      </c>
      <c r="AQ1305">
        <v>725</v>
      </c>
      <c r="AR1305">
        <v>8.6999999999999993</v>
      </c>
      <c r="AS1305">
        <v>66.400000000000006</v>
      </c>
      <c r="AT1305">
        <v>1</v>
      </c>
      <c r="AU1305">
        <v>34170</v>
      </c>
      <c r="AV1305">
        <v>170.9</v>
      </c>
      <c r="AW1305">
        <v>1</v>
      </c>
      <c r="AX1305">
        <v>34170</v>
      </c>
      <c r="AY1305">
        <v>417.3</v>
      </c>
      <c r="AZ1305">
        <v>0</v>
      </c>
      <c r="BA1305">
        <v>0</v>
      </c>
      <c r="BB1305">
        <v>0</v>
      </c>
      <c r="BC1305">
        <v>0</v>
      </c>
      <c r="BD1305">
        <v>0</v>
      </c>
      <c r="BE1305">
        <v>0</v>
      </c>
      <c r="BF1305">
        <v>0</v>
      </c>
      <c r="BG1305">
        <v>0</v>
      </c>
      <c r="BH1305">
        <v>0</v>
      </c>
    </row>
    <row r="1306" spans="1:60" x14ac:dyDescent="0.15">
      <c r="A1306">
        <v>257594</v>
      </c>
      <c r="B1306" t="s">
        <v>69</v>
      </c>
      <c r="C1306">
        <v>500</v>
      </c>
      <c r="D1306" t="s">
        <v>148</v>
      </c>
      <c r="E1306" s="1">
        <v>40139.838518518518</v>
      </c>
      <c r="F1306" s="1">
        <v>40139.854872685188</v>
      </c>
      <c r="G1306">
        <v>1413</v>
      </c>
      <c r="H1306">
        <v>1291.9878706065908</v>
      </c>
      <c r="I1306">
        <v>35.449506720000002</v>
      </c>
      <c r="J1306">
        <v>139.6212262</v>
      </c>
      <c r="K1306">
        <v>103</v>
      </c>
      <c r="L1306" t="s">
        <v>71</v>
      </c>
      <c r="M1306">
        <v>1002004</v>
      </c>
      <c r="N1306" t="s">
        <v>72</v>
      </c>
      <c r="O1306">
        <v>100200401</v>
      </c>
      <c r="P1306" t="s">
        <v>73</v>
      </c>
      <c r="Q1306">
        <v>35.45849742</v>
      </c>
      <c r="R1306">
        <v>139.6302652</v>
      </c>
      <c r="S1306">
        <v>103</v>
      </c>
      <c r="T1306" t="s">
        <v>71</v>
      </c>
      <c r="U1306">
        <v>1002002</v>
      </c>
      <c r="V1306" t="s">
        <v>189</v>
      </c>
      <c r="W1306">
        <v>100200207</v>
      </c>
      <c r="X1306" t="s">
        <v>210</v>
      </c>
      <c r="Y1306">
        <v>44</v>
      </c>
      <c r="Z1306">
        <v>1</v>
      </c>
      <c r="AA1306" t="s">
        <v>74</v>
      </c>
      <c r="AB1306" t="s">
        <v>75</v>
      </c>
      <c r="AC1306">
        <v>420</v>
      </c>
      <c r="AD1306" t="s">
        <v>177</v>
      </c>
      <c r="AE1306">
        <v>18.600000000000001</v>
      </c>
      <c r="AF1306">
        <v>1</v>
      </c>
      <c r="AG1306">
        <v>2231</v>
      </c>
      <c r="AH1306">
        <v>13.5</v>
      </c>
      <c r="AI1306">
        <v>1</v>
      </c>
      <c r="AJ1306">
        <v>18</v>
      </c>
      <c r="AK1306">
        <v>290</v>
      </c>
      <c r="AL1306" t="s">
        <v>77</v>
      </c>
      <c r="AM1306" t="s">
        <v>192</v>
      </c>
      <c r="AN1306">
        <v>1</v>
      </c>
      <c r="AO1306">
        <v>1057</v>
      </c>
      <c r="AP1306">
        <v>12.6</v>
      </c>
      <c r="AQ1306">
        <v>668</v>
      </c>
      <c r="AR1306">
        <v>8.1</v>
      </c>
      <c r="AS1306">
        <v>38.700000000000003</v>
      </c>
      <c r="AT1306">
        <v>1</v>
      </c>
      <c r="AU1306">
        <v>1561</v>
      </c>
      <c r="AV1306">
        <v>7.8</v>
      </c>
      <c r="AW1306">
        <v>1</v>
      </c>
      <c r="AX1306">
        <v>1561</v>
      </c>
      <c r="AY1306">
        <v>18.600000000000001</v>
      </c>
      <c r="AZ1306">
        <v>1</v>
      </c>
      <c r="BA1306">
        <v>0.75</v>
      </c>
      <c r="BB1306">
        <v>5</v>
      </c>
      <c r="BC1306">
        <v>210</v>
      </c>
      <c r="BD1306">
        <v>238</v>
      </c>
      <c r="BE1306">
        <v>3.6</v>
      </c>
      <c r="BF1306">
        <v>308</v>
      </c>
      <c r="BG1306">
        <v>4.5999999999999996</v>
      </c>
      <c r="BH1306">
        <v>13.2</v>
      </c>
    </row>
    <row r="1307" spans="1:60" x14ac:dyDescent="0.15">
      <c r="A1307">
        <v>257595</v>
      </c>
      <c r="B1307" t="s">
        <v>69</v>
      </c>
      <c r="C1307">
        <v>200</v>
      </c>
      <c r="D1307" t="s">
        <v>206</v>
      </c>
      <c r="E1307" s="1">
        <v>40139.862268518518</v>
      </c>
      <c r="F1307" s="1">
        <v>40139.882800925923</v>
      </c>
      <c r="G1307">
        <v>1774</v>
      </c>
      <c r="H1307">
        <v>1215.8532726711137</v>
      </c>
      <c r="I1307">
        <v>35.457757190000002</v>
      </c>
      <c r="J1307">
        <v>139.62959470000001</v>
      </c>
      <c r="K1307">
        <v>103</v>
      </c>
      <c r="L1307" t="s">
        <v>71</v>
      </c>
      <c r="M1307">
        <v>1002002</v>
      </c>
      <c r="N1307" t="s">
        <v>189</v>
      </c>
      <c r="O1307">
        <v>100200207</v>
      </c>
      <c r="P1307" t="s">
        <v>210</v>
      </c>
      <c r="Q1307">
        <v>35.449029279999998</v>
      </c>
      <c r="R1307">
        <v>139.6215052</v>
      </c>
      <c r="S1307">
        <v>103</v>
      </c>
      <c r="T1307" t="s">
        <v>71</v>
      </c>
      <c r="U1307">
        <v>1002004</v>
      </c>
      <c r="V1307" t="s">
        <v>72</v>
      </c>
      <c r="W1307">
        <v>100200401</v>
      </c>
      <c r="X1307" t="s">
        <v>73</v>
      </c>
      <c r="Y1307">
        <v>44</v>
      </c>
      <c r="Z1307">
        <v>1</v>
      </c>
      <c r="AA1307" t="s">
        <v>74</v>
      </c>
      <c r="AB1307" t="s">
        <v>75</v>
      </c>
      <c r="AC1307">
        <v>420</v>
      </c>
      <c r="AD1307" t="s">
        <v>177</v>
      </c>
      <c r="AE1307">
        <v>18.600000000000001</v>
      </c>
      <c r="AF1307">
        <v>1</v>
      </c>
      <c r="AG1307">
        <v>1840</v>
      </c>
      <c r="AH1307">
        <v>11.5</v>
      </c>
      <c r="AI1307">
        <v>1</v>
      </c>
      <c r="AJ1307">
        <v>9</v>
      </c>
      <c r="AK1307">
        <v>290</v>
      </c>
      <c r="AL1307" t="s">
        <v>192</v>
      </c>
      <c r="AM1307" t="s">
        <v>77</v>
      </c>
      <c r="AN1307">
        <v>1</v>
      </c>
      <c r="AO1307">
        <v>730</v>
      </c>
      <c r="AP1307">
        <v>8.8000000000000007</v>
      </c>
      <c r="AQ1307">
        <v>1094</v>
      </c>
      <c r="AR1307">
        <v>13.1</v>
      </c>
      <c r="AS1307">
        <v>30.9</v>
      </c>
      <c r="AT1307">
        <v>1</v>
      </c>
      <c r="AU1307">
        <v>1544</v>
      </c>
      <c r="AV1307">
        <v>7.7</v>
      </c>
      <c r="AW1307">
        <v>1</v>
      </c>
      <c r="AX1307">
        <v>1544</v>
      </c>
      <c r="AY1307">
        <v>18.600000000000001</v>
      </c>
      <c r="AZ1307">
        <v>0</v>
      </c>
      <c r="BA1307">
        <v>0</v>
      </c>
      <c r="BB1307">
        <v>0</v>
      </c>
      <c r="BC1307">
        <v>0</v>
      </c>
      <c r="BD1307">
        <v>0</v>
      </c>
      <c r="BE1307">
        <v>0</v>
      </c>
      <c r="BF1307">
        <v>0</v>
      </c>
      <c r="BG1307">
        <v>0</v>
      </c>
      <c r="BH1307">
        <v>0</v>
      </c>
    </row>
    <row r="1308" spans="1:60" hidden="1" x14ac:dyDescent="0.15">
      <c r="A1308">
        <v>257596</v>
      </c>
      <c r="B1308" t="s">
        <v>128</v>
      </c>
      <c r="C1308">
        <v>200</v>
      </c>
      <c r="D1308" t="s">
        <v>206</v>
      </c>
      <c r="E1308" s="1">
        <v>40139.879247685189</v>
      </c>
      <c r="F1308" s="1">
        <v>40139.914571759262</v>
      </c>
      <c r="G1308">
        <v>3052</v>
      </c>
      <c r="H1308">
        <v>10173.139267748857</v>
      </c>
      <c r="I1308">
        <v>35.536758939999999</v>
      </c>
      <c r="J1308">
        <v>139.57838599999999</v>
      </c>
      <c r="K1308">
        <v>118</v>
      </c>
      <c r="L1308" t="s">
        <v>667</v>
      </c>
      <c r="M1308">
        <v>1008310</v>
      </c>
      <c r="N1308" t="s">
        <v>303</v>
      </c>
      <c r="O1308">
        <v>100831003</v>
      </c>
      <c r="P1308" t="s">
        <v>831</v>
      </c>
      <c r="Q1308">
        <v>35.459935090000002</v>
      </c>
      <c r="R1308">
        <v>139.51732809999999</v>
      </c>
      <c r="S1308">
        <v>112</v>
      </c>
      <c r="T1308" t="s">
        <v>129</v>
      </c>
      <c r="U1308">
        <v>1005103</v>
      </c>
      <c r="V1308" t="s">
        <v>130</v>
      </c>
      <c r="W1308">
        <v>100510301</v>
      </c>
      <c r="X1308" t="s">
        <v>131</v>
      </c>
      <c r="Y1308">
        <v>45</v>
      </c>
      <c r="Z1308">
        <v>1</v>
      </c>
      <c r="AA1308" t="s">
        <v>74</v>
      </c>
      <c r="AB1308" t="s">
        <v>133</v>
      </c>
      <c r="AC1308">
        <v>100</v>
      </c>
      <c r="AD1308" t="s">
        <v>76</v>
      </c>
      <c r="AE1308">
        <v>34.5</v>
      </c>
      <c r="AF1308">
        <v>1</v>
      </c>
      <c r="AG1308">
        <v>14536</v>
      </c>
      <c r="AH1308">
        <v>34.5</v>
      </c>
      <c r="AI1308">
        <v>1</v>
      </c>
      <c r="AJ1308">
        <v>39</v>
      </c>
      <c r="AK1308">
        <v>510</v>
      </c>
      <c r="AL1308" t="s">
        <v>669</v>
      </c>
      <c r="AM1308" t="s">
        <v>134</v>
      </c>
      <c r="AN1308">
        <v>1</v>
      </c>
      <c r="AO1308">
        <v>1579</v>
      </c>
      <c r="AP1308">
        <v>18.8</v>
      </c>
      <c r="AQ1308">
        <v>484</v>
      </c>
      <c r="AR1308">
        <v>6.5</v>
      </c>
      <c r="AS1308">
        <v>64.3</v>
      </c>
      <c r="AT1308">
        <v>1</v>
      </c>
      <c r="AU1308">
        <v>12128</v>
      </c>
      <c r="AV1308">
        <v>60.6</v>
      </c>
      <c r="AW1308">
        <v>1</v>
      </c>
      <c r="AX1308">
        <v>12128</v>
      </c>
      <c r="AY1308">
        <v>152.80000000000001</v>
      </c>
      <c r="AZ1308">
        <v>0</v>
      </c>
      <c r="BA1308">
        <v>0</v>
      </c>
      <c r="BB1308">
        <v>0</v>
      </c>
      <c r="BC1308">
        <v>0</v>
      </c>
      <c r="BD1308">
        <v>0</v>
      </c>
      <c r="BE1308">
        <v>0</v>
      </c>
      <c r="BF1308">
        <v>0</v>
      </c>
      <c r="BG1308">
        <v>0</v>
      </c>
      <c r="BH1308">
        <v>0</v>
      </c>
    </row>
    <row r="1309" spans="1:60" hidden="1" x14ac:dyDescent="0.15">
      <c r="A1309">
        <v>257602</v>
      </c>
      <c r="B1309" t="s">
        <v>308</v>
      </c>
      <c r="C1309">
        <v>999</v>
      </c>
      <c r="D1309" t="s">
        <v>70</v>
      </c>
      <c r="E1309" s="1">
        <v>40140.348935185182</v>
      </c>
      <c r="F1309" s="1">
        <v>40140.407337962963</v>
      </c>
      <c r="G1309">
        <v>5046</v>
      </c>
      <c r="H1309">
        <v>21335.735615424172</v>
      </c>
      <c r="I1309">
        <v>35.533754829999999</v>
      </c>
      <c r="J1309">
        <v>139.6336771</v>
      </c>
      <c r="K1309">
        <v>109</v>
      </c>
      <c r="L1309" t="s">
        <v>265</v>
      </c>
      <c r="M1309">
        <v>1000130</v>
      </c>
      <c r="N1309" t="s">
        <v>832</v>
      </c>
      <c r="O1309">
        <v>100804714</v>
      </c>
      <c r="P1309" t="s">
        <v>833</v>
      </c>
      <c r="Q1309">
        <v>35.701559179999997</v>
      </c>
      <c r="R1309">
        <v>139.7482181</v>
      </c>
      <c r="Y1309">
        <v>41</v>
      </c>
      <c r="Z1309">
        <v>1</v>
      </c>
      <c r="AA1309" t="s">
        <v>74</v>
      </c>
      <c r="AB1309" t="s">
        <v>161</v>
      </c>
      <c r="AC1309">
        <v>200</v>
      </c>
      <c r="AD1309" t="s">
        <v>114</v>
      </c>
      <c r="AE1309">
        <v>66.899999999999991</v>
      </c>
      <c r="AF1309">
        <v>1</v>
      </c>
      <c r="AG1309">
        <v>27901</v>
      </c>
      <c r="AH1309">
        <v>58.4</v>
      </c>
      <c r="AI1309">
        <v>1</v>
      </c>
      <c r="AJ1309">
        <v>43</v>
      </c>
      <c r="AK1309">
        <v>400</v>
      </c>
      <c r="AL1309" t="s">
        <v>531</v>
      </c>
      <c r="AM1309" t="s">
        <v>780</v>
      </c>
      <c r="AN1309">
        <v>1</v>
      </c>
      <c r="AO1309">
        <v>1629</v>
      </c>
      <c r="AP1309">
        <v>19.8</v>
      </c>
      <c r="AQ1309">
        <v>344</v>
      </c>
      <c r="AR1309">
        <v>4.0999999999999996</v>
      </c>
      <c r="AS1309">
        <v>66.899999999999991</v>
      </c>
      <c r="AT1309">
        <v>1</v>
      </c>
      <c r="AU1309">
        <v>24623</v>
      </c>
      <c r="AV1309">
        <v>123.1</v>
      </c>
      <c r="AW1309">
        <v>1</v>
      </c>
      <c r="AX1309">
        <v>24623</v>
      </c>
      <c r="AY1309">
        <v>302.10000000000002</v>
      </c>
      <c r="AZ1309">
        <v>0</v>
      </c>
      <c r="BA1309">
        <v>0</v>
      </c>
      <c r="BB1309">
        <v>0</v>
      </c>
      <c r="BC1309">
        <v>0</v>
      </c>
      <c r="BD1309">
        <v>0</v>
      </c>
      <c r="BE1309">
        <v>0</v>
      </c>
      <c r="BF1309">
        <v>0</v>
      </c>
      <c r="BG1309">
        <v>0</v>
      </c>
      <c r="BH1309">
        <v>0</v>
      </c>
    </row>
    <row r="1310" spans="1:60" x14ac:dyDescent="0.15">
      <c r="A1310">
        <v>257606</v>
      </c>
      <c r="B1310" t="s">
        <v>117</v>
      </c>
      <c r="C1310">
        <v>999</v>
      </c>
      <c r="D1310" t="s">
        <v>70</v>
      </c>
      <c r="E1310" s="1">
        <v>40140.411828703705</v>
      </c>
      <c r="F1310" s="1">
        <v>40140.416504629633</v>
      </c>
      <c r="G1310">
        <v>404</v>
      </c>
      <c r="H1310">
        <v>774.74067996029817</v>
      </c>
      <c r="I1310">
        <v>35.488565000000001</v>
      </c>
      <c r="J1310">
        <v>139.63587649999999</v>
      </c>
      <c r="K1310">
        <v>102</v>
      </c>
      <c r="L1310" t="s">
        <v>118</v>
      </c>
      <c r="M1310">
        <v>1001014</v>
      </c>
      <c r="N1310" t="s">
        <v>119</v>
      </c>
      <c r="O1310">
        <v>100101403</v>
      </c>
      <c r="P1310" t="s">
        <v>120</v>
      </c>
      <c r="Q1310">
        <v>35.489235579999999</v>
      </c>
      <c r="R1310">
        <v>139.6273578</v>
      </c>
      <c r="S1310">
        <v>102</v>
      </c>
      <c r="T1310" t="s">
        <v>118</v>
      </c>
      <c r="U1310">
        <v>1001016</v>
      </c>
      <c r="V1310" t="s">
        <v>122</v>
      </c>
      <c r="W1310">
        <v>100101603</v>
      </c>
      <c r="X1310" t="s">
        <v>122</v>
      </c>
      <c r="Y1310">
        <v>54</v>
      </c>
      <c r="Z1310">
        <v>1</v>
      </c>
      <c r="AA1310" t="s">
        <v>74</v>
      </c>
      <c r="AB1310" t="s">
        <v>121</v>
      </c>
      <c r="AC1310">
        <v>410</v>
      </c>
      <c r="AD1310" t="s">
        <v>162</v>
      </c>
      <c r="AE1310">
        <v>5.4</v>
      </c>
      <c r="AF1310">
        <v>1</v>
      </c>
      <c r="AG1310">
        <v>1362</v>
      </c>
      <c r="AH1310">
        <v>10.199999999999999</v>
      </c>
      <c r="AI1310">
        <v>0</v>
      </c>
      <c r="AJ1310">
        <v>0</v>
      </c>
      <c r="AK1310">
        <v>0</v>
      </c>
      <c r="AL1310">
        <v>0</v>
      </c>
      <c r="AM1310">
        <v>0</v>
      </c>
      <c r="AN1310">
        <v>0</v>
      </c>
      <c r="AO1310">
        <v>0</v>
      </c>
      <c r="AP1310">
        <v>0</v>
      </c>
      <c r="AQ1310">
        <v>0</v>
      </c>
      <c r="AR1310">
        <v>0</v>
      </c>
      <c r="AS1310">
        <v>0</v>
      </c>
      <c r="AT1310">
        <v>1</v>
      </c>
      <c r="AU1310">
        <v>1081</v>
      </c>
      <c r="AV1310">
        <v>5.4</v>
      </c>
      <c r="AW1310">
        <v>1</v>
      </c>
      <c r="AX1310">
        <v>1081</v>
      </c>
      <c r="AY1310">
        <v>13.5</v>
      </c>
      <c r="AZ1310">
        <v>0</v>
      </c>
      <c r="BA1310">
        <v>0</v>
      </c>
      <c r="BB1310">
        <v>0</v>
      </c>
      <c r="BC1310">
        <v>0</v>
      </c>
      <c r="BD1310">
        <v>0</v>
      </c>
      <c r="BE1310">
        <v>0</v>
      </c>
      <c r="BF1310">
        <v>0</v>
      </c>
      <c r="BG1310">
        <v>0</v>
      </c>
      <c r="BH1310">
        <v>0</v>
      </c>
    </row>
    <row r="1311" spans="1:60" hidden="1" x14ac:dyDescent="0.15">
      <c r="A1311">
        <v>257608</v>
      </c>
      <c r="B1311" t="s">
        <v>156</v>
      </c>
      <c r="C1311">
        <v>999</v>
      </c>
      <c r="D1311" t="s">
        <v>70</v>
      </c>
      <c r="E1311" s="1">
        <v>40140.428668981483</v>
      </c>
      <c r="F1311" s="1">
        <v>40140.531076388892</v>
      </c>
      <c r="G1311">
        <v>8848</v>
      </c>
      <c r="H1311">
        <v>1799.5960303875295</v>
      </c>
      <c r="I1311">
        <v>35.425527719999998</v>
      </c>
      <c r="J1311">
        <v>139.6516962</v>
      </c>
      <c r="K1311">
        <v>104</v>
      </c>
      <c r="L1311" t="s">
        <v>110</v>
      </c>
      <c r="M1311">
        <v>1003012</v>
      </c>
      <c r="N1311" t="s">
        <v>157</v>
      </c>
      <c r="O1311">
        <v>100301201</v>
      </c>
      <c r="P1311" t="s">
        <v>158</v>
      </c>
      <c r="Q1311">
        <v>35.440687619999999</v>
      </c>
      <c r="R1311">
        <v>139.65865909999999</v>
      </c>
      <c r="S1311">
        <v>104</v>
      </c>
      <c r="T1311" t="s">
        <v>110</v>
      </c>
      <c r="U1311">
        <v>1003004</v>
      </c>
      <c r="V1311" t="s">
        <v>309</v>
      </c>
      <c r="W1311">
        <v>100300401</v>
      </c>
      <c r="X1311" t="s">
        <v>512</v>
      </c>
      <c r="Y1311">
        <v>0</v>
      </c>
      <c r="Z1311">
        <v>2</v>
      </c>
      <c r="AA1311" t="s">
        <v>100</v>
      </c>
      <c r="AB1311" t="s">
        <v>161</v>
      </c>
      <c r="AC1311">
        <v>100</v>
      </c>
      <c r="AD1311" t="s">
        <v>76</v>
      </c>
      <c r="AE1311">
        <v>11.5</v>
      </c>
      <c r="AF1311">
        <v>1</v>
      </c>
      <c r="AG1311">
        <v>2210</v>
      </c>
      <c r="AH1311">
        <v>11.5</v>
      </c>
      <c r="AI1311">
        <v>1</v>
      </c>
      <c r="AJ1311">
        <v>19</v>
      </c>
      <c r="AK1311">
        <v>210</v>
      </c>
      <c r="AL1311" t="s">
        <v>163</v>
      </c>
      <c r="AM1311" t="s">
        <v>164</v>
      </c>
      <c r="AN1311">
        <v>0</v>
      </c>
      <c r="AO1311">
        <v>772</v>
      </c>
      <c r="AP1311">
        <v>9</v>
      </c>
      <c r="AQ1311">
        <v>1005</v>
      </c>
      <c r="AR1311">
        <v>12.1</v>
      </c>
      <c r="AS1311">
        <v>40.1</v>
      </c>
      <c r="AT1311">
        <v>1</v>
      </c>
      <c r="AU1311">
        <v>2215</v>
      </c>
      <c r="AV1311">
        <v>11.1</v>
      </c>
      <c r="AW1311">
        <v>1</v>
      </c>
      <c r="AX1311">
        <v>2215</v>
      </c>
      <c r="AY1311">
        <v>27.7</v>
      </c>
      <c r="AZ1311">
        <v>1</v>
      </c>
      <c r="BA1311">
        <v>3.37</v>
      </c>
      <c r="BB1311">
        <v>15</v>
      </c>
      <c r="BC1311">
        <v>210</v>
      </c>
      <c r="BD1311">
        <v>266</v>
      </c>
      <c r="BE1311">
        <v>4</v>
      </c>
      <c r="BF1311">
        <v>370</v>
      </c>
      <c r="BG1311">
        <v>5.6</v>
      </c>
      <c r="BH1311">
        <v>24.6</v>
      </c>
    </row>
    <row r="1312" spans="1:60" hidden="1" x14ac:dyDescent="0.15">
      <c r="A1312">
        <v>257609</v>
      </c>
      <c r="B1312" t="s">
        <v>337</v>
      </c>
      <c r="C1312">
        <v>600</v>
      </c>
      <c r="D1312" t="s">
        <v>212</v>
      </c>
      <c r="E1312" s="1">
        <v>40140.430567129632</v>
      </c>
      <c r="F1312" s="1">
        <v>40140.552407407406</v>
      </c>
      <c r="G1312">
        <v>10527</v>
      </c>
      <c r="H1312">
        <v>2153.9328104663091</v>
      </c>
      <c r="I1312">
        <v>35.424776710000003</v>
      </c>
      <c r="J1312">
        <v>139.65200730000001</v>
      </c>
      <c r="K1312">
        <v>104</v>
      </c>
      <c r="L1312" t="s">
        <v>110</v>
      </c>
      <c r="M1312">
        <v>1003012</v>
      </c>
      <c r="N1312" t="s">
        <v>157</v>
      </c>
      <c r="O1312">
        <v>100301201</v>
      </c>
      <c r="P1312" t="s">
        <v>158</v>
      </c>
      <c r="Q1312">
        <v>35.444126220000001</v>
      </c>
      <c r="R1312">
        <v>139.6508164</v>
      </c>
      <c r="S1312">
        <v>104</v>
      </c>
      <c r="T1312" t="s">
        <v>110</v>
      </c>
      <c r="U1312">
        <v>1003003</v>
      </c>
      <c r="V1312" t="s">
        <v>262</v>
      </c>
      <c r="W1312">
        <v>100300301</v>
      </c>
      <c r="X1312" t="s">
        <v>263</v>
      </c>
      <c r="Y1312">
        <v>53</v>
      </c>
      <c r="Z1312">
        <v>1</v>
      </c>
      <c r="AA1312" t="s">
        <v>74</v>
      </c>
      <c r="AB1312" t="s">
        <v>161</v>
      </c>
      <c r="AC1312">
        <v>100</v>
      </c>
      <c r="AD1312" t="s">
        <v>76</v>
      </c>
      <c r="AE1312">
        <v>12.6</v>
      </c>
      <c r="AF1312">
        <v>1</v>
      </c>
      <c r="AG1312">
        <v>2908</v>
      </c>
      <c r="AH1312">
        <v>12.6</v>
      </c>
      <c r="AI1312">
        <v>1</v>
      </c>
      <c r="AJ1312">
        <v>22</v>
      </c>
      <c r="AK1312">
        <v>350</v>
      </c>
      <c r="AL1312" t="s">
        <v>163</v>
      </c>
      <c r="AM1312" t="s">
        <v>264</v>
      </c>
      <c r="AN1312">
        <v>1</v>
      </c>
      <c r="AO1312">
        <v>817</v>
      </c>
      <c r="AP1312">
        <v>9.6</v>
      </c>
      <c r="AQ1312">
        <v>1002</v>
      </c>
      <c r="AR1312">
        <v>12</v>
      </c>
      <c r="AS1312">
        <v>43.6</v>
      </c>
      <c r="AT1312">
        <v>1</v>
      </c>
      <c r="AU1312">
        <v>2568</v>
      </c>
      <c r="AV1312">
        <v>12.8</v>
      </c>
      <c r="AW1312">
        <v>1</v>
      </c>
      <c r="AX1312">
        <v>2568</v>
      </c>
      <c r="AY1312">
        <v>31.3</v>
      </c>
      <c r="AZ1312">
        <v>1</v>
      </c>
      <c r="BA1312">
        <v>2.94</v>
      </c>
      <c r="BB1312">
        <v>13</v>
      </c>
      <c r="BC1312">
        <v>210</v>
      </c>
      <c r="BD1312">
        <v>264</v>
      </c>
      <c r="BE1312">
        <v>4</v>
      </c>
      <c r="BF1312">
        <v>351</v>
      </c>
      <c r="BG1312">
        <v>5.3</v>
      </c>
      <c r="BH1312">
        <v>22.3</v>
      </c>
    </row>
    <row r="1313" spans="1:60" x14ac:dyDescent="0.15">
      <c r="A1313">
        <v>257611</v>
      </c>
      <c r="B1313" t="s">
        <v>117</v>
      </c>
      <c r="C1313">
        <v>200</v>
      </c>
      <c r="D1313" t="s">
        <v>206</v>
      </c>
      <c r="E1313" s="1">
        <v>40140.443518518521</v>
      </c>
      <c r="F1313" s="1">
        <v>40140.449837962966</v>
      </c>
      <c r="G1313">
        <v>546</v>
      </c>
      <c r="H1313">
        <v>756.98510237384278</v>
      </c>
      <c r="I1313">
        <v>35.489525260000001</v>
      </c>
      <c r="J1313">
        <v>139.6277547</v>
      </c>
      <c r="K1313">
        <v>102</v>
      </c>
      <c r="L1313" t="s">
        <v>118</v>
      </c>
      <c r="M1313">
        <v>1001016</v>
      </c>
      <c r="N1313" t="s">
        <v>122</v>
      </c>
      <c r="O1313">
        <v>100101603</v>
      </c>
      <c r="P1313" t="s">
        <v>122</v>
      </c>
      <c r="Q1313">
        <v>35.488527410000003</v>
      </c>
      <c r="R1313">
        <v>139.6360267</v>
      </c>
      <c r="S1313">
        <v>102</v>
      </c>
      <c r="T1313" t="s">
        <v>118</v>
      </c>
      <c r="U1313">
        <v>1001014</v>
      </c>
      <c r="V1313" t="s">
        <v>119</v>
      </c>
      <c r="W1313">
        <v>100101403</v>
      </c>
      <c r="X1313" t="s">
        <v>120</v>
      </c>
      <c r="Y1313">
        <v>54</v>
      </c>
      <c r="Z1313">
        <v>1</v>
      </c>
      <c r="AA1313" t="s">
        <v>74</v>
      </c>
      <c r="AB1313" t="s">
        <v>121</v>
      </c>
      <c r="AC1313">
        <v>410</v>
      </c>
      <c r="AD1313" t="s">
        <v>162</v>
      </c>
      <c r="AE1313">
        <v>6</v>
      </c>
      <c r="AF1313">
        <v>1</v>
      </c>
      <c r="AG1313">
        <v>1546</v>
      </c>
      <c r="AH1313">
        <v>6.3</v>
      </c>
      <c r="AI1313">
        <v>0</v>
      </c>
      <c r="AJ1313">
        <v>0</v>
      </c>
      <c r="AK1313">
        <v>0</v>
      </c>
      <c r="AL1313">
        <v>0</v>
      </c>
      <c r="AM1313">
        <v>0</v>
      </c>
      <c r="AN1313">
        <v>0</v>
      </c>
      <c r="AO1313">
        <v>0</v>
      </c>
      <c r="AP1313">
        <v>0</v>
      </c>
      <c r="AQ1313">
        <v>0</v>
      </c>
      <c r="AR1313">
        <v>0</v>
      </c>
      <c r="AS1313">
        <v>0</v>
      </c>
      <c r="AT1313">
        <v>1</v>
      </c>
      <c r="AU1313">
        <v>1202</v>
      </c>
      <c r="AV1313">
        <v>6</v>
      </c>
      <c r="AW1313">
        <v>1</v>
      </c>
      <c r="AX1313">
        <v>1202</v>
      </c>
      <c r="AY1313">
        <v>14.4</v>
      </c>
      <c r="AZ1313">
        <v>0</v>
      </c>
      <c r="BA1313">
        <v>0</v>
      </c>
      <c r="BB1313">
        <v>0</v>
      </c>
      <c r="BC1313">
        <v>0</v>
      </c>
      <c r="BD1313">
        <v>0</v>
      </c>
      <c r="BE1313">
        <v>0</v>
      </c>
      <c r="BF1313">
        <v>0</v>
      </c>
      <c r="BG1313">
        <v>0</v>
      </c>
      <c r="BH1313">
        <v>0</v>
      </c>
    </row>
    <row r="1314" spans="1:60" hidden="1" x14ac:dyDescent="0.15">
      <c r="A1314">
        <v>257613</v>
      </c>
      <c r="B1314" t="s">
        <v>117</v>
      </c>
      <c r="C1314">
        <v>700</v>
      </c>
      <c r="D1314" t="s">
        <v>199</v>
      </c>
      <c r="E1314" s="1">
        <v>40140.45453703704</v>
      </c>
      <c r="F1314" s="1">
        <v>40140.463518518518</v>
      </c>
      <c r="G1314">
        <v>776</v>
      </c>
      <c r="H1314">
        <v>2632.4845350566411</v>
      </c>
      <c r="I1314">
        <v>35.489149759999997</v>
      </c>
      <c r="J1314">
        <v>139.63692789999999</v>
      </c>
      <c r="K1314">
        <v>102</v>
      </c>
      <c r="L1314" t="s">
        <v>118</v>
      </c>
      <c r="M1314">
        <v>1001014</v>
      </c>
      <c r="N1314" t="s">
        <v>119</v>
      </c>
      <c r="O1314">
        <v>100101403</v>
      </c>
      <c r="P1314" t="s">
        <v>120</v>
      </c>
      <c r="Q1314">
        <v>35.488506020000003</v>
      </c>
      <c r="R1314">
        <v>139.60785809999999</v>
      </c>
      <c r="S1314">
        <v>102</v>
      </c>
      <c r="T1314" t="s">
        <v>118</v>
      </c>
      <c r="U1314">
        <v>1001026</v>
      </c>
      <c r="V1314" t="s">
        <v>456</v>
      </c>
      <c r="W1314">
        <v>100102603</v>
      </c>
      <c r="X1314" t="s">
        <v>457</v>
      </c>
      <c r="Y1314">
        <v>54</v>
      </c>
      <c r="Z1314">
        <v>1</v>
      </c>
      <c r="AA1314" t="s">
        <v>74</v>
      </c>
      <c r="AB1314" t="s">
        <v>121</v>
      </c>
      <c r="AC1314">
        <v>100</v>
      </c>
      <c r="AD1314" t="s">
        <v>76</v>
      </c>
      <c r="AE1314">
        <v>14</v>
      </c>
      <c r="AF1314">
        <v>1</v>
      </c>
      <c r="AG1314">
        <v>4251</v>
      </c>
      <c r="AH1314">
        <v>14</v>
      </c>
      <c r="AI1314">
        <v>1</v>
      </c>
      <c r="AJ1314">
        <v>21</v>
      </c>
      <c r="AK1314">
        <v>350</v>
      </c>
      <c r="AL1314" t="s">
        <v>122</v>
      </c>
      <c r="AM1314" t="s">
        <v>458</v>
      </c>
      <c r="AN1314">
        <v>1</v>
      </c>
      <c r="AO1314">
        <v>1302</v>
      </c>
      <c r="AP1314">
        <v>16.399999999999999</v>
      </c>
      <c r="AQ1314">
        <v>241</v>
      </c>
      <c r="AR1314">
        <v>3.2</v>
      </c>
      <c r="AS1314">
        <v>40.6</v>
      </c>
      <c r="AT1314">
        <v>1</v>
      </c>
      <c r="AU1314">
        <v>3063</v>
      </c>
      <c r="AV1314">
        <v>15.3</v>
      </c>
      <c r="AW1314">
        <v>1</v>
      </c>
      <c r="AX1314">
        <v>3063</v>
      </c>
      <c r="AY1314">
        <v>39.4</v>
      </c>
      <c r="AZ1314">
        <v>0</v>
      </c>
      <c r="BA1314">
        <v>0</v>
      </c>
      <c r="BB1314">
        <v>0</v>
      </c>
      <c r="BC1314">
        <v>0</v>
      </c>
      <c r="BD1314">
        <v>0</v>
      </c>
      <c r="BE1314">
        <v>0</v>
      </c>
      <c r="BF1314">
        <v>0</v>
      </c>
      <c r="BG1314">
        <v>0</v>
      </c>
      <c r="BH1314">
        <v>0</v>
      </c>
    </row>
    <row r="1315" spans="1:60" hidden="1" x14ac:dyDescent="0.15">
      <c r="A1315">
        <v>257615</v>
      </c>
      <c r="B1315" t="s">
        <v>117</v>
      </c>
      <c r="C1315">
        <v>200</v>
      </c>
      <c r="D1315" t="s">
        <v>206</v>
      </c>
      <c r="E1315" s="1">
        <v>40140.509560185186</v>
      </c>
      <c r="F1315" s="1">
        <v>40140.517048611109</v>
      </c>
      <c r="G1315">
        <v>647</v>
      </c>
      <c r="H1315">
        <v>2563.3227899073404</v>
      </c>
      <c r="I1315">
        <v>35.488414830000004</v>
      </c>
      <c r="J1315">
        <v>139.60773470000001</v>
      </c>
      <c r="K1315">
        <v>102</v>
      </c>
      <c r="L1315" t="s">
        <v>118</v>
      </c>
      <c r="M1315">
        <v>1001026</v>
      </c>
      <c r="N1315" t="s">
        <v>456</v>
      </c>
      <c r="O1315">
        <v>100102603</v>
      </c>
      <c r="P1315" t="s">
        <v>457</v>
      </c>
      <c r="Q1315">
        <v>35.48874739</v>
      </c>
      <c r="R1315">
        <v>139.6360482</v>
      </c>
      <c r="S1315">
        <v>102</v>
      </c>
      <c r="T1315" t="s">
        <v>118</v>
      </c>
      <c r="U1315">
        <v>1001014</v>
      </c>
      <c r="V1315" t="s">
        <v>119</v>
      </c>
      <c r="W1315">
        <v>100101403</v>
      </c>
      <c r="X1315" t="s">
        <v>120</v>
      </c>
      <c r="Y1315">
        <v>54</v>
      </c>
      <c r="Z1315">
        <v>1</v>
      </c>
      <c r="AA1315" t="s">
        <v>74</v>
      </c>
      <c r="AB1315" t="s">
        <v>121</v>
      </c>
      <c r="AC1315">
        <v>100</v>
      </c>
      <c r="AD1315" t="s">
        <v>76</v>
      </c>
      <c r="AE1315">
        <v>14</v>
      </c>
      <c r="AF1315">
        <v>1</v>
      </c>
      <c r="AG1315">
        <v>3446</v>
      </c>
      <c r="AH1315">
        <v>14</v>
      </c>
      <c r="AI1315">
        <v>1</v>
      </c>
      <c r="AJ1315">
        <v>26</v>
      </c>
      <c r="AK1315">
        <v>350</v>
      </c>
      <c r="AL1315" t="s">
        <v>458</v>
      </c>
      <c r="AM1315" t="s">
        <v>122</v>
      </c>
      <c r="AN1315">
        <v>1</v>
      </c>
      <c r="AO1315">
        <v>228</v>
      </c>
      <c r="AP1315">
        <v>2.8</v>
      </c>
      <c r="AQ1315">
        <v>1166</v>
      </c>
      <c r="AR1315">
        <v>14</v>
      </c>
      <c r="AS1315">
        <v>42.8</v>
      </c>
      <c r="AT1315">
        <v>1</v>
      </c>
      <c r="AU1315">
        <v>2821</v>
      </c>
      <c r="AV1315">
        <v>14.1</v>
      </c>
      <c r="AW1315">
        <v>1</v>
      </c>
      <c r="AX1315">
        <v>2821</v>
      </c>
      <c r="AY1315">
        <v>35.200000000000003</v>
      </c>
      <c r="AZ1315">
        <v>0</v>
      </c>
      <c r="BA1315">
        <v>0</v>
      </c>
      <c r="BB1315">
        <v>0</v>
      </c>
      <c r="BC1315">
        <v>0</v>
      </c>
      <c r="BD1315">
        <v>0</v>
      </c>
      <c r="BE1315">
        <v>0</v>
      </c>
      <c r="BF1315">
        <v>0</v>
      </c>
      <c r="BG1315">
        <v>0</v>
      </c>
      <c r="BH1315">
        <v>0</v>
      </c>
    </row>
    <row r="1316" spans="1:60" x14ac:dyDescent="0.15">
      <c r="A1316">
        <v>257616</v>
      </c>
      <c r="B1316" t="s">
        <v>240</v>
      </c>
      <c r="C1316">
        <v>200</v>
      </c>
      <c r="D1316" t="s">
        <v>206</v>
      </c>
      <c r="E1316" s="1">
        <v>40140.518125000002</v>
      </c>
      <c r="F1316" s="1">
        <v>40140.524826388886</v>
      </c>
      <c r="G1316">
        <v>579</v>
      </c>
      <c r="H1316">
        <v>200.33839412956658</v>
      </c>
      <c r="I1316">
        <v>35.428724940000002</v>
      </c>
      <c r="J1316">
        <v>139.6610355</v>
      </c>
      <c r="K1316">
        <v>104</v>
      </c>
      <c r="L1316" t="s">
        <v>110</v>
      </c>
      <c r="M1316">
        <v>1003010</v>
      </c>
      <c r="N1316" t="s">
        <v>159</v>
      </c>
      <c r="O1316">
        <v>100301003</v>
      </c>
      <c r="P1316" t="s">
        <v>160</v>
      </c>
      <c r="Q1316">
        <v>35.430339590000003</v>
      </c>
      <c r="R1316">
        <v>139.6620173</v>
      </c>
      <c r="S1316">
        <v>104</v>
      </c>
      <c r="T1316" t="s">
        <v>110</v>
      </c>
      <c r="U1316">
        <v>1003010</v>
      </c>
      <c r="V1316" t="s">
        <v>159</v>
      </c>
      <c r="W1316">
        <v>100301003</v>
      </c>
      <c r="X1316" t="s">
        <v>160</v>
      </c>
      <c r="Y1316">
        <v>50</v>
      </c>
      <c r="Z1316">
        <v>2</v>
      </c>
      <c r="AA1316" t="s">
        <v>100</v>
      </c>
      <c r="AB1316" t="s">
        <v>161</v>
      </c>
      <c r="AC1316">
        <v>420</v>
      </c>
      <c r="AD1316" t="s">
        <v>177</v>
      </c>
      <c r="AE1316">
        <v>3.1</v>
      </c>
      <c r="AF1316">
        <v>1</v>
      </c>
      <c r="AG1316">
        <v>562</v>
      </c>
      <c r="AH1316">
        <v>3.5</v>
      </c>
      <c r="AI1316">
        <v>1</v>
      </c>
      <c r="AJ1316">
        <v>19</v>
      </c>
      <c r="AK1316">
        <v>210</v>
      </c>
      <c r="AL1316" t="s">
        <v>163</v>
      </c>
      <c r="AM1316" t="s">
        <v>164</v>
      </c>
      <c r="AN1316">
        <v>0</v>
      </c>
      <c r="AO1316">
        <v>2058</v>
      </c>
      <c r="AP1316">
        <v>24.9</v>
      </c>
      <c r="AQ1316">
        <v>2051</v>
      </c>
      <c r="AR1316">
        <v>24.9</v>
      </c>
      <c r="AS1316">
        <v>68.8</v>
      </c>
      <c r="AT1316">
        <v>1</v>
      </c>
      <c r="AU1316">
        <v>245</v>
      </c>
      <c r="AV1316">
        <v>1.2</v>
      </c>
      <c r="AW1316">
        <v>1</v>
      </c>
      <c r="AX1316">
        <v>245</v>
      </c>
      <c r="AY1316">
        <v>3.1</v>
      </c>
      <c r="AZ1316">
        <v>1</v>
      </c>
      <c r="BA1316">
        <v>0.25</v>
      </c>
      <c r="BB1316">
        <v>1</v>
      </c>
      <c r="BC1316">
        <v>210</v>
      </c>
      <c r="BD1316">
        <v>375</v>
      </c>
      <c r="BE1316">
        <v>5.6</v>
      </c>
      <c r="BF1316">
        <v>274</v>
      </c>
      <c r="BG1316">
        <v>4.0999999999999996</v>
      </c>
      <c r="BH1316">
        <v>10.7</v>
      </c>
    </row>
    <row r="1317" spans="1:60" hidden="1" x14ac:dyDescent="0.15">
      <c r="A1317">
        <v>257617</v>
      </c>
      <c r="B1317" t="s">
        <v>230</v>
      </c>
      <c r="C1317">
        <v>600</v>
      </c>
      <c r="D1317" t="s">
        <v>212</v>
      </c>
      <c r="E1317" s="1">
        <v>40140.521284722221</v>
      </c>
      <c r="F1317" s="1">
        <v>40140.561041666668</v>
      </c>
      <c r="G1317">
        <v>3435</v>
      </c>
      <c r="H1317">
        <v>10760.46997538621</v>
      </c>
      <c r="I1317">
        <v>35.441449319999997</v>
      </c>
      <c r="J1317">
        <v>139.52573960000001</v>
      </c>
      <c r="K1317">
        <v>116</v>
      </c>
      <c r="L1317" t="s">
        <v>233</v>
      </c>
      <c r="M1317">
        <v>1009326</v>
      </c>
      <c r="N1317" t="s">
        <v>234</v>
      </c>
      <c r="O1317">
        <v>100932606</v>
      </c>
      <c r="P1317" t="s">
        <v>235</v>
      </c>
      <c r="Q1317">
        <v>35.44684591</v>
      </c>
      <c r="R1317">
        <v>139.64435760000001</v>
      </c>
      <c r="S1317">
        <v>104</v>
      </c>
      <c r="T1317" t="s">
        <v>110</v>
      </c>
      <c r="U1317">
        <v>1003003</v>
      </c>
      <c r="V1317" t="s">
        <v>262</v>
      </c>
      <c r="W1317">
        <v>100300301</v>
      </c>
      <c r="X1317" t="s">
        <v>263</v>
      </c>
      <c r="Y1317">
        <v>36</v>
      </c>
      <c r="Z1317">
        <v>1</v>
      </c>
      <c r="AA1317" t="s">
        <v>74</v>
      </c>
      <c r="AB1317" t="s">
        <v>236</v>
      </c>
      <c r="AC1317">
        <v>410</v>
      </c>
      <c r="AD1317" t="s">
        <v>162</v>
      </c>
      <c r="AE1317">
        <v>69.099999999999994</v>
      </c>
      <c r="AF1317">
        <v>1</v>
      </c>
      <c r="AG1317">
        <v>16903</v>
      </c>
      <c r="AH1317">
        <v>35.5</v>
      </c>
      <c r="AI1317">
        <v>1</v>
      </c>
      <c r="AJ1317">
        <v>38</v>
      </c>
      <c r="AK1317">
        <v>440</v>
      </c>
      <c r="AL1317" t="s">
        <v>102</v>
      </c>
      <c r="AM1317" t="s">
        <v>264</v>
      </c>
      <c r="AN1317">
        <v>2</v>
      </c>
      <c r="AO1317">
        <v>627</v>
      </c>
      <c r="AP1317">
        <v>6.9</v>
      </c>
      <c r="AQ1317">
        <v>264</v>
      </c>
      <c r="AR1317">
        <v>3.1</v>
      </c>
      <c r="AS1317">
        <v>48</v>
      </c>
      <c r="AT1317">
        <v>1</v>
      </c>
      <c r="AU1317">
        <v>13815</v>
      </c>
      <c r="AV1317">
        <v>69.099999999999994</v>
      </c>
      <c r="AW1317">
        <v>1</v>
      </c>
      <c r="AX1317">
        <v>13815</v>
      </c>
      <c r="AY1317">
        <v>168.7</v>
      </c>
      <c r="AZ1317">
        <v>0</v>
      </c>
      <c r="BA1317">
        <v>0</v>
      </c>
      <c r="BB1317">
        <v>0</v>
      </c>
      <c r="BC1317">
        <v>0</v>
      </c>
      <c r="BD1317">
        <v>0</v>
      </c>
      <c r="BE1317">
        <v>0</v>
      </c>
      <c r="BF1317">
        <v>0</v>
      </c>
      <c r="BG1317">
        <v>0</v>
      </c>
      <c r="BH1317">
        <v>0</v>
      </c>
    </row>
    <row r="1318" spans="1:60" hidden="1" x14ac:dyDescent="0.15">
      <c r="A1318">
        <v>257618</v>
      </c>
      <c r="B1318" t="s">
        <v>117</v>
      </c>
      <c r="C1318">
        <v>999</v>
      </c>
      <c r="D1318" t="s">
        <v>70</v>
      </c>
      <c r="E1318" s="1">
        <v>40140.524548611109</v>
      </c>
      <c r="F1318" s="1">
        <v>40140.536921296298</v>
      </c>
      <c r="G1318">
        <v>1069</v>
      </c>
      <c r="H1318">
        <v>3722.2473677687062</v>
      </c>
      <c r="I1318">
        <v>35.488597200000001</v>
      </c>
      <c r="J1318">
        <v>139.6358979</v>
      </c>
      <c r="K1318">
        <v>102</v>
      </c>
      <c r="L1318" t="s">
        <v>118</v>
      </c>
      <c r="M1318">
        <v>1001014</v>
      </c>
      <c r="N1318" t="s">
        <v>119</v>
      </c>
      <c r="O1318">
        <v>100101403</v>
      </c>
      <c r="P1318" t="s">
        <v>120</v>
      </c>
      <c r="Q1318">
        <v>35.455498730000002</v>
      </c>
      <c r="R1318">
        <v>139.6297074</v>
      </c>
      <c r="S1318">
        <v>103</v>
      </c>
      <c r="T1318" t="s">
        <v>71</v>
      </c>
      <c r="U1318">
        <v>1002002</v>
      </c>
      <c r="V1318" t="s">
        <v>189</v>
      </c>
      <c r="W1318">
        <v>100200206</v>
      </c>
      <c r="X1318" t="s">
        <v>190</v>
      </c>
      <c r="Y1318">
        <v>54</v>
      </c>
      <c r="Z1318">
        <v>1</v>
      </c>
      <c r="AA1318" t="s">
        <v>74</v>
      </c>
      <c r="AB1318" t="s">
        <v>121</v>
      </c>
      <c r="AC1318">
        <v>100</v>
      </c>
      <c r="AD1318" t="s">
        <v>76</v>
      </c>
      <c r="AE1318">
        <v>14.1</v>
      </c>
      <c r="AF1318">
        <v>1</v>
      </c>
      <c r="AG1318">
        <v>4787</v>
      </c>
      <c r="AH1318">
        <v>14.1</v>
      </c>
      <c r="AI1318">
        <v>1</v>
      </c>
      <c r="AJ1318">
        <v>16</v>
      </c>
      <c r="AK1318">
        <v>320</v>
      </c>
      <c r="AL1318" t="s">
        <v>122</v>
      </c>
      <c r="AM1318" t="s">
        <v>211</v>
      </c>
      <c r="AN1318">
        <v>1</v>
      </c>
      <c r="AO1318">
        <v>1155</v>
      </c>
      <c r="AP1318">
        <v>13.8</v>
      </c>
      <c r="AQ1318">
        <v>978</v>
      </c>
      <c r="AR1318">
        <v>11.7</v>
      </c>
      <c r="AS1318">
        <v>41.5</v>
      </c>
      <c r="AT1318">
        <v>1</v>
      </c>
      <c r="AU1318">
        <v>4442</v>
      </c>
      <c r="AV1318">
        <v>22.2</v>
      </c>
      <c r="AW1318">
        <v>1</v>
      </c>
      <c r="AX1318">
        <v>4442</v>
      </c>
      <c r="AY1318">
        <v>54.1</v>
      </c>
      <c r="AZ1318">
        <v>0</v>
      </c>
      <c r="BA1318">
        <v>0</v>
      </c>
      <c r="BB1318">
        <v>0</v>
      </c>
      <c r="BC1318">
        <v>0</v>
      </c>
      <c r="BD1318">
        <v>0</v>
      </c>
      <c r="BE1318">
        <v>0</v>
      </c>
      <c r="BF1318">
        <v>0</v>
      </c>
      <c r="BG1318">
        <v>0</v>
      </c>
      <c r="BH1318">
        <v>0</v>
      </c>
    </row>
    <row r="1319" spans="1:60" hidden="1" x14ac:dyDescent="0.15">
      <c r="A1319">
        <v>257619</v>
      </c>
      <c r="B1319" t="s">
        <v>332</v>
      </c>
      <c r="C1319">
        <v>600</v>
      </c>
      <c r="D1319" t="s">
        <v>212</v>
      </c>
      <c r="E1319" s="1">
        <v>40140.524930555555</v>
      </c>
      <c r="F1319" s="1">
        <v>40140.536898148152</v>
      </c>
      <c r="G1319">
        <v>1034</v>
      </c>
      <c r="H1319">
        <v>3731.7185245515507</v>
      </c>
      <c r="I1319">
        <v>35.48871518</v>
      </c>
      <c r="J1319">
        <v>139.63565650000001</v>
      </c>
      <c r="K1319">
        <v>102</v>
      </c>
      <c r="L1319" t="s">
        <v>118</v>
      </c>
      <c r="M1319">
        <v>1001014</v>
      </c>
      <c r="N1319" t="s">
        <v>119</v>
      </c>
      <c r="O1319">
        <v>100101403</v>
      </c>
      <c r="P1319" t="s">
        <v>120</v>
      </c>
      <c r="Q1319">
        <v>35.455498730000002</v>
      </c>
      <c r="R1319">
        <v>139.62972880000001</v>
      </c>
      <c r="S1319">
        <v>103</v>
      </c>
      <c r="T1319" t="s">
        <v>71</v>
      </c>
      <c r="U1319">
        <v>1002002</v>
      </c>
      <c r="V1319" t="s">
        <v>189</v>
      </c>
      <c r="W1319">
        <v>100200206</v>
      </c>
      <c r="X1319" t="s">
        <v>190</v>
      </c>
      <c r="Y1319">
        <v>0</v>
      </c>
      <c r="Z1319">
        <v>2</v>
      </c>
      <c r="AA1319" t="s">
        <v>100</v>
      </c>
      <c r="AB1319" t="s">
        <v>121</v>
      </c>
      <c r="AC1319">
        <v>100</v>
      </c>
      <c r="AD1319" t="s">
        <v>76</v>
      </c>
      <c r="AE1319">
        <v>14.7</v>
      </c>
      <c r="AF1319">
        <v>1</v>
      </c>
      <c r="AG1319">
        <v>4833</v>
      </c>
      <c r="AH1319">
        <v>14.7</v>
      </c>
      <c r="AI1319">
        <v>1</v>
      </c>
      <c r="AJ1319">
        <v>16</v>
      </c>
      <c r="AK1319">
        <v>320</v>
      </c>
      <c r="AL1319" t="s">
        <v>122</v>
      </c>
      <c r="AM1319" t="s">
        <v>211</v>
      </c>
      <c r="AN1319">
        <v>1</v>
      </c>
      <c r="AO1319">
        <v>1152</v>
      </c>
      <c r="AP1319">
        <v>13.6</v>
      </c>
      <c r="AQ1319">
        <v>979</v>
      </c>
      <c r="AR1319">
        <v>11.8</v>
      </c>
      <c r="AS1319">
        <v>41.400000000000006</v>
      </c>
      <c r="AT1319">
        <v>1</v>
      </c>
      <c r="AU1319">
        <v>4488</v>
      </c>
      <c r="AV1319">
        <v>22.4</v>
      </c>
      <c r="AW1319">
        <v>1</v>
      </c>
      <c r="AX1319">
        <v>4488</v>
      </c>
      <c r="AY1319">
        <v>54.6</v>
      </c>
      <c r="AZ1319">
        <v>0</v>
      </c>
      <c r="BA1319">
        <v>0</v>
      </c>
      <c r="BB1319">
        <v>0</v>
      </c>
      <c r="BC1319">
        <v>0</v>
      </c>
      <c r="BD1319">
        <v>0</v>
      </c>
      <c r="BE1319">
        <v>0</v>
      </c>
      <c r="BF1319">
        <v>0</v>
      </c>
      <c r="BG1319">
        <v>0</v>
      </c>
      <c r="BH1319">
        <v>0</v>
      </c>
    </row>
    <row r="1320" spans="1:60" hidden="1" x14ac:dyDescent="0.15">
      <c r="A1320">
        <v>257620</v>
      </c>
      <c r="B1320" t="s">
        <v>123</v>
      </c>
      <c r="C1320">
        <v>600</v>
      </c>
      <c r="D1320" t="s">
        <v>212</v>
      </c>
      <c r="E1320" s="1">
        <v>40140.52621527778</v>
      </c>
      <c r="F1320" s="1">
        <v>40140.532743055555</v>
      </c>
      <c r="G1320">
        <v>564</v>
      </c>
      <c r="H1320">
        <v>509.32669307352882</v>
      </c>
      <c r="I1320">
        <v>35.630877650000002</v>
      </c>
      <c r="J1320">
        <v>139.67999879999999</v>
      </c>
      <c r="Q1320">
        <v>35.629085930000002</v>
      </c>
      <c r="R1320">
        <v>139.6851862</v>
      </c>
      <c r="Y1320">
        <v>38</v>
      </c>
      <c r="Z1320">
        <v>1</v>
      </c>
      <c r="AA1320" t="s">
        <v>74</v>
      </c>
      <c r="AB1320" t="s">
        <v>125</v>
      </c>
      <c r="AC1320">
        <v>420</v>
      </c>
      <c r="AD1320" t="s">
        <v>177</v>
      </c>
      <c r="AE1320">
        <v>7.5</v>
      </c>
      <c r="AF1320">
        <v>1</v>
      </c>
      <c r="AG1320">
        <v>702</v>
      </c>
      <c r="AH1320">
        <v>5.9</v>
      </c>
      <c r="AI1320">
        <v>0</v>
      </c>
      <c r="AJ1320">
        <v>0</v>
      </c>
      <c r="AK1320">
        <v>0</v>
      </c>
      <c r="AL1320">
        <v>0</v>
      </c>
      <c r="AM1320">
        <v>0</v>
      </c>
      <c r="AN1320">
        <v>0</v>
      </c>
      <c r="AO1320">
        <v>0</v>
      </c>
      <c r="AP1320">
        <v>0</v>
      </c>
      <c r="AQ1320">
        <v>0</v>
      </c>
      <c r="AR1320">
        <v>0</v>
      </c>
      <c r="AS1320">
        <v>0</v>
      </c>
      <c r="AT1320">
        <v>1</v>
      </c>
      <c r="AU1320">
        <v>583</v>
      </c>
      <c r="AV1320">
        <v>2.9</v>
      </c>
      <c r="AW1320">
        <v>1</v>
      </c>
      <c r="AX1320">
        <v>583</v>
      </c>
      <c r="AY1320">
        <v>7.5</v>
      </c>
      <c r="AZ1320">
        <v>0</v>
      </c>
      <c r="BA1320">
        <v>0</v>
      </c>
      <c r="BB1320">
        <v>0</v>
      </c>
      <c r="BC1320">
        <v>0</v>
      </c>
      <c r="BD1320">
        <v>0</v>
      </c>
      <c r="BE1320">
        <v>0</v>
      </c>
      <c r="BF1320">
        <v>0</v>
      </c>
      <c r="BG1320">
        <v>0</v>
      </c>
      <c r="BH1320">
        <v>0</v>
      </c>
    </row>
    <row r="1321" spans="1:60" x14ac:dyDescent="0.15">
      <c r="A1321">
        <v>257621</v>
      </c>
      <c r="B1321" t="s">
        <v>156</v>
      </c>
      <c r="C1321">
        <v>600</v>
      </c>
      <c r="D1321" t="s">
        <v>212</v>
      </c>
      <c r="E1321" s="1">
        <v>40140.531087962961</v>
      </c>
      <c r="F1321" s="1">
        <v>40140.552337962959</v>
      </c>
      <c r="G1321">
        <v>1836</v>
      </c>
      <c r="H1321">
        <v>784.03541143424275</v>
      </c>
      <c r="I1321">
        <v>35.442066269999998</v>
      </c>
      <c r="J1321">
        <v>139.65865909999999</v>
      </c>
      <c r="K1321">
        <v>104</v>
      </c>
      <c r="L1321" t="s">
        <v>110</v>
      </c>
      <c r="M1321">
        <v>1003004</v>
      </c>
      <c r="N1321" t="s">
        <v>309</v>
      </c>
      <c r="O1321">
        <v>100300401</v>
      </c>
      <c r="P1321" t="s">
        <v>512</v>
      </c>
      <c r="Q1321">
        <v>35.444587460000001</v>
      </c>
      <c r="R1321">
        <v>139.650575</v>
      </c>
      <c r="S1321">
        <v>104</v>
      </c>
      <c r="T1321" t="s">
        <v>110</v>
      </c>
      <c r="U1321">
        <v>1003003</v>
      </c>
      <c r="V1321" t="s">
        <v>262</v>
      </c>
      <c r="W1321">
        <v>100300301</v>
      </c>
      <c r="X1321" t="s">
        <v>263</v>
      </c>
      <c r="Y1321">
        <v>0</v>
      </c>
      <c r="Z1321">
        <v>2</v>
      </c>
      <c r="AA1321" t="s">
        <v>100</v>
      </c>
      <c r="AB1321" t="s">
        <v>161</v>
      </c>
      <c r="AC1321">
        <v>420</v>
      </c>
      <c r="AD1321" t="s">
        <v>177</v>
      </c>
      <c r="AE1321">
        <v>10.8</v>
      </c>
      <c r="AF1321">
        <v>1</v>
      </c>
      <c r="AG1321">
        <v>3738</v>
      </c>
      <c r="AH1321">
        <v>7.8</v>
      </c>
      <c r="AI1321">
        <v>1</v>
      </c>
      <c r="AJ1321">
        <v>1</v>
      </c>
      <c r="AK1321">
        <v>180</v>
      </c>
      <c r="AL1321" t="s">
        <v>164</v>
      </c>
      <c r="AM1321" t="s">
        <v>264</v>
      </c>
      <c r="AN1321">
        <v>0</v>
      </c>
      <c r="AO1321">
        <v>1002</v>
      </c>
      <c r="AP1321">
        <v>12.5</v>
      </c>
      <c r="AQ1321">
        <v>931</v>
      </c>
      <c r="AR1321">
        <v>11.1</v>
      </c>
      <c r="AS1321">
        <v>24.6</v>
      </c>
      <c r="AT1321">
        <v>1</v>
      </c>
      <c r="AU1321">
        <v>859</v>
      </c>
      <c r="AV1321">
        <v>4.3</v>
      </c>
      <c r="AW1321">
        <v>1</v>
      </c>
      <c r="AX1321">
        <v>859</v>
      </c>
      <c r="AY1321">
        <v>10.8</v>
      </c>
      <c r="AZ1321">
        <v>1</v>
      </c>
      <c r="BA1321">
        <v>0.3</v>
      </c>
      <c r="BB1321">
        <v>1</v>
      </c>
      <c r="BC1321">
        <v>210</v>
      </c>
      <c r="BD1321">
        <v>387</v>
      </c>
      <c r="BE1321">
        <v>5.8</v>
      </c>
      <c r="BF1321">
        <v>375</v>
      </c>
      <c r="BG1321">
        <v>5.6</v>
      </c>
      <c r="BH1321">
        <v>12.399999999999999</v>
      </c>
    </row>
    <row r="1322" spans="1:60" hidden="1" x14ac:dyDescent="0.15">
      <c r="A1322">
        <v>257623</v>
      </c>
      <c r="B1322" t="s">
        <v>117</v>
      </c>
      <c r="C1322">
        <v>200</v>
      </c>
      <c r="D1322" t="s">
        <v>206</v>
      </c>
      <c r="E1322" s="1">
        <v>40140.537453703706</v>
      </c>
      <c r="F1322" s="1">
        <v>40140.555335648147</v>
      </c>
      <c r="G1322">
        <v>1545</v>
      </c>
      <c r="H1322">
        <v>3760.0064594170026</v>
      </c>
      <c r="I1322">
        <v>35.455305660000001</v>
      </c>
      <c r="J1322">
        <v>139.630437</v>
      </c>
      <c r="K1322">
        <v>103</v>
      </c>
      <c r="L1322" t="s">
        <v>71</v>
      </c>
      <c r="M1322">
        <v>1002002</v>
      </c>
      <c r="N1322" t="s">
        <v>189</v>
      </c>
      <c r="O1322">
        <v>100200205</v>
      </c>
      <c r="P1322" t="s">
        <v>256</v>
      </c>
      <c r="Q1322">
        <v>35.48880638</v>
      </c>
      <c r="R1322">
        <v>139.63612850000001</v>
      </c>
      <c r="S1322">
        <v>102</v>
      </c>
      <c r="T1322" t="s">
        <v>118</v>
      </c>
      <c r="U1322">
        <v>1001014</v>
      </c>
      <c r="V1322" t="s">
        <v>119</v>
      </c>
      <c r="W1322">
        <v>100101403</v>
      </c>
      <c r="X1322" t="s">
        <v>120</v>
      </c>
      <c r="Y1322">
        <v>54</v>
      </c>
      <c r="Z1322">
        <v>1</v>
      </c>
      <c r="AA1322" t="s">
        <v>74</v>
      </c>
      <c r="AB1322" t="s">
        <v>121</v>
      </c>
      <c r="AC1322">
        <v>100</v>
      </c>
      <c r="AD1322" t="s">
        <v>76</v>
      </c>
      <c r="AE1322">
        <v>14.7</v>
      </c>
      <c r="AF1322">
        <v>1</v>
      </c>
      <c r="AG1322">
        <v>5452</v>
      </c>
      <c r="AH1322">
        <v>14.7</v>
      </c>
      <c r="AI1322">
        <v>1</v>
      </c>
      <c r="AJ1322">
        <v>22</v>
      </c>
      <c r="AK1322">
        <v>320</v>
      </c>
      <c r="AL1322" t="s">
        <v>211</v>
      </c>
      <c r="AM1322" t="s">
        <v>122</v>
      </c>
      <c r="AN1322">
        <v>1</v>
      </c>
      <c r="AO1322">
        <v>1081</v>
      </c>
      <c r="AP1322">
        <v>13</v>
      </c>
      <c r="AQ1322">
        <v>1175</v>
      </c>
      <c r="AR1322">
        <v>14.1</v>
      </c>
      <c r="AS1322">
        <v>49.1</v>
      </c>
      <c r="AT1322">
        <v>1</v>
      </c>
      <c r="AU1322">
        <v>4536</v>
      </c>
      <c r="AV1322">
        <v>22.7</v>
      </c>
      <c r="AW1322">
        <v>1</v>
      </c>
      <c r="AX1322">
        <v>4536</v>
      </c>
      <c r="AY1322">
        <v>55.8</v>
      </c>
      <c r="AZ1322">
        <v>0</v>
      </c>
      <c r="BA1322">
        <v>0</v>
      </c>
      <c r="BB1322">
        <v>0</v>
      </c>
      <c r="BC1322">
        <v>0</v>
      </c>
      <c r="BD1322">
        <v>0</v>
      </c>
      <c r="BE1322">
        <v>0</v>
      </c>
      <c r="BF1322">
        <v>0</v>
      </c>
      <c r="BG1322">
        <v>0</v>
      </c>
      <c r="BH1322">
        <v>0</v>
      </c>
    </row>
    <row r="1323" spans="1:60" hidden="1" x14ac:dyDescent="0.15">
      <c r="A1323">
        <v>257627</v>
      </c>
      <c r="B1323" t="s">
        <v>123</v>
      </c>
      <c r="C1323">
        <v>500</v>
      </c>
      <c r="D1323" t="s">
        <v>148</v>
      </c>
      <c r="E1323" s="1">
        <v>40140.555821759262</v>
      </c>
      <c r="F1323" s="1">
        <v>40140.579444444447</v>
      </c>
      <c r="G1323">
        <v>2041</v>
      </c>
      <c r="H1323">
        <v>7911.3317267246857</v>
      </c>
      <c r="I1323">
        <v>35.628646080000003</v>
      </c>
      <c r="J1323">
        <v>139.6851862</v>
      </c>
      <c r="Q1323">
        <v>35.667838459999999</v>
      </c>
      <c r="R1323">
        <v>139.7582764</v>
      </c>
      <c r="Y1323">
        <v>38</v>
      </c>
      <c r="Z1323">
        <v>1</v>
      </c>
      <c r="AA1323" t="s">
        <v>74</v>
      </c>
      <c r="AB1323" t="s">
        <v>125</v>
      </c>
      <c r="AC1323">
        <v>200</v>
      </c>
      <c r="AD1323" t="s">
        <v>114</v>
      </c>
      <c r="AE1323">
        <v>32</v>
      </c>
      <c r="AF1323">
        <v>1</v>
      </c>
      <c r="AG1323">
        <v>12089</v>
      </c>
      <c r="AH1323">
        <v>29.3</v>
      </c>
      <c r="AI1323">
        <v>1</v>
      </c>
      <c r="AJ1323">
        <v>26</v>
      </c>
      <c r="AK1323">
        <v>410</v>
      </c>
      <c r="AL1323" t="s">
        <v>126</v>
      </c>
      <c r="AM1323" t="s">
        <v>834</v>
      </c>
      <c r="AN1323">
        <v>2</v>
      </c>
      <c r="AO1323">
        <v>147</v>
      </c>
      <c r="AP1323">
        <v>1.8</v>
      </c>
      <c r="AQ1323">
        <v>348</v>
      </c>
      <c r="AR1323">
        <v>4.2</v>
      </c>
      <c r="AS1323">
        <v>32</v>
      </c>
      <c r="AT1323">
        <v>1</v>
      </c>
      <c r="AU1323">
        <v>9359</v>
      </c>
      <c r="AV1323">
        <v>46.8</v>
      </c>
      <c r="AW1323">
        <v>1</v>
      </c>
      <c r="AX1323">
        <v>9359</v>
      </c>
      <c r="AY1323">
        <v>112.2</v>
      </c>
      <c r="AZ1323">
        <v>0</v>
      </c>
      <c r="BA1323">
        <v>0</v>
      </c>
      <c r="BB1323">
        <v>0</v>
      </c>
      <c r="BC1323">
        <v>0</v>
      </c>
      <c r="BD1323">
        <v>0</v>
      </c>
      <c r="BE1323">
        <v>0</v>
      </c>
      <c r="BF1323">
        <v>0</v>
      </c>
      <c r="BG1323">
        <v>0</v>
      </c>
      <c r="BH1323">
        <v>0</v>
      </c>
    </row>
    <row r="1324" spans="1:60" hidden="1" x14ac:dyDescent="0.15">
      <c r="A1324">
        <v>257631</v>
      </c>
      <c r="B1324" t="s">
        <v>156</v>
      </c>
      <c r="C1324">
        <v>200</v>
      </c>
      <c r="D1324" t="s">
        <v>206</v>
      </c>
      <c r="E1324" s="1">
        <v>40140.581400462965</v>
      </c>
      <c r="F1324" s="1">
        <v>40140.628530092596</v>
      </c>
      <c r="G1324">
        <v>4072</v>
      </c>
      <c r="H1324">
        <v>2114.1020214844957</v>
      </c>
      <c r="I1324">
        <v>35.444469470000001</v>
      </c>
      <c r="J1324">
        <v>139.6504248</v>
      </c>
      <c r="K1324">
        <v>104</v>
      </c>
      <c r="L1324" t="s">
        <v>110</v>
      </c>
      <c r="M1324">
        <v>1003003</v>
      </c>
      <c r="N1324" t="s">
        <v>262</v>
      </c>
      <c r="O1324">
        <v>100300301</v>
      </c>
      <c r="P1324" t="s">
        <v>263</v>
      </c>
      <c r="Q1324">
        <v>35.425484830000002</v>
      </c>
      <c r="R1324">
        <v>139.6517552</v>
      </c>
      <c r="S1324">
        <v>104</v>
      </c>
      <c r="T1324" t="s">
        <v>110</v>
      </c>
      <c r="U1324">
        <v>1003012</v>
      </c>
      <c r="V1324" t="s">
        <v>157</v>
      </c>
      <c r="W1324">
        <v>100301201</v>
      </c>
      <c r="X1324" t="s">
        <v>158</v>
      </c>
      <c r="Y1324">
        <v>0</v>
      </c>
      <c r="Z1324">
        <v>2</v>
      </c>
      <c r="AA1324" t="s">
        <v>100</v>
      </c>
      <c r="AB1324" t="s">
        <v>161</v>
      </c>
      <c r="AC1324">
        <v>100</v>
      </c>
      <c r="AD1324" t="s">
        <v>76</v>
      </c>
      <c r="AE1324">
        <v>12.6</v>
      </c>
      <c r="AF1324">
        <v>1</v>
      </c>
      <c r="AG1324">
        <v>2915</v>
      </c>
      <c r="AH1324">
        <v>12.6</v>
      </c>
      <c r="AI1324">
        <v>1</v>
      </c>
      <c r="AJ1324">
        <v>21</v>
      </c>
      <c r="AK1324">
        <v>520</v>
      </c>
      <c r="AL1324" t="s">
        <v>264</v>
      </c>
      <c r="AM1324" t="s">
        <v>163</v>
      </c>
      <c r="AN1324">
        <v>2</v>
      </c>
      <c r="AO1324">
        <v>929</v>
      </c>
      <c r="AP1324">
        <v>11.2</v>
      </c>
      <c r="AQ1324">
        <v>772</v>
      </c>
      <c r="AR1324">
        <v>9.6999999999999993</v>
      </c>
      <c r="AS1324">
        <v>41.900000000000006</v>
      </c>
      <c r="AT1324">
        <v>1</v>
      </c>
      <c r="AU1324">
        <v>2601</v>
      </c>
      <c r="AV1324">
        <v>13</v>
      </c>
      <c r="AW1324">
        <v>1</v>
      </c>
      <c r="AX1324">
        <v>2601</v>
      </c>
      <c r="AY1324">
        <v>31.4</v>
      </c>
      <c r="AZ1324">
        <v>0</v>
      </c>
      <c r="BA1324">
        <v>0</v>
      </c>
      <c r="BB1324">
        <v>0</v>
      </c>
      <c r="BC1324">
        <v>0</v>
      </c>
      <c r="BD1324">
        <v>0</v>
      </c>
      <c r="BE1324">
        <v>0</v>
      </c>
      <c r="BF1324">
        <v>0</v>
      </c>
      <c r="BG1324">
        <v>0</v>
      </c>
      <c r="BH1324">
        <v>0</v>
      </c>
    </row>
    <row r="1325" spans="1:60" hidden="1" x14ac:dyDescent="0.15">
      <c r="A1325">
        <v>257632</v>
      </c>
      <c r="B1325" t="s">
        <v>337</v>
      </c>
      <c r="C1325">
        <v>200</v>
      </c>
      <c r="D1325" t="s">
        <v>206</v>
      </c>
      <c r="E1325" s="1">
        <v>40140.581423611111</v>
      </c>
      <c r="F1325" s="1">
        <v>40140.628611111111</v>
      </c>
      <c r="G1325">
        <v>4077</v>
      </c>
      <c r="H1325">
        <v>2125.022086770397</v>
      </c>
      <c r="I1325">
        <v>35.444726950000003</v>
      </c>
      <c r="J1325">
        <v>139.6506876</v>
      </c>
      <c r="K1325">
        <v>104</v>
      </c>
      <c r="L1325" t="s">
        <v>110</v>
      </c>
      <c r="M1325">
        <v>1003003</v>
      </c>
      <c r="N1325" t="s">
        <v>262</v>
      </c>
      <c r="O1325">
        <v>100300301</v>
      </c>
      <c r="P1325" t="s">
        <v>263</v>
      </c>
      <c r="Q1325">
        <v>35.425635010000001</v>
      </c>
      <c r="R1325">
        <v>139.6518088</v>
      </c>
      <c r="S1325">
        <v>104</v>
      </c>
      <c r="T1325" t="s">
        <v>110</v>
      </c>
      <c r="U1325">
        <v>1003012</v>
      </c>
      <c r="V1325" t="s">
        <v>157</v>
      </c>
      <c r="W1325">
        <v>100301201</v>
      </c>
      <c r="X1325" t="s">
        <v>158</v>
      </c>
      <c r="Y1325">
        <v>53</v>
      </c>
      <c r="Z1325">
        <v>1</v>
      </c>
      <c r="AA1325" t="s">
        <v>74</v>
      </c>
      <c r="AB1325" t="s">
        <v>161</v>
      </c>
      <c r="AC1325">
        <v>100</v>
      </c>
      <c r="AD1325" t="s">
        <v>76</v>
      </c>
      <c r="AE1325">
        <v>12.5</v>
      </c>
      <c r="AF1325">
        <v>1</v>
      </c>
      <c r="AG1325">
        <v>2899</v>
      </c>
      <c r="AH1325">
        <v>12.5</v>
      </c>
      <c r="AI1325">
        <v>1</v>
      </c>
      <c r="AJ1325">
        <v>21</v>
      </c>
      <c r="AK1325">
        <v>520</v>
      </c>
      <c r="AL1325" t="s">
        <v>264</v>
      </c>
      <c r="AM1325" t="s">
        <v>163</v>
      </c>
      <c r="AN1325">
        <v>2</v>
      </c>
      <c r="AO1325">
        <v>947</v>
      </c>
      <c r="AP1325">
        <v>11.4</v>
      </c>
      <c r="AQ1325">
        <v>757</v>
      </c>
      <c r="AR1325">
        <v>9.5</v>
      </c>
      <c r="AS1325">
        <v>41.9</v>
      </c>
      <c r="AT1325">
        <v>1</v>
      </c>
      <c r="AU1325">
        <v>2605</v>
      </c>
      <c r="AV1325">
        <v>13</v>
      </c>
      <c r="AW1325">
        <v>1</v>
      </c>
      <c r="AX1325">
        <v>2605</v>
      </c>
      <c r="AY1325">
        <v>31.4</v>
      </c>
      <c r="AZ1325">
        <v>0</v>
      </c>
      <c r="BA1325">
        <v>0</v>
      </c>
      <c r="BB1325">
        <v>0</v>
      </c>
      <c r="BC1325">
        <v>0</v>
      </c>
      <c r="BD1325">
        <v>0</v>
      </c>
      <c r="BE1325">
        <v>0</v>
      </c>
      <c r="BF1325">
        <v>0</v>
      </c>
      <c r="BG1325">
        <v>0</v>
      </c>
      <c r="BH1325">
        <v>0</v>
      </c>
    </row>
    <row r="1326" spans="1:60" hidden="1" x14ac:dyDescent="0.15">
      <c r="A1326">
        <v>257633</v>
      </c>
      <c r="B1326" t="s">
        <v>117</v>
      </c>
      <c r="C1326">
        <v>500</v>
      </c>
      <c r="D1326" t="s">
        <v>148</v>
      </c>
      <c r="E1326" s="1">
        <v>40140.582442129627</v>
      </c>
      <c r="F1326" s="1">
        <v>40140.602731481478</v>
      </c>
      <c r="G1326">
        <v>1753</v>
      </c>
      <c r="H1326">
        <v>2649.4953378077985</v>
      </c>
      <c r="I1326">
        <v>35.488339719999999</v>
      </c>
      <c r="J1326">
        <v>139.6355385</v>
      </c>
      <c r="K1326">
        <v>102</v>
      </c>
      <c r="L1326" t="s">
        <v>118</v>
      </c>
      <c r="M1326">
        <v>1001014</v>
      </c>
      <c r="N1326" t="s">
        <v>119</v>
      </c>
      <c r="O1326">
        <v>100101403</v>
      </c>
      <c r="P1326" t="s">
        <v>120</v>
      </c>
      <c r="Q1326">
        <v>35.465449730000003</v>
      </c>
      <c r="R1326">
        <v>139.62739529999999</v>
      </c>
      <c r="S1326">
        <v>103</v>
      </c>
      <c r="T1326" t="s">
        <v>71</v>
      </c>
      <c r="U1326">
        <v>1002001</v>
      </c>
      <c r="V1326" t="s">
        <v>213</v>
      </c>
      <c r="W1326">
        <v>100200105</v>
      </c>
      <c r="X1326" t="s">
        <v>276</v>
      </c>
      <c r="Y1326">
        <v>54</v>
      </c>
      <c r="Z1326">
        <v>1</v>
      </c>
      <c r="AA1326" t="s">
        <v>74</v>
      </c>
      <c r="AB1326" t="s">
        <v>121</v>
      </c>
      <c r="AC1326">
        <v>100</v>
      </c>
      <c r="AD1326" t="s">
        <v>76</v>
      </c>
      <c r="AE1326">
        <v>12</v>
      </c>
      <c r="AF1326">
        <v>1</v>
      </c>
      <c r="AG1326">
        <v>4219</v>
      </c>
      <c r="AH1326">
        <v>12</v>
      </c>
      <c r="AI1326">
        <v>1</v>
      </c>
      <c r="AJ1326">
        <v>4</v>
      </c>
      <c r="AK1326">
        <v>120</v>
      </c>
      <c r="AL1326" t="s">
        <v>122</v>
      </c>
      <c r="AM1326" t="s">
        <v>155</v>
      </c>
      <c r="AN1326">
        <v>0</v>
      </c>
      <c r="AO1326">
        <v>1055</v>
      </c>
      <c r="AP1326">
        <v>13</v>
      </c>
      <c r="AQ1326">
        <v>743</v>
      </c>
      <c r="AR1326">
        <v>9</v>
      </c>
      <c r="AS1326">
        <v>26</v>
      </c>
      <c r="AT1326">
        <v>1</v>
      </c>
      <c r="AU1326">
        <v>3199</v>
      </c>
      <c r="AV1326">
        <v>16</v>
      </c>
      <c r="AW1326">
        <v>1</v>
      </c>
      <c r="AX1326">
        <v>3199</v>
      </c>
      <c r="AY1326">
        <v>39.799999999999997</v>
      </c>
      <c r="AZ1326">
        <v>0</v>
      </c>
      <c r="BA1326">
        <v>0</v>
      </c>
      <c r="BB1326">
        <v>0</v>
      </c>
      <c r="BC1326">
        <v>0</v>
      </c>
      <c r="BD1326">
        <v>0</v>
      </c>
      <c r="BE1326">
        <v>0</v>
      </c>
      <c r="BF1326">
        <v>0</v>
      </c>
      <c r="BG1326">
        <v>0</v>
      </c>
      <c r="BH1326">
        <v>0</v>
      </c>
    </row>
    <row r="1327" spans="1:60" hidden="1" x14ac:dyDescent="0.15">
      <c r="A1327">
        <v>257637</v>
      </c>
      <c r="B1327" t="s">
        <v>186</v>
      </c>
      <c r="C1327">
        <v>500</v>
      </c>
      <c r="D1327" t="s">
        <v>148</v>
      </c>
      <c r="E1327" s="1">
        <v>40140.613935185182</v>
      </c>
      <c r="F1327" s="1">
        <v>40140.651724537034</v>
      </c>
      <c r="G1327">
        <v>3265</v>
      </c>
      <c r="H1327">
        <v>12685.402927860023</v>
      </c>
      <c r="I1327">
        <v>35.460256970000003</v>
      </c>
      <c r="J1327">
        <v>139.61551850000001</v>
      </c>
      <c r="K1327">
        <v>103</v>
      </c>
      <c r="L1327" t="s">
        <v>71</v>
      </c>
      <c r="M1327">
        <v>1002008</v>
      </c>
      <c r="N1327" t="s">
        <v>187</v>
      </c>
      <c r="O1327">
        <v>100200801</v>
      </c>
      <c r="P1327" t="s">
        <v>188</v>
      </c>
      <c r="Q1327">
        <v>35.522548559999997</v>
      </c>
      <c r="R1327">
        <v>139.73292960000001</v>
      </c>
      <c r="S1327">
        <v>131</v>
      </c>
      <c r="T1327" t="s">
        <v>442</v>
      </c>
      <c r="U1327">
        <v>1300102</v>
      </c>
      <c r="V1327" t="s">
        <v>584</v>
      </c>
      <c r="W1327">
        <v>130010202</v>
      </c>
      <c r="X1327" t="s">
        <v>585</v>
      </c>
      <c r="Y1327">
        <v>0</v>
      </c>
      <c r="Z1327">
        <v>2</v>
      </c>
      <c r="AA1327" t="s">
        <v>100</v>
      </c>
      <c r="AB1327" t="s">
        <v>75</v>
      </c>
      <c r="AC1327">
        <v>100</v>
      </c>
      <c r="AD1327" t="s">
        <v>76</v>
      </c>
      <c r="AE1327">
        <v>33.1</v>
      </c>
      <c r="AF1327">
        <v>1</v>
      </c>
      <c r="AG1327">
        <v>19285</v>
      </c>
      <c r="AH1327">
        <v>33.1</v>
      </c>
      <c r="AI1327">
        <v>1</v>
      </c>
      <c r="AJ1327">
        <v>26</v>
      </c>
      <c r="AK1327">
        <v>370</v>
      </c>
      <c r="AL1327" t="s">
        <v>191</v>
      </c>
      <c r="AM1327" t="s">
        <v>586</v>
      </c>
      <c r="AN1327">
        <v>2</v>
      </c>
      <c r="AO1327">
        <v>175</v>
      </c>
      <c r="AP1327">
        <v>2.1</v>
      </c>
      <c r="AQ1327">
        <v>1954</v>
      </c>
      <c r="AR1327">
        <v>23.7</v>
      </c>
      <c r="AS1327">
        <v>51.8</v>
      </c>
      <c r="AT1327">
        <v>1</v>
      </c>
      <c r="AU1327">
        <v>13570</v>
      </c>
      <c r="AV1327">
        <v>67.900000000000006</v>
      </c>
      <c r="AW1327">
        <v>1</v>
      </c>
      <c r="AX1327">
        <v>13570</v>
      </c>
      <c r="AY1327">
        <v>167.8</v>
      </c>
      <c r="AZ1327">
        <v>0</v>
      </c>
      <c r="BA1327">
        <v>0</v>
      </c>
      <c r="BB1327">
        <v>0</v>
      </c>
      <c r="BC1327">
        <v>0</v>
      </c>
      <c r="BD1327">
        <v>0</v>
      </c>
      <c r="BE1327">
        <v>0</v>
      </c>
      <c r="BF1327">
        <v>0</v>
      </c>
      <c r="BG1327">
        <v>0</v>
      </c>
      <c r="BH1327">
        <v>0</v>
      </c>
    </row>
    <row r="1328" spans="1:60" hidden="1" x14ac:dyDescent="0.15">
      <c r="A1328">
        <v>257638</v>
      </c>
      <c r="B1328" t="s">
        <v>165</v>
      </c>
      <c r="C1328">
        <v>500</v>
      </c>
      <c r="D1328" t="s">
        <v>148</v>
      </c>
      <c r="E1328" s="1">
        <v>40140.61414351852</v>
      </c>
      <c r="F1328" s="1">
        <v>40140.651608796295</v>
      </c>
      <c r="G1328">
        <v>3237</v>
      </c>
      <c r="H1328">
        <v>12825.811643167746</v>
      </c>
      <c r="I1328">
        <v>35.459538139999999</v>
      </c>
      <c r="J1328">
        <v>139.61473530000001</v>
      </c>
      <c r="K1328">
        <v>103</v>
      </c>
      <c r="L1328" t="s">
        <v>71</v>
      </c>
      <c r="M1328">
        <v>1002008</v>
      </c>
      <c r="N1328" t="s">
        <v>187</v>
      </c>
      <c r="O1328">
        <v>100200801</v>
      </c>
      <c r="P1328" t="s">
        <v>188</v>
      </c>
      <c r="Q1328">
        <v>35.522607559999997</v>
      </c>
      <c r="R1328">
        <v>139.73337470000001</v>
      </c>
      <c r="S1328">
        <v>131</v>
      </c>
      <c r="T1328" t="s">
        <v>442</v>
      </c>
      <c r="U1328">
        <v>1300102</v>
      </c>
      <c r="V1328" t="s">
        <v>584</v>
      </c>
      <c r="W1328">
        <v>130010202</v>
      </c>
      <c r="X1328" t="s">
        <v>585</v>
      </c>
      <c r="Y1328">
        <v>46</v>
      </c>
      <c r="Z1328">
        <v>1</v>
      </c>
      <c r="AA1328" t="s">
        <v>74</v>
      </c>
      <c r="AB1328" t="s">
        <v>75</v>
      </c>
      <c r="AC1328">
        <v>100</v>
      </c>
      <c r="AD1328" t="s">
        <v>76</v>
      </c>
      <c r="AE1328">
        <v>33.5</v>
      </c>
      <c r="AF1328">
        <v>1</v>
      </c>
      <c r="AG1328">
        <v>19275</v>
      </c>
      <c r="AH1328">
        <v>33.5</v>
      </c>
      <c r="AI1328">
        <v>1</v>
      </c>
      <c r="AJ1328">
        <v>26</v>
      </c>
      <c r="AK1328">
        <v>370</v>
      </c>
      <c r="AL1328" t="s">
        <v>191</v>
      </c>
      <c r="AM1328" t="s">
        <v>586</v>
      </c>
      <c r="AN1328">
        <v>2</v>
      </c>
      <c r="AO1328">
        <v>294</v>
      </c>
      <c r="AP1328">
        <v>3.6</v>
      </c>
      <c r="AQ1328">
        <v>1920</v>
      </c>
      <c r="AR1328">
        <v>23.3</v>
      </c>
      <c r="AS1328">
        <v>52.900000000000006</v>
      </c>
      <c r="AT1328">
        <v>1</v>
      </c>
      <c r="AU1328">
        <v>13664</v>
      </c>
      <c r="AV1328">
        <v>68.3</v>
      </c>
      <c r="AW1328">
        <v>1</v>
      </c>
      <c r="AX1328">
        <v>13664</v>
      </c>
      <c r="AY1328">
        <v>169</v>
      </c>
      <c r="AZ1328">
        <v>0</v>
      </c>
      <c r="BA1328">
        <v>0</v>
      </c>
      <c r="BB1328">
        <v>0</v>
      </c>
      <c r="BC1328">
        <v>0</v>
      </c>
      <c r="BD1328">
        <v>0</v>
      </c>
      <c r="BE1328">
        <v>0</v>
      </c>
      <c r="BF1328">
        <v>0</v>
      </c>
      <c r="BG1328">
        <v>0</v>
      </c>
      <c r="BH1328">
        <v>0</v>
      </c>
    </row>
    <row r="1329" spans="1:60" hidden="1" x14ac:dyDescent="0.15">
      <c r="A1329">
        <v>257640</v>
      </c>
      <c r="B1329" t="s">
        <v>486</v>
      </c>
      <c r="C1329">
        <v>200</v>
      </c>
      <c r="D1329" t="s">
        <v>206</v>
      </c>
      <c r="E1329" s="1">
        <v>40140.626226851855</v>
      </c>
      <c r="F1329" s="1">
        <v>40140.674664351849</v>
      </c>
      <c r="G1329">
        <v>4185</v>
      </c>
      <c r="H1329">
        <v>25065.672102772125</v>
      </c>
      <c r="I1329">
        <v>35.35431509</v>
      </c>
      <c r="J1329">
        <v>139.58622879999999</v>
      </c>
      <c r="K1329">
        <v>115</v>
      </c>
      <c r="L1329" t="s">
        <v>141</v>
      </c>
      <c r="M1329">
        <v>1009252</v>
      </c>
      <c r="N1329" t="s">
        <v>835</v>
      </c>
      <c r="O1329">
        <v>100925201</v>
      </c>
      <c r="P1329" t="s">
        <v>836</v>
      </c>
      <c r="Q1329">
        <v>35.53518716</v>
      </c>
      <c r="R1329">
        <v>139.42101539999999</v>
      </c>
      <c r="S1329">
        <v>209</v>
      </c>
      <c r="T1329" t="s">
        <v>535</v>
      </c>
      <c r="U1329">
        <v>2090407</v>
      </c>
      <c r="V1329" t="s">
        <v>536</v>
      </c>
      <c r="W1329">
        <v>209040706</v>
      </c>
      <c r="X1329" t="s">
        <v>610</v>
      </c>
      <c r="Y1329">
        <v>39</v>
      </c>
      <c r="Z1329">
        <v>1</v>
      </c>
      <c r="AA1329" t="s">
        <v>74</v>
      </c>
      <c r="AB1329" t="s">
        <v>488</v>
      </c>
      <c r="AC1329">
        <v>100</v>
      </c>
      <c r="AD1329" t="s">
        <v>76</v>
      </c>
      <c r="AE1329">
        <v>58.3</v>
      </c>
      <c r="AF1329">
        <v>1</v>
      </c>
      <c r="AG1329">
        <v>32838</v>
      </c>
      <c r="AH1329">
        <v>58.3</v>
      </c>
      <c r="AI1329">
        <v>1</v>
      </c>
      <c r="AJ1329">
        <v>47</v>
      </c>
      <c r="AK1329">
        <v>530</v>
      </c>
      <c r="AL1329" t="s">
        <v>146</v>
      </c>
      <c r="AM1329" t="s">
        <v>539</v>
      </c>
      <c r="AN1329">
        <v>2</v>
      </c>
      <c r="AO1329">
        <v>3642</v>
      </c>
      <c r="AP1329">
        <v>44.3</v>
      </c>
      <c r="AQ1329">
        <v>1905</v>
      </c>
      <c r="AR1329">
        <v>23.4</v>
      </c>
      <c r="AS1329">
        <v>114.69999999999999</v>
      </c>
      <c r="AT1329">
        <v>1</v>
      </c>
      <c r="AU1329">
        <v>29385</v>
      </c>
      <c r="AV1329">
        <v>146.9</v>
      </c>
      <c r="AW1329">
        <v>1</v>
      </c>
      <c r="AX1329">
        <v>29385</v>
      </c>
      <c r="AY1329">
        <v>361.9</v>
      </c>
      <c r="AZ1329">
        <v>0</v>
      </c>
      <c r="BA1329">
        <v>0</v>
      </c>
      <c r="BB1329">
        <v>0</v>
      </c>
      <c r="BC1329">
        <v>0</v>
      </c>
      <c r="BD1329">
        <v>0</v>
      </c>
      <c r="BE1329">
        <v>0</v>
      </c>
      <c r="BF1329">
        <v>0</v>
      </c>
      <c r="BG1329">
        <v>0</v>
      </c>
      <c r="BH1329">
        <v>0</v>
      </c>
    </row>
    <row r="1330" spans="1:60" hidden="1" x14ac:dyDescent="0.15">
      <c r="A1330">
        <v>257641</v>
      </c>
      <c r="B1330" t="s">
        <v>139</v>
      </c>
      <c r="C1330">
        <v>600</v>
      </c>
      <c r="D1330" t="s">
        <v>212</v>
      </c>
      <c r="E1330" s="1">
        <v>40140.636620370373</v>
      </c>
      <c r="F1330" s="1">
        <v>40140.649641203701</v>
      </c>
      <c r="G1330">
        <v>1125</v>
      </c>
      <c r="H1330">
        <v>2077.4521311719427</v>
      </c>
      <c r="I1330">
        <v>35.420978720000001</v>
      </c>
      <c r="J1330">
        <v>139.62407479999999</v>
      </c>
      <c r="K1330">
        <v>107</v>
      </c>
      <c r="L1330" t="s">
        <v>404</v>
      </c>
      <c r="M1330">
        <v>1006004</v>
      </c>
      <c r="N1330" t="s">
        <v>837</v>
      </c>
      <c r="O1330">
        <v>100600402</v>
      </c>
      <c r="P1330" t="s">
        <v>838</v>
      </c>
      <c r="Q1330">
        <v>35.439544980000001</v>
      </c>
      <c r="R1330">
        <v>139.62666580000001</v>
      </c>
      <c r="S1330">
        <v>104</v>
      </c>
      <c r="T1330" t="s">
        <v>110</v>
      </c>
      <c r="U1330">
        <v>1003020</v>
      </c>
      <c r="V1330" t="s">
        <v>378</v>
      </c>
      <c r="W1330">
        <v>100302001</v>
      </c>
      <c r="X1330" t="s">
        <v>839</v>
      </c>
      <c r="Y1330">
        <v>39</v>
      </c>
      <c r="Z1330">
        <v>2</v>
      </c>
      <c r="AA1330" t="s">
        <v>100</v>
      </c>
      <c r="AB1330" t="s">
        <v>145</v>
      </c>
      <c r="AC1330">
        <v>100</v>
      </c>
      <c r="AD1330" t="s">
        <v>76</v>
      </c>
      <c r="AE1330">
        <v>6.9</v>
      </c>
      <c r="AF1330">
        <v>1</v>
      </c>
      <c r="AG1330">
        <v>2891</v>
      </c>
      <c r="AH1330">
        <v>6.9</v>
      </c>
      <c r="AI1330">
        <v>1</v>
      </c>
      <c r="AJ1330">
        <v>20</v>
      </c>
      <c r="AK1330">
        <v>410</v>
      </c>
      <c r="AL1330" t="s">
        <v>702</v>
      </c>
      <c r="AM1330" t="s">
        <v>222</v>
      </c>
      <c r="AN1330">
        <v>1</v>
      </c>
      <c r="AO1330">
        <v>1937</v>
      </c>
      <c r="AP1330">
        <v>23.6</v>
      </c>
      <c r="AQ1330">
        <v>534</v>
      </c>
      <c r="AR1330">
        <v>6.5</v>
      </c>
      <c r="AS1330">
        <v>50.1</v>
      </c>
      <c r="AT1330">
        <v>1</v>
      </c>
      <c r="AU1330">
        <v>2417</v>
      </c>
      <c r="AV1330">
        <v>12.1</v>
      </c>
      <c r="AW1330">
        <v>1</v>
      </c>
      <c r="AX1330">
        <v>2417</v>
      </c>
      <c r="AY1330">
        <v>30.5</v>
      </c>
      <c r="AZ1330">
        <v>1</v>
      </c>
      <c r="BA1330">
        <v>2.17</v>
      </c>
      <c r="BB1330">
        <v>9</v>
      </c>
      <c r="BC1330">
        <v>210</v>
      </c>
      <c r="BD1330">
        <v>325</v>
      </c>
      <c r="BE1330">
        <v>4.9000000000000004</v>
      </c>
      <c r="BF1330">
        <v>323</v>
      </c>
      <c r="BG1330">
        <v>4.8</v>
      </c>
      <c r="BH1330">
        <v>18.7</v>
      </c>
    </row>
    <row r="1331" spans="1:60" hidden="1" x14ac:dyDescent="0.15">
      <c r="A1331">
        <v>257644</v>
      </c>
      <c r="B1331" t="s">
        <v>117</v>
      </c>
      <c r="C1331">
        <v>500</v>
      </c>
      <c r="D1331" t="s">
        <v>148</v>
      </c>
      <c r="E1331" s="1">
        <v>40140.661574074074</v>
      </c>
      <c r="F1331" s="1">
        <v>40140.679548611108</v>
      </c>
      <c r="G1331">
        <v>1553</v>
      </c>
      <c r="H1331">
        <v>2096.0487547292964</v>
      </c>
      <c r="I1331">
        <v>35.462654919999999</v>
      </c>
      <c r="J1331">
        <v>139.6268589</v>
      </c>
      <c r="K1331">
        <v>103</v>
      </c>
      <c r="L1331" t="s">
        <v>71</v>
      </c>
      <c r="M1331">
        <v>1002001</v>
      </c>
      <c r="N1331" t="s">
        <v>213</v>
      </c>
      <c r="O1331">
        <v>100200104</v>
      </c>
      <c r="P1331" t="s">
        <v>666</v>
      </c>
      <c r="Q1331">
        <v>35.47908606</v>
      </c>
      <c r="R1331">
        <v>139.63820999999999</v>
      </c>
      <c r="S1331">
        <v>102</v>
      </c>
      <c r="T1331" t="s">
        <v>118</v>
      </c>
      <c r="U1331">
        <v>1001006</v>
      </c>
      <c r="V1331" t="s">
        <v>462</v>
      </c>
      <c r="W1331">
        <v>100100603</v>
      </c>
      <c r="X1331" t="s">
        <v>840</v>
      </c>
      <c r="Y1331">
        <v>54</v>
      </c>
      <c r="Z1331">
        <v>1</v>
      </c>
      <c r="AA1331" t="s">
        <v>74</v>
      </c>
      <c r="AB1331" t="s">
        <v>121</v>
      </c>
      <c r="AC1331">
        <v>100</v>
      </c>
      <c r="AD1331" t="s">
        <v>76</v>
      </c>
      <c r="AE1331">
        <v>6.8</v>
      </c>
      <c r="AF1331">
        <v>1</v>
      </c>
      <c r="AG1331">
        <v>2161</v>
      </c>
      <c r="AH1331">
        <v>6.8</v>
      </c>
      <c r="AI1331">
        <v>1</v>
      </c>
      <c r="AJ1331">
        <v>3</v>
      </c>
      <c r="AK1331">
        <v>130</v>
      </c>
      <c r="AL1331" t="s">
        <v>155</v>
      </c>
      <c r="AM1331" t="s">
        <v>687</v>
      </c>
      <c r="AN1331">
        <v>0</v>
      </c>
      <c r="AO1331">
        <v>868</v>
      </c>
      <c r="AP1331">
        <v>10.4</v>
      </c>
      <c r="AQ1331">
        <v>362</v>
      </c>
      <c r="AR1331">
        <v>4.2</v>
      </c>
      <c r="AS1331">
        <v>17.600000000000001</v>
      </c>
      <c r="AT1331">
        <v>1</v>
      </c>
      <c r="AU1331">
        <v>2176</v>
      </c>
      <c r="AV1331">
        <v>10.9</v>
      </c>
      <c r="AW1331">
        <v>1</v>
      </c>
      <c r="AX1331">
        <v>2176</v>
      </c>
      <c r="AY1331">
        <v>26.9</v>
      </c>
      <c r="AZ1331">
        <v>0</v>
      </c>
      <c r="BA1331">
        <v>0</v>
      </c>
      <c r="BB1331">
        <v>0</v>
      </c>
      <c r="BC1331">
        <v>0</v>
      </c>
      <c r="BD1331">
        <v>0</v>
      </c>
      <c r="BE1331">
        <v>0</v>
      </c>
      <c r="BF1331">
        <v>0</v>
      </c>
      <c r="BG1331">
        <v>0</v>
      </c>
      <c r="BH1331">
        <v>0</v>
      </c>
    </row>
    <row r="1332" spans="1:60" hidden="1" x14ac:dyDescent="0.15">
      <c r="A1332">
        <v>257647</v>
      </c>
      <c r="B1332" t="s">
        <v>186</v>
      </c>
      <c r="C1332">
        <v>200</v>
      </c>
      <c r="D1332" t="s">
        <v>206</v>
      </c>
      <c r="E1332" s="1">
        <v>40140.680150462962</v>
      </c>
      <c r="F1332" s="1">
        <v>40140.719293981485</v>
      </c>
      <c r="G1332">
        <v>3382</v>
      </c>
      <c r="H1332">
        <v>12832.523679601314</v>
      </c>
      <c r="I1332">
        <v>35.523557150000002</v>
      </c>
      <c r="J1332">
        <v>139.7326559</v>
      </c>
      <c r="K1332">
        <v>131</v>
      </c>
      <c r="L1332" t="s">
        <v>442</v>
      </c>
      <c r="M1332">
        <v>1300102</v>
      </c>
      <c r="N1332" t="s">
        <v>584</v>
      </c>
      <c r="O1332">
        <v>130010202</v>
      </c>
      <c r="P1332" t="s">
        <v>585</v>
      </c>
      <c r="Q1332">
        <v>35.459575729999997</v>
      </c>
      <c r="R1332">
        <v>139.6146656</v>
      </c>
      <c r="S1332">
        <v>103</v>
      </c>
      <c r="T1332" t="s">
        <v>71</v>
      </c>
      <c r="U1332">
        <v>1002008</v>
      </c>
      <c r="V1332" t="s">
        <v>187</v>
      </c>
      <c r="W1332">
        <v>100200801</v>
      </c>
      <c r="X1332" t="s">
        <v>188</v>
      </c>
      <c r="Y1332">
        <v>0</v>
      </c>
      <c r="Z1332">
        <v>2</v>
      </c>
      <c r="AA1332" t="s">
        <v>100</v>
      </c>
      <c r="AB1332" t="s">
        <v>75</v>
      </c>
      <c r="AC1332">
        <v>100</v>
      </c>
      <c r="AD1332" t="s">
        <v>76</v>
      </c>
      <c r="AE1332">
        <v>29.8</v>
      </c>
      <c r="AF1332">
        <v>1</v>
      </c>
      <c r="AG1332">
        <v>14526</v>
      </c>
      <c r="AH1332">
        <v>29.8</v>
      </c>
      <c r="AI1332">
        <v>1</v>
      </c>
      <c r="AJ1332">
        <v>30</v>
      </c>
      <c r="AK1332">
        <v>370</v>
      </c>
      <c r="AL1332" t="s">
        <v>586</v>
      </c>
      <c r="AM1332" t="s">
        <v>191</v>
      </c>
      <c r="AN1332">
        <v>2</v>
      </c>
      <c r="AO1332">
        <v>1899</v>
      </c>
      <c r="AP1332">
        <v>24</v>
      </c>
      <c r="AQ1332">
        <v>296</v>
      </c>
      <c r="AR1332">
        <v>3.6</v>
      </c>
      <c r="AS1332">
        <v>57.6</v>
      </c>
      <c r="AT1332">
        <v>1</v>
      </c>
      <c r="AU1332">
        <v>13689</v>
      </c>
      <c r="AV1332">
        <v>68.400000000000006</v>
      </c>
      <c r="AW1332">
        <v>1</v>
      </c>
      <c r="AX1332">
        <v>13689</v>
      </c>
      <c r="AY1332">
        <v>170.8</v>
      </c>
      <c r="AZ1332">
        <v>0</v>
      </c>
      <c r="BA1332">
        <v>0</v>
      </c>
      <c r="BB1332">
        <v>0</v>
      </c>
      <c r="BC1332">
        <v>0</v>
      </c>
      <c r="BD1332">
        <v>0</v>
      </c>
      <c r="BE1332">
        <v>0</v>
      </c>
      <c r="BF1332">
        <v>0</v>
      </c>
      <c r="BG1332">
        <v>0</v>
      </c>
      <c r="BH1332">
        <v>0</v>
      </c>
    </row>
    <row r="1333" spans="1:60" hidden="1" x14ac:dyDescent="0.15">
      <c r="A1333">
        <v>257648</v>
      </c>
      <c r="B1333" t="s">
        <v>165</v>
      </c>
      <c r="C1333">
        <v>200</v>
      </c>
      <c r="D1333" t="s">
        <v>206</v>
      </c>
      <c r="E1333" s="1">
        <v>40140.680219907408</v>
      </c>
      <c r="F1333" s="1">
        <v>40140.719201388885</v>
      </c>
      <c r="G1333">
        <v>3368</v>
      </c>
      <c r="H1333">
        <v>12806.647040014523</v>
      </c>
      <c r="I1333">
        <v>35.522747029999998</v>
      </c>
      <c r="J1333">
        <v>139.7324199</v>
      </c>
      <c r="K1333">
        <v>131</v>
      </c>
      <c r="L1333" t="s">
        <v>442</v>
      </c>
      <c r="M1333">
        <v>1300102</v>
      </c>
      <c r="N1333" t="s">
        <v>584</v>
      </c>
      <c r="O1333">
        <v>130010202</v>
      </c>
      <c r="P1333" t="s">
        <v>585</v>
      </c>
      <c r="Q1333">
        <v>35.459339649999997</v>
      </c>
      <c r="R1333">
        <v>139.61430609999999</v>
      </c>
      <c r="S1333">
        <v>103</v>
      </c>
      <c r="T1333" t="s">
        <v>71</v>
      </c>
      <c r="U1333">
        <v>1002008</v>
      </c>
      <c r="V1333" t="s">
        <v>187</v>
      </c>
      <c r="W1333">
        <v>100200801</v>
      </c>
      <c r="X1333" t="s">
        <v>188</v>
      </c>
      <c r="Y1333">
        <v>46</v>
      </c>
      <c r="Z1333">
        <v>1</v>
      </c>
      <c r="AA1333" t="s">
        <v>74</v>
      </c>
      <c r="AB1333" t="s">
        <v>75</v>
      </c>
      <c r="AC1333">
        <v>100</v>
      </c>
      <c r="AD1333" t="s">
        <v>76</v>
      </c>
      <c r="AE1333">
        <v>32.799999999999997</v>
      </c>
      <c r="AF1333">
        <v>1</v>
      </c>
      <c r="AG1333">
        <v>14499</v>
      </c>
      <c r="AH1333">
        <v>32.799999999999997</v>
      </c>
      <c r="AI1333">
        <v>1</v>
      </c>
      <c r="AJ1333">
        <v>30</v>
      </c>
      <c r="AK1333">
        <v>370</v>
      </c>
      <c r="AL1333" t="s">
        <v>586</v>
      </c>
      <c r="AM1333" t="s">
        <v>191</v>
      </c>
      <c r="AN1333">
        <v>2</v>
      </c>
      <c r="AO1333">
        <v>1938</v>
      </c>
      <c r="AP1333">
        <v>24.5</v>
      </c>
      <c r="AQ1333">
        <v>325</v>
      </c>
      <c r="AR1333">
        <v>3.9</v>
      </c>
      <c r="AS1333">
        <v>58.4</v>
      </c>
      <c r="AT1333">
        <v>1</v>
      </c>
      <c r="AU1333">
        <v>13643</v>
      </c>
      <c r="AV1333">
        <v>68.2</v>
      </c>
      <c r="AW1333">
        <v>1</v>
      </c>
      <c r="AX1333">
        <v>13643</v>
      </c>
      <c r="AY1333">
        <v>170.2</v>
      </c>
      <c r="AZ1333">
        <v>0</v>
      </c>
      <c r="BA1333">
        <v>0</v>
      </c>
      <c r="BB1333">
        <v>0</v>
      </c>
      <c r="BC1333">
        <v>0</v>
      </c>
      <c r="BD1333">
        <v>0</v>
      </c>
      <c r="BE1333">
        <v>0</v>
      </c>
      <c r="BF1333">
        <v>0</v>
      </c>
      <c r="BG1333">
        <v>0</v>
      </c>
      <c r="BH1333">
        <v>0</v>
      </c>
    </row>
    <row r="1334" spans="1:60" hidden="1" x14ac:dyDescent="0.15">
      <c r="A1334">
        <v>257650</v>
      </c>
      <c r="B1334" t="s">
        <v>183</v>
      </c>
      <c r="C1334">
        <v>600</v>
      </c>
      <c r="D1334" t="s">
        <v>212</v>
      </c>
      <c r="E1334" s="1">
        <v>40140.688819444447</v>
      </c>
      <c r="F1334" s="1">
        <v>40140.723657407405</v>
      </c>
      <c r="G1334">
        <v>3010</v>
      </c>
      <c r="H1334">
        <v>7010.0311510607207</v>
      </c>
      <c r="I1334">
        <v>35.460466169999997</v>
      </c>
      <c r="J1334">
        <v>139.54187580000001</v>
      </c>
      <c r="K1334">
        <v>112</v>
      </c>
      <c r="L1334" t="s">
        <v>129</v>
      </c>
      <c r="M1334">
        <v>1005105</v>
      </c>
      <c r="N1334" t="s">
        <v>227</v>
      </c>
      <c r="O1334">
        <v>100510501</v>
      </c>
      <c r="P1334" t="s">
        <v>228</v>
      </c>
      <c r="Q1334">
        <v>35.462778270000001</v>
      </c>
      <c r="R1334">
        <v>139.619236</v>
      </c>
      <c r="S1334">
        <v>103</v>
      </c>
      <c r="T1334" t="s">
        <v>71</v>
      </c>
      <c r="U1334">
        <v>1002005</v>
      </c>
      <c r="V1334" t="s">
        <v>260</v>
      </c>
      <c r="W1334">
        <v>100200503</v>
      </c>
      <c r="X1334" t="s">
        <v>339</v>
      </c>
      <c r="Y1334">
        <v>37</v>
      </c>
      <c r="Z1334">
        <v>1</v>
      </c>
      <c r="AA1334" t="s">
        <v>74</v>
      </c>
      <c r="AB1334" t="s">
        <v>133</v>
      </c>
      <c r="AC1334">
        <v>200</v>
      </c>
      <c r="AD1334" t="s">
        <v>114</v>
      </c>
      <c r="AE1334">
        <v>36.799999999999997</v>
      </c>
      <c r="AF1334">
        <v>1</v>
      </c>
      <c r="AG1334">
        <v>9566</v>
      </c>
      <c r="AH1334">
        <v>18.5</v>
      </c>
      <c r="AI1334">
        <v>1</v>
      </c>
      <c r="AJ1334">
        <v>14</v>
      </c>
      <c r="AK1334">
        <v>190</v>
      </c>
      <c r="AL1334" t="s">
        <v>229</v>
      </c>
      <c r="AM1334" t="s">
        <v>155</v>
      </c>
      <c r="AN1334">
        <v>0</v>
      </c>
      <c r="AO1334">
        <v>1285</v>
      </c>
      <c r="AP1334">
        <v>16.7</v>
      </c>
      <c r="AQ1334">
        <v>500</v>
      </c>
      <c r="AR1334">
        <v>6.1</v>
      </c>
      <c r="AS1334">
        <v>36.799999999999997</v>
      </c>
      <c r="AT1334">
        <v>1</v>
      </c>
      <c r="AU1334">
        <v>8384</v>
      </c>
      <c r="AV1334">
        <v>41.9</v>
      </c>
      <c r="AW1334">
        <v>1</v>
      </c>
      <c r="AX1334">
        <v>8384</v>
      </c>
      <c r="AY1334">
        <v>103</v>
      </c>
      <c r="AZ1334">
        <v>0</v>
      </c>
      <c r="BA1334">
        <v>0</v>
      </c>
      <c r="BB1334">
        <v>0</v>
      </c>
      <c r="BC1334">
        <v>0</v>
      </c>
      <c r="BD1334">
        <v>0</v>
      </c>
      <c r="BE1334">
        <v>0</v>
      </c>
      <c r="BF1334">
        <v>0</v>
      </c>
      <c r="BG1334">
        <v>0</v>
      </c>
      <c r="BH1334">
        <v>0</v>
      </c>
    </row>
    <row r="1335" spans="1:60" x14ac:dyDescent="0.15">
      <c r="A1335">
        <v>257651</v>
      </c>
      <c r="B1335" t="s">
        <v>117</v>
      </c>
      <c r="C1335">
        <v>200</v>
      </c>
      <c r="D1335" t="s">
        <v>206</v>
      </c>
      <c r="E1335" s="1">
        <v>40140.690254629626</v>
      </c>
      <c r="F1335" s="1">
        <v>40140.705509259256</v>
      </c>
      <c r="G1335">
        <v>1318</v>
      </c>
      <c r="H1335">
        <v>1062.3667682457242</v>
      </c>
      <c r="I1335">
        <v>35.479214839999997</v>
      </c>
      <c r="J1335">
        <v>139.63826900000001</v>
      </c>
      <c r="K1335">
        <v>102</v>
      </c>
      <c r="L1335" t="s">
        <v>118</v>
      </c>
      <c r="M1335">
        <v>1001006</v>
      </c>
      <c r="N1335" t="s">
        <v>462</v>
      </c>
      <c r="O1335">
        <v>100100603</v>
      </c>
      <c r="P1335" t="s">
        <v>840</v>
      </c>
      <c r="Q1335">
        <v>35.488559600000002</v>
      </c>
      <c r="R1335">
        <v>139.6358175</v>
      </c>
      <c r="S1335">
        <v>102</v>
      </c>
      <c r="T1335" t="s">
        <v>118</v>
      </c>
      <c r="U1335">
        <v>1001014</v>
      </c>
      <c r="V1335" t="s">
        <v>119</v>
      </c>
      <c r="W1335">
        <v>100101403</v>
      </c>
      <c r="X1335" t="s">
        <v>120</v>
      </c>
      <c r="Y1335">
        <v>54</v>
      </c>
      <c r="Z1335">
        <v>1</v>
      </c>
      <c r="AA1335" t="s">
        <v>74</v>
      </c>
      <c r="AB1335" t="s">
        <v>121</v>
      </c>
      <c r="AC1335">
        <v>100</v>
      </c>
      <c r="AD1335" t="s">
        <v>76</v>
      </c>
      <c r="AE1335">
        <v>9</v>
      </c>
      <c r="AF1335">
        <v>1</v>
      </c>
      <c r="AG1335">
        <v>2527</v>
      </c>
      <c r="AH1335">
        <v>9</v>
      </c>
      <c r="AI1335">
        <v>1</v>
      </c>
      <c r="AJ1335">
        <v>15</v>
      </c>
      <c r="AK1335">
        <v>230</v>
      </c>
      <c r="AL1335" t="s">
        <v>687</v>
      </c>
      <c r="AM1335" t="s">
        <v>122</v>
      </c>
      <c r="AN1335">
        <v>1</v>
      </c>
      <c r="AO1335">
        <v>338</v>
      </c>
      <c r="AP1335">
        <v>4.2</v>
      </c>
      <c r="AQ1335">
        <v>1171</v>
      </c>
      <c r="AR1335">
        <v>14.1</v>
      </c>
      <c r="AS1335">
        <v>33.299999999999997</v>
      </c>
      <c r="AT1335">
        <v>1</v>
      </c>
      <c r="AU1335">
        <v>1327</v>
      </c>
      <c r="AV1335">
        <v>6.6</v>
      </c>
      <c r="AW1335">
        <v>1</v>
      </c>
      <c r="AX1335">
        <v>1327</v>
      </c>
      <c r="AY1335">
        <v>16.600000000000001</v>
      </c>
      <c r="AZ1335">
        <v>1</v>
      </c>
      <c r="BA1335">
        <v>0.65</v>
      </c>
      <c r="BB1335">
        <v>3</v>
      </c>
      <c r="BC1335">
        <v>210</v>
      </c>
      <c r="BD1335">
        <v>499</v>
      </c>
      <c r="BE1335">
        <v>7.5</v>
      </c>
      <c r="BF1335">
        <v>480</v>
      </c>
      <c r="BG1335">
        <v>7.2</v>
      </c>
      <c r="BH1335">
        <v>17.7</v>
      </c>
    </row>
    <row r="1336" spans="1:60" hidden="1" x14ac:dyDescent="0.15">
      <c r="A1336">
        <v>257654</v>
      </c>
      <c r="B1336" t="s">
        <v>128</v>
      </c>
      <c r="C1336">
        <v>500</v>
      </c>
      <c r="D1336" t="s">
        <v>148</v>
      </c>
      <c r="E1336" s="1">
        <v>40140.730636574073</v>
      </c>
      <c r="F1336" s="1">
        <v>40140.740335648145</v>
      </c>
      <c r="G1336">
        <v>838</v>
      </c>
      <c r="H1336">
        <v>1858.7868359174422</v>
      </c>
      <c r="I1336">
        <v>35.459779509999997</v>
      </c>
      <c r="J1336">
        <v>139.51714580000001</v>
      </c>
      <c r="K1336">
        <v>112</v>
      </c>
      <c r="L1336" t="s">
        <v>129</v>
      </c>
      <c r="M1336">
        <v>1005103</v>
      </c>
      <c r="N1336" t="s">
        <v>130</v>
      </c>
      <c r="O1336">
        <v>100510301</v>
      </c>
      <c r="P1336" t="s">
        <v>131</v>
      </c>
      <c r="Q1336">
        <v>35.456947159999999</v>
      </c>
      <c r="R1336">
        <v>139.49691659999999</v>
      </c>
      <c r="S1336">
        <v>114</v>
      </c>
      <c r="T1336" t="s">
        <v>841</v>
      </c>
      <c r="U1336">
        <v>1009116</v>
      </c>
      <c r="V1336" t="s">
        <v>842</v>
      </c>
      <c r="W1336">
        <v>100911601</v>
      </c>
      <c r="X1336" t="s">
        <v>843</v>
      </c>
      <c r="Y1336">
        <v>45</v>
      </c>
      <c r="Z1336">
        <v>1</v>
      </c>
      <c r="AA1336" t="s">
        <v>74</v>
      </c>
      <c r="AB1336" t="s">
        <v>133</v>
      </c>
      <c r="AC1336">
        <v>100</v>
      </c>
      <c r="AD1336" t="s">
        <v>76</v>
      </c>
      <c r="AE1336">
        <v>12</v>
      </c>
      <c r="AF1336">
        <v>1</v>
      </c>
      <c r="AG1336">
        <v>3794</v>
      </c>
      <c r="AH1336">
        <v>12</v>
      </c>
      <c r="AI1336">
        <v>0</v>
      </c>
      <c r="AJ1336">
        <v>2</v>
      </c>
      <c r="AK1336">
        <v>140</v>
      </c>
      <c r="AL1336" t="s">
        <v>134</v>
      </c>
      <c r="AM1336" t="s">
        <v>171</v>
      </c>
      <c r="AN1336">
        <v>0</v>
      </c>
      <c r="AO1336">
        <v>0</v>
      </c>
      <c r="AP1336">
        <v>0</v>
      </c>
      <c r="AQ1336">
        <v>0</v>
      </c>
      <c r="AR1336">
        <v>0</v>
      </c>
      <c r="AS1336">
        <v>0</v>
      </c>
      <c r="AT1336">
        <v>1</v>
      </c>
      <c r="AU1336">
        <v>2199</v>
      </c>
      <c r="AV1336">
        <v>11</v>
      </c>
      <c r="AW1336">
        <v>1</v>
      </c>
      <c r="AX1336">
        <v>2199</v>
      </c>
      <c r="AY1336">
        <v>26.8</v>
      </c>
      <c r="AZ1336">
        <v>0</v>
      </c>
      <c r="BA1336">
        <v>0</v>
      </c>
      <c r="BB1336">
        <v>0</v>
      </c>
      <c r="BC1336">
        <v>0</v>
      </c>
      <c r="BD1336">
        <v>0</v>
      </c>
      <c r="BE1336">
        <v>0</v>
      </c>
      <c r="BF1336">
        <v>0</v>
      </c>
      <c r="BG1336">
        <v>0</v>
      </c>
      <c r="BH1336">
        <v>0</v>
      </c>
    </row>
    <row r="1337" spans="1:60" x14ac:dyDescent="0.15">
      <c r="A1337">
        <v>257655</v>
      </c>
      <c r="B1337" t="s">
        <v>135</v>
      </c>
      <c r="C1337">
        <v>200</v>
      </c>
      <c r="D1337" t="s">
        <v>206</v>
      </c>
      <c r="E1337" s="1">
        <v>40140.732777777775</v>
      </c>
      <c r="F1337" s="1">
        <v>40140.773784722223</v>
      </c>
      <c r="G1337">
        <v>3543</v>
      </c>
      <c r="H1337">
        <v>351.45969057021097</v>
      </c>
      <c r="I1337">
        <v>35.45428639</v>
      </c>
      <c r="J1337">
        <v>139.63160640000001</v>
      </c>
      <c r="K1337">
        <v>103</v>
      </c>
      <c r="L1337" t="s">
        <v>71</v>
      </c>
      <c r="M1337">
        <v>1002002</v>
      </c>
      <c r="N1337" t="s">
        <v>189</v>
      </c>
      <c r="O1337">
        <v>100200205</v>
      </c>
      <c r="P1337" t="s">
        <v>256</v>
      </c>
      <c r="Q1337">
        <v>35.451287690000001</v>
      </c>
      <c r="R1337">
        <v>139.63037800000001</v>
      </c>
      <c r="S1337">
        <v>104</v>
      </c>
      <c r="T1337" t="s">
        <v>110</v>
      </c>
      <c r="U1337">
        <v>1003001</v>
      </c>
      <c r="V1337" t="s">
        <v>196</v>
      </c>
      <c r="W1337">
        <v>100300102</v>
      </c>
      <c r="X1337" t="s">
        <v>197</v>
      </c>
      <c r="Y1337">
        <v>37</v>
      </c>
      <c r="Z1337">
        <v>1</v>
      </c>
      <c r="AA1337" t="s">
        <v>74</v>
      </c>
      <c r="AB1337" t="s">
        <v>101</v>
      </c>
      <c r="AC1337">
        <v>200</v>
      </c>
      <c r="AD1337" t="s">
        <v>114</v>
      </c>
      <c r="AE1337">
        <v>24.5</v>
      </c>
      <c r="AF1337">
        <v>1</v>
      </c>
      <c r="AG1337">
        <v>467</v>
      </c>
      <c r="AH1337">
        <v>2</v>
      </c>
      <c r="AI1337">
        <v>1</v>
      </c>
      <c r="AJ1337">
        <v>15</v>
      </c>
      <c r="AK1337">
        <v>310</v>
      </c>
      <c r="AL1337" t="s">
        <v>189</v>
      </c>
      <c r="AM1337" t="s">
        <v>198</v>
      </c>
      <c r="AN1337">
        <v>1</v>
      </c>
      <c r="AO1337">
        <v>575</v>
      </c>
      <c r="AP1337">
        <v>6.9</v>
      </c>
      <c r="AQ1337">
        <v>215</v>
      </c>
      <c r="AR1337">
        <v>2.6</v>
      </c>
      <c r="AS1337">
        <v>24.5</v>
      </c>
      <c r="AT1337">
        <v>1</v>
      </c>
      <c r="AU1337">
        <v>487</v>
      </c>
      <c r="AV1337">
        <v>2.4</v>
      </c>
      <c r="AW1337">
        <v>1</v>
      </c>
      <c r="AX1337">
        <v>487</v>
      </c>
      <c r="AY1337">
        <v>5.9</v>
      </c>
      <c r="AZ1337">
        <v>1</v>
      </c>
      <c r="BA1337">
        <v>0.28000000000000003</v>
      </c>
      <c r="BB1337">
        <v>1</v>
      </c>
      <c r="BC1337">
        <v>210</v>
      </c>
      <c r="BD1337">
        <v>260</v>
      </c>
      <c r="BE1337">
        <v>3.9</v>
      </c>
      <c r="BF1337">
        <v>56</v>
      </c>
      <c r="BG1337">
        <v>0.8</v>
      </c>
      <c r="BH1337">
        <v>5.7</v>
      </c>
    </row>
    <row r="1338" spans="1:60" hidden="1" x14ac:dyDescent="0.15">
      <c r="A1338">
        <v>257656</v>
      </c>
      <c r="B1338" t="s">
        <v>178</v>
      </c>
      <c r="C1338">
        <v>500</v>
      </c>
      <c r="D1338" t="s">
        <v>148</v>
      </c>
      <c r="E1338" s="1">
        <v>40140.73337962963</v>
      </c>
      <c r="F1338" s="1">
        <v>40140.757847222223</v>
      </c>
      <c r="G1338">
        <v>2114</v>
      </c>
      <c r="H1338">
        <v>3463.5899441850402</v>
      </c>
      <c r="I1338">
        <v>35.435559159999997</v>
      </c>
      <c r="J1338">
        <v>139.3607087</v>
      </c>
      <c r="K1338">
        <v>212</v>
      </c>
      <c r="L1338" t="s">
        <v>80</v>
      </c>
      <c r="M1338">
        <v>2120102</v>
      </c>
      <c r="N1338" t="s">
        <v>179</v>
      </c>
      <c r="O1338">
        <v>212010207</v>
      </c>
      <c r="P1338" t="s">
        <v>180</v>
      </c>
      <c r="Q1338">
        <v>35.452677090000002</v>
      </c>
      <c r="R1338">
        <v>139.3926591</v>
      </c>
      <c r="S1338">
        <v>215</v>
      </c>
      <c r="T1338" t="s">
        <v>107</v>
      </c>
      <c r="U1338">
        <v>2150106</v>
      </c>
      <c r="V1338" t="s">
        <v>277</v>
      </c>
      <c r="W1338">
        <v>215010609</v>
      </c>
      <c r="X1338" t="s">
        <v>844</v>
      </c>
      <c r="Y1338">
        <v>31</v>
      </c>
      <c r="Z1338">
        <v>1</v>
      </c>
      <c r="AA1338" t="s">
        <v>74</v>
      </c>
      <c r="AB1338" t="s">
        <v>181</v>
      </c>
      <c r="AC1338">
        <v>200</v>
      </c>
      <c r="AD1338" t="s">
        <v>114</v>
      </c>
      <c r="AE1338">
        <v>15.9</v>
      </c>
      <c r="AF1338">
        <v>1</v>
      </c>
      <c r="AG1338">
        <v>4478</v>
      </c>
      <c r="AH1338">
        <v>12.9</v>
      </c>
      <c r="AI1338">
        <v>1</v>
      </c>
      <c r="AJ1338">
        <v>5</v>
      </c>
      <c r="AK1338">
        <v>120</v>
      </c>
      <c r="AL1338" t="s">
        <v>182</v>
      </c>
      <c r="AM1338" t="s">
        <v>115</v>
      </c>
      <c r="AN1338">
        <v>0</v>
      </c>
      <c r="AO1338">
        <v>527</v>
      </c>
      <c r="AP1338">
        <v>6.5</v>
      </c>
      <c r="AQ1338">
        <v>354</v>
      </c>
      <c r="AR1338">
        <v>4.4000000000000004</v>
      </c>
      <c r="AS1338">
        <v>15.9</v>
      </c>
      <c r="AT1338">
        <v>1</v>
      </c>
      <c r="AU1338">
        <v>4190</v>
      </c>
      <c r="AV1338">
        <v>21</v>
      </c>
      <c r="AW1338">
        <v>1</v>
      </c>
      <c r="AX1338">
        <v>4190</v>
      </c>
      <c r="AY1338">
        <v>51.9</v>
      </c>
      <c r="AZ1338">
        <v>0</v>
      </c>
      <c r="BA1338">
        <v>0</v>
      </c>
      <c r="BB1338">
        <v>0</v>
      </c>
      <c r="BC1338">
        <v>0</v>
      </c>
      <c r="BD1338">
        <v>0</v>
      </c>
      <c r="BE1338">
        <v>0</v>
      </c>
      <c r="BF1338">
        <v>0</v>
      </c>
      <c r="BG1338">
        <v>0</v>
      </c>
      <c r="BH1338">
        <v>0</v>
      </c>
    </row>
    <row r="1339" spans="1:60" hidden="1" x14ac:dyDescent="0.15">
      <c r="A1339">
        <v>257658</v>
      </c>
      <c r="B1339" t="s">
        <v>308</v>
      </c>
      <c r="C1339">
        <v>200</v>
      </c>
      <c r="D1339" t="s">
        <v>206</v>
      </c>
      <c r="E1339" s="1">
        <v>40140.762997685182</v>
      </c>
      <c r="F1339" s="1">
        <v>40140.842291666668</v>
      </c>
      <c r="G1339">
        <v>6851</v>
      </c>
      <c r="H1339">
        <v>30057.75286431986</v>
      </c>
      <c r="I1339">
        <v>35.70171474</v>
      </c>
      <c r="J1339">
        <v>139.74703790000001</v>
      </c>
      <c r="Q1339">
        <v>35.443396559999996</v>
      </c>
      <c r="R1339">
        <v>139.64894960000001</v>
      </c>
      <c r="S1339">
        <v>104</v>
      </c>
      <c r="T1339" t="s">
        <v>110</v>
      </c>
      <c r="U1339">
        <v>1003003</v>
      </c>
      <c r="V1339" t="s">
        <v>262</v>
      </c>
      <c r="W1339">
        <v>100300301</v>
      </c>
      <c r="X1339" t="s">
        <v>263</v>
      </c>
      <c r="Y1339">
        <v>41</v>
      </c>
      <c r="Z1339">
        <v>1</v>
      </c>
      <c r="AA1339" t="s">
        <v>74</v>
      </c>
      <c r="AB1339" t="s">
        <v>161</v>
      </c>
      <c r="AC1339">
        <v>200</v>
      </c>
      <c r="AD1339" t="s">
        <v>114</v>
      </c>
      <c r="AE1339">
        <v>64.599999999999994</v>
      </c>
      <c r="AF1339">
        <v>1</v>
      </c>
      <c r="AG1339">
        <v>35491</v>
      </c>
      <c r="AH1339">
        <v>64.2</v>
      </c>
      <c r="AI1339">
        <v>1</v>
      </c>
      <c r="AJ1339">
        <v>53</v>
      </c>
      <c r="AK1339">
        <v>740</v>
      </c>
      <c r="AL1339" t="s">
        <v>780</v>
      </c>
      <c r="AM1339" t="s">
        <v>264</v>
      </c>
      <c r="AN1339">
        <v>3</v>
      </c>
      <c r="AO1339">
        <v>241</v>
      </c>
      <c r="AP1339">
        <v>2.9</v>
      </c>
      <c r="AQ1339">
        <v>727</v>
      </c>
      <c r="AR1339">
        <v>8.6999999999999993</v>
      </c>
      <c r="AS1339">
        <v>64.599999999999994</v>
      </c>
      <c r="AT1339">
        <v>1</v>
      </c>
      <c r="AU1339">
        <v>34272</v>
      </c>
      <c r="AV1339">
        <v>171.4</v>
      </c>
      <c r="AW1339">
        <v>1</v>
      </c>
      <c r="AX1339">
        <v>34272</v>
      </c>
      <c r="AY1339">
        <v>418.5</v>
      </c>
      <c r="AZ1339">
        <v>0</v>
      </c>
      <c r="BA1339">
        <v>0</v>
      </c>
      <c r="BB1339">
        <v>0</v>
      </c>
      <c r="BC1339">
        <v>0</v>
      </c>
      <c r="BD1339">
        <v>0</v>
      </c>
      <c r="BE1339">
        <v>0</v>
      </c>
      <c r="BF1339">
        <v>0</v>
      </c>
      <c r="BG1339">
        <v>0</v>
      </c>
      <c r="BH1339">
        <v>0</v>
      </c>
    </row>
    <row r="1340" spans="1:60" hidden="1" x14ac:dyDescent="0.15">
      <c r="A1340">
        <v>257659</v>
      </c>
      <c r="B1340" t="s">
        <v>128</v>
      </c>
      <c r="C1340">
        <v>200</v>
      </c>
      <c r="D1340" t="s">
        <v>206</v>
      </c>
      <c r="E1340" s="1">
        <v>40140.766458333332</v>
      </c>
      <c r="F1340" s="1">
        <v>40140.774652777778</v>
      </c>
      <c r="G1340">
        <v>708</v>
      </c>
      <c r="H1340">
        <v>1877.3479596371765</v>
      </c>
      <c r="I1340">
        <v>35.457006149999998</v>
      </c>
      <c r="J1340">
        <v>139.49682540000001</v>
      </c>
      <c r="K1340">
        <v>114</v>
      </c>
      <c r="L1340" t="s">
        <v>841</v>
      </c>
      <c r="M1340">
        <v>1009116</v>
      </c>
      <c r="N1340" t="s">
        <v>842</v>
      </c>
      <c r="O1340">
        <v>100911601</v>
      </c>
      <c r="P1340" t="s">
        <v>843</v>
      </c>
      <c r="Q1340">
        <v>35.459908290000001</v>
      </c>
      <c r="R1340">
        <v>139.51724780000001</v>
      </c>
      <c r="S1340">
        <v>112</v>
      </c>
      <c r="T1340" t="s">
        <v>129</v>
      </c>
      <c r="U1340">
        <v>1005103</v>
      </c>
      <c r="V1340" t="s">
        <v>130</v>
      </c>
      <c r="W1340">
        <v>100510301</v>
      </c>
      <c r="X1340" t="s">
        <v>131</v>
      </c>
      <c r="Y1340">
        <v>45</v>
      </c>
      <c r="Z1340">
        <v>1</v>
      </c>
      <c r="AA1340" t="s">
        <v>74</v>
      </c>
      <c r="AB1340" t="s">
        <v>133</v>
      </c>
      <c r="AC1340">
        <v>100</v>
      </c>
      <c r="AD1340" t="s">
        <v>76</v>
      </c>
      <c r="AE1340">
        <v>12.7</v>
      </c>
      <c r="AF1340">
        <v>1</v>
      </c>
      <c r="AG1340">
        <v>4184</v>
      </c>
      <c r="AH1340">
        <v>12.7</v>
      </c>
      <c r="AI1340">
        <v>0</v>
      </c>
      <c r="AJ1340">
        <v>2</v>
      </c>
      <c r="AK1340">
        <v>140</v>
      </c>
      <c r="AL1340" t="s">
        <v>171</v>
      </c>
      <c r="AM1340" t="s">
        <v>134</v>
      </c>
      <c r="AN1340">
        <v>0</v>
      </c>
      <c r="AO1340">
        <v>0</v>
      </c>
      <c r="AP1340">
        <v>0</v>
      </c>
      <c r="AQ1340">
        <v>0</v>
      </c>
      <c r="AR1340">
        <v>0</v>
      </c>
      <c r="AS1340">
        <v>0</v>
      </c>
      <c r="AT1340">
        <v>1</v>
      </c>
      <c r="AU1340">
        <v>2218</v>
      </c>
      <c r="AV1340">
        <v>11.1</v>
      </c>
      <c r="AW1340">
        <v>1</v>
      </c>
      <c r="AX1340">
        <v>2218</v>
      </c>
      <c r="AY1340">
        <v>28</v>
      </c>
      <c r="AZ1340">
        <v>0</v>
      </c>
      <c r="BA1340">
        <v>0</v>
      </c>
      <c r="BB1340">
        <v>0</v>
      </c>
      <c r="BC1340">
        <v>0</v>
      </c>
      <c r="BD1340">
        <v>0</v>
      </c>
      <c r="BE1340">
        <v>0</v>
      </c>
      <c r="BF1340">
        <v>0</v>
      </c>
      <c r="BG1340">
        <v>0</v>
      </c>
      <c r="BH1340">
        <v>0</v>
      </c>
    </row>
    <row r="1341" spans="1:60" hidden="1" x14ac:dyDescent="0.15">
      <c r="A1341">
        <v>257661</v>
      </c>
      <c r="B1341" t="s">
        <v>123</v>
      </c>
      <c r="C1341">
        <v>600</v>
      </c>
      <c r="D1341" t="s">
        <v>212</v>
      </c>
      <c r="E1341" s="1">
        <v>40140.782986111109</v>
      </c>
      <c r="F1341" s="1">
        <v>40140.822534722225</v>
      </c>
      <c r="G1341">
        <v>3417</v>
      </c>
      <c r="H1341">
        <v>7137.2109285620281</v>
      </c>
      <c r="I1341">
        <v>35.630807949999998</v>
      </c>
      <c r="J1341">
        <v>139.6796769</v>
      </c>
      <c r="Q1341">
        <v>35.691297040000002</v>
      </c>
      <c r="R1341">
        <v>139.7061396</v>
      </c>
      <c r="Y1341">
        <v>38</v>
      </c>
      <c r="Z1341">
        <v>1</v>
      </c>
      <c r="AA1341" t="s">
        <v>74</v>
      </c>
      <c r="AB1341" t="s">
        <v>125</v>
      </c>
      <c r="AC1341">
        <v>200</v>
      </c>
      <c r="AD1341" t="s">
        <v>114</v>
      </c>
      <c r="AE1341">
        <v>52</v>
      </c>
      <c r="AF1341">
        <v>1</v>
      </c>
      <c r="AG1341">
        <v>10492</v>
      </c>
      <c r="AH1341">
        <v>30.1</v>
      </c>
      <c r="AI1341">
        <v>1</v>
      </c>
      <c r="AJ1341">
        <v>33</v>
      </c>
      <c r="AK1341">
        <v>450</v>
      </c>
      <c r="AL1341" t="s">
        <v>126</v>
      </c>
      <c r="AM1341" t="s">
        <v>845</v>
      </c>
      <c r="AN1341">
        <v>2</v>
      </c>
      <c r="AO1341">
        <v>620</v>
      </c>
      <c r="AP1341">
        <v>8</v>
      </c>
      <c r="AQ1341">
        <v>917</v>
      </c>
      <c r="AR1341">
        <v>11</v>
      </c>
      <c r="AS1341">
        <v>52</v>
      </c>
      <c r="AT1341">
        <v>1</v>
      </c>
      <c r="AU1341">
        <v>8104</v>
      </c>
      <c r="AV1341">
        <v>40.5</v>
      </c>
      <c r="AW1341">
        <v>1</v>
      </c>
      <c r="AX1341">
        <v>8104</v>
      </c>
      <c r="AY1341">
        <v>97.7</v>
      </c>
      <c r="AZ1341">
        <v>0</v>
      </c>
      <c r="BA1341">
        <v>0</v>
      </c>
      <c r="BB1341">
        <v>0</v>
      </c>
      <c r="BC1341">
        <v>0</v>
      </c>
      <c r="BD1341">
        <v>0</v>
      </c>
      <c r="BE1341">
        <v>0</v>
      </c>
      <c r="BF1341">
        <v>0</v>
      </c>
      <c r="BG1341">
        <v>0</v>
      </c>
      <c r="BH1341">
        <v>0</v>
      </c>
    </row>
    <row r="1342" spans="1:60" hidden="1" x14ac:dyDescent="0.15">
      <c r="A1342">
        <v>257662</v>
      </c>
      <c r="B1342" t="s">
        <v>178</v>
      </c>
      <c r="C1342">
        <v>600</v>
      </c>
      <c r="D1342" t="s">
        <v>212</v>
      </c>
      <c r="E1342" s="1">
        <v>40140.794594907406</v>
      </c>
      <c r="F1342" s="1">
        <v>40140.807592592595</v>
      </c>
      <c r="G1342">
        <v>1123</v>
      </c>
      <c r="H1342">
        <v>2704.8310362863012</v>
      </c>
      <c r="I1342">
        <v>35.452285410000002</v>
      </c>
      <c r="J1342">
        <v>139.3913556</v>
      </c>
      <c r="K1342">
        <v>215</v>
      </c>
      <c r="L1342" t="s">
        <v>107</v>
      </c>
      <c r="M1342">
        <v>2150106</v>
      </c>
      <c r="N1342" t="s">
        <v>277</v>
      </c>
      <c r="O1342">
        <v>215010607</v>
      </c>
      <c r="P1342" t="s">
        <v>278</v>
      </c>
      <c r="Q1342">
        <v>35.44131522</v>
      </c>
      <c r="R1342">
        <v>139.36469980000001</v>
      </c>
      <c r="S1342">
        <v>212</v>
      </c>
      <c r="T1342" t="s">
        <v>80</v>
      </c>
      <c r="U1342">
        <v>2120101</v>
      </c>
      <c r="V1342" t="s">
        <v>231</v>
      </c>
      <c r="W1342">
        <v>212010113</v>
      </c>
      <c r="X1342" t="s">
        <v>361</v>
      </c>
      <c r="Y1342">
        <v>31</v>
      </c>
      <c r="Z1342">
        <v>1</v>
      </c>
      <c r="AA1342" t="s">
        <v>74</v>
      </c>
      <c r="AB1342" t="s">
        <v>181</v>
      </c>
      <c r="AC1342">
        <v>200</v>
      </c>
      <c r="AD1342" t="s">
        <v>114</v>
      </c>
      <c r="AE1342">
        <v>9.6</v>
      </c>
      <c r="AF1342">
        <v>1</v>
      </c>
      <c r="AG1342">
        <v>3681</v>
      </c>
      <c r="AH1342">
        <v>11.3</v>
      </c>
      <c r="AI1342">
        <v>1</v>
      </c>
      <c r="AJ1342">
        <v>3</v>
      </c>
      <c r="AK1342">
        <v>120</v>
      </c>
      <c r="AL1342" t="s">
        <v>115</v>
      </c>
      <c r="AM1342" t="s">
        <v>182</v>
      </c>
      <c r="AN1342">
        <v>0</v>
      </c>
      <c r="AO1342">
        <v>227</v>
      </c>
      <c r="AP1342">
        <v>2.8</v>
      </c>
      <c r="AQ1342">
        <v>310</v>
      </c>
      <c r="AR1342">
        <v>3.8</v>
      </c>
      <c r="AS1342">
        <v>9.6</v>
      </c>
      <c r="AT1342">
        <v>1</v>
      </c>
      <c r="AU1342">
        <v>3305</v>
      </c>
      <c r="AV1342">
        <v>16.5</v>
      </c>
      <c r="AW1342">
        <v>1</v>
      </c>
      <c r="AX1342">
        <v>3305</v>
      </c>
      <c r="AY1342">
        <v>40.9</v>
      </c>
      <c r="AZ1342">
        <v>0</v>
      </c>
      <c r="BA1342">
        <v>0</v>
      </c>
      <c r="BB1342">
        <v>0</v>
      </c>
      <c r="BC1342">
        <v>0</v>
      </c>
      <c r="BD1342">
        <v>0</v>
      </c>
      <c r="BE1342">
        <v>0</v>
      </c>
      <c r="BF1342">
        <v>0</v>
      </c>
      <c r="BG1342">
        <v>0</v>
      </c>
      <c r="BH1342">
        <v>0</v>
      </c>
    </row>
    <row r="1343" spans="1:60" x14ac:dyDescent="0.15">
      <c r="A1343">
        <v>257667</v>
      </c>
      <c r="B1343" t="s">
        <v>178</v>
      </c>
      <c r="C1343">
        <v>200</v>
      </c>
      <c r="D1343" t="s">
        <v>206</v>
      </c>
      <c r="E1343" s="1">
        <v>40140.820393518516</v>
      </c>
      <c r="F1343" s="1">
        <v>40140.830428240741</v>
      </c>
      <c r="G1343">
        <v>867</v>
      </c>
      <c r="H1343">
        <v>674.09905925851479</v>
      </c>
      <c r="I1343">
        <v>35.440708989999997</v>
      </c>
      <c r="J1343">
        <v>139.3647856</v>
      </c>
      <c r="K1343">
        <v>212</v>
      </c>
      <c r="L1343" t="s">
        <v>80</v>
      </c>
      <c r="M1343">
        <v>2120101</v>
      </c>
      <c r="N1343" t="s">
        <v>231</v>
      </c>
      <c r="O1343">
        <v>212010113</v>
      </c>
      <c r="P1343" t="s">
        <v>361</v>
      </c>
      <c r="Q1343">
        <v>35.435494779999999</v>
      </c>
      <c r="R1343">
        <v>139.36098759999999</v>
      </c>
      <c r="S1343">
        <v>212</v>
      </c>
      <c r="T1343" t="s">
        <v>80</v>
      </c>
      <c r="U1343">
        <v>2120102</v>
      </c>
      <c r="V1343" t="s">
        <v>179</v>
      </c>
      <c r="W1343">
        <v>212010207</v>
      </c>
      <c r="X1343" t="s">
        <v>180</v>
      </c>
      <c r="Y1343">
        <v>31</v>
      </c>
      <c r="Z1343">
        <v>1</v>
      </c>
      <c r="AA1343" t="s">
        <v>74</v>
      </c>
      <c r="AB1343" t="s">
        <v>181</v>
      </c>
      <c r="AC1343">
        <v>420</v>
      </c>
      <c r="AD1343" t="s">
        <v>177</v>
      </c>
      <c r="AE1343">
        <v>10.1</v>
      </c>
      <c r="AF1343">
        <v>1</v>
      </c>
      <c r="AG1343">
        <v>1007</v>
      </c>
      <c r="AH1343">
        <v>6.5</v>
      </c>
      <c r="AI1343">
        <v>0</v>
      </c>
      <c r="AJ1343">
        <v>0</v>
      </c>
      <c r="AK1343">
        <v>0</v>
      </c>
      <c r="AL1343">
        <v>0</v>
      </c>
      <c r="AM1343">
        <v>0</v>
      </c>
      <c r="AN1343">
        <v>0</v>
      </c>
      <c r="AO1343">
        <v>0</v>
      </c>
      <c r="AP1343">
        <v>0</v>
      </c>
      <c r="AQ1343">
        <v>0</v>
      </c>
      <c r="AR1343">
        <v>0</v>
      </c>
      <c r="AS1343">
        <v>0</v>
      </c>
      <c r="AT1343">
        <v>1</v>
      </c>
      <c r="AU1343">
        <v>831</v>
      </c>
      <c r="AV1343">
        <v>4.2</v>
      </c>
      <c r="AW1343">
        <v>1</v>
      </c>
      <c r="AX1343">
        <v>831</v>
      </c>
      <c r="AY1343">
        <v>10.1</v>
      </c>
      <c r="AZ1343">
        <v>0</v>
      </c>
      <c r="BA1343">
        <v>0</v>
      </c>
      <c r="BB1343">
        <v>0</v>
      </c>
      <c r="BC1343">
        <v>0</v>
      </c>
      <c r="BD1343">
        <v>0</v>
      </c>
      <c r="BE1343">
        <v>0</v>
      </c>
      <c r="BF1343">
        <v>0</v>
      </c>
      <c r="BG1343">
        <v>0</v>
      </c>
      <c r="BH1343">
        <v>0</v>
      </c>
    </row>
    <row r="1344" spans="1:60" x14ac:dyDescent="0.15">
      <c r="A1344">
        <v>257671</v>
      </c>
      <c r="B1344" t="s">
        <v>183</v>
      </c>
      <c r="C1344">
        <v>200</v>
      </c>
      <c r="D1344" t="s">
        <v>206</v>
      </c>
      <c r="E1344" s="1">
        <v>40140.880439814813</v>
      </c>
      <c r="F1344" s="1">
        <v>40140.894803240742</v>
      </c>
      <c r="G1344">
        <v>1241</v>
      </c>
      <c r="H1344">
        <v>907.99816137769949</v>
      </c>
      <c r="I1344">
        <v>35.462767560000003</v>
      </c>
      <c r="J1344">
        <v>139.53268650000001</v>
      </c>
      <c r="K1344">
        <v>112</v>
      </c>
      <c r="L1344" t="s">
        <v>129</v>
      </c>
      <c r="M1344">
        <v>1005104</v>
      </c>
      <c r="N1344" t="s">
        <v>348</v>
      </c>
      <c r="O1344">
        <v>100510401</v>
      </c>
      <c r="P1344" t="s">
        <v>349</v>
      </c>
      <c r="Q1344">
        <v>35.460444770000002</v>
      </c>
      <c r="R1344">
        <v>139.54229950000001</v>
      </c>
      <c r="S1344">
        <v>112</v>
      </c>
      <c r="T1344" t="s">
        <v>129</v>
      </c>
      <c r="U1344">
        <v>1005105</v>
      </c>
      <c r="V1344" t="s">
        <v>227</v>
      </c>
      <c r="W1344">
        <v>100510501</v>
      </c>
      <c r="X1344" t="s">
        <v>228</v>
      </c>
      <c r="Y1344">
        <v>37</v>
      </c>
      <c r="Z1344">
        <v>1</v>
      </c>
      <c r="AA1344" t="s">
        <v>74</v>
      </c>
      <c r="AB1344" t="s">
        <v>133</v>
      </c>
      <c r="AC1344">
        <v>420</v>
      </c>
      <c r="AD1344" t="s">
        <v>177</v>
      </c>
      <c r="AE1344">
        <v>16.3</v>
      </c>
      <c r="AF1344">
        <v>1</v>
      </c>
      <c r="AG1344">
        <v>1313</v>
      </c>
      <c r="AH1344">
        <v>6.4</v>
      </c>
      <c r="AI1344">
        <v>0</v>
      </c>
      <c r="AJ1344">
        <v>0</v>
      </c>
      <c r="AK1344">
        <v>0</v>
      </c>
      <c r="AL1344">
        <v>0</v>
      </c>
      <c r="AM1344">
        <v>0</v>
      </c>
      <c r="AN1344">
        <v>0</v>
      </c>
      <c r="AO1344">
        <v>0</v>
      </c>
      <c r="AP1344">
        <v>0</v>
      </c>
      <c r="AQ1344">
        <v>0</v>
      </c>
      <c r="AR1344">
        <v>0</v>
      </c>
      <c r="AS1344">
        <v>0</v>
      </c>
      <c r="AT1344">
        <v>1</v>
      </c>
      <c r="AU1344">
        <v>1316</v>
      </c>
      <c r="AV1344">
        <v>6.6</v>
      </c>
      <c r="AW1344">
        <v>1</v>
      </c>
      <c r="AX1344">
        <v>1316</v>
      </c>
      <c r="AY1344">
        <v>16.3</v>
      </c>
      <c r="AZ1344">
        <v>0</v>
      </c>
      <c r="BA1344">
        <v>0</v>
      </c>
      <c r="BB1344">
        <v>0</v>
      </c>
      <c r="BC1344">
        <v>0</v>
      </c>
      <c r="BD1344">
        <v>0</v>
      </c>
      <c r="BE1344">
        <v>0</v>
      </c>
      <c r="BF1344">
        <v>0</v>
      </c>
      <c r="BG1344">
        <v>0</v>
      </c>
      <c r="BH1344">
        <v>0</v>
      </c>
    </row>
    <row r="1345" spans="1:60" hidden="1" x14ac:dyDescent="0.15">
      <c r="A1345">
        <v>257672</v>
      </c>
      <c r="B1345" t="s">
        <v>123</v>
      </c>
      <c r="C1345">
        <v>200</v>
      </c>
      <c r="D1345" t="s">
        <v>206</v>
      </c>
      <c r="E1345" s="1">
        <v>40141.004513888889</v>
      </c>
      <c r="F1345" s="1">
        <v>40141.019907407404</v>
      </c>
      <c r="G1345">
        <v>1330</v>
      </c>
      <c r="H1345">
        <v>7362.6709297022389</v>
      </c>
      <c r="I1345">
        <v>35.691077110000002</v>
      </c>
      <c r="J1345">
        <v>139.71398780000001</v>
      </c>
      <c r="Q1345">
        <v>35.630979539999998</v>
      </c>
      <c r="R1345">
        <v>139.67974670000001</v>
      </c>
      <c r="Y1345">
        <v>38</v>
      </c>
      <c r="Z1345">
        <v>1</v>
      </c>
      <c r="AA1345" t="s">
        <v>74</v>
      </c>
      <c r="AB1345" t="s">
        <v>125</v>
      </c>
      <c r="AC1345">
        <v>500</v>
      </c>
      <c r="AD1345" t="s">
        <v>185</v>
      </c>
      <c r="AE1345">
        <v>28.8</v>
      </c>
      <c r="AF1345">
        <v>1</v>
      </c>
      <c r="AG1345">
        <v>9457</v>
      </c>
      <c r="AH1345">
        <v>28.8</v>
      </c>
      <c r="AI1345">
        <v>1</v>
      </c>
      <c r="AJ1345">
        <v>29</v>
      </c>
      <c r="AK1345">
        <v>310</v>
      </c>
      <c r="AL1345" t="s">
        <v>846</v>
      </c>
      <c r="AM1345" t="s">
        <v>126</v>
      </c>
      <c r="AN1345">
        <v>1</v>
      </c>
      <c r="AO1345">
        <v>1363</v>
      </c>
      <c r="AP1345">
        <v>16.5</v>
      </c>
      <c r="AQ1345">
        <v>626</v>
      </c>
      <c r="AR1345">
        <v>7.6</v>
      </c>
      <c r="AS1345">
        <v>53.1</v>
      </c>
      <c r="AT1345">
        <v>1</v>
      </c>
      <c r="AU1345">
        <v>8406</v>
      </c>
      <c r="AV1345">
        <v>42</v>
      </c>
      <c r="AW1345">
        <v>1</v>
      </c>
      <c r="AX1345">
        <v>8406</v>
      </c>
      <c r="AY1345">
        <v>101.9</v>
      </c>
      <c r="AZ1345">
        <v>0</v>
      </c>
      <c r="BA1345">
        <v>0</v>
      </c>
      <c r="BB1345">
        <v>0</v>
      </c>
      <c r="BC1345">
        <v>0</v>
      </c>
      <c r="BD1345">
        <v>0</v>
      </c>
      <c r="BE1345">
        <v>0</v>
      </c>
      <c r="BF1345">
        <v>0</v>
      </c>
      <c r="BG1345">
        <v>0</v>
      </c>
      <c r="BH1345">
        <v>0</v>
      </c>
    </row>
    <row r="1346" spans="1:60" hidden="1" x14ac:dyDescent="0.15">
      <c r="A1346">
        <v>257674</v>
      </c>
      <c r="B1346" t="s">
        <v>117</v>
      </c>
      <c r="C1346">
        <v>100</v>
      </c>
      <c r="D1346" t="s">
        <v>79</v>
      </c>
      <c r="E1346" s="1">
        <v>40141.259837962964</v>
      </c>
      <c r="F1346" s="1">
        <v>40141.298078703701</v>
      </c>
      <c r="G1346">
        <v>3304</v>
      </c>
      <c r="H1346">
        <v>29598.49850355968</v>
      </c>
      <c r="I1346">
        <v>35.487969569999997</v>
      </c>
      <c r="J1346">
        <v>139.63638610000001</v>
      </c>
      <c r="K1346">
        <v>102</v>
      </c>
      <c r="L1346" t="s">
        <v>118</v>
      </c>
      <c r="M1346">
        <v>1001014</v>
      </c>
      <c r="N1346" t="s">
        <v>119</v>
      </c>
      <c r="O1346">
        <v>100101403</v>
      </c>
      <c r="P1346" t="s">
        <v>120</v>
      </c>
      <c r="Q1346">
        <v>35.424288539999999</v>
      </c>
      <c r="R1346">
        <v>139.31903790000001</v>
      </c>
      <c r="S1346">
        <v>212</v>
      </c>
      <c r="T1346" t="s">
        <v>80</v>
      </c>
      <c r="U1346">
        <v>2120802</v>
      </c>
      <c r="V1346" t="s">
        <v>98</v>
      </c>
      <c r="W1346">
        <v>212080201</v>
      </c>
      <c r="X1346" t="s">
        <v>99</v>
      </c>
      <c r="Y1346">
        <v>54</v>
      </c>
      <c r="Z1346">
        <v>1</v>
      </c>
      <c r="AA1346" t="s">
        <v>74</v>
      </c>
      <c r="AB1346" t="s">
        <v>121</v>
      </c>
      <c r="AC1346">
        <v>100</v>
      </c>
      <c r="AD1346" t="s">
        <v>76</v>
      </c>
      <c r="AE1346">
        <v>77.7</v>
      </c>
      <c r="AF1346">
        <v>1</v>
      </c>
      <c r="AG1346">
        <v>40898</v>
      </c>
      <c r="AH1346">
        <v>77.7</v>
      </c>
      <c r="AI1346">
        <v>1</v>
      </c>
      <c r="AJ1346">
        <v>66</v>
      </c>
      <c r="AK1346">
        <v>680</v>
      </c>
      <c r="AL1346" t="s">
        <v>122</v>
      </c>
      <c r="AM1346" t="s">
        <v>83</v>
      </c>
      <c r="AN1346">
        <v>2</v>
      </c>
      <c r="AO1346">
        <v>1091</v>
      </c>
      <c r="AP1346">
        <v>13.6</v>
      </c>
      <c r="AQ1346">
        <v>3011</v>
      </c>
      <c r="AR1346">
        <v>37.799999999999997</v>
      </c>
      <c r="AS1346">
        <v>117.39999999999999</v>
      </c>
      <c r="AT1346">
        <v>1</v>
      </c>
      <c r="AU1346">
        <v>34575</v>
      </c>
      <c r="AV1346">
        <v>172.9</v>
      </c>
      <c r="AW1346">
        <v>1</v>
      </c>
      <c r="AX1346">
        <v>34575</v>
      </c>
      <c r="AY1346">
        <v>433.5</v>
      </c>
      <c r="AZ1346">
        <v>0</v>
      </c>
      <c r="BA1346">
        <v>0</v>
      </c>
      <c r="BB1346">
        <v>0</v>
      </c>
      <c r="BC1346">
        <v>0</v>
      </c>
      <c r="BD1346">
        <v>0</v>
      </c>
      <c r="BE1346">
        <v>0</v>
      </c>
      <c r="BF1346">
        <v>0</v>
      </c>
      <c r="BG1346">
        <v>0</v>
      </c>
      <c r="BH1346">
        <v>0</v>
      </c>
    </row>
    <row r="1347" spans="1:60" hidden="1" x14ac:dyDescent="0.15">
      <c r="A1347">
        <v>257675</v>
      </c>
      <c r="B1347" t="s">
        <v>69</v>
      </c>
      <c r="C1347">
        <v>100</v>
      </c>
      <c r="D1347" t="s">
        <v>79</v>
      </c>
      <c r="E1347" s="1">
        <v>40141.279479166667</v>
      </c>
      <c r="F1347" s="1">
        <v>40141.318032407406</v>
      </c>
      <c r="G1347">
        <v>3331</v>
      </c>
      <c r="H1347">
        <v>28927.803239180055</v>
      </c>
      <c r="I1347">
        <v>35.457596209999998</v>
      </c>
      <c r="J1347">
        <v>139.635458</v>
      </c>
      <c r="K1347">
        <v>103</v>
      </c>
      <c r="L1347" t="s">
        <v>71</v>
      </c>
      <c r="M1347">
        <v>1002002</v>
      </c>
      <c r="N1347" t="s">
        <v>189</v>
      </c>
      <c r="O1347">
        <v>100200208</v>
      </c>
      <c r="P1347" t="s">
        <v>366</v>
      </c>
      <c r="Q1347">
        <v>35.424894770000002</v>
      </c>
      <c r="R1347">
        <v>139.31861950000001</v>
      </c>
      <c r="S1347">
        <v>212</v>
      </c>
      <c r="T1347" t="s">
        <v>80</v>
      </c>
      <c r="U1347">
        <v>2120802</v>
      </c>
      <c r="V1347" t="s">
        <v>98</v>
      </c>
      <c r="W1347">
        <v>212080201</v>
      </c>
      <c r="X1347" t="s">
        <v>99</v>
      </c>
      <c r="Y1347">
        <v>44</v>
      </c>
      <c r="Z1347">
        <v>1</v>
      </c>
      <c r="AA1347" t="s">
        <v>74</v>
      </c>
      <c r="AB1347" t="s">
        <v>75</v>
      </c>
      <c r="AC1347">
        <v>100</v>
      </c>
      <c r="AD1347" t="s">
        <v>76</v>
      </c>
      <c r="AE1347">
        <v>76.5</v>
      </c>
      <c r="AF1347">
        <v>1</v>
      </c>
      <c r="AG1347">
        <v>39874</v>
      </c>
      <c r="AH1347">
        <v>76.5</v>
      </c>
      <c r="AI1347">
        <v>1</v>
      </c>
      <c r="AJ1347">
        <v>61</v>
      </c>
      <c r="AK1347">
        <v>630</v>
      </c>
      <c r="AL1347" t="s">
        <v>189</v>
      </c>
      <c r="AM1347" t="s">
        <v>83</v>
      </c>
      <c r="AN1347">
        <v>2</v>
      </c>
      <c r="AO1347">
        <v>385</v>
      </c>
      <c r="AP1347">
        <v>4.5999999999999996</v>
      </c>
      <c r="AQ1347">
        <v>3019</v>
      </c>
      <c r="AR1347">
        <v>37.9</v>
      </c>
      <c r="AS1347">
        <v>103.5</v>
      </c>
      <c r="AT1347">
        <v>1</v>
      </c>
      <c r="AU1347">
        <v>34254</v>
      </c>
      <c r="AV1347">
        <v>171.3</v>
      </c>
      <c r="AW1347">
        <v>1</v>
      </c>
      <c r="AX1347">
        <v>34254</v>
      </c>
      <c r="AY1347">
        <v>423.9</v>
      </c>
      <c r="AZ1347">
        <v>0</v>
      </c>
      <c r="BA1347">
        <v>0</v>
      </c>
      <c r="BB1347">
        <v>0</v>
      </c>
      <c r="BC1347">
        <v>0</v>
      </c>
      <c r="BD1347">
        <v>0</v>
      </c>
      <c r="BE1347">
        <v>0</v>
      </c>
      <c r="BF1347">
        <v>0</v>
      </c>
      <c r="BG1347">
        <v>0</v>
      </c>
      <c r="BH1347">
        <v>0</v>
      </c>
    </row>
    <row r="1348" spans="1:60" hidden="1" x14ac:dyDescent="0.15">
      <c r="A1348">
        <v>257677</v>
      </c>
      <c r="B1348" t="s">
        <v>289</v>
      </c>
      <c r="C1348">
        <v>100</v>
      </c>
      <c r="D1348" t="s">
        <v>79</v>
      </c>
      <c r="E1348" s="1">
        <v>40141.288564814815</v>
      </c>
      <c r="F1348" s="1">
        <v>40141.331631944442</v>
      </c>
      <c r="G1348">
        <v>3721</v>
      </c>
      <c r="H1348">
        <v>24433.954797676721</v>
      </c>
      <c r="I1348">
        <v>35.325379400000003</v>
      </c>
      <c r="J1348">
        <v>139.40933709999999</v>
      </c>
      <c r="K1348">
        <v>207</v>
      </c>
      <c r="L1348" t="s">
        <v>300</v>
      </c>
      <c r="M1348">
        <v>2070202</v>
      </c>
      <c r="N1348" t="s">
        <v>301</v>
      </c>
      <c r="O1348">
        <v>207020202</v>
      </c>
      <c r="P1348" t="s">
        <v>302</v>
      </c>
      <c r="Q1348">
        <v>35.443836490000002</v>
      </c>
      <c r="R1348">
        <v>139.6363968</v>
      </c>
      <c r="S1348">
        <v>104</v>
      </c>
      <c r="T1348" t="s">
        <v>110</v>
      </c>
      <c r="U1348">
        <v>1003002</v>
      </c>
      <c r="V1348" t="s">
        <v>116</v>
      </c>
      <c r="W1348">
        <v>100300216</v>
      </c>
      <c r="X1348" t="s">
        <v>144</v>
      </c>
      <c r="Y1348">
        <v>46</v>
      </c>
      <c r="Z1348">
        <v>1</v>
      </c>
      <c r="AA1348" t="s">
        <v>74</v>
      </c>
      <c r="AB1348" t="s">
        <v>295</v>
      </c>
      <c r="AC1348">
        <v>200</v>
      </c>
      <c r="AD1348" t="s">
        <v>114</v>
      </c>
      <c r="AE1348">
        <v>50.8</v>
      </c>
      <c r="AF1348">
        <v>1</v>
      </c>
      <c r="AG1348">
        <v>30668</v>
      </c>
      <c r="AH1348">
        <v>54.8</v>
      </c>
      <c r="AI1348">
        <v>1</v>
      </c>
      <c r="AJ1348">
        <v>37</v>
      </c>
      <c r="AK1348">
        <v>570</v>
      </c>
      <c r="AL1348" t="s">
        <v>303</v>
      </c>
      <c r="AM1348" t="s">
        <v>116</v>
      </c>
      <c r="AN1348">
        <v>1</v>
      </c>
      <c r="AO1348">
        <v>758</v>
      </c>
      <c r="AP1348">
        <v>9.5</v>
      </c>
      <c r="AQ1348">
        <v>357</v>
      </c>
      <c r="AR1348">
        <v>4.3</v>
      </c>
      <c r="AS1348">
        <v>50.8</v>
      </c>
      <c r="AT1348">
        <v>1</v>
      </c>
      <c r="AU1348">
        <v>27582</v>
      </c>
      <c r="AV1348">
        <v>137.9</v>
      </c>
      <c r="AW1348">
        <v>1</v>
      </c>
      <c r="AX1348">
        <v>27582</v>
      </c>
      <c r="AY1348">
        <v>341.9</v>
      </c>
      <c r="AZ1348">
        <v>0</v>
      </c>
      <c r="BA1348">
        <v>0</v>
      </c>
      <c r="BB1348">
        <v>0</v>
      </c>
      <c r="BC1348">
        <v>0</v>
      </c>
      <c r="BD1348">
        <v>0</v>
      </c>
      <c r="BE1348">
        <v>0</v>
      </c>
      <c r="BF1348">
        <v>0</v>
      </c>
      <c r="BG1348">
        <v>0</v>
      </c>
      <c r="BH1348">
        <v>0</v>
      </c>
    </row>
    <row r="1349" spans="1:60" hidden="1" x14ac:dyDescent="0.15">
      <c r="A1349">
        <v>257679</v>
      </c>
      <c r="B1349" t="s">
        <v>128</v>
      </c>
      <c r="C1349">
        <v>100</v>
      </c>
      <c r="D1349" t="s">
        <v>79</v>
      </c>
      <c r="E1349" s="1">
        <v>40141.303668981483</v>
      </c>
      <c r="F1349" s="1">
        <v>40141.343344907407</v>
      </c>
      <c r="G1349">
        <v>3428</v>
      </c>
      <c r="H1349">
        <v>10923.236287637845</v>
      </c>
      <c r="I1349">
        <v>35.460407140000001</v>
      </c>
      <c r="J1349">
        <v>139.51701700000001</v>
      </c>
      <c r="K1349">
        <v>112</v>
      </c>
      <c r="L1349" t="s">
        <v>129</v>
      </c>
      <c r="M1349">
        <v>1005121</v>
      </c>
      <c r="N1349" t="s">
        <v>453</v>
      </c>
      <c r="O1349">
        <v>100512101</v>
      </c>
      <c r="P1349" t="s">
        <v>454</v>
      </c>
      <c r="Q1349">
        <v>35.444737689999997</v>
      </c>
      <c r="R1349">
        <v>139.6360857</v>
      </c>
      <c r="S1349">
        <v>104</v>
      </c>
      <c r="T1349" t="s">
        <v>110</v>
      </c>
      <c r="U1349">
        <v>1003002</v>
      </c>
      <c r="V1349" t="s">
        <v>116</v>
      </c>
      <c r="W1349">
        <v>100300215</v>
      </c>
      <c r="X1349" t="s">
        <v>132</v>
      </c>
      <c r="Y1349">
        <v>45</v>
      </c>
      <c r="Z1349">
        <v>1</v>
      </c>
      <c r="AA1349" t="s">
        <v>74</v>
      </c>
      <c r="AB1349" t="s">
        <v>133</v>
      </c>
      <c r="AC1349">
        <v>200</v>
      </c>
      <c r="AD1349" t="s">
        <v>114</v>
      </c>
      <c r="AE1349">
        <v>40.5</v>
      </c>
      <c r="AF1349">
        <v>1</v>
      </c>
      <c r="AG1349">
        <v>14268</v>
      </c>
      <c r="AH1349">
        <v>32</v>
      </c>
      <c r="AI1349">
        <v>1</v>
      </c>
      <c r="AJ1349">
        <v>25</v>
      </c>
      <c r="AK1349">
        <v>350</v>
      </c>
      <c r="AL1349" t="s">
        <v>134</v>
      </c>
      <c r="AM1349" t="s">
        <v>198</v>
      </c>
      <c r="AN1349">
        <v>1</v>
      </c>
      <c r="AO1349">
        <v>404</v>
      </c>
      <c r="AP1349">
        <v>5.2</v>
      </c>
      <c r="AQ1349">
        <v>859</v>
      </c>
      <c r="AR1349">
        <v>10.3</v>
      </c>
      <c r="AS1349">
        <v>40.5</v>
      </c>
      <c r="AT1349">
        <v>1</v>
      </c>
      <c r="AU1349">
        <v>12831</v>
      </c>
      <c r="AV1349">
        <v>64.2</v>
      </c>
      <c r="AW1349">
        <v>1</v>
      </c>
      <c r="AX1349">
        <v>12831</v>
      </c>
      <c r="AY1349">
        <v>157</v>
      </c>
      <c r="AZ1349">
        <v>0</v>
      </c>
      <c r="BA1349">
        <v>0</v>
      </c>
      <c r="BB1349">
        <v>0</v>
      </c>
      <c r="BC1349">
        <v>0</v>
      </c>
      <c r="BD1349">
        <v>0</v>
      </c>
      <c r="BE1349">
        <v>0</v>
      </c>
      <c r="BF1349">
        <v>0</v>
      </c>
      <c r="BG1349">
        <v>0</v>
      </c>
      <c r="BH1349">
        <v>0</v>
      </c>
    </row>
    <row r="1350" spans="1:60" hidden="1" x14ac:dyDescent="0.15">
      <c r="A1350">
        <v>257681</v>
      </c>
      <c r="B1350" t="s">
        <v>135</v>
      </c>
      <c r="C1350">
        <v>100</v>
      </c>
      <c r="D1350" t="s">
        <v>79</v>
      </c>
      <c r="E1350" s="1">
        <v>40141.309953703705</v>
      </c>
      <c r="F1350" s="1">
        <v>40141.333553240744</v>
      </c>
      <c r="G1350">
        <v>2039</v>
      </c>
      <c r="H1350">
        <v>10026.307786713704</v>
      </c>
      <c r="I1350">
        <v>35.406307050000002</v>
      </c>
      <c r="J1350">
        <v>139.53547599999999</v>
      </c>
      <c r="K1350">
        <v>110</v>
      </c>
      <c r="L1350" t="s">
        <v>95</v>
      </c>
      <c r="M1350">
        <v>1009029</v>
      </c>
      <c r="N1350" t="s">
        <v>136</v>
      </c>
      <c r="O1350">
        <v>100902901</v>
      </c>
      <c r="P1350" t="s">
        <v>137</v>
      </c>
      <c r="Q1350">
        <v>35.444389030000004</v>
      </c>
      <c r="R1350">
        <v>139.635796</v>
      </c>
      <c r="S1350">
        <v>104</v>
      </c>
      <c r="T1350" t="s">
        <v>110</v>
      </c>
      <c r="U1350">
        <v>1003002</v>
      </c>
      <c r="V1350" t="s">
        <v>116</v>
      </c>
      <c r="W1350">
        <v>100300216</v>
      </c>
      <c r="X1350" t="s">
        <v>144</v>
      </c>
      <c r="Y1350">
        <v>37</v>
      </c>
      <c r="Z1350">
        <v>1</v>
      </c>
      <c r="AA1350" t="s">
        <v>74</v>
      </c>
      <c r="AB1350" t="s">
        <v>101</v>
      </c>
      <c r="AC1350">
        <v>200</v>
      </c>
      <c r="AD1350" t="s">
        <v>114</v>
      </c>
      <c r="AE1350">
        <v>37.700000000000003</v>
      </c>
      <c r="AF1350">
        <v>1</v>
      </c>
      <c r="AG1350">
        <v>13531</v>
      </c>
      <c r="AH1350">
        <v>26.9</v>
      </c>
      <c r="AI1350">
        <v>1</v>
      </c>
      <c r="AJ1350">
        <v>17</v>
      </c>
      <c r="AK1350">
        <v>210</v>
      </c>
      <c r="AL1350" t="s">
        <v>138</v>
      </c>
      <c r="AM1350" t="s">
        <v>198</v>
      </c>
      <c r="AN1350">
        <v>1</v>
      </c>
      <c r="AO1350">
        <v>825</v>
      </c>
      <c r="AP1350">
        <v>10.4</v>
      </c>
      <c r="AQ1350">
        <v>858</v>
      </c>
      <c r="AR1350">
        <v>10.3</v>
      </c>
      <c r="AS1350">
        <v>37.700000000000003</v>
      </c>
      <c r="AT1350">
        <v>1</v>
      </c>
      <c r="AU1350">
        <v>11742</v>
      </c>
      <c r="AV1350">
        <v>58.7</v>
      </c>
      <c r="AW1350">
        <v>1</v>
      </c>
      <c r="AX1350">
        <v>11742</v>
      </c>
      <c r="AY1350">
        <v>145.4</v>
      </c>
      <c r="AZ1350">
        <v>1</v>
      </c>
      <c r="BA1350">
        <v>1.62</v>
      </c>
      <c r="BB1350">
        <v>10</v>
      </c>
      <c r="BC1350">
        <v>210</v>
      </c>
      <c r="BD1350">
        <v>584</v>
      </c>
      <c r="BE1350">
        <v>8.8000000000000007</v>
      </c>
      <c r="BF1350">
        <v>230</v>
      </c>
      <c r="BG1350">
        <v>3.5</v>
      </c>
      <c r="BH1350">
        <v>22.3</v>
      </c>
    </row>
    <row r="1351" spans="1:60" hidden="1" x14ac:dyDescent="0.15">
      <c r="A1351">
        <v>257682</v>
      </c>
      <c r="B1351" t="s">
        <v>123</v>
      </c>
      <c r="C1351">
        <v>400</v>
      </c>
      <c r="D1351" t="s">
        <v>140</v>
      </c>
      <c r="E1351" s="1">
        <v>40141.310856481483</v>
      </c>
      <c r="F1351" s="1">
        <v>40141.360648148147</v>
      </c>
      <c r="G1351">
        <v>4302</v>
      </c>
      <c r="H1351">
        <v>19382.744704586901</v>
      </c>
      <c r="I1351">
        <v>35.630984939999998</v>
      </c>
      <c r="J1351">
        <v>139.67996669999999</v>
      </c>
      <c r="Q1351">
        <v>35.474107889999999</v>
      </c>
      <c r="R1351">
        <v>139.5864862</v>
      </c>
      <c r="S1351">
        <v>106</v>
      </c>
      <c r="T1351" t="s">
        <v>249</v>
      </c>
      <c r="U1351">
        <v>1005016</v>
      </c>
      <c r="V1351" t="s">
        <v>594</v>
      </c>
      <c r="W1351">
        <v>100501604</v>
      </c>
      <c r="X1351" t="s">
        <v>595</v>
      </c>
      <c r="Y1351">
        <v>38</v>
      </c>
      <c r="Z1351">
        <v>1</v>
      </c>
      <c r="AA1351" t="s">
        <v>74</v>
      </c>
      <c r="AB1351" t="s">
        <v>125</v>
      </c>
      <c r="AC1351">
        <v>200</v>
      </c>
      <c r="AD1351" t="s">
        <v>114</v>
      </c>
      <c r="AE1351">
        <v>73.7</v>
      </c>
      <c r="AF1351">
        <v>1</v>
      </c>
      <c r="AG1351">
        <v>27209</v>
      </c>
      <c r="AH1351">
        <v>51</v>
      </c>
      <c r="AI1351">
        <v>1</v>
      </c>
      <c r="AJ1351">
        <v>51</v>
      </c>
      <c r="AK1351">
        <v>410</v>
      </c>
      <c r="AL1351" t="s">
        <v>126</v>
      </c>
      <c r="AM1351" t="s">
        <v>615</v>
      </c>
      <c r="AN1351">
        <v>2</v>
      </c>
      <c r="AO1351">
        <v>610</v>
      </c>
      <c r="AP1351">
        <v>7.9</v>
      </c>
      <c r="AQ1351">
        <v>1202</v>
      </c>
      <c r="AR1351">
        <v>14.8</v>
      </c>
      <c r="AS1351">
        <v>73.7</v>
      </c>
      <c r="AT1351">
        <v>1</v>
      </c>
      <c r="AU1351">
        <v>21747</v>
      </c>
      <c r="AV1351">
        <v>108.7</v>
      </c>
      <c r="AW1351">
        <v>1</v>
      </c>
      <c r="AX1351">
        <v>21747</v>
      </c>
      <c r="AY1351">
        <v>271</v>
      </c>
      <c r="AZ1351">
        <v>0</v>
      </c>
      <c r="BA1351">
        <v>0</v>
      </c>
      <c r="BB1351">
        <v>0</v>
      </c>
      <c r="BC1351">
        <v>0</v>
      </c>
      <c r="BD1351">
        <v>0</v>
      </c>
      <c r="BE1351">
        <v>0</v>
      </c>
      <c r="BF1351">
        <v>0</v>
      </c>
      <c r="BG1351">
        <v>0</v>
      </c>
      <c r="BH1351">
        <v>0</v>
      </c>
    </row>
    <row r="1352" spans="1:60" hidden="1" x14ac:dyDescent="0.15">
      <c r="A1352">
        <v>257683</v>
      </c>
      <c r="B1352" t="s">
        <v>193</v>
      </c>
      <c r="C1352">
        <v>100</v>
      </c>
      <c r="D1352" t="s">
        <v>79</v>
      </c>
      <c r="E1352" s="1">
        <v>40141.313148148147</v>
      </c>
      <c r="F1352" s="1">
        <v>40141.365428240744</v>
      </c>
      <c r="G1352">
        <v>4517</v>
      </c>
      <c r="H1352">
        <v>12649.190487414751</v>
      </c>
      <c r="I1352">
        <v>35.438187710000001</v>
      </c>
      <c r="J1352">
        <v>139.6426195</v>
      </c>
      <c r="K1352">
        <v>104</v>
      </c>
      <c r="L1352" t="s">
        <v>110</v>
      </c>
      <c r="M1352">
        <v>1003017</v>
      </c>
      <c r="N1352" t="s">
        <v>163</v>
      </c>
      <c r="O1352">
        <v>100301702</v>
      </c>
      <c r="P1352" t="s">
        <v>195</v>
      </c>
      <c r="Q1352">
        <v>35.32457479</v>
      </c>
      <c r="R1352">
        <v>139.65006</v>
      </c>
      <c r="S1352">
        <v>201</v>
      </c>
      <c r="T1352" t="s">
        <v>88</v>
      </c>
      <c r="U1352">
        <v>2010104</v>
      </c>
      <c r="V1352" t="s">
        <v>89</v>
      </c>
      <c r="W1352">
        <v>201010401</v>
      </c>
      <c r="X1352" t="s">
        <v>90</v>
      </c>
      <c r="Y1352">
        <v>47</v>
      </c>
      <c r="Z1352">
        <v>1</v>
      </c>
      <c r="AA1352" t="s">
        <v>74</v>
      </c>
      <c r="AB1352" t="s">
        <v>161</v>
      </c>
      <c r="AC1352">
        <v>100</v>
      </c>
      <c r="AD1352" t="s">
        <v>76</v>
      </c>
      <c r="AE1352">
        <v>37.299999999999997</v>
      </c>
      <c r="AF1352">
        <v>1</v>
      </c>
      <c r="AG1352">
        <v>20351</v>
      </c>
      <c r="AH1352">
        <v>37.299999999999997</v>
      </c>
      <c r="AI1352">
        <v>1</v>
      </c>
      <c r="AJ1352">
        <v>34</v>
      </c>
      <c r="AK1352">
        <v>690</v>
      </c>
      <c r="AL1352" t="s">
        <v>116</v>
      </c>
      <c r="AM1352" t="s">
        <v>93</v>
      </c>
      <c r="AN1352">
        <v>2</v>
      </c>
      <c r="AO1352">
        <v>1313</v>
      </c>
      <c r="AP1352">
        <v>15.7</v>
      </c>
      <c r="AQ1352">
        <v>3732</v>
      </c>
      <c r="AR1352">
        <v>45.5</v>
      </c>
      <c r="AS1352">
        <v>95.2</v>
      </c>
      <c r="AT1352">
        <v>1</v>
      </c>
      <c r="AU1352">
        <v>18394</v>
      </c>
      <c r="AV1352">
        <v>92</v>
      </c>
      <c r="AW1352">
        <v>1</v>
      </c>
      <c r="AX1352">
        <v>18394</v>
      </c>
      <c r="AY1352">
        <v>228.3</v>
      </c>
      <c r="AZ1352">
        <v>0</v>
      </c>
      <c r="BA1352">
        <v>0</v>
      </c>
      <c r="BB1352">
        <v>0</v>
      </c>
      <c r="BC1352">
        <v>0</v>
      </c>
      <c r="BD1352">
        <v>0</v>
      </c>
      <c r="BE1352">
        <v>0</v>
      </c>
      <c r="BF1352">
        <v>0</v>
      </c>
      <c r="BG1352">
        <v>0</v>
      </c>
      <c r="BH1352">
        <v>0</v>
      </c>
    </row>
    <row r="1353" spans="1:60" hidden="1" x14ac:dyDescent="0.15">
      <c r="A1353">
        <v>257684</v>
      </c>
      <c r="B1353" t="s">
        <v>139</v>
      </c>
      <c r="C1353">
        <v>400</v>
      </c>
      <c r="D1353" t="s">
        <v>140</v>
      </c>
      <c r="E1353" s="1">
        <v>40141.319444444445</v>
      </c>
      <c r="F1353" s="1">
        <v>40141.349421296298</v>
      </c>
      <c r="G1353">
        <v>2590</v>
      </c>
      <c r="H1353">
        <v>10437.646632317619</v>
      </c>
      <c r="I1353">
        <v>35.366197280000002</v>
      </c>
      <c r="J1353">
        <v>139.57203989999999</v>
      </c>
      <c r="K1353">
        <v>115</v>
      </c>
      <c r="L1353" t="s">
        <v>141</v>
      </c>
      <c r="M1353">
        <v>1009248</v>
      </c>
      <c r="N1353" t="s">
        <v>142</v>
      </c>
      <c r="O1353">
        <v>100924801</v>
      </c>
      <c r="P1353" t="s">
        <v>143</v>
      </c>
      <c r="Q1353">
        <v>35.443949189999998</v>
      </c>
      <c r="R1353">
        <v>139.63659530000001</v>
      </c>
      <c r="S1353">
        <v>104</v>
      </c>
      <c r="T1353" t="s">
        <v>110</v>
      </c>
      <c r="U1353">
        <v>1003002</v>
      </c>
      <c r="V1353" t="s">
        <v>116</v>
      </c>
      <c r="W1353">
        <v>100300216</v>
      </c>
      <c r="X1353" t="s">
        <v>144</v>
      </c>
      <c r="Y1353">
        <v>39</v>
      </c>
      <c r="Z1353">
        <v>2</v>
      </c>
      <c r="AA1353" t="s">
        <v>100</v>
      </c>
      <c r="AB1353" t="s">
        <v>145</v>
      </c>
      <c r="AC1353">
        <v>200</v>
      </c>
      <c r="AD1353" t="s">
        <v>114</v>
      </c>
      <c r="AE1353">
        <v>40</v>
      </c>
      <c r="AF1353">
        <v>1</v>
      </c>
      <c r="AG1353">
        <v>13872</v>
      </c>
      <c r="AH1353">
        <v>36.4</v>
      </c>
      <c r="AI1353">
        <v>1</v>
      </c>
      <c r="AJ1353">
        <v>18</v>
      </c>
      <c r="AK1353">
        <v>210</v>
      </c>
      <c r="AL1353" t="s">
        <v>146</v>
      </c>
      <c r="AM1353" t="s">
        <v>116</v>
      </c>
      <c r="AN1353">
        <v>0</v>
      </c>
      <c r="AO1353">
        <v>1421</v>
      </c>
      <c r="AP1353">
        <v>18</v>
      </c>
      <c r="AQ1353">
        <v>334</v>
      </c>
      <c r="AR1353">
        <v>4</v>
      </c>
      <c r="AS1353">
        <v>40</v>
      </c>
      <c r="AT1353">
        <v>1</v>
      </c>
      <c r="AU1353">
        <v>11595</v>
      </c>
      <c r="AV1353">
        <v>58</v>
      </c>
      <c r="AW1353">
        <v>1</v>
      </c>
      <c r="AX1353">
        <v>11595</v>
      </c>
      <c r="AY1353">
        <v>143.19999999999999</v>
      </c>
      <c r="AZ1353">
        <v>0</v>
      </c>
      <c r="BA1353">
        <v>0</v>
      </c>
      <c r="BB1353">
        <v>0</v>
      </c>
      <c r="BC1353">
        <v>0</v>
      </c>
      <c r="BD1353">
        <v>0</v>
      </c>
      <c r="BE1353">
        <v>0</v>
      </c>
      <c r="BF1353">
        <v>0</v>
      </c>
      <c r="BG1353">
        <v>0</v>
      </c>
      <c r="BH1353">
        <v>0</v>
      </c>
    </row>
    <row r="1354" spans="1:60" hidden="1" x14ac:dyDescent="0.15">
      <c r="A1354">
        <v>257686</v>
      </c>
      <c r="B1354" t="s">
        <v>320</v>
      </c>
      <c r="C1354">
        <v>100</v>
      </c>
      <c r="D1354" t="s">
        <v>79</v>
      </c>
      <c r="E1354" s="1">
        <v>40141.291863425926</v>
      </c>
      <c r="F1354" s="1">
        <v>40141.362303240741</v>
      </c>
      <c r="G1354">
        <v>6086</v>
      </c>
      <c r="H1354">
        <v>19674.182703909173</v>
      </c>
      <c r="I1354">
        <v>35.61542815</v>
      </c>
      <c r="J1354">
        <v>139.5798666</v>
      </c>
      <c r="K1354">
        <v>135</v>
      </c>
      <c r="L1354" t="s">
        <v>321</v>
      </c>
      <c r="M1354">
        <v>1300502</v>
      </c>
      <c r="N1354" t="s">
        <v>322</v>
      </c>
      <c r="O1354">
        <v>130050207</v>
      </c>
      <c r="P1354" t="s">
        <v>323</v>
      </c>
      <c r="Q1354">
        <v>35.444437319999999</v>
      </c>
      <c r="R1354">
        <v>139.6358764</v>
      </c>
      <c r="S1354">
        <v>104</v>
      </c>
      <c r="T1354" t="s">
        <v>110</v>
      </c>
      <c r="U1354">
        <v>1003002</v>
      </c>
      <c r="V1354" t="s">
        <v>116</v>
      </c>
      <c r="W1354">
        <v>100300216</v>
      </c>
      <c r="X1354" t="s">
        <v>144</v>
      </c>
      <c r="Y1354">
        <v>40</v>
      </c>
      <c r="Z1354">
        <v>1</v>
      </c>
      <c r="AA1354" t="s">
        <v>74</v>
      </c>
      <c r="AB1354" t="s">
        <v>326</v>
      </c>
      <c r="AC1354">
        <v>200</v>
      </c>
      <c r="AD1354" t="s">
        <v>114</v>
      </c>
      <c r="AE1354">
        <v>56.5</v>
      </c>
      <c r="AF1354">
        <v>1</v>
      </c>
      <c r="AG1354">
        <v>27831</v>
      </c>
      <c r="AH1354">
        <v>53.1</v>
      </c>
      <c r="AI1354">
        <v>1</v>
      </c>
      <c r="AJ1354">
        <v>46</v>
      </c>
      <c r="AK1354">
        <v>450</v>
      </c>
      <c r="AL1354" t="s">
        <v>322</v>
      </c>
      <c r="AM1354" t="s">
        <v>198</v>
      </c>
      <c r="AN1354">
        <v>1</v>
      </c>
      <c r="AO1354">
        <v>26</v>
      </c>
      <c r="AP1354">
        <v>0.3</v>
      </c>
      <c r="AQ1354">
        <v>848</v>
      </c>
      <c r="AR1354">
        <v>10.199999999999999</v>
      </c>
      <c r="AS1354">
        <v>56.5</v>
      </c>
      <c r="AT1354">
        <v>1</v>
      </c>
      <c r="AU1354">
        <v>23128</v>
      </c>
      <c r="AV1354">
        <v>115.6</v>
      </c>
      <c r="AW1354">
        <v>1</v>
      </c>
      <c r="AX1354">
        <v>23128</v>
      </c>
      <c r="AY1354">
        <v>285.60000000000002</v>
      </c>
      <c r="AZ1354">
        <v>0</v>
      </c>
      <c r="BA1354">
        <v>0</v>
      </c>
      <c r="BB1354">
        <v>0</v>
      </c>
      <c r="BC1354">
        <v>0</v>
      </c>
      <c r="BD1354">
        <v>0</v>
      </c>
      <c r="BE1354">
        <v>0</v>
      </c>
      <c r="BF1354">
        <v>0</v>
      </c>
      <c r="BG1354">
        <v>0</v>
      </c>
      <c r="BH1354">
        <v>0</v>
      </c>
    </row>
    <row r="1355" spans="1:60" hidden="1" x14ac:dyDescent="0.15">
      <c r="A1355">
        <v>257687</v>
      </c>
      <c r="B1355" t="s">
        <v>240</v>
      </c>
      <c r="C1355">
        <v>100</v>
      </c>
      <c r="D1355" t="s">
        <v>79</v>
      </c>
      <c r="E1355" s="1">
        <v>40141.333298611113</v>
      </c>
      <c r="F1355" s="1">
        <v>40141.349791666667</v>
      </c>
      <c r="G1355">
        <v>1425</v>
      </c>
      <c r="H1355">
        <v>2814.4586607063088</v>
      </c>
      <c r="I1355">
        <v>35.429738759999999</v>
      </c>
      <c r="J1355">
        <v>139.66250550000001</v>
      </c>
      <c r="K1355">
        <v>104</v>
      </c>
      <c r="L1355" t="s">
        <v>110</v>
      </c>
      <c r="M1355">
        <v>1003010</v>
      </c>
      <c r="N1355" t="s">
        <v>159</v>
      </c>
      <c r="O1355">
        <v>100301003</v>
      </c>
      <c r="P1355" t="s">
        <v>160</v>
      </c>
      <c r="Q1355">
        <v>35.444287060000001</v>
      </c>
      <c r="R1355">
        <v>139.6370781</v>
      </c>
      <c r="S1355">
        <v>104</v>
      </c>
      <c r="T1355" t="s">
        <v>110</v>
      </c>
      <c r="U1355">
        <v>1003002</v>
      </c>
      <c r="V1355" t="s">
        <v>116</v>
      </c>
      <c r="W1355">
        <v>100300215</v>
      </c>
      <c r="X1355" t="s">
        <v>132</v>
      </c>
      <c r="Y1355">
        <v>50</v>
      </c>
      <c r="Z1355">
        <v>2</v>
      </c>
      <c r="AA1355" t="s">
        <v>100</v>
      </c>
      <c r="AB1355" t="s">
        <v>161</v>
      </c>
      <c r="AC1355">
        <v>240</v>
      </c>
      <c r="AD1355" t="s">
        <v>241</v>
      </c>
      <c r="AE1355">
        <v>22.2</v>
      </c>
      <c r="AF1355">
        <v>1</v>
      </c>
      <c r="AG1355">
        <v>4083</v>
      </c>
      <c r="AH1355">
        <v>10.199999999999999</v>
      </c>
      <c r="AI1355">
        <v>1</v>
      </c>
      <c r="AJ1355">
        <v>2</v>
      </c>
      <c r="AK1355">
        <v>180</v>
      </c>
      <c r="AL1355" t="s">
        <v>164</v>
      </c>
      <c r="AM1355" t="s">
        <v>127</v>
      </c>
      <c r="AN1355">
        <v>0</v>
      </c>
      <c r="AO1355">
        <v>2322</v>
      </c>
      <c r="AP1355">
        <v>28.6</v>
      </c>
      <c r="AQ1355">
        <v>913</v>
      </c>
      <c r="AR1355">
        <v>10.9</v>
      </c>
      <c r="AS1355">
        <v>41.5</v>
      </c>
      <c r="AT1355">
        <v>1</v>
      </c>
      <c r="AU1355">
        <v>3204</v>
      </c>
      <c r="AV1355">
        <v>16</v>
      </c>
      <c r="AW1355">
        <v>1</v>
      </c>
      <c r="AX1355">
        <v>3204</v>
      </c>
      <c r="AY1355">
        <v>39.5</v>
      </c>
      <c r="AZ1355">
        <v>1</v>
      </c>
      <c r="BA1355">
        <v>2.87</v>
      </c>
      <c r="BB1355">
        <v>14</v>
      </c>
      <c r="BC1355">
        <v>210</v>
      </c>
      <c r="BD1355">
        <v>278</v>
      </c>
      <c r="BE1355">
        <v>4.2</v>
      </c>
      <c r="BF1355">
        <v>264</v>
      </c>
      <c r="BG1355">
        <v>4</v>
      </c>
      <c r="BH1355">
        <v>22.2</v>
      </c>
    </row>
    <row r="1356" spans="1:60" hidden="1" x14ac:dyDescent="0.15">
      <c r="A1356">
        <v>257689</v>
      </c>
      <c r="B1356" t="s">
        <v>165</v>
      </c>
      <c r="C1356">
        <v>100</v>
      </c>
      <c r="D1356" t="s">
        <v>79</v>
      </c>
      <c r="E1356" s="1">
        <v>40141.334976851853</v>
      </c>
      <c r="F1356" s="1">
        <v>40141.386030092595</v>
      </c>
      <c r="G1356">
        <v>4411</v>
      </c>
      <c r="H1356">
        <v>27256.905559389725</v>
      </c>
      <c r="I1356">
        <v>35.46023555</v>
      </c>
      <c r="J1356">
        <v>139.61422569999999</v>
      </c>
      <c r="K1356">
        <v>103</v>
      </c>
      <c r="L1356" t="s">
        <v>71</v>
      </c>
      <c r="M1356">
        <v>1002008</v>
      </c>
      <c r="N1356" t="s">
        <v>187</v>
      </c>
      <c r="O1356">
        <v>100200803</v>
      </c>
      <c r="P1356" t="s">
        <v>226</v>
      </c>
      <c r="Q1356">
        <v>35.42286696</v>
      </c>
      <c r="R1356">
        <v>139.31681699999999</v>
      </c>
      <c r="S1356">
        <v>212</v>
      </c>
      <c r="T1356" t="s">
        <v>80</v>
      </c>
      <c r="U1356">
        <v>2120802</v>
      </c>
      <c r="V1356" t="s">
        <v>98</v>
      </c>
      <c r="W1356">
        <v>212080201</v>
      </c>
      <c r="X1356" t="s">
        <v>99</v>
      </c>
      <c r="Y1356">
        <v>46</v>
      </c>
      <c r="Z1356">
        <v>1</v>
      </c>
      <c r="AA1356" t="s">
        <v>74</v>
      </c>
      <c r="AB1356" t="s">
        <v>75</v>
      </c>
      <c r="AC1356">
        <v>100</v>
      </c>
      <c r="AD1356" t="s">
        <v>76</v>
      </c>
      <c r="AE1356">
        <v>69.400000000000006</v>
      </c>
      <c r="AF1356">
        <v>1</v>
      </c>
      <c r="AG1356">
        <v>36298</v>
      </c>
      <c r="AH1356">
        <v>69.400000000000006</v>
      </c>
      <c r="AI1356">
        <v>1</v>
      </c>
      <c r="AJ1356">
        <v>54</v>
      </c>
      <c r="AK1356">
        <v>450</v>
      </c>
      <c r="AL1356" t="s">
        <v>191</v>
      </c>
      <c r="AM1356" t="s">
        <v>83</v>
      </c>
      <c r="AN1356">
        <v>2</v>
      </c>
      <c r="AO1356">
        <v>339</v>
      </c>
      <c r="AP1356">
        <v>4.0999999999999996</v>
      </c>
      <c r="AQ1356">
        <v>3413</v>
      </c>
      <c r="AR1356">
        <v>43</v>
      </c>
      <c r="AS1356">
        <v>101.1</v>
      </c>
      <c r="AT1356">
        <v>1</v>
      </c>
      <c r="AU1356">
        <v>32128</v>
      </c>
      <c r="AV1356">
        <v>160.6</v>
      </c>
      <c r="AW1356">
        <v>1</v>
      </c>
      <c r="AX1356">
        <v>32128</v>
      </c>
      <c r="AY1356">
        <v>401.2</v>
      </c>
      <c r="AZ1356">
        <v>0</v>
      </c>
      <c r="BA1356">
        <v>0</v>
      </c>
      <c r="BB1356">
        <v>0</v>
      </c>
      <c r="BC1356">
        <v>0</v>
      </c>
      <c r="BD1356">
        <v>0</v>
      </c>
      <c r="BE1356">
        <v>0</v>
      </c>
      <c r="BF1356">
        <v>0</v>
      </c>
      <c r="BG1356">
        <v>0</v>
      </c>
      <c r="BH1356">
        <v>0</v>
      </c>
    </row>
    <row r="1357" spans="1:60" hidden="1" x14ac:dyDescent="0.15">
      <c r="A1357">
        <v>257691</v>
      </c>
      <c r="B1357" t="s">
        <v>178</v>
      </c>
      <c r="C1357">
        <v>100</v>
      </c>
      <c r="D1357" t="s">
        <v>79</v>
      </c>
      <c r="E1357" s="1">
        <v>40141.339166666665</v>
      </c>
      <c r="F1357" s="1">
        <v>40141.359814814816</v>
      </c>
      <c r="G1357">
        <v>1784</v>
      </c>
      <c r="H1357">
        <v>4302.5820813842574</v>
      </c>
      <c r="I1357">
        <v>35.435537770000003</v>
      </c>
      <c r="J1357">
        <v>139.36080519999999</v>
      </c>
      <c r="K1357">
        <v>212</v>
      </c>
      <c r="L1357" t="s">
        <v>80</v>
      </c>
      <c r="M1357">
        <v>2120102</v>
      </c>
      <c r="N1357" t="s">
        <v>179</v>
      </c>
      <c r="O1357">
        <v>212010207</v>
      </c>
      <c r="P1357" t="s">
        <v>180</v>
      </c>
      <c r="Q1357">
        <v>35.444126140000002</v>
      </c>
      <c r="R1357">
        <v>139.31448879999999</v>
      </c>
      <c r="S1357">
        <v>212</v>
      </c>
      <c r="T1357" t="s">
        <v>80</v>
      </c>
      <c r="U1357">
        <v>2120601</v>
      </c>
      <c r="V1357" t="s">
        <v>81</v>
      </c>
      <c r="W1357">
        <v>212060102</v>
      </c>
      <c r="X1357" t="s">
        <v>82</v>
      </c>
      <c r="Y1357">
        <v>31</v>
      </c>
      <c r="Z1357">
        <v>1</v>
      </c>
      <c r="AA1357" t="s">
        <v>74</v>
      </c>
      <c r="AB1357" t="s">
        <v>181</v>
      </c>
      <c r="AC1357">
        <v>100</v>
      </c>
      <c r="AD1357" t="s">
        <v>76</v>
      </c>
      <c r="AE1357">
        <v>18.899999999999999</v>
      </c>
      <c r="AF1357">
        <v>1</v>
      </c>
      <c r="AG1357">
        <v>6346</v>
      </c>
      <c r="AH1357">
        <v>18.899999999999999</v>
      </c>
      <c r="AI1357">
        <v>1</v>
      </c>
      <c r="AJ1357">
        <v>3</v>
      </c>
      <c r="AK1357">
        <v>150</v>
      </c>
      <c r="AL1357" t="s">
        <v>182</v>
      </c>
      <c r="AM1357" t="s">
        <v>83</v>
      </c>
      <c r="AN1357">
        <v>0</v>
      </c>
      <c r="AO1357">
        <v>524</v>
      </c>
      <c r="AP1357">
        <v>6.5</v>
      </c>
      <c r="AQ1357">
        <v>4895</v>
      </c>
      <c r="AR1357">
        <v>63</v>
      </c>
      <c r="AS1357">
        <v>72.5</v>
      </c>
      <c r="AT1357">
        <v>1</v>
      </c>
      <c r="AU1357">
        <v>5887</v>
      </c>
      <c r="AV1357">
        <v>29.4</v>
      </c>
      <c r="AW1357">
        <v>1</v>
      </c>
      <c r="AX1357">
        <v>5887</v>
      </c>
      <c r="AY1357">
        <v>76.2</v>
      </c>
      <c r="AZ1357">
        <v>0</v>
      </c>
      <c r="BA1357">
        <v>0</v>
      </c>
      <c r="BB1357">
        <v>0</v>
      </c>
      <c r="BC1357">
        <v>0</v>
      </c>
      <c r="BD1357">
        <v>0</v>
      </c>
      <c r="BE1357">
        <v>0</v>
      </c>
      <c r="BF1357">
        <v>0</v>
      </c>
      <c r="BG1357">
        <v>0</v>
      </c>
      <c r="BH1357">
        <v>0</v>
      </c>
    </row>
    <row r="1358" spans="1:60" x14ac:dyDescent="0.15">
      <c r="A1358">
        <v>257693</v>
      </c>
      <c r="B1358" t="s">
        <v>156</v>
      </c>
      <c r="C1358">
        <v>100</v>
      </c>
      <c r="D1358" t="s">
        <v>79</v>
      </c>
      <c r="E1358" s="1">
        <v>40141.349398148152</v>
      </c>
      <c r="F1358" s="1">
        <v>40141.357025462959</v>
      </c>
      <c r="G1358">
        <v>659</v>
      </c>
      <c r="H1358">
        <v>1045.3787909628581</v>
      </c>
      <c r="I1358">
        <v>35.42560821</v>
      </c>
      <c r="J1358">
        <v>139.65163709999999</v>
      </c>
      <c r="K1358">
        <v>104</v>
      </c>
      <c r="L1358" t="s">
        <v>110</v>
      </c>
      <c r="M1358">
        <v>1003012</v>
      </c>
      <c r="N1358" t="s">
        <v>157</v>
      </c>
      <c r="O1358">
        <v>100301201</v>
      </c>
      <c r="P1358" t="s">
        <v>158</v>
      </c>
      <c r="Q1358">
        <v>35.429958720000002</v>
      </c>
      <c r="R1358">
        <v>139.661867</v>
      </c>
      <c r="S1358">
        <v>104</v>
      </c>
      <c r="T1358" t="s">
        <v>110</v>
      </c>
      <c r="U1358">
        <v>1003010</v>
      </c>
      <c r="V1358" t="s">
        <v>159</v>
      </c>
      <c r="W1358">
        <v>100301003</v>
      </c>
      <c r="X1358" t="s">
        <v>160</v>
      </c>
      <c r="Y1358">
        <v>0</v>
      </c>
      <c r="Z1358">
        <v>2</v>
      </c>
      <c r="AA1358" t="s">
        <v>100</v>
      </c>
      <c r="AB1358" t="s">
        <v>161</v>
      </c>
      <c r="AC1358">
        <v>410</v>
      </c>
      <c r="AD1358" t="s">
        <v>162</v>
      </c>
      <c r="AE1358">
        <v>7.3</v>
      </c>
      <c r="AF1358">
        <v>1</v>
      </c>
      <c r="AG1358">
        <v>1517</v>
      </c>
      <c r="AH1358">
        <v>8</v>
      </c>
      <c r="AI1358">
        <v>1</v>
      </c>
      <c r="AJ1358">
        <v>19</v>
      </c>
      <c r="AK1358">
        <v>210</v>
      </c>
      <c r="AL1358" t="s">
        <v>163</v>
      </c>
      <c r="AM1358" t="s">
        <v>164</v>
      </c>
      <c r="AN1358">
        <v>0</v>
      </c>
      <c r="AO1358">
        <v>767</v>
      </c>
      <c r="AP1358">
        <v>9</v>
      </c>
      <c r="AQ1358">
        <v>2124</v>
      </c>
      <c r="AR1358">
        <v>25.5</v>
      </c>
      <c r="AS1358">
        <v>53.5</v>
      </c>
      <c r="AT1358">
        <v>1</v>
      </c>
      <c r="AU1358">
        <v>1467</v>
      </c>
      <c r="AV1358">
        <v>7.3</v>
      </c>
      <c r="AW1358">
        <v>1</v>
      </c>
      <c r="AX1358">
        <v>1467</v>
      </c>
      <c r="AY1358">
        <v>17.2</v>
      </c>
      <c r="AZ1358">
        <v>1</v>
      </c>
      <c r="BA1358">
        <v>0.73</v>
      </c>
      <c r="BB1358">
        <v>4</v>
      </c>
      <c r="BC1358">
        <v>210</v>
      </c>
      <c r="BD1358">
        <v>418</v>
      </c>
      <c r="BE1358">
        <v>6.3</v>
      </c>
      <c r="BF1358">
        <v>238</v>
      </c>
      <c r="BG1358">
        <v>3.6</v>
      </c>
      <c r="BH1358">
        <v>13.9</v>
      </c>
    </row>
    <row r="1359" spans="1:60" hidden="1" x14ac:dyDescent="0.15">
      <c r="A1359">
        <v>257697</v>
      </c>
      <c r="B1359" t="s">
        <v>486</v>
      </c>
      <c r="C1359">
        <v>400</v>
      </c>
      <c r="D1359" t="s">
        <v>140</v>
      </c>
      <c r="E1359" s="1">
        <v>40141.364259259259</v>
      </c>
      <c r="F1359" s="1">
        <v>40141.426562499997</v>
      </c>
      <c r="G1359">
        <v>5383</v>
      </c>
      <c r="H1359">
        <v>35869.205366686256</v>
      </c>
      <c r="I1359">
        <v>35.535235450000002</v>
      </c>
      <c r="J1359">
        <v>139.42067750000001</v>
      </c>
      <c r="K1359">
        <v>209</v>
      </c>
      <c r="L1359" t="s">
        <v>535</v>
      </c>
      <c r="M1359">
        <v>2090407</v>
      </c>
      <c r="N1359" t="s">
        <v>536</v>
      </c>
      <c r="O1359">
        <v>209040706</v>
      </c>
      <c r="P1359" t="s">
        <v>610</v>
      </c>
      <c r="Q1359">
        <v>35.693356979999997</v>
      </c>
      <c r="R1359">
        <v>139.7666073</v>
      </c>
      <c r="Y1359">
        <v>39</v>
      </c>
      <c r="Z1359">
        <v>1</v>
      </c>
      <c r="AA1359" t="s">
        <v>74</v>
      </c>
      <c r="AB1359" t="s">
        <v>488</v>
      </c>
      <c r="AC1359">
        <v>200</v>
      </c>
      <c r="AD1359" t="s">
        <v>114</v>
      </c>
      <c r="AE1359">
        <v>116.60000000000001</v>
      </c>
      <c r="AF1359">
        <v>1</v>
      </c>
      <c r="AG1359">
        <v>43304</v>
      </c>
      <c r="AH1359">
        <v>87.4</v>
      </c>
      <c r="AI1359">
        <v>1</v>
      </c>
      <c r="AJ1359">
        <v>75</v>
      </c>
      <c r="AK1359">
        <v>650</v>
      </c>
      <c r="AL1359" t="s">
        <v>587</v>
      </c>
      <c r="AM1359" t="s">
        <v>847</v>
      </c>
      <c r="AN1359">
        <v>2</v>
      </c>
      <c r="AO1359">
        <v>2815</v>
      </c>
      <c r="AP1359">
        <v>35.200000000000003</v>
      </c>
      <c r="AQ1359">
        <v>534</v>
      </c>
      <c r="AR1359">
        <v>6.4</v>
      </c>
      <c r="AS1359">
        <v>116.60000000000001</v>
      </c>
      <c r="AT1359">
        <v>1</v>
      </c>
      <c r="AU1359">
        <v>40339</v>
      </c>
      <c r="AV1359">
        <v>201.7</v>
      </c>
      <c r="AW1359">
        <v>1</v>
      </c>
      <c r="AX1359">
        <v>40339</v>
      </c>
      <c r="AY1359">
        <v>495.7</v>
      </c>
      <c r="AZ1359">
        <v>0</v>
      </c>
      <c r="BA1359">
        <v>0</v>
      </c>
      <c r="BB1359">
        <v>0</v>
      </c>
      <c r="BC1359">
        <v>0</v>
      </c>
      <c r="BD1359">
        <v>0</v>
      </c>
      <c r="BE1359">
        <v>0</v>
      </c>
      <c r="BF1359">
        <v>0</v>
      </c>
      <c r="BG1359">
        <v>0</v>
      </c>
      <c r="BH1359">
        <v>0</v>
      </c>
    </row>
    <row r="1360" spans="1:60" hidden="1" x14ac:dyDescent="0.15">
      <c r="A1360">
        <v>257705</v>
      </c>
      <c r="B1360" t="s">
        <v>332</v>
      </c>
      <c r="C1360">
        <v>400</v>
      </c>
      <c r="D1360" t="s">
        <v>140</v>
      </c>
      <c r="E1360" s="1">
        <v>40141.429097222222</v>
      </c>
      <c r="F1360" s="1">
        <v>40141.459918981483</v>
      </c>
      <c r="G1360">
        <v>2663</v>
      </c>
      <c r="H1360">
        <v>19545.623611796073</v>
      </c>
      <c r="I1360">
        <v>35.495334929999999</v>
      </c>
      <c r="J1360">
        <v>139.6331352</v>
      </c>
      <c r="K1360">
        <v>109</v>
      </c>
      <c r="L1360" t="s">
        <v>265</v>
      </c>
      <c r="M1360">
        <v>1008043</v>
      </c>
      <c r="N1360" t="s">
        <v>311</v>
      </c>
      <c r="O1360">
        <v>100804302</v>
      </c>
      <c r="P1360" t="s">
        <v>848</v>
      </c>
      <c r="Q1360">
        <v>35.660687729999999</v>
      </c>
      <c r="R1360">
        <v>139.706558</v>
      </c>
      <c r="Y1360">
        <v>0</v>
      </c>
      <c r="Z1360">
        <v>2</v>
      </c>
      <c r="AA1360" t="s">
        <v>100</v>
      </c>
      <c r="AB1360" t="s">
        <v>121</v>
      </c>
      <c r="AC1360">
        <v>200</v>
      </c>
      <c r="AD1360" t="s">
        <v>114</v>
      </c>
      <c r="AE1360">
        <v>60.4</v>
      </c>
      <c r="AF1360">
        <v>1</v>
      </c>
      <c r="AG1360">
        <v>26440</v>
      </c>
      <c r="AH1360">
        <v>49.8</v>
      </c>
      <c r="AI1360">
        <v>1</v>
      </c>
      <c r="AJ1360">
        <v>39</v>
      </c>
      <c r="AK1360">
        <v>420</v>
      </c>
      <c r="AL1360" t="s">
        <v>313</v>
      </c>
      <c r="AM1360" t="s">
        <v>421</v>
      </c>
      <c r="AN1360">
        <v>3</v>
      </c>
      <c r="AO1360">
        <v>477</v>
      </c>
      <c r="AP1360">
        <v>6.3</v>
      </c>
      <c r="AQ1360">
        <v>1259</v>
      </c>
      <c r="AR1360">
        <v>15.1</v>
      </c>
      <c r="AS1360">
        <v>60.4</v>
      </c>
      <c r="AT1360">
        <v>1</v>
      </c>
      <c r="AU1360">
        <v>21473</v>
      </c>
      <c r="AV1360">
        <v>107.4</v>
      </c>
      <c r="AW1360">
        <v>1</v>
      </c>
      <c r="AX1360">
        <v>21473</v>
      </c>
      <c r="AY1360">
        <v>265.10000000000002</v>
      </c>
      <c r="AZ1360">
        <v>0</v>
      </c>
      <c r="BA1360">
        <v>0</v>
      </c>
      <c r="BB1360">
        <v>0</v>
      </c>
      <c r="BC1360">
        <v>0</v>
      </c>
      <c r="BD1360">
        <v>0</v>
      </c>
      <c r="BE1360">
        <v>0</v>
      </c>
      <c r="BF1360">
        <v>0</v>
      </c>
      <c r="BG1360">
        <v>0</v>
      </c>
      <c r="BH1360">
        <v>0</v>
      </c>
    </row>
    <row r="1361" spans="1:60" x14ac:dyDescent="0.15">
      <c r="A1361">
        <v>257708</v>
      </c>
      <c r="B1361" t="s">
        <v>139</v>
      </c>
      <c r="C1361">
        <v>600</v>
      </c>
      <c r="D1361" t="s">
        <v>212</v>
      </c>
      <c r="E1361" s="1">
        <v>40141.501539351855</v>
      </c>
      <c r="F1361" s="1">
        <v>40141.512407407405</v>
      </c>
      <c r="G1361">
        <v>939</v>
      </c>
      <c r="H1361">
        <v>88.498922227853313</v>
      </c>
      <c r="I1361">
        <v>35.444206659999999</v>
      </c>
      <c r="J1361">
        <v>139.6366865</v>
      </c>
      <c r="K1361">
        <v>104</v>
      </c>
      <c r="L1361" t="s">
        <v>110</v>
      </c>
      <c r="M1361">
        <v>1003002</v>
      </c>
      <c r="N1361" t="s">
        <v>116</v>
      </c>
      <c r="O1361">
        <v>100300216</v>
      </c>
      <c r="P1361" t="s">
        <v>144</v>
      </c>
      <c r="Q1361">
        <v>35.444946870000003</v>
      </c>
      <c r="R1361">
        <v>139.63632709999999</v>
      </c>
      <c r="S1361">
        <v>104</v>
      </c>
      <c r="T1361" t="s">
        <v>110</v>
      </c>
      <c r="U1361">
        <v>1003002</v>
      </c>
      <c r="V1361" t="s">
        <v>116</v>
      </c>
      <c r="W1361">
        <v>100300215</v>
      </c>
      <c r="X1361" t="s">
        <v>132</v>
      </c>
      <c r="Y1361">
        <v>39</v>
      </c>
      <c r="Z1361">
        <v>2</v>
      </c>
      <c r="AA1361" t="s">
        <v>100</v>
      </c>
      <c r="AB1361" t="s">
        <v>145</v>
      </c>
      <c r="AC1361">
        <v>420</v>
      </c>
      <c r="AD1361" t="s">
        <v>177</v>
      </c>
      <c r="AE1361">
        <v>4.2</v>
      </c>
      <c r="AF1361">
        <v>1</v>
      </c>
      <c r="AG1361">
        <v>108</v>
      </c>
      <c r="AH1361">
        <v>1.1000000000000001</v>
      </c>
      <c r="AI1361">
        <v>0</v>
      </c>
      <c r="AJ1361">
        <v>0</v>
      </c>
      <c r="AK1361">
        <v>0</v>
      </c>
      <c r="AL1361">
        <v>0</v>
      </c>
      <c r="AM1361">
        <v>0</v>
      </c>
      <c r="AN1361">
        <v>0</v>
      </c>
      <c r="AO1361">
        <v>0</v>
      </c>
      <c r="AP1361">
        <v>0</v>
      </c>
      <c r="AQ1361">
        <v>0</v>
      </c>
      <c r="AR1361">
        <v>0</v>
      </c>
      <c r="AS1361">
        <v>0</v>
      </c>
      <c r="AT1361">
        <v>1</v>
      </c>
      <c r="AU1361">
        <v>344</v>
      </c>
      <c r="AV1361">
        <v>1.7</v>
      </c>
      <c r="AW1361">
        <v>1</v>
      </c>
      <c r="AX1361">
        <v>344</v>
      </c>
      <c r="AY1361">
        <v>4.2</v>
      </c>
      <c r="AZ1361">
        <v>1</v>
      </c>
      <c r="BA1361">
        <v>0.74</v>
      </c>
      <c r="BB1361">
        <v>1</v>
      </c>
      <c r="BC1361">
        <v>210</v>
      </c>
      <c r="BD1361">
        <v>227</v>
      </c>
      <c r="BE1361">
        <v>3.4</v>
      </c>
      <c r="BF1361">
        <v>328</v>
      </c>
      <c r="BG1361">
        <v>4.9000000000000004</v>
      </c>
      <c r="BH1361">
        <v>9.3000000000000007</v>
      </c>
    </row>
    <row r="1362" spans="1:60" hidden="1" x14ac:dyDescent="0.15">
      <c r="A1362">
        <v>257714</v>
      </c>
      <c r="B1362" t="s">
        <v>289</v>
      </c>
      <c r="C1362">
        <v>400</v>
      </c>
      <c r="D1362" t="s">
        <v>140</v>
      </c>
      <c r="E1362" s="1">
        <v>40141.530393518522</v>
      </c>
      <c r="F1362" s="1">
        <v>40141.562013888892</v>
      </c>
      <c r="G1362">
        <v>2732</v>
      </c>
      <c r="H1362">
        <v>2719.4077963872301</v>
      </c>
      <c r="I1362">
        <v>35.443949189999998</v>
      </c>
      <c r="J1362">
        <v>139.6366865</v>
      </c>
      <c r="K1362">
        <v>104</v>
      </c>
      <c r="L1362" t="s">
        <v>110</v>
      </c>
      <c r="M1362">
        <v>1003002</v>
      </c>
      <c r="N1362" t="s">
        <v>116</v>
      </c>
      <c r="O1362">
        <v>100300216</v>
      </c>
      <c r="P1362" t="s">
        <v>144</v>
      </c>
      <c r="Q1362">
        <v>35.465337050000002</v>
      </c>
      <c r="R1362">
        <v>139.62211669999999</v>
      </c>
      <c r="S1362">
        <v>103</v>
      </c>
      <c r="T1362" t="s">
        <v>71</v>
      </c>
      <c r="U1362">
        <v>1002001</v>
      </c>
      <c r="V1362" t="s">
        <v>213</v>
      </c>
      <c r="W1362">
        <v>100200102</v>
      </c>
      <c r="X1362" t="s">
        <v>214</v>
      </c>
      <c r="Y1362">
        <v>46</v>
      </c>
      <c r="Z1362">
        <v>1</v>
      </c>
      <c r="AA1362" t="s">
        <v>74</v>
      </c>
      <c r="AB1362" t="s">
        <v>295</v>
      </c>
      <c r="AC1362">
        <v>200</v>
      </c>
      <c r="AD1362" t="s">
        <v>114</v>
      </c>
      <c r="AE1362">
        <v>11.700000000000001</v>
      </c>
      <c r="AF1362">
        <v>1</v>
      </c>
      <c r="AG1362">
        <v>2860</v>
      </c>
      <c r="AH1362">
        <v>9.6999999999999993</v>
      </c>
      <c r="AI1362">
        <v>1</v>
      </c>
      <c r="AJ1362">
        <v>5</v>
      </c>
      <c r="AK1362">
        <v>200</v>
      </c>
      <c r="AL1362" t="s">
        <v>116</v>
      </c>
      <c r="AM1362" t="s">
        <v>155</v>
      </c>
      <c r="AN1362">
        <v>0</v>
      </c>
      <c r="AO1362">
        <v>317</v>
      </c>
      <c r="AP1362">
        <v>3.8</v>
      </c>
      <c r="AQ1362">
        <v>241</v>
      </c>
      <c r="AR1362">
        <v>2.9</v>
      </c>
      <c r="AS1362">
        <v>11.700000000000001</v>
      </c>
      <c r="AT1362">
        <v>1</v>
      </c>
      <c r="AU1362">
        <v>2959</v>
      </c>
      <c r="AV1362">
        <v>14.8</v>
      </c>
      <c r="AW1362">
        <v>1</v>
      </c>
      <c r="AX1362">
        <v>2959</v>
      </c>
      <c r="AY1362">
        <v>35.6</v>
      </c>
      <c r="AZ1362">
        <v>1</v>
      </c>
      <c r="BA1362">
        <v>2.06</v>
      </c>
      <c r="BB1362">
        <v>13</v>
      </c>
      <c r="BC1362">
        <v>210</v>
      </c>
      <c r="BD1362">
        <v>250</v>
      </c>
      <c r="BE1362">
        <v>3.8</v>
      </c>
      <c r="BF1362">
        <v>250</v>
      </c>
      <c r="BG1362">
        <v>3.8</v>
      </c>
      <c r="BH1362">
        <v>20.6</v>
      </c>
    </row>
    <row r="1363" spans="1:60" hidden="1" x14ac:dyDescent="0.15">
      <c r="A1363">
        <v>257715</v>
      </c>
      <c r="B1363" t="s">
        <v>486</v>
      </c>
      <c r="C1363">
        <v>100</v>
      </c>
      <c r="D1363" t="s">
        <v>79</v>
      </c>
      <c r="E1363" s="1">
        <v>40141.553043981483</v>
      </c>
      <c r="F1363" s="1">
        <v>40141.597210648149</v>
      </c>
      <c r="G1363">
        <v>3816</v>
      </c>
      <c r="H1363">
        <v>28473.385551291529</v>
      </c>
      <c r="I1363">
        <v>35.69241821</v>
      </c>
      <c r="J1363">
        <v>139.76806640000001</v>
      </c>
      <c r="Q1363">
        <v>35.463845769999999</v>
      </c>
      <c r="R1363">
        <v>139.6260274</v>
      </c>
      <c r="S1363">
        <v>103</v>
      </c>
      <c r="T1363" t="s">
        <v>71</v>
      </c>
      <c r="U1363">
        <v>1002001</v>
      </c>
      <c r="V1363" t="s">
        <v>213</v>
      </c>
      <c r="W1363">
        <v>100200103</v>
      </c>
      <c r="X1363" t="s">
        <v>254</v>
      </c>
      <c r="Y1363">
        <v>39</v>
      </c>
      <c r="Z1363">
        <v>1</v>
      </c>
      <c r="AA1363" t="s">
        <v>74</v>
      </c>
      <c r="AB1363" t="s">
        <v>488</v>
      </c>
      <c r="AC1363">
        <v>200</v>
      </c>
      <c r="AD1363" t="s">
        <v>114</v>
      </c>
      <c r="AE1363">
        <v>58.5</v>
      </c>
      <c r="AF1363">
        <v>1</v>
      </c>
      <c r="AG1363">
        <v>31632</v>
      </c>
      <c r="AH1363">
        <v>57.3</v>
      </c>
      <c r="AI1363">
        <v>1</v>
      </c>
      <c r="AJ1363">
        <v>41</v>
      </c>
      <c r="AK1363">
        <v>610</v>
      </c>
      <c r="AL1363" t="s">
        <v>847</v>
      </c>
      <c r="AM1363" t="s">
        <v>155</v>
      </c>
      <c r="AN1363">
        <v>3</v>
      </c>
      <c r="AO1363">
        <v>773</v>
      </c>
      <c r="AP1363">
        <v>9.4</v>
      </c>
      <c r="AQ1363">
        <v>672</v>
      </c>
      <c r="AR1363">
        <v>8.1</v>
      </c>
      <c r="AS1363">
        <v>58.5</v>
      </c>
      <c r="AT1363">
        <v>1</v>
      </c>
      <c r="AU1363">
        <v>30773</v>
      </c>
      <c r="AV1363">
        <v>153.9</v>
      </c>
      <c r="AW1363">
        <v>1</v>
      </c>
      <c r="AX1363">
        <v>30773</v>
      </c>
      <c r="AY1363">
        <v>377.2</v>
      </c>
      <c r="AZ1363">
        <v>0</v>
      </c>
      <c r="BA1363">
        <v>0</v>
      </c>
      <c r="BB1363">
        <v>0</v>
      </c>
      <c r="BC1363">
        <v>0</v>
      </c>
      <c r="BD1363">
        <v>0</v>
      </c>
      <c r="BE1363">
        <v>0</v>
      </c>
      <c r="BF1363">
        <v>0</v>
      </c>
      <c r="BG1363">
        <v>0</v>
      </c>
      <c r="BH1363">
        <v>0</v>
      </c>
    </row>
    <row r="1364" spans="1:60" x14ac:dyDescent="0.15">
      <c r="A1364">
        <v>257717</v>
      </c>
      <c r="B1364" t="s">
        <v>156</v>
      </c>
      <c r="C1364">
        <v>700</v>
      </c>
      <c r="D1364" t="s">
        <v>199</v>
      </c>
      <c r="E1364" s="1">
        <v>40141.557546296295</v>
      </c>
      <c r="F1364" s="1">
        <v>40141.567662037036</v>
      </c>
      <c r="G1364">
        <v>874</v>
      </c>
      <c r="H1364">
        <v>734.07006595432335</v>
      </c>
      <c r="I1364">
        <v>35.430194800000002</v>
      </c>
      <c r="J1364">
        <v>139.6619958</v>
      </c>
      <c r="K1364">
        <v>104</v>
      </c>
      <c r="L1364" t="s">
        <v>110</v>
      </c>
      <c r="M1364">
        <v>1003010</v>
      </c>
      <c r="N1364" t="s">
        <v>159</v>
      </c>
      <c r="O1364">
        <v>100301003</v>
      </c>
      <c r="P1364" t="s">
        <v>160</v>
      </c>
      <c r="Q1364">
        <v>35.424535280000001</v>
      </c>
      <c r="R1364">
        <v>139.66616930000001</v>
      </c>
      <c r="S1364">
        <v>104</v>
      </c>
      <c r="T1364" t="s">
        <v>110</v>
      </c>
      <c r="U1364">
        <v>1003011</v>
      </c>
      <c r="V1364" t="s">
        <v>328</v>
      </c>
      <c r="W1364">
        <v>100301111</v>
      </c>
      <c r="X1364" t="s">
        <v>329</v>
      </c>
      <c r="Y1364">
        <v>0</v>
      </c>
      <c r="Z1364">
        <v>2</v>
      </c>
      <c r="AA1364" t="s">
        <v>100</v>
      </c>
      <c r="AB1364" t="s">
        <v>161</v>
      </c>
      <c r="AC1364">
        <v>410</v>
      </c>
      <c r="AD1364" t="s">
        <v>162</v>
      </c>
      <c r="AE1364">
        <v>4.0999999999999996</v>
      </c>
      <c r="AF1364">
        <v>1</v>
      </c>
      <c r="AG1364">
        <v>876</v>
      </c>
      <c r="AH1364">
        <v>3.5</v>
      </c>
      <c r="AI1364">
        <v>1</v>
      </c>
      <c r="AJ1364">
        <v>24</v>
      </c>
      <c r="AK1364">
        <v>340</v>
      </c>
      <c r="AL1364" t="s">
        <v>164</v>
      </c>
      <c r="AM1364" t="s">
        <v>163</v>
      </c>
      <c r="AN1364">
        <v>1</v>
      </c>
      <c r="AO1364">
        <v>2056</v>
      </c>
      <c r="AP1364">
        <v>25.8</v>
      </c>
      <c r="AQ1364">
        <v>2708</v>
      </c>
      <c r="AR1364">
        <v>32.799999999999997</v>
      </c>
      <c r="AS1364">
        <v>82.6</v>
      </c>
      <c r="AT1364">
        <v>1</v>
      </c>
      <c r="AU1364">
        <v>817</v>
      </c>
      <c r="AV1364">
        <v>4.0999999999999996</v>
      </c>
      <c r="AW1364">
        <v>1</v>
      </c>
      <c r="AX1364">
        <v>817</v>
      </c>
      <c r="AY1364">
        <v>10.4</v>
      </c>
      <c r="AZ1364">
        <v>1</v>
      </c>
      <c r="BA1364">
        <v>0.82</v>
      </c>
      <c r="BB1364">
        <v>3</v>
      </c>
      <c r="BC1364">
        <v>210</v>
      </c>
      <c r="BD1364">
        <v>422</v>
      </c>
      <c r="BE1364">
        <v>6.3</v>
      </c>
      <c r="BF1364">
        <v>196</v>
      </c>
      <c r="BG1364">
        <v>2.9</v>
      </c>
      <c r="BH1364">
        <v>12.200000000000001</v>
      </c>
    </row>
    <row r="1365" spans="1:60" hidden="1" x14ac:dyDescent="0.15">
      <c r="A1365">
        <v>257722</v>
      </c>
      <c r="B1365" t="s">
        <v>69</v>
      </c>
      <c r="C1365">
        <v>200</v>
      </c>
      <c r="D1365" t="s">
        <v>206</v>
      </c>
      <c r="E1365" s="1">
        <v>40141.617025462961</v>
      </c>
      <c r="F1365" s="1">
        <v>40141.663530092592</v>
      </c>
      <c r="G1365">
        <v>4018</v>
      </c>
      <c r="H1365">
        <v>27770.768930193084</v>
      </c>
      <c r="I1365">
        <v>35.444608989999999</v>
      </c>
      <c r="J1365">
        <v>139.3142689</v>
      </c>
      <c r="K1365">
        <v>212</v>
      </c>
      <c r="L1365" t="s">
        <v>80</v>
      </c>
      <c r="M1365">
        <v>2120601</v>
      </c>
      <c r="N1365" t="s">
        <v>81</v>
      </c>
      <c r="O1365">
        <v>212060102</v>
      </c>
      <c r="P1365" t="s">
        <v>82</v>
      </c>
      <c r="Q1365">
        <v>35.449957269999999</v>
      </c>
      <c r="R1365">
        <v>139.62081850000001</v>
      </c>
      <c r="S1365">
        <v>103</v>
      </c>
      <c r="T1365" t="s">
        <v>71</v>
      </c>
      <c r="U1365">
        <v>1002004</v>
      </c>
      <c r="V1365" t="s">
        <v>72</v>
      </c>
      <c r="W1365">
        <v>100200401</v>
      </c>
      <c r="X1365" t="s">
        <v>73</v>
      </c>
      <c r="Y1365">
        <v>44</v>
      </c>
      <c r="Z1365">
        <v>1</v>
      </c>
      <c r="AA1365" t="s">
        <v>74</v>
      </c>
      <c r="AB1365" t="s">
        <v>75</v>
      </c>
      <c r="AC1365">
        <v>100</v>
      </c>
      <c r="AD1365" t="s">
        <v>76</v>
      </c>
      <c r="AE1365">
        <v>72.599999999999994</v>
      </c>
      <c r="AF1365">
        <v>1</v>
      </c>
      <c r="AG1365">
        <v>37336</v>
      </c>
      <c r="AH1365">
        <v>72.599999999999994</v>
      </c>
      <c r="AI1365">
        <v>1</v>
      </c>
      <c r="AJ1365">
        <v>65</v>
      </c>
      <c r="AK1365">
        <v>580</v>
      </c>
      <c r="AL1365" t="s">
        <v>83</v>
      </c>
      <c r="AM1365" t="s">
        <v>77</v>
      </c>
      <c r="AN1365">
        <v>2</v>
      </c>
      <c r="AO1365">
        <v>4982</v>
      </c>
      <c r="AP1365">
        <v>59.2</v>
      </c>
      <c r="AQ1365">
        <v>947</v>
      </c>
      <c r="AR1365">
        <v>11.3</v>
      </c>
      <c r="AS1365">
        <v>135.5</v>
      </c>
      <c r="AT1365">
        <v>1</v>
      </c>
      <c r="AU1365">
        <v>32888</v>
      </c>
      <c r="AV1365">
        <v>164.4</v>
      </c>
      <c r="AW1365">
        <v>1</v>
      </c>
      <c r="AX1365">
        <v>32888</v>
      </c>
      <c r="AY1365">
        <v>406.1</v>
      </c>
      <c r="AZ1365">
        <v>0</v>
      </c>
      <c r="BA1365">
        <v>0</v>
      </c>
      <c r="BB1365">
        <v>0</v>
      </c>
      <c r="BC1365">
        <v>0</v>
      </c>
      <c r="BD1365">
        <v>0</v>
      </c>
      <c r="BE1365">
        <v>0</v>
      </c>
      <c r="BF1365">
        <v>0</v>
      </c>
      <c r="BG1365">
        <v>0</v>
      </c>
      <c r="BH1365">
        <v>0</v>
      </c>
    </row>
    <row r="1366" spans="1:60" hidden="1" x14ac:dyDescent="0.15">
      <c r="A1366">
        <v>257723</v>
      </c>
      <c r="B1366" t="s">
        <v>289</v>
      </c>
      <c r="C1366">
        <v>300</v>
      </c>
      <c r="D1366" t="s">
        <v>208</v>
      </c>
      <c r="E1366" s="1">
        <v>40141.625</v>
      </c>
      <c r="F1366" s="1">
        <v>40141.651261574072</v>
      </c>
      <c r="G1366">
        <v>2269</v>
      </c>
      <c r="H1366">
        <v>2668.0831805108569</v>
      </c>
      <c r="I1366">
        <v>35.465299549999997</v>
      </c>
      <c r="J1366">
        <v>139.62237959999999</v>
      </c>
      <c r="K1366">
        <v>103</v>
      </c>
      <c r="L1366" t="s">
        <v>71</v>
      </c>
      <c r="M1366">
        <v>1002001</v>
      </c>
      <c r="N1366" t="s">
        <v>213</v>
      </c>
      <c r="O1366">
        <v>100200102</v>
      </c>
      <c r="P1366" t="s">
        <v>214</v>
      </c>
      <c r="Q1366">
        <v>35.444335350000003</v>
      </c>
      <c r="R1366">
        <v>139.63671859999999</v>
      </c>
      <c r="S1366">
        <v>104</v>
      </c>
      <c r="T1366" t="s">
        <v>110</v>
      </c>
      <c r="U1366">
        <v>1003002</v>
      </c>
      <c r="V1366" t="s">
        <v>116</v>
      </c>
      <c r="W1366">
        <v>100300215</v>
      </c>
      <c r="X1366" t="s">
        <v>132</v>
      </c>
      <c r="Y1366">
        <v>46</v>
      </c>
      <c r="Z1366">
        <v>1</v>
      </c>
      <c r="AA1366" t="s">
        <v>74</v>
      </c>
      <c r="AB1366" t="s">
        <v>295</v>
      </c>
      <c r="AC1366">
        <v>200</v>
      </c>
      <c r="AD1366" t="s">
        <v>114</v>
      </c>
      <c r="AE1366">
        <v>18.100000000000001</v>
      </c>
      <c r="AF1366">
        <v>1</v>
      </c>
      <c r="AG1366">
        <v>3101</v>
      </c>
      <c r="AH1366">
        <v>12.5</v>
      </c>
      <c r="AI1366">
        <v>1</v>
      </c>
      <c r="AJ1366">
        <v>5</v>
      </c>
      <c r="AK1366">
        <v>180</v>
      </c>
      <c r="AL1366" t="s">
        <v>155</v>
      </c>
      <c r="AM1366" t="s">
        <v>127</v>
      </c>
      <c r="AN1366">
        <v>0</v>
      </c>
      <c r="AO1366">
        <v>235</v>
      </c>
      <c r="AP1366">
        <v>2.9</v>
      </c>
      <c r="AQ1366">
        <v>856</v>
      </c>
      <c r="AR1366">
        <v>10.199999999999999</v>
      </c>
      <c r="AS1366">
        <v>18.100000000000001</v>
      </c>
      <c r="AT1366">
        <v>1</v>
      </c>
      <c r="AU1366">
        <v>2952</v>
      </c>
      <c r="AV1366">
        <v>14.8</v>
      </c>
      <c r="AW1366">
        <v>1</v>
      </c>
      <c r="AX1366">
        <v>2952</v>
      </c>
      <c r="AY1366">
        <v>35.5</v>
      </c>
      <c r="AZ1366">
        <v>0</v>
      </c>
      <c r="BA1366">
        <v>0</v>
      </c>
      <c r="BB1366">
        <v>0</v>
      </c>
      <c r="BC1366">
        <v>0</v>
      </c>
      <c r="BD1366">
        <v>0</v>
      </c>
      <c r="BE1366">
        <v>0</v>
      </c>
      <c r="BF1366">
        <v>0</v>
      </c>
      <c r="BG1366">
        <v>0</v>
      </c>
      <c r="BH1366">
        <v>0</v>
      </c>
    </row>
    <row r="1367" spans="1:60" x14ac:dyDescent="0.15">
      <c r="A1367">
        <v>257726</v>
      </c>
      <c r="B1367" t="s">
        <v>156</v>
      </c>
      <c r="C1367">
        <v>300</v>
      </c>
      <c r="D1367" t="s">
        <v>208</v>
      </c>
      <c r="E1367" s="1">
        <v>40141.666087962964</v>
      </c>
      <c r="F1367" s="1">
        <v>40141.680115740739</v>
      </c>
      <c r="G1367">
        <v>1212</v>
      </c>
      <c r="H1367">
        <v>662.99681133393324</v>
      </c>
      <c r="I1367">
        <v>35.425275599999999</v>
      </c>
      <c r="J1367">
        <v>139.6659655</v>
      </c>
      <c r="K1367">
        <v>104</v>
      </c>
      <c r="L1367" t="s">
        <v>110</v>
      </c>
      <c r="M1367">
        <v>1003011</v>
      </c>
      <c r="N1367" t="s">
        <v>328</v>
      </c>
      <c r="O1367">
        <v>100301111</v>
      </c>
      <c r="P1367" t="s">
        <v>329</v>
      </c>
      <c r="Q1367">
        <v>35.430216199999997</v>
      </c>
      <c r="R1367">
        <v>139.66186709999999</v>
      </c>
      <c r="S1367">
        <v>104</v>
      </c>
      <c r="T1367" t="s">
        <v>110</v>
      </c>
      <c r="U1367">
        <v>1003010</v>
      </c>
      <c r="V1367" t="s">
        <v>159</v>
      </c>
      <c r="W1367">
        <v>100301003</v>
      </c>
      <c r="X1367" t="s">
        <v>160</v>
      </c>
      <c r="Y1367">
        <v>0</v>
      </c>
      <c r="Z1367">
        <v>2</v>
      </c>
      <c r="AA1367" t="s">
        <v>100</v>
      </c>
      <c r="AB1367" t="s">
        <v>161</v>
      </c>
      <c r="AC1367">
        <v>410</v>
      </c>
      <c r="AD1367" t="s">
        <v>162</v>
      </c>
      <c r="AE1367">
        <v>3.7</v>
      </c>
      <c r="AF1367">
        <v>1</v>
      </c>
      <c r="AG1367">
        <v>782</v>
      </c>
      <c r="AH1367">
        <v>3</v>
      </c>
      <c r="AI1367">
        <v>1</v>
      </c>
      <c r="AJ1367">
        <v>19</v>
      </c>
      <c r="AK1367">
        <v>210</v>
      </c>
      <c r="AL1367" t="s">
        <v>163</v>
      </c>
      <c r="AM1367" t="s">
        <v>164</v>
      </c>
      <c r="AN1367">
        <v>0</v>
      </c>
      <c r="AO1367">
        <v>2721</v>
      </c>
      <c r="AP1367">
        <v>33.1</v>
      </c>
      <c r="AQ1367">
        <v>2044</v>
      </c>
      <c r="AR1367">
        <v>24.9</v>
      </c>
      <c r="AS1367">
        <v>77</v>
      </c>
      <c r="AT1367">
        <v>1</v>
      </c>
      <c r="AU1367">
        <v>747</v>
      </c>
      <c r="AV1367">
        <v>3.7</v>
      </c>
      <c r="AW1367">
        <v>1</v>
      </c>
      <c r="AX1367">
        <v>747</v>
      </c>
      <c r="AY1367">
        <v>9.1</v>
      </c>
      <c r="AZ1367">
        <v>1</v>
      </c>
      <c r="BA1367">
        <v>0.67</v>
      </c>
      <c r="BB1367">
        <v>3</v>
      </c>
      <c r="BC1367">
        <v>210</v>
      </c>
      <c r="BD1367">
        <v>118</v>
      </c>
      <c r="BE1367">
        <v>1.8</v>
      </c>
      <c r="BF1367">
        <v>255</v>
      </c>
      <c r="BG1367">
        <v>3.8</v>
      </c>
      <c r="BH1367">
        <v>8.6</v>
      </c>
    </row>
    <row r="1368" spans="1:60" x14ac:dyDescent="0.15">
      <c r="A1368">
        <v>257727</v>
      </c>
      <c r="B1368" t="s">
        <v>69</v>
      </c>
      <c r="C1368">
        <v>999</v>
      </c>
      <c r="D1368" t="s">
        <v>70</v>
      </c>
      <c r="E1368" s="1">
        <v>40141.666006944448</v>
      </c>
      <c r="F1368" s="1">
        <v>40141.671550925923</v>
      </c>
      <c r="G1368">
        <v>479</v>
      </c>
      <c r="H1368">
        <v>1323.4161729023529</v>
      </c>
      <c r="I1368">
        <v>35.449276060000003</v>
      </c>
      <c r="J1368">
        <v>139.62162860000001</v>
      </c>
      <c r="K1368">
        <v>103</v>
      </c>
      <c r="L1368" t="s">
        <v>71</v>
      </c>
      <c r="M1368">
        <v>1002004</v>
      </c>
      <c r="N1368" t="s">
        <v>72</v>
      </c>
      <c r="O1368">
        <v>100200401</v>
      </c>
      <c r="P1368" t="s">
        <v>73</v>
      </c>
      <c r="Q1368">
        <v>35.458545719999996</v>
      </c>
      <c r="R1368">
        <v>139.63079640000001</v>
      </c>
      <c r="S1368">
        <v>103</v>
      </c>
      <c r="T1368" t="s">
        <v>71</v>
      </c>
      <c r="U1368">
        <v>1002002</v>
      </c>
      <c r="V1368" t="s">
        <v>189</v>
      </c>
      <c r="W1368">
        <v>100200207</v>
      </c>
      <c r="X1368" t="s">
        <v>210</v>
      </c>
      <c r="Y1368">
        <v>44</v>
      </c>
      <c r="Z1368">
        <v>1</v>
      </c>
      <c r="AA1368" t="s">
        <v>74</v>
      </c>
      <c r="AB1368" t="s">
        <v>75</v>
      </c>
      <c r="AC1368">
        <v>100</v>
      </c>
      <c r="AD1368" t="s">
        <v>76</v>
      </c>
      <c r="AE1368">
        <v>13.8</v>
      </c>
      <c r="AF1368">
        <v>1</v>
      </c>
      <c r="AG1368">
        <v>2295</v>
      </c>
      <c r="AH1368">
        <v>13.8</v>
      </c>
      <c r="AI1368">
        <v>1</v>
      </c>
      <c r="AJ1368">
        <v>18</v>
      </c>
      <c r="AK1368">
        <v>290</v>
      </c>
      <c r="AL1368" t="s">
        <v>77</v>
      </c>
      <c r="AM1368" t="s">
        <v>192</v>
      </c>
      <c r="AN1368">
        <v>1</v>
      </c>
      <c r="AO1368">
        <v>1090</v>
      </c>
      <c r="AP1368">
        <v>12.9</v>
      </c>
      <c r="AQ1368">
        <v>712</v>
      </c>
      <c r="AR1368">
        <v>8.6</v>
      </c>
      <c r="AS1368">
        <v>39.5</v>
      </c>
      <c r="AT1368">
        <v>1</v>
      </c>
      <c r="AU1368">
        <v>1636</v>
      </c>
      <c r="AV1368">
        <v>8.1999999999999993</v>
      </c>
      <c r="AW1368">
        <v>1</v>
      </c>
      <c r="AX1368">
        <v>1636</v>
      </c>
      <c r="AY1368">
        <v>19.5</v>
      </c>
      <c r="AZ1368">
        <v>1</v>
      </c>
      <c r="BA1368">
        <v>0.75</v>
      </c>
      <c r="BB1368">
        <v>5</v>
      </c>
      <c r="BC1368">
        <v>210</v>
      </c>
      <c r="BD1368">
        <v>260</v>
      </c>
      <c r="BE1368">
        <v>3.9</v>
      </c>
      <c r="BF1368">
        <v>356</v>
      </c>
      <c r="BG1368">
        <v>5.3</v>
      </c>
      <c r="BH1368">
        <v>14.2</v>
      </c>
    </row>
    <row r="1369" spans="1:60" hidden="1" x14ac:dyDescent="0.15">
      <c r="A1369">
        <v>257729</v>
      </c>
      <c r="B1369" t="s">
        <v>69</v>
      </c>
      <c r="C1369">
        <v>500</v>
      </c>
      <c r="D1369" t="s">
        <v>148</v>
      </c>
      <c r="E1369" s="1">
        <v>40141.679513888892</v>
      </c>
      <c r="F1369" s="1">
        <v>40141.690370370372</v>
      </c>
      <c r="G1369">
        <v>938</v>
      </c>
      <c r="H1369">
        <v>4388.7193378719812</v>
      </c>
      <c r="I1369">
        <v>35.458728110000003</v>
      </c>
      <c r="J1369">
        <v>139.6310163</v>
      </c>
      <c r="K1369">
        <v>103</v>
      </c>
      <c r="L1369" t="s">
        <v>71</v>
      </c>
      <c r="M1369">
        <v>1002002</v>
      </c>
      <c r="N1369" t="s">
        <v>189</v>
      </c>
      <c r="O1369">
        <v>100200207</v>
      </c>
      <c r="P1369" t="s">
        <v>210</v>
      </c>
      <c r="Q1369">
        <v>35.430538120000001</v>
      </c>
      <c r="R1369">
        <v>139.66493550000001</v>
      </c>
      <c r="S1369">
        <v>104</v>
      </c>
      <c r="T1369" t="s">
        <v>110</v>
      </c>
      <c r="U1369">
        <v>1003010</v>
      </c>
      <c r="V1369" t="s">
        <v>159</v>
      </c>
      <c r="W1369">
        <v>100301006</v>
      </c>
      <c r="X1369" t="s">
        <v>269</v>
      </c>
      <c r="Y1369">
        <v>44</v>
      </c>
      <c r="Z1369">
        <v>1</v>
      </c>
      <c r="AA1369" t="s">
        <v>74</v>
      </c>
      <c r="AB1369" t="s">
        <v>75</v>
      </c>
      <c r="AC1369">
        <v>100</v>
      </c>
      <c r="AD1369" t="s">
        <v>76</v>
      </c>
      <c r="AE1369">
        <v>21.5</v>
      </c>
      <c r="AF1369">
        <v>1</v>
      </c>
      <c r="AG1369">
        <v>6397</v>
      </c>
      <c r="AH1369">
        <v>21.5</v>
      </c>
      <c r="AI1369">
        <v>1</v>
      </c>
      <c r="AJ1369">
        <v>7</v>
      </c>
      <c r="AK1369">
        <v>200</v>
      </c>
      <c r="AL1369" t="s">
        <v>192</v>
      </c>
      <c r="AM1369" t="s">
        <v>164</v>
      </c>
      <c r="AN1369">
        <v>0</v>
      </c>
      <c r="AO1369">
        <v>696</v>
      </c>
      <c r="AP1369">
        <v>8.3000000000000007</v>
      </c>
      <c r="AQ1369">
        <v>2720</v>
      </c>
      <c r="AR1369">
        <v>33.200000000000003</v>
      </c>
      <c r="AS1369">
        <v>48.5</v>
      </c>
      <c r="AT1369">
        <v>1</v>
      </c>
      <c r="AU1369">
        <v>5437</v>
      </c>
      <c r="AV1369">
        <v>27.2</v>
      </c>
      <c r="AW1369">
        <v>1</v>
      </c>
      <c r="AX1369">
        <v>5437</v>
      </c>
      <c r="AY1369">
        <v>66</v>
      </c>
      <c r="AZ1369">
        <v>1</v>
      </c>
      <c r="BA1369">
        <v>5.52</v>
      </c>
      <c r="BB1369">
        <v>20</v>
      </c>
      <c r="BC1369">
        <v>210</v>
      </c>
      <c r="BD1369">
        <v>379</v>
      </c>
      <c r="BE1369">
        <v>5.7</v>
      </c>
      <c r="BF1369">
        <v>313</v>
      </c>
      <c r="BG1369">
        <v>4.7</v>
      </c>
      <c r="BH1369">
        <v>30.4</v>
      </c>
    </row>
    <row r="1370" spans="1:60" x14ac:dyDescent="0.15">
      <c r="A1370">
        <v>257730</v>
      </c>
      <c r="B1370" t="s">
        <v>186</v>
      </c>
      <c r="C1370">
        <v>500</v>
      </c>
      <c r="D1370" t="s">
        <v>148</v>
      </c>
      <c r="E1370" s="1">
        <v>40141.690810185188</v>
      </c>
      <c r="F1370" s="1">
        <v>40141.714791666665</v>
      </c>
      <c r="G1370">
        <v>2072</v>
      </c>
      <c r="H1370">
        <v>1105.176274601163</v>
      </c>
      <c r="I1370">
        <v>35.459339659999998</v>
      </c>
      <c r="J1370">
        <v>139.61472989999999</v>
      </c>
      <c r="K1370">
        <v>103</v>
      </c>
      <c r="L1370" t="s">
        <v>71</v>
      </c>
      <c r="M1370">
        <v>1002008</v>
      </c>
      <c r="N1370" t="s">
        <v>187</v>
      </c>
      <c r="O1370">
        <v>100200801</v>
      </c>
      <c r="P1370" t="s">
        <v>188</v>
      </c>
      <c r="Q1370">
        <v>35.454345410000002</v>
      </c>
      <c r="R1370">
        <v>139.60417810000001</v>
      </c>
      <c r="S1370">
        <v>106</v>
      </c>
      <c r="T1370" t="s">
        <v>249</v>
      </c>
      <c r="U1370">
        <v>1005012</v>
      </c>
      <c r="V1370" t="s">
        <v>459</v>
      </c>
      <c r="W1370">
        <v>100501203</v>
      </c>
      <c r="X1370" t="s">
        <v>684</v>
      </c>
      <c r="Y1370">
        <v>0</v>
      </c>
      <c r="Z1370">
        <v>2</v>
      </c>
      <c r="AA1370" t="s">
        <v>100</v>
      </c>
      <c r="AB1370" t="s">
        <v>75</v>
      </c>
      <c r="AC1370">
        <v>100</v>
      </c>
      <c r="AD1370" t="s">
        <v>76</v>
      </c>
      <c r="AE1370">
        <v>6.9</v>
      </c>
      <c r="AF1370">
        <v>1</v>
      </c>
      <c r="AG1370">
        <v>1513</v>
      </c>
      <c r="AH1370">
        <v>6.9</v>
      </c>
      <c r="AI1370">
        <v>1</v>
      </c>
      <c r="AJ1370">
        <v>3</v>
      </c>
      <c r="AK1370">
        <v>140</v>
      </c>
      <c r="AL1370" t="s">
        <v>191</v>
      </c>
      <c r="AM1370" t="s">
        <v>684</v>
      </c>
      <c r="AN1370">
        <v>0</v>
      </c>
      <c r="AO1370">
        <v>307</v>
      </c>
      <c r="AP1370">
        <v>3.7</v>
      </c>
      <c r="AQ1370">
        <v>181</v>
      </c>
      <c r="AR1370">
        <v>2.1</v>
      </c>
      <c r="AS1370">
        <v>8.8000000000000007</v>
      </c>
      <c r="AT1370">
        <v>1</v>
      </c>
      <c r="AU1370">
        <v>1223</v>
      </c>
      <c r="AV1370">
        <v>6.1</v>
      </c>
      <c r="AW1370">
        <v>1</v>
      </c>
      <c r="AX1370">
        <v>1223</v>
      </c>
      <c r="AY1370">
        <v>15.3</v>
      </c>
      <c r="AZ1370">
        <v>1</v>
      </c>
      <c r="BA1370">
        <v>0.8</v>
      </c>
      <c r="BB1370">
        <v>2</v>
      </c>
      <c r="BC1370">
        <v>210</v>
      </c>
      <c r="BD1370">
        <v>415</v>
      </c>
      <c r="BE1370">
        <v>6.2</v>
      </c>
      <c r="BF1370">
        <v>119</v>
      </c>
      <c r="BG1370">
        <v>1.8</v>
      </c>
      <c r="BH1370">
        <v>10</v>
      </c>
    </row>
    <row r="1371" spans="1:60" hidden="1" x14ac:dyDescent="0.15">
      <c r="A1371">
        <v>257731</v>
      </c>
      <c r="B1371" t="s">
        <v>69</v>
      </c>
      <c r="C1371">
        <v>200</v>
      </c>
      <c r="D1371" t="s">
        <v>206</v>
      </c>
      <c r="E1371" s="1">
        <v>40141.712083333332</v>
      </c>
      <c r="F1371" s="1">
        <v>40141.736562500002</v>
      </c>
      <c r="G1371">
        <v>2115</v>
      </c>
      <c r="H1371">
        <v>4525.9528414691376</v>
      </c>
      <c r="I1371">
        <v>35.430275250000001</v>
      </c>
      <c r="J1371">
        <v>139.66530560000001</v>
      </c>
      <c r="K1371">
        <v>104</v>
      </c>
      <c r="L1371" t="s">
        <v>110</v>
      </c>
      <c r="M1371">
        <v>1003010</v>
      </c>
      <c r="N1371" t="s">
        <v>159</v>
      </c>
      <c r="O1371">
        <v>100301006</v>
      </c>
      <c r="P1371" t="s">
        <v>269</v>
      </c>
      <c r="Q1371">
        <v>35.449528119999997</v>
      </c>
      <c r="R1371">
        <v>139.62127989999999</v>
      </c>
      <c r="S1371">
        <v>103</v>
      </c>
      <c r="T1371" t="s">
        <v>71</v>
      </c>
      <c r="U1371">
        <v>1002004</v>
      </c>
      <c r="V1371" t="s">
        <v>72</v>
      </c>
      <c r="W1371">
        <v>100200401</v>
      </c>
      <c r="X1371" t="s">
        <v>73</v>
      </c>
      <c r="Y1371">
        <v>44</v>
      </c>
      <c r="Z1371">
        <v>1</v>
      </c>
      <c r="AA1371" t="s">
        <v>74</v>
      </c>
      <c r="AB1371" t="s">
        <v>75</v>
      </c>
      <c r="AC1371">
        <v>100</v>
      </c>
      <c r="AD1371" t="s">
        <v>76</v>
      </c>
      <c r="AE1371">
        <v>24.8</v>
      </c>
      <c r="AF1371">
        <v>1</v>
      </c>
      <c r="AG1371">
        <v>7346</v>
      </c>
      <c r="AH1371">
        <v>24.8</v>
      </c>
      <c r="AI1371">
        <v>1</v>
      </c>
      <c r="AJ1371">
        <v>15</v>
      </c>
      <c r="AK1371">
        <v>330</v>
      </c>
      <c r="AL1371" t="s">
        <v>164</v>
      </c>
      <c r="AM1371" t="s">
        <v>77</v>
      </c>
      <c r="AN1371">
        <v>1</v>
      </c>
      <c r="AO1371">
        <v>2676</v>
      </c>
      <c r="AP1371">
        <v>32.799999999999997</v>
      </c>
      <c r="AQ1371">
        <v>1036</v>
      </c>
      <c r="AR1371">
        <v>12.4</v>
      </c>
      <c r="AS1371">
        <v>60.199999999999996</v>
      </c>
      <c r="AT1371">
        <v>1</v>
      </c>
      <c r="AU1371">
        <v>5477</v>
      </c>
      <c r="AV1371">
        <v>27.4</v>
      </c>
      <c r="AW1371">
        <v>1</v>
      </c>
      <c r="AX1371">
        <v>5477</v>
      </c>
      <c r="AY1371">
        <v>67</v>
      </c>
      <c r="AZ1371">
        <v>0</v>
      </c>
      <c r="BA1371">
        <v>0</v>
      </c>
      <c r="BB1371">
        <v>0</v>
      </c>
      <c r="BC1371">
        <v>0</v>
      </c>
      <c r="BD1371">
        <v>0</v>
      </c>
      <c r="BE1371">
        <v>0</v>
      </c>
      <c r="BF1371">
        <v>0</v>
      </c>
      <c r="BG1371">
        <v>0</v>
      </c>
      <c r="BH1371">
        <v>0</v>
      </c>
    </row>
    <row r="1372" spans="1:60" hidden="1" x14ac:dyDescent="0.15">
      <c r="A1372">
        <v>257732</v>
      </c>
      <c r="B1372" t="s">
        <v>135</v>
      </c>
      <c r="C1372">
        <v>200</v>
      </c>
      <c r="D1372" t="s">
        <v>206</v>
      </c>
      <c r="E1372" s="1">
        <v>40141.728993055556</v>
      </c>
      <c r="F1372" s="1">
        <v>40141.753981481481</v>
      </c>
      <c r="G1372">
        <v>2159</v>
      </c>
      <c r="H1372">
        <v>10014.301749224605</v>
      </c>
      <c r="I1372">
        <v>35.444566010000003</v>
      </c>
      <c r="J1372">
        <v>139.63596770000001</v>
      </c>
      <c r="K1372">
        <v>104</v>
      </c>
      <c r="L1372" t="s">
        <v>110</v>
      </c>
      <c r="M1372">
        <v>1003002</v>
      </c>
      <c r="N1372" t="s">
        <v>116</v>
      </c>
      <c r="O1372">
        <v>100300216</v>
      </c>
      <c r="P1372" t="s">
        <v>144</v>
      </c>
      <c r="Q1372">
        <v>35.406355349999998</v>
      </c>
      <c r="R1372">
        <v>139.53586759999999</v>
      </c>
      <c r="S1372">
        <v>110</v>
      </c>
      <c r="T1372" t="s">
        <v>95</v>
      </c>
      <c r="U1372">
        <v>1009029</v>
      </c>
      <c r="V1372" t="s">
        <v>136</v>
      </c>
      <c r="W1372">
        <v>100902901</v>
      </c>
      <c r="X1372" t="s">
        <v>137</v>
      </c>
      <c r="Y1372">
        <v>37</v>
      </c>
      <c r="Z1372">
        <v>1</v>
      </c>
      <c r="AA1372" t="s">
        <v>74</v>
      </c>
      <c r="AB1372" t="s">
        <v>101</v>
      </c>
      <c r="AC1372">
        <v>200</v>
      </c>
      <c r="AD1372" t="s">
        <v>114</v>
      </c>
      <c r="AE1372">
        <v>37.5</v>
      </c>
      <c r="AF1372">
        <v>1</v>
      </c>
      <c r="AG1372">
        <v>13910</v>
      </c>
      <c r="AH1372">
        <v>23.8</v>
      </c>
      <c r="AI1372">
        <v>1</v>
      </c>
      <c r="AJ1372">
        <v>17</v>
      </c>
      <c r="AK1372">
        <v>210</v>
      </c>
      <c r="AL1372" t="s">
        <v>198</v>
      </c>
      <c r="AM1372" t="s">
        <v>138</v>
      </c>
      <c r="AN1372">
        <v>1</v>
      </c>
      <c r="AO1372">
        <v>850</v>
      </c>
      <c r="AP1372">
        <v>10.199999999999999</v>
      </c>
      <c r="AQ1372">
        <v>809</v>
      </c>
      <c r="AR1372">
        <v>10.3</v>
      </c>
      <c r="AS1372">
        <v>37.5</v>
      </c>
      <c r="AT1372">
        <v>1</v>
      </c>
      <c r="AU1372">
        <v>11658</v>
      </c>
      <c r="AV1372">
        <v>58.3</v>
      </c>
      <c r="AW1372">
        <v>1</v>
      </c>
      <c r="AX1372">
        <v>11658</v>
      </c>
      <c r="AY1372">
        <v>146.69999999999999</v>
      </c>
      <c r="AZ1372">
        <v>1</v>
      </c>
      <c r="BA1372">
        <v>1.62</v>
      </c>
      <c r="BB1372">
        <v>8</v>
      </c>
      <c r="BC1372">
        <v>210</v>
      </c>
      <c r="BD1372">
        <v>229</v>
      </c>
      <c r="BE1372">
        <v>3.4</v>
      </c>
      <c r="BF1372">
        <v>555</v>
      </c>
      <c r="BG1372">
        <v>8.3000000000000007</v>
      </c>
      <c r="BH1372">
        <v>19.700000000000003</v>
      </c>
    </row>
    <row r="1373" spans="1:60" hidden="1" x14ac:dyDescent="0.15">
      <c r="A1373">
        <v>257733</v>
      </c>
      <c r="B1373" t="s">
        <v>139</v>
      </c>
      <c r="C1373">
        <v>200</v>
      </c>
      <c r="D1373" t="s">
        <v>206</v>
      </c>
      <c r="E1373" s="1">
        <v>40141.738668981481</v>
      </c>
      <c r="F1373" s="1">
        <v>40141.774097222224</v>
      </c>
      <c r="G1373">
        <v>3061</v>
      </c>
      <c r="H1373">
        <v>10450.5249656048</v>
      </c>
      <c r="I1373">
        <v>35.444195950000001</v>
      </c>
      <c r="J1373">
        <v>139.6361661</v>
      </c>
      <c r="K1373">
        <v>104</v>
      </c>
      <c r="L1373" t="s">
        <v>110</v>
      </c>
      <c r="M1373">
        <v>1003002</v>
      </c>
      <c r="N1373" t="s">
        <v>116</v>
      </c>
      <c r="O1373">
        <v>100300216</v>
      </c>
      <c r="P1373" t="s">
        <v>144</v>
      </c>
      <c r="Q1373">
        <v>35.366637109999999</v>
      </c>
      <c r="R1373">
        <v>139.57100990000001</v>
      </c>
      <c r="S1373">
        <v>115</v>
      </c>
      <c r="T1373" t="s">
        <v>141</v>
      </c>
      <c r="U1373">
        <v>1009248</v>
      </c>
      <c r="V1373" t="s">
        <v>142</v>
      </c>
      <c r="W1373">
        <v>100924801</v>
      </c>
      <c r="X1373" t="s">
        <v>143</v>
      </c>
      <c r="Y1373">
        <v>39</v>
      </c>
      <c r="Z1373">
        <v>2</v>
      </c>
      <c r="AA1373" t="s">
        <v>100</v>
      </c>
      <c r="AB1373" t="s">
        <v>145</v>
      </c>
      <c r="AC1373">
        <v>200</v>
      </c>
      <c r="AD1373" t="s">
        <v>114</v>
      </c>
      <c r="AE1373">
        <v>59.300000000000004</v>
      </c>
      <c r="AF1373">
        <v>1</v>
      </c>
      <c r="AG1373">
        <v>12331</v>
      </c>
      <c r="AH1373">
        <v>35.5</v>
      </c>
      <c r="AI1373">
        <v>1</v>
      </c>
      <c r="AJ1373">
        <v>33</v>
      </c>
      <c r="AK1373">
        <v>420</v>
      </c>
      <c r="AL1373" t="s">
        <v>127</v>
      </c>
      <c r="AM1373" t="s">
        <v>146</v>
      </c>
      <c r="AN1373">
        <v>1</v>
      </c>
      <c r="AO1373">
        <v>851</v>
      </c>
      <c r="AP1373">
        <v>10.199999999999999</v>
      </c>
      <c r="AQ1373">
        <v>1302</v>
      </c>
      <c r="AR1373">
        <v>16.100000000000001</v>
      </c>
      <c r="AS1373">
        <v>59.300000000000004</v>
      </c>
      <c r="AT1373">
        <v>1</v>
      </c>
      <c r="AU1373">
        <v>11470</v>
      </c>
      <c r="AV1373">
        <v>57.4</v>
      </c>
      <c r="AW1373">
        <v>1</v>
      </c>
      <c r="AX1373">
        <v>11470</v>
      </c>
      <c r="AY1373">
        <v>143.80000000000001</v>
      </c>
      <c r="AZ1373">
        <v>0</v>
      </c>
      <c r="BA1373">
        <v>0</v>
      </c>
      <c r="BB1373">
        <v>0</v>
      </c>
      <c r="BC1373">
        <v>0</v>
      </c>
      <c r="BD1373">
        <v>0</v>
      </c>
      <c r="BE1373">
        <v>0</v>
      </c>
      <c r="BF1373">
        <v>0</v>
      </c>
      <c r="BG1373">
        <v>0</v>
      </c>
      <c r="BH1373">
        <v>0</v>
      </c>
    </row>
    <row r="1374" spans="1:60" x14ac:dyDescent="0.15">
      <c r="A1374">
        <v>257734</v>
      </c>
      <c r="B1374" t="s">
        <v>186</v>
      </c>
      <c r="C1374">
        <v>200</v>
      </c>
      <c r="D1374" t="s">
        <v>206</v>
      </c>
      <c r="E1374" s="1">
        <v>40141.743668981479</v>
      </c>
      <c r="F1374" s="1">
        <v>40141.752233796295</v>
      </c>
      <c r="G1374">
        <v>740</v>
      </c>
      <c r="H1374">
        <v>1175.8080624794163</v>
      </c>
      <c r="I1374">
        <v>35.45385727</v>
      </c>
      <c r="J1374">
        <v>139.6046288</v>
      </c>
      <c r="K1374">
        <v>106</v>
      </c>
      <c r="L1374" t="s">
        <v>249</v>
      </c>
      <c r="M1374">
        <v>1005012</v>
      </c>
      <c r="N1374" t="s">
        <v>459</v>
      </c>
      <c r="O1374">
        <v>100501201</v>
      </c>
      <c r="P1374" t="s">
        <v>849</v>
      </c>
      <c r="Q1374">
        <v>35.460358849999999</v>
      </c>
      <c r="R1374">
        <v>139.6148694</v>
      </c>
      <c r="S1374">
        <v>103</v>
      </c>
      <c r="T1374" t="s">
        <v>71</v>
      </c>
      <c r="U1374">
        <v>1002008</v>
      </c>
      <c r="V1374" t="s">
        <v>187</v>
      </c>
      <c r="W1374">
        <v>100200803</v>
      </c>
      <c r="X1374" t="s">
        <v>226</v>
      </c>
      <c r="Y1374">
        <v>0</v>
      </c>
      <c r="Z1374">
        <v>2</v>
      </c>
      <c r="AA1374" t="s">
        <v>100</v>
      </c>
      <c r="AB1374" t="s">
        <v>75</v>
      </c>
      <c r="AC1374">
        <v>100</v>
      </c>
      <c r="AD1374" t="s">
        <v>76</v>
      </c>
      <c r="AE1374">
        <v>10.6</v>
      </c>
      <c r="AF1374">
        <v>1</v>
      </c>
      <c r="AG1374">
        <v>2115</v>
      </c>
      <c r="AH1374">
        <v>10.6</v>
      </c>
      <c r="AI1374">
        <v>1</v>
      </c>
      <c r="AJ1374">
        <v>3</v>
      </c>
      <c r="AK1374">
        <v>140</v>
      </c>
      <c r="AL1374" t="s">
        <v>684</v>
      </c>
      <c r="AM1374" t="s">
        <v>191</v>
      </c>
      <c r="AN1374">
        <v>0</v>
      </c>
      <c r="AO1374">
        <v>187</v>
      </c>
      <c r="AP1374">
        <v>2.4</v>
      </c>
      <c r="AQ1374">
        <v>235</v>
      </c>
      <c r="AR1374">
        <v>2.9</v>
      </c>
      <c r="AS1374">
        <v>8.3000000000000007</v>
      </c>
      <c r="AT1374">
        <v>1</v>
      </c>
      <c r="AU1374">
        <v>1468</v>
      </c>
      <c r="AV1374">
        <v>7.3</v>
      </c>
      <c r="AW1374">
        <v>1</v>
      </c>
      <c r="AX1374">
        <v>1468</v>
      </c>
      <c r="AY1374">
        <v>18</v>
      </c>
      <c r="AZ1374">
        <v>1</v>
      </c>
      <c r="BA1374">
        <v>1.05</v>
      </c>
      <c r="BB1374">
        <v>3</v>
      </c>
      <c r="BC1374">
        <v>210</v>
      </c>
      <c r="BD1374">
        <v>381</v>
      </c>
      <c r="BE1374">
        <v>5.7</v>
      </c>
      <c r="BF1374">
        <v>163</v>
      </c>
      <c r="BG1374">
        <v>2.4</v>
      </c>
      <c r="BH1374">
        <v>11.1</v>
      </c>
    </row>
    <row r="1375" spans="1:60" hidden="1" x14ac:dyDescent="0.15">
      <c r="A1375">
        <v>257736</v>
      </c>
      <c r="B1375" t="s">
        <v>128</v>
      </c>
      <c r="C1375">
        <v>200</v>
      </c>
      <c r="D1375" t="s">
        <v>206</v>
      </c>
      <c r="E1375" s="1">
        <v>40141.754201388889</v>
      </c>
      <c r="F1375" s="1">
        <v>40141.8127662037</v>
      </c>
      <c r="G1375">
        <v>5060</v>
      </c>
      <c r="H1375">
        <v>10900.639744097847</v>
      </c>
      <c r="I1375">
        <v>35.444946969999997</v>
      </c>
      <c r="J1375">
        <v>139.63609640000001</v>
      </c>
      <c r="K1375">
        <v>104</v>
      </c>
      <c r="L1375" t="s">
        <v>110</v>
      </c>
      <c r="M1375">
        <v>1003002</v>
      </c>
      <c r="N1375" t="s">
        <v>116</v>
      </c>
      <c r="O1375">
        <v>100300215</v>
      </c>
      <c r="P1375" t="s">
        <v>132</v>
      </c>
      <c r="Q1375">
        <v>35.459865399999998</v>
      </c>
      <c r="R1375">
        <v>139.51713509999999</v>
      </c>
      <c r="S1375">
        <v>112</v>
      </c>
      <c r="T1375" t="s">
        <v>129</v>
      </c>
      <c r="U1375">
        <v>1005103</v>
      </c>
      <c r="V1375" t="s">
        <v>130</v>
      </c>
      <c r="W1375">
        <v>100510301</v>
      </c>
      <c r="X1375" t="s">
        <v>131</v>
      </c>
      <c r="Y1375">
        <v>45</v>
      </c>
      <c r="Z1375">
        <v>1</v>
      </c>
      <c r="AA1375" t="s">
        <v>74</v>
      </c>
      <c r="AB1375" t="s">
        <v>133</v>
      </c>
      <c r="AC1375">
        <v>200</v>
      </c>
      <c r="AD1375" t="s">
        <v>114</v>
      </c>
      <c r="AE1375">
        <v>37.1</v>
      </c>
      <c r="AF1375">
        <v>1</v>
      </c>
      <c r="AG1375">
        <v>15153</v>
      </c>
      <c r="AH1375">
        <v>31.8</v>
      </c>
      <c r="AI1375">
        <v>1</v>
      </c>
      <c r="AJ1375">
        <v>21</v>
      </c>
      <c r="AK1375">
        <v>420</v>
      </c>
      <c r="AL1375" t="s">
        <v>198</v>
      </c>
      <c r="AM1375" t="s">
        <v>134</v>
      </c>
      <c r="AN1375">
        <v>1</v>
      </c>
      <c r="AO1375">
        <v>836</v>
      </c>
      <c r="AP1375">
        <v>10</v>
      </c>
      <c r="AQ1375">
        <v>461</v>
      </c>
      <c r="AR1375">
        <v>6.1</v>
      </c>
      <c r="AS1375">
        <v>37.1</v>
      </c>
      <c r="AT1375">
        <v>1</v>
      </c>
      <c r="AU1375">
        <v>12610</v>
      </c>
      <c r="AV1375">
        <v>63.1</v>
      </c>
      <c r="AW1375">
        <v>1</v>
      </c>
      <c r="AX1375">
        <v>12610</v>
      </c>
      <c r="AY1375">
        <v>158.30000000000001</v>
      </c>
      <c r="AZ1375">
        <v>0</v>
      </c>
      <c r="BA1375">
        <v>0</v>
      </c>
      <c r="BB1375">
        <v>0</v>
      </c>
      <c r="BC1375">
        <v>0</v>
      </c>
      <c r="BD1375">
        <v>0</v>
      </c>
      <c r="BE1375">
        <v>0</v>
      </c>
      <c r="BF1375">
        <v>0</v>
      </c>
      <c r="BG1375">
        <v>0</v>
      </c>
      <c r="BH1375">
        <v>0</v>
      </c>
    </row>
    <row r="1376" spans="1:60" hidden="1" x14ac:dyDescent="0.15">
      <c r="A1376">
        <v>257737</v>
      </c>
      <c r="B1376" t="s">
        <v>123</v>
      </c>
      <c r="C1376">
        <v>500</v>
      </c>
      <c r="D1376" t="s">
        <v>148</v>
      </c>
      <c r="E1376" s="1">
        <v>40141.758842592593</v>
      </c>
      <c r="F1376" s="1">
        <v>40141.7965625</v>
      </c>
      <c r="G1376">
        <v>3259</v>
      </c>
      <c r="H1376">
        <v>20944.17185246147</v>
      </c>
      <c r="I1376">
        <v>35.444576820000002</v>
      </c>
      <c r="J1376">
        <v>139.63688490000001</v>
      </c>
      <c r="K1376">
        <v>104</v>
      </c>
      <c r="L1376" t="s">
        <v>110</v>
      </c>
      <c r="M1376">
        <v>1003002</v>
      </c>
      <c r="N1376" t="s">
        <v>116</v>
      </c>
      <c r="O1376">
        <v>100300215</v>
      </c>
      <c r="P1376" t="s">
        <v>132</v>
      </c>
      <c r="Q1376">
        <v>35.62925757</v>
      </c>
      <c r="R1376">
        <v>139.68256830000001</v>
      </c>
      <c r="Y1376">
        <v>38</v>
      </c>
      <c r="Z1376">
        <v>1</v>
      </c>
      <c r="AA1376" t="s">
        <v>74</v>
      </c>
      <c r="AB1376" t="s">
        <v>125</v>
      </c>
      <c r="AC1376">
        <v>200</v>
      </c>
      <c r="AD1376" t="s">
        <v>114</v>
      </c>
      <c r="AE1376">
        <v>41.300000000000004</v>
      </c>
      <c r="AF1376">
        <v>1</v>
      </c>
      <c r="AG1376">
        <v>26202</v>
      </c>
      <c r="AH1376">
        <v>49.1</v>
      </c>
      <c r="AI1376">
        <v>1</v>
      </c>
      <c r="AJ1376">
        <v>28</v>
      </c>
      <c r="AK1376">
        <v>420</v>
      </c>
      <c r="AL1376" t="s">
        <v>127</v>
      </c>
      <c r="AM1376" t="s">
        <v>126</v>
      </c>
      <c r="AN1376">
        <v>0</v>
      </c>
      <c r="AO1376">
        <v>854</v>
      </c>
      <c r="AP1376">
        <v>10.199999999999999</v>
      </c>
      <c r="AQ1376">
        <v>276</v>
      </c>
      <c r="AR1376">
        <v>3.1</v>
      </c>
      <c r="AS1376">
        <v>41.300000000000004</v>
      </c>
      <c r="AT1376">
        <v>1</v>
      </c>
      <c r="AU1376">
        <v>23742</v>
      </c>
      <c r="AV1376">
        <v>118.7</v>
      </c>
      <c r="AW1376">
        <v>1</v>
      </c>
      <c r="AX1376">
        <v>23742</v>
      </c>
      <c r="AY1376">
        <v>294.39999999999998</v>
      </c>
      <c r="AZ1376">
        <v>0</v>
      </c>
      <c r="BA1376">
        <v>0</v>
      </c>
      <c r="BB1376">
        <v>0</v>
      </c>
      <c r="BC1376">
        <v>0</v>
      </c>
      <c r="BD1376">
        <v>0</v>
      </c>
      <c r="BE1376">
        <v>0</v>
      </c>
      <c r="BF1376">
        <v>0</v>
      </c>
      <c r="BG1376">
        <v>0</v>
      </c>
      <c r="BH1376">
        <v>0</v>
      </c>
    </row>
    <row r="1377" spans="1:60" hidden="1" x14ac:dyDescent="0.15">
      <c r="A1377">
        <v>257738</v>
      </c>
      <c r="B1377" t="s">
        <v>193</v>
      </c>
      <c r="C1377">
        <v>200</v>
      </c>
      <c r="D1377" t="s">
        <v>206</v>
      </c>
      <c r="E1377" s="1">
        <v>40141.762430555558</v>
      </c>
      <c r="F1377" s="1">
        <v>40141.797395833331</v>
      </c>
      <c r="G1377">
        <v>3021</v>
      </c>
      <c r="H1377">
        <v>12378.515042345334</v>
      </c>
      <c r="I1377">
        <v>35.324816169999998</v>
      </c>
      <c r="J1377">
        <v>139.65020480000001</v>
      </c>
      <c r="K1377">
        <v>201</v>
      </c>
      <c r="L1377" t="s">
        <v>88</v>
      </c>
      <c r="M1377">
        <v>2010104</v>
      </c>
      <c r="N1377" t="s">
        <v>89</v>
      </c>
      <c r="O1377">
        <v>201010401</v>
      </c>
      <c r="P1377" t="s">
        <v>90</v>
      </c>
      <c r="Q1377">
        <v>35.436149229999998</v>
      </c>
      <c r="R1377">
        <v>139.64866520000001</v>
      </c>
      <c r="S1377">
        <v>104</v>
      </c>
      <c r="T1377" t="s">
        <v>110</v>
      </c>
      <c r="U1377">
        <v>1003017</v>
      </c>
      <c r="V1377" t="s">
        <v>163</v>
      </c>
      <c r="W1377">
        <v>100301703</v>
      </c>
      <c r="X1377" t="s">
        <v>194</v>
      </c>
      <c r="Y1377">
        <v>47</v>
      </c>
      <c r="Z1377">
        <v>1</v>
      </c>
      <c r="AA1377" t="s">
        <v>74</v>
      </c>
      <c r="AB1377" t="s">
        <v>161</v>
      </c>
      <c r="AC1377">
        <v>100</v>
      </c>
      <c r="AD1377" t="s">
        <v>76</v>
      </c>
      <c r="AE1377">
        <v>45.7</v>
      </c>
      <c r="AF1377">
        <v>1</v>
      </c>
      <c r="AG1377">
        <v>21078</v>
      </c>
      <c r="AH1377">
        <v>45.7</v>
      </c>
      <c r="AI1377">
        <v>1</v>
      </c>
      <c r="AJ1377">
        <v>41</v>
      </c>
      <c r="AK1377">
        <v>650</v>
      </c>
      <c r="AL1377" t="s">
        <v>93</v>
      </c>
      <c r="AM1377" t="s">
        <v>195</v>
      </c>
      <c r="AN1377">
        <v>2</v>
      </c>
      <c r="AO1377">
        <v>4216</v>
      </c>
      <c r="AP1377">
        <v>51.3</v>
      </c>
      <c r="AQ1377">
        <v>1022</v>
      </c>
      <c r="AR1377">
        <v>12.3</v>
      </c>
      <c r="AS1377">
        <v>104.6</v>
      </c>
      <c r="AT1377">
        <v>1</v>
      </c>
      <c r="AU1377">
        <v>18872</v>
      </c>
      <c r="AV1377">
        <v>94.4</v>
      </c>
      <c r="AW1377">
        <v>1</v>
      </c>
      <c r="AX1377">
        <v>18872</v>
      </c>
      <c r="AY1377">
        <v>234.1</v>
      </c>
      <c r="AZ1377">
        <v>0</v>
      </c>
      <c r="BA1377">
        <v>0</v>
      </c>
      <c r="BB1377">
        <v>0</v>
      </c>
      <c r="BC1377">
        <v>0</v>
      </c>
      <c r="BD1377">
        <v>0</v>
      </c>
      <c r="BE1377">
        <v>0</v>
      </c>
      <c r="BF1377">
        <v>0</v>
      </c>
      <c r="BG1377">
        <v>0</v>
      </c>
      <c r="BH1377">
        <v>0</v>
      </c>
    </row>
    <row r="1378" spans="1:60" hidden="1" x14ac:dyDescent="0.15">
      <c r="A1378">
        <v>257739</v>
      </c>
      <c r="B1378" t="s">
        <v>69</v>
      </c>
      <c r="C1378">
        <v>999</v>
      </c>
      <c r="D1378" t="s">
        <v>70</v>
      </c>
      <c r="E1378" s="1">
        <v>40141.775787037041</v>
      </c>
      <c r="F1378" s="1">
        <v>40141.782430555555</v>
      </c>
      <c r="G1378">
        <v>574</v>
      </c>
      <c r="H1378">
        <v>1452.8453784028015</v>
      </c>
      <c r="I1378">
        <v>35.449227749999999</v>
      </c>
      <c r="J1378">
        <v>139.6207756</v>
      </c>
      <c r="K1378">
        <v>103</v>
      </c>
      <c r="L1378" t="s">
        <v>71</v>
      </c>
      <c r="M1378">
        <v>1002004</v>
      </c>
      <c r="N1378" t="s">
        <v>72</v>
      </c>
      <c r="O1378">
        <v>100200401</v>
      </c>
      <c r="P1378" t="s">
        <v>73</v>
      </c>
      <c r="Q1378">
        <v>35.457408489999999</v>
      </c>
      <c r="R1378">
        <v>139.63328540000001</v>
      </c>
      <c r="S1378">
        <v>103</v>
      </c>
      <c r="T1378" t="s">
        <v>71</v>
      </c>
      <c r="U1378">
        <v>1002002</v>
      </c>
      <c r="V1378" t="s">
        <v>189</v>
      </c>
      <c r="W1378">
        <v>100200206</v>
      </c>
      <c r="X1378" t="s">
        <v>190</v>
      </c>
      <c r="Y1378">
        <v>44</v>
      </c>
      <c r="Z1378">
        <v>1</v>
      </c>
      <c r="AA1378" t="s">
        <v>74</v>
      </c>
      <c r="AB1378" t="s">
        <v>75</v>
      </c>
      <c r="AC1378">
        <v>100</v>
      </c>
      <c r="AD1378" t="s">
        <v>76</v>
      </c>
      <c r="AE1378">
        <v>13.1</v>
      </c>
      <c r="AF1378">
        <v>1</v>
      </c>
      <c r="AG1378">
        <v>2719</v>
      </c>
      <c r="AH1378">
        <v>13.1</v>
      </c>
      <c r="AI1378">
        <v>1</v>
      </c>
      <c r="AJ1378">
        <v>18</v>
      </c>
      <c r="AK1378">
        <v>290</v>
      </c>
      <c r="AL1378" t="s">
        <v>77</v>
      </c>
      <c r="AM1378" t="s">
        <v>192</v>
      </c>
      <c r="AN1378">
        <v>1</v>
      </c>
      <c r="AO1378">
        <v>1055</v>
      </c>
      <c r="AP1378">
        <v>12.5</v>
      </c>
      <c r="AQ1378">
        <v>951</v>
      </c>
      <c r="AR1378">
        <v>11.4</v>
      </c>
      <c r="AS1378">
        <v>41.9</v>
      </c>
      <c r="AT1378">
        <v>1</v>
      </c>
      <c r="AU1378">
        <v>1793</v>
      </c>
      <c r="AV1378">
        <v>9</v>
      </c>
      <c r="AW1378">
        <v>1</v>
      </c>
      <c r="AX1378">
        <v>1793</v>
      </c>
      <c r="AY1378">
        <v>21</v>
      </c>
      <c r="AZ1378">
        <v>0</v>
      </c>
      <c r="BA1378">
        <v>0</v>
      </c>
      <c r="BB1378">
        <v>0</v>
      </c>
      <c r="BC1378">
        <v>0</v>
      </c>
      <c r="BD1378">
        <v>0</v>
      </c>
      <c r="BE1378">
        <v>0</v>
      </c>
      <c r="BF1378">
        <v>0</v>
      </c>
      <c r="BG1378">
        <v>0</v>
      </c>
      <c r="BH1378">
        <v>0</v>
      </c>
    </row>
    <row r="1379" spans="1:60" hidden="1" x14ac:dyDescent="0.15">
      <c r="A1379">
        <v>257743</v>
      </c>
      <c r="B1379" t="s">
        <v>289</v>
      </c>
      <c r="C1379">
        <v>200</v>
      </c>
      <c r="D1379" t="s">
        <v>206</v>
      </c>
      <c r="E1379" s="1">
        <v>40141.792662037034</v>
      </c>
      <c r="F1379" s="1">
        <v>40141.856319444443</v>
      </c>
      <c r="G1379">
        <v>5500</v>
      </c>
      <c r="H1379">
        <v>24464.943730276329</v>
      </c>
      <c r="I1379">
        <v>35.444576830000003</v>
      </c>
      <c r="J1379">
        <v>139.63702979999999</v>
      </c>
      <c r="K1379">
        <v>104</v>
      </c>
      <c r="L1379" t="s">
        <v>110</v>
      </c>
      <c r="M1379">
        <v>1003002</v>
      </c>
      <c r="N1379" t="s">
        <v>116</v>
      </c>
      <c r="O1379">
        <v>100300215</v>
      </c>
      <c r="P1379" t="s">
        <v>132</v>
      </c>
      <c r="Q1379">
        <v>35.32571737</v>
      </c>
      <c r="R1379">
        <v>139.4098788</v>
      </c>
      <c r="S1379">
        <v>207</v>
      </c>
      <c r="T1379" t="s">
        <v>300</v>
      </c>
      <c r="U1379">
        <v>2070202</v>
      </c>
      <c r="V1379" t="s">
        <v>301</v>
      </c>
      <c r="W1379">
        <v>207020202</v>
      </c>
      <c r="X1379" t="s">
        <v>302</v>
      </c>
      <c r="Y1379">
        <v>46</v>
      </c>
      <c r="Z1379">
        <v>1</v>
      </c>
      <c r="AA1379" t="s">
        <v>74</v>
      </c>
      <c r="AB1379" t="s">
        <v>295</v>
      </c>
      <c r="AC1379">
        <v>200</v>
      </c>
      <c r="AD1379" t="s">
        <v>114</v>
      </c>
      <c r="AE1379">
        <v>63.099999999999994</v>
      </c>
      <c r="AF1379">
        <v>1</v>
      </c>
      <c r="AG1379">
        <v>30476</v>
      </c>
      <c r="AH1379">
        <v>53.8</v>
      </c>
      <c r="AI1379">
        <v>1</v>
      </c>
      <c r="AJ1379">
        <v>43</v>
      </c>
      <c r="AK1379">
        <v>660</v>
      </c>
      <c r="AL1379" t="s">
        <v>127</v>
      </c>
      <c r="AM1379" t="s">
        <v>303</v>
      </c>
      <c r="AN1379">
        <v>1</v>
      </c>
      <c r="AO1379">
        <v>865</v>
      </c>
      <c r="AP1379">
        <v>10.3</v>
      </c>
      <c r="AQ1379">
        <v>818</v>
      </c>
      <c r="AR1379">
        <v>9.8000000000000007</v>
      </c>
      <c r="AS1379">
        <v>63.099999999999994</v>
      </c>
      <c r="AT1379">
        <v>1</v>
      </c>
      <c r="AU1379">
        <v>27584</v>
      </c>
      <c r="AV1379">
        <v>137.9</v>
      </c>
      <c r="AW1379">
        <v>1</v>
      </c>
      <c r="AX1379">
        <v>27584</v>
      </c>
      <c r="AY1379">
        <v>341.8</v>
      </c>
      <c r="AZ1379">
        <v>0</v>
      </c>
      <c r="BA1379">
        <v>0</v>
      </c>
      <c r="BB1379">
        <v>0</v>
      </c>
      <c r="BC1379">
        <v>0</v>
      </c>
      <c r="BD1379">
        <v>0</v>
      </c>
      <c r="BE1379">
        <v>0</v>
      </c>
      <c r="BF1379">
        <v>0</v>
      </c>
      <c r="BG1379">
        <v>0</v>
      </c>
      <c r="BH1379">
        <v>0</v>
      </c>
    </row>
    <row r="1380" spans="1:60" x14ac:dyDescent="0.15">
      <c r="A1380">
        <v>257744</v>
      </c>
      <c r="B1380" t="s">
        <v>156</v>
      </c>
      <c r="C1380">
        <v>200</v>
      </c>
      <c r="D1380" t="s">
        <v>206</v>
      </c>
      <c r="E1380" s="1">
        <v>40141.793298611112</v>
      </c>
      <c r="F1380" s="1">
        <v>40141.815520833334</v>
      </c>
      <c r="G1380">
        <v>1920</v>
      </c>
      <c r="H1380">
        <v>934.80170465584297</v>
      </c>
      <c r="I1380">
        <v>35.428789340000002</v>
      </c>
      <c r="J1380">
        <v>139.6613199</v>
      </c>
      <c r="K1380">
        <v>104</v>
      </c>
      <c r="L1380" t="s">
        <v>110</v>
      </c>
      <c r="M1380">
        <v>1003010</v>
      </c>
      <c r="N1380" t="s">
        <v>159</v>
      </c>
      <c r="O1380">
        <v>100301003</v>
      </c>
      <c r="P1380" t="s">
        <v>160</v>
      </c>
      <c r="Q1380">
        <v>35.425436529999999</v>
      </c>
      <c r="R1380">
        <v>139.6518571</v>
      </c>
      <c r="S1380">
        <v>104</v>
      </c>
      <c r="T1380" t="s">
        <v>110</v>
      </c>
      <c r="U1380">
        <v>1003012</v>
      </c>
      <c r="V1380" t="s">
        <v>157</v>
      </c>
      <c r="W1380">
        <v>100301201</v>
      </c>
      <c r="X1380" t="s">
        <v>158</v>
      </c>
      <c r="Y1380">
        <v>0</v>
      </c>
      <c r="Z1380">
        <v>2</v>
      </c>
      <c r="AA1380" t="s">
        <v>100</v>
      </c>
      <c r="AB1380" t="s">
        <v>161</v>
      </c>
      <c r="AC1380">
        <v>410</v>
      </c>
      <c r="AD1380" t="s">
        <v>162</v>
      </c>
      <c r="AE1380">
        <v>6.5</v>
      </c>
      <c r="AF1380">
        <v>1</v>
      </c>
      <c r="AG1380">
        <v>1981</v>
      </c>
      <c r="AH1380">
        <v>10</v>
      </c>
      <c r="AI1380">
        <v>0</v>
      </c>
      <c r="AJ1380">
        <v>0</v>
      </c>
      <c r="AK1380">
        <v>0</v>
      </c>
      <c r="AL1380">
        <v>0</v>
      </c>
      <c r="AM1380">
        <v>0</v>
      </c>
      <c r="AN1380">
        <v>0</v>
      </c>
      <c r="AO1380">
        <v>0</v>
      </c>
      <c r="AP1380">
        <v>0</v>
      </c>
      <c r="AQ1380">
        <v>0</v>
      </c>
      <c r="AR1380">
        <v>0</v>
      </c>
      <c r="AS1380">
        <v>0</v>
      </c>
      <c r="AT1380">
        <v>1</v>
      </c>
      <c r="AU1380">
        <v>1309</v>
      </c>
      <c r="AV1380">
        <v>6.5</v>
      </c>
      <c r="AW1380">
        <v>1</v>
      </c>
      <c r="AX1380">
        <v>1309</v>
      </c>
      <c r="AY1380">
        <v>17</v>
      </c>
      <c r="AZ1380">
        <v>1</v>
      </c>
      <c r="BA1380">
        <v>0.48</v>
      </c>
      <c r="BB1380">
        <v>3</v>
      </c>
      <c r="BC1380">
        <v>210</v>
      </c>
      <c r="BD1380">
        <v>399</v>
      </c>
      <c r="BE1380">
        <v>6</v>
      </c>
      <c r="BF1380">
        <v>435</v>
      </c>
      <c r="BG1380">
        <v>6.5</v>
      </c>
      <c r="BH1380">
        <v>15.5</v>
      </c>
    </row>
    <row r="1381" spans="1:60" hidden="1" x14ac:dyDescent="0.15">
      <c r="A1381">
        <v>257745</v>
      </c>
      <c r="B1381" t="s">
        <v>69</v>
      </c>
      <c r="C1381">
        <v>200</v>
      </c>
      <c r="D1381" t="s">
        <v>206</v>
      </c>
      <c r="E1381" s="1">
        <v>40141.794027777774</v>
      </c>
      <c r="F1381" s="1">
        <v>40141.798472222225</v>
      </c>
      <c r="G1381">
        <v>384</v>
      </c>
      <c r="H1381">
        <v>1460.6730757760904</v>
      </c>
      <c r="I1381">
        <v>35.457558669999997</v>
      </c>
      <c r="J1381">
        <v>139.63334979999999</v>
      </c>
      <c r="K1381">
        <v>103</v>
      </c>
      <c r="L1381" t="s">
        <v>71</v>
      </c>
      <c r="M1381">
        <v>1002002</v>
      </c>
      <c r="N1381" t="s">
        <v>189</v>
      </c>
      <c r="O1381">
        <v>100200206</v>
      </c>
      <c r="P1381" t="s">
        <v>190</v>
      </c>
      <c r="Q1381">
        <v>35.44904537</v>
      </c>
      <c r="R1381">
        <v>139.6210653</v>
      </c>
      <c r="S1381">
        <v>103</v>
      </c>
      <c r="T1381" t="s">
        <v>71</v>
      </c>
      <c r="U1381">
        <v>1002004</v>
      </c>
      <c r="V1381" t="s">
        <v>72</v>
      </c>
      <c r="W1381">
        <v>100200401</v>
      </c>
      <c r="X1381" t="s">
        <v>73</v>
      </c>
      <c r="Y1381">
        <v>44</v>
      </c>
      <c r="Z1381">
        <v>1</v>
      </c>
      <c r="AA1381" t="s">
        <v>74</v>
      </c>
      <c r="AB1381" t="s">
        <v>75</v>
      </c>
      <c r="AC1381">
        <v>100</v>
      </c>
      <c r="AD1381" t="s">
        <v>76</v>
      </c>
      <c r="AE1381">
        <v>11.6</v>
      </c>
      <c r="AF1381">
        <v>1</v>
      </c>
      <c r="AG1381">
        <v>1894</v>
      </c>
      <c r="AH1381">
        <v>11.6</v>
      </c>
      <c r="AI1381">
        <v>1</v>
      </c>
      <c r="AJ1381">
        <v>9</v>
      </c>
      <c r="AK1381">
        <v>290</v>
      </c>
      <c r="AL1381" t="s">
        <v>192</v>
      </c>
      <c r="AM1381" t="s">
        <v>77</v>
      </c>
      <c r="AN1381">
        <v>1</v>
      </c>
      <c r="AO1381">
        <v>940</v>
      </c>
      <c r="AP1381">
        <v>11.3</v>
      </c>
      <c r="AQ1381">
        <v>1089</v>
      </c>
      <c r="AR1381">
        <v>13</v>
      </c>
      <c r="AS1381">
        <v>33.299999999999997</v>
      </c>
      <c r="AT1381">
        <v>1</v>
      </c>
      <c r="AU1381">
        <v>1774</v>
      </c>
      <c r="AV1381">
        <v>8.9</v>
      </c>
      <c r="AW1381">
        <v>1</v>
      </c>
      <c r="AX1381">
        <v>1774</v>
      </c>
      <c r="AY1381">
        <v>21.3</v>
      </c>
      <c r="AZ1381">
        <v>0</v>
      </c>
      <c r="BA1381">
        <v>0</v>
      </c>
      <c r="BB1381">
        <v>0</v>
      </c>
      <c r="BC1381">
        <v>0</v>
      </c>
      <c r="BD1381">
        <v>0</v>
      </c>
      <c r="BE1381">
        <v>0</v>
      </c>
      <c r="BF1381">
        <v>0</v>
      </c>
      <c r="BG1381">
        <v>0</v>
      </c>
      <c r="BH1381">
        <v>0</v>
      </c>
    </row>
    <row r="1382" spans="1:60" hidden="1" x14ac:dyDescent="0.15">
      <c r="A1382">
        <v>257746</v>
      </c>
      <c r="B1382" t="s">
        <v>84</v>
      </c>
      <c r="C1382">
        <v>200</v>
      </c>
      <c r="D1382" t="s">
        <v>206</v>
      </c>
      <c r="E1382" s="1">
        <v>40141.795347222222</v>
      </c>
      <c r="F1382" s="1">
        <v>40141.842442129629</v>
      </c>
      <c r="G1382">
        <v>4069</v>
      </c>
      <c r="H1382">
        <v>23380.058034950518</v>
      </c>
      <c r="I1382">
        <v>35.329477799999999</v>
      </c>
      <c r="J1382">
        <v>139.64053809999999</v>
      </c>
      <c r="K1382">
        <v>201</v>
      </c>
      <c r="L1382" t="s">
        <v>88</v>
      </c>
      <c r="M1382">
        <v>2010104</v>
      </c>
      <c r="N1382" t="s">
        <v>89</v>
      </c>
      <c r="O1382">
        <v>201010401</v>
      </c>
      <c r="P1382" t="s">
        <v>90</v>
      </c>
      <c r="Q1382">
        <v>35.535476869999997</v>
      </c>
      <c r="R1382">
        <v>139.69243890000001</v>
      </c>
      <c r="S1382">
        <v>132</v>
      </c>
      <c r="T1382" t="s">
        <v>85</v>
      </c>
      <c r="U1382">
        <v>1300201</v>
      </c>
      <c r="V1382" t="s">
        <v>86</v>
      </c>
      <c r="W1382">
        <v>130020112</v>
      </c>
      <c r="X1382" t="s">
        <v>87</v>
      </c>
      <c r="Y1382">
        <v>36</v>
      </c>
      <c r="Z1382">
        <v>1</v>
      </c>
      <c r="AA1382" t="s">
        <v>74</v>
      </c>
      <c r="AB1382" t="s">
        <v>91</v>
      </c>
      <c r="AC1382">
        <v>100</v>
      </c>
      <c r="AD1382" t="s">
        <v>76</v>
      </c>
      <c r="AE1382">
        <v>55.9</v>
      </c>
      <c r="AF1382">
        <v>1</v>
      </c>
      <c r="AG1382">
        <v>30351</v>
      </c>
      <c r="AH1382">
        <v>55.9</v>
      </c>
      <c r="AI1382">
        <v>1</v>
      </c>
      <c r="AJ1382">
        <v>53</v>
      </c>
      <c r="AK1382">
        <v>710</v>
      </c>
      <c r="AL1382" t="s">
        <v>93</v>
      </c>
      <c r="AM1382" t="s">
        <v>92</v>
      </c>
      <c r="AN1382">
        <v>3</v>
      </c>
      <c r="AO1382">
        <v>877</v>
      </c>
      <c r="AP1382">
        <v>10.4</v>
      </c>
      <c r="AQ1382">
        <v>1380</v>
      </c>
      <c r="AR1382">
        <v>17.2</v>
      </c>
      <c r="AS1382">
        <v>80.599999999999994</v>
      </c>
      <c r="AT1382">
        <v>1</v>
      </c>
      <c r="AU1382">
        <v>28908</v>
      </c>
      <c r="AV1382">
        <v>144.5</v>
      </c>
      <c r="AW1382">
        <v>1</v>
      </c>
      <c r="AX1382">
        <v>28908</v>
      </c>
      <c r="AY1382">
        <v>357.6</v>
      </c>
      <c r="AZ1382">
        <v>0</v>
      </c>
      <c r="BA1382">
        <v>0</v>
      </c>
      <c r="BB1382">
        <v>0</v>
      </c>
      <c r="BC1382">
        <v>0</v>
      </c>
      <c r="BD1382">
        <v>0</v>
      </c>
      <c r="BE1382">
        <v>0</v>
      </c>
      <c r="BF1382">
        <v>0</v>
      </c>
      <c r="BG1382">
        <v>0</v>
      </c>
      <c r="BH1382">
        <v>0</v>
      </c>
    </row>
    <row r="1383" spans="1:60" hidden="1" x14ac:dyDescent="0.15">
      <c r="A1383">
        <v>257747</v>
      </c>
      <c r="B1383" t="s">
        <v>123</v>
      </c>
      <c r="C1383">
        <v>200</v>
      </c>
      <c r="D1383" t="s">
        <v>206</v>
      </c>
      <c r="E1383" s="1">
        <v>40141.798541666663</v>
      </c>
      <c r="F1383" s="1">
        <v>40141.80097222222</v>
      </c>
      <c r="G1383">
        <v>210</v>
      </c>
      <c r="H1383">
        <v>262.94053279807287</v>
      </c>
      <c r="I1383">
        <v>35.629225460000001</v>
      </c>
      <c r="J1383">
        <v>139.68180659999999</v>
      </c>
      <c r="Q1383">
        <v>35.630716759999999</v>
      </c>
      <c r="R1383">
        <v>139.6795482</v>
      </c>
      <c r="Y1383">
        <v>38</v>
      </c>
      <c r="Z1383">
        <v>1</v>
      </c>
      <c r="AA1383" t="s">
        <v>74</v>
      </c>
      <c r="AB1383" t="s">
        <v>125</v>
      </c>
      <c r="AC1383">
        <v>420</v>
      </c>
      <c r="AD1383" t="s">
        <v>177</v>
      </c>
      <c r="AE1383">
        <v>3.5</v>
      </c>
      <c r="AF1383">
        <v>1</v>
      </c>
      <c r="AG1383">
        <v>628</v>
      </c>
      <c r="AH1383">
        <v>6.1</v>
      </c>
      <c r="AI1383">
        <v>0</v>
      </c>
      <c r="AJ1383">
        <v>0</v>
      </c>
      <c r="AK1383">
        <v>0</v>
      </c>
      <c r="AL1383">
        <v>0</v>
      </c>
      <c r="AM1383">
        <v>0</v>
      </c>
      <c r="AN1383">
        <v>0</v>
      </c>
      <c r="AO1383">
        <v>0</v>
      </c>
      <c r="AP1383">
        <v>0</v>
      </c>
      <c r="AQ1383">
        <v>0</v>
      </c>
      <c r="AR1383">
        <v>0</v>
      </c>
      <c r="AS1383">
        <v>0</v>
      </c>
      <c r="AT1383">
        <v>1</v>
      </c>
      <c r="AU1383">
        <v>278</v>
      </c>
      <c r="AV1383">
        <v>1.4</v>
      </c>
      <c r="AW1383">
        <v>1</v>
      </c>
      <c r="AX1383">
        <v>278</v>
      </c>
      <c r="AY1383">
        <v>3.5</v>
      </c>
      <c r="AZ1383">
        <v>0</v>
      </c>
      <c r="BA1383">
        <v>0</v>
      </c>
      <c r="BB1383">
        <v>0</v>
      </c>
      <c r="BC1383">
        <v>0</v>
      </c>
      <c r="BD1383">
        <v>0</v>
      </c>
      <c r="BE1383">
        <v>0</v>
      </c>
      <c r="BF1383">
        <v>0</v>
      </c>
      <c r="BG1383">
        <v>0</v>
      </c>
      <c r="BH1383">
        <v>0</v>
      </c>
    </row>
    <row r="1384" spans="1:60" hidden="1" x14ac:dyDescent="0.15">
      <c r="A1384">
        <v>257748</v>
      </c>
      <c r="B1384" t="s">
        <v>123</v>
      </c>
      <c r="C1384">
        <v>999</v>
      </c>
      <c r="D1384" t="s">
        <v>70</v>
      </c>
      <c r="E1384" s="1">
        <v>40141.814768518518</v>
      </c>
      <c r="F1384" s="1">
        <v>40141.820706018516</v>
      </c>
      <c r="G1384">
        <v>513</v>
      </c>
      <c r="H1384">
        <v>889.12193652418796</v>
      </c>
      <c r="I1384">
        <v>35.631017139999997</v>
      </c>
      <c r="J1384">
        <v>139.68003640000001</v>
      </c>
      <c r="Q1384">
        <v>35.623206510000003</v>
      </c>
      <c r="R1384">
        <v>139.68214990000001</v>
      </c>
      <c r="Y1384">
        <v>38</v>
      </c>
      <c r="Z1384">
        <v>1</v>
      </c>
      <c r="AA1384" t="s">
        <v>74</v>
      </c>
      <c r="AB1384" t="s">
        <v>125</v>
      </c>
      <c r="AC1384">
        <v>410</v>
      </c>
      <c r="AD1384" t="s">
        <v>162</v>
      </c>
      <c r="AE1384">
        <v>5.6</v>
      </c>
      <c r="AF1384">
        <v>1</v>
      </c>
      <c r="AG1384">
        <v>1852</v>
      </c>
      <c r="AH1384">
        <v>8.6</v>
      </c>
      <c r="AI1384">
        <v>0</v>
      </c>
      <c r="AJ1384">
        <v>0</v>
      </c>
      <c r="AK1384">
        <v>0</v>
      </c>
      <c r="AL1384">
        <v>0</v>
      </c>
      <c r="AM1384">
        <v>0</v>
      </c>
      <c r="AN1384">
        <v>0</v>
      </c>
      <c r="AO1384">
        <v>0</v>
      </c>
      <c r="AP1384">
        <v>0</v>
      </c>
      <c r="AQ1384">
        <v>0</v>
      </c>
      <c r="AR1384">
        <v>0</v>
      </c>
      <c r="AS1384">
        <v>0</v>
      </c>
      <c r="AT1384">
        <v>1</v>
      </c>
      <c r="AU1384">
        <v>1114</v>
      </c>
      <c r="AV1384">
        <v>5.6</v>
      </c>
      <c r="AW1384">
        <v>1</v>
      </c>
      <c r="AX1384">
        <v>1114</v>
      </c>
      <c r="AY1384">
        <v>13.7</v>
      </c>
      <c r="AZ1384">
        <v>0</v>
      </c>
      <c r="BA1384">
        <v>0</v>
      </c>
      <c r="BB1384">
        <v>0</v>
      </c>
      <c r="BC1384">
        <v>0</v>
      </c>
      <c r="BD1384">
        <v>0</v>
      </c>
      <c r="BE1384">
        <v>0</v>
      </c>
      <c r="BF1384">
        <v>0</v>
      </c>
      <c r="BG1384">
        <v>0</v>
      </c>
      <c r="BH1384">
        <v>0</v>
      </c>
    </row>
    <row r="1385" spans="1:60" hidden="1" x14ac:dyDescent="0.15">
      <c r="A1385">
        <v>257749</v>
      </c>
      <c r="B1385" t="s">
        <v>172</v>
      </c>
      <c r="C1385">
        <v>200</v>
      </c>
      <c r="D1385" t="s">
        <v>206</v>
      </c>
      <c r="E1385" s="1">
        <v>40141.817766203705</v>
      </c>
      <c r="F1385" s="1">
        <v>40141.858518518522</v>
      </c>
      <c r="G1385">
        <v>3521</v>
      </c>
      <c r="H1385">
        <v>7935.9898405866543</v>
      </c>
      <c r="I1385">
        <v>35.465015229999999</v>
      </c>
      <c r="J1385">
        <v>139.624976</v>
      </c>
      <c r="K1385">
        <v>103</v>
      </c>
      <c r="L1385" t="s">
        <v>71</v>
      </c>
      <c r="M1385">
        <v>1002001</v>
      </c>
      <c r="N1385" t="s">
        <v>213</v>
      </c>
      <c r="O1385">
        <v>100200102</v>
      </c>
      <c r="P1385" t="s">
        <v>214</v>
      </c>
      <c r="Q1385">
        <v>35.423907679999999</v>
      </c>
      <c r="R1385">
        <v>139.55334490000001</v>
      </c>
      <c r="S1385">
        <v>110</v>
      </c>
      <c r="T1385" t="s">
        <v>95</v>
      </c>
      <c r="U1385">
        <v>1009034</v>
      </c>
      <c r="V1385" t="s">
        <v>173</v>
      </c>
      <c r="W1385">
        <v>100903403</v>
      </c>
      <c r="X1385" t="s">
        <v>174</v>
      </c>
      <c r="Y1385">
        <v>28</v>
      </c>
      <c r="Z1385">
        <v>1</v>
      </c>
      <c r="AA1385" t="s">
        <v>74</v>
      </c>
      <c r="AB1385" t="s">
        <v>101</v>
      </c>
      <c r="AC1385">
        <v>200</v>
      </c>
      <c r="AD1385" t="s">
        <v>114</v>
      </c>
      <c r="AE1385">
        <v>27.4</v>
      </c>
      <c r="AF1385">
        <v>1</v>
      </c>
      <c r="AG1385">
        <v>10164</v>
      </c>
      <c r="AH1385">
        <v>17</v>
      </c>
      <c r="AI1385">
        <v>1</v>
      </c>
      <c r="AJ1385">
        <v>7</v>
      </c>
      <c r="AK1385">
        <v>160</v>
      </c>
      <c r="AL1385" t="s">
        <v>155</v>
      </c>
      <c r="AM1385" t="s">
        <v>175</v>
      </c>
      <c r="AN1385">
        <v>0</v>
      </c>
      <c r="AO1385">
        <v>475</v>
      </c>
      <c r="AP1385">
        <v>5.8</v>
      </c>
      <c r="AQ1385">
        <v>1142</v>
      </c>
      <c r="AR1385">
        <v>14.6</v>
      </c>
      <c r="AS1385">
        <v>27.4</v>
      </c>
      <c r="AT1385">
        <v>1</v>
      </c>
      <c r="AU1385">
        <v>9444</v>
      </c>
      <c r="AV1385">
        <v>47.2</v>
      </c>
      <c r="AW1385">
        <v>1</v>
      </c>
      <c r="AX1385">
        <v>9444</v>
      </c>
      <c r="AY1385">
        <v>117.6</v>
      </c>
      <c r="AZ1385">
        <v>0</v>
      </c>
      <c r="BA1385">
        <v>0</v>
      </c>
      <c r="BB1385">
        <v>0</v>
      </c>
      <c r="BC1385">
        <v>0</v>
      </c>
      <c r="BD1385">
        <v>0</v>
      </c>
      <c r="BE1385">
        <v>0</v>
      </c>
      <c r="BF1385">
        <v>0</v>
      </c>
      <c r="BG1385">
        <v>0</v>
      </c>
      <c r="BH1385">
        <v>0</v>
      </c>
    </row>
    <row r="1386" spans="1:60" hidden="1" x14ac:dyDescent="0.15">
      <c r="A1386">
        <v>257751</v>
      </c>
      <c r="B1386" t="s">
        <v>183</v>
      </c>
      <c r="C1386">
        <v>500</v>
      </c>
      <c r="D1386" t="s">
        <v>148</v>
      </c>
      <c r="E1386" s="1">
        <v>40141.839560185188</v>
      </c>
      <c r="F1386" s="1">
        <v>40141.871099537035</v>
      </c>
      <c r="G1386">
        <v>2725</v>
      </c>
      <c r="H1386">
        <v>9658.6560057951283</v>
      </c>
      <c r="I1386">
        <v>35.443879410000001</v>
      </c>
      <c r="J1386">
        <v>139.63735700000001</v>
      </c>
      <c r="K1386">
        <v>104</v>
      </c>
      <c r="L1386" t="s">
        <v>110</v>
      </c>
      <c r="M1386">
        <v>1003002</v>
      </c>
      <c r="N1386" t="s">
        <v>116</v>
      </c>
      <c r="O1386">
        <v>100300215</v>
      </c>
      <c r="P1386" t="s">
        <v>132</v>
      </c>
      <c r="Q1386">
        <v>35.462874859999999</v>
      </c>
      <c r="R1386">
        <v>139.53328730000001</v>
      </c>
      <c r="S1386">
        <v>112</v>
      </c>
      <c r="T1386" t="s">
        <v>129</v>
      </c>
      <c r="U1386">
        <v>1005104</v>
      </c>
      <c r="V1386" t="s">
        <v>348</v>
      </c>
      <c r="W1386">
        <v>100510401</v>
      </c>
      <c r="X1386" t="s">
        <v>349</v>
      </c>
      <c r="Y1386">
        <v>37</v>
      </c>
      <c r="Z1386">
        <v>1</v>
      </c>
      <c r="AA1386" t="s">
        <v>74</v>
      </c>
      <c r="AB1386" t="s">
        <v>133</v>
      </c>
      <c r="AC1386">
        <v>200</v>
      </c>
      <c r="AD1386" t="s">
        <v>114</v>
      </c>
      <c r="AE1386">
        <v>28.2</v>
      </c>
      <c r="AF1386">
        <v>1</v>
      </c>
      <c r="AG1386">
        <v>13113</v>
      </c>
      <c r="AH1386">
        <v>27.5</v>
      </c>
      <c r="AI1386">
        <v>1</v>
      </c>
      <c r="AJ1386">
        <v>20</v>
      </c>
      <c r="AK1386">
        <v>390</v>
      </c>
      <c r="AL1386" t="s">
        <v>116</v>
      </c>
      <c r="AM1386" t="s">
        <v>229</v>
      </c>
      <c r="AN1386">
        <v>1</v>
      </c>
      <c r="AO1386">
        <v>369</v>
      </c>
      <c r="AP1386">
        <v>4.4000000000000004</v>
      </c>
      <c r="AQ1386">
        <v>297</v>
      </c>
      <c r="AR1386">
        <v>3.8</v>
      </c>
      <c r="AS1386">
        <v>28.2</v>
      </c>
      <c r="AT1386">
        <v>1</v>
      </c>
      <c r="AU1386">
        <v>11011</v>
      </c>
      <c r="AV1386">
        <v>55.1</v>
      </c>
      <c r="AW1386">
        <v>1</v>
      </c>
      <c r="AX1386">
        <v>11011</v>
      </c>
      <c r="AY1386">
        <v>137.4</v>
      </c>
      <c r="AZ1386">
        <v>0</v>
      </c>
      <c r="BA1386">
        <v>0</v>
      </c>
      <c r="BB1386">
        <v>0</v>
      </c>
      <c r="BC1386">
        <v>0</v>
      </c>
      <c r="BD1386">
        <v>0</v>
      </c>
      <c r="BE1386">
        <v>0</v>
      </c>
      <c r="BF1386">
        <v>0</v>
      </c>
      <c r="BG1386">
        <v>0</v>
      </c>
      <c r="BH1386">
        <v>0</v>
      </c>
    </row>
    <row r="1387" spans="1:60" hidden="1" x14ac:dyDescent="0.15">
      <c r="A1387">
        <v>257752</v>
      </c>
      <c r="B1387" t="s">
        <v>257</v>
      </c>
      <c r="C1387">
        <v>200</v>
      </c>
      <c r="D1387" t="s">
        <v>206</v>
      </c>
      <c r="E1387" s="1">
        <v>40141.85659722222</v>
      </c>
      <c r="F1387" s="1">
        <v>40141.890798611108</v>
      </c>
      <c r="G1387">
        <v>2955</v>
      </c>
      <c r="H1387">
        <v>7838.1175635164827</v>
      </c>
      <c r="I1387">
        <v>35.467938850000003</v>
      </c>
      <c r="J1387">
        <v>139.62106</v>
      </c>
      <c r="K1387">
        <v>102</v>
      </c>
      <c r="L1387" t="s">
        <v>118</v>
      </c>
      <c r="M1387">
        <v>1001021</v>
      </c>
      <c r="N1387" t="s">
        <v>202</v>
      </c>
      <c r="O1387">
        <v>100102102</v>
      </c>
      <c r="P1387" t="s">
        <v>203</v>
      </c>
      <c r="Q1387">
        <v>35.424159850000002</v>
      </c>
      <c r="R1387">
        <v>139.5532269</v>
      </c>
      <c r="S1387">
        <v>110</v>
      </c>
      <c r="T1387" t="s">
        <v>95</v>
      </c>
      <c r="U1387">
        <v>1009034</v>
      </c>
      <c r="V1387" t="s">
        <v>173</v>
      </c>
      <c r="W1387">
        <v>100903403</v>
      </c>
      <c r="X1387" t="s">
        <v>174</v>
      </c>
      <c r="Y1387">
        <v>0</v>
      </c>
      <c r="Z1387">
        <v>2</v>
      </c>
      <c r="AA1387" t="s">
        <v>100</v>
      </c>
      <c r="AB1387" t="s">
        <v>101</v>
      </c>
      <c r="AC1387">
        <v>200</v>
      </c>
      <c r="AD1387" t="s">
        <v>114</v>
      </c>
      <c r="AE1387">
        <v>57.3</v>
      </c>
      <c r="AF1387">
        <v>1</v>
      </c>
      <c r="AG1387">
        <v>11697</v>
      </c>
      <c r="AH1387">
        <v>24.3</v>
      </c>
      <c r="AI1387">
        <v>1</v>
      </c>
      <c r="AJ1387">
        <v>18</v>
      </c>
      <c r="AK1387">
        <v>360</v>
      </c>
      <c r="AL1387" t="s">
        <v>207</v>
      </c>
      <c r="AM1387" t="s">
        <v>175</v>
      </c>
      <c r="AN1387">
        <v>1</v>
      </c>
      <c r="AO1387">
        <v>1421</v>
      </c>
      <c r="AP1387">
        <v>17.399999999999999</v>
      </c>
      <c r="AQ1387">
        <v>1814</v>
      </c>
      <c r="AR1387">
        <v>21.9</v>
      </c>
      <c r="AS1387">
        <v>57.3</v>
      </c>
      <c r="AT1387">
        <v>1</v>
      </c>
      <c r="AU1387">
        <v>9955</v>
      </c>
      <c r="AV1387">
        <v>49.8</v>
      </c>
      <c r="AW1387">
        <v>1</v>
      </c>
      <c r="AX1387">
        <v>9955</v>
      </c>
      <c r="AY1387">
        <v>124.2</v>
      </c>
      <c r="AZ1387">
        <v>0</v>
      </c>
      <c r="BA1387">
        <v>0</v>
      </c>
      <c r="BB1387">
        <v>0</v>
      </c>
      <c r="BC1387">
        <v>0</v>
      </c>
      <c r="BD1387">
        <v>0</v>
      </c>
      <c r="BE1387">
        <v>0</v>
      </c>
      <c r="BF1387">
        <v>0</v>
      </c>
      <c r="BG1387">
        <v>0</v>
      </c>
      <c r="BH1387">
        <v>0</v>
      </c>
    </row>
    <row r="1388" spans="1:60" hidden="1" x14ac:dyDescent="0.15">
      <c r="A1388">
        <v>257756</v>
      </c>
      <c r="B1388" t="s">
        <v>117</v>
      </c>
      <c r="C1388">
        <v>200</v>
      </c>
      <c r="D1388" t="s">
        <v>206</v>
      </c>
      <c r="E1388" s="1">
        <v>40141.886296296296</v>
      </c>
      <c r="F1388" s="1">
        <v>40141.930011574077</v>
      </c>
      <c r="G1388">
        <v>3777</v>
      </c>
      <c r="H1388">
        <v>29529.849972046206</v>
      </c>
      <c r="I1388">
        <v>35.423424850000004</v>
      </c>
      <c r="J1388">
        <v>139.32008930000001</v>
      </c>
      <c r="K1388">
        <v>212</v>
      </c>
      <c r="L1388" t="s">
        <v>80</v>
      </c>
      <c r="M1388">
        <v>2120802</v>
      </c>
      <c r="N1388" t="s">
        <v>98</v>
      </c>
      <c r="O1388">
        <v>212080201</v>
      </c>
      <c r="P1388" t="s">
        <v>99</v>
      </c>
      <c r="Q1388">
        <v>35.488736690000003</v>
      </c>
      <c r="R1388">
        <v>139.63615540000001</v>
      </c>
      <c r="S1388">
        <v>102</v>
      </c>
      <c r="T1388" t="s">
        <v>118</v>
      </c>
      <c r="U1388">
        <v>1001014</v>
      </c>
      <c r="V1388" t="s">
        <v>119</v>
      </c>
      <c r="W1388">
        <v>100101403</v>
      </c>
      <c r="X1388" t="s">
        <v>120</v>
      </c>
      <c r="Y1388">
        <v>54</v>
      </c>
      <c r="Z1388">
        <v>1</v>
      </c>
      <c r="AA1388" t="s">
        <v>74</v>
      </c>
      <c r="AB1388" t="s">
        <v>121</v>
      </c>
      <c r="AC1388">
        <v>100</v>
      </c>
      <c r="AD1388" t="s">
        <v>76</v>
      </c>
      <c r="AE1388">
        <v>77.2</v>
      </c>
      <c r="AF1388">
        <v>1</v>
      </c>
      <c r="AG1388">
        <v>40944</v>
      </c>
      <c r="AH1388">
        <v>77.2</v>
      </c>
      <c r="AI1388">
        <v>1</v>
      </c>
      <c r="AJ1388">
        <v>61</v>
      </c>
      <c r="AK1388">
        <v>680</v>
      </c>
      <c r="AL1388" t="s">
        <v>83</v>
      </c>
      <c r="AM1388" t="s">
        <v>122</v>
      </c>
      <c r="AN1388">
        <v>2</v>
      </c>
      <c r="AO1388">
        <v>3891</v>
      </c>
      <c r="AP1388">
        <v>47.3</v>
      </c>
      <c r="AQ1388">
        <v>1178</v>
      </c>
      <c r="AR1388">
        <v>14.2</v>
      </c>
      <c r="AS1388">
        <v>122.5</v>
      </c>
      <c r="AT1388">
        <v>1</v>
      </c>
      <c r="AU1388">
        <v>35147</v>
      </c>
      <c r="AV1388">
        <v>175.7</v>
      </c>
      <c r="AW1388">
        <v>1</v>
      </c>
      <c r="AX1388">
        <v>35147</v>
      </c>
      <c r="AY1388">
        <v>440</v>
      </c>
      <c r="AZ1388">
        <v>0</v>
      </c>
      <c r="BA1388">
        <v>0</v>
      </c>
      <c r="BB1388">
        <v>0</v>
      </c>
      <c r="BC1388">
        <v>0</v>
      </c>
      <c r="BD1388">
        <v>0</v>
      </c>
      <c r="BE1388">
        <v>0</v>
      </c>
      <c r="BF1388">
        <v>0</v>
      </c>
      <c r="BG1388">
        <v>0</v>
      </c>
      <c r="BH1388">
        <v>0</v>
      </c>
    </row>
    <row r="1389" spans="1:60" x14ac:dyDescent="0.15">
      <c r="A1389">
        <v>257757</v>
      </c>
      <c r="B1389" t="s">
        <v>183</v>
      </c>
      <c r="C1389">
        <v>200</v>
      </c>
      <c r="D1389" t="s">
        <v>206</v>
      </c>
      <c r="E1389" s="1">
        <v>40141.8908912037</v>
      </c>
      <c r="F1389" s="1">
        <v>40141.904270833336</v>
      </c>
      <c r="G1389">
        <v>1156</v>
      </c>
      <c r="H1389">
        <v>796.92831937992594</v>
      </c>
      <c r="I1389">
        <v>35.460938259999999</v>
      </c>
      <c r="J1389">
        <v>139.53318010000001</v>
      </c>
      <c r="K1389">
        <v>112</v>
      </c>
      <c r="L1389" t="s">
        <v>129</v>
      </c>
      <c r="M1389">
        <v>1005104</v>
      </c>
      <c r="N1389" t="s">
        <v>348</v>
      </c>
      <c r="O1389">
        <v>100510401</v>
      </c>
      <c r="P1389" t="s">
        <v>349</v>
      </c>
      <c r="Q1389">
        <v>35.460755839999997</v>
      </c>
      <c r="R1389">
        <v>139.54197769999999</v>
      </c>
      <c r="S1389">
        <v>112</v>
      </c>
      <c r="T1389" t="s">
        <v>129</v>
      </c>
      <c r="U1389">
        <v>1005105</v>
      </c>
      <c r="V1389" t="s">
        <v>227</v>
      </c>
      <c r="W1389">
        <v>100510501</v>
      </c>
      <c r="X1389" t="s">
        <v>228</v>
      </c>
      <c r="Y1389">
        <v>37</v>
      </c>
      <c r="Z1389">
        <v>1</v>
      </c>
      <c r="AA1389" t="s">
        <v>74</v>
      </c>
      <c r="AB1389" t="s">
        <v>133</v>
      </c>
      <c r="AC1389">
        <v>420</v>
      </c>
      <c r="AD1389" t="s">
        <v>177</v>
      </c>
      <c r="AE1389">
        <v>18.3</v>
      </c>
      <c r="AF1389">
        <v>1</v>
      </c>
      <c r="AG1389">
        <v>1931</v>
      </c>
      <c r="AH1389">
        <v>5.8</v>
      </c>
      <c r="AI1389">
        <v>0</v>
      </c>
      <c r="AJ1389">
        <v>0</v>
      </c>
      <c r="AK1389">
        <v>0</v>
      </c>
      <c r="AL1389">
        <v>0</v>
      </c>
      <c r="AM1389">
        <v>0</v>
      </c>
      <c r="AN1389">
        <v>0</v>
      </c>
      <c r="AO1389">
        <v>0</v>
      </c>
      <c r="AP1389">
        <v>0</v>
      </c>
      <c r="AQ1389">
        <v>0</v>
      </c>
      <c r="AR1389">
        <v>0</v>
      </c>
      <c r="AS1389">
        <v>0</v>
      </c>
      <c r="AT1389">
        <v>1</v>
      </c>
      <c r="AU1389">
        <v>1476</v>
      </c>
      <c r="AV1389">
        <v>7.4</v>
      </c>
      <c r="AW1389">
        <v>1</v>
      </c>
      <c r="AX1389">
        <v>1476</v>
      </c>
      <c r="AY1389">
        <v>18.3</v>
      </c>
      <c r="AZ1389">
        <v>0</v>
      </c>
      <c r="BA1389">
        <v>0</v>
      </c>
      <c r="BB1389">
        <v>0</v>
      </c>
      <c r="BC1389">
        <v>0</v>
      </c>
      <c r="BD1389">
        <v>0</v>
      </c>
      <c r="BE1389">
        <v>0</v>
      </c>
      <c r="BF1389">
        <v>0</v>
      </c>
      <c r="BG1389">
        <v>0</v>
      </c>
      <c r="BH1389">
        <v>0</v>
      </c>
    </row>
    <row r="1390" spans="1:60" hidden="1" x14ac:dyDescent="0.15">
      <c r="A1390">
        <v>257758</v>
      </c>
      <c r="B1390" t="s">
        <v>165</v>
      </c>
      <c r="C1390">
        <v>200</v>
      </c>
      <c r="D1390" t="s">
        <v>206</v>
      </c>
      <c r="E1390" s="1">
        <v>40141.907106481478</v>
      </c>
      <c r="F1390" s="1">
        <v>40141.952696759261</v>
      </c>
      <c r="G1390">
        <v>3939</v>
      </c>
      <c r="H1390">
        <v>27205.017980228466</v>
      </c>
      <c r="I1390">
        <v>35.421026980000001</v>
      </c>
      <c r="J1390">
        <v>139.31832979999999</v>
      </c>
      <c r="K1390">
        <v>214</v>
      </c>
      <c r="L1390" t="s">
        <v>168</v>
      </c>
      <c r="M1390">
        <v>2140502</v>
      </c>
      <c r="N1390" t="s">
        <v>224</v>
      </c>
      <c r="O1390">
        <v>214050201</v>
      </c>
      <c r="P1390" t="s">
        <v>225</v>
      </c>
      <c r="Q1390">
        <v>35.459677630000002</v>
      </c>
      <c r="R1390">
        <v>139.61490699999999</v>
      </c>
      <c r="S1390">
        <v>103</v>
      </c>
      <c r="T1390" t="s">
        <v>71</v>
      </c>
      <c r="U1390">
        <v>1002008</v>
      </c>
      <c r="V1390" t="s">
        <v>187</v>
      </c>
      <c r="W1390">
        <v>100200801</v>
      </c>
      <c r="X1390" t="s">
        <v>188</v>
      </c>
      <c r="Y1390">
        <v>46</v>
      </c>
      <c r="Z1390">
        <v>1</v>
      </c>
      <c r="AA1390" t="s">
        <v>74</v>
      </c>
      <c r="AB1390" t="s">
        <v>75</v>
      </c>
      <c r="AC1390">
        <v>100</v>
      </c>
      <c r="AD1390" t="s">
        <v>76</v>
      </c>
      <c r="AE1390">
        <v>74.7</v>
      </c>
      <c r="AF1390">
        <v>1</v>
      </c>
      <c r="AG1390">
        <v>37607</v>
      </c>
      <c r="AH1390">
        <v>74.7</v>
      </c>
      <c r="AI1390">
        <v>1</v>
      </c>
      <c r="AJ1390">
        <v>57</v>
      </c>
      <c r="AK1390">
        <v>450</v>
      </c>
      <c r="AL1390" t="s">
        <v>83</v>
      </c>
      <c r="AM1390" t="s">
        <v>191</v>
      </c>
      <c r="AN1390">
        <v>2</v>
      </c>
      <c r="AO1390">
        <v>3278</v>
      </c>
      <c r="AP1390">
        <v>40.5</v>
      </c>
      <c r="AQ1390">
        <v>155</v>
      </c>
      <c r="AR1390">
        <v>1.9</v>
      </c>
      <c r="AS1390">
        <v>99.4</v>
      </c>
      <c r="AT1390">
        <v>1</v>
      </c>
      <c r="AU1390">
        <v>32699</v>
      </c>
      <c r="AV1390">
        <v>163.5</v>
      </c>
      <c r="AW1390">
        <v>1</v>
      </c>
      <c r="AX1390">
        <v>32699</v>
      </c>
      <c r="AY1390">
        <v>404.9</v>
      </c>
      <c r="AZ1390">
        <v>0</v>
      </c>
      <c r="BA1390">
        <v>0</v>
      </c>
      <c r="BB1390">
        <v>0</v>
      </c>
      <c r="BC1390">
        <v>0</v>
      </c>
      <c r="BD1390">
        <v>0</v>
      </c>
      <c r="BE1390">
        <v>0</v>
      </c>
      <c r="BF1390">
        <v>0</v>
      </c>
      <c r="BG1390">
        <v>0</v>
      </c>
      <c r="BH1390">
        <v>0</v>
      </c>
    </row>
    <row r="1391" spans="1:60" hidden="1" x14ac:dyDescent="0.15">
      <c r="A1391">
        <v>257759</v>
      </c>
      <c r="B1391" t="s">
        <v>123</v>
      </c>
      <c r="C1391">
        <v>200</v>
      </c>
      <c r="D1391" t="s">
        <v>206</v>
      </c>
      <c r="E1391" s="1">
        <v>40141.908958333333</v>
      </c>
      <c r="F1391" s="1">
        <v>40141.914560185185</v>
      </c>
      <c r="G1391">
        <v>484</v>
      </c>
      <c r="H1391">
        <v>951.80674012230315</v>
      </c>
      <c r="I1391">
        <v>35.622637859999998</v>
      </c>
      <c r="J1391">
        <v>139.68174759999999</v>
      </c>
      <c r="Q1391">
        <v>35.631108330000004</v>
      </c>
      <c r="R1391">
        <v>139.68021870000001</v>
      </c>
      <c r="Y1391">
        <v>38</v>
      </c>
      <c r="Z1391">
        <v>1</v>
      </c>
      <c r="AA1391" t="s">
        <v>74</v>
      </c>
      <c r="AB1391" t="s">
        <v>125</v>
      </c>
      <c r="AC1391">
        <v>410</v>
      </c>
      <c r="AD1391" t="s">
        <v>162</v>
      </c>
      <c r="AE1391">
        <v>6.2</v>
      </c>
      <c r="AF1391">
        <v>1</v>
      </c>
      <c r="AG1391">
        <v>1316</v>
      </c>
      <c r="AH1391">
        <v>8.1</v>
      </c>
      <c r="AI1391">
        <v>0</v>
      </c>
      <c r="AJ1391">
        <v>0</v>
      </c>
      <c r="AK1391">
        <v>0</v>
      </c>
      <c r="AL1391">
        <v>0</v>
      </c>
      <c r="AM1391">
        <v>0</v>
      </c>
      <c r="AN1391">
        <v>0</v>
      </c>
      <c r="AO1391">
        <v>0</v>
      </c>
      <c r="AP1391">
        <v>0</v>
      </c>
      <c r="AQ1391">
        <v>0</v>
      </c>
      <c r="AR1391">
        <v>0</v>
      </c>
      <c r="AS1391">
        <v>0</v>
      </c>
      <c r="AT1391">
        <v>1</v>
      </c>
      <c r="AU1391">
        <v>1235</v>
      </c>
      <c r="AV1391">
        <v>6.2</v>
      </c>
      <c r="AW1391">
        <v>1</v>
      </c>
      <c r="AX1391">
        <v>1235</v>
      </c>
      <c r="AY1391">
        <v>15</v>
      </c>
      <c r="AZ1391">
        <v>0</v>
      </c>
      <c r="BA1391">
        <v>0</v>
      </c>
      <c r="BB1391">
        <v>0</v>
      </c>
      <c r="BC1391">
        <v>0</v>
      </c>
      <c r="BD1391">
        <v>0</v>
      </c>
      <c r="BE1391">
        <v>0</v>
      </c>
      <c r="BF1391">
        <v>0</v>
      </c>
      <c r="BG1391">
        <v>0</v>
      </c>
      <c r="BH1391">
        <v>0</v>
      </c>
    </row>
    <row r="1392" spans="1:60" hidden="1" x14ac:dyDescent="0.15">
      <c r="A1392">
        <v>257760</v>
      </c>
      <c r="B1392" t="s">
        <v>178</v>
      </c>
      <c r="C1392">
        <v>200</v>
      </c>
      <c r="D1392" t="s">
        <v>206</v>
      </c>
      <c r="E1392" s="1">
        <v>40141.917719907404</v>
      </c>
      <c r="F1392" s="1">
        <v>40141.932152777779</v>
      </c>
      <c r="G1392">
        <v>1247</v>
      </c>
      <c r="H1392">
        <v>4350.2558991323567</v>
      </c>
      <c r="I1392">
        <v>35.44424952</v>
      </c>
      <c r="J1392">
        <v>139.3142957</v>
      </c>
      <c r="K1392">
        <v>212</v>
      </c>
      <c r="L1392" t="s">
        <v>80</v>
      </c>
      <c r="M1392">
        <v>2120601</v>
      </c>
      <c r="N1392" t="s">
        <v>81</v>
      </c>
      <c r="O1392">
        <v>212060102</v>
      </c>
      <c r="P1392" t="s">
        <v>82</v>
      </c>
      <c r="Q1392">
        <v>35.435687960000003</v>
      </c>
      <c r="R1392">
        <v>139.3611592</v>
      </c>
      <c r="S1392">
        <v>212</v>
      </c>
      <c r="T1392" t="s">
        <v>80</v>
      </c>
      <c r="U1392">
        <v>2120102</v>
      </c>
      <c r="V1392" t="s">
        <v>179</v>
      </c>
      <c r="W1392">
        <v>212010203</v>
      </c>
      <c r="X1392" t="s">
        <v>253</v>
      </c>
      <c r="Y1392">
        <v>31</v>
      </c>
      <c r="Z1392">
        <v>1</v>
      </c>
      <c r="AA1392" t="s">
        <v>74</v>
      </c>
      <c r="AB1392" t="s">
        <v>181</v>
      </c>
      <c r="AC1392">
        <v>100</v>
      </c>
      <c r="AD1392" t="s">
        <v>76</v>
      </c>
      <c r="AE1392">
        <v>20.7</v>
      </c>
      <c r="AF1392">
        <v>1</v>
      </c>
      <c r="AG1392">
        <v>6038</v>
      </c>
      <c r="AH1392">
        <v>20.7</v>
      </c>
      <c r="AI1392">
        <v>1</v>
      </c>
      <c r="AJ1392">
        <v>3</v>
      </c>
      <c r="AK1392">
        <v>150</v>
      </c>
      <c r="AL1392" t="s">
        <v>83</v>
      </c>
      <c r="AM1392" t="s">
        <v>182</v>
      </c>
      <c r="AN1392">
        <v>0</v>
      </c>
      <c r="AO1392">
        <v>4948</v>
      </c>
      <c r="AP1392">
        <v>58.8</v>
      </c>
      <c r="AQ1392">
        <v>474</v>
      </c>
      <c r="AR1392">
        <v>5.7</v>
      </c>
      <c r="AS1392">
        <v>67.5</v>
      </c>
      <c r="AT1392">
        <v>1</v>
      </c>
      <c r="AU1392">
        <v>5832</v>
      </c>
      <c r="AV1392">
        <v>29.2</v>
      </c>
      <c r="AW1392">
        <v>1</v>
      </c>
      <c r="AX1392">
        <v>5832</v>
      </c>
      <c r="AY1392">
        <v>71.5</v>
      </c>
      <c r="AZ1392">
        <v>0</v>
      </c>
      <c r="BA1392">
        <v>0</v>
      </c>
      <c r="BB1392">
        <v>0</v>
      </c>
      <c r="BC1392">
        <v>0</v>
      </c>
      <c r="BD1392">
        <v>0</v>
      </c>
      <c r="BE1392">
        <v>0</v>
      </c>
      <c r="BF1392">
        <v>0</v>
      </c>
      <c r="BG1392">
        <v>0</v>
      </c>
      <c r="BH1392">
        <v>0</v>
      </c>
    </row>
    <row r="1393" spans="1:60" x14ac:dyDescent="0.15">
      <c r="A1393">
        <v>257761</v>
      </c>
      <c r="B1393" t="s">
        <v>69</v>
      </c>
      <c r="C1393">
        <v>999</v>
      </c>
      <c r="D1393" t="s">
        <v>70</v>
      </c>
      <c r="E1393" s="1">
        <v>40142.276898148149</v>
      </c>
      <c r="F1393" s="1">
        <v>40142.281805555554</v>
      </c>
      <c r="G1393">
        <v>424</v>
      </c>
      <c r="H1393">
        <v>1354.5595968992684</v>
      </c>
      <c r="I1393">
        <v>35.449646110000003</v>
      </c>
      <c r="J1393">
        <v>139.6214086</v>
      </c>
      <c r="K1393">
        <v>103</v>
      </c>
      <c r="L1393" t="s">
        <v>71</v>
      </c>
      <c r="M1393">
        <v>1002004</v>
      </c>
      <c r="N1393" t="s">
        <v>72</v>
      </c>
      <c r="O1393">
        <v>100200401</v>
      </c>
      <c r="P1393" t="s">
        <v>73</v>
      </c>
      <c r="Q1393">
        <v>35.457258299999999</v>
      </c>
      <c r="R1393">
        <v>139.63308699999999</v>
      </c>
      <c r="S1393">
        <v>103</v>
      </c>
      <c r="T1393" t="s">
        <v>71</v>
      </c>
      <c r="U1393">
        <v>1002002</v>
      </c>
      <c r="V1393" t="s">
        <v>189</v>
      </c>
      <c r="W1393">
        <v>100200206</v>
      </c>
      <c r="X1393" t="s">
        <v>190</v>
      </c>
      <c r="Y1393">
        <v>44</v>
      </c>
      <c r="Z1393">
        <v>1</v>
      </c>
      <c r="AA1393" t="s">
        <v>74</v>
      </c>
      <c r="AB1393" t="s">
        <v>75</v>
      </c>
      <c r="AC1393">
        <v>100</v>
      </c>
      <c r="AD1393" t="s">
        <v>76</v>
      </c>
      <c r="AE1393">
        <v>12.7</v>
      </c>
      <c r="AF1393">
        <v>1</v>
      </c>
      <c r="AG1393">
        <v>2113</v>
      </c>
      <c r="AH1393">
        <v>12.7</v>
      </c>
      <c r="AI1393">
        <v>1</v>
      </c>
      <c r="AJ1393">
        <v>18</v>
      </c>
      <c r="AK1393">
        <v>290</v>
      </c>
      <c r="AL1393" t="s">
        <v>77</v>
      </c>
      <c r="AM1393" t="s">
        <v>192</v>
      </c>
      <c r="AN1393">
        <v>1</v>
      </c>
      <c r="AO1393">
        <v>1046</v>
      </c>
      <c r="AP1393">
        <v>12.4</v>
      </c>
      <c r="AQ1393">
        <v>928</v>
      </c>
      <c r="AR1393">
        <v>11.1</v>
      </c>
      <c r="AS1393">
        <v>41.5</v>
      </c>
      <c r="AT1393">
        <v>1</v>
      </c>
      <c r="AU1393">
        <v>1680</v>
      </c>
      <c r="AV1393">
        <v>8.4</v>
      </c>
      <c r="AW1393">
        <v>1</v>
      </c>
      <c r="AX1393">
        <v>1680</v>
      </c>
      <c r="AY1393">
        <v>19.7</v>
      </c>
      <c r="AZ1393">
        <v>1</v>
      </c>
      <c r="BA1393">
        <v>3.55</v>
      </c>
      <c r="BB1393">
        <v>15</v>
      </c>
      <c r="BC1393">
        <v>210</v>
      </c>
      <c r="BD1393">
        <v>379</v>
      </c>
      <c r="BE1393">
        <v>5.7</v>
      </c>
      <c r="BF1393">
        <v>276</v>
      </c>
      <c r="BG1393">
        <v>4.0999999999999996</v>
      </c>
      <c r="BH1393">
        <v>24.799999999999997</v>
      </c>
    </row>
    <row r="1394" spans="1:60" hidden="1" x14ac:dyDescent="0.15">
      <c r="A1394">
        <v>257762</v>
      </c>
      <c r="B1394" t="s">
        <v>69</v>
      </c>
      <c r="C1394">
        <v>200</v>
      </c>
      <c r="D1394" t="s">
        <v>206</v>
      </c>
      <c r="E1394" s="1">
        <v>40142.281863425924</v>
      </c>
      <c r="F1394" s="1">
        <v>40142.286840277775</v>
      </c>
      <c r="G1394">
        <v>430</v>
      </c>
      <c r="H1394">
        <v>1398.9757849485852</v>
      </c>
      <c r="I1394">
        <v>35.457215300000001</v>
      </c>
      <c r="J1394">
        <v>139.63297969999999</v>
      </c>
      <c r="K1394">
        <v>103</v>
      </c>
      <c r="L1394" t="s">
        <v>71</v>
      </c>
      <c r="M1394">
        <v>1002002</v>
      </c>
      <c r="N1394" t="s">
        <v>189</v>
      </c>
      <c r="O1394">
        <v>100200206</v>
      </c>
      <c r="P1394" t="s">
        <v>190</v>
      </c>
      <c r="Q1394">
        <v>35.449206250000003</v>
      </c>
      <c r="R1394">
        <v>139.6210653</v>
      </c>
      <c r="S1394">
        <v>103</v>
      </c>
      <c r="T1394" t="s">
        <v>71</v>
      </c>
      <c r="U1394">
        <v>1002004</v>
      </c>
      <c r="V1394" t="s">
        <v>72</v>
      </c>
      <c r="W1394">
        <v>100200401</v>
      </c>
      <c r="X1394" t="s">
        <v>73</v>
      </c>
      <c r="Y1394">
        <v>44</v>
      </c>
      <c r="Z1394">
        <v>1</v>
      </c>
      <c r="AA1394" t="s">
        <v>74</v>
      </c>
      <c r="AB1394" t="s">
        <v>75</v>
      </c>
      <c r="AC1394">
        <v>100</v>
      </c>
      <c r="AD1394" t="s">
        <v>76</v>
      </c>
      <c r="AE1394">
        <v>11.8</v>
      </c>
      <c r="AF1394">
        <v>1</v>
      </c>
      <c r="AG1394">
        <v>1853</v>
      </c>
      <c r="AH1394">
        <v>11.8</v>
      </c>
      <c r="AI1394">
        <v>1</v>
      </c>
      <c r="AJ1394">
        <v>9</v>
      </c>
      <c r="AK1394">
        <v>290</v>
      </c>
      <c r="AL1394" t="s">
        <v>192</v>
      </c>
      <c r="AM1394" t="s">
        <v>77</v>
      </c>
      <c r="AN1394">
        <v>1</v>
      </c>
      <c r="AO1394">
        <v>914</v>
      </c>
      <c r="AP1394">
        <v>11</v>
      </c>
      <c r="AQ1394">
        <v>1084</v>
      </c>
      <c r="AR1394">
        <v>13</v>
      </c>
      <c r="AS1394">
        <v>33</v>
      </c>
      <c r="AT1394">
        <v>1</v>
      </c>
      <c r="AU1394">
        <v>1739</v>
      </c>
      <c r="AV1394">
        <v>8.6999999999999993</v>
      </c>
      <c r="AW1394">
        <v>1</v>
      </c>
      <c r="AX1394">
        <v>1739</v>
      </c>
      <c r="AY1394">
        <v>20.9</v>
      </c>
      <c r="AZ1394">
        <v>0</v>
      </c>
      <c r="BA1394">
        <v>0</v>
      </c>
      <c r="BB1394">
        <v>0</v>
      </c>
      <c r="BC1394">
        <v>0</v>
      </c>
      <c r="BD1394">
        <v>0</v>
      </c>
      <c r="BE1394">
        <v>0</v>
      </c>
      <c r="BF1394">
        <v>0</v>
      </c>
      <c r="BG1394">
        <v>0</v>
      </c>
      <c r="BH1394">
        <v>0</v>
      </c>
    </row>
    <row r="1395" spans="1:60" hidden="1" x14ac:dyDescent="0.15">
      <c r="A1395">
        <v>257763</v>
      </c>
      <c r="B1395" t="s">
        <v>147</v>
      </c>
      <c r="C1395">
        <v>100</v>
      </c>
      <c r="D1395" t="s">
        <v>79</v>
      </c>
      <c r="E1395" s="1">
        <v>40142.284282407411</v>
      </c>
      <c r="F1395" s="1">
        <v>40142.394791666666</v>
      </c>
      <c r="G1395">
        <v>9548</v>
      </c>
      <c r="H1395">
        <v>37158.963608223195</v>
      </c>
      <c r="I1395">
        <v>35.256419780000002</v>
      </c>
      <c r="J1395">
        <v>139.6729661</v>
      </c>
      <c r="K1395">
        <v>201</v>
      </c>
      <c r="L1395" t="s">
        <v>88</v>
      </c>
      <c r="M1395">
        <v>2010407</v>
      </c>
      <c r="N1395" t="s">
        <v>149</v>
      </c>
      <c r="O1395">
        <v>201040703</v>
      </c>
      <c r="P1395" t="s">
        <v>150</v>
      </c>
      <c r="Q1395">
        <v>35.426268049999997</v>
      </c>
      <c r="R1395">
        <v>139.32007859999999</v>
      </c>
      <c r="S1395">
        <v>212</v>
      </c>
      <c r="T1395" t="s">
        <v>80</v>
      </c>
      <c r="U1395">
        <v>2120802</v>
      </c>
      <c r="V1395" t="s">
        <v>98</v>
      </c>
      <c r="W1395">
        <v>212080201</v>
      </c>
      <c r="X1395" t="s">
        <v>99</v>
      </c>
      <c r="Y1395">
        <v>36</v>
      </c>
      <c r="Z1395">
        <v>1</v>
      </c>
      <c r="AA1395" t="s">
        <v>74</v>
      </c>
      <c r="AB1395" t="s">
        <v>153</v>
      </c>
      <c r="AC1395">
        <v>100</v>
      </c>
      <c r="AD1395" t="s">
        <v>76</v>
      </c>
      <c r="AE1395">
        <v>104.2</v>
      </c>
      <c r="AF1395">
        <v>1</v>
      </c>
      <c r="AG1395">
        <v>49601</v>
      </c>
      <c r="AH1395">
        <v>104.2</v>
      </c>
      <c r="AI1395">
        <v>1</v>
      </c>
      <c r="AJ1395">
        <v>85</v>
      </c>
      <c r="AK1395">
        <v>1140</v>
      </c>
      <c r="AL1395" t="s">
        <v>154</v>
      </c>
      <c r="AM1395" t="s">
        <v>83</v>
      </c>
      <c r="AN1395">
        <v>3</v>
      </c>
      <c r="AO1395">
        <v>1379</v>
      </c>
      <c r="AP1395">
        <v>17.3</v>
      </c>
      <c r="AQ1395">
        <v>2828</v>
      </c>
      <c r="AR1395">
        <v>35.6</v>
      </c>
      <c r="AS1395">
        <v>137.9</v>
      </c>
      <c r="AT1395">
        <v>1</v>
      </c>
      <c r="AU1395">
        <v>43307</v>
      </c>
      <c r="AV1395">
        <v>216.5</v>
      </c>
      <c r="AW1395">
        <v>1</v>
      </c>
      <c r="AX1395">
        <v>43307</v>
      </c>
      <c r="AY1395">
        <v>539.20000000000005</v>
      </c>
      <c r="AZ1395">
        <v>0</v>
      </c>
      <c r="BA1395">
        <v>0</v>
      </c>
      <c r="BB1395">
        <v>0</v>
      </c>
      <c r="BC1395">
        <v>0</v>
      </c>
      <c r="BD1395">
        <v>0</v>
      </c>
      <c r="BE1395">
        <v>0</v>
      </c>
      <c r="BF1395">
        <v>0</v>
      </c>
      <c r="BG1395">
        <v>0</v>
      </c>
      <c r="BH1395">
        <v>0</v>
      </c>
    </row>
    <row r="1396" spans="1:60" hidden="1" x14ac:dyDescent="0.15">
      <c r="A1396">
        <v>257764</v>
      </c>
      <c r="B1396" t="s">
        <v>289</v>
      </c>
      <c r="C1396">
        <v>100</v>
      </c>
      <c r="D1396" t="s">
        <v>79</v>
      </c>
      <c r="E1396" s="1">
        <v>40142.288506944446</v>
      </c>
      <c r="F1396" s="1">
        <v>40142.332476851851</v>
      </c>
      <c r="G1396">
        <v>3799</v>
      </c>
      <c r="H1396">
        <v>24414.924332067741</v>
      </c>
      <c r="I1396">
        <v>35.325604669999997</v>
      </c>
      <c r="J1396">
        <v>139.4093049</v>
      </c>
      <c r="K1396">
        <v>207</v>
      </c>
      <c r="L1396" t="s">
        <v>300</v>
      </c>
      <c r="M1396">
        <v>2070202</v>
      </c>
      <c r="N1396" t="s">
        <v>301</v>
      </c>
      <c r="O1396">
        <v>207020202</v>
      </c>
      <c r="P1396" t="s">
        <v>302</v>
      </c>
      <c r="Q1396">
        <v>35.443627319999997</v>
      </c>
      <c r="R1396">
        <v>139.63645579999999</v>
      </c>
      <c r="S1396">
        <v>104</v>
      </c>
      <c r="T1396" t="s">
        <v>110</v>
      </c>
      <c r="U1396">
        <v>1003002</v>
      </c>
      <c r="V1396" t="s">
        <v>116</v>
      </c>
      <c r="W1396">
        <v>100300216</v>
      </c>
      <c r="X1396" t="s">
        <v>144</v>
      </c>
      <c r="Y1396">
        <v>46</v>
      </c>
      <c r="Z1396">
        <v>1</v>
      </c>
      <c r="AA1396" t="s">
        <v>74</v>
      </c>
      <c r="AB1396" t="s">
        <v>295</v>
      </c>
      <c r="AC1396">
        <v>200</v>
      </c>
      <c r="AD1396" t="s">
        <v>114</v>
      </c>
      <c r="AE1396">
        <v>50.400000000000006</v>
      </c>
      <c r="AF1396">
        <v>1</v>
      </c>
      <c r="AG1396">
        <v>30680</v>
      </c>
      <c r="AH1396">
        <v>55</v>
      </c>
      <c r="AI1396">
        <v>1</v>
      </c>
      <c r="AJ1396">
        <v>37</v>
      </c>
      <c r="AK1396">
        <v>570</v>
      </c>
      <c r="AL1396" t="s">
        <v>303</v>
      </c>
      <c r="AM1396" t="s">
        <v>116</v>
      </c>
      <c r="AN1396">
        <v>1</v>
      </c>
      <c r="AO1396">
        <v>696</v>
      </c>
      <c r="AP1396">
        <v>8.6999999999999993</v>
      </c>
      <c r="AQ1396">
        <v>391</v>
      </c>
      <c r="AR1396">
        <v>4.7</v>
      </c>
      <c r="AS1396">
        <v>50.400000000000006</v>
      </c>
      <c r="AT1396">
        <v>1</v>
      </c>
      <c r="AU1396">
        <v>27550</v>
      </c>
      <c r="AV1396">
        <v>137.80000000000001</v>
      </c>
      <c r="AW1396">
        <v>1</v>
      </c>
      <c r="AX1396">
        <v>27550</v>
      </c>
      <c r="AY1396">
        <v>340.9</v>
      </c>
      <c r="AZ1396">
        <v>0</v>
      </c>
      <c r="BA1396">
        <v>0</v>
      </c>
      <c r="BB1396">
        <v>0</v>
      </c>
      <c r="BC1396">
        <v>0</v>
      </c>
      <c r="BD1396">
        <v>0</v>
      </c>
      <c r="BE1396">
        <v>0</v>
      </c>
      <c r="BF1396">
        <v>0</v>
      </c>
      <c r="BG1396">
        <v>0</v>
      </c>
      <c r="BH1396">
        <v>0</v>
      </c>
    </row>
    <row r="1397" spans="1:60" hidden="1" x14ac:dyDescent="0.15">
      <c r="A1397">
        <v>257766</v>
      </c>
      <c r="B1397" t="s">
        <v>117</v>
      </c>
      <c r="C1397">
        <v>100</v>
      </c>
      <c r="D1397" t="s">
        <v>79</v>
      </c>
      <c r="E1397" s="1">
        <v>40142.29241898148</v>
      </c>
      <c r="F1397" s="1">
        <v>40142.34479166667</v>
      </c>
      <c r="G1397">
        <v>4525</v>
      </c>
      <c r="H1397">
        <v>29582.194188656129</v>
      </c>
      <c r="I1397">
        <v>35.488178750000003</v>
      </c>
      <c r="J1397">
        <v>139.6362359</v>
      </c>
      <c r="K1397">
        <v>102</v>
      </c>
      <c r="L1397" t="s">
        <v>118</v>
      </c>
      <c r="M1397">
        <v>1001014</v>
      </c>
      <c r="N1397" t="s">
        <v>119</v>
      </c>
      <c r="O1397">
        <v>100101403</v>
      </c>
      <c r="P1397" t="s">
        <v>120</v>
      </c>
      <c r="Q1397">
        <v>35.424417329999997</v>
      </c>
      <c r="R1397">
        <v>139.31909680000001</v>
      </c>
      <c r="S1397">
        <v>212</v>
      </c>
      <c r="T1397" t="s">
        <v>80</v>
      </c>
      <c r="U1397">
        <v>2120802</v>
      </c>
      <c r="V1397" t="s">
        <v>98</v>
      </c>
      <c r="W1397">
        <v>212080201</v>
      </c>
      <c r="X1397" t="s">
        <v>99</v>
      </c>
      <c r="Y1397">
        <v>54</v>
      </c>
      <c r="Z1397">
        <v>1</v>
      </c>
      <c r="AA1397" t="s">
        <v>74</v>
      </c>
      <c r="AB1397" t="s">
        <v>121</v>
      </c>
      <c r="AC1397">
        <v>100</v>
      </c>
      <c r="AD1397" t="s">
        <v>76</v>
      </c>
      <c r="AE1397">
        <v>77.400000000000006</v>
      </c>
      <c r="AF1397">
        <v>1</v>
      </c>
      <c r="AG1397">
        <v>40864</v>
      </c>
      <c r="AH1397">
        <v>77.400000000000006</v>
      </c>
      <c r="AI1397">
        <v>1</v>
      </c>
      <c r="AJ1397">
        <v>66</v>
      </c>
      <c r="AK1397">
        <v>680</v>
      </c>
      <c r="AL1397" t="s">
        <v>122</v>
      </c>
      <c r="AM1397" t="s">
        <v>83</v>
      </c>
      <c r="AN1397">
        <v>2</v>
      </c>
      <c r="AO1397">
        <v>1062</v>
      </c>
      <c r="AP1397">
        <v>13.2</v>
      </c>
      <c r="AQ1397">
        <v>3001</v>
      </c>
      <c r="AR1397">
        <v>37.700000000000003</v>
      </c>
      <c r="AS1397">
        <v>116.9</v>
      </c>
      <c r="AT1397">
        <v>1</v>
      </c>
      <c r="AU1397">
        <v>34536</v>
      </c>
      <c r="AV1397">
        <v>172.7</v>
      </c>
      <c r="AW1397">
        <v>1</v>
      </c>
      <c r="AX1397">
        <v>34536</v>
      </c>
      <c r="AY1397">
        <v>433</v>
      </c>
      <c r="AZ1397">
        <v>0</v>
      </c>
      <c r="BA1397">
        <v>0</v>
      </c>
      <c r="BB1397">
        <v>0</v>
      </c>
      <c r="BC1397">
        <v>0</v>
      </c>
      <c r="BD1397">
        <v>0</v>
      </c>
      <c r="BE1397">
        <v>0</v>
      </c>
      <c r="BF1397">
        <v>0</v>
      </c>
      <c r="BG1397">
        <v>0</v>
      </c>
      <c r="BH1397">
        <v>0</v>
      </c>
    </row>
    <row r="1398" spans="1:60" hidden="1" x14ac:dyDescent="0.15">
      <c r="A1398">
        <v>257767</v>
      </c>
      <c r="B1398" t="s">
        <v>106</v>
      </c>
      <c r="C1398">
        <v>100</v>
      </c>
      <c r="D1398" t="s">
        <v>79</v>
      </c>
      <c r="E1398" s="1">
        <v>40142.281759259262</v>
      </c>
      <c r="F1398" s="1">
        <v>40142.334837962961</v>
      </c>
      <c r="G1398">
        <v>4586</v>
      </c>
      <c r="H1398">
        <v>22294.484117253167</v>
      </c>
      <c r="I1398">
        <v>35.453057940000001</v>
      </c>
      <c r="J1398">
        <v>139.39180619999999</v>
      </c>
      <c r="K1398">
        <v>215</v>
      </c>
      <c r="L1398" t="s">
        <v>107</v>
      </c>
      <c r="M1398">
        <v>1009248</v>
      </c>
      <c r="N1398" t="s">
        <v>142</v>
      </c>
      <c r="O1398">
        <v>215010505</v>
      </c>
      <c r="P1398" t="s">
        <v>239</v>
      </c>
      <c r="Q1398">
        <v>35.443396559999996</v>
      </c>
      <c r="R1398">
        <v>139.6376789</v>
      </c>
      <c r="S1398">
        <v>104</v>
      </c>
      <c r="T1398" t="s">
        <v>110</v>
      </c>
      <c r="U1398">
        <v>1003002</v>
      </c>
      <c r="V1398" t="s">
        <v>116</v>
      </c>
      <c r="W1398">
        <v>100300216</v>
      </c>
      <c r="X1398" t="s">
        <v>144</v>
      </c>
      <c r="Y1398">
        <v>33</v>
      </c>
      <c r="Z1398">
        <v>1</v>
      </c>
      <c r="AA1398" t="s">
        <v>74</v>
      </c>
      <c r="AB1398" t="s">
        <v>113</v>
      </c>
      <c r="AC1398">
        <v>200</v>
      </c>
      <c r="AD1398" t="s">
        <v>114</v>
      </c>
      <c r="AE1398">
        <v>52.9</v>
      </c>
      <c r="AF1398">
        <v>1</v>
      </c>
      <c r="AG1398">
        <v>30512</v>
      </c>
      <c r="AH1398">
        <v>58</v>
      </c>
      <c r="AI1398">
        <v>1</v>
      </c>
      <c r="AJ1398">
        <v>44</v>
      </c>
      <c r="AK1398">
        <v>430</v>
      </c>
      <c r="AL1398" t="s">
        <v>115</v>
      </c>
      <c r="AM1398" t="s">
        <v>116</v>
      </c>
      <c r="AN1398">
        <v>1</v>
      </c>
      <c r="AO1398">
        <v>287</v>
      </c>
      <c r="AP1398">
        <v>3.4</v>
      </c>
      <c r="AQ1398">
        <v>458</v>
      </c>
      <c r="AR1398">
        <v>5.5</v>
      </c>
      <c r="AS1398">
        <v>52.9</v>
      </c>
      <c r="AT1398">
        <v>1</v>
      </c>
      <c r="AU1398">
        <v>25791</v>
      </c>
      <c r="AV1398">
        <v>129</v>
      </c>
      <c r="AW1398">
        <v>1</v>
      </c>
      <c r="AX1398">
        <v>25791</v>
      </c>
      <c r="AY1398">
        <v>322.7</v>
      </c>
      <c r="AZ1398">
        <v>0</v>
      </c>
      <c r="BA1398">
        <v>0</v>
      </c>
      <c r="BB1398">
        <v>0</v>
      </c>
      <c r="BC1398">
        <v>0</v>
      </c>
      <c r="BD1398">
        <v>0</v>
      </c>
      <c r="BE1398">
        <v>0</v>
      </c>
      <c r="BF1398">
        <v>0</v>
      </c>
      <c r="BG1398">
        <v>0</v>
      </c>
      <c r="BH1398">
        <v>0</v>
      </c>
    </row>
    <row r="1399" spans="1:60" hidden="1" x14ac:dyDescent="0.15">
      <c r="A1399">
        <v>257770</v>
      </c>
      <c r="B1399" t="s">
        <v>128</v>
      </c>
      <c r="C1399">
        <v>100</v>
      </c>
      <c r="D1399" t="s">
        <v>79</v>
      </c>
      <c r="E1399" s="1">
        <v>40142.297384259262</v>
      </c>
      <c r="F1399" s="1">
        <v>40142.329525462963</v>
      </c>
      <c r="G1399">
        <v>2777</v>
      </c>
      <c r="H1399">
        <v>10908.960100445989</v>
      </c>
      <c r="I1399">
        <v>35.459897589999997</v>
      </c>
      <c r="J1399">
        <v>139.5171297</v>
      </c>
      <c r="K1399">
        <v>112</v>
      </c>
      <c r="L1399" t="s">
        <v>129</v>
      </c>
      <c r="M1399">
        <v>1005103</v>
      </c>
      <c r="N1399" t="s">
        <v>130</v>
      </c>
      <c r="O1399">
        <v>100510301</v>
      </c>
      <c r="P1399" t="s">
        <v>131</v>
      </c>
      <c r="Q1399">
        <v>35.444469519999998</v>
      </c>
      <c r="R1399">
        <v>139.6360857</v>
      </c>
      <c r="S1399">
        <v>104</v>
      </c>
      <c r="T1399" t="s">
        <v>110</v>
      </c>
      <c r="U1399">
        <v>1003002</v>
      </c>
      <c r="V1399" t="s">
        <v>116</v>
      </c>
      <c r="W1399">
        <v>100300216</v>
      </c>
      <c r="X1399" t="s">
        <v>144</v>
      </c>
      <c r="Y1399">
        <v>45</v>
      </c>
      <c r="Z1399">
        <v>1</v>
      </c>
      <c r="AA1399" t="s">
        <v>74</v>
      </c>
      <c r="AB1399" t="s">
        <v>133</v>
      </c>
      <c r="AC1399">
        <v>200</v>
      </c>
      <c r="AD1399" t="s">
        <v>114</v>
      </c>
      <c r="AE1399">
        <v>41</v>
      </c>
      <c r="AF1399">
        <v>1</v>
      </c>
      <c r="AG1399">
        <v>15466</v>
      </c>
      <c r="AH1399">
        <v>36.299999999999997</v>
      </c>
      <c r="AI1399">
        <v>1</v>
      </c>
      <c r="AJ1399">
        <v>25</v>
      </c>
      <c r="AK1399">
        <v>350</v>
      </c>
      <c r="AL1399" t="s">
        <v>134</v>
      </c>
      <c r="AM1399" t="s">
        <v>198</v>
      </c>
      <c r="AN1399">
        <v>1</v>
      </c>
      <c r="AO1399">
        <v>461</v>
      </c>
      <c r="AP1399">
        <v>5.6</v>
      </c>
      <c r="AQ1399">
        <v>867</v>
      </c>
      <c r="AR1399">
        <v>10.4</v>
      </c>
      <c r="AS1399">
        <v>41</v>
      </c>
      <c r="AT1399">
        <v>1</v>
      </c>
      <c r="AU1399">
        <v>12937</v>
      </c>
      <c r="AV1399">
        <v>64.7</v>
      </c>
      <c r="AW1399">
        <v>1</v>
      </c>
      <c r="AX1399">
        <v>12937</v>
      </c>
      <c r="AY1399">
        <v>157.4</v>
      </c>
      <c r="AZ1399">
        <v>0</v>
      </c>
      <c r="BA1399">
        <v>0</v>
      </c>
      <c r="BB1399">
        <v>0</v>
      </c>
      <c r="BC1399">
        <v>0</v>
      </c>
      <c r="BD1399">
        <v>0</v>
      </c>
      <c r="BE1399">
        <v>0</v>
      </c>
      <c r="BF1399">
        <v>0</v>
      </c>
      <c r="BG1399">
        <v>0</v>
      </c>
      <c r="BH1399">
        <v>0</v>
      </c>
    </row>
    <row r="1400" spans="1:60" hidden="1" x14ac:dyDescent="0.15">
      <c r="A1400">
        <v>257771</v>
      </c>
      <c r="B1400" t="s">
        <v>123</v>
      </c>
      <c r="C1400">
        <v>100</v>
      </c>
      <c r="D1400" t="s">
        <v>79</v>
      </c>
      <c r="E1400" s="1">
        <v>40142.302824074075</v>
      </c>
      <c r="F1400" s="1">
        <v>40142.347928240742</v>
      </c>
      <c r="G1400">
        <v>3897</v>
      </c>
      <c r="H1400">
        <v>21060.357566877596</v>
      </c>
      <c r="I1400">
        <v>35.631027840000002</v>
      </c>
      <c r="J1400">
        <v>139.6800685</v>
      </c>
      <c r="Q1400">
        <v>35.444694830000003</v>
      </c>
      <c r="R1400">
        <v>139.6381456</v>
      </c>
      <c r="S1400">
        <v>104</v>
      </c>
      <c r="T1400" t="s">
        <v>110</v>
      </c>
      <c r="U1400">
        <v>1003002</v>
      </c>
      <c r="V1400" t="s">
        <v>116</v>
      </c>
      <c r="W1400">
        <v>100300214</v>
      </c>
      <c r="X1400" t="s">
        <v>204</v>
      </c>
      <c r="Y1400">
        <v>38</v>
      </c>
      <c r="Z1400">
        <v>1</v>
      </c>
      <c r="AA1400" t="s">
        <v>74</v>
      </c>
      <c r="AB1400" t="s">
        <v>125</v>
      </c>
      <c r="AC1400">
        <v>200</v>
      </c>
      <c r="AD1400" t="s">
        <v>114</v>
      </c>
      <c r="AE1400">
        <v>51.3</v>
      </c>
      <c r="AF1400">
        <v>1</v>
      </c>
      <c r="AG1400">
        <v>26549</v>
      </c>
      <c r="AH1400">
        <v>49.3</v>
      </c>
      <c r="AI1400">
        <v>1</v>
      </c>
      <c r="AJ1400">
        <v>33</v>
      </c>
      <c r="AK1400">
        <v>420</v>
      </c>
      <c r="AL1400" t="s">
        <v>126</v>
      </c>
      <c r="AM1400" t="s">
        <v>127</v>
      </c>
      <c r="AN1400">
        <v>2</v>
      </c>
      <c r="AO1400">
        <v>606</v>
      </c>
      <c r="AP1400">
        <v>7.8</v>
      </c>
      <c r="AQ1400">
        <v>882</v>
      </c>
      <c r="AR1400">
        <v>10.5</v>
      </c>
      <c r="AS1400">
        <v>51.3</v>
      </c>
      <c r="AT1400">
        <v>1</v>
      </c>
      <c r="AU1400">
        <v>23869</v>
      </c>
      <c r="AV1400">
        <v>119.3</v>
      </c>
      <c r="AW1400">
        <v>1</v>
      </c>
      <c r="AX1400">
        <v>23869</v>
      </c>
      <c r="AY1400">
        <v>295.10000000000002</v>
      </c>
      <c r="AZ1400">
        <v>0</v>
      </c>
      <c r="BA1400">
        <v>0</v>
      </c>
      <c r="BB1400">
        <v>0</v>
      </c>
      <c r="BC1400">
        <v>0</v>
      </c>
      <c r="BD1400">
        <v>0</v>
      </c>
      <c r="BE1400">
        <v>0</v>
      </c>
      <c r="BF1400">
        <v>0</v>
      </c>
      <c r="BG1400">
        <v>0</v>
      </c>
      <c r="BH1400">
        <v>0</v>
      </c>
    </row>
    <row r="1401" spans="1:60" hidden="1" x14ac:dyDescent="0.15">
      <c r="A1401">
        <v>257772</v>
      </c>
      <c r="B1401" t="s">
        <v>165</v>
      </c>
      <c r="C1401">
        <v>100</v>
      </c>
      <c r="D1401" t="s">
        <v>79</v>
      </c>
      <c r="E1401" s="1">
        <v>40142.306203703702</v>
      </c>
      <c r="F1401" s="1">
        <v>40142.368923611109</v>
      </c>
      <c r="G1401">
        <v>5419</v>
      </c>
      <c r="H1401">
        <v>27230.757932954595</v>
      </c>
      <c r="I1401">
        <v>35.459758100000002</v>
      </c>
      <c r="J1401">
        <v>139.61410760000001</v>
      </c>
      <c r="K1401">
        <v>103</v>
      </c>
      <c r="L1401" t="s">
        <v>71</v>
      </c>
      <c r="M1401">
        <v>1002008</v>
      </c>
      <c r="N1401" t="s">
        <v>187</v>
      </c>
      <c r="O1401">
        <v>100200803</v>
      </c>
      <c r="P1401" t="s">
        <v>226</v>
      </c>
      <c r="Q1401">
        <v>35.422636279999999</v>
      </c>
      <c r="R1401">
        <v>139.31694569999999</v>
      </c>
      <c r="S1401">
        <v>212</v>
      </c>
      <c r="T1401" t="s">
        <v>80</v>
      </c>
      <c r="U1401">
        <v>2120802</v>
      </c>
      <c r="V1401" t="s">
        <v>98</v>
      </c>
      <c r="W1401">
        <v>212080201</v>
      </c>
      <c r="X1401" t="s">
        <v>99</v>
      </c>
      <c r="Y1401">
        <v>46</v>
      </c>
      <c r="Z1401">
        <v>1</v>
      </c>
      <c r="AA1401" t="s">
        <v>74</v>
      </c>
      <c r="AB1401" t="s">
        <v>75</v>
      </c>
      <c r="AC1401">
        <v>100</v>
      </c>
      <c r="AD1401" t="s">
        <v>76</v>
      </c>
      <c r="AE1401">
        <v>71.099999999999994</v>
      </c>
      <c r="AF1401">
        <v>1</v>
      </c>
      <c r="AG1401">
        <v>36556</v>
      </c>
      <c r="AH1401">
        <v>71.099999999999994</v>
      </c>
      <c r="AI1401">
        <v>1</v>
      </c>
      <c r="AJ1401">
        <v>54</v>
      </c>
      <c r="AK1401">
        <v>450</v>
      </c>
      <c r="AL1401" t="s">
        <v>191</v>
      </c>
      <c r="AM1401" t="s">
        <v>83</v>
      </c>
      <c r="AN1401">
        <v>2</v>
      </c>
      <c r="AO1401">
        <v>326</v>
      </c>
      <c r="AP1401">
        <v>3.9</v>
      </c>
      <c r="AQ1401">
        <v>3490</v>
      </c>
      <c r="AR1401">
        <v>44.1</v>
      </c>
      <c r="AS1401">
        <v>102</v>
      </c>
      <c r="AT1401">
        <v>1</v>
      </c>
      <c r="AU1401">
        <v>32218</v>
      </c>
      <c r="AV1401">
        <v>161.1</v>
      </c>
      <c r="AW1401">
        <v>1</v>
      </c>
      <c r="AX1401">
        <v>32218</v>
      </c>
      <c r="AY1401">
        <v>402.5</v>
      </c>
      <c r="AZ1401">
        <v>0</v>
      </c>
      <c r="BA1401">
        <v>0</v>
      </c>
      <c r="BB1401">
        <v>0</v>
      </c>
      <c r="BC1401">
        <v>0</v>
      </c>
      <c r="BD1401">
        <v>0</v>
      </c>
      <c r="BE1401">
        <v>0</v>
      </c>
      <c r="BF1401">
        <v>0</v>
      </c>
      <c r="BG1401">
        <v>0</v>
      </c>
      <c r="BH1401">
        <v>0</v>
      </c>
    </row>
    <row r="1402" spans="1:60" hidden="1" x14ac:dyDescent="0.15">
      <c r="A1402">
        <v>257775</v>
      </c>
      <c r="B1402" t="s">
        <v>135</v>
      </c>
      <c r="C1402">
        <v>100</v>
      </c>
      <c r="D1402" t="s">
        <v>79</v>
      </c>
      <c r="E1402" s="1">
        <v>40142.31040509259</v>
      </c>
      <c r="F1402" s="1">
        <v>40142.333726851852</v>
      </c>
      <c r="G1402">
        <v>2015</v>
      </c>
      <c r="H1402">
        <v>10094.888753120696</v>
      </c>
      <c r="I1402">
        <v>35.406408939999999</v>
      </c>
      <c r="J1402">
        <v>139.53561550000001</v>
      </c>
      <c r="K1402">
        <v>110</v>
      </c>
      <c r="L1402" t="s">
        <v>95</v>
      </c>
      <c r="M1402">
        <v>1009029</v>
      </c>
      <c r="N1402" t="s">
        <v>136</v>
      </c>
      <c r="O1402">
        <v>100902901</v>
      </c>
      <c r="P1402" t="s">
        <v>137</v>
      </c>
      <c r="Q1402">
        <v>35.444657210000003</v>
      </c>
      <c r="R1402">
        <v>139.63667570000001</v>
      </c>
      <c r="S1402">
        <v>104</v>
      </c>
      <c r="T1402" t="s">
        <v>110</v>
      </c>
      <c r="U1402">
        <v>1003002</v>
      </c>
      <c r="V1402" t="s">
        <v>116</v>
      </c>
      <c r="W1402">
        <v>100300215</v>
      </c>
      <c r="X1402" t="s">
        <v>132</v>
      </c>
      <c r="Y1402">
        <v>37</v>
      </c>
      <c r="Z1402">
        <v>1</v>
      </c>
      <c r="AA1402" t="s">
        <v>74</v>
      </c>
      <c r="AB1402" t="s">
        <v>101</v>
      </c>
      <c r="AC1402">
        <v>200</v>
      </c>
      <c r="AD1402" t="s">
        <v>114</v>
      </c>
      <c r="AE1402">
        <v>42.5</v>
      </c>
      <c r="AF1402">
        <v>1</v>
      </c>
      <c r="AG1402">
        <v>14250</v>
      </c>
      <c r="AH1402">
        <v>25.3</v>
      </c>
      <c r="AI1402">
        <v>1</v>
      </c>
      <c r="AJ1402">
        <v>22</v>
      </c>
      <c r="AK1402">
        <v>390</v>
      </c>
      <c r="AL1402" t="s">
        <v>138</v>
      </c>
      <c r="AM1402" t="s">
        <v>127</v>
      </c>
      <c r="AN1402">
        <v>1</v>
      </c>
      <c r="AO1402">
        <v>833</v>
      </c>
      <c r="AP1402">
        <v>10.5</v>
      </c>
      <c r="AQ1402">
        <v>845</v>
      </c>
      <c r="AR1402">
        <v>10</v>
      </c>
      <c r="AS1402">
        <v>42.5</v>
      </c>
      <c r="AT1402">
        <v>1</v>
      </c>
      <c r="AU1402">
        <v>11835</v>
      </c>
      <c r="AV1402">
        <v>59.2</v>
      </c>
      <c r="AW1402">
        <v>1</v>
      </c>
      <c r="AX1402">
        <v>11835</v>
      </c>
      <c r="AY1402">
        <v>146.5</v>
      </c>
      <c r="AZ1402">
        <v>1</v>
      </c>
      <c r="BA1402">
        <v>1.34</v>
      </c>
      <c r="BB1402">
        <v>8</v>
      </c>
      <c r="BC1402">
        <v>210</v>
      </c>
      <c r="BD1402">
        <v>577</v>
      </c>
      <c r="BE1402">
        <v>8.6999999999999993</v>
      </c>
      <c r="BF1402">
        <v>316</v>
      </c>
      <c r="BG1402">
        <v>4.7</v>
      </c>
      <c r="BH1402">
        <v>21.4</v>
      </c>
    </row>
    <row r="1403" spans="1:60" hidden="1" x14ac:dyDescent="0.15">
      <c r="A1403">
        <v>257777</v>
      </c>
      <c r="B1403" t="s">
        <v>139</v>
      </c>
      <c r="C1403">
        <v>400</v>
      </c>
      <c r="D1403" t="s">
        <v>140</v>
      </c>
      <c r="E1403" s="1">
        <v>40142.316087962965</v>
      </c>
      <c r="F1403" s="1">
        <v>40142.350300925929</v>
      </c>
      <c r="G1403">
        <v>2956</v>
      </c>
      <c r="H1403">
        <v>10442.362605807815</v>
      </c>
      <c r="I1403">
        <v>35.366486930000001</v>
      </c>
      <c r="J1403">
        <v>139.57138549999999</v>
      </c>
      <c r="K1403">
        <v>115</v>
      </c>
      <c r="L1403" t="s">
        <v>141</v>
      </c>
      <c r="M1403">
        <v>1009248</v>
      </c>
      <c r="N1403" t="s">
        <v>142</v>
      </c>
      <c r="O1403">
        <v>100924801</v>
      </c>
      <c r="P1403" t="s">
        <v>143</v>
      </c>
      <c r="Q1403">
        <v>35.443986680000002</v>
      </c>
      <c r="R1403">
        <v>139.63648800000001</v>
      </c>
      <c r="S1403">
        <v>104</v>
      </c>
      <c r="T1403" t="s">
        <v>110</v>
      </c>
      <c r="U1403">
        <v>1003002</v>
      </c>
      <c r="V1403" t="s">
        <v>116</v>
      </c>
      <c r="W1403">
        <v>100300216</v>
      </c>
      <c r="X1403" t="s">
        <v>144</v>
      </c>
      <c r="Y1403">
        <v>39</v>
      </c>
      <c r="Z1403">
        <v>2</v>
      </c>
      <c r="AA1403" t="s">
        <v>100</v>
      </c>
      <c r="AB1403" t="s">
        <v>145</v>
      </c>
      <c r="AC1403">
        <v>200</v>
      </c>
      <c r="AD1403" t="s">
        <v>114</v>
      </c>
      <c r="AE1403">
        <v>39.1</v>
      </c>
      <c r="AF1403">
        <v>1</v>
      </c>
      <c r="AG1403">
        <v>13787</v>
      </c>
      <c r="AH1403">
        <v>35.799999999999997</v>
      </c>
      <c r="AI1403">
        <v>1</v>
      </c>
      <c r="AJ1403">
        <v>18</v>
      </c>
      <c r="AK1403">
        <v>210</v>
      </c>
      <c r="AL1403" t="s">
        <v>146</v>
      </c>
      <c r="AM1403" t="s">
        <v>116</v>
      </c>
      <c r="AN1403">
        <v>0</v>
      </c>
      <c r="AO1403">
        <v>1354</v>
      </c>
      <c r="AP1403">
        <v>17.2</v>
      </c>
      <c r="AQ1403">
        <v>324</v>
      </c>
      <c r="AR1403">
        <v>3.9</v>
      </c>
      <c r="AS1403">
        <v>39.1</v>
      </c>
      <c r="AT1403">
        <v>1</v>
      </c>
      <c r="AU1403">
        <v>11538</v>
      </c>
      <c r="AV1403">
        <v>57.7</v>
      </c>
      <c r="AW1403">
        <v>1</v>
      </c>
      <c r="AX1403">
        <v>11538</v>
      </c>
      <c r="AY1403">
        <v>142.6</v>
      </c>
      <c r="AZ1403">
        <v>0</v>
      </c>
      <c r="BA1403">
        <v>0</v>
      </c>
      <c r="BB1403">
        <v>0</v>
      </c>
      <c r="BC1403">
        <v>0</v>
      </c>
      <c r="BD1403">
        <v>0</v>
      </c>
      <c r="BE1403">
        <v>0</v>
      </c>
      <c r="BF1403">
        <v>0</v>
      </c>
      <c r="BG1403">
        <v>0</v>
      </c>
      <c r="BH1403">
        <v>0</v>
      </c>
    </row>
    <row r="1404" spans="1:60" hidden="1" x14ac:dyDescent="0.15">
      <c r="A1404">
        <v>257778</v>
      </c>
      <c r="B1404" t="s">
        <v>240</v>
      </c>
      <c r="C1404">
        <v>100</v>
      </c>
      <c r="D1404" t="s">
        <v>79</v>
      </c>
      <c r="E1404" s="1">
        <v>40142.324305555558</v>
      </c>
      <c r="F1404" s="1">
        <v>40142.344930555555</v>
      </c>
      <c r="G1404">
        <v>1782</v>
      </c>
      <c r="H1404">
        <v>2763.3576673344974</v>
      </c>
      <c r="I1404">
        <v>35.430259100000001</v>
      </c>
      <c r="J1404">
        <v>139.66218889999999</v>
      </c>
      <c r="K1404">
        <v>104</v>
      </c>
      <c r="L1404" t="s">
        <v>110</v>
      </c>
      <c r="M1404">
        <v>1003010</v>
      </c>
      <c r="N1404" t="s">
        <v>159</v>
      </c>
      <c r="O1404">
        <v>100301003</v>
      </c>
      <c r="P1404" t="s">
        <v>160</v>
      </c>
      <c r="Q1404">
        <v>35.444405150000001</v>
      </c>
      <c r="R1404">
        <v>139.6371049</v>
      </c>
      <c r="S1404">
        <v>104</v>
      </c>
      <c r="T1404" t="s">
        <v>110</v>
      </c>
      <c r="U1404">
        <v>1003002</v>
      </c>
      <c r="V1404" t="s">
        <v>116</v>
      </c>
      <c r="W1404">
        <v>100300215</v>
      </c>
      <c r="X1404" t="s">
        <v>132</v>
      </c>
      <c r="Y1404">
        <v>50</v>
      </c>
      <c r="Z1404">
        <v>2</v>
      </c>
      <c r="AA1404" t="s">
        <v>100</v>
      </c>
      <c r="AB1404" t="s">
        <v>161</v>
      </c>
      <c r="AC1404">
        <v>240</v>
      </c>
      <c r="AD1404" t="s">
        <v>241</v>
      </c>
      <c r="AE1404">
        <v>23.1</v>
      </c>
      <c r="AF1404">
        <v>1</v>
      </c>
      <c r="AG1404">
        <v>4329</v>
      </c>
      <c r="AH1404">
        <v>12.3</v>
      </c>
      <c r="AI1404">
        <v>1</v>
      </c>
      <c r="AJ1404">
        <v>2</v>
      </c>
      <c r="AK1404">
        <v>180</v>
      </c>
      <c r="AL1404" t="s">
        <v>164</v>
      </c>
      <c r="AM1404" t="s">
        <v>127</v>
      </c>
      <c r="AN1404">
        <v>0</v>
      </c>
      <c r="AO1404">
        <v>2068</v>
      </c>
      <c r="AP1404">
        <v>26</v>
      </c>
      <c r="AQ1404">
        <v>893</v>
      </c>
      <c r="AR1404">
        <v>10.6</v>
      </c>
      <c r="AS1404">
        <v>38.6</v>
      </c>
      <c r="AT1404">
        <v>1</v>
      </c>
      <c r="AU1404">
        <v>3195</v>
      </c>
      <c r="AV1404">
        <v>16</v>
      </c>
      <c r="AW1404">
        <v>1</v>
      </c>
      <c r="AX1404">
        <v>3195</v>
      </c>
      <c r="AY1404">
        <v>39.4</v>
      </c>
      <c r="AZ1404">
        <v>1</v>
      </c>
      <c r="BA1404">
        <v>2.89</v>
      </c>
      <c r="BB1404">
        <v>13</v>
      </c>
      <c r="BC1404">
        <v>210</v>
      </c>
      <c r="BD1404">
        <v>407</v>
      </c>
      <c r="BE1404">
        <v>6.1</v>
      </c>
      <c r="BF1404">
        <v>269</v>
      </c>
      <c r="BG1404">
        <v>4</v>
      </c>
      <c r="BH1404">
        <v>23.1</v>
      </c>
    </row>
    <row r="1405" spans="1:60" hidden="1" x14ac:dyDescent="0.15">
      <c r="A1405">
        <v>257779</v>
      </c>
      <c r="B1405" t="s">
        <v>84</v>
      </c>
      <c r="C1405">
        <v>100</v>
      </c>
      <c r="D1405" t="s">
        <v>79</v>
      </c>
      <c r="E1405" s="1">
        <v>40142.344594907408</v>
      </c>
      <c r="F1405" s="1">
        <v>40142.412002314813</v>
      </c>
      <c r="G1405">
        <v>5824</v>
      </c>
      <c r="H1405">
        <v>23520.853646165921</v>
      </c>
      <c r="I1405">
        <v>35.53557876</v>
      </c>
      <c r="J1405">
        <v>139.69249790000001</v>
      </c>
      <c r="K1405">
        <v>132</v>
      </c>
      <c r="L1405" t="s">
        <v>85</v>
      </c>
      <c r="M1405">
        <v>1300201</v>
      </c>
      <c r="N1405" t="s">
        <v>86</v>
      </c>
      <c r="O1405">
        <v>130020112</v>
      </c>
      <c r="P1405" t="s">
        <v>87</v>
      </c>
      <c r="Q1405">
        <v>35.327637869999997</v>
      </c>
      <c r="R1405">
        <v>139.64466880000001</v>
      </c>
      <c r="S1405">
        <v>201</v>
      </c>
      <c r="T1405" t="s">
        <v>88</v>
      </c>
      <c r="U1405">
        <v>2010104</v>
      </c>
      <c r="V1405" t="s">
        <v>89</v>
      </c>
      <c r="W1405">
        <v>201010401</v>
      </c>
      <c r="X1405" t="s">
        <v>90</v>
      </c>
      <c r="Y1405">
        <v>36</v>
      </c>
      <c r="Z1405">
        <v>1</v>
      </c>
      <c r="AA1405" t="s">
        <v>74</v>
      </c>
      <c r="AB1405" t="s">
        <v>91</v>
      </c>
      <c r="AC1405">
        <v>100</v>
      </c>
      <c r="AD1405" t="s">
        <v>76</v>
      </c>
      <c r="AE1405">
        <v>55.7</v>
      </c>
      <c r="AF1405">
        <v>1</v>
      </c>
      <c r="AG1405">
        <v>33591</v>
      </c>
      <c r="AH1405">
        <v>55.7</v>
      </c>
      <c r="AI1405">
        <v>1</v>
      </c>
      <c r="AJ1405">
        <v>52</v>
      </c>
      <c r="AK1405">
        <v>710</v>
      </c>
      <c r="AL1405" t="s">
        <v>92</v>
      </c>
      <c r="AM1405" t="s">
        <v>93</v>
      </c>
      <c r="AN1405">
        <v>2</v>
      </c>
      <c r="AO1405">
        <v>1343</v>
      </c>
      <c r="AP1405">
        <v>16.899999999999999</v>
      </c>
      <c r="AQ1405">
        <v>3414</v>
      </c>
      <c r="AR1405">
        <v>41.7</v>
      </c>
      <c r="AS1405">
        <v>110.60000000000001</v>
      </c>
      <c r="AT1405">
        <v>1</v>
      </c>
      <c r="AU1405">
        <v>31425</v>
      </c>
      <c r="AV1405">
        <v>157.1</v>
      </c>
      <c r="AW1405">
        <v>1</v>
      </c>
      <c r="AX1405">
        <v>31425</v>
      </c>
      <c r="AY1405">
        <v>388.7</v>
      </c>
      <c r="AZ1405">
        <v>0</v>
      </c>
      <c r="BA1405">
        <v>0</v>
      </c>
      <c r="BB1405">
        <v>0</v>
      </c>
      <c r="BC1405">
        <v>0</v>
      </c>
      <c r="BD1405">
        <v>0</v>
      </c>
      <c r="BE1405">
        <v>0</v>
      </c>
      <c r="BF1405">
        <v>0</v>
      </c>
      <c r="BG1405">
        <v>0</v>
      </c>
      <c r="BH1405">
        <v>0</v>
      </c>
    </row>
    <row r="1406" spans="1:60" x14ac:dyDescent="0.15">
      <c r="A1406">
        <v>257782</v>
      </c>
      <c r="B1406" t="s">
        <v>156</v>
      </c>
      <c r="C1406">
        <v>100</v>
      </c>
      <c r="D1406" t="s">
        <v>79</v>
      </c>
      <c r="E1406" s="1">
        <v>40142.352800925924</v>
      </c>
      <c r="F1406" s="1">
        <v>40142.358888888892</v>
      </c>
      <c r="G1406">
        <v>526</v>
      </c>
      <c r="H1406">
        <v>1055.4946518824793</v>
      </c>
      <c r="I1406">
        <v>35.425559919999998</v>
      </c>
      <c r="J1406">
        <v>139.65166930000001</v>
      </c>
      <c r="K1406">
        <v>104</v>
      </c>
      <c r="L1406" t="s">
        <v>110</v>
      </c>
      <c r="M1406">
        <v>1003012</v>
      </c>
      <c r="N1406" t="s">
        <v>157</v>
      </c>
      <c r="O1406">
        <v>100301201</v>
      </c>
      <c r="P1406" t="s">
        <v>158</v>
      </c>
      <c r="Q1406">
        <v>35.43011971</v>
      </c>
      <c r="R1406">
        <v>139.6618885</v>
      </c>
      <c r="S1406">
        <v>104</v>
      </c>
      <c r="T1406" t="s">
        <v>110</v>
      </c>
      <c r="U1406">
        <v>1003010</v>
      </c>
      <c r="V1406" t="s">
        <v>159</v>
      </c>
      <c r="W1406">
        <v>100301003</v>
      </c>
      <c r="X1406" t="s">
        <v>160</v>
      </c>
      <c r="Y1406">
        <v>0</v>
      </c>
      <c r="Z1406">
        <v>2</v>
      </c>
      <c r="AA1406" t="s">
        <v>100</v>
      </c>
      <c r="AB1406" t="s">
        <v>161</v>
      </c>
      <c r="AC1406">
        <v>410</v>
      </c>
      <c r="AD1406" t="s">
        <v>162</v>
      </c>
      <c r="AE1406">
        <v>7.3</v>
      </c>
      <c r="AF1406">
        <v>1</v>
      </c>
      <c r="AG1406">
        <v>1517</v>
      </c>
      <c r="AH1406">
        <v>8</v>
      </c>
      <c r="AI1406">
        <v>1</v>
      </c>
      <c r="AJ1406">
        <v>19</v>
      </c>
      <c r="AK1406">
        <v>210</v>
      </c>
      <c r="AL1406" t="s">
        <v>163</v>
      </c>
      <c r="AM1406" t="s">
        <v>164</v>
      </c>
      <c r="AN1406">
        <v>0</v>
      </c>
      <c r="AO1406">
        <v>772</v>
      </c>
      <c r="AP1406">
        <v>9</v>
      </c>
      <c r="AQ1406">
        <v>2050</v>
      </c>
      <c r="AR1406">
        <v>24.9</v>
      </c>
      <c r="AS1406">
        <v>52.9</v>
      </c>
      <c r="AT1406">
        <v>1</v>
      </c>
      <c r="AU1406">
        <v>1461</v>
      </c>
      <c r="AV1406">
        <v>7.3</v>
      </c>
      <c r="AW1406">
        <v>1</v>
      </c>
      <c r="AX1406">
        <v>1461</v>
      </c>
      <c r="AY1406">
        <v>17.100000000000001</v>
      </c>
      <c r="AZ1406">
        <v>1</v>
      </c>
      <c r="BA1406">
        <v>0.73</v>
      </c>
      <c r="BB1406">
        <v>4</v>
      </c>
      <c r="BC1406">
        <v>210</v>
      </c>
      <c r="BD1406">
        <v>423</v>
      </c>
      <c r="BE1406">
        <v>6.3</v>
      </c>
      <c r="BF1406">
        <v>250</v>
      </c>
      <c r="BG1406">
        <v>3.8</v>
      </c>
      <c r="BH1406">
        <v>14.100000000000001</v>
      </c>
    </row>
    <row r="1407" spans="1:60" hidden="1" x14ac:dyDescent="0.15">
      <c r="A1407">
        <v>257791</v>
      </c>
      <c r="B1407" t="s">
        <v>178</v>
      </c>
      <c r="C1407">
        <v>100</v>
      </c>
      <c r="D1407" t="s">
        <v>79</v>
      </c>
      <c r="E1407" s="1">
        <v>40142.384884259256</v>
      </c>
      <c r="F1407" s="1">
        <v>40142.39539351852</v>
      </c>
      <c r="G1407">
        <v>908</v>
      </c>
      <c r="H1407">
        <v>4353.678541914187</v>
      </c>
      <c r="I1407">
        <v>35.43519981</v>
      </c>
      <c r="J1407">
        <v>139.36095539999999</v>
      </c>
      <c r="K1407">
        <v>212</v>
      </c>
      <c r="L1407" t="s">
        <v>80</v>
      </c>
      <c r="M1407">
        <v>2120102</v>
      </c>
      <c r="N1407" t="s">
        <v>179</v>
      </c>
      <c r="O1407">
        <v>212010207</v>
      </c>
      <c r="P1407" t="s">
        <v>180</v>
      </c>
      <c r="Q1407">
        <v>35.444474900000003</v>
      </c>
      <c r="R1407">
        <v>139.31425809999999</v>
      </c>
      <c r="S1407">
        <v>212</v>
      </c>
      <c r="T1407" t="s">
        <v>80</v>
      </c>
      <c r="U1407">
        <v>2120601</v>
      </c>
      <c r="V1407" t="s">
        <v>81</v>
      </c>
      <c r="W1407">
        <v>212060102</v>
      </c>
      <c r="X1407" t="s">
        <v>82</v>
      </c>
      <c r="Y1407">
        <v>31</v>
      </c>
      <c r="Z1407">
        <v>1</v>
      </c>
      <c r="AA1407" t="s">
        <v>74</v>
      </c>
      <c r="AB1407" t="s">
        <v>181</v>
      </c>
      <c r="AC1407">
        <v>100</v>
      </c>
      <c r="AD1407" t="s">
        <v>76</v>
      </c>
      <c r="AE1407">
        <v>18.399999999999999</v>
      </c>
      <c r="AF1407">
        <v>1</v>
      </c>
      <c r="AG1407">
        <v>6394</v>
      </c>
      <c r="AH1407">
        <v>18.399999999999999</v>
      </c>
      <c r="AI1407">
        <v>1</v>
      </c>
      <c r="AJ1407">
        <v>3</v>
      </c>
      <c r="AK1407">
        <v>150</v>
      </c>
      <c r="AL1407" t="s">
        <v>182</v>
      </c>
      <c r="AM1407" t="s">
        <v>83</v>
      </c>
      <c r="AN1407">
        <v>0</v>
      </c>
      <c r="AO1407">
        <v>597</v>
      </c>
      <c r="AP1407">
        <v>7.6</v>
      </c>
      <c r="AQ1407">
        <v>4938</v>
      </c>
      <c r="AR1407">
        <v>63.7</v>
      </c>
      <c r="AS1407">
        <v>74.3</v>
      </c>
      <c r="AT1407">
        <v>1</v>
      </c>
      <c r="AU1407">
        <v>5935</v>
      </c>
      <c r="AV1407">
        <v>29.7</v>
      </c>
      <c r="AW1407">
        <v>1</v>
      </c>
      <c r="AX1407">
        <v>5935</v>
      </c>
      <c r="AY1407">
        <v>77.099999999999994</v>
      </c>
      <c r="AZ1407">
        <v>0</v>
      </c>
      <c r="BA1407">
        <v>0</v>
      </c>
      <c r="BB1407">
        <v>0</v>
      </c>
      <c r="BC1407">
        <v>0</v>
      </c>
      <c r="BD1407">
        <v>0</v>
      </c>
      <c r="BE1407">
        <v>0</v>
      </c>
      <c r="BF1407">
        <v>0</v>
      </c>
      <c r="BG1407">
        <v>0</v>
      </c>
      <c r="BH1407">
        <v>0</v>
      </c>
    </row>
    <row r="1408" spans="1:60" hidden="1" x14ac:dyDescent="0.15">
      <c r="A1408">
        <v>257792</v>
      </c>
      <c r="B1408" t="s">
        <v>172</v>
      </c>
      <c r="C1408">
        <v>400</v>
      </c>
      <c r="D1408" t="s">
        <v>140</v>
      </c>
      <c r="E1408" s="1">
        <v>40142.394131944442</v>
      </c>
      <c r="F1408" s="1">
        <v>40142.413865740738</v>
      </c>
      <c r="G1408">
        <v>1705</v>
      </c>
      <c r="H1408">
        <v>7307.8283874441586</v>
      </c>
      <c r="I1408">
        <v>35.431165749999998</v>
      </c>
      <c r="J1408">
        <v>139.55608609999999</v>
      </c>
      <c r="K1408">
        <v>110</v>
      </c>
      <c r="L1408" t="s">
        <v>95</v>
      </c>
      <c r="M1408">
        <v>1009032</v>
      </c>
      <c r="N1408" t="s">
        <v>175</v>
      </c>
      <c r="O1408">
        <v>100903202</v>
      </c>
      <c r="P1408" t="s">
        <v>215</v>
      </c>
      <c r="Q1408">
        <v>35.464038850000001</v>
      </c>
      <c r="R1408">
        <v>139.62595759999999</v>
      </c>
      <c r="S1408">
        <v>103</v>
      </c>
      <c r="T1408" t="s">
        <v>71</v>
      </c>
      <c r="U1408">
        <v>1002001</v>
      </c>
      <c r="V1408" t="s">
        <v>213</v>
      </c>
      <c r="W1408">
        <v>100200105</v>
      </c>
      <c r="X1408" t="s">
        <v>276</v>
      </c>
      <c r="Y1408">
        <v>28</v>
      </c>
      <c r="Z1408">
        <v>1</v>
      </c>
      <c r="AA1408" t="s">
        <v>74</v>
      </c>
      <c r="AB1408" t="s">
        <v>101</v>
      </c>
      <c r="AC1408">
        <v>200</v>
      </c>
      <c r="AD1408" t="s">
        <v>114</v>
      </c>
      <c r="AE1408">
        <v>19.5</v>
      </c>
      <c r="AF1408">
        <v>1</v>
      </c>
      <c r="AG1408">
        <v>9871</v>
      </c>
      <c r="AH1408">
        <v>20.7</v>
      </c>
      <c r="AI1408">
        <v>1</v>
      </c>
      <c r="AJ1408">
        <v>8</v>
      </c>
      <c r="AK1408">
        <v>160</v>
      </c>
      <c r="AL1408" t="s">
        <v>175</v>
      </c>
      <c r="AM1408" t="s">
        <v>155</v>
      </c>
      <c r="AN1408">
        <v>0</v>
      </c>
      <c r="AO1408">
        <v>283</v>
      </c>
      <c r="AP1408">
        <v>3.7</v>
      </c>
      <c r="AQ1408">
        <v>648</v>
      </c>
      <c r="AR1408">
        <v>7.8</v>
      </c>
      <c r="AS1408">
        <v>19.5</v>
      </c>
      <c r="AT1408">
        <v>1</v>
      </c>
      <c r="AU1408">
        <v>8870</v>
      </c>
      <c r="AV1408">
        <v>44.4</v>
      </c>
      <c r="AW1408">
        <v>1</v>
      </c>
      <c r="AX1408">
        <v>8870</v>
      </c>
      <c r="AY1408">
        <v>108.9</v>
      </c>
      <c r="AZ1408">
        <v>0</v>
      </c>
      <c r="BA1408">
        <v>0</v>
      </c>
      <c r="BB1408">
        <v>0</v>
      </c>
      <c r="BC1408">
        <v>0</v>
      </c>
      <c r="BD1408">
        <v>0</v>
      </c>
      <c r="BE1408">
        <v>0</v>
      </c>
      <c r="BF1408">
        <v>0</v>
      </c>
      <c r="BG1408">
        <v>0</v>
      </c>
      <c r="BH1408">
        <v>0</v>
      </c>
    </row>
    <row r="1409" spans="1:60" x14ac:dyDescent="0.15">
      <c r="A1409">
        <v>257793</v>
      </c>
      <c r="B1409" t="s">
        <v>183</v>
      </c>
      <c r="C1409">
        <v>400</v>
      </c>
      <c r="D1409" t="s">
        <v>140</v>
      </c>
      <c r="E1409" s="1">
        <v>40142.394641203704</v>
      </c>
      <c r="F1409" s="1">
        <v>40142.397361111114</v>
      </c>
      <c r="G1409">
        <v>235</v>
      </c>
      <c r="H1409">
        <v>183.16666220857218</v>
      </c>
      <c r="I1409">
        <v>35.444389059999999</v>
      </c>
      <c r="J1409">
        <v>139.6375985</v>
      </c>
      <c r="K1409">
        <v>104</v>
      </c>
      <c r="L1409" t="s">
        <v>110</v>
      </c>
      <c r="M1409">
        <v>1003002</v>
      </c>
      <c r="N1409" t="s">
        <v>116</v>
      </c>
      <c r="O1409">
        <v>100300214</v>
      </c>
      <c r="P1409" t="s">
        <v>204</v>
      </c>
      <c r="Q1409">
        <v>35.44538678</v>
      </c>
      <c r="R1409">
        <v>139.63920780000001</v>
      </c>
      <c r="S1409">
        <v>104</v>
      </c>
      <c r="T1409" t="s">
        <v>110</v>
      </c>
      <c r="U1409">
        <v>1003002</v>
      </c>
      <c r="V1409" t="s">
        <v>116</v>
      </c>
      <c r="W1409">
        <v>100300212</v>
      </c>
      <c r="X1409" t="s">
        <v>478</v>
      </c>
      <c r="Y1409">
        <v>37</v>
      </c>
      <c r="Z1409">
        <v>1</v>
      </c>
      <c r="AA1409" t="s">
        <v>74</v>
      </c>
      <c r="AB1409" t="s">
        <v>133</v>
      </c>
      <c r="AC1409">
        <v>420</v>
      </c>
      <c r="AD1409" t="s">
        <v>177</v>
      </c>
      <c r="AE1409">
        <v>3.1</v>
      </c>
      <c r="AF1409">
        <v>1</v>
      </c>
      <c r="AG1409">
        <v>564</v>
      </c>
      <c r="AH1409">
        <v>2.9</v>
      </c>
      <c r="AI1409">
        <v>0</v>
      </c>
      <c r="AJ1409">
        <v>0</v>
      </c>
      <c r="AK1409">
        <v>0</v>
      </c>
      <c r="AL1409">
        <v>0</v>
      </c>
      <c r="AM1409">
        <v>0</v>
      </c>
      <c r="AN1409">
        <v>0</v>
      </c>
      <c r="AO1409">
        <v>0</v>
      </c>
      <c r="AP1409">
        <v>0</v>
      </c>
      <c r="AQ1409">
        <v>0</v>
      </c>
      <c r="AR1409">
        <v>0</v>
      </c>
      <c r="AS1409">
        <v>0</v>
      </c>
      <c r="AT1409">
        <v>1</v>
      </c>
      <c r="AU1409">
        <v>255</v>
      </c>
      <c r="AV1409">
        <v>1.3</v>
      </c>
      <c r="AW1409">
        <v>1</v>
      </c>
      <c r="AX1409">
        <v>255</v>
      </c>
      <c r="AY1409">
        <v>3.1</v>
      </c>
      <c r="AZ1409">
        <v>1</v>
      </c>
      <c r="BA1409">
        <v>0.74</v>
      </c>
      <c r="BB1409">
        <v>1</v>
      </c>
      <c r="BC1409">
        <v>210</v>
      </c>
      <c r="BD1409">
        <v>277</v>
      </c>
      <c r="BE1409">
        <v>4.2</v>
      </c>
      <c r="BF1409">
        <v>138</v>
      </c>
      <c r="BG1409">
        <v>2.1</v>
      </c>
      <c r="BH1409">
        <v>7.3000000000000007</v>
      </c>
    </row>
    <row r="1410" spans="1:60" hidden="1" x14ac:dyDescent="0.15">
      <c r="A1410">
        <v>257795</v>
      </c>
      <c r="B1410" t="s">
        <v>128</v>
      </c>
      <c r="C1410">
        <v>400</v>
      </c>
      <c r="D1410" t="s">
        <v>140</v>
      </c>
      <c r="E1410" s="1">
        <v>40142.398993055554</v>
      </c>
      <c r="F1410" s="1">
        <v>40142.409583333334</v>
      </c>
      <c r="G1410">
        <v>915</v>
      </c>
      <c r="H1410">
        <v>2863.6639339832395</v>
      </c>
      <c r="I1410">
        <v>35.444528519999999</v>
      </c>
      <c r="J1410">
        <v>139.63611789999999</v>
      </c>
      <c r="K1410">
        <v>104</v>
      </c>
      <c r="L1410" t="s">
        <v>110</v>
      </c>
      <c r="M1410">
        <v>1003002</v>
      </c>
      <c r="N1410" t="s">
        <v>116</v>
      </c>
      <c r="O1410">
        <v>100300216</v>
      </c>
      <c r="P1410" t="s">
        <v>144</v>
      </c>
      <c r="Q1410">
        <v>35.467144930000003</v>
      </c>
      <c r="R1410">
        <v>139.6209848</v>
      </c>
      <c r="S1410">
        <v>103</v>
      </c>
      <c r="T1410" t="s">
        <v>71</v>
      </c>
      <c r="U1410">
        <v>1002006</v>
      </c>
      <c r="V1410" t="s">
        <v>151</v>
      </c>
      <c r="W1410">
        <v>100200603</v>
      </c>
      <c r="X1410" t="s">
        <v>358</v>
      </c>
      <c r="Y1410">
        <v>45</v>
      </c>
      <c r="Z1410">
        <v>1</v>
      </c>
      <c r="AA1410" t="s">
        <v>74</v>
      </c>
      <c r="AB1410" t="s">
        <v>133</v>
      </c>
      <c r="AC1410">
        <v>200</v>
      </c>
      <c r="AD1410" t="s">
        <v>114</v>
      </c>
      <c r="AE1410">
        <v>16.899999999999999</v>
      </c>
      <c r="AF1410">
        <v>1</v>
      </c>
      <c r="AG1410">
        <v>3690</v>
      </c>
      <c r="AH1410">
        <v>14</v>
      </c>
      <c r="AI1410">
        <v>1</v>
      </c>
      <c r="AJ1410">
        <v>3</v>
      </c>
      <c r="AK1410">
        <v>130</v>
      </c>
      <c r="AL1410" t="s">
        <v>198</v>
      </c>
      <c r="AM1410" t="s">
        <v>155</v>
      </c>
      <c r="AN1410">
        <v>0</v>
      </c>
      <c r="AO1410">
        <v>876</v>
      </c>
      <c r="AP1410">
        <v>10.5</v>
      </c>
      <c r="AQ1410">
        <v>278</v>
      </c>
      <c r="AR1410">
        <v>3.4</v>
      </c>
      <c r="AS1410">
        <v>16.899999999999999</v>
      </c>
      <c r="AT1410">
        <v>1</v>
      </c>
      <c r="AU1410">
        <v>3178</v>
      </c>
      <c r="AV1410">
        <v>15.9</v>
      </c>
      <c r="AW1410">
        <v>1</v>
      </c>
      <c r="AX1410">
        <v>3178</v>
      </c>
      <c r="AY1410">
        <v>38.200000000000003</v>
      </c>
      <c r="AZ1410">
        <v>0</v>
      </c>
      <c r="BA1410">
        <v>0</v>
      </c>
      <c r="BB1410">
        <v>0</v>
      </c>
      <c r="BC1410">
        <v>0</v>
      </c>
      <c r="BD1410">
        <v>0</v>
      </c>
      <c r="BE1410">
        <v>0</v>
      </c>
      <c r="BF1410">
        <v>0</v>
      </c>
      <c r="BG1410">
        <v>0</v>
      </c>
      <c r="BH1410">
        <v>0</v>
      </c>
    </row>
    <row r="1411" spans="1:60" hidden="1" x14ac:dyDescent="0.15">
      <c r="A1411">
        <v>257798</v>
      </c>
      <c r="B1411" t="s">
        <v>186</v>
      </c>
      <c r="C1411">
        <v>100</v>
      </c>
      <c r="D1411" t="s">
        <v>79</v>
      </c>
      <c r="E1411" s="1">
        <v>40142.441874999997</v>
      </c>
      <c r="F1411" s="1">
        <v>40142.458564814813</v>
      </c>
      <c r="G1411">
        <v>1442</v>
      </c>
      <c r="H1411">
        <v>1638.7719036764654</v>
      </c>
      <c r="I1411">
        <v>35.458948100000001</v>
      </c>
      <c r="J1411">
        <v>139.61496600000001</v>
      </c>
      <c r="K1411">
        <v>103</v>
      </c>
      <c r="L1411" t="s">
        <v>71</v>
      </c>
      <c r="M1411">
        <v>1002008</v>
      </c>
      <c r="N1411" t="s">
        <v>187</v>
      </c>
      <c r="O1411">
        <v>100200801</v>
      </c>
      <c r="P1411" t="s">
        <v>188</v>
      </c>
      <c r="Q1411">
        <v>35.457215300000001</v>
      </c>
      <c r="R1411">
        <v>139.63293680000001</v>
      </c>
      <c r="S1411">
        <v>103</v>
      </c>
      <c r="T1411" t="s">
        <v>71</v>
      </c>
      <c r="U1411">
        <v>1002002</v>
      </c>
      <c r="V1411" t="s">
        <v>189</v>
      </c>
      <c r="W1411">
        <v>100200206</v>
      </c>
      <c r="X1411" t="s">
        <v>190</v>
      </c>
      <c r="Y1411">
        <v>0</v>
      </c>
      <c r="Z1411">
        <v>2</v>
      </c>
      <c r="AA1411" t="s">
        <v>100</v>
      </c>
      <c r="AB1411" t="s">
        <v>75</v>
      </c>
      <c r="AC1411">
        <v>410</v>
      </c>
      <c r="AD1411" t="s">
        <v>162</v>
      </c>
      <c r="AE1411">
        <v>10.6</v>
      </c>
      <c r="AF1411">
        <v>1</v>
      </c>
      <c r="AG1411">
        <v>2597</v>
      </c>
      <c r="AH1411">
        <v>13.8</v>
      </c>
      <c r="AI1411">
        <v>1</v>
      </c>
      <c r="AJ1411">
        <v>18</v>
      </c>
      <c r="AK1411">
        <v>300</v>
      </c>
      <c r="AL1411" t="s">
        <v>191</v>
      </c>
      <c r="AM1411" t="s">
        <v>192</v>
      </c>
      <c r="AN1411">
        <v>1</v>
      </c>
      <c r="AO1411">
        <v>185</v>
      </c>
      <c r="AP1411">
        <v>2.2000000000000002</v>
      </c>
      <c r="AQ1411">
        <v>921</v>
      </c>
      <c r="AR1411">
        <v>11</v>
      </c>
      <c r="AS1411">
        <v>31.2</v>
      </c>
      <c r="AT1411">
        <v>1</v>
      </c>
      <c r="AU1411">
        <v>2112</v>
      </c>
      <c r="AV1411">
        <v>10.6</v>
      </c>
      <c r="AW1411">
        <v>1</v>
      </c>
      <c r="AX1411">
        <v>2112</v>
      </c>
      <c r="AY1411">
        <v>25.3</v>
      </c>
      <c r="AZ1411">
        <v>0</v>
      </c>
      <c r="BA1411">
        <v>0</v>
      </c>
      <c r="BB1411">
        <v>0</v>
      </c>
      <c r="BC1411">
        <v>0</v>
      </c>
      <c r="BD1411">
        <v>0</v>
      </c>
      <c r="BE1411">
        <v>0</v>
      </c>
      <c r="BF1411">
        <v>0</v>
      </c>
      <c r="BG1411">
        <v>0</v>
      </c>
      <c r="BH1411">
        <v>0</v>
      </c>
    </row>
    <row r="1412" spans="1:60" hidden="1" x14ac:dyDescent="0.15">
      <c r="A1412">
        <v>257800</v>
      </c>
      <c r="B1412" t="s">
        <v>128</v>
      </c>
      <c r="C1412">
        <v>300</v>
      </c>
      <c r="D1412" t="s">
        <v>208</v>
      </c>
      <c r="E1412" s="1">
        <v>40142.452349537038</v>
      </c>
      <c r="F1412" s="1">
        <v>40142.471018518518</v>
      </c>
      <c r="G1412">
        <v>1613</v>
      </c>
      <c r="H1412">
        <v>2743.1785273608484</v>
      </c>
      <c r="I1412">
        <v>35.465787689999999</v>
      </c>
      <c r="J1412">
        <v>139.62171979999999</v>
      </c>
      <c r="K1412">
        <v>103</v>
      </c>
      <c r="L1412" t="s">
        <v>71</v>
      </c>
      <c r="M1412">
        <v>1002006</v>
      </c>
      <c r="N1412" t="s">
        <v>151</v>
      </c>
      <c r="O1412">
        <v>100200601</v>
      </c>
      <c r="P1412" t="s">
        <v>152</v>
      </c>
      <c r="Q1412">
        <v>35.444598229999997</v>
      </c>
      <c r="R1412">
        <v>139.63723899999999</v>
      </c>
      <c r="S1412">
        <v>104</v>
      </c>
      <c r="T1412" t="s">
        <v>110</v>
      </c>
      <c r="U1412">
        <v>1003002</v>
      </c>
      <c r="V1412" t="s">
        <v>116</v>
      </c>
      <c r="W1412">
        <v>100300214</v>
      </c>
      <c r="X1412" t="s">
        <v>204</v>
      </c>
      <c r="Y1412">
        <v>45</v>
      </c>
      <c r="Z1412">
        <v>1</v>
      </c>
      <c r="AA1412" t="s">
        <v>74</v>
      </c>
      <c r="AB1412" t="s">
        <v>133</v>
      </c>
      <c r="AC1412">
        <v>200</v>
      </c>
      <c r="AD1412" t="s">
        <v>114</v>
      </c>
      <c r="AE1412">
        <v>16.600000000000001</v>
      </c>
      <c r="AF1412">
        <v>1</v>
      </c>
      <c r="AG1412">
        <v>3620</v>
      </c>
      <c r="AH1412">
        <v>14</v>
      </c>
      <c r="AI1412">
        <v>1</v>
      </c>
      <c r="AJ1412">
        <v>5</v>
      </c>
      <c r="AK1412">
        <v>180</v>
      </c>
      <c r="AL1412" t="s">
        <v>155</v>
      </c>
      <c r="AM1412" t="s">
        <v>127</v>
      </c>
      <c r="AN1412">
        <v>0</v>
      </c>
      <c r="AO1412">
        <v>105</v>
      </c>
      <c r="AP1412">
        <v>1.3</v>
      </c>
      <c r="AQ1412">
        <v>864</v>
      </c>
      <c r="AR1412">
        <v>10.3</v>
      </c>
      <c r="AS1412">
        <v>16.600000000000001</v>
      </c>
      <c r="AT1412">
        <v>1</v>
      </c>
      <c r="AU1412">
        <v>3057</v>
      </c>
      <c r="AV1412">
        <v>15.3</v>
      </c>
      <c r="AW1412">
        <v>1</v>
      </c>
      <c r="AX1412">
        <v>3057</v>
      </c>
      <c r="AY1412">
        <v>36.6</v>
      </c>
      <c r="AZ1412">
        <v>1</v>
      </c>
      <c r="BA1412">
        <v>3.03</v>
      </c>
      <c r="BB1412">
        <v>19</v>
      </c>
      <c r="BC1412">
        <v>210</v>
      </c>
      <c r="BD1412">
        <v>309</v>
      </c>
      <c r="BE1412">
        <v>4.5999999999999996</v>
      </c>
      <c r="BF1412">
        <v>294</v>
      </c>
      <c r="BG1412">
        <v>4.4000000000000004</v>
      </c>
      <c r="BH1412">
        <v>28</v>
      </c>
    </row>
    <row r="1413" spans="1:60" x14ac:dyDescent="0.15">
      <c r="A1413">
        <v>257801</v>
      </c>
      <c r="B1413" t="s">
        <v>320</v>
      </c>
      <c r="C1413">
        <v>300</v>
      </c>
      <c r="D1413" t="s">
        <v>208</v>
      </c>
      <c r="E1413" s="1">
        <v>40142.458414351851</v>
      </c>
      <c r="F1413" s="1">
        <v>40142.479490740741</v>
      </c>
      <c r="G1413">
        <v>1821</v>
      </c>
      <c r="H1413">
        <v>422.07731070041507</v>
      </c>
      <c r="I1413">
        <v>35.454479499999998</v>
      </c>
      <c r="J1413">
        <v>139.632926</v>
      </c>
      <c r="K1413">
        <v>103</v>
      </c>
      <c r="L1413" t="s">
        <v>71</v>
      </c>
      <c r="M1413">
        <v>1002002</v>
      </c>
      <c r="N1413" t="s">
        <v>189</v>
      </c>
      <c r="O1413">
        <v>100200205</v>
      </c>
      <c r="P1413" t="s">
        <v>256</v>
      </c>
      <c r="Q1413">
        <v>35.451057030000001</v>
      </c>
      <c r="R1413">
        <v>139.630909</v>
      </c>
      <c r="S1413">
        <v>104</v>
      </c>
      <c r="T1413" t="s">
        <v>110</v>
      </c>
      <c r="U1413">
        <v>1003001</v>
      </c>
      <c r="V1413" t="s">
        <v>196</v>
      </c>
      <c r="W1413">
        <v>100300102</v>
      </c>
      <c r="X1413" t="s">
        <v>197</v>
      </c>
      <c r="Y1413">
        <v>40</v>
      </c>
      <c r="Z1413">
        <v>1</v>
      </c>
      <c r="AA1413" t="s">
        <v>74</v>
      </c>
      <c r="AB1413" t="s">
        <v>326</v>
      </c>
      <c r="AC1413">
        <v>200</v>
      </c>
      <c r="AD1413" t="s">
        <v>114</v>
      </c>
      <c r="AE1413">
        <v>23.9</v>
      </c>
      <c r="AF1413">
        <v>1</v>
      </c>
      <c r="AG1413">
        <v>610</v>
      </c>
      <c r="AH1413">
        <v>2.2999999999999998</v>
      </c>
      <c r="AI1413">
        <v>1</v>
      </c>
      <c r="AJ1413">
        <v>15</v>
      </c>
      <c r="AK1413">
        <v>310</v>
      </c>
      <c r="AL1413" t="s">
        <v>189</v>
      </c>
      <c r="AM1413" t="s">
        <v>198</v>
      </c>
      <c r="AN1413">
        <v>1</v>
      </c>
      <c r="AO1413">
        <v>531</v>
      </c>
      <c r="AP1413">
        <v>6.4</v>
      </c>
      <c r="AQ1413">
        <v>204</v>
      </c>
      <c r="AR1413">
        <v>2.5</v>
      </c>
      <c r="AS1413">
        <v>23.9</v>
      </c>
      <c r="AT1413">
        <v>1</v>
      </c>
      <c r="AU1413">
        <v>496</v>
      </c>
      <c r="AV1413">
        <v>2.5</v>
      </c>
      <c r="AW1413">
        <v>1</v>
      </c>
      <c r="AX1413">
        <v>496</v>
      </c>
      <c r="AY1413">
        <v>6</v>
      </c>
      <c r="AZ1413">
        <v>1</v>
      </c>
      <c r="BA1413">
        <v>0.42</v>
      </c>
      <c r="BB1413">
        <v>1</v>
      </c>
      <c r="BC1413">
        <v>210</v>
      </c>
      <c r="BD1413">
        <v>34</v>
      </c>
      <c r="BE1413">
        <v>0.5</v>
      </c>
      <c r="BF1413">
        <v>206</v>
      </c>
      <c r="BG1413">
        <v>3.1</v>
      </c>
      <c r="BH1413">
        <v>4.5999999999999996</v>
      </c>
    </row>
    <row r="1414" spans="1:60" x14ac:dyDescent="0.15">
      <c r="A1414">
        <v>257807</v>
      </c>
      <c r="B1414" t="s">
        <v>257</v>
      </c>
      <c r="C1414">
        <v>400</v>
      </c>
      <c r="D1414" t="s">
        <v>140</v>
      </c>
      <c r="E1414" s="1">
        <v>40142.562754629631</v>
      </c>
      <c r="F1414" s="1">
        <v>40142.569282407407</v>
      </c>
      <c r="G1414">
        <v>564</v>
      </c>
      <c r="H1414">
        <v>511.45634365162624</v>
      </c>
      <c r="I1414">
        <v>35.451437859999999</v>
      </c>
      <c r="J1414">
        <v>139.60091660000001</v>
      </c>
      <c r="K1414">
        <v>106</v>
      </c>
      <c r="L1414" t="s">
        <v>249</v>
      </c>
      <c r="M1414">
        <v>1005012</v>
      </c>
      <c r="N1414" t="s">
        <v>459</v>
      </c>
      <c r="O1414">
        <v>100501201</v>
      </c>
      <c r="P1414" t="s">
        <v>849</v>
      </c>
      <c r="Q1414">
        <v>35.447366250000002</v>
      </c>
      <c r="R1414">
        <v>139.598288</v>
      </c>
      <c r="S1414">
        <v>106</v>
      </c>
      <c r="T1414" t="s">
        <v>249</v>
      </c>
      <c r="U1414">
        <v>1005011</v>
      </c>
      <c r="V1414" t="s">
        <v>850</v>
      </c>
      <c r="W1414">
        <v>100501104</v>
      </c>
      <c r="X1414" t="s">
        <v>851</v>
      </c>
      <c r="Y1414">
        <v>0</v>
      </c>
      <c r="Z1414">
        <v>2</v>
      </c>
      <c r="AA1414" t="s">
        <v>100</v>
      </c>
      <c r="AB1414" t="s">
        <v>101</v>
      </c>
      <c r="AC1414">
        <v>240</v>
      </c>
      <c r="AD1414" t="s">
        <v>241</v>
      </c>
      <c r="AE1414">
        <v>13</v>
      </c>
      <c r="AF1414">
        <v>1</v>
      </c>
      <c r="AG1414">
        <v>720</v>
      </c>
      <c r="AH1414">
        <v>3.8</v>
      </c>
      <c r="AI1414">
        <v>1</v>
      </c>
      <c r="AJ1414">
        <v>15</v>
      </c>
      <c r="AK1414">
        <v>260</v>
      </c>
      <c r="AL1414" t="s">
        <v>684</v>
      </c>
      <c r="AM1414" t="s">
        <v>252</v>
      </c>
      <c r="AN1414">
        <v>1</v>
      </c>
      <c r="AO1414">
        <v>469</v>
      </c>
      <c r="AP1414">
        <v>5.8</v>
      </c>
      <c r="AQ1414">
        <v>486</v>
      </c>
      <c r="AR1414">
        <v>6.1</v>
      </c>
      <c r="AS1414">
        <v>26.9</v>
      </c>
      <c r="AT1414">
        <v>1</v>
      </c>
      <c r="AU1414">
        <v>576</v>
      </c>
      <c r="AV1414">
        <v>2.9</v>
      </c>
      <c r="AW1414">
        <v>1</v>
      </c>
      <c r="AX1414">
        <v>576</v>
      </c>
      <c r="AY1414">
        <v>7.7</v>
      </c>
      <c r="AZ1414">
        <v>1</v>
      </c>
      <c r="BA1414">
        <v>0.52</v>
      </c>
      <c r="BB1414">
        <v>2</v>
      </c>
      <c r="BC1414">
        <v>210</v>
      </c>
      <c r="BD1414">
        <v>346</v>
      </c>
      <c r="BE1414">
        <v>5.2</v>
      </c>
      <c r="BF1414">
        <v>387</v>
      </c>
      <c r="BG1414">
        <v>5.8</v>
      </c>
      <c r="BH1414">
        <v>13</v>
      </c>
    </row>
    <row r="1415" spans="1:60" hidden="1" x14ac:dyDescent="0.15">
      <c r="A1415">
        <v>257808</v>
      </c>
      <c r="B1415" t="s">
        <v>156</v>
      </c>
      <c r="C1415">
        <v>999</v>
      </c>
      <c r="D1415" t="s">
        <v>70</v>
      </c>
      <c r="E1415" s="1">
        <v>40142.567997685182</v>
      </c>
      <c r="F1415" s="1">
        <v>40142.587847222225</v>
      </c>
      <c r="G1415">
        <v>1715</v>
      </c>
      <c r="H1415">
        <v>1814.3174509334881</v>
      </c>
      <c r="I1415">
        <v>35.430098219999998</v>
      </c>
      <c r="J1415">
        <v>139.6622855</v>
      </c>
      <c r="K1415">
        <v>104</v>
      </c>
      <c r="L1415" t="s">
        <v>110</v>
      </c>
      <c r="M1415">
        <v>1003010</v>
      </c>
      <c r="N1415" t="s">
        <v>159</v>
      </c>
      <c r="O1415">
        <v>100301003</v>
      </c>
      <c r="P1415" t="s">
        <v>160</v>
      </c>
      <c r="Q1415">
        <v>35.439008469999997</v>
      </c>
      <c r="R1415">
        <v>139.64550560000001</v>
      </c>
      <c r="S1415">
        <v>104</v>
      </c>
      <c r="T1415" t="s">
        <v>110</v>
      </c>
      <c r="U1415">
        <v>1003017</v>
      </c>
      <c r="V1415" t="s">
        <v>163</v>
      </c>
      <c r="W1415">
        <v>100301701</v>
      </c>
      <c r="X1415" t="s">
        <v>259</v>
      </c>
      <c r="Y1415">
        <v>0</v>
      </c>
      <c r="Z1415">
        <v>2</v>
      </c>
      <c r="AA1415" t="s">
        <v>100</v>
      </c>
      <c r="AB1415" t="s">
        <v>161</v>
      </c>
      <c r="AC1415">
        <v>410</v>
      </c>
      <c r="AD1415" t="s">
        <v>162</v>
      </c>
      <c r="AE1415">
        <v>10.6</v>
      </c>
      <c r="AF1415">
        <v>1</v>
      </c>
      <c r="AG1415">
        <v>2137</v>
      </c>
      <c r="AH1415">
        <v>8.1</v>
      </c>
      <c r="AI1415">
        <v>1</v>
      </c>
      <c r="AJ1415">
        <v>21</v>
      </c>
      <c r="AK1415">
        <v>340</v>
      </c>
      <c r="AL1415" t="s">
        <v>164</v>
      </c>
      <c r="AM1415" t="s">
        <v>195</v>
      </c>
      <c r="AN1415">
        <v>1</v>
      </c>
      <c r="AO1415">
        <v>2084</v>
      </c>
      <c r="AP1415">
        <v>26.1</v>
      </c>
      <c r="AQ1415">
        <v>306</v>
      </c>
      <c r="AR1415">
        <v>3.7</v>
      </c>
      <c r="AS1415">
        <v>50.800000000000004</v>
      </c>
      <c r="AT1415">
        <v>1</v>
      </c>
      <c r="AU1415">
        <v>2123</v>
      </c>
      <c r="AV1415">
        <v>10.6</v>
      </c>
      <c r="AW1415">
        <v>1</v>
      </c>
      <c r="AX1415">
        <v>2123</v>
      </c>
      <c r="AY1415">
        <v>26.5</v>
      </c>
      <c r="AZ1415">
        <v>1</v>
      </c>
      <c r="BA1415">
        <v>1.83</v>
      </c>
      <c r="BB1415">
        <v>9</v>
      </c>
      <c r="BC1415">
        <v>210</v>
      </c>
      <c r="BD1415">
        <v>279</v>
      </c>
      <c r="BE1415">
        <v>4.2</v>
      </c>
      <c r="BF1415">
        <v>218</v>
      </c>
      <c r="BG1415">
        <v>3.3</v>
      </c>
      <c r="BH1415">
        <v>16.5</v>
      </c>
    </row>
    <row r="1416" spans="1:60" x14ac:dyDescent="0.15">
      <c r="A1416">
        <v>257809</v>
      </c>
      <c r="B1416" t="s">
        <v>257</v>
      </c>
      <c r="C1416">
        <v>100</v>
      </c>
      <c r="D1416" t="s">
        <v>79</v>
      </c>
      <c r="E1416" s="1">
        <v>40142.572928240741</v>
      </c>
      <c r="F1416" s="1">
        <v>40142.578981481478</v>
      </c>
      <c r="G1416">
        <v>523</v>
      </c>
      <c r="H1416">
        <v>568.05458460330703</v>
      </c>
      <c r="I1416">
        <v>35.448406949999999</v>
      </c>
      <c r="J1416">
        <v>139.59904969999999</v>
      </c>
      <c r="K1416">
        <v>106</v>
      </c>
      <c r="L1416" t="s">
        <v>249</v>
      </c>
      <c r="M1416">
        <v>1005011</v>
      </c>
      <c r="N1416" t="s">
        <v>850</v>
      </c>
      <c r="O1416">
        <v>100501104</v>
      </c>
      <c r="P1416" t="s">
        <v>851</v>
      </c>
      <c r="Q1416">
        <v>35.4534764</v>
      </c>
      <c r="R1416">
        <v>139.59826649999999</v>
      </c>
      <c r="S1416">
        <v>106</v>
      </c>
      <c r="T1416" t="s">
        <v>249</v>
      </c>
      <c r="U1416">
        <v>1005012</v>
      </c>
      <c r="V1416" t="s">
        <v>459</v>
      </c>
      <c r="W1416">
        <v>100501202</v>
      </c>
      <c r="X1416" t="s">
        <v>460</v>
      </c>
      <c r="Y1416">
        <v>0</v>
      </c>
      <c r="Z1416">
        <v>2</v>
      </c>
      <c r="AA1416" t="s">
        <v>100</v>
      </c>
      <c r="AB1416" t="s">
        <v>101</v>
      </c>
      <c r="AC1416">
        <v>420</v>
      </c>
      <c r="AD1416" t="s">
        <v>177</v>
      </c>
      <c r="AE1416">
        <v>8.8000000000000007</v>
      </c>
      <c r="AF1416">
        <v>1</v>
      </c>
      <c r="AG1416">
        <v>767</v>
      </c>
      <c r="AH1416">
        <v>2.4</v>
      </c>
      <c r="AI1416">
        <v>0</v>
      </c>
      <c r="AJ1416">
        <v>15</v>
      </c>
      <c r="AK1416">
        <v>300</v>
      </c>
      <c r="AL1416" t="s">
        <v>252</v>
      </c>
      <c r="AM1416" t="s">
        <v>461</v>
      </c>
      <c r="AN1416">
        <v>1</v>
      </c>
      <c r="AO1416">
        <v>0</v>
      </c>
      <c r="AP1416">
        <v>0</v>
      </c>
      <c r="AQ1416">
        <v>0</v>
      </c>
      <c r="AR1416">
        <v>0</v>
      </c>
      <c r="AS1416">
        <v>0</v>
      </c>
      <c r="AT1416">
        <v>1</v>
      </c>
      <c r="AU1416">
        <v>694</v>
      </c>
      <c r="AV1416">
        <v>3.5</v>
      </c>
      <c r="AW1416">
        <v>1</v>
      </c>
      <c r="AX1416">
        <v>694</v>
      </c>
      <c r="AY1416">
        <v>8.8000000000000007</v>
      </c>
      <c r="AZ1416">
        <v>1</v>
      </c>
      <c r="BA1416">
        <v>0.52</v>
      </c>
      <c r="BB1416">
        <v>2</v>
      </c>
      <c r="BC1416">
        <v>210</v>
      </c>
      <c r="BD1416">
        <v>265</v>
      </c>
      <c r="BE1416">
        <v>4</v>
      </c>
      <c r="BF1416">
        <v>63</v>
      </c>
      <c r="BG1416">
        <v>0.9</v>
      </c>
      <c r="BH1416">
        <v>6.9</v>
      </c>
    </row>
    <row r="1417" spans="1:60" hidden="1" x14ac:dyDescent="0.15">
      <c r="A1417">
        <v>257810</v>
      </c>
      <c r="B1417" t="s">
        <v>139</v>
      </c>
      <c r="C1417">
        <v>400</v>
      </c>
      <c r="D1417" t="s">
        <v>140</v>
      </c>
      <c r="E1417" s="1">
        <v>40142.573101851849</v>
      </c>
      <c r="F1417" s="1">
        <v>40142.59480324074</v>
      </c>
      <c r="G1417">
        <v>1875</v>
      </c>
      <c r="H1417">
        <v>7269.5619470084603</v>
      </c>
      <c r="I1417">
        <v>35.444759179999998</v>
      </c>
      <c r="J1417">
        <v>139.63557599999999</v>
      </c>
      <c r="K1417">
        <v>104</v>
      </c>
      <c r="L1417" t="s">
        <v>110</v>
      </c>
      <c r="M1417">
        <v>1003002</v>
      </c>
      <c r="N1417" t="s">
        <v>116</v>
      </c>
      <c r="O1417">
        <v>100300216</v>
      </c>
      <c r="P1417" t="s">
        <v>144</v>
      </c>
      <c r="Q1417">
        <v>35.430049889999999</v>
      </c>
      <c r="R1417">
        <v>139.5573789</v>
      </c>
      <c r="S1417">
        <v>110</v>
      </c>
      <c r="T1417" t="s">
        <v>95</v>
      </c>
      <c r="U1417">
        <v>1009032</v>
      </c>
      <c r="V1417" t="s">
        <v>175</v>
      </c>
      <c r="W1417">
        <v>100903201</v>
      </c>
      <c r="X1417" t="s">
        <v>176</v>
      </c>
      <c r="Y1417">
        <v>39</v>
      </c>
      <c r="Z1417">
        <v>2</v>
      </c>
      <c r="AA1417" t="s">
        <v>100</v>
      </c>
      <c r="AB1417" t="s">
        <v>145</v>
      </c>
      <c r="AC1417">
        <v>200</v>
      </c>
      <c r="AD1417" t="s">
        <v>114</v>
      </c>
      <c r="AE1417">
        <v>24</v>
      </c>
      <c r="AF1417">
        <v>1</v>
      </c>
      <c r="AG1417">
        <v>12094</v>
      </c>
      <c r="AH1417">
        <v>21.9</v>
      </c>
      <c r="AI1417">
        <v>1</v>
      </c>
      <c r="AJ1417">
        <v>13</v>
      </c>
      <c r="AK1417">
        <v>160</v>
      </c>
      <c r="AL1417" t="s">
        <v>198</v>
      </c>
      <c r="AM1417" t="s">
        <v>175</v>
      </c>
      <c r="AN1417">
        <v>1</v>
      </c>
      <c r="AO1417">
        <v>803</v>
      </c>
      <c r="AP1417">
        <v>9.6</v>
      </c>
      <c r="AQ1417">
        <v>108</v>
      </c>
      <c r="AR1417">
        <v>1.4</v>
      </c>
      <c r="AS1417">
        <v>24</v>
      </c>
      <c r="AT1417">
        <v>1</v>
      </c>
      <c r="AU1417">
        <v>8721</v>
      </c>
      <c r="AV1417">
        <v>43.6</v>
      </c>
      <c r="AW1417">
        <v>1</v>
      </c>
      <c r="AX1417">
        <v>8721</v>
      </c>
      <c r="AY1417">
        <v>109</v>
      </c>
      <c r="AZ1417">
        <v>0</v>
      </c>
      <c r="BA1417">
        <v>0</v>
      </c>
      <c r="BB1417">
        <v>0</v>
      </c>
      <c r="BC1417">
        <v>0</v>
      </c>
      <c r="BD1417">
        <v>0</v>
      </c>
      <c r="BE1417">
        <v>0</v>
      </c>
      <c r="BF1417">
        <v>0</v>
      </c>
      <c r="BG1417">
        <v>0</v>
      </c>
      <c r="BH1417">
        <v>0</v>
      </c>
    </row>
    <row r="1418" spans="1:60" x14ac:dyDescent="0.15">
      <c r="A1418">
        <v>257813</v>
      </c>
      <c r="B1418" t="s">
        <v>240</v>
      </c>
      <c r="C1418">
        <v>999</v>
      </c>
      <c r="D1418" t="s">
        <v>70</v>
      </c>
      <c r="E1418" s="1">
        <v>40142.576620370368</v>
      </c>
      <c r="F1418" s="1">
        <v>40142.602569444447</v>
      </c>
      <c r="G1418">
        <v>2242</v>
      </c>
      <c r="H1418">
        <v>126.14173304753767</v>
      </c>
      <c r="I1418">
        <v>35.430296669999997</v>
      </c>
      <c r="J1418">
        <v>139.66108929999999</v>
      </c>
      <c r="K1418">
        <v>104</v>
      </c>
      <c r="L1418" t="s">
        <v>110</v>
      </c>
      <c r="M1418">
        <v>1003010</v>
      </c>
      <c r="N1418" t="s">
        <v>159</v>
      </c>
      <c r="O1418">
        <v>100301003</v>
      </c>
      <c r="P1418" t="s">
        <v>160</v>
      </c>
      <c r="Q1418">
        <v>35.429164800000002</v>
      </c>
      <c r="R1418">
        <v>139.6611858</v>
      </c>
      <c r="S1418">
        <v>104</v>
      </c>
      <c r="T1418" t="s">
        <v>110</v>
      </c>
      <c r="U1418">
        <v>1003010</v>
      </c>
      <c r="V1418" t="s">
        <v>159</v>
      </c>
      <c r="W1418">
        <v>100301003</v>
      </c>
      <c r="X1418" t="s">
        <v>160</v>
      </c>
      <c r="Y1418">
        <v>50</v>
      </c>
      <c r="Z1418">
        <v>2</v>
      </c>
      <c r="AA1418" t="s">
        <v>100</v>
      </c>
      <c r="AB1418" t="s">
        <v>161</v>
      </c>
      <c r="AC1418">
        <v>240</v>
      </c>
      <c r="AD1418" t="s">
        <v>241</v>
      </c>
      <c r="AE1418">
        <v>9</v>
      </c>
      <c r="AF1418">
        <v>1</v>
      </c>
      <c r="AG1418">
        <v>158</v>
      </c>
      <c r="AH1418">
        <v>1.7</v>
      </c>
      <c r="AI1418">
        <v>1</v>
      </c>
      <c r="AJ1418">
        <v>24</v>
      </c>
      <c r="AK1418">
        <v>340</v>
      </c>
      <c r="AL1418" t="s">
        <v>164</v>
      </c>
      <c r="AM1418" t="s">
        <v>163</v>
      </c>
      <c r="AN1418">
        <v>1</v>
      </c>
      <c r="AO1418">
        <v>2048</v>
      </c>
      <c r="AP1418">
        <v>25.8</v>
      </c>
      <c r="AQ1418">
        <v>1919</v>
      </c>
      <c r="AR1418">
        <v>22.9</v>
      </c>
      <c r="AS1418">
        <v>72.699999999999989</v>
      </c>
      <c r="AT1418">
        <v>1</v>
      </c>
      <c r="AU1418">
        <v>158</v>
      </c>
      <c r="AV1418">
        <v>0.8</v>
      </c>
      <c r="AW1418">
        <v>1</v>
      </c>
      <c r="AX1418">
        <v>158</v>
      </c>
      <c r="AY1418">
        <v>2.2000000000000002</v>
      </c>
      <c r="AZ1418">
        <v>1</v>
      </c>
      <c r="BA1418">
        <v>0.25</v>
      </c>
      <c r="BB1418">
        <v>1</v>
      </c>
      <c r="BC1418">
        <v>210</v>
      </c>
      <c r="BD1418">
        <v>396</v>
      </c>
      <c r="BE1418">
        <v>5.9</v>
      </c>
      <c r="BF1418">
        <v>143</v>
      </c>
      <c r="BG1418">
        <v>2.1</v>
      </c>
      <c r="BH1418">
        <v>9</v>
      </c>
    </row>
    <row r="1419" spans="1:60" hidden="1" x14ac:dyDescent="0.15">
      <c r="A1419">
        <v>257814</v>
      </c>
      <c r="B1419" t="s">
        <v>69</v>
      </c>
      <c r="C1419">
        <v>500</v>
      </c>
      <c r="D1419" t="s">
        <v>148</v>
      </c>
      <c r="E1419" s="1">
        <v>40142.588865740741</v>
      </c>
      <c r="F1419" s="1">
        <v>40142.607777777775</v>
      </c>
      <c r="G1419">
        <v>1634</v>
      </c>
      <c r="H1419">
        <v>10013.13034994742</v>
      </c>
      <c r="I1419">
        <v>35.449817799999998</v>
      </c>
      <c r="J1419">
        <v>139.62168750000001</v>
      </c>
      <c r="K1419">
        <v>103</v>
      </c>
      <c r="L1419" t="s">
        <v>71</v>
      </c>
      <c r="M1419">
        <v>1002004</v>
      </c>
      <c r="N1419" t="s">
        <v>72</v>
      </c>
      <c r="O1419">
        <v>100200401</v>
      </c>
      <c r="P1419" t="s">
        <v>73</v>
      </c>
      <c r="Q1419">
        <v>35.362136419999999</v>
      </c>
      <c r="R1419">
        <v>139.64693790000001</v>
      </c>
      <c r="S1419">
        <v>108</v>
      </c>
      <c r="T1419" t="s">
        <v>316</v>
      </c>
      <c r="U1419">
        <v>1007011</v>
      </c>
      <c r="V1419" t="s">
        <v>317</v>
      </c>
      <c r="W1419">
        <v>100701101</v>
      </c>
      <c r="X1419" t="s">
        <v>318</v>
      </c>
      <c r="Y1419">
        <v>44</v>
      </c>
      <c r="Z1419">
        <v>1</v>
      </c>
      <c r="AA1419" t="s">
        <v>74</v>
      </c>
      <c r="AB1419" t="s">
        <v>75</v>
      </c>
      <c r="AC1419">
        <v>100</v>
      </c>
      <c r="AD1419" t="s">
        <v>76</v>
      </c>
      <c r="AE1419">
        <v>30.6</v>
      </c>
      <c r="AF1419">
        <v>1</v>
      </c>
      <c r="AG1419">
        <v>13589</v>
      </c>
      <c r="AH1419">
        <v>30.6</v>
      </c>
      <c r="AI1419">
        <v>1</v>
      </c>
      <c r="AJ1419">
        <v>40</v>
      </c>
      <c r="AK1419">
        <v>480</v>
      </c>
      <c r="AL1419" t="s">
        <v>77</v>
      </c>
      <c r="AM1419" t="s">
        <v>319</v>
      </c>
      <c r="AN1419">
        <v>1</v>
      </c>
      <c r="AO1419">
        <v>922</v>
      </c>
      <c r="AP1419">
        <v>11</v>
      </c>
      <c r="AQ1419">
        <v>756</v>
      </c>
      <c r="AR1419">
        <v>9.1</v>
      </c>
      <c r="AS1419">
        <v>60.1</v>
      </c>
      <c r="AT1419">
        <v>1</v>
      </c>
      <c r="AU1419">
        <v>12212</v>
      </c>
      <c r="AV1419">
        <v>61.1</v>
      </c>
      <c r="AW1419">
        <v>1</v>
      </c>
      <c r="AX1419">
        <v>12212</v>
      </c>
      <c r="AY1419">
        <v>150.80000000000001</v>
      </c>
      <c r="AZ1419">
        <v>0</v>
      </c>
      <c r="BA1419">
        <v>0</v>
      </c>
      <c r="BB1419">
        <v>0</v>
      </c>
      <c r="BC1419">
        <v>0</v>
      </c>
      <c r="BD1419">
        <v>0</v>
      </c>
      <c r="BE1419">
        <v>0</v>
      </c>
      <c r="BF1419">
        <v>0</v>
      </c>
      <c r="BG1419">
        <v>0</v>
      </c>
      <c r="BH1419">
        <v>0</v>
      </c>
    </row>
    <row r="1420" spans="1:60" hidden="1" x14ac:dyDescent="0.15">
      <c r="A1420">
        <v>257817</v>
      </c>
      <c r="B1420" t="s">
        <v>139</v>
      </c>
      <c r="C1420">
        <v>400</v>
      </c>
      <c r="D1420" t="s">
        <v>140</v>
      </c>
      <c r="E1420" s="1">
        <v>40142.601469907408</v>
      </c>
      <c r="F1420" s="1">
        <v>40142.630567129629</v>
      </c>
      <c r="G1420">
        <v>2514</v>
      </c>
      <c r="H1420">
        <v>9710.4886185423857</v>
      </c>
      <c r="I1420">
        <v>35.412395609999997</v>
      </c>
      <c r="J1420">
        <v>139.53644689999999</v>
      </c>
      <c r="K1420">
        <v>110</v>
      </c>
      <c r="L1420" t="s">
        <v>95</v>
      </c>
      <c r="M1420">
        <v>1009030</v>
      </c>
      <c r="N1420" t="s">
        <v>96</v>
      </c>
      <c r="O1420">
        <v>100903004</v>
      </c>
      <c r="P1420" t="s">
        <v>97</v>
      </c>
      <c r="Q1420">
        <v>35.443949179999997</v>
      </c>
      <c r="R1420">
        <v>139.6363968</v>
      </c>
      <c r="S1420">
        <v>104</v>
      </c>
      <c r="T1420" t="s">
        <v>110</v>
      </c>
      <c r="U1420">
        <v>1003002</v>
      </c>
      <c r="V1420" t="s">
        <v>116</v>
      </c>
      <c r="W1420">
        <v>100300216</v>
      </c>
      <c r="X1420" t="s">
        <v>144</v>
      </c>
      <c r="Y1420">
        <v>39</v>
      </c>
      <c r="Z1420">
        <v>2</v>
      </c>
      <c r="AA1420" t="s">
        <v>100</v>
      </c>
      <c r="AB1420" t="s">
        <v>145</v>
      </c>
      <c r="AC1420">
        <v>200</v>
      </c>
      <c r="AD1420" t="s">
        <v>114</v>
      </c>
      <c r="AE1420">
        <v>44.5</v>
      </c>
      <c r="AF1420">
        <v>1</v>
      </c>
      <c r="AG1420">
        <v>13821</v>
      </c>
      <c r="AH1420">
        <v>24</v>
      </c>
      <c r="AI1420">
        <v>1</v>
      </c>
      <c r="AJ1420">
        <v>22</v>
      </c>
      <c r="AK1420">
        <v>290</v>
      </c>
      <c r="AL1420" t="s">
        <v>138</v>
      </c>
      <c r="AM1420" t="s">
        <v>116</v>
      </c>
      <c r="AN1420">
        <v>0</v>
      </c>
      <c r="AO1420">
        <v>1512</v>
      </c>
      <c r="AP1420">
        <v>18.600000000000001</v>
      </c>
      <c r="AQ1420">
        <v>326</v>
      </c>
      <c r="AR1420">
        <v>3.9</v>
      </c>
      <c r="AS1420">
        <v>44.5</v>
      </c>
      <c r="AT1420">
        <v>1</v>
      </c>
      <c r="AU1420">
        <v>11256</v>
      </c>
      <c r="AV1420">
        <v>56.3</v>
      </c>
      <c r="AW1420">
        <v>1</v>
      </c>
      <c r="AX1420">
        <v>11256</v>
      </c>
      <c r="AY1420">
        <v>139.5</v>
      </c>
      <c r="AZ1420">
        <v>0</v>
      </c>
      <c r="BA1420">
        <v>0</v>
      </c>
      <c r="BB1420">
        <v>0</v>
      </c>
      <c r="BC1420">
        <v>0</v>
      </c>
      <c r="BD1420">
        <v>0</v>
      </c>
      <c r="BE1420">
        <v>0</v>
      </c>
      <c r="BF1420">
        <v>0</v>
      </c>
      <c r="BG1420">
        <v>0</v>
      </c>
      <c r="BH1420">
        <v>0</v>
      </c>
    </row>
    <row r="1421" spans="1:60" hidden="1" x14ac:dyDescent="0.15">
      <c r="A1421">
        <v>257819</v>
      </c>
      <c r="B1421" t="s">
        <v>156</v>
      </c>
      <c r="C1421">
        <v>300</v>
      </c>
      <c r="D1421" t="s">
        <v>208</v>
      </c>
      <c r="E1421" s="1">
        <v>40142.624120370368</v>
      </c>
      <c r="F1421" s="1">
        <v>40142.643020833333</v>
      </c>
      <c r="G1421">
        <v>1633</v>
      </c>
      <c r="H1421">
        <v>1819.8809314088101</v>
      </c>
      <c r="I1421">
        <v>35.438965570000001</v>
      </c>
      <c r="J1421">
        <v>139.6454359</v>
      </c>
      <c r="K1421">
        <v>104</v>
      </c>
      <c r="L1421" t="s">
        <v>110</v>
      </c>
      <c r="M1421">
        <v>1003017</v>
      </c>
      <c r="N1421" t="s">
        <v>163</v>
      </c>
      <c r="O1421">
        <v>100301701</v>
      </c>
      <c r="P1421" t="s">
        <v>259</v>
      </c>
      <c r="Q1421">
        <v>35.429878240000001</v>
      </c>
      <c r="R1421">
        <v>139.66214600000001</v>
      </c>
      <c r="S1421">
        <v>104</v>
      </c>
      <c r="T1421" t="s">
        <v>110</v>
      </c>
      <c r="U1421">
        <v>1003010</v>
      </c>
      <c r="V1421" t="s">
        <v>159</v>
      </c>
      <c r="W1421">
        <v>100301003</v>
      </c>
      <c r="X1421" t="s">
        <v>160</v>
      </c>
      <c r="Y1421">
        <v>0</v>
      </c>
      <c r="Z1421">
        <v>2</v>
      </c>
      <c r="AA1421" t="s">
        <v>100</v>
      </c>
      <c r="AB1421" t="s">
        <v>161</v>
      </c>
      <c r="AC1421">
        <v>410</v>
      </c>
      <c r="AD1421" t="s">
        <v>162</v>
      </c>
      <c r="AE1421">
        <v>10.4</v>
      </c>
      <c r="AF1421">
        <v>1</v>
      </c>
      <c r="AG1421">
        <v>2076</v>
      </c>
      <c r="AH1421">
        <v>6.3</v>
      </c>
      <c r="AI1421">
        <v>1</v>
      </c>
      <c r="AJ1421">
        <v>27</v>
      </c>
      <c r="AK1421">
        <v>340</v>
      </c>
      <c r="AL1421" t="s">
        <v>195</v>
      </c>
      <c r="AM1421" t="s">
        <v>164</v>
      </c>
      <c r="AN1421">
        <v>1</v>
      </c>
      <c r="AO1421">
        <v>297</v>
      </c>
      <c r="AP1421">
        <v>3.6</v>
      </c>
      <c r="AQ1421">
        <v>2151</v>
      </c>
      <c r="AR1421">
        <v>25.8</v>
      </c>
      <c r="AS1421">
        <v>56.400000000000006</v>
      </c>
      <c r="AT1421">
        <v>1</v>
      </c>
      <c r="AU1421">
        <v>2085</v>
      </c>
      <c r="AV1421">
        <v>10.4</v>
      </c>
      <c r="AW1421">
        <v>1</v>
      </c>
      <c r="AX1421">
        <v>2085</v>
      </c>
      <c r="AY1421">
        <v>24.6</v>
      </c>
      <c r="AZ1421">
        <v>1</v>
      </c>
      <c r="BA1421">
        <v>1.83</v>
      </c>
      <c r="BB1421">
        <v>8</v>
      </c>
      <c r="BC1421">
        <v>210</v>
      </c>
      <c r="BD1421">
        <v>218</v>
      </c>
      <c r="BE1421">
        <v>3.3</v>
      </c>
      <c r="BF1421">
        <v>255</v>
      </c>
      <c r="BG1421">
        <v>3.8</v>
      </c>
      <c r="BH1421">
        <v>15.100000000000001</v>
      </c>
    </row>
    <row r="1422" spans="1:60" hidden="1" x14ac:dyDescent="0.15">
      <c r="A1422">
        <v>257820</v>
      </c>
      <c r="B1422" t="s">
        <v>186</v>
      </c>
      <c r="C1422">
        <v>200</v>
      </c>
      <c r="D1422" t="s">
        <v>206</v>
      </c>
      <c r="E1422" s="1">
        <v>40142.630185185182</v>
      </c>
      <c r="F1422" s="1">
        <v>40142.726979166669</v>
      </c>
      <c r="G1422">
        <v>8363</v>
      </c>
      <c r="H1422">
        <v>1467.316651908176</v>
      </c>
      <c r="I1422">
        <v>35.457515770000001</v>
      </c>
      <c r="J1422">
        <v>139.6327651</v>
      </c>
      <c r="K1422">
        <v>103</v>
      </c>
      <c r="L1422" t="s">
        <v>71</v>
      </c>
      <c r="M1422">
        <v>1002002</v>
      </c>
      <c r="N1422" t="s">
        <v>189</v>
      </c>
      <c r="O1422">
        <v>100200206</v>
      </c>
      <c r="P1422" t="s">
        <v>190</v>
      </c>
      <c r="Q1422">
        <v>35.459157310000002</v>
      </c>
      <c r="R1422">
        <v>139.61668789999999</v>
      </c>
      <c r="S1422">
        <v>103</v>
      </c>
      <c r="T1422" t="s">
        <v>71</v>
      </c>
      <c r="U1422">
        <v>1002005</v>
      </c>
      <c r="V1422" t="s">
        <v>260</v>
      </c>
      <c r="W1422">
        <v>100200504</v>
      </c>
      <c r="X1422" t="s">
        <v>261</v>
      </c>
      <c r="Y1422">
        <v>0</v>
      </c>
      <c r="Z1422">
        <v>2</v>
      </c>
      <c r="AA1422" t="s">
        <v>100</v>
      </c>
      <c r="AB1422" t="s">
        <v>75</v>
      </c>
      <c r="AC1422">
        <v>410</v>
      </c>
      <c r="AD1422" t="s">
        <v>162</v>
      </c>
      <c r="AE1422">
        <v>9.6999999999999993</v>
      </c>
      <c r="AF1422">
        <v>1</v>
      </c>
      <c r="AG1422">
        <v>2143</v>
      </c>
      <c r="AH1422">
        <v>11</v>
      </c>
      <c r="AI1422">
        <v>1</v>
      </c>
      <c r="AJ1422">
        <v>12</v>
      </c>
      <c r="AK1422">
        <v>300</v>
      </c>
      <c r="AL1422" t="s">
        <v>192</v>
      </c>
      <c r="AM1422" t="s">
        <v>191</v>
      </c>
      <c r="AN1422">
        <v>1</v>
      </c>
      <c r="AO1422">
        <v>872</v>
      </c>
      <c r="AP1422">
        <v>10.5</v>
      </c>
      <c r="AQ1422">
        <v>121</v>
      </c>
      <c r="AR1422">
        <v>1.6</v>
      </c>
      <c r="AS1422">
        <v>24.1</v>
      </c>
      <c r="AT1422">
        <v>1</v>
      </c>
      <c r="AU1422">
        <v>1949</v>
      </c>
      <c r="AV1422">
        <v>9.6999999999999993</v>
      </c>
      <c r="AW1422">
        <v>1</v>
      </c>
      <c r="AX1422">
        <v>1949</v>
      </c>
      <c r="AY1422">
        <v>23.4</v>
      </c>
      <c r="AZ1422">
        <v>0</v>
      </c>
      <c r="BA1422">
        <v>0</v>
      </c>
      <c r="BB1422">
        <v>0</v>
      </c>
      <c r="BC1422">
        <v>0</v>
      </c>
      <c r="BD1422">
        <v>0</v>
      </c>
      <c r="BE1422">
        <v>0</v>
      </c>
      <c r="BF1422">
        <v>0</v>
      </c>
      <c r="BG1422">
        <v>0</v>
      </c>
      <c r="BH1422">
        <v>0</v>
      </c>
    </row>
    <row r="1423" spans="1:60" x14ac:dyDescent="0.15">
      <c r="A1423">
        <v>257824</v>
      </c>
      <c r="B1423" t="s">
        <v>242</v>
      </c>
      <c r="C1423">
        <v>200</v>
      </c>
      <c r="D1423" t="s">
        <v>206</v>
      </c>
      <c r="E1423" s="1">
        <v>40142.669236111113</v>
      </c>
      <c r="F1423" s="1">
        <v>40142.716099537036</v>
      </c>
      <c r="G1423">
        <v>4049</v>
      </c>
      <c r="H1423">
        <v>578.12492376195007</v>
      </c>
      <c r="I1423">
        <v>35.463995930000003</v>
      </c>
      <c r="J1423">
        <v>139.6189463</v>
      </c>
      <c r="K1423">
        <v>103</v>
      </c>
      <c r="L1423" t="s">
        <v>71</v>
      </c>
      <c r="M1423">
        <v>1002006</v>
      </c>
      <c r="N1423" t="s">
        <v>151</v>
      </c>
      <c r="O1423">
        <v>100200602</v>
      </c>
      <c r="P1423" t="s">
        <v>448</v>
      </c>
      <c r="Q1423">
        <v>35.459457659999998</v>
      </c>
      <c r="R1423">
        <v>139.61582960000001</v>
      </c>
      <c r="S1423">
        <v>103</v>
      </c>
      <c r="T1423" t="s">
        <v>71</v>
      </c>
      <c r="U1423">
        <v>1002008</v>
      </c>
      <c r="V1423" t="s">
        <v>187</v>
      </c>
      <c r="W1423">
        <v>100200801</v>
      </c>
      <c r="X1423" t="s">
        <v>188</v>
      </c>
      <c r="Y1423">
        <v>0</v>
      </c>
      <c r="Z1423">
        <v>1</v>
      </c>
      <c r="AA1423" t="s">
        <v>74</v>
      </c>
      <c r="AB1423" t="s">
        <v>75</v>
      </c>
      <c r="AC1423">
        <v>200</v>
      </c>
      <c r="AD1423" t="s">
        <v>114</v>
      </c>
      <c r="AE1423">
        <v>7.3</v>
      </c>
      <c r="AF1423">
        <v>1</v>
      </c>
      <c r="AG1423">
        <v>931</v>
      </c>
      <c r="AH1423">
        <v>4.4000000000000004</v>
      </c>
      <c r="AI1423">
        <v>1</v>
      </c>
      <c r="AJ1423">
        <v>1</v>
      </c>
      <c r="AK1423">
        <v>140</v>
      </c>
      <c r="AL1423" t="s">
        <v>155</v>
      </c>
      <c r="AM1423" t="s">
        <v>191</v>
      </c>
      <c r="AN1423">
        <v>0</v>
      </c>
      <c r="AO1423">
        <v>433</v>
      </c>
      <c r="AP1423">
        <v>5.3</v>
      </c>
      <c r="AQ1423">
        <v>83</v>
      </c>
      <c r="AR1423">
        <v>1</v>
      </c>
      <c r="AS1423">
        <v>7.3</v>
      </c>
      <c r="AT1423">
        <v>1</v>
      </c>
      <c r="AU1423">
        <v>692</v>
      </c>
      <c r="AV1423">
        <v>3.5</v>
      </c>
      <c r="AW1423">
        <v>1</v>
      </c>
      <c r="AX1423">
        <v>692</v>
      </c>
      <c r="AY1423">
        <v>8.3000000000000007</v>
      </c>
      <c r="AZ1423">
        <v>1</v>
      </c>
      <c r="BA1423">
        <v>0.4</v>
      </c>
      <c r="BB1423">
        <v>1</v>
      </c>
      <c r="BC1423">
        <v>210</v>
      </c>
      <c r="BD1423">
        <v>364</v>
      </c>
      <c r="BE1423">
        <v>5.5</v>
      </c>
      <c r="BF1423">
        <v>231</v>
      </c>
      <c r="BG1423">
        <v>3.5</v>
      </c>
      <c r="BH1423">
        <v>10</v>
      </c>
    </row>
    <row r="1424" spans="1:60" hidden="1" x14ac:dyDescent="0.15">
      <c r="A1424">
        <v>257825</v>
      </c>
      <c r="B1424" t="s">
        <v>69</v>
      </c>
      <c r="C1424">
        <v>200</v>
      </c>
      <c r="D1424" t="s">
        <v>206</v>
      </c>
      <c r="E1424" s="1">
        <v>40142.677800925929</v>
      </c>
      <c r="F1424" s="1">
        <v>40142.701284722221</v>
      </c>
      <c r="G1424">
        <v>2029</v>
      </c>
      <c r="H1424">
        <v>9899.2203491458476</v>
      </c>
      <c r="I1424">
        <v>35.363048329999998</v>
      </c>
      <c r="J1424">
        <v>139.64737779999999</v>
      </c>
      <c r="K1424">
        <v>108</v>
      </c>
      <c r="L1424" t="s">
        <v>316</v>
      </c>
      <c r="M1424">
        <v>1007011</v>
      </c>
      <c r="N1424" t="s">
        <v>317</v>
      </c>
      <c r="O1424">
        <v>100701101</v>
      </c>
      <c r="P1424" t="s">
        <v>318</v>
      </c>
      <c r="Q1424">
        <v>35.449554919999997</v>
      </c>
      <c r="R1424">
        <v>139.6215052</v>
      </c>
      <c r="S1424">
        <v>103</v>
      </c>
      <c r="T1424" t="s">
        <v>71</v>
      </c>
      <c r="U1424">
        <v>1002004</v>
      </c>
      <c r="V1424" t="s">
        <v>72</v>
      </c>
      <c r="W1424">
        <v>100200401</v>
      </c>
      <c r="X1424" t="s">
        <v>73</v>
      </c>
      <c r="Y1424">
        <v>44</v>
      </c>
      <c r="Z1424">
        <v>1</v>
      </c>
      <c r="AA1424" t="s">
        <v>74</v>
      </c>
      <c r="AB1424" t="s">
        <v>75</v>
      </c>
      <c r="AC1424">
        <v>100</v>
      </c>
      <c r="AD1424" t="s">
        <v>76</v>
      </c>
      <c r="AE1424">
        <v>30.4</v>
      </c>
      <c r="AF1424">
        <v>1</v>
      </c>
      <c r="AG1424">
        <v>13682</v>
      </c>
      <c r="AH1424">
        <v>30.4</v>
      </c>
      <c r="AI1424">
        <v>1</v>
      </c>
      <c r="AJ1424">
        <v>42</v>
      </c>
      <c r="AK1424">
        <v>590</v>
      </c>
      <c r="AL1424" t="s">
        <v>319</v>
      </c>
      <c r="AM1424" t="s">
        <v>77</v>
      </c>
      <c r="AN1424">
        <v>2</v>
      </c>
      <c r="AO1424">
        <v>743</v>
      </c>
      <c r="AP1424">
        <v>9.1999999999999993</v>
      </c>
      <c r="AQ1424">
        <v>1037</v>
      </c>
      <c r="AR1424">
        <v>12.4</v>
      </c>
      <c r="AS1424">
        <v>63.6</v>
      </c>
      <c r="AT1424">
        <v>1</v>
      </c>
      <c r="AU1424">
        <v>11986</v>
      </c>
      <c r="AV1424">
        <v>59.9</v>
      </c>
      <c r="AW1424">
        <v>1</v>
      </c>
      <c r="AX1424">
        <v>11986</v>
      </c>
      <c r="AY1424">
        <v>149.1</v>
      </c>
      <c r="AZ1424">
        <v>0</v>
      </c>
      <c r="BA1424">
        <v>0</v>
      </c>
      <c r="BB1424">
        <v>0</v>
      </c>
      <c r="BC1424">
        <v>0</v>
      </c>
      <c r="BD1424">
        <v>0</v>
      </c>
      <c r="BE1424">
        <v>0</v>
      </c>
      <c r="BF1424">
        <v>0</v>
      </c>
      <c r="BG1424">
        <v>0</v>
      </c>
      <c r="BH1424">
        <v>0</v>
      </c>
    </row>
    <row r="1425" spans="1:60" hidden="1" x14ac:dyDescent="0.15">
      <c r="A1425">
        <v>257827</v>
      </c>
      <c r="B1425" t="s">
        <v>135</v>
      </c>
      <c r="C1425">
        <v>700</v>
      </c>
      <c r="D1425" t="s">
        <v>199</v>
      </c>
      <c r="E1425" s="1">
        <v>40142.727349537039</v>
      </c>
      <c r="F1425" s="1">
        <v>40142.756215277775</v>
      </c>
      <c r="G1425">
        <v>2494</v>
      </c>
      <c r="H1425">
        <v>10696.437462521195</v>
      </c>
      <c r="I1425">
        <v>35.4446358</v>
      </c>
      <c r="J1425">
        <v>139.63583890000001</v>
      </c>
      <c r="K1425">
        <v>104</v>
      </c>
      <c r="L1425" t="s">
        <v>110</v>
      </c>
      <c r="M1425">
        <v>1003002</v>
      </c>
      <c r="N1425" t="s">
        <v>116</v>
      </c>
      <c r="O1425">
        <v>100300216</v>
      </c>
      <c r="P1425" t="s">
        <v>144</v>
      </c>
      <c r="Q1425">
        <v>35.398126269999999</v>
      </c>
      <c r="R1425">
        <v>139.532488</v>
      </c>
      <c r="S1425">
        <v>110</v>
      </c>
      <c r="T1425" t="s">
        <v>95</v>
      </c>
      <c r="U1425">
        <v>1009018</v>
      </c>
      <c r="V1425" t="s">
        <v>138</v>
      </c>
      <c r="W1425">
        <v>100901802</v>
      </c>
      <c r="X1425" t="s">
        <v>258</v>
      </c>
      <c r="Y1425">
        <v>37</v>
      </c>
      <c r="Z1425">
        <v>1</v>
      </c>
      <c r="AA1425" t="s">
        <v>74</v>
      </c>
      <c r="AB1425" t="s">
        <v>101</v>
      </c>
      <c r="AC1425">
        <v>200</v>
      </c>
      <c r="AD1425" t="s">
        <v>114</v>
      </c>
      <c r="AE1425">
        <v>33.5</v>
      </c>
      <c r="AF1425">
        <v>1</v>
      </c>
      <c r="AG1425">
        <v>15933</v>
      </c>
      <c r="AH1425">
        <v>28.2</v>
      </c>
      <c r="AI1425">
        <v>1</v>
      </c>
      <c r="AJ1425">
        <v>17</v>
      </c>
      <c r="AK1425">
        <v>210</v>
      </c>
      <c r="AL1425" t="s">
        <v>198</v>
      </c>
      <c r="AM1425" t="s">
        <v>138</v>
      </c>
      <c r="AN1425">
        <v>1</v>
      </c>
      <c r="AO1425">
        <v>872</v>
      </c>
      <c r="AP1425">
        <v>10.5</v>
      </c>
      <c r="AQ1425">
        <v>470</v>
      </c>
      <c r="AR1425">
        <v>6</v>
      </c>
      <c r="AS1425">
        <v>33.5</v>
      </c>
      <c r="AT1425">
        <v>1</v>
      </c>
      <c r="AU1425">
        <v>12499</v>
      </c>
      <c r="AV1425">
        <v>62.5</v>
      </c>
      <c r="AW1425">
        <v>1</v>
      </c>
      <c r="AX1425">
        <v>12499</v>
      </c>
      <c r="AY1425">
        <v>157.30000000000001</v>
      </c>
      <c r="AZ1425">
        <v>0</v>
      </c>
      <c r="BA1425">
        <v>0</v>
      </c>
      <c r="BB1425">
        <v>0</v>
      </c>
      <c r="BC1425">
        <v>0</v>
      </c>
      <c r="BD1425">
        <v>0</v>
      </c>
      <c r="BE1425">
        <v>0</v>
      </c>
      <c r="BF1425">
        <v>0</v>
      </c>
      <c r="BG1425">
        <v>0</v>
      </c>
      <c r="BH1425">
        <v>0</v>
      </c>
    </row>
    <row r="1426" spans="1:60" x14ac:dyDescent="0.15">
      <c r="A1426">
        <v>257830</v>
      </c>
      <c r="B1426" t="s">
        <v>139</v>
      </c>
      <c r="C1426">
        <v>600</v>
      </c>
      <c r="D1426" t="s">
        <v>212</v>
      </c>
      <c r="E1426" s="1">
        <v>40142.748483796298</v>
      </c>
      <c r="F1426" s="1">
        <v>40142.752951388888</v>
      </c>
      <c r="G1426">
        <v>386</v>
      </c>
      <c r="H1426">
        <v>281.73877474793039</v>
      </c>
      <c r="I1426">
        <v>35.44384719</v>
      </c>
      <c r="J1426">
        <v>139.63637539999999</v>
      </c>
      <c r="K1426">
        <v>104</v>
      </c>
      <c r="L1426" t="s">
        <v>110</v>
      </c>
      <c r="M1426">
        <v>1003002</v>
      </c>
      <c r="N1426" t="s">
        <v>116</v>
      </c>
      <c r="O1426">
        <v>100300216</v>
      </c>
      <c r="P1426" t="s">
        <v>144</v>
      </c>
      <c r="Q1426">
        <v>35.445188299999998</v>
      </c>
      <c r="R1426">
        <v>139.63373609999999</v>
      </c>
      <c r="S1426">
        <v>104</v>
      </c>
      <c r="T1426" t="s">
        <v>110</v>
      </c>
      <c r="U1426">
        <v>1003019</v>
      </c>
      <c r="V1426" t="s">
        <v>429</v>
      </c>
      <c r="W1426">
        <v>100301905</v>
      </c>
      <c r="X1426" t="s">
        <v>430</v>
      </c>
      <c r="Y1426">
        <v>39</v>
      </c>
      <c r="Z1426">
        <v>2</v>
      </c>
      <c r="AA1426" t="s">
        <v>100</v>
      </c>
      <c r="AB1426" t="s">
        <v>145</v>
      </c>
      <c r="AC1426">
        <v>420</v>
      </c>
      <c r="AD1426" t="s">
        <v>177</v>
      </c>
      <c r="AE1426">
        <v>4.3</v>
      </c>
      <c r="AF1426">
        <v>1</v>
      </c>
      <c r="AG1426">
        <v>351</v>
      </c>
      <c r="AH1426">
        <v>2.5</v>
      </c>
      <c r="AI1426">
        <v>1</v>
      </c>
      <c r="AJ1426">
        <v>2</v>
      </c>
      <c r="AK1426">
        <v>200</v>
      </c>
      <c r="AL1426" t="s">
        <v>116</v>
      </c>
      <c r="AM1426" t="s">
        <v>198</v>
      </c>
      <c r="AN1426">
        <v>0</v>
      </c>
      <c r="AO1426">
        <v>354</v>
      </c>
      <c r="AP1426">
        <v>4.3</v>
      </c>
      <c r="AQ1426">
        <v>735</v>
      </c>
      <c r="AR1426">
        <v>8.8000000000000007</v>
      </c>
      <c r="AS1426">
        <v>15.100000000000001</v>
      </c>
      <c r="AT1426">
        <v>1</v>
      </c>
      <c r="AU1426">
        <v>355</v>
      </c>
      <c r="AV1426">
        <v>1.8</v>
      </c>
      <c r="AW1426">
        <v>1</v>
      </c>
      <c r="AX1426">
        <v>355</v>
      </c>
      <c r="AY1426">
        <v>4.3</v>
      </c>
      <c r="AZ1426">
        <v>1</v>
      </c>
      <c r="BA1426">
        <v>0.21</v>
      </c>
      <c r="BB1426">
        <v>2</v>
      </c>
      <c r="BC1426">
        <v>210</v>
      </c>
      <c r="BD1426">
        <v>155</v>
      </c>
      <c r="BE1426">
        <v>2.2999999999999998</v>
      </c>
      <c r="BF1426">
        <v>130</v>
      </c>
      <c r="BG1426">
        <v>2</v>
      </c>
      <c r="BH1426">
        <v>6.3</v>
      </c>
    </row>
    <row r="1427" spans="1:60" x14ac:dyDescent="0.15">
      <c r="A1427">
        <v>257832</v>
      </c>
      <c r="B1427" t="s">
        <v>135</v>
      </c>
      <c r="C1427">
        <v>200</v>
      </c>
      <c r="D1427" t="s">
        <v>206</v>
      </c>
      <c r="E1427" s="1">
        <v>40142.769641203704</v>
      </c>
      <c r="F1427" s="1">
        <v>40142.779803240737</v>
      </c>
      <c r="G1427">
        <v>878</v>
      </c>
      <c r="H1427">
        <v>966.17809012367979</v>
      </c>
      <c r="I1427">
        <v>35.398507129999999</v>
      </c>
      <c r="J1427">
        <v>139.53252560000001</v>
      </c>
      <c r="K1427">
        <v>110</v>
      </c>
      <c r="L1427" t="s">
        <v>95</v>
      </c>
      <c r="M1427">
        <v>1009018</v>
      </c>
      <c r="N1427" t="s">
        <v>138</v>
      </c>
      <c r="O1427">
        <v>100901802</v>
      </c>
      <c r="P1427" t="s">
        <v>258</v>
      </c>
      <c r="Q1427">
        <v>35.406816589999998</v>
      </c>
      <c r="R1427">
        <v>139.5356477</v>
      </c>
      <c r="S1427">
        <v>110</v>
      </c>
      <c r="T1427" t="s">
        <v>95</v>
      </c>
      <c r="U1427">
        <v>1009029</v>
      </c>
      <c r="V1427" t="s">
        <v>136</v>
      </c>
      <c r="W1427">
        <v>100902901</v>
      </c>
      <c r="X1427" t="s">
        <v>137</v>
      </c>
      <c r="Y1427">
        <v>37</v>
      </c>
      <c r="Z1427">
        <v>1</v>
      </c>
      <c r="AA1427" t="s">
        <v>74</v>
      </c>
      <c r="AB1427" t="s">
        <v>101</v>
      </c>
      <c r="AC1427">
        <v>420</v>
      </c>
      <c r="AD1427" t="s">
        <v>177</v>
      </c>
      <c r="AE1427">
        <v>15.2</v>
      </c>
      <c r="AF1427">
        <v>1</v>
      </c>
      <c r="AG1427">
        <v>4121</v>
      </c>
      <c r="AH1427">
        <v>15.9</v>
      </c>
      <c r="AI1427">
        <v>0</v>
      </c>
      <c r="AJ1427">
        <v>0</v>
      </c>
      <c r="AK1427">
        <v>0</v>
      </c>
      <c r="AL1427">
        <v>0</v>
      </c>
      <c r="AM1427">
        <v>0</v>
      </c>
      <c r="AN1427">
        <v>0</v>
      </c>
      <c r="AO1427">
        <v>0</v>
      </c>
      <c r="AP1427">
        <v>0</v>
      </c>
      <c r="AQ1427">
        <v>0</v>
      </c>
      <c r="AR1427">
        <v>0</v>
      </c>
      <c r="AS1427">
        <v>0</v>
      </c>
      <c r="AT1427">
        <v>1</v>
      </c>
      <c r="AU1427">
        <v>1246</v>
      </c>
      <c r="AV1427">
        <v>6.2</v>
      </c>
      <c r="AW1427">
        <v>1</v>
      </c>
      <c r="AX1427">
        <v>1246</v>
      </c>
      <c r="AY1427">
        <v>15.2</v>
      </c>
      <c r="AZ1427">
        <v>0</v>
      </c>
      <c r="BA1427">
        <v>0</v>
      </c>
      <c r="BB1427">
        <v>0</v>
      </c>
      <c r="BC1427">
        <v>0</v>
      </c>
      <c r="BD1427">
        <v>0</v>
      </c>
      <c r="BE1427">
        <v>0</v>
      </c>
      <c r="BF1427">
        <v>0</v>
      </c>
      <c r="BG1427">
        <v>0</v>
      </c>
      <c r="BH1427">
        <v>0</v>
      </c>
    </row>
    <row r="1428" spans="1:60" hidden="1" x14ac:dyDescent="0.15">
      <c r="A1428">
        <v>257834</v>
      </c>
      <c r="B1428" t="s">
        <v>128</v>
      </c>
      <c r="C1428">
        <v>200</v>
      </c>
      <c r="D1428" t="s">
        <v>206</v>
      </c>
      <c r="E1428" s="1">
        <v>40142.789131944446</v>
      </c>
      <c r="F1428" s="1">
        <v>40142.81690972222</v>
      </c>
      <c r="G1428">
        <v>2400</v>
      </c>
      <c r="H1428">
        <v>10898.632552044743</v>
      </c>
      <c r="I1428">
        <v>35.445016670000001</v>
      </c>
      <c r="J1428">
        <v>139.63633780000001</v>
      </c>
      <c r="K1428">
        <v>104</v>
      </c>
      <c r="L1428" t="s">
        <v>110</v>
      </c>
      <c r="M1428">
        <v>1003002</v>
      </c>
      <c r="N1428" t="s">
        <v>116</v>
      </c>
      <c r="O1428">
        <v>100300215</v>
      </c>
      <c r="P1428" t="s">
        <v>132</v>
      </c>
      <c r="Q1428">
        <v>35.459758110000003</v>
      </c>
      <c r="R1428">
        <v>139.5173657</v>
      </c>
      <c r="S1428">
        <v>112</v>
      </c>
      <c r="T1428" t="s">
        <v>129</v>
      </c>
      <c r="U1428">
        <v>1005103</v>
      </c>
      <c r="V1428" t="s">
        <v>130</v>
      </c>
      <c r="W1428">
        <v>100510301</v>
      </c>
      <c r="X1428" t="s">
        <v>131</v>
      </c>
      <c r="Y1428">
        <v>45</v>
      </c>
      <c r="Z1428">
        <v>1</v>
      </c>
      <c r="AA1428" t="s">
        <v>74</v>
      </c>
      <c r="AB1428" t="s">
        <v>133</v>
      </c>
      <c r="AC1428">
        <v>200</v>
      </c>
      <c r="AD1428" t="s">
        <v>114</v>
      </c>
      <c r="AE1428">
        <v>37.4</v>
      </c>
      <c r="AF1428">
        <v>1</v>
      </c>
      <c r="AG1428">
        <v>15133</v>
      </c>
      <c r="AH1428">
        <v>31.8</v>
      </c>
      <c r="AI1428">
        <v>1</v>
      </c>
      <c r="AJ1428">
        <v>21</v>
      </c>
      <c r="AK1428">
        <v>420</v>
      </c>
      <c r="AL1428" t="s">
        <v>198</v>
      </c>
      <c r="AM1428" t="s">
        <v>134</v>
      </c>
      <c r="AN1428">
        <v>1</v>
      </c>
      <c r="AO1428">
        <v>838</v>
      </c>
      <c r="AP1428">
        <v>10</v>
      </c>
      <c r="AQ1428">
        <v>482</v>
      </c>
      <c r="AR1428">
        <v>6.4</v>
      </c>
      <c r="AS1428">
        <v>37.4</v>
      </c>
      <c r="AT1428">
        <v>1</v>
      </c>
      <c r="AU1428">
        <v>12630</v>
      </c>
      <c r="AV1428">
        <v>63.2</v>
      </c>
      <c r="AW1428">
        <v>1</v>
      </c>
      <c r="AX1428">
        <v>12630</v>
      </c>
      <c r="AY1428">
        <v>158.6</v>
      </c>
      <c r="AZ1428">
        <v>0</v>
      </c>
      <c r="BA1428">
        <v>0</v>
      </c>
      <c r="BB1428">
        <v>0</v>
      </c>
      <c r="BC1428">
        <v>0</v>
      </c>
      <c r="BD1428">
        <v>0</v>
      </c>
      <c r="BE1428">
        <v>0</v>
      </c>
      <c r="BF1428">
        <v>0</v>
      </c>
      <c r="BG1428">
        <v>0</v>
      </c>
      <c r="BH1428">
        <v>0</v>
      </c>
    </row>
    <row r="1429" spans="1:60" hidden="1" x14ac:dyDescent="0.15">
      <c r="A1429">
        <v>257835</v>
      </c>
      <c r="B1429" t="s">
        <v>106</v>
      </c>
      <c r="C1429">
        <v>200</v>
      </c>
      <c r="D1429" t="s">
        <v>206</v>
      </c>
      <c r="E1429" s="1">
        <v>40142.79583333333</v>
      </c>
      <c r="F1429" s="1">
        <v>40142.846099537041</v>
      </c>
      <c r="G1429">
        <v>4343</v>
      </c>
      <c r="H1429">
        <v>22981.869085240418</v>
      </c>
      <c r="I1429">
        <v>35.443348360000002</v>
      </c>
      <c r="J1429">
        <v>139.63716930000001</v>
      </c>
      <c r="K1429">
        <v>104</v>
      </c>
      <c r="L1429" t="s">
        <v>110</v>
      </c>
      <c r="M1429">
        <v>1003002</v>
      </c>
      <c r="N1429" t="s">
        <v>116</v>
      </c>
      <c r="O1429">
        <v>100300216</v>
      </c>
      <c r="P1429" t="s">
        <v>144</v>
      </c>
      <c r="Q1429">
        <v>35.460927560000002</v>
      </c>
      <c r="R1429">
        <v>139.3843281</v>
      </c>
      <c r="S1429">
        <v>215</v>
      </c>
      <c r="T1429" t="s">
        <v>107</v>
      </c>
      <c r="U1429" s="3">
        <v>2150101</v>
      </c>
      <c r="V1429" s="3" t="s">
        <v>108</v>
      </c>
      <c r="W1429">
        <v>215010105</v>
      </c>
      <c r="X1429" t="s">
        <v>109</v>
      </c>
      <c r="Y1429">
        <v>33</v>
      </c>
      <c r="Z1429">
        <v>1</v>
      </c>
      <c r="AA1429" t="s">
        <v>74</v>
      </c>
      <c r="AB1429" t="s">
        <v>113</v>
      </c>
      <c r="AC1429">
        <v>200</v>
      </c>
      <c r="AD1429" t="s">
        <v>114</v>
      </c>
      <c r="AE1429">
        <v>62.5</v>
      </c>
      <c r="AF1429">
        <v>1</v>
      </c>
      <c r="AG1429">
        <v>29954</v>
      </c>
      <c r="AH1429">
        <v>58.4</v>
      </c>
      <c r="AI1429">
        <v>1</v>
      </c>
      <c r="AJ1429">
        <v>41</v>
      </c>
      <c r="AK1429">
        <v>500</v>
      </c>
      <c r="AL1429" t="s">
        <v>116</v>
      </c>
      <c r="AM1429" t="s">
        <v>115</v>
      </c>
      <c r="AN1429">
        <v>1</v>
      </c>
      <c r="AO1429">
        <v>416</v>
      </c>
      <c r="AP1429">
        <v>5</v>
      </c>
      <c r="AQ1429">
        <v>1321</v>
      </c>
      <c r="AR1429">
        <v>16.5</v>
      </c>
      <c r="AS1429">
        <v>62.5</v>
      </c>
      <c r="AT1429">
        <v>1</v>
      </c>
      <c r="AU1429">
        <v>26069</v>
      </c>
      <c r="AV1429">
        <v>130.30000000000001</v>
      </c>
      <c r="AW1429">
        <v>1</v>
      </c>
      <c r="AX1429">
        <v>26069</v>
      </c>
      <c r="AY1429">
        <v>323.5</v>
      </c>
      <c r="AZ1429">
        <v>0</v>
      </c>
      <c r="BA1429">
        <v>0</v>
      </c>
      <c r="BB1429">
        <v>0</v>
      </c>
      <c r="BC1429">
        <v>0</v>
      </c>
      <c r="BD1429">
        <v>0</v>
      </c>
      <c r="BE1429">
        <v>0</v>
      </c>
      <c r="BF1429">
        <v>0</v>
      </c>
      <c r="BG1429">
        <v>0</v>
      </c>
      <c r="BH1429">
        <v>0</v>
      </c>
    </row>
    <row r="1430" spans="1:60" hidden="1" x14ac:dyDescent="0.15">
      <c r="A1430">
        <v>257836</v>
      </c>
      <c r="B1430" t="s">
        <v>84</v>
      </c>
      <c r="C1430">
        <v>200</v>
      </c>
      <c r="D1430" t="s">
        <v>206</v>
      </c>
      <c r="E1430" s="1">
        <v>40142.796493055554</v>
      </c>
      <c r="F1430" s="1">
        <v>40142.847627314812</v>
      </c>
      <c r="G1430">
        <v>4418</v>
      </c>
      <c r="H1430">
        <v>23433.028374248352</v>
      </c>
      <c r="I1430">
        <v>35.329027250000003</v>
      </c>
      <c r="J1430">
        <v>139.64051660000001</v>
      </c>
      <c r="K1430">
        <v>201</v>
      </c>
      <c r="L1430" t="s">
        <v>88</v>
      </c>
      <c r="M1430">
        <v>2010104</v>
      </c>
      <c r="N1430" t="s">
        <v>89</v>
      </c>
      <c r="O1430">
        <v>201010401</v>
      </c>
      <c r="P1430" t="s">
        <v>90</v>
      </c>
      <c r="Q1430">
        <v>35.535509070000003</v>
      </c>
      <c r="R1430">
        <v>139.69243890000001</v>
      </c>
      <c r="S1430">
        <v>132</v>
      </c>
      <c r="T1430" t="s">
        <v>85</v>
      </c>
      <c r="U1430">
        <v>1300201</v>
      </c>
      <c r="V1430" t="s">
        <v>86</v>
      </c>
      <c r="W1430">
        <v>130020112</v>
      </c>
      <c r="X1430" t="s">
        <v>87</v>
      </c>
      <c r="Y1430">
        <v>36</v>
      </c>
      <c r="Z1430">
        <v>1</v>
      </c>
      <c r="AA1430" t="s">
        <v>74</v>
      </c>
      <c r="AB1430" t="s">
        <v>91</v>
      </c>
      <c r="AC1430">
        <v>100</v>
      </c>
      <c r="AD1430" t="s">
        <v>76</v>
      </c>
      <c r="AE1430">
        <v>56</v>
      </c>
      <c r="AF1430">
        <v>1</v>
      </c>
      <c r="AG1430">
        <v>30354</v>
      </c>
      <c r="AH1430">
        <v>56</v>
      </c>
      <c r="AI1430">
        <v>1</v>
      </c>
      <c r="AJ1430">
        <v>53</v>
      </c>
      <c r="AK1430">
        <v>710</v>
      </c>
      <c r="AL1430" t="s">
        <v>93</v>
      </c>
      <c r="AM1430" t="s">
        <v>92</v>
      </c>
      <c r="AN1430">
        <v>3</v>
      </c>
      <c r="AO1430">
        <v>893</v>
      </c>
      <c r="AP1430">
        <v>10.6</v>
      </c>
      <c r="AQ1430">
        <v>1376</v>
      </c>
      <c r="AR1430">
        <v>17.100000000000001</v>
      </c>
      <c r="AS1430">
        <v>80.7</v>
      </c>
      <c r="AT1430">
        <v>1</v>
      </c>
      <c r="AU1430">
        <v>28927</v>
      </c>
      <c r="AV1430">
        <v>144.6</v>
      </c>
      <c r="AW1430">
        <v>1</v>
      </c>
      <c r="AX1430">
        <v>28927</v>
      </c>
      <c r="AY1430">
        <v>357.9</v>
      </c>
      <c r="AZ1430">
        <v>0</v>
      </c>
      <c r="BA1430">
        <v>0</v>
      </c>
      <c r="BB1430">
        <v>0</v>
      </c>
      <c r="BC1430">
        <v>0</v>
      </c>
      <c r="BD1430">
        <v>0</v>
      </c>
      <c r="BE1430">
        <v>0</v>
      </c>
      <c r="BF1430">
        <v>0</v>
      </c>
      <c r="BG1430">
        <v>0</v>
      </c>
      <c r="BH1430">
        <v>0</v>
      </c>
    </row>
    <row r="1431" spans="1:60" x14ac:dyDescent="0.15">
      <c r="A1431">
        <v>257838</v>
      </c>
      <c r="B1431" t="s">
        <v>156</v>
      </c>
      <c r="C1431">
        <v>300</v>
      </c>
      <c r="D1431" t="s">
        <v>208</v>
      </c>
      <c r="E1431" s="1">
        <v>40142.808495370373</v>
      </c>
      <c r="F1431" s="1">
        <v>40142.824479166666</v>
      </c>
      <c r="G1431">
        <v>1381</v>
      </c>
      <c r="H1431">
        <v>1028.3876401188834</v>
      </c>
      <c r="I1431">
        <v>35.430098209999997</v>
      </c>
      <c r="J1431">
        <v>139.6618885</v>
      </c>
      <c r="K1431">
        <v>104</v>
      </c>
      <c r="L1431" t="s">
        <v>110</v>
      </c>
      <c r="M1431">
        <v>1003010</v>
      </c>
      <c r="N1431" t="s">
        <v>159</v>
      </c>
      <c r="O1431">
        <v>100301003</v>
      </c>
      <c r="P1431" t="s">
        <v>160</v>
      </c>
      <c r="Q1431">
        <v>35.425576020000001</v>
      </c>
      <c r="R1431">
        <v>139.65198580000001</v>
      </c>
      <c r="S1431">
        <v>104</v>
      </c>
      <c r="T1431" t="s">
        <v>110</v>
      </c>
      <c r="U1431">
        <v>1003012</v>
      </c>
      <c r="V1431" t="s">
        <v>157</v>
      </c>
      <c r="W1431">
        <v>100301201</v>
      </c>
      <c r="X1431" t="s">
        <v>158</v>
      </c>
      <c r="Y1431">
        <v>0</v>
      </c>
      <c r="Z1431">
        <v>2</v>
      </c>
      <c r="AA1431" t="s">
        <v>100</v>
      </c>
      <c r="AB1431" t="s">
        <v>161</v>
      </c>
      <c r="AC1431">
        <v>410</v>
      </c>
      <c r="AD1431" t="s">
        <v>162</v>
      </c>
      <c r="AE1431">
        <v>7.7</v>
      </c>
      <c r="AF1431">
        <v>1</v>
      </c>
      <c r="AG1431">
        <v>1502</v>
      </c>
      <c r="AH1431">
        <v>7.4</v>
      </c>
      <c r="AI1431">
        <v>1</v>
      </c>
      <c r="AJ1431">
        <v>24</v>
      </c>
      <c r="AK1431">
        <v>340</v>
      </c>
      <c r="AL1431" t="s">
        <v>164</v>
      </c>
      <c r="AM1431" t="s">
        <v>163</v>
      </c>
      <c r="AN1431">
        <v>1</v>
      </c>
      <c r="AO1431">
        <v>2082</v>
      </c>
      <c r="AP1431">
        <v>26.2</v>
      </c>
      <c r="AQ1431">
        <v>756</v>
      </c>
      <c r="AR1431">
        <v>9.5</v>
      </c>
      <c r="AS1431">
        <v>59.7</v>
      </c>
      <c r="AT1431">
        <v>1</v>
      </c>
      <c r="AU1431">
        <v>1538</v>
      </c>
      <c r="AV1431">
        <v>7.7</v>
      </c>
      <c r="AW1431">
        <v>1</v>
      </c>
      <c r="AX1431">
        <v>1538</v>
      </c>
      <c r="AY1431">
        <v>19.2</v>
      </c>
      <c r="AZ1431">
        <v>1</v>
      </c>
      <c r="BA1431">
        <v>0.73</v>
      </c>
      <c r="BB1431">
        <v>4</v>
      </c>
      <c r="BC1431">
        <v>210</v>
      </c>
      <c r="BD1431">
        <v>248</v>
      </c>
      <c r="BE1431">
        <v>3.7</v>
      </c>
      <c r="BF1431">
        <v>419</v>
      </c>
      <c r="BG1431">
        <v>6.3</v>
      </c>
      <c r="BH1431">
        <v>14</v>
      </c>
    </row>
    <row r="1432" spans="1:60" hidden="1" x14ac:dyDescent="0.15">
      <c r="A1432">
        <v>257839</v>
      </c>
      <c r="B1432" t="s">
        <v>147</v>
      </c>
      <c r="C1432">
        <v>200</v>
      </c>
      <c r="D1432" t="s">
        <v>206</v>
      </c>
      <c r="E1432" s="1">
        <v>40142.811249999999</v>
      </c>
      <c r="F1432" s="1">
        <v>40142.903321759259</v>
      </c>
      <c r="G1432">
        <v>7955</v>
      </c>
      <c r="H1432">
        <v>37158.765167801968</v>
      </c>
      <c r="I1432">
        <v>35.426498729999999</v>
      </c>
      <c r="J1432">
        <v>139.32029840000001</v>
      </c>
      <c r="K1432">
        <v>212</v>
      </c>
      <c r="L1432" t="s">
        <v>80</v>
      </c>
      <c r="M1432">
        <v>2120802</v>
      </c>
      <c r="N1432" t="s">
        <v>98</v>
      </c>
      <c r="O1432">
        <v>212080201</v>
      </c>
      <c r="P1432" t="s">
        <v>99</v>
      </c>
      <c r="Q1432">
        <v>35.256527069999997</v>
      </c>
      <c r="R1432">
        <v>139.6730948</v>
      </c>
      <c r="S1432">
        <v>201</v>
      </c>
      <c r="T1432" t="s">
        <v>88</v>
      </c>
      <c r="U1432">
        <v>2010407</v>
      </c>
      <c r="V1432" t="s">
        <v>149</v>
      </c>
      <c r="W1432">
        <v>201040703</v>
      </c>
      <c r="X1432" t="s">
        <v>150</v>
      </c>
      <c r="Y1432">
        <v>36</v>
      </c>
      <c r="Z1432">
        <v>1</v>
      </c>
      <c r="AA1432" t="s">
        <v>74</v>
      </c>
      <c r="AB1432" t="s">
        <v>153</v>
      </c>
      <c r="AC1432">
        <v>100</v>
      </c>
      <c r="AD1432" t="s">
        <v>76</v>
      </c>
      <c r="AE1432">
        <v>103.5</v>
      </c>
      <c r="AF1432">
        <v>1</v>
      </c>
      <c r="AG1432">
        <v>49746</v>
      </c>
      <c r="AH1432">
        <v>103.5</v>
      </c>
      <c r="AI1432">
        <v>1</v>
      </c>
      <c r="AJ1432">
        <v>96</v>
      </c>
      <c r="AK1432">
        <v>970</v>
      </c>
      <c r="AL1432" t="s">
        <v>83</v>
      </c>
      <c r="AM1432" t="s">
        <v>154</v>
      </c>
      <c r="AN1432">
        <v>5</v>
      </c>
      <c r="AO1432">
        <v>2782</v>
      </c>
      <c r="AP1432">
        <v>33.299999999999997</v>
      </c>
      <c r="AQ1432">
        <v>1382</v>
      </c>
      <c r="AR1432">
        <v>16.7</v>
      </c>
      <c r="AS1432">
        <v>146</v>
      </c>
      <c r="AT1432">
        <v>1</v>
      </c>
      <c r="AU1432">
        <v>43490</v>
      </c>
      <c r="AV1432">
        <v>217.5</v>
      </c>
      <c r="AW1432">
        <v>1</v>
      </c>
      <c r="AX1432">
        <v>43490</v>
      </c>
      <c r="AY1432">
        <v>536.70000000000005</v>
      </c>
      <c r="AZ1432">
        <v>0</v>
      </c>
      <c r="BA1432">
        <v>0</v>
      </c>
      <c r="BB1432">
        <v>0</v>
      </c>
      <c r="BC1432">
        <v>0</v>
      </c>
      <c r="BD1432">
        <v>0</v>
      </c>
      <c r="BE1432">
        <v>0</v>
      </c>
      <c r="BF1432">
        <v>0</v>
      </c>
      <c r="BG1432">
        <v>0</v>
      </c>
      <c r="BH1432">
        <v>0</v>
      </c>
    </row>
    <row r="1433" spans="1:60" hidden="1" x14ac:dyDescent="0.15">
      <c r="A1433">
        <v>257842</v>
      </c>
      <c r="B1433" t="s">
        <v>289</v>
      </c>
      <c r="C1433">
        <v>200</v>
      </c>
      <c r="D1433" t="s">
        <v>206</v>
      </c>
      <c r="E1433" s="1">
        <v>40142.829328703701</v>
      </c>
      <c r="F1433" s="1">
        <v>40142.876631944448</v>
      </c>
      <c r="G1433">
        <v>4087</v>
      </c>
      <c r="H1433">
        <v>24749.786842455142</v>
      </c>
      <c r="I1433">
        <v>35.466265139999997</v>
      </c>
      <c r="J1433">
        <v>139.62157490000001</v>
      </c>
      <c r="K1433">
        <v>103</v>
      </c>
      <c r="L1433" t="s">
        <v>71</v>
      </c>
      <c r="M1433">
        <v>1002006</v>
      </c>
      <c r="N1433" t="s">
        <v>151</v>
      </c>
      <c r="O1433">
        <v>100200601</v>
      </c>
      <c r="P1433" t="s">
        <v>152</v>
      </c>
      <c r="Q1433">
        <v>35.32568517</v>
      </c>
      <c r="R1433">
        <v>139.40982529999999</v>
      </c>
      <c r="S1433">
        <v>207</v>
      </c>
      <c r="T1433" t="s">
        <v>300</v>
      </c>
      <c r="U1433">
        <v>2070202</v>
      </c>
      <c r="V1433" t="s">
        <v>301</v>
      </c>
      <c r="W1433">
        <v>207020202</v>
      </c>
      <c r="X1433" t="s">
        <v>302</v>
      </c>
      <c r="Y1433">
        <v>46</v>
      </c>
      <c r="Z1433">
        <v>1</v>
      </c>
      <c r="AA1433" t="s">
        <v>74</v>
      </c>
      <c r="AB1433" t="s">
        <v>295</v>
      </c>
      <c r="AC1433">
        <v>200</v>
      </c>
      <c r="AD1433" t="s">
        <v>114</v>
      </c>
      <c r="AE1433">
        <v>40.200000000000003</v>
      </c>
      <c r="AF1433">
        <v>1</v>
      </c>
      <c r="AG1433">
        <v>29311</v>
      </c>
      <c r="AH1433">
        <v>52.4</v>
      </c>
      <c r="AI1433">
        <v>1</v>
      </c>
      <c r="AJ1433">
        <v>28</v>
      </c>
      <c r="AK1433">
        <v>480</v>
      </c>
      <c r="AL1433" t="s">
        <v>155</v>
      </c>
      <c r="AM1433" t="s">
        <v>303</v>
      </c>
      <c r="AN1433">
        <v>0</v>
      </c>
      <c r="AO1433">
        <v>197</v>
      </c>
      <c r="AP1433">
        <v>2.4</v>
      </c>
      <c r="AQ1433">
        <v>812</v>
      </c>
      <c r="AR1433">
        <v>9.8000000000000007</v>
      </c>
      <c r="AS1433">
        <v>40.200000000000003</v>
      </c>
      <c r="AT1433">
        <v>1</v>
      </c>
      <c r="AU1433">
        <v>27487</v>
      </c>
      <c r="AV1433">
        <v>137.4</v>
      </c>
      <c r="AW1433">
        <v>1</v>
      </c>
      <c r="AX1433">
        <v>27487</v>
      </c>
      <c r="AY1433">
        <v>344.7</v>
      </c>
      <c r="AZ1433">
        <v>0</v>
      </c>
      <c r="BA1433">
        <v>0</v>
      </c>
      <c r="BB1433">
        <v>0</v>
      </c>
      <c r="BC1433">
        <v>0</v>
      </c>
      <c r="BD1433">
        <v>0</v>
      </c>
      <c r="BE1433">
        <v>0</v>
      </c>
      <c r="BF1433">
        <v>0</v>
      </c>
      <c r="BG1433">
        <v>0</v>
      </c>
      <c r="BH1433">
        <v>0</v>
      </c>
    </row>
    <row r="1434" spans="1:60" x14ac:dyDescent="0.15">
      <c r="A1434">
        <v>257845</v>
      </c>
      <c r="B1434" t="s">
        <v>240</v>
      </c>
      <c r="C1434">
        <v>999</v>
      </c>
      <c r="D1434" t="s">
        <v>70</v>
      </c>
      <c r="E1434" s="1">
        <v>40141.715277777781</v>
      </c>
      <c r="F1434" s="1">
        <v>40141.729166666664</v>
      </c>
      <c r="G1434">
        <v>1200</v>
      </c>
      <c r="H1434">
        <v>413.18838025536974</v>
      </c>
      <c r="I1434">
        <v>35.445907159999997</v>
      </c>
      <c r="J1434">
        <v>139.63564579999999</v>
      </c>
      <c r="K1434">
        <v>104</v>
      </c>
      <c r="L1434" t="s">
        <v>110</v>
      </c>
      <c r="M1434">
        <v>1003002</v>
      </c>
      <c r="N1434" t="s">
        <v>116</v>
      </c>
      <c r="O1434">
        <v>100300214</v>
      </c>
      <c r="P1434" t="s">
        <v>204</v>
      </c>
      <c r="Q1434">
        <v>35.444426589999999</v>
      </c>
      <c r="R1434">
        <v>139.63983010000001</v>
      </c>
      <c r="S1434">
        <v>104</v>
      </c>
      <c r="T1434" t="s">
        <v>110</v>
      </c>
      <c r="U1434">
        <v>1003002</v>
      </c>
      <c r="V1434" t="s">
        <v>116</v>
      </c>
      <c r="W1434">
        <v>100300202</v>
      </c>
      <c r="X1434" t="s">
        <v>205</v>
      </c>
      <c r="Y1434">
        <v>50</v>
      </c>
      <c r="Z1434">
        <v>2</v>
      </c>
      <c r="AA1434" t="s">
        <v>100</v>
      </c>
      <c r="AB1434" t="s">
        <v>161</v>
      </c>
      <c r="AC1434">
        <v>420</v>
      </c>
      <c r="AD1434" t="s">
        <v>177</v>
      </c>
      <c r="AE1434">
        <v>6.1</v>
      </c>
      <c r="AF1434">
        <v>1</v>
      </c>
      <c r="AG1434">
        <v>430</v>
      </c>
      <c r="AH1434">
        <v>1.7</v>
      </c>
      <c r="AI1434">
        <v>1</v>
      </c>
      <c r="AJ1434">
        <v>12</v>
      </c>
      <c r="AK1434">
        <v>210</v>
      </c>
      <c r="AL1434" t="s">
        <v>198</v>
      </c>
      <c r="AM1434" t="s">
        <v>127</v>
      </c>
      <c r="AN1434">
        <v>0</v>
      </c>
      <c r="AO1434">
        <v>720</v>
      </c>
      <c r="AP1434">
        <v>8.6</v>
      </c>
      <c r="AQ1434">
        <v>969</v>
      </c>
      <c r="AR1434">
        <v>11.6</v>
      </c>
      <c r="AS1434">
        <v>32.200000000000003</v>
      </c>
      <c r="AT1434">
        <v>1</v>
      </c>
      <c r="AU1434">
        <v>504</v>
      </c>
      <c r="AV1434">
        <v>2.5</v>
      </c>
      <c r="AW1434">
        <v>1</v>
      </c>
      <c r="AX1434">
        <v>504</v>
      </c>
      <c r="AY1434">
        <v>6.1</v>
      </c>
      <c r="AZ1434">
        <v>1</v>
      </c>
      <c r="BA1434">
        <v>0.74</v>
      </c>
      <c r="BB1434">
        <v>1</v>
      </c>
      <c r="BC1434">
        <v>210</v>
      </c>
      <c r="BD1434">
        <v>60</v>
      </c>
      <c r="BE1434">
        <v>0.9</v>
      </c>
      <c r="BF1434">
        <v>249</v>
      </c>
      <c r="BG1434">
        <v>3.7</v>
      </c>
      <c r="BH1434">
        <v>5.6</v>
      </c>
    </row>
    <row r="1435" spans="1:60" x14ac:dyDescent="0.15">
      <c r="A1435">
        <v>257846</v>
      </c>
      <c r="B1435" t="s">
        <v>240</v>
      </c>
      <c r="C1435">
        <v>600</v>
      </c>
      <c r="D1435" t="s">
        <v>212</v>
      </c>
      <c r="E1435" s="1">
        <v>40141.739583333336</v>
      </c>
      <c r="F1435" s="1">
        <v>40141.756249999999</v>
      </c>
      <c r="G1435">
        <v>1440</v>
      </c>
      <c r="H1435">
        <v>293.7716053813254</v>
      </c>
      <c r="I1435">
        <v>35.430618559999999</v>
      </c>
      <c r="J1435">
        <v>139.6624947</v>
      </c>
      <c r="K1435">
        <v>104</v>
      </c>
      <c r="L1435" t="s">
        <v>110</v>
      </c>
      <c r="M1435">
        <v>1003010</v>
      </c>
      <c r="N1435" t="s">
        <v>159</v>
      </c>
      <c r="O1435">
        <v>100301003</v>
      </c>
      <c r="P1435" t="s">
        <v>160</v>
      </c>
      <c r="Q1435">
        <v>35.43080629</v>
      </c>
      <c r="R1435">
        <v>139.65925999999999</v>
      </c>
      <c r="S1435">
        <v>104</v>
      </c>
      <c r="T1435" t="s">
        <v>110</v>
      </c>
      <c r="U1435">
        <v>1003010</v>
      </c>
      <c r="V1435" t="s">
        <v>159</v>
      </c>
      <c r="W1435">
        <v>100301003</v>
      </c>
      <c r="X1435" t="s">
        <v>160</v>
      </c>
      <c r="Y1435">
        <v>50</v>
      </c>
      <c r="Z1435">
        <v>2</v>
      </c>
      <c r="AA1435" t="s">
        <v>100</v>
      </c>
      <c r="AB1435" t="s">
        <v>161</v>
      </c>
      <c r="AC1435">
        <v>500</v>
      </c>
      <c r="AD1435" t="s">
        <v>185</v>
      </c>
      <c r="AE1435">
        <v>3.3</v>
      </c>
      <c r="AF1435">
        <v>1</v>
      </c>
      <c r="AG1435">
        <v>393</v>
      </c>
      <c r="AH1435">
        <v>3.3</v>
      </c>
      <c r="AI1435">
        <v>0</v>
      </c>
      <c r="AJ1435">
        <v>0</v>
      </c>
      <c r="AK1435">
        <v>0</v>
      </c>
      <c r="AL1435">
        <v>0</v>
      </c>
      <c r="AM1435">
        <v>0</v>
      </c>
      <c r="AN1435">
        <v>0</v>
      </c>
      <c r="AO1435">
        <v>0</v>
      </c>
      <c r="AP1435">
        <v>0</v>
      </c>
      <c r="AQ1435">
        <v>0</v>
      </c>
      <c r="AR1435">
        <v>0</v>
      </c>
      <c r="AS1435">
        <v>0</v>
      </c>
      <c r="AT1435">
        <v>1</v>
      </c>
      <c r="AU1435">
        <v>357</v>
      </c>
      <c r="AV1435">
        <v>1.8</v>
      </c>
      <c r="AW1435">
        <v>1</v>
      </c>
      <c r="AX1435">
        <v>357</v>
      </c>
      <c r="AY1435">
        <v>4.4000000000000004</v>
      </c>
      <c r="AZ1435">
        <v>1</v>
      </c>
      <c r="BA1435">
        <v>0.25</v>
      </c>
      <c r="BB1435">
        <v>1</v>
      </c>
      <c r="BC1435">
        <v>210</v>
      </c>
      <c r="BD1435">
        <v>327</v>
      </c>
      <c r="BE1435">
        <v>4.9000000000000004</v>
      </c>
      <c r="BF1435">
        <v>277</v>
      </c>
      <c r="BG1435">
        <v>4.2</v>
      </c>
      <c r="BH1435">
        <v>10.100000000000001</v>
      </c>
    </row>
    <row r="1436" spans="1:60" hidden="1" x14ac:dyDescent="0.15">
      <c r="A1436">
        <v>257849</v>
      </c>
      <c r="B1436" t="s">
        <v>117</v>
      </c>
      <c r="C1436">
        <v>200</v>
      </c>
      <c r="D1436" t="s">
        <v>206</v>
      </c>
      <c r="E1436" s="1">
        <v>40142.867488425924</v>
      </c>
      <c r="F1436" s="1">
        <v>40142.929537037038</v>
      </c>
      <c r="G1436">
        <v>5361</v>
      </c>
      <c r="H1436">
        <v>29639.868130134248</v>
      </c>
      <c r="I1436">
        <v>35.424025659999998</v>
      </c>
      <c r="J1436">
        <v>139.3183995</v>
      </c>
      <c r="K1436">
        <v>212</v>
      </c>
      <c r="L1436" t="s">
        <v>80</v>
      </c>
      <c r="M1436">
        <v>2120802</v>
      </c>
      <c r="N1436" t="s">
        <v>98</v>
      </c>
      <c r="O1436">
        <v>212080201</v>
      </c>
      <c r="P1436" t="s">
        <v>99</v>
      </c>
      <c r="Q1436">
        <v>35.488725989999999</v>
      </c>
      <c r="R1436">
        <v>139.63590869999999</v>
      </c>
      <c r="S1436">
        <v>102</v>
      </c>
      <c r="T1436" t="s">
        <v>118</v>
      </c>
      <c r="U1436">
        <v>1001014</v>
      </c>
      <c r="V1436" t="s">
        <v>119</v>
      </c>
      <c r="W1436">
        <v>100101403</v>
      </c>
      <c r="X1436" t="s">
        <v>120</v>
      </c>
      <c r="Y1436">
        <v>54</v>
      </c>
      <c r="Z1436">
        <v>1</v>
      </c>
      <c r="AA1436" t="s">
        <v>74</v>
      </c>
      <c r="AB1436" t="s">
        <v>121</v>
      </c>
      <c r="AC1436">
        <v>100</v>
      </c>
      <c r="AD1436" t="s">
        <v>76</v>
      </c>
      <c r="AE1436">
        <v>77.8</v>
      </c>
      <c r="AF1436">
        <v>1</v>
      </c>
      <c r="AG1436">
        <v>41022</v>
      </c>
      <c r="AH1436">
        <v>77.8</v>
      </c>
      <c r="AI1436">
        <v>1</v>
      </c>
      <c r="AJ1436">
        <v>61</v>
      </c>
      <c r="AK1436">
        <v>680</v>
      </c>
      <c r="AL1436" t="s">
        <v>83</v>
      </c>
      <c r="AM1436" t="s">
        <v>122</v>
      </c>
      <c r="AN1436">
        <v>2</v>
      </c>
      <c r="AO1436">
        <v>3068</v>
      </c>
      <c r="AP1436">
        <v>37.299999999999997</v>
      </c>
      <c r="AQ1436">
        <v>1161</v>
      </c>
      <c r="AR1436">
        <v>14</v>
      </c>
      <c r="AS1436">
        <v>112.3</v>
      </c>
      <c r="AT1436">
        <v>1</v>
      </c>
      <c r="AU1436">
        <v>34331</v>
      </c>
      <c r="AV1436">
        <v>171.7</v>
      </c>
      <c r="AW1436">
        <v>1</v>
      </c>
      <c r="AX1436">
        <v>34331</v>
      </c>
      <c r="AY1436">
        <v>430.3</v>
      </c>
      <c r="AZ1436">
        <v>0</v>
      </c>
      <c r="BA1436">
        <v>0</v>
      </c>
      <c r="BB1436">
        <v>0</v>
      </c>
      <c r="BC1436">
        <v>0</v>
      </c>
      <c r="BD1436">
        <v>0</v>
      </c>
      <c r="BE1436">
        <v>0</v>
      </c>
      <c r="BF1436">
        <v>0</v>
      </c>
      <c r="BG1436">
        <v>0</v>
      </c>
      <c r="BH1436">
        <v>0</v>
      </c>
    </row>
    <row r="1437" spans="1:60" hidden="1" x14ac:dyDescent="0.15">
      <c r="A1437">
        <v>257851</v>
      </c>
      <c r="B1437" t="s">
        <v>230</v>
      </c>
      <c r="C1437">
        <v>200</v>
      </c>
      <c r="D1437" t="s">
        <v>206</v>
      </c>
      <c r="E1437" s="1">
        <v>40142.868703703702</v>
      </c>
      <c r="F1437" s="1">
        <v>40142.907870370371</v>
      </c>
      <c r="G1437">
        <v>3384</v>
      </c>
      <c r="H1437">
        <v>14677.69179376871</v>
      </c>
      <c r="I1437">
        <v>35.438858260000003</v>
      </c>
      <c r="J1437">
        <v>139.36372879999999</v>
      </c>
      <c r="K1437">
        <v>212</v>
      </c>
      <c r="L1437" t="s">
        <v>80</v>
      </c>
      <c r="M1437">
        <v>2120102</v>
      </c>
      <c r="N1437" t="s">
        <v>179</v>
      </c>
      <c r="O1437">
        <v>100102005</v>
      </c>
      <c r="P1437" t="s">
        <v>852</v>
      </c>
      <c r="Q1437">
        <v>35.442629490000002</v>
      </c>
      <c r="R1437">
        <v>139.52570739999999</v>
      </c>
      <c r="S1437">
        <v>116</v>
      </c>
      <c r="T1437" t="s">
        <v>233</v>
      </c>
      <c r="U1437">
        <v>1009326</v>
      </c>
      <c r="V1437" t="s">
        <v>234</v>
      </c>
      <c r="W1437">
        <v>100932606</v>
      </c>
      <c r="X1437" t="s">
        <v>235</v>
      </c>
      <c r="Y1437">
        <v>36</v>
      </c>
      <c r="Z1437">
        <v>1</v>
      </c>
      <c r="AA1437" t="s">
        <v>74</v>
      </c>
      <c r="AB1437" t="s">
        <v>236</v>
      </c>
      <c r="AC1437">
        <v>200</v>
      </c>
      <c r="AD1437" t="s">
        <v>114</v>
      </c>
      <c r="AE1437">
        <v>57.5</v>
      </c>
      <c r="AF1437">
        <v>1</v>
      </c>
      <c r="AG1437">
        <v>20607</v>
      </c>
      <c r="AH1437">
        <v>56.1</v>
      </c>
      <c r="AI1437">
        <v>1</v>
      </c>
      <c r="AJ1437">
        <v>46</v>
      </c>
      <c r="AK1437">
        <v>390</v>
      </c>
      <c r="AL1437" t="s">
        <v>182</v>
      </c>
      <c r="AM1437" t="s">
        <v>102</v>
      </c>
      <c r="AN1437">
        <v>2</v>
      </c>
      <c r="AO1437">
        <v>113</v>
      </c>
      <c r="AP1437">
        <v>1.5</v>
      </c>
      <c r="AQ1437">
        <v>724</v>
      </c>
      <c r="AR1437">
        <v>10</v>
      </c>
      <c r="AS1437">
        <v>57.5</v>
      </c>
      <c r="AT1437">
        <v>1</v>
      </c>
      <c r="AU1437">
        <v>17464</v>
      </c>
      <c r="AV1437">
        <v>87.3</v>
      </c>
      <c r="AW1437">
        <v>1</v>
      </c>
      <c r="AX1437">
        <v>17464</v>
      </c>
      <c r="AY1437">
        <v>220</v>
      </c>
      <c r="AZ1437">
        <v>0</v>
      </c>
      <c r="BA1437">
        <v>0</v>
      </c>
      <c r="BB1437">
        <v>0</v>
      </c>
      <c r="BC1437">
        <v>0</v>
      </c>
      <c r="BD1437">
        <v>0</v>
      </c>
      <c r="BE1437">
        <v>0</v>
      </c>
      <c r="BF1437">
        <v>0</v>
      </c>
      <c r="BG1437">
        <v>0</v>
      </c>
      <c r="BH1437">
        <v>0</v>
      </c>
    </row>
    <row r="1438" spans="1:60" hidden="1" x14ac:dyDescent="0.15">
      <c r="A1438">
        <v>257855</v>
      </c>
      <c r="B1438" t="s">
        <v>123</v>
      </c>
      <c r="C1438">
        <v>200</v>
      </c>
      <c r="D1438" t="s">
        <v>206</v>
      </c>
      <c r="E1438" s="1">
        <v>40142.926087962966</v>
      </c>
      <c r="F1438" s="1">
        <v>40142.963136574072</v>
      </c>
      <c r="G1438">
        <v>3201</v>
      </c>
      <c r="H1438">
        <v>21199.815481645994</v>
      </c>
      <c r="I1438">
        <v>35.4438472</v>
      </c>
      <c r="J1438">
        <v>139.63681529999999</v>
      </c>
      <c r="K1438">
        <v>104</v>
      </c>
      <c r="L1438" t="s">
        <v>110</v>
      </c>
      <c r="M1438">
        <v>1003002</v>
      </c>
      <c r="N1438" t="s">
        <v>116</v>
      </c>
      <c r="O1438">
        <v>100300216</v>
      </c>
      <c r="P1438" t="s">
        <v>144</v>
      </c>
      <c r="Q1438">
        <v>35.631247809999998</v>
      </c>
      <c r="R1438">
        <v>139.68011680000001</v>
      </c>
      <c r="Y1438">
        <v>38</v>
      </c>
      <c r="Z1438">
        <v>1</v>
      </c>
      <c r="AA1438" t="s">
        <v>74</v>
      </c>
      <c r="AB1438" t="s">
        <v>125</v>
      </c>
      <c r="AC1438">
        <v>200</v>
      </c>
      <c r="AD1438" t="s">
        <v>114</v>
      </c>
      <c r="AE1438">
        <v>52.3</v>
      </c>
      <c r="AF1438">
        <v>1</v>
      </c>
      <c r="AG1438">
        <v>26161</v>
      </c>
      <c r="AH1438">
        <v>50.5</v>
      </c>
      <c r="AI1438">
        <v>1</v>
      </c>
      <c r="AJ1438">
        <v>40</v>
      </c>
      <c r="AK1438">
        <v>440</v>
      </c>
      <c r="AL1438" t="s">
        <v>116</v>
      </c>
      <c r="AM1438" t="s">
        <v>126</v>
      </c>
      <c r="AN1438">
        <v>1</v>
      </c>
      <c r="AO1438">
        <v>361</v>
      </c>
      <c r="AP1438">
        <v>4.3</v>
      </c>
      <c r="AQ1438">
        <v>673</v>
      </c>
      <c r="AR1438">
        <v>8</v>
      </c>
      <c r="AS1438">
        <v>52.3</v>
      </c>
      <c r="AT1438">
        <v>1</v>
      </c>
      <c r="AU1438">
        <v>23987</v>
      </c>
      <c r="AV1438">
        <v>119.9</v>
      </c>
      <c r="AW1438">
        <v>1</v>
      </c>
      <c r="AX1438">
        <v>23987</v>
      </c>
      <c r="AY1438">
        <v>297.7</v>
      </c>
      <c r="AZ1438">
        <v>0</v>
      </c>
      <c r="BA1438">
        <v>0</v>
      </c>
      <c r="BB1438">
        <v>0</v>
      </c>
      <c r="BC1438">
        <v>0</v>
      </c>
      <c r="BD1438">
        <v>0</v>
      </c>
      <c r="BE1438">
        <v>0</v>
      </c>
      <c r="BF1438">
        <v>0</v>
      </c>
      <c r="BG1438">
        <v>0</v>
      </c>
      <c r="BH1438">
        <v>0</v>
      </c>
    </row>
    <row r="1439" spans="1:60" hidden="1" x14ac:dyDescent="0.15">
      <c r="A1439">
        <v>257858</v>
      </c>
      <c r="B1439" t="s">
        <v>165</v>
      </c>
      <c r="C1439">
        <v>200</v>
      </c>
      <c r="D1439" t="s">
        <v>206</v>
      </c>
      <c r="E1439" s="1">
        <v>40142.954560185186</v>
      </c>
      <c r="F1439" s="1">
        <v>40142.999236111114</v>
      </c>
      <c r="G1439">
        <v>3860</v>
      </c>
      <c r="H1439">
        <v>27256.670479865596</v>
      </c>
      <c r="I1439">
        <v>35.421445409999997</v>
      </c>
      <c r="J1439">
        <v>139.31712809999999</v>
      </c>
      <c r="K1439">
        <v>214</v>
      </c>
      <c r="L1439" t="s">
        <v>168</v>
      </c>
      <c r="M1439">
        <v>2140502</v>
      </c>
      <c r="N1439" t="s">
        <v>224</v>
      </c>
      <c r="O1439">
        <v>214050201</v>
      </c>
      <c r="P1439" t="s">
        <v>225</v>
      </c>
      <c r="Q1439">
        <v>35.459677620000001</v>
      </c>
      <c r="R1439">
        <v>139.61436509999999</v>
      </c>
      <c r="S1439">
        <v>103</v>
      </c>
      <c r="T1439" t="s">
        <v>71</v>
      </c>
      <c r="U1439">
        <v>1002008</v>
      </c>
      <c r="V1439" t="s">
        <v>187</v>
      </c>
      <c r="W1439">
        <v>100200803</v>
      </c>
      <c r="X1439" t="s">
        <v>226</v>
      </c>
      <c r="Y1439">
        <v>46</v>
      </c>
      <c r="Z1439">
        <v>1</v>
      </c>
      <c r="AA1439" t="s">
        <v>74</v>
      </c>
      <c r="AB1439" t="s">
        <v>75</v>
      </c>
      <c r="AC1439">
        <v>100</v>
      </c>
      <c r="AD1439" t="s">
        <v>76</v>
      </c>
      <c r="AE1439">
        <v>74.599999999999994</v>
      </c>
      <c r="AF1439">
        <v>1</v>
      </c>
      <c r="AG1439">
        <v>37554</v>
      </c>
      <c r="AH1439">
        <v>74.599999999999994</v>
      </c>
      <c r="AI1439">
        <v>1</v>
      </c>
      <c r="AJ1439">
        <v>57</v>
      </c>
      <c r="AK1439">
        <v>450</v>
      </c>
      <c r="AL1439" t="s">
        <v>83</v>
      </c>
      <c r="AM1439" t="s">
        <v>191</v>
      </c>
      <c r="AN1439">
        <v>2</v>
      </c>
      <c r="AO1439">
        <v>3372</v>
      </c>
      <c r="AP1439">
        <v>41.5</v>
      </c>
      <c r="AQ1439">
        <v>311</v>
      </c>
      <c r="AR1439">
        <v>3.8</v>
      </c>
      <c r="AS1439">
        <v>102.3</v>
      </c>
      <c r="AT1439">
        <v>1</v>
      </c>
      <c r="AU1439">
        <v>32657</v>
      </c>
      <c r="AV1439">
        <v>163.30000000000001</v>
      </c>
      <c r="AW1439">
        <v>1</v>
      </c>
      <c r="AX1439">
        <v>32657</v>
      </c>
      <c r="AY1439">
        <v>404.3</v>
      </c>
      <c r="AZ1439">
        <v>0</v>
      </c>
      <c r="BA1439">
        <v>0</v>
      </c>
      <c r="BB1439">
        <v>0</v>
      </c>
      <c r="BC1439">
        <v>0</v>
      </c>
      <c r="BD1439">
        <v>0</v>
      </c>
      <c r="BE1439">
        <v>0</v>
      </c>
      <c r="BF1439">
        <v>0</v>
      </c>
      <c r="BG1439">
        <v>0</v>
      </c>
      <c r="BH1439">
        <v>0</v>
      </c>
    </row>
    <row r="1440" spans="1:60" hidden="1" x14ac:dyDescent="0.15">
      <c r="A1440">
        <v>257859</v>
      </c>
      <c r="B1440" t="s">
        <v>139</v>
      </c>
      <c r="C1440">
        <v>200</v>
      </c>
      <c r="D1440" t="s">
        <v>206</v>
      </c>
      <c r="E1440" s="1">
        <v>40142.955185185187</v>
      </c>
      <c r="F1440" s="1">
        <v>40142.979386574072</v>
      </c>
      <c r="G1440">
        <v>2091</v>
      </c>
      <c r="H1440">
        <v>10388.595063908388</v>
      </c>
      <c r="I1440">
        <v>35.444415810000002</v>
      </c>
      <c r="J1440">
        <v>139.63515770000001</v>
      </c>
      <c r="K1440">
        <v>104</v>
      </c>
      <c r="L1440" t="s">
        <v>110</v>
      </c>
      <c r="M1440">
        <v>1003019</v>
      </c>
      <c r="N1440" t="s">
        <v>429</v>
      </c>
      <c r="O1440">
        <v>100301907</v>
      </c>
      <c r="P1440" t="s">
        <v>466</v>
      </c>
      <c r="Q1440">
        <v>35.366798099999997</v>
      </c>
      <c r="R1440">
        <v>139.5713264</v>
      </c>
      <c r="S1440">
        <v>115</v>
      </c>
      <c r="T1440" t="s">
        <v>141</v>
      </c>
      <c r="U1440">
        <v>1009248</v>
      </c>
      <c r="V1440" t="s">
        <v>142</v>
      </c>
      <c r="W1440">
        <v>100924801</v>
      </c>
      <c r="X1440" t="s">
        <v>143</v>
      </c>
      <c r="Y1440">
        <v>39</v>
      </c>
      <c r="Z1440">
        <v>2</v>
      </c>
      <c r="AA1440" t="s">
        <v>100</v>
      </c>
      <c r="AB1440" t="s">
        <v>145</v>
      </c>
      <c r="AC1440">
        <v>200</v>
      </c>
      <c r="AD1440" t="s">
        <v>114</v>
      </c>
      <c r="AE1440">
        <v>46.9</v>
      </c>
      <c r="AF1440">
        <v>1</v>
      </c>
      <c r="AG1440">
        <v>13389</v>
      </c>
      <c r="AH1440">
        <v>37.4</v>
      </c>
      <c r="AI1440">
        <v>1</v>
      </c>
      <c r="AJ1440">
        <v>21</v>
      </c>
      <c r="AK1440">
        <v>210</v>
      </c>
      <c r="AL1440" t="s">
        <v>198</v>
      </c>
      <c r="AM1440" t="s">
        <v>146</v>
      </c>
      <c r="AN1440">
        <v>0</v>
      </c>
      <c r="AO1440">
        <v>828</v>
      </c>
      <c r="AP1440">
        <v>9.9</v>
      </c>
      <c r="AQ1440">
        <v>1287</v>
      </c>
      <c r="AR1440">
        <v>16</v>
      </c>
      <c r="AS1440">
        <v>46.9</v>
      </c>
      <c r="AT1440">
        <v>1</v>
      </c>
      <c r="AU1440">
        <v>11281</v>
      </c>
      <c r="AV1440">
        <v>56.4</v>
      </c>
      <c r="AW1440">
        <v>1</v>
      </c>
      <c r="AX1440">
        <v>11281</v>
      </c>
      <c r="AY1440">
        <v>141.69999999999999</v>
      </c>
      <c r="AZ1440">
        <v>0</v>
      </c>
      <c r="BA1440">
        <v>0</v>
      </c>
      <c r="BB1440">
        <v>0</v>
      </c>
      <c r="BC1440">
        <v>0</v>
      </c>
      <c r="BD1440">
        <v>0</v>
      </c>
      <c r="BE1440">
        <v>0</v>
      </c>
      <c r="BF1440">
        <v>0</v>
      </c>
      <c r="BG1440">
        <v>0</v>
      </c>
      <c r="BH1440">
        <v>0</v>
      </c>
    </row>
    <row r="1441" spans="1:60" hidden="1" x14ac:dyDescent="0.15">
      <c r="A1441">
        <v>257864</v>
      </c>
      <c r="B1441" t="s">
        <v>69</v>
      </c>
      <c r="C1441">
        <v>100</v>
      </c>
      <c r="D1441" t="s">
        <v>79</v>
      </c>
      <c r="E1441" s="1">
        <v>40143.268946759257</v>
      </c>
      <c r="F1441" s="1">
        <v>40143.334224537037</v>
      </c>
      <c r="G1441">
        <v>5640</v>
      </c>
      <c r="H1441">
        <v>27697.258571085909</v>
      </c>
      <c r="I1441">
        <v>35.44930815</v>
      </c>
      <c r="J1441">
        <v>139.62141940000001</v>
      </c>
      <c r="K1441">
        <v>103</v>
      </c>
      <c r="L1441" t="s">
        <v>71</v>
      </c>
      <c r="M1441">
        <v>1002004</v>
      </c>
      <c r="N1441" t="s">
        <v>72</v>
      </c>
      <c r="O1441">
        <v>100200401</v>
      </c>
      <c r="P1441" t="s">
        <v>73</v>
      </c>
      <c r="Q1441">
        <v>35.443927680000002</v>
      </c>
      <c r="R1441">
        <v>139.315685</v>
      </c>
      <c r="S1441">
        <v>212</v>
      </c>
      <c r="T1441" t="s">
        <v>80</v>
      </c>
      <c r="U1441">
        <v>2120601</v>
      </c>
      <c r="V1441" t="s">
        <v>81</v>
      </c>
      <c r="W1441">
        <v>212060102</v>
      </c>
      <c r="X1441" t="s">
        <v>82</v>
      </c>
      <c r="Y1441">
        <v>44</v>
      </c>
      <c r="Z1441">
        <v>1</v>
      </c>
      <c r="AA1441" t="s">
        <v>74</v>
      </c>
      <c r="AB1441" t="s">
        <v>75</v>
      </c>
      <c r="AC1441">
        <v>100</v>
      </c>
      <c r="AD1441" t="s">
        <v>76</v>
      </c>
      <c r="AE1441">
        <v>71.3</v>
      </c>
      <c r="AF1441">
        <v>1</v>
      </c>
      <c r="AG1441">
        <v>36720</v>
      </c>
      <c r="AH1441">
        <v>71.3</v>
      </c>
      <c r="AI1441">
        <v>1</v>
      </c>
      <c r="AJ1441">
        <v>63</v>
      </c>
      <c r="AK1441">
        <v>580</v>
      </c>
      <c r="AL1441" t="s">
        <v>77</v>
      </c>
      <c r="AM1441" t="s">
        <v>83</v>
      </c>
      <c r="AN1441">
        <v>2</v>
      </c>
      <c r="AO1441">
        <v>1082</v>
      </c>
      <c r="AP1441">
        <v>12.9</v>
      </c>
      <c r="AQ1441">
        <v>5082</v>
      </c>
      <c r="AR1441">
        <v>65.099999999999994</v>
      </c>
      <c r="AS1441">
        <v>141</v>
      </c>
      <c r="AT1441">
        <v>1</v>
      </c>
      <c r="AU1441">
        <v>32012</v>
      </c>
      <c r="AV1441">
        <v>160.1</v>
      </c>
      <c r="AW1441">
        <v>1</v>
      </c>
      <c r="AX1441">
        <v>32012</v>
      </c>
      <c r="AY1441">
        <v>401.7</v>
      </c>
      <c r="AZ1441">
        <v>0</v>
      </c>
      <c r="BA1441">
        <v>0</v>
      </c>
      <c r="BB1441">
        <v>0</v>
      </c>
      <c r="BC1441">
        <v>0</v>
      </c>
      <c r="BD1441">
        <v>0</v>
      </c>
      <c r="BE1441">
        <v>0</v>
      </c>
      <c r="BF1441">
        <v>0</v>
      </c>
      <c r="BG1441">
        <v>0</v>
      </c>
      <c r="BH1441">
        <v>0</v>
      </c>
    </row>
    <row r="1442" spans="1:60" hidden="1" x14ac:dyDescent="0.15">
      <c r="A1442">
        <v>257865</v>
      </c>
      <c r="B1442" t="s">
        <v>84</v>
      </c>
      <c r="C1442">
        <v>100</v>
      </c>
      <c r="D1442" t="s">
        <v>79</v>
      </c>
      <c r="E1442" s="1">
        <v>40143.278356481482</v>
      </c>
      <c r="F1442" s="1">
        <v>40143.333599537036</v>
      </c>
      <c r="G1442">
        <v>4773</v>
      </c>
      <c r="H1442">
        <v>21192.969442732097</v>
      </c>
      <c r="I1442">
        <v>35.518197999999998</v>
      </c>
      <c r="J1442">
        <v>139.66856720000001</v>
      </c>
      <c r="K1442">
        <v>101</v>
      </c>
      <c r="L1442" t="s">
        <v>245</v>
      </c>
      <c r="M1442">
        <v>1000116</v>
      </c>
      <c r="N1442" t="s">
        <v>853</v>
      </c>
      <c r="O1442">
        <v>100011604</v>
      </c>
      <c r="P1442" t="s">
        <v>854</v>
      </c>
      <c r="Q1442">
        <v>35.328957449999997</v>
      </c>
      <c r="R1442">
        <v>139.6404469</v>
      </c>
      <c r="S1442">
        <v>201</v>
      </c>
      <c r="T1442" t="s">
        <v>88</v>
      </c>
      <c r="U1442">
        <v>2010104</v>
      </c>
      <c r="V1442" t="s">
        <v>89</v>
      </c>
      <c r="W1442">
        <v>201010401</v>
      </c>
      <c r="X1442" t="s">
        <v>90</v>
      </c>
      <c r="Y1442">
        <v>36</v>
      </c>
      <c r="Z1442">
        <v>1</v>
      </c>
      <c r="AA1442" t="s">
        <v>74</v>
      </c>
      <c r="AB1442" t="s">
        <v>91</v>
      </c>
      <c r="AC1442">
        <v>100</v>
      </c>
      <c r="AD1442" t="s">
        <v>76</v>
      </c>
      <c r="AE1442">
        <v>46.9</v>
      </c>
      <c r="AF1442">
        <v>1</v>
      </c>
      <c r="AG1442">
        <v>26957</v>
      </c>
      <c r="AH1442">
        <v>46.9</v>
      </c>
      <c r="AI1442">
        <v>1</v>
      </c>
      <c r="AJ1442">
        <v>44</v>
      </c>
      <c r="AK1442">
        <v>660</v>
      </c>
      <c r="AL1442" t="s">
        <v>476</v>
      </c>
      <c r="AM1442" t="s">
        <v>93</v>
      </c>
      <c r="AN1442">
        <v>2</v>
      </c>
      <c r="AO1442">
        <v>1618</v>
      </c>
      <c r="AP1442">
        <v>20.2</v>
      </c>
      <c r="AQ1442">
        <v>893</v>
      </c>
      <c r="AR1442">
        <v>10.9</v>
      </c>
      <c r="AS1442">
        <v>75.100000000000009</v>
      </c>
      <c r="AT1442">
        <v>1</v>
      </c>
      <c r="AU1442">
        <v>25718</v>
      </c>
      <c r="AV1442">
        <v>128.6</v>
      </c>
      <c r="AW1442">
        <v>1</v>
      </c>
      <c r="AX1442">
        <v>25718</v>
      </c>
      <c r="AY1442">
        <v>319</v>
      </c>
      <c r="AZ1442">
        <v>0</v>
      </c>
      <c r="BA1442">
        <v>0</v>
      </c>
      <c r="BB1442">
        <v>0</v>
      </c>
      <c r="BC1442">
        <v>0</v>
      </c>
      <c r="BD1442">
        <v>0</v>
      </c>
      <c r="BE1442">
        <v>0</v>
      </c>
      <c r="BF1442">
        <v>0</v>
      </c>
      <c r="BG1442">
        <v>0</v>
      </c>
      <c r="BH1442">
        <v>0</v>
      </c>
    </row>
    <row r="1443" spans="1:60" hidden="1" x14ac:dyDescent="0.15">
      <c r="A1443">
        <v>257866</v>
      </c>
      <c r="B1443" t="s">
        <v>147</v>
      </c>
      <c r="C1443">
        <v>100</v>
      </c>
      <c r="D1443" t="s">
        <v>79</v>
      </c>
      <c r="E1443" s="1">
        <v>40143.281423611108</v>
      </c>
      <c r="F1443" s="1">
        <v>40143.390011574076</v>
      </c>
      <c r="G1443">
        <v>9382</v>
      </c>
      <c r="H1443">
        <v>37138.523552789644</v>
      </c>
      <c r="I1443">
        <v>35.256559260000003</v>
      </c>
      <c r="J1443">
        <v>139.67291779999999</v>
      </c>
      <c r="K1443">
        <v>201</v>
      </c>
      <c r="L1443" t="s">
        <v>88</v>
      </c>
      <c r="M1443">
        <v>2010407</v>
      </c>
      <c r="N1443" t="s">
        <v>149</v>
      </c>
      <c r="O1443">
        <v>201040703</v>
      </c>
      <c r="P1443" t="s">
        <v>150</v>
      </c>
      <c r="Q1443">
        <v>35.4267884</v>
      </c>
      <c r="R1443">
        <v>139.3205667</v>
      </c>
      <c r="S1443">
        <v>212</v>
      </c>
      <c r="T1443" t="s">
        <v>80</v>
      </c>
      <c r="U1443">
        <v>2120802</v>
      </c>
      <c r="V1443" t="s">
        <v>98</v>
      </c>
      <c r="W1443">
        <v>212080201</v>
      </c>
      <c r="X1443" t="s">
        <v>99</v>
      </c>
      <c r="Y1443">
        <v>36</v>
      </c>
      <c r="Z1443">
        <v>1</v>
      </c>
      <c r="AA1443" t="s">
        <v>74</v>
      </c>
      <c r="AB1443" t="s">
        <v>153</v>
      </c>
      <c r="AC1443">
        <v>100</v>
      </c>
      <c r="AD1443" t="s">
        <v>76</v>
      </c>
      <c r="AE1443">
        <v>104.7</v>
      </c>
      <c r="AF1443">
        <v>1</v>
      </c>
      <c r="AG1443">
        <v>49672</v>
      </c>
      <c r="AH1443">
        <v>104.7</v>
      </c>
      <c r="AI1443">
        <v>1</v>
      </c>
      <c r="AJ1443">
        <v>85</v>
      </c>
      <c r="AK1443">
        <v>1140</v>
      </c>
      <c r="AL1443" t="s">
        <v>154</v>
      </c>
      <c r="AM1443" t="s">
        <v>83</v>
      </c>
      <c r="AN1443">
        <v>3</v>
      </c>
      <c r="AO1443">
        <v>1372</v>
      </c>
      <c r="AP1443">
        <v>17.2</v>
      </c>
      <c r="AQ1443">
        <v>2769</v>
      </c>
      <c r="AR1443">
        <v>35</v>
      </c>
      <c r="AS1443">
        <v>137.19999999999999</v>
      </c>
      <c r="AT1443">
        <v>1</v>
      </c>
      <c r="AU1443">
        <v>43241</v>
      </c>
      <c r="AV1443">
        <v>216.2</v>
      </c>
      <c r="AW1443">
        <v>1</v>
      </c>
      <c r="AX1443">
        <v>43241</v>
      </c>
      <c r="AY1443">
        <v>538.4</v>
      </c>
      <c r="AZ1443">
        <v>0</v>
      </c>
      <c r="BA1443">
        <v>0</v>
      </c>
      <c r="BB1443">
        <v>0</v>
      </c>
      <c r="BC1443">
        <v>0</v>
      </c>
      <c r="BD1443">
        <v>0</v>
      </c>
      <c r="BE1443">
        <v>0</v>
      </c>
      <c r="BF1443">
        <v>0</v>
      </c>
      <c r="BG1443">
        <v>0</v>
      </c>
      <c r="BH1443">
        <v>0</v>
      </c>
    </row>
    <row r="1444" spans="1:60" hidden="1" x14ac:dyDescent="0.15">
      <c r="A1444">
        <v>257868</v>
      </c>
      <c r="B1444" t="s">
        <v>117</v>
      </c>
      <c r="C1444">
        <v>100</v>
      </c>
      <c r="D1444" t="s">
        <v>79</v>
      </c>
      <c r="E1444" s="1">
        <v>40143.291770833333</v>
      </c>
      <c r="F1444" s="1">
        <v>40143.359155092592</v>
      </c>
      <c r="G1444">
        <v>5822</v>
      </c>
      <c r="H1444">
        <v>29545.948077542605</v>
      </c>
      <c r="I1444">
        <v>35.48807686</v>
      </c>
      <c r="J1444">
        <v>139.63594620000001</v>
      </c>
      <c r="K1444">
        <v>102</v>
      </c>
      <c r="L1444" t="s">
        <v>118</v>
      </c>
      <c r="M1444">
        <v>1001014</v>
      </c>
      <c r="N1444" t="s">
        <v>119</v>
      </c>
      <c r="O1444">
        <v>100101403</v>
      </c>
      <c r="P1444" t="s">
        <v>120</v>
      </c>
      <c r="Q1444">
        <v>35.42457821</v>
      </c>
      <c r="R1444">
        <v>139.31913969999999</v>
      </c>
      <c r="S1444">
        <v>212</v>
      </c>
      <c r="T1444" t="s">
        <v>80</v>
      </c>
      <c r="U1444">
        <v>2120802</v>
      </c>
      <c r="V1444" t="s">
        <v>98</v>
      </c>
      <c r="W1444">
        <v>212080201</v>
      </c>
      <c r="X1444" t="s">
        <v>99</v>
      </c>
      <c r="Y1444">
        <v>54</v>
      </c>
      <c r="Z1444">
        <v>1</v>
      </c>
      <c r="AA1444" t="s">
        <v>74</v>
      </c>
      <c r="AB1444" t="s">
        <v>121</v>
      </c>
      <c r="AC1444">
        <v>100</v>
      </c>
      <c r="AD1444" t="s">
        <v>76</v>
      </c>
      <c r="AE1444">
        <v>77.5</v>
      </c>
      <c r="AF1444">
        <v>1</v>
      </c>
      <c r="AG1444">
        <v>40881</v>
      </c>
      <c r="AH1444">
        <v>77.5</v>
      </c>
      <c r="AI1444">
        <v>1</v>
      </c>
      <c r="AJ1444">
        <v>66</v>
      </c>
      <c r="AK1444">
        <v>680</v>
      </c>
      <c r="AL1444" t="s">
        <v>122</v>
      </c>
      <c r="AM1444" t="s">
        <v>83</v>
      </c>
      <c r="AN1444">
        <v>2</v>
      </c>
      <c r="AO1444">
        <v>1034</v>
      </c>
      <c r="AP1444">
        <v>12.8</v>
      </c>
      <c r="AQ1444">
        <v>2990</v>
      </c>
      <c r="AR1444">
        <v>37.6</v>
      </c>
      <c r="AS1444">
        <v>116.4</v>
      </c>
      <c r="AT1444">
        <v>1</v>
      </c>
      <c r="AU1444">
        <v>34498</v>
      </c>
      <c r="AV1444">
        <v>172.5</v>
      </c>
      <c r="AW1444">
        <v>1</v>
      </c>
      <c r="AX1444">
        <v>34498</v>
      </c>
      <c r="AY1444">
        <v>432.4</v>
      </c>
      <c r="AZ1444">
        <v>0</v>
      </c>
      <c r="BA1444">
        <v>0</v>
      </c>
      <c r="BB1444">
        <v>0</v>
      </c>
      <c r="BC1444">
        <v>0</v>
      </c>
      <c r="BD1444">
        <v>0</v>
      </c>
      <c r="BE1444">
        <v>0</v>
      </c>
      <c r="BF1444">
        <v>0</v>
      </c>
      <c r="BG1444">
        <v>0</v>
      </c>
      <c r="BH1444">
        <v>0</v>
      </c>
    </row>
    <row r="1445" spans="1:60" hidden="1" x14ac:dyDescent="0.15">
      <c r="A1445">
        <v>257869</v>
      </c>
      <c r="B1445" t="s">
        <v>308</v>
      </c>
      <c r="C1445">
        <v>100</v>
      </c>
      <c r="D1445" t="s">
        <v>79</v>
      </c>
      <c r="E1445" s="1">
        <v>40143.292129629626</v>
      </c>
      <c r="F1445" s="1">
        <v>40143.372928240744</v>
      </c>
      <c r="G1445">
        <v>6981</v>
      </c>
      <c r="H1445">
        <v>27664.638703242745</v>
      </c>
      <c r="I1445">
        <v>35.461667769999998</v>
      </c>
      <c r="J1445">
        <v>139.61819</v>
      </c>
      <c r="K1445">
        <v>103</v>
      </c>
      <c r="L1445" t="s">
        <v>71</v>
      </c>
      <c r="M1445">
        <v>1002005</v>
      </c>
      <c r="N1445" t="s">
        <v>260</v>
      </c>
      <c r="O1445">
        <v>100200503</v>
      </c>
      <c r="P1445" t="s">
        <v>339</v>
      </c>
      <c r="Q1445">
        <v>35.422657770000001</v>
      </c>
      <c r="R1445">
        <v>139.31653800000001</v>
      </c>
      <c r="S1445">
        <v>212</v>
      </c>
      <c r="T1445" t="s">
        <v>80</v>
      </c>
      <c r="U1445">
        <v>2120802</v>
      </c>
      <c r="V1445" t="s">
        <v>98</v>
      </c>
      <c r="W1445">
        <v>212080201</v>
      </c>
      <c r="X1445" t="s">
        <v>99</v>
      </c>
      <c r="Y1445">
        <v>41</v>
      </c>
      <c r="Z1445">
        <v>1</v>
      </c>
      <c r="AA1445" t="s">
        <v>74</v>
      </c>
      <c r="AB1445" t="s">
        <v>161</v>
      </c>
      <c r="AC1445">
        <v>200</v>
      </c>
      <c r="AD1445" t="s">
        <v>114</v>
      </c>
      <c r="AE1445">
        <v>102.1</v>
      </c>
      <c r="AF1445">
        <v>1</v>
      </c>
      <c r="AG1445">
        <v>36781</v>
      </c>
      <c r="AH1445">
        <v>72</v>
      </c>
      <c r="AI1445">
        <v>1</v>
      </c>
      <c r="AJ1445">
        <v>54</v>
      </c>
      <c r="AK1445">
        <v>450</v>
      </c>
      <c r="AL1445" t="s">
        <v>191</v>
      </c>
      <c r="AM1445" t="s">
        <v>83</v>
      </c>
      <c r="AN1445">
        <v>2</v>
      </c>
      <c r="AO1445">
        <v>394</v>
      </c>
      <c r="AP1445">
        <v>4.8</v>
      </c>
      <c r="AQ1445">
        <v>3436</v>
      </c>
      <c r="AR1445">
        <v>43.3</v>
      </c>
      <c r="AS1445">
        <v>102.1</v>
      </c>
      <c r="AT1445">
        <v>1</v>
      </c>
      <c r="AU1445">
        <v>32617</v>
      </c>
      <c r="AV1445">
        <v>163.1</v>
      </c>
      <c r="AW1445">
        <v>1</v>
      </c>
      <c r="AX1445">
        <v>32617</v>
      </c>
      <c r="AY1445">
        <v>407.1</v>
      </c>
      <c r="AZ1445">
        <v>0</v>
      </c>
      <c r="BA1445">
        <v>0</v>
      </c>
      <c r="BB1445">
        <v>0</v>
      </c>
      <c r="BC1445">
        <v>0</v>
      </c>
      <c r="BD1445">
        <v>0</v>
      </c>
      <c r="BE1445">
        <v>0</v>
      </c>
      <c r="BF1445">
        <v>0</v>
      </c>
      <c r="BG1445">
        <v>0</v>
      </c>
      <c r="BH1445">
        <v>0</v>
      </c>
    </row>
    <row r="1446" spans="1:60" hidden="1" x14ac:dyDescent="0.15">
      <c r="A1446">
        <v>257870</v>
      </c>
      <c r="B1446" t="s">
        <v>165</v>
      </c>
      <c r="C1446">
        <v>400</v>
      </c>
      <c r="D1446" t="s">
        <v>140</v>
      </c>
      <c r="E1446" s="1">
        <v>40143.301307870373</v>
      </c>
      <c r="F1446" s="1">
        <v>40143.379004629627</v>
      </c>
      <c r="G1446">
        <v>6713</v>
      </c>
      <c r="H1446">
        <v>54824.204597098251</v>
      </c>
      <c r="I1446">
        <v>35.459050009999999</v>
      </c>
      <c r="J1446">
        <v>139.61600670000001</v>
      </c>
      <c r="K1446">
        <v>103</v>
      </c>
      <c r="L1446" t="s">
        <v>71</v>
      </c>
      <c r="M1446">
        <v>1002005</v>
      </c>
      <c r="N1446" t="s">
        <v>260</v>
      </c>
      <c r="O1446">
        <v>100200504</v>
      </c>
      <c r="P1446" t="s">
        <v>261</v>
      </c>
      <c r="Q1446">
        <v>35.951149489999999</v>
      </c>
      <c r="R1446">
        <v>139.5768947</v>
      </c>
      <c r="Y1446">
        <v>46</v>
      </c>
      <c r="Z1446">
        <v>1</v>
      </c>
      <c r="AA1446" t="s">
        <v>74</v>
      </c>
      <c r="AB1446" t="s">
        <v>75</v>
      </c>
      <c r="AC1446">
        <v>200</v>
      </c>
      <c r="AD1446" t="s">
        <v>114</v>
      </c>
      <c r="AE1446">
        <v>124.9</v>
      </c>
      <c r="AF1446">
        <v>1</v>
      </c>
      <c r="AG1446">
        <v>61305</v>
      </c>
      <c r="AH1446">
        <v>110.1</v>
      </c>
      <c r="AI1446">
        <v>1</v>
      </c>
      <c r="AJ1446">
        <v>81</v>
      </c>
      <c r="AK1446">
        <v>1250</v>
      </c>
      <c r="AL1446" t="s">
        <v>191</v>
      </c>
      <c r="AM1446" t="s">
        <v>855</v>
      </c>
      <c r="AN1446">
        <v>1</v>
      </c>
      <c r="AO1446">
        <v>118</v>
      </c>
      <c r="AP1446">
        <v>1.4</v>
      </c>
      <c r="AQ1446">
        <v>3509</v>
      </c>
      <c r="AR1446">
        <v>42.5</v>
      </c>
      <c r="AS1446">
        <v>124.9</v>
      </c>
      <c r="AT1446">
        <v>1</v>
      </c>
      <c r="AU1446">
        <v>60022</v>
      </c>
      <c r="AV1446">
        <v>300.10000000000002</v>
      </c>
      <c r="AW1446">
        <v>1</v>
      </c>
      <c r="AX1446">
        <v>60022</v>
      </c>
      <c r="AY1446">
        <v>750.4</v>
      </c>
      <c r="AZ1446">
        <v>0</v>
      </c>
      <c r="BA1446">
        <v>0</v>
      </c>
      <c r="BB1446">
        <v>0</v>
      </c>
      <c r="BC1446">
        <v>0</v>
      </c>
      <c r="BD1446">
        <v>0</v>
      </c>
      <c r="BE1446">
        <v>0</v>
      </c>
      <c r="BF1446">
        <v>0</v>
      </c>
      <c r="BG1446">
        <v>0</v>
      </c>
      <c r="BH1446">
        <v>0</v>
      </c>
    </row>
    <row r="1447" spans="1:60" hidden="1" x14ac:dyDescent="0.15">
      <c r="A1447">
        <v>257871</v>
      </c>
      <c r="B1447" t="s">
        <v>123</v>
      </c>
      <c r="C1447">
        <v>100</v>
      </c>
      <c r="D1447" t="s">
        <v>79</v>
      </c>
      <c r="E1447" s="1">
        <v>40143.304432870369</v>
      </c>
      <c r="F1447" s="1">
        <v>40143.346273148149</v>
      </c>
      <c r="G1447">
        <v>3615</v>
      </c>
      <c r="H1447">
        <v>21060.871353024741</v>
      </c>
      <c r="I1447">
        <v>35.630947429999999</v>
      </c>
      <c r="J1447">
        <v>139.67951600000001</v>
      </c>
      <c r="Q1447">
        <v>35.444517750000003</v>
      </c>
      <c r="R1447">
        <v>139.63821530000001</v>
      </c>
      <c r="S1447">
        <v>104</v>
      </c>
      <c r="T1447" t="s">
        <v>110</v>
      </c>
      <c r="U1447">
        <v>1003002</v>
      </c>
      <c r="V1447" t="s">
        <v>116</v>
      </c>
      <c r="W1447">
        <v>100300214</v>
      </c>
      <c r="X1447" t="s">
        <v>204</v>
      </c>
      <c r="Y1447">
        <v>38</v>
      </c>
      <c r="Z1447">
        <v>1</v>
      </c>
      <c r="AA1447" t="s">
        <v>74</v>
      </c>
      <c r="AB1447" t="s">
        <v>125</v>
      </c>
      <c r="AC1447">
        <v>200</v>
      </c>
      <c r="AD1447" t="s">
        <v>114</v>
      </c>
      <c r="AE1447">
        <v>51.900000000000006</v>
      </c>
      <c r="AF1447">
        <v>1</v>
      </c>
      <c r="AG1447">
        <v>26601</v>
      </c>
      <c r="AH1447">
        <v>49.7</v>
      </c>
      <c r="AI1447">
        <v>1</v>
      </c>
      <c r="AJ1447">
        <v>33</v>
      </c>
      <c r="AK1447">
        <v>420</v>
      </c>
      <c r="AL1447" t="s">
        <v>126</v>
      </c>
      <c r="AM1447" t="s">
        <v>127</v>
      </c>
      <c r="AN1447">
        <v>2</v>
      </c>
      <c r="AO1447">
        <v>641</v>
      </c>
      <c r="AP1447">
        <v>8.1999999999999993</v>
      </c>
      <c r="AQ1447">
        <v>898</v>
      </c>
      <c r="AR1447">
        <v>10.7</v>
      </c>
      <c r="AS1447">
        <v>51.900000000000006</v>
      </c>
      <c r="AT1447">
        <v>1</v>
      </c>
      <c r="AU1447">
        <v>23850</v>
      </c>
      <c r="AV1447">
        <v>119.3</v>
      </c>
      <c r="AW1447">
        <v>1</v>
      </c>
      <c r="AX1447">
        <v>23850</v>
      </c>
      <c r="AY1447">
        <v>294.89999999999998</v>
      </c>
      <c r="AZ1447">
        <v>0</v>
      </c>
      <c r="BA1447">
        <v>0</v>
      </c>
      <c r="BB1447">
        <v>0</v>
      </c>
      <c r="BC1447">
        <v>0</v>
      </c>
      <c r="BD1447">
        <v>0</v>
      </c>
      <c r="BE1447">
        <v>0</v>
      </c>
      <c r="BF1447">
        <v>0</v>
      </c>
      <c r="BG1447">
        <v>0</v>
      </c>
      <c r="BH1447">
        <v>0</v>
      </c>
    </row>
    <row r="1448" spans="1:60" hidden="1" x14ac:dyDescent="0.15">
      <c r="A1448">
        <v>257872</v>
      </c>
      <c r="B1448" t="s">
        <v>128</v>
      </c>
      <c r="C1448">
        <v>100</v>
      </c>
      <c r="D1448" t="s">
        <v>79</v>
      </c>
      <c r="E1448" s="1">
        <v>40143.307233796295</v>
      </c>
      <c r="F1448" s="1">
        <v>40143.340474537035</v>
      </c>
      <c r="G1448">
        <v>2872</v>
      </c>
      <c r="H1448">
        <v>10913.86665798493</v>
      </c>
      <c r="I1448">
        <v>35.459725910000003</v>
      </c>
      <c r="J1448">
        <v>139.51727990000001</v>
      </c>
      <c r="K1448">
        <v>112</v>
      </c>
      <c r="L1448" t="s">
        <v>129</v>
      </c>
      <c r="M1448">
        <v>1005103</v>
      </c>
      <c r="N1448" t="s">
        <v>130</v>
      </c>
      <c r="O1448">
        <v>100510301</v>
      </c>
      <c r="P1448" t="s">
        <v>131</v>
      </c>
      <c r="Q1448">
        <v>35.444485620000002</v>
      </c>
      <c r="R1448">
        <v>139.63632709999999</v>
      </c>
      <c r="S1448">
        <v>104</v>
      </c>
      <c r="T1448" t="s">
        <v>110</v>
      </c>
      <c r="U1448">
        <v>1003002</v>
      </c>
      <c r="V1448" t="s">
        <v>116</v>
      </c>
      <c r="W1448">
        <v>100300215</v>
      </c>
      <c r="X1448" t="s">
        <v>132</v>
      </c>
      <c r="Y1448">
        <v>45</v>
      </c>
      <c r="Z1448">
        <v>1</v>
      </c>
      <c r="AA1448" t="s">
        <v>74</v>
      </c>
      <c r="AB1448" t="s">
        <v>133</v>
      </c>
      <c r="AC1448">
        <v>200</v>
      </c>
      <c r="AD1448" t="s">
        <v>114</v>
      </c>
      <c r="AE1448">
        <v>46.099999999999994</v>
      </c>
      <c r="AF1448">
        <v>1</v>
      </c>
      <c r="AG1448">
        <v>15488</v>
      </c>
      <c r="AH1448">
        <v>36.700000000000003</v>
      </c>
      <c r="AI1448">
        <v>1</v>
      </c>
      <c r="AJ1448">
        <v>30</v>
      </c>
      <c r="AK1448">
        <v>400</v>
      </c>
      <c r="AL1448" t="s">
        <v>134</v>
      </c>
      <c r="AM1448" t="s">
        <v>127</v>
      </c>
      <c r="AN1448">
        <v>1</v>
      </c>
      <c r="AO1448">
        <v>475</v>
      </c>
      <c r="AP1448">
        <v>5.8</v>
      </c>
      <c r="AQ1448">
        <v>861</v>
      </c>
      <c r="AR1448">
        <v>10.3</v>
      </c>
      <c r="AS1448">
        <v>46.099999999999994</v>
      </c>
      <c r="AT1448">
        <v>1</v>
      </c>
      <c r="AU1448">
        <v>12956</v>
      </c>
      <c r="AV1448">
        <v>64.8</v>
      </c>
      <c r="AW1448">
        <v>1</v>
      </c>
      <c r="AX1448">
        <v>12956</v>
      </c>
      <c r="AY1448">
        <v>157.6</v>
      </c>
      <c r="AZ1448">
        <v>0</v>
      </c>
      <c r="BA1448">
        <v>0</v>
      </c>
      <c r="BB1448">
        <v>0</v>
      </c>
      <c r="BC1448">
        <v>0</v>
      </c>
      <c r="BD1448">
        <v>0</v>
      </c>
      <c r="BE1448">
        <v>0</v>
      </c>
      <c r="BF1448">
        <v>0</v>
      </c>
      <c r="BG1448">
        <v>0</v>
      </c>
      <c r="BH1448">
        <v>0</v>
      </c>
    </row>
    <row r="1449" spans="1:60" hidden="1" x14ac:dyDescent="0.15">
      <c r="A1449">
        <v>257875</v>
      </c>
      <c r="B1449" t="s">
        <v>320</v>
      </c>
      <c r="C1449">
        <v>100</v>
      </c>
      <c r="D1449" t="s">
        <v>79</v>
      </c>
      <c r="E1449" s="1">
        <v>40143.291979166665</v>
      </c>
      <c r="F1449" s="1">
        <v>40143.365601851852</v>
      </c>
      <c r="G1449">
        <v>6361</v>
      </c>
      <c r="H1449">
        <v>13412.38759648413</v>
      </c>
      <c r="I1449">
        <v>35.564197919999998</v>
      </c>
      <c r="J1449">
        <v>139.65367560000001</v>
      </c>
      <c r="K1449">
        <v>133</v>
      </c>
      <c r="L1449" t="s">
        <v>627</v>
      </c>
      <c r="M1449">
        <v>1300307</v>
      </c>
      <c r="N1449" t="s">
        <v>673</v>
      </c>
      <c r="O1449">
        <v>130030705</v>
      </c>
      <c r="P1449" t="s">
        <v>755</v>
      </c>
      <c r="Q1449">
        <v>35.444389030000004</v>
      </c>
      <c r="R1449">
        <v>139.6363164</v>
      </c>
      <c r="S1449">
        <v>104</v>
      </c>
      <c r="T1449" t="s">
        <v>110</v>
      </c>
      <c r="U1449">
        <v>1003002</v>
      </c>
      <c r="V1449" t="s">
        <v>116</v>
      </c>
      <c r="W1449">
        <v>100300216</v>
      </c>
      <c r="X1449" t="s">
        <v>144</v>
      </c>
      <c r="Y1449">
        <v>40</v>
      </c>
      <c r="Z1449">
        <v>1</v>
      </c>
      <c r="AA1449" t="s">
        <v>74</v>
      </c>
      <c r="AB1449" t="s">
        <v>326</v>
      </c>
      <c r="AC1449">
        <v>200</v>
      </c>
      <c r="AD1449" t="s">
        <v>114</v>
      </c>
      <c r="AE1449">
        <v>38.299999999999997</v>
      </c>
      <c r="AF1449">
        <v>1</v>
      </c>
      <c r="AG1449">
        <v>16865</v>
      </c>
      <c r="AH1449">
        <v>35.6</v>
      </c>
      <c r="AI1449">
        <v>1</v>
      </c>
      <c r="AJ1449">
        <v>26</v>
      </c>
      <c r="AK1449">
        <v>390</v>
      </c>
      <c r="AL1449" t="s">
        <v>675</v>
      </c>
      <c r="AM1449" t="s">
        <v>127</v>
      </c>
      <c r="AN1449">
        <v>0</v>
      </c>
      <c r="AO1449">
        <v>207</v>
      </c>
      <c r="AP1449">
        <v>2.6</v>
      </c>
      <c r="AQ1449">
        <v>812</v>
      </c>
      <c r="AR1449">
        <v>9.6999999999999993</v>
      </c>
      <c r="AS1449">
        <v>38.299999999999997</v>
      </c>
      <c r="AT1449">
        <v>1</v>
      </c>
      <c r="AU1449">
        <v>15126</v>
      </c>
      <c r="AV1449">
        <v>75.599999999999994</v>
      </c>
      <c r="AW1449">
        <v>1</v>
      </c>
      <c r="AX1449">
        <v>15126</v>
      </c>
      <c r="AY1449">
        <v>187.1</v>
      </c>
      <c r="AZ1449">
        <v>0</v>
      </c>
      <c r="BA1449">
        <v>0</v>
      </c>
      <c r="BB1449">
        <v>0</v>
      </c>
      <c r="BC1449">
        <v>0</v>
      </c>
      <c r="BD1449">
        <v>0</v>
      </c>
      <c r="BE1449">
        <v>0</v>
      </c>
      <c r="BF1449">
        <v>0</v>
      </c>
      <c r="BG1449">
        <v>0</v>
      </c>
      <c r="BH1449">
        <v>0</v>
      </c>
    </row>
    <row r="1450" spans="1:60" hidden="1" x14ac:dyDescent="0.15">
      <c r="A1450">
        <v>257876</v>
      </c>
      <c r="B1450" t="s">
        <v>135</v>
      </c>
      <c r="C1450">
        <v>100</v>
      </c>
      <c r="D1450" t="s">
        <v>79</v>
      </c>
      <c r="E1450" s="1">
        <v>40143.311203703706</v>
      </c>
      <c r="F1450" s="1">
        <v>40143.336909722224</v>
      </c>
      <c r="G1450">
        <v>2221</v>
      </c>
      <c r="H1450">
        <v>10102.693038366237</v>
      </c>
      <c r="I1450">
        <v>35.406317739999999</v>
      </c>
      <c r="J1450">
        <v>139.5353365</v>
      </c>
      <c r="K1450">
        <v>110</v>
      </c>
      <c r="L1450" t="s">
        <v>95</v>
      </c>
      <c r="M1450">
        <v>1009029</v>
      </c>
      <c r="N1450" t="s">
        <v>136</v>
      </c>
      <c r="O1450">
        <v>100902901</v>
      </c>
      <c r="P1450" t="s">
        <v>137</v>
      </c>
      <c r="Q1450">
        <v>35.443895499999996</v>
      </c>
      <c r="R1450">
        <v>139.6368689</v>
      </c>
      <c r="S1450">
        <v>104</v>
      </c>
      <c r="T1450" t="s">
        <v>110</v>
      </c>
      <c r="U1450">
        <v>1003002</v>
      </c>
      <c r="V1450" t="s">
        <v>116</v>
      </c>
      <c r="W1450">
        <v>100300216</v>
      </c>
      <c r="X1450" t="s">
        <v>144</v>
      </c>
      <c r="Y1450">
        <v>37</v>
      </c>
      <c r="Z1450">
        <v>1</v>
      </c>
      <c r="AA1450" t="s">
        <v>74</v>
      </c>
      <c r="AB1450" t="s">
        <v>101</v>
      </c>
      <c r="AC1450">
        <v>200</v>
      </c>
      <c r="AD1450" t="s">
        <v>114</v>
      </c>
      <c r="AE1450">
        <v>36.9</v>
      </c>
      <c r="AF1450">
        <v>1</v>
      </c>
      <c r="AG1450">
        <v>14360</v>
      </c>
      <c r="AH1450">
        <v>25.3</v>
      </c>
      <c r="AI1450">
        <v>1</v>
      </c>
      <c r="AJ1450">
        <v>22</v>
      </c>
      <c r="AK1450">
        <v>290</v>
      </c>
      <c r="AL1450" t="s">
        <v>138</v>
      </c>
      <c r="AM1450" t="s">
        <v>116</v>
      </c>
      <c r="AN1450">
        <v>0</v>
      </c>
      <c r="AO1450">
        <v>829</v>
      </c>
      <c r="AP1450">
        <v>10.5</v>
      </c>
      <c r="AQ1450">
        <v>368</v>
      </c>
      <c r="AR1450">
        <v>4.4000000000000004</v>
      </c>
      <c r="AS1450">
        <v>36.9</v>
      </c>
      <c r="AT1450">
        <v>1</v>
      </c>
      <c r="AU1450">
        <v>11816</v>
      </c>
      <c r="AV1450">
        <v>59.1</v>
      </c>
      <c r="AW1450">
        <v>1</v>
      </c>
      <c r="AX1450">
        <v>11816</v>
      </c>
      <c r="AY1450">
        <v>146.69999999999999</v>
      </c>
      <c r="AZ1450">
        <v>1</v>
      </c>
      <c r="BA1450">
        <v>1.34</v>
      </c>
      <c r="BB1450">
        <v>8</v>
      </c>
      <c r="BC1450">
        <v>210</v>
      </c>
      <c r="BD1450">
        <v>596</v>
      </c>
      <c r="BE1450">
        <v>8.9</v>
      </c>
      <c r="BF1450">
        <v>264</v>
      </c>
      <c r="BG1450">
        <v>4</v>
      </c>
      <c r="BH1450">
        <v>20.9</v>
      </c>
    </row>
    <row r="1451" spans="1:60" hidden="1" x14ac:dyDescent="0.15">
      <c r="A1451">
        <v>257877</v>
      </c>
      <c r="B1451" t="s">
        <v>106</v>
      </c>
      <c r="C1451">
        <v>400</v>
      </c>
      <c r="D1451" t="s">
        <v>140</v>
      </c>
      <c r="E1451" s="1">
        <v>40143.309421296297</v>
      </c>
      <c r="F1451" s="1">
        <v>40143.386423611111</v>
      </c>
      <c r="G1451">
        <v>6653</v>
      </c>
      <c r="H1451">
        <v>21334.182162381087</v>
      </c>
      <c r="I1451">
        <v>35.453079430000003</v>
      </c>
      <c r="J1451">
        <v>139.39149499999999</v>
      </c>
      <c r="K1451">
        <v>215</v>
      </c>
      <c r="L1451" t="s">
        <v>107</v>
      </c>
      <c r="M1451">
        <v>1009248</v>
      </c>
      <c r="N1451" t="s">
        <v>142</v>
      </c>
      <c r="O1451">
        <v>215010505</v>
      </c>
      <c r="P1451" t="s">
        <v>239</v>
      </c>
      <c r="Q1451">
        <v>35.507555050000001</v>
      </c>
      <c r="R1451">
        <v>139.61744959999999</v>
      </c>
      <c r="S1451">
        <v>109</v>
      </c>
      <c r="T1451" t="s">
        <v>265</v>
      </c>
      <c r="U1451">
        <v>1008037</v>
      </c>
      <c r="V1451" t="s">
        <v>266</v>
      </c>
      <c r="W1451">
        <v>100803702</v>
      </c>
      <c r="X1451" t="s">
        <v>267</v>
      </c>
      <c r="Y1451">
        <v>33</v>
      </c>
      <c r="Z1451">
        <v>1</v>
      </c>
      <c r="AA1451" t="s">
        <v>74</v>
      </c>
      <c r="AB1451" t="s">
        <v>113</v>
      </c>
      <c r="AC1451">
        <v>200</v>
      </c>
      <c r="AD1451" t="s">
        <v>114</v>
      </c>
      <c r="AE1451">
        <v>43.099999999999994</v>
      </c>
      <c r="AF1451">
        <v>1</v>
      </c>
      <c r="AG1451">
        <v>29328</v>
      </c>
      <c r="AH1451">
        <v>60.1</v>
      </c>
      <c r="AI1451">
        <v>1</v>
      </c>
      <c r="AJ1451">
        <v>39</v>
      </c>
      <c r="AK1451">
        <v>500</v>
      </c>
      <c r="AL1451" t="s">
        <v>115</v>
      </c>
      <c r="AM1451" t="s">
        <v>266</v>
      </c>
      <c r="AN1451">
        <v>1</v>
      </c>
      <c r="AO1451">
        <v>193</v>
      </c>
      <c r="AP1451">
        <v>2.2999999999999998</v>
      </c>
      <c r="AQ1451">
        <v>146</v>
      </c>
      <c r="AR1451">
        <v>1.8</v>
      </c>
      <c r="AS1451">
        <v>43.099999999999994</v>
      </c>
      <c r="AT1451">
        <v>1</v>
      </c>
      <c r="AU1451">
        <v>24596</v>
      </c>
      <c r="AV1451">
        <v>123</v>
      </c>
      <c r="AW1451">
        <v>1</v>
      </c>
      <c r="AX1451">
        <v>24596</v>
      </c>
      <c r="AY1451">
        <v>308.8</v>
      </c>
      <c r="AZ1451">
        <v>0</v>
      </c>
      <c r="BA1451">
        <v>0</v>
      </c>
      <c r="BB1451">
        <v>0</v>
      </c>
      <c r="BC1451">
        <v>0</v>
      </c>
      <c r="BD1451">
        <v>0</v>
      </c>
      <c r="BE1451">
        <v>0</v>
      </c>
      <c r="BF1451">
        <v>0</v>
      </c>
      <c r="BG1451">
        <v>0</v>
      </c>
      <c r="BH1451">
        <v>0</v>
      </c>
    </row>
    <row r="1452" spans="1:60" hidden="1" x14ac:dyDescent="0.15">
      <c r="A1452">
        <v>257878</v>
      </c>
      <c r="B1452" t="s">
        <v>193</v>
      </c>
      <c r="C1452">
        <v>100</v>
      </c>
      <c r="D1452" t="s">
        <v>79</v>
      </c>
      <c r="E1452" s="1">
        <v>40143.318518518521</v>
      </c>
      <c r="F1452" s="1">
        <v>40143.35837962963</v>
      </c>
      <c r="G1452">
        <v>3444</v>
      </c>
      <c r="H1452">
        <v>12325.410157489001</v>
      </c>
      <c r="I1452">
        <v>35.435489490000002</v>
      </c>
      <c r="J1452">
        <v>139.64812879999999</v>
      </c>
      <c r="K1452">
        <v>104</v>
      </c>
      <c r="L1452" t="s">
        <v>110</v>
      </c>
      <c r="M1452">
        <v>1003017</v>
      </c>
      <c r="N1452" t="s">
        <v>163</v>
      </c>
      <c r="O1452">
        <v>100301703</v>
      </c>
      <c r="P1452" t="s">
        <v>194</v>
      </c>
      <c r="Q1452">
        <v>35.324639079999997</v>
      </c>
      <c r="R1452">
        <v>139.65013500000001</v>
      </c>
      <c r="S1452">
        <v>201</v>
      </c>
      <c r="T1452" t="s">
        <v>88</v>
      </c>
      <c r="U1452">
        <v>2010104</v>
      </c>
      <c r="V1452" t="s">
        <v>89</v>
      </c>
      <c r="W1452">
        <v>201010401</v>
      </c>
      <c r="X1452" t="s">
        <v>90</v>
      </c>
      <c r="Y1452">
        <v>47</v>
      </c>
      <c r="Z1452">
        <v>1</v>
      </c>
      <c r="AA1452" t="s">
        <v>74</v>
      </c>
      <c r="AB1452" t="s">
        <v>161</v>
      </c>
      <c r="AC1452">
        <v>100</v>
      </c>
      <c r="AD1452" t="s">
        <v>76</v>
      </c>
      <c r="AE1452">
        <v>40.799999999999997</v>
      </c>
      <c r="AF1452">
        <v>1</v>
      </c>
      <c r="AG1452">
        <v>20513</v>
      </c>
      <c r="AH1452">
        <v>40.799999999999997</v>
      </c>
      <c r="AI1452">
        <v>1</v>
      </c>
      <c r="AJ1452">
        <v>41</v>
      </c>
      <c r="AK1452">
        <v>460</v>
      </c>
      <c r="AL1452" t="s">
        <v>195</v>
      </c>
      <c r="AM1452" t="s">
        <v>93</v>
      </c>
      <c r="AN1452">
        <v>1</v>
      </c>
      <c r="AO1452">
        <v>942</v>
      </c>
      <c r="AP1452">
        <v>11.4</v>
      </c>
      <c r="AQ1452">
        <v>4024</v>
      </c>
      <c r="AR1452">
        <v>48.9</v>
      </c>
      <c r="AS1452">
        <v>101.3</v>
      </c>
      <c r="AT1452">
        <v>1</v>
      </c>
      <c r="AU1452">
        <v>18609</v>
      </c>
      <c r="AV1452">
        <v>93</v>
      </c>
      <c r="AW1452">
        <v>1</v>
      </c>
      <c r="AX1452">
        <v>18609</v>
      </c>
      <c r="AY1452">
        <v>231.1</v>
      </c>
      <c r="AZ1452">
        <v>0</v>
      </c>
      <c r="BA1452">
        <v>0</v>
      </c>
      <c r="BB1452">
        <v>0</v>
      </c>
      <c r="BC1452">
        <v>0</v>
      </c>
      <c r="BD1452">
        <v>0</v>
      </c>
      <c r="BE1452">
        <v>0</v>
      </c>
      <c r="BF1452">
        <v>0</v>
      </c>
      <c r="BG1452">
        <v>0</v>
      </c>
      <c r="BH1452">
        <v>0</v>
      </c>
    </row>
    <row r="1453" spans="1:60" hidden="1" x14ac:dyDescent="0.15">
      <c r="A1453">
        <v>257879</v>
      </c>
      <c r="B1453" t="s">
        <v>240</v>
      </c>
      <c r="C1453">
        <v>100</v>
      </c>
      <c r="D1453" t="s">
        <v>79</v>
      </c>
      <c r="E1453" s="1">
        <v>40143.331435185188</v>
      </c>
      <c r="F1453" s="1">
        <v>40143.350162037037</v>
      </c>
      <c r="G1453">
        <v>1618</v>
      </c>
      <c r="H1453">
        <v>2739.4645650681587</v>
      </c>
      <c r="I1453">
        <v>35.43052737</v>
      </c>
      <c r="J1453">
        <v>139.66218900000001</v>
      </c>
      <c r="K1453">
        <v>104</v>
      </c>
      <c r="L1453" t="s">
        <v>110</v>
      </c>
      <c r="M1453">
        <v>1003010</v>
      </c>
      <c r="N1453" t="s">
        <v>159</v>
      </c>
      <c r="O1453">
        <v>100301003</v>
      </c>
      <c r="P1453" t="s">
        <v>160</v>
      </c>
      <c r="Q1453">
        <v>35.444356849999998</v>
      </c>
      <c r="R1453">
        <v>139.6371585</v>
      </c>
      <c r="S1453">
        <v>104</v>
      </c>
      <c r="T1453" t="s">
        <v>110</v>
      </c>
      <c r="U1453">
        <v>1003002</v>
      </c>
      <c r="V1453" t="s">
        <v>116</v>
      </c>
      <c r="W1453">
        <v>100300215</v>
      </c>
      <c r="X1453" t="s">
        <v>132</v>
      </c>
      <c r="Y1453">
        <v>50</v>
      </c>
      <c r="Z1453">
        <v>2</v>
      </c>
      <c r="AA1453" t="s">
        <v>100</v>
      </c>
      <c r="AB1453" t="s">
        <v>161</v>
      </c>
      <c r="AC1453">
        <v>240</v>
      </c>
      <c r="AD1453" t="s">
        <v>241</v>
      </c>
      <c r="AE1453">
        <v>22.599999999999998</v>
      </c>
      <c r="AF1453">
        <v>1</v>
      </c>
      <c r="AG1453">
        <v>4375</v>
      </c>
      <c r="AH1453">
        <v>12.7</v>
      </c>
      <c r="AI1453">
        <v>1</v>
      </c>
      <c r="AJ1453">
        <v>2</v>
      </c>
      <c r="AK1453">
        <v>180</v>
      </c>
      <c r="AL1453" t="s">
        <v>164</v>
      </c>
      <c r="AM1453" t="s">
        <v>127</v>
      </c>
      <c r="AN1453">
        <v>0</v>
      </c>
      <c r="AO1453">
        <v>2041</v>
      </c>
      <c r="AP1453">
        <v>25.4</v>
      </c>
      <c r="AQ1453">
        <v>904</v>
      </c>
      <c r="AR1453">
        <v>10.7</v>
      </c>
      <c r="AS1453">
        <v>38.099999999999994</v>
      </c>
      <c r="AT1453">
        <v>1</v>
      </c>
      <c r="AU1453">
        <v>3208</v>
      </c>
      <c r="AV1453">
        <v>16</v>
      </c>
      <c r="AW1453">
        <v>1</v>
      </c>
      <c r="AX1453">
        <v>3208</v>
      </c>
      <c r="AY1453">
        <v>39.6</v>
      </c>
      <c r="AZ1453">
        <v>1</v>
      </c>
      <c r="BA1453">
        <v>2.89</v>
      </c>
      <c r="BB1453">
        <v>13</v>
      </c>
      <c r="BC1453">
        <v>210</v>
      </c>
      <c r="BD1453">
        <v>382</v>
      </c>
      <c r="BE1453">
        <v>5.7</v>
      </c>
      <c r="BF1453">
        <v>262</v>
      </c>
      <c r="BG1453">
        <v>3.9</v>
      </c>
      <c r="BH1453">
        <v>22.599999999999998</v>
      </c>
    </row>
    <row r="1454" spans="1:60" hidden="1" x14ac:dyDescent="0.15">
      <c r="A1454">
        <v>257881</v>
      </c>
      <c r="B1454" t="s">
        <v>178</v>
      </c>
      <c r="C1454">
        <v>100</v>
      </c>
      <c r="D1454" t="s">
        <v>79</v>
      </c>
      <c r="E1454" s="1">
        <v>40143.354386574072</v>
      </c>
      <c r="F1454" s="1">
        <v>40143.368692129632</v>
      </c>
      <c r="G1454">
        <v>1236</v>
      </c>
      <c r="H1454">
        <v>4361.0207191442742</v>
      </c>
      <c r="I1454">
        <v>35.435859639999997</v>
      </c>
      <c r="J1454">
        <v>139.36099830000001</v>
      </c>
      <c r="K1454">
        <v>212</v>
      </c>
      <c r="L1454" t="s">
        <v>80</v>
      </c>
      <c r="M1454">
        <v>2120102</v>
      </c>
      <c r="N1454" t="s">
        <v>179</v>
      </c>
      <c r="O1454">
        <v>212010203</v>
      </c>
      <c r="P1454" t="s">
        <v>253</v>
      </c>
      <c r="Q1454">
        <v>35.444608979999998</v>
      </c>
      <c r="R1454">
        <v>139.314065</v>
      </c>
      <c r="S1454">
        <v>212</v>
      </c>
      <c r="T1454" t="s">
        <v>80</v>
      </c>
      <c r="U1454">
        <v>2120601</v>
      </c>
      <c r="V1454" t="s">
        <v>81</v>
      </c>
      <c r="W1454">
        <v>212060102</v>
      </c>
      <c r="X1454" t="s">
        <v>82</v>
      </c>
      <c r="Y1454">
        <v>31</v>
      </c>
      <c r="Z1454">
        <v>1</v>
      </c>
      <c r="AA1454" t="s">
        <v>74</v>
      </c>
      <c r="AB1454" t="s">
        <v>181</v>
      </c>
      <c r="AC1454">
        <v>100</v>
      </c>
      <c r="AD1454" t="s">
        <v>76</v>
      </c>
      <c r="AE1454">
        <v>19.600000000000001</v>
      </c>
      <c r="AF1454">
        <v>1</v>
      </c>
      <c r="AG1454">
        <v>6451</v>
      </c>
      <c r="AH1454">
        <v>19.600000000000001</v>
      </c>
      <c r="AI1454">
        <v>1</v>
      </c>
      <c r="AJ1454">
        <v>3</v>
      </c>
      <c r="AK1454">
        <v>150</v>
      </c>
      <c r="AL1454" t="s">
        <v>182</v>
      </c>
      <c r="AM1454" t="s">
        <v>83</v>
      </c>
      <c r="AN1454">
        <v>0</v>
      </c>
      <c r="AO1454">
        <v>487</v>
      </c>
      <c r="AP1454">
        <v>6</v>
      </c>
      <c r="AQ1454">
        <v>4961</v>
      </c>
      <c r="AR1454">
        <v>64</v>
      </c>
      <c r="AS1454">
        <v>73</v>
      </c>
      <c r="AT1454">
        <v>1</v>
      </c>
      <c r="AU1454">
        <v>5992</v>
      </c>
      <c r="AV1454">
        <v>30</v>
      </c>
      <c r="AW1454">
        <v>1</v>
      </c>
      <c r="AX1454">
        <v>5992</v>
      </c>
      <c r="AY1454">
        <v>77.7</v>
      </c>
      <c r="AZ1454">
        <v>0</v>
      </c>
      <c r="BA1454">
        <v>0</v>
      </c>
      <c r="BB1454">
        <v>0</v>
      </c>
      <c r="BC1454">
        <v>0</v>
      </c>
      <c r="BD1454">
        <v>0</v>
      </c>
      <c r="BE1454">
        <v>0</v>
      </c>
      <c r="BF1454">
        <v>0</v>
      </c>
      <c r="BG1454">
        <v>0</v>
      </c>
      <c r="BH1454">
        <v>0</v>
      </c>
    </row>
    <row r="1455" spans="1:60" x14ac:dyDescent="0.15">
      <c r="A1455">
        <v>257882</v>
      </c>
      <c r="B1455" t="s">
        <v>156</v>
      </c>
      <c r="C1455">
        <v>100</v>
      </c>
      <c r="D1455" t="s">
        <v>79</v>
      </c>
      <c r="E1455" s="1">
        <v>40143.358622685184</v>
      </c>
      <c r="F1455" s="1">
        <v>40143.364525462966</v>
      </c>
      <c r="G1455">
        <v>510</v>
      </c>
      <c r="H1455">
        <v>1036.7805419676638</v>
      </c>
      <c r="I1455">
        <v>35.425618909999997</v>
      </c>
      <c r="J1455">
        <v>139.65186779999999</v>
      </c>
      <c r="K1455">
        <v>104</v>
      </c>
      <c r="L1455" t="s">
        <v>110</v>
      </c>
      <c r="M1455">
        <v>1003012</v>
      </c>
      <c r="N1455" t="s">
        <v>157</v>
      </c>
      <c r="O1455">
        <v>100301201</v>
      </c>
      <c r="P1455" t="s">
        <v>158</v>
      </c>
      <c r="Q1455">
        <v>35.430285990000002</v>
      </c>
      <c r="R1455">
        <v>139.66177590000001</v>
      </c>
      <c r="S1455">
        <v>104</v>
      </c>
      <c r="T1455" t="s">
        <v>110</v>
      </c>
      <c r="U1455">
        <v>1003010</v>
      </c>
      <c r="V1455" t="s">
        <v>159</v>
      </c>
      <c r="W1455">
        <v>100301003</v>
      </c>
      <c r="X1455" t="s">
        <v>160</v>
      </c>
      <c r="Y1455">
        <v>0</v>
      </c>
      <c r="Z1455">
        <v>2</v>
      </c>
      <c r="AA1455" t="s">
        <v>100</v>
      </c>
      <c r="AB1455" t="s">
        <v>161</v>
      </c>
      <c r="AC1455">
        <v>410</v>
      </c>
      <c r="AD1455" t="s">
        <v>162</v>
      </c>
      <c r="AE1455">
        <v>7.5</v>
      </c>
      <c r="AF1455">
        <v>1</v>
      </c>
      <c r="AG1455">
        <v>1517</v>
      </c>
      <c r="AH1455">
        <v>8.4</v>
      </c>
      <c r="AI1455">
        <v>1</v>
      </c>
      <c r="AJ1455">
        <v>19</v>
      </c>
      <c r="AK1455">
        <v>210</v>
      </c>
      <c r="AL1455" t="s">
        <v>163</v>
      </c>
      <c r="AM1455" t="s">
        <v>164</v>
      </c>
      <c r="AN1455">
        <v>0</v>
      </c>
      <c r="AO1455">
        <v>757</v>
      </c>
      <c r="AP1455">
        <v>8.8000000000000007</v>
      </c>
      <c r="AQ1455">
        <v>2033</v>
      </c>
      <c r="AR1455">
        <v>24.7</v>
      </c>
      <c r="AS1455">
        <v>52.5</v>
      </c>
      <c r="AT1455">
        <v>1</v>
      </c>
      <c r="AU1455">
        <v>1493</v>
      </c>
      <c r="AV1455">
        <v>7.5</v>
      </c>
      <c r="AW1455">
        <v>1</v>
      </c>
      <c r="AX1455">
        <v>1493</v>
      </c>
      <c r="AY1455">
        <v>17.7</v>
      </c>
      <c r="AZ1455">
        <v>1</v>
      </c>
      <c r="BA1455">
        <v>0.73</v>
      </c>
      <c r="BB1455">
        <v>4</v>
      </c>
      <c r="BC1455">
        <v>210</v>
      </c>
      <c r="BD1455">
        <v>415</v>
      </c>
      <c r="BE1455">
        <v>6.2</v>
      </c>
      <c r="BF1455">
        <v>254</v>
      </c>
      <c r="BG1455">
        <v>3.8</v>
      </c>
      <c r="BH1455">
        <v>14</v>
      </c>
    </row>
    <row r="1456" spans="1:60" hidden="1" x14ac:dyDescent="0.15">
      <c r="A1456">
        <v>257887</v>
      </c>
      <c r="B1456" t="s">
        <v>186</v>
      </c>
      <c r="C1456">
        <v>100</v>
      </c>
      <c r="D1456" t="s">
        <v>79</v>
      </c>
      <c r="E1456" s="1">
        <v>40143.379780092589</v>
      </c>
      <c r="F1456" s="1">
        <v>40143.394178240742</v>
      </c>
      <c r="G1456">
        <v>1244</v>
      </c>
      <c r="H1456">
        <v>1647.1990016988286</v>
      </c>
      <c r="I1456">
        <v>35.459167979999997</v>
      </c>
      <c r="J1456">
        <v>139.61467630000001</v>
      </c>
      <c r="K1456">
        <v>103</v>
      </c>
      <c r="L1456" t="s">
        <v>71</v>
      </c>
      <c r="M1456">
        <v>1002008</v>
      </c>
      <c r="N1456" t="s">
        <v>187</v>
      </c>
      <c r="O1456">
        <v>100200801</v>
      </c>
      <c r="P1456" t="s">
        <v>188</v>
      </c>
      <c r="Q1456">
        <v>35.457145609999998</v>
      </c>
      <c r="R1456">
        <v>139.63269539999999</v>
      </c>
      <c r="S1456">
        <v>103</v>
      </c>
      <c r="T1456" t="s">
        <v>71</v>
      </c>
      <c r="U1456">
        <v>1002002</v>
      </c>
      <c r="V1456" t="s">
        <v>189</v>
      </c>
      <c r="W1456">
        <v>100200206</v>
      </c>
      <c r="X1456" t="s">
        <v>190</v>
      </c>
      <c r="Y1456">
        <v>0</v>
      </c>
      <c r="Z1456">
        <v>2</v>
      </c>
      <c r="AA1456" t="s">
        <v>100</v>
      </c>
      <c r="AB1456" t="s">
        <v>75</v>
      </c>
      <c r="AC1456">
        <v>410</v>
      </c>
      <c r="AD1456" t="s">
        <v>162</v>
      </c>
      <c r="AE1456">
        <v>11.5</v>
      </c>
      <c r="AF1456">
        <v>1</v>
      </c>
      <c r="AG1456">
        <v>2557</v>
      </c>
      <c r="AH1456">
        <v>13.3</v>
      </c>
      <c r="AI1456">
        <v>1</v>
      </c>
      <c r="AJ1456">
        <v>18</v>
      </c>
      <c r="AK1456">
        <v>300</v>
      </c>
      <c r="AL1456" t="s">
        <v>191</v>
      </c>
      <c r="AM1456" t="s">
        <v>192</v>
      </c>
      <c r="AN1456">
        <v>1</v>
      </c>
      <c r="AO1456">
        <v>322</v>
      </c>
      <c r="AP1456">
        <v>3.9</v>
      </c>
      <c r="AQ1456">
        <v>899</v>
      </c>
      <c r="AR1456">
        <v>10.8</v>
      </c>
      <c r="AS1456">
        <v>32.700000000000003</v>
      </c>
      <c r="AT1456">
        <v>1</v>
      </c>
      <c r="AU1456">
        <v>2297</v>
      </c>
      <c r="AV1456">
        <v>11.5</v>
      </c>
      <c r="AW1456">
        <v>1</v>
      </c>
      <c r="AX1456">
        <v>2297</v>
      </c>
      <c r="AY1456">
        <v>27.7</v>
      </c>
      <c r="AZ1456">
        <v>0</v>
      </c>
      <c r="BA1456">
        <v>0</v>
      </c>
      <c r="BB1456">
        <v>0</v>
      </c>
      <c r="BC1456">
        <v>0</v>
      </c>
      <c r="BD1456">
        <v>0</v>
      </c>
      <c r="BE1456">
        <v>0</v>
      </c>
      <c r="BF1456">
        <v>0</v>
      </c>
      <c r="BG1456">
        <v>0</v>
      </c>
      <c r="BH1456">
        <v>0</v>
      </c>
    </row>
    <row r="1457" spans="1:60" hidden="1" x14ac:dyDescent="0.15">
      <c r="A1457">
        <v>257890</v>
      </c>
      <c r="B1457" t="s">
        <v>230</v>
      </c>
      <c r="C1457">
        <v>100</v>
      </c>
      <c r="D1457" t="s">
        <v>79</v>
      </c>
      <c r="E1457" s="1">
        <v>40143.394328703704</v>
      </c>
      <c r="F1457" s="1">
        <v>40143.430763888886</v>
      </c>
      <c r="G1457">
        <v>3148</v>
      </c>
      <c r="H1457">
        <v>17218.002243858227</v>
      </c>
      <c r="I1457">
        <v>35.442066269999998</v>
      </c>
      <c r="J1457">
        <v>139.5266355</v>
      </c>
      <c r="K1457">
        <v>116</v>
      </c>
      <c r="L1457" t="s">
        <v>233</v>
      </c>
      <c r="M1457">
        <v>1009326</v>
      </c>
      <c r="N1457" t="s">
        <v>234</v>
      </c>
      <c r="O1457">
        <v>100932606</v>
      </c>
      <c r="P1457" t="s">
        <v>235</v>
      </c>
      <c r="Q1457">
        <v>35.31692511</v>
      </c>
      <c r="R1457">
        <v>139.6385372</v>
      </c>
      <c r="S1457">
        <v>201</v>
      </c>
      <c r="T1457" t="s">
        <v>88</v>
      </c>
      <c r="U1457">
        <v>2010104</v>
      </c>
      <c r="V1457" t="s">
        <v>89</v>
      </c>
      <c r="W1457">
        <v>201010401</v>
      </c>
      <c r="X1457" t="s">
        <v>90</v>
      </c>
      <c r="Y1457">
        <v>36</v>
      </c>
      <c r="Z1457">
        <v>1</v>
      </c>
      <c r="AA1457" t="s">
        <v>74</v>
      </c>
      <c r="AB1457" t="s">
        <v>236</v>
      </c>
      <c r="AC1457">
        <v>100</v>
      </c>
      <c r="AD1457" t="s">
        <v>76</v>
      </c>
      <c r="AE1457">
        <v>48.1</v>
      </c>
      <c r="AF1457">
        <v>1</v>
      </c>
      <c r="AG1457">
        <v>23016</v>
      </c>
      <c r="AH1457">
        <v>48.1</v>
      </c>
      <c r="AI1457">
        <v>1</v>
      </c>
      <c r="AJ1457">
        <v>56</v>
      </c>
      <c r="AK1457">
        <v>540</v>
      </c>
      <c r="AL1457" t="s">
        <v>102</v>
      </c>
      <c r="AM1457" t="s">
        <v>274</v>
      </c>
      <c r="AN1457">
        <v>3</v>
      </c>
      <c r="AO1457">
        <v>703</v>
      </c>
      <c r="AP1457">
        <v>7.9</v>
      </c>
      <c r="AQ1457">
        <v>1312</v>
      </c>
      <c r="AR1457">
        <v>15.8</v>
      </c>
      <c r="AS1457">
        <v>79.7</v>
      </c>
      <c r="AT1457">
        <v>1</v>
      </c>
      <c r="AU1457">
        <v>20157</v>
      </c>
      <c r="AV1457">
        <v>100.8</v>
      </c>
      <c r="AW1457">
        <v>1</v>
      </c>
      <c r="AX1457">
        <v>20157</v>
      </c>
      <c r="AY1457">
        <v>251.3</v>
      </c>
      <c r="AZ1457">
        <v>0</v>
      </c>
      <c r="BA1457">
        <v>0</v>
      </c>
      <c r="BB1457">
        <v>0</v>
      </c>
      <c r="BC1457">
        <v>0</v>
      </c>
      <c r="BD1457">
        <v>0</v>
      </c>
      <c r="BE1457">
        <v>0</v>
      </c>
      <c r="BF1457">
        <v>0</v>
      </c>
      <c r="BG1457">
        <v>0</v>
      </c>
      <c r="BH1457">
        <v>0</v>
      </c>
    </row>
    <row r="1458" spans="1:60" x14ac:dyDescent="0.15">
      <c r="A1458">
        <v>257891</v>
      </c>
      <c r="B1458" t="s">
        <v>128</v>
      </c>
      <c r="C1458">
        <v>400</v>
      </c>
      <c r="D1458" t="s">
        <v>140</v>
      </c>
      <c r="E1458" s="1">
        <v>40143.401516203703</v>
      </c>
      <c r="F1458" s="1">
        <v>40143.415381944447</v>
      </c>
      <c r="G1458">
        <v>1198</v>
      </c>
      <c r="H1458">
        <v>543.20449722222997</v>
      </c>
      <c r="I1458">
        <v>35.444598220000003</v>
      </c>
      <c r="J1458">
        <v>139.63693860000001</v>
      </c>
      <c r="K1458">
        <v>104</v>
      </c>
      <c r="L1458" t="s">
        <v>110</v>
      </c>
      <c r="M1458">
        <v>1003002</v>
      </c>
      <c r="N1458" t="s">
        <v>116</v>
      </c>
      <c r="O1458">
        <v>100300215</v>
      </c>
      <c r="P1458" t="s">
        <v>132</v>
      </c>
      <c r="Q1458">
        <v>35.44753789</v>
      </c>
      <c r="R1458">
        <v>139.64172909999999</v>
      </c>
      <c r="S1458">
        <v>104</v>
      </c>
      <c r="T1458" t="s">
        <v>110</v>
      </c>
      <c r="U1458">
        <v>1003002</v>
      </c>
      <c r="V1458" t="s">
        <v>116</v>
      </c>
      <c r="W1458">
        <v>100300207</v>
      </c>
      <c r="X1458" t="s">
        <v>268</v>
      </c>
      <c r="Y1458">
        <v>45</v>
      </c>
      <c r="Z1458">
        <v>1</v>
      </c>
      <c r="AA1458" t="s">
        <v>74</v>
      </c>
      <c r="AB1458" t="s">
        <v>133</v>
      </c>
      <c r="AC1458">
        <v>420</v>
      </c>
      <c r="AD1458" t="s">
        <v>177</v>
      </c>
      <c r="AE1458">
        <v>8.4</v>
      </c>
      <c r="AF1458">
        <v>1</v>
      </c>
      <c r="AG1458">
        <v>1031</v>
      </c>
      <c r="AH1458">
        <v>4.4000000000000004</v>
      </c>
      <c r="AI1458">
        <v>0</v>
      </c>
      <c r="AJ1458">
        <v>0</v>
      </c>
      <c r="AK1458">
        <v>0</v>
      </c>
      <c r="AL1458">
        <v>0</v>
      </c>
      <c r="AM1458">
        <v>0</v>
      </c>
      <c r="AN1458">
        <v>0</v>
      </c>
      <c r="AO1458">
        <v>0</v>
      </c>
      <c r="AP1458">
        <v>0</v>
      </c>
      <c r="AQ1458">
        <v>0</v>
      </c>
      <c r="AR1458">
        <v>0</v>
      </c>
      <c r="AS1458">
        <v>0</v>
      </c>
      <c r="AT1458">
        <v>1</v>
      </c>
      <c r="AU1458">
        <v>694</v>
      </c>
      <c r="AV1458">
        <v>3.5</v>
      </c>
      <c r="AW1458">
        <v>1</v>
      </c>
      <c r="AX1458">
        <v>694</v>
      </c>
      <c r="AY1458">
        <v>8.4</v>
      </c>
      <c r="AZ1458">
        <v>1</v>
      </c>
      <c r="BA1458">
        <v>0.74</v>
      </c>
      <c r="BB1458">
        <v>1</v>
      </c>
      <c r="BC1458">
        <v>210</v>
      </c>
      <c r="BD1458">
        <v>215</v>
      </c>
      <c r="BE1458">
        <v>3.2</v>
      </c>
      <c r="BF1458">
        <v>240</v>
      </c>
      <c r="BG1458">
        <v>3.6</v>
      </c>
      <c r="BH1458">
        <v>7.8000000000000007</v>
      </c>
    </row>
    <row r="1459" spans="1:60" hidden="1" x14ac:dyDescent="0.15">
      <c r="A1459">
        <v>257894</v>
      </c>
      <c r="B1459" t="s">
        <v>244</v>
      </c>
      <c r="C1459">
        <v>999</v>
      </c>
      <c r="D1459" t="s">
        <v>70</v>
      </c>
      <c r="E1459" s="1">
        <v>40143.429895833331</v>
      </c>
      <c r="F1459" s="1">
        <v>40143.517511574071</v>
      </c>
      <c r="G1459">
        <v>7570</v>
      </c>
      <c r="H1459">
        <v>2405.348010188894</v>
      </c>
      <c r="I1459">
        <v>35.489444810000002</v>
      </c>
      <c r="J1459">
        <v>139.63596759999999</v>
      </c>
      <c r="K1459">
        <v>102</v>
      </c>
      <c r="L1459" t="s">
        <v>118</v>
      </c>
      <c r="M1459">
        <v>1001014</v>
      </c>
      <c r="N1459" t="s">
        <v>119</v>
      </c>
      <c r="O1459">
        <v>100101403</v>
      </c>
      <c r="P1459" t="s">
        <v>120</v>
      </c>
      <c r="Q1459">
        <v>35.510757650000002</v>
      </c>
      <c r="R1459">
        <v>139.63139709999999</v>
      </c>
      <c r="S1459">
        <v>109</v>
      </c>
      <c r="T1459" t="s">
        <v>265</v>
      </c>
      <c r="U1459">
        <v>1008031</v>
      </c>
      <c r="V1459" t="s">
        <v>417</v>
      </c>
      <c r="W1459">
        <v>100803103</v>
      </c>
      <c r="X1459" t="s">
        <v>856</v>
      </c>
      <c r="Y1459">
        <v>0</v>
      </c>
      <c r="Z1459">
        <v>2</v>
      </c>
      <c r="AA1459" t="s">
        <v>100</v>
      </c>
      <c r="AB1459" t="s">
        <v>121</v>
      </c>
      <c r="AC1459">
        <v>200</v>
      </c>
      <c r="AD1459" t="s">
        <v>114</v>
      </c>
      <c r="AE1459">
        <v>18</v>
      </c>
      <c r="AF1459">
        <v>1</v>
      </c>
      <c r="AG1459">
        <v>2788</v>
      </c>
      <c r="AH1459">
        <v>11.6</v>
      </c>
      <c r="AI1459">
        <v>1</v>
      </c>
      <c r="AJ1459">
        <v>4</v>
      </c>
      <c r="AK1459">
        <v>120</v>
      </c>
      <c r="AL1459" t="s">
        <v>122</v>
      </c>
      <c r="AM1459" t="s">
        <v>417</v>
      </c>
      <c r="AN1459">
        <v>0</v>
      </c>
      <c r="AO1459">
        <v>1043</v>
      </c>
      <c r="AP1459">
        <v>12.3</v>
      </c>
      <c r="AQ1459">
        <v>133</v>
      </c>
      <c r="AR1459">
        <v>1.7</v>
      </c>
      <c r="AS1459">
        <v>18</v>
      </c>
      <c r="AT1459">
        <v>1</v>
      </c>
      <c r="AU1459">
        <v>2769</v>
      </c>
      <c r="AV1459">
        <v>13.8</v>
      </c>
      <c r="AW1459">
        <v>1</v>
      </c>
      <c r="AX1459">
        <v>2769</v>
      </c>
      <c r="AY1459">
        <v>34</v>
      </c>
      <c r="AZ1459">
        <v>1</v>
      </c>
      <c r="BA1459">
        <v>2.91</v>
      </c>
      <c r="BB1459">
        <v>8</v>
      </c>
      <c r="BC1459">
        <v>210</v>
      </c>
      <c r="BD1459">
        <v>238</v>
      </c>
      <c r="BE1459">
        <v>3.6</v>
      </c>
      <c r="BF1459">
        <v>402</v>
      </c>
      <c r="BG1459">
        <v>6</v>
      </c>
      <c r="BH1459">
        <v>17.600000000000001</v>
      </c>
    </row>
    <row r="1460" spans="1:60" x14ac:dyDescent="0.15">
      <c r="A1460">
        <v>257899</v>
      </c>
      <c r="B1460" t="s">
        <v>128</v>
      </c>
      <c r="C1460">
        <v>300</v>
      </c>
      <c r="D1460" t="s">
        <v>208</v>
      </c>
      <c r="E1460" s="1">
        <v>40143.489178240743</v>
      </c>
      <c r="F1460" s="1">
        <v>40143.517384259256</v>
      </c>
      <c r="G1460">
        <v>2437</v>
      </c>
      <c r="H1460">
        <v>569.72466755052119</v>
      </c>
      <c r="I1460">
        <v>35.447897359999999</v>
      </c>
      <c r="J1460">
        <v>139.6418256</v>
      </c>
      <c r="K1460">
        <v>104</v>
      </c>
      <c r="L1460" t="s">
        <v>110</v>
      </c>
      <c r="M1460">
        <v>1003002</v>
      </c>
      <c r="N1460" t="s">
        <v>116</v>
      </c>
      <c r="O1460">
        <v>100300206</v>
      </c>
      <c r="P1460" t="s">
        <v>651</v>
      </c>
      <c r="Q1460">
        <v>35.444399750000002</v>
      </c>
      <c r="R1460">
        <v>139.6372283</v>
      </c>
      <c r="S1460">
        <v>104</v>
      </c>
      <c r="T1460" t="s">
        <v>110</v>
      </c>
      <c r="U1460">
        <v>1003002</v>
      </c>
      <c r="V1460" t="s">
        <v>116</v>
      </c>
      <c r="W1460">
        <v>100300215</v>
      </c>
      <c r="X1460" t="s">
        <v>132</v>
      </c>
      <c r="Y1460">
        <v>45</v>
      </c>
      <c r="Z1460">
        <v>1</v>
      </c>
      <c r="AA1460" t="s">
        <v>74</v>
      </c>
      <c r="AB1460" t="s">
        <v>133</v>
      </c>
      <c r="AC1460">
        <v>420</v>
      </c>
      <c r="AD1460" t="s">
        <v>177</v>
      </c>
      <c r="AE1460">
        <v>8.3000000000000007</v>
      </c>
      <c r="AF1460">
        <v>1</v>
      </c>
      <c r="AG1460">
        <v>1288</v>
      </c>
      <c r="AH1460">
        <v>4.9000000000000004</v>
      </c>
      <c r="AI1460">
        <v>0</v>
      </c>
      <c r="AJ1460">
        <v>0</v>
      </c>
      <c r="AK1460">
        <v>0</v>
      </c>
      <c r="AL1460">
        <v>0</v>
      </c>
      <c r="AM1460">
        <v>0</v>
      </c>
      <c r="AN1460">
        <v>0</v>
      </c>
      <c r="AO1460">
        <v>0</v>
      </c>
      <c r="AP1460">
        <v>0</v>
      </c>
      <c r="AQ1460">
        <v>0</v>
      </c>
      <c r="AR1460">
        <v>0</v>
      </c>
      <c r="AS1460">
        <v>0</v>
      </c>
      <c r="AT1460">
        <v>1</v>
      </c>
      <c r="AU1460">
        <v>687</v>
      </c>
      <c r="AV1460">
        <v>3.4</v>
      </c>
      <c r="AW1460">
        <v>1</v>
      </c>
      <c r="AX1460">
        <v>687</v>
      </c>
      <c r="AY1460">
        <v>8.3000000000000007</v>
      </c>
      <c r="AZ1460">
        <v>1</v>
      </c>
      <c r="BA1460">
        <v>0.3</v>
      </c>
      <c r="BB1460">
        <v>2</v>
      </c>
      <c r="BC1460">
        <v>210</v>
      </c>
      <c r="BD1460">
        <v>267</v>
      </c>
      <c r="BE1460">
        <v>4</v>
      </c>
      <c r="BF1460">
        <v>249</v>
      </c>
      <c r="BG1460">
        <v>3.7</v>
      </c>
      <c r="BH1460">
        <v>9.6999999999999993</v>
      </c>
    </row>
    <row r="1461" spans="1:60" hidden="1" x14ac:dyDescent="0.15">
      <c r="A1461">
        <v>257902</v>
      </c>
      <c r="B1461" t="s">
        <v>230</v>
      </c>
      <c r="C1461">
        <v>100</v>
      </c>
      <c r="D1461" t="s">
        <v>79</v>
      </c>
      <c r="E1461" s="1">
        <v>40143.535069444442</v>
      </c>
      <c r="F1461" s="1">
        <v>40143.580648148149</v>
      </c>
      <c r="G1461">
        <v>3938</v>
      </c>
      <c r="H1461">
        <v>30279.103452862397</v>
      </c>
      <c r="I1461">
        <v>35.324515769999998</v>
      </c>
      <c r="J1461">
        <v>139.6314562</v>
      </c>
      <c r="K1461">
        <v>201</v>
      </c>
      <c r="L1461" t="s">
        <v>88</v>
      </c>
      <c r="M1461">
        <v>2010103</v>
      </c>
      <c r="N1461" t="s">
        <v>274</v>
      </c>
      <c r="O1461">
        <v>201010302</v>
      </c>
      <c r="P1461" t="s">
        <v>857</v>
      </c>
      <c r="Q1461">
        <v>35.425549150000002</v>
      </c>
      <c r="R1461">
        <v>139.3212748</v>
      </c>
      <c r="S1461">
        <v>212</v>
      </c>
      <c r="T1461" t="s">
        <v>80</v>
      </c>
      <c r="U1461">
        <v>2120802</v>
      </c>
      <c r="V1461" t="s">
        <v>98</v>
      </c>
      <c r="W1461">
        <v>212080201</v>
      </c>
      <c r="X1461" t="s">
        <v>99</v>
      </c>
      <c r="Y1461">
        <v>36</v>
      </c>
      <c r="Z1461">
        <v>1</v>
      </c>
      <c r="AA1461" t="s">
        <v>74</v>
      </c>
      <c r="AB1461" t="s">
        <v>236</v>
      </c>
      <c r="AC1461">
        <v>100</v>
      </c>
      <c r="AD1461" t="s">
        <v>76</v>
      </c>
      <c r="AE1461">
        <v>89.9</v>
      </c>
      <c r="AF1461">
        <v>1</v>
      </c>
      <c r="AG1461">
        <v>45081</v>
      </c>
      <c r="AH1461">
        <v>89.9</v>
      </c>
      <c r="AI1461">
        <v>1</v>
      </c>
      <c r="AJ1461">
        <v>86</v>
      </c>
      <c r="AK1461">
        <v>950</v>
      </c>
      <c r="AL1461" t="s">
        <v>93</v>
      </c>
      <c r="AM1461" t="s">
        <v>83</v>
      </c>
      <c r="AN1461">
        <v>3</v>
      </c>
      <c r="AO1461">
        <v>857</v>
      </c>
      <c r="AP1461">
        <v>10.4</v>
      </c>
      <c r="AQ1461">
        <v>4045</v>
      </c>
      <c r="AR1461">
        <v>50.6</v>
      </c>
      <c r="AS1461">
        <v>147</v>
      </c>
      <c r="AT1461">
        <v>1</v>
      </c>
      <c r="AU1461">
        <v>36253</v>
      </c>
      <c r="AV1461">
        <v>181.3</v>
      </c>
      <c r="AW1461">
        <v>1</v>
      </c>
      <c r="AX1461">
        <v>36253</v>
      </c>
      <c r="AY1461">
        <v>455.2</v>
      </c>
      <c r="AZ1461">
        <v>0</v>
      </c>
      <c r="BA1461">
        <v>0</v>
      </c>
      <c r="BB1461">
        <v>0</v>
      </c>
      <c r="BC1461">
        <v>0</v>
      </c>
      <c r="BD1461">
        <v>0</v>
      </c>
      <c r="BE1461">
        <v>0</v>
      </c>
      <c r="BF1461">
        <v>0</v>
      </c>
      <c r="BG1461">
        <v>0</v>
      </c>
      <c r="BH1461">
        <v>0</v>
      </c>
    </row>
    <row r="1462" spans="1:60" hidden="1" x14ac:dyDescent="0.15">
      <c r="A1462">
        <v>257903</v>
      </c>
      <c r="B1462" t="s">
        <v>186</v>
      </c>
      <c r="C1462">
        <v>999</v>
      </c>
      <c r="D1462" t="s">
        <v>70</v>
      </c>
      <c r="E1462" s="1">
        <v>40143.55400462963</v>
      </c>
      <c r="F1462" s="1">
        <v>40143.569340277776</v>
      </c>
      <c r="G1462">
        <v>1325</v>
      </c>
      <c r="H1462">
        <v>1578.0811893235757</v>
      </c>
      <c r="I1462">
        <v>35.456297999999997</v>
      </c>
      <c r="J1462">
        <v>139.63297969999999</v>
      </c>
      <c r="K1462">
        <v>103</v>
      </c>
      <c r="L1462" t="s">
        <v>71</v>
      </c>
      <c r="M1462">
        <v>1002002</v>
      </c>
      <c r="N1462" t="s">
        <v>189</v>
      </c>
      <c r="O1462">
        <v>100200205</v>
      </c>
      <c r="P1462" t="s">
        <v>256</v>
      </c>
      <c r="Q1462">
        <v>35.466656690000001</v>
      </c>
      <c r="R1462">
        <v>139.6210653</v>
      </c>
      <c r="S1462">
        <v>103</v>
      </c>
      <c r="T1462" t="s">
        <v>71</v>
      </c>
      <c r="U1462">
        <v>1002006</v>
      </c>
      <c r="V1462" t="s">
        <v>151</v>
      </c>
      <c r="W1462">
        <v>100200601</v>
      </c>
      <c r="X1462" t="s">
        <v>152</v>
      </c>
      <c r="Y1462">
        <v>0</v>
      </c>
      <c r="Z1462">
        <v>2</v>
      </c>
      <c r="AA1462" t="s">
        <v>100</v>
      </c>
      <c r="AB1462" t="s">
        <v>75</v>
      </c>
      <c r="AC1462">
        <v>410</v>
      </c>
      <c r="AD1462" t="s">
        <v>162</v>
      </c>
      <c r="AE1462">
        <v>9.8000000000000007</v>
      </c>
      <c r="AF1462">
        <v>1</v>
      </c>
      <c r="AG1462">
        <v>3069</v>
      </c>
      <c r="AH1462">
        <v>12.9</v>
      </c>
      <c r="AI1462">
        <v>1</v>
      </c>
      <c r="AJ1462">
        <v>3</v>
      </c>
      <c r="AK1462">
        <v>180</v>
      </c>
      <c r="AL1462" t="s">
        <v>189</v>
      </c>
      <c r="AM1462" t="s">
        <v>155</v>
      </c>
      <c r="AN1462">
        <v>0</v>
      </c>
      <c r="AO1462">
        <v>233</v>
      </c>
      <c r="AP1462">
        <v>2.8</v>
      </c>
      <c r="AQ1462">
        <v>214</v>
      </c>
      <c r="AR1462">
        <v>2.6</v>
      </c>
      <c r="AS1462">
        <v>8.4</v>
      </c>
      <c r="AT1462">
        <v>1</v>
      </c>
      <c r="AU1462">
        <v>1968</v>
      </c>
      <c r="AV1462">
        <v>9.8000000000000007</v>
      </c>
      <c r="AW1462">
        <v>1</v>
      </c>
      <c r="AX1462">
        <v>1968</v>
      </c>
      <c r="AY1462">
        <v>23.6</v>
      </c>
      <c r="AZ1462">
        <v>0</v>
      </c>
      <c r="BA1462">
        <v>0</v>
      </c>
      <c r="BB1462">
        <v>0</v>
      </c>
      <c r="BC1462">
        <v>0</v>
      </c>
      <c r="BD1462">
        <v>0</v>
      </c>
      <c r="BE1462">
        <v>0</v>
      </c>
      <c r="BF1462">
        <v>0</v>
      </c>
      <c r="BG1462">
        <v>0</v>
      </c>
      <c r="BH1462">
        <v>0</v>
      </c>
    </row>
    <row r="1463" spans="1:60" x14ac:dyDescent="0.15">
      <c r="A1463">
        <v>257908</v>
      </c>
      <c r="B1463" t="s">
        <v>186</v>
      </c>
      <c r="C1463">
        <v>200</v>
      </c>
      <c r="D1463" t="s">
        <v>206</v>
      </c>
      <c r="E1463" s="1">
        <v>40143.589606481481</v>
      </c>
      <c r="F1463" s="1">
        <v>40143.602430555555</v>
      </c>
      <c r="G1463">
        <v>1108</v>
      </c>
      <c r="H1463">
        <v>1009.964936372994</v>
      </c>
      <c r="I1463">
        <v>35.466737170000002</v>
      </c>
      <c r="J1463">
        <v>139.62083999999999</v>
      </c>
      <c r="K1463">
        <v>103</v>
      </c>
      <c r="L1463" t="s">
        <v>71</v>
      </c>
      <c r="M1463">
        <v>1002006</v>
      </c>
      <c r="N1463" t="s">
        <v>151</v>
      </c>
      <c r="O1463">
        <v>100200601</v>
      </c>
      <c r="P1463" t="s">
        <v>152</v>
      </c>
      <c r="Q1463">
        <v>35.459564919999998</v>
      </c>
      <c r="R1463">
        <v>139.61399499999999</v>
      </c>
      <c r="S1463">
        <v>103</v>
      </c>
      <c r="T1463" t="s">
        <v>71</v>
      </c>
      <c r="U1463">
        <v>1002008</v>
      </c>
      <c r="V1463" t="s">
        <v>187</v>
      </c>
      <c r="W1463">
        <v>100200803</v>
      </c>
      <c r="X1463" t="s">
        <v>226</v>
      </c>
      <c r="Y1463">
        <v>0</v>
      </c>
      <c r="Z1463">
        <v>2</v>
      </c>
      <c r="AA1463" t="s">
        <v>100</v>
      </c>
      <c r="AB1463" t="s">
        <v>75</v>
      </c>
      <c r="AC1463">
        <v>410</v>
      </c>
      <c r="AD1463" t="s">
        <v>162</v>
      </c>
      <c r="AE1463">
        <v>5.9</v>
      </c>
      <c r="AF1463">
        <v>1</v>
      </c>
      <c r="AG1463">
        <v>1654</v>
      </c>
      <c r="AH1463">
        <v>7.3</v>
      </c>
      <c r="AI1463">
        <v>1</v>
      </c>
      <c r="AJ1463">
        <v>1</v>
      </c>
      <c r="AK1463">
        <v>140</v>
      </c>
      <c r="AL1463" t="s">
        <v>155</v>
      </c>
      <c r="AM1463" t="s">
        <v>191</v>
      </c>
      <c r="AN1463">
        <v>0</v>
      </c>
      <c r="AO1463">
        <v>222</v>
      </c>
      <c r="AP1463">
        <v>2.7</v>
      </c>
      <c r="AQ1463">
        <v>338</v>
      </c>
      <c r="AR1463">
        <v>4.0999999999999996</v>
      </c>
      <c r="AS1463">
        <v>7.8</v>
      </c>
      <c r="AT1463">
        <v>1</v>
      </c>
      <c r="AU1463">
        <v>1174</v>
      </c>
      <c r="AV1463">
        <v>5.9</v>
      </c>
      <c r="AW1463">
        <v>1</v>
      </c>
      <c r="AX1463">
        <v>1174</v>
      </c>
      <c r="AY1463">
        <v>14.1</v>
      </c>
      <c r="AZ1463">
        <v>1</v>
      </c>
      <c r="BA1463">
        <v>0.68</v>
      </c>
      <c r="BB1463">
        <v>4</v>
      </c>
      <c r="BC1463">
        <v>210</v>
      </c>
      <c r="BD1463">
        <v>371</v>
      </c>
      <c r="BE1463">
        <v>5.6</v>
      </c>
      <c r="BF1463">
        <v>132</v>
      </c>
      <c r="BG1463">
        <v>2</v>
      </c>
      <c r="BH1463">
        <v>11.6</v>
      </c>
    </row>
    <row r="1464" spans="1:60" hidden="1" x14ac:dyDescent="0.15">
      <c r="A1464">
        <v>257914</v>
      </c>
      <c r="B1464" t="s">
        <v>165</v>
      </c>
      <c r="C1464">
        <v>200</v>
      </c>
      <c r="D1464" t="s">
        <v>206</v>
      </c>
      <c r="E1464" s="1">
        <v>40143.633356481485</v>
      </c>
      <c r="F1464" s="1">
        <v>40143.705972222226</v>
      </c>
      <c r="G1464">
        <v>6274</v>
      </c>
      <c r="H1464">
        <v>57176.727160734823</v>
      </c>
      <c r="I1464">
        <v>35.973014859999999</v>
      </c>
      <c r="J1464">
        <v>139.58860519999999</v>
      </c>
      <c r="Q1464">
        <v>35.459205590000003</v>
      </c>
      <c r="R1464">
        <v>139.61579739999999</v>
      </c>
      <c r="S1464">
        <v>103</v>
      </c>
      <c r="T1464" t="s">
        <v>71</v>
      </c>
      <c r="U1464">
        <v>1002008</v>
      </c>
      <c r="V1464" t="s">
        <v>187</v>
      </c>
      <c r="W1464">
        <v>100200801</v>
      </c>
      <c r="X1464" t="s">
        <v>188</v>
      </c>
      <c r="Y1464">
        <v>46</v>
      </c>
      <c r="Z1464">
        <v>1</v>
      </c>
      <c r="AA1464" t="s">
        <v>74</v>
      </c>
      <c r="AB1464" t="s">
        <v>75</v>
      </c>
      <c r="AC1464">
        <v>200</v>
      </c>
      <c r="AD1464" t="s">
        <v>114</v>
      </c>
      <c r="AE1464">
        <v>89</v>
      </c>
      <c r="AF1464">
        <v>1</v>
      </c>
      <c r="AG1464">
        <v>66679</v>
      </c>
      <c r="AH1464">
        <v>118.5</v>
      </c>
      <c r="AI1464">
        <v>1</v>
      </c>
      <c r="AJ1464">
        <v>85</v>
      </c>
      <c r="AK1464">
        <v>1250</v>
      </c>
      <c r="AL1464" t="s">
        <v>855</v>
      </c>
      <c r="AM1464" t="s">
        <v>191</v>
      </c>
      <c r="AN1464">
        <v>1</v>
      </c>
      <c r="AO1464">
        <v>240</v>
      </c>
      <c r="AP1464">
        <v>3</v>
      </c>
      <c r="AQ1464">
        <v>83</v>
      </c>
      <c r="AR1464">
        <v>1</v>
      </c>
      <c r="AS1464">
        <v>89</v>
      </c>
      <c r="AT1464">
        <v>1</v>
      </c>
      <c r="AU1464">
        <v>62263</v>
      </c>
      <c r="AV1464">
        <v>311.3</v>
      </c>
      <c r="AW1464">
        <v>1</v>
      </c>
      <c r="AX1464">
        <v>62263</v>
      </c>
      <c r="AY1464">
        <v>774.2</v>
      </c>
      <c r="AZ1464">
        <v>0</v>
      </c>
      <c r="BA1464">
        <v>0</v>
      </c>
      <c r="BB1464">
        <v>0</v>
      </c>
      <c r="BC1464">
        <v>0</v>
      </c>
      <c r="BD1464">
        <v>0</v>
      </c>
      <c r="BE1464">
        <v>0</v>
      </c>
      <c r="BF1464">
        <v>0</v>
      </c>
      <c r="BG1464">
        <v>0</v>
      </c>
      <c r="BH1464">
        <v>0</v>
      </c>
    </row>
    <row r="1465" spans="1:60" hidden="1" x14ac:dyDescent="0.15">
      <c r="A1465">
        <v>257925</v>
      </c>
      <c r="B1465" t="s">
        <v>84</v>
      </c>
      <c r="C1465">
        <v>200</v>
      </c>
      <c r="D1465" t="s">
        <v>206</v>
      </c>
      <c r="E1465" s="1">
        <v>40143.733356481483</v>
      </c>
      <c r="F1465" s="1">
        <v>40143.788807870369</v>
      </c>
      <c r="G1465">
        <v>4791</v>
      </c>
      <c r="H1465">
        <v>23432.252635760447</v>
      </c>
      <c r="I1465">
        <v>35.329316910000003</v>
      </c>
      <c r="J1465">
        <v>139.64043620000001</v>
      </c>
      <c r="K1465">
        <v>201</v>
      </c>
      <c r="L1465" t="s">
        <v>88</v>
      </c>
      <c r="M1465">
        <v>2010104</v>
      </c>
      <c r="N1465" t="s">
        <v>89</v>
      </c>
      <c r="O1465">
        <v>201010401</v>
      </c>
      <c r="P1465" t="s">
        <v>90</v>
      </c>
      <c r="Q1465">
        <v>35.535766539999997</v>
      </c>
      <c r="R1465">
        <v>139.6925086</v>
      </c>
      <c r="S1465">
        <v>132</v>
      </c>
      <c r="T1465" t="s">
        <v>85</v>
      </c>
      <c r="U1465">
        <v>1300201</v>
      </c>
      <c r="V1465" t="s">
        <v>86</v>
      </c>
      <c r="W1465">
        <v>130020112</v>
      </c>
      <c r="X1465" t="s">
        <v>87</v>
      </c>
      <c r="Y1465">
        <v>36</v>
      </c>
      <c r="Z1465">
        <v>1</v>
      </c>
      <c r="AA1465" t="s">
        <v>74</v>
      </c>
      <c r="AB1465" t="s">
        <v>91</v>
      </c>
      <c r="AC1465">
        <v>100</v>
      </c>
      <c r="AD1465" t="s">
        <v>76</v>
      </c>
      <c r="AE1465">
        <v>56.3</v>
      </c>
      <c r="AF1465">
        <v>1</v>
      </c>
      <c r="AG1465">
        <v>30383</v>
      </c>
      <c r="AH1465">
        <v>56.3</v>
      </c>
      <c r="AI1465">
        <v>1</v>
      </c>
      <c r="AJ1465">
        <v>53</v>
      </c>
      <c r="AK1465">
        <v>710</v>
      </c>
      <c r="AL1465" t="s">
        <v>93</v>
      </c>
      <c r="AM1465" t="s">
        <v>92</v>
      </c>
      <c r="AN1465">
        <v>3</v>
      </c>
      <c r="AO1465">
        <v>886</v>
      </c>
      <c r="AP1465">
        <v>10.5</v>
      </c>
      <c r="AQ1465">
        <v>1347</v>
      </c>
      <c r="AR1465">
        <v>16.8</v>
      </c>
      <c r="AS1465">
        <v>80.3</v>
      </c>
      <c r="AT1465">
        <v>1</v>
      </c>
      <c r="AU1465">
        <v>28949</v>
      </c>
      <c r="AV1465">
        <v>144.69999999999999</v>
      </c>
      <c r="AW1465">
        <v>1</v>
      </c>
      <c r="AX1465">
        <v>28949</v>
      </c>
      <c r="AY1465">
        <v>358.1</v>
      </c>
      <c r="AZ1465">
        <v>0</v>
      </c>
      <c r="BA1465">
        <v>0</v>
      </c>
      <c r="BB1465">
        <v>0</v>
      </c>
      <c r="BC1465">
        <v>0</v>
      </c>
      <c r="BD1465">
        <v>0</v>
      </c>
      <c r="BE1465">
        <v>0</v>
      </c>
      <c r="BF1465">
        <v>0</v>
      </c>
      <c r="BG1465">
        <v>0</v>
      </c>
      <c r="BH1465">
        <v>0</v>
      </c>
    </row>
    <row r="1466" spans="1:60" hidden="1" x14ac:dyDescent="0.15">
      <c r="A1466">
        <v>257926</v>
      </c>
      <c r="B1466" t="s">
        <v>193</v>
      </c>
      <c r="C1466">
        <v>200</v>
      </c>
      <c r="D1466" t="s">
        <v>206</v>
      </c>
      <c r="E1466" s="1">
        <v>40143.732858796298</v>
      </c>
      <c r="F1466" s="1">
        <v>40143.778032407405</v>
      </c>
      <c r="G1466">
        <v>3903</v>
      </c>
      <c r="H1466">
        <v>12412.603037126089</v>
      </c>
      <c r="I1466">
        <v>35.324569390000001</v>
      </c>
      <c r="J1466">
        <v>139.65009760000001</v>
      </c>
      <c r="K1466">
        <v>201</v>
      </c>
      <c r="L1466" t="s">
        <v>88</v>
      </c>
      <c r="M1466">
        <v>2010104</v>
      </c>
      <c r="N1466" t="s">
        <v>89</v>
      </c>
      <c r="O1466">
        <v>201010401</v>
      </c>
      <c r="P1466" t="s">
        <v>90</v>
      </c>
      <c r="Q1466">
        <v>35.436208319999999</v>
      </c>
      <c r="R1466">
        <v>139.64847739999999</v>
      </c>
      <c r="S1466">
        <v>104</v>
      </c>
      <c r="T1466" t="s">
        <v>110</v>
      </c>
      <c r="U1466">
        <v>1003017</v>
      </c>
      <c r="V1466" t="s">
        <v>163</v>
      </c>
      <c r="W1466">
        <v>100301703</v>
      </c>
      <c r="X1466" t="s">
        <v>194</v>
      </c>
      <c r="Y1466">
        <v>47</v>
      </c>
      <c r="Z1466">
        <v>1</v>
      </c>
      <c r="AA1466" t="s">
        <v>74</v>
      </c>
      <c r="AB1466" t="s">
        <v>161</v>
      </c>
      <c r="AC1466">
        <v>100</v>
      </c>
      <c r="AD1466" t="s">
        <v>76</v>
      </c>
      <c r="AE1466">
        <v>41.9</v>
      </c>
      <c r="AF1466">
        <v>1</v>
      </c>
      <c r="AG1466">
        <v>20593</v>
      </c>
      <c r="AH1466">
        <v>41.9</v>
      </c>
      <c r="AI1466">
        <v>1</v>
      </c>
      <c r="AJ1466">
        <v>41</v>
      </c>
      <c r="AK1466">
        <v>650</v>
      </c>
      <c r="AL1466" t="s">
        <v>93</v>
      </c>
      <c r="AM1466" t="s">
        <v>195</v>
      </c>
      <c r="AN1466">
        <v>2</v>
      </c>
      <c r="AO1466">
        <v>3735</v>
      </c>
      <c r="AP1466">
        <v>45.5</v>
      </c>
      <c r="AQ1466">
        <v>1022</v>
      </c>
      <c r="AR1466">
        <v>12.3</v>
      </c>
      <c r="AS1466">
        <v>98.8</v>
      </c>
      <c r="AT1466">
        <v>1</v>
      </c>
      <c r="AU1466">
        <v>18391</v>
      </c>
      <c r="AV1466">
        <v>92</v>
      </c>
      <c r="AW1466">
        <v>1</v>
      </c>
      <c r="AX1466">
        <v>18391</v>
      </c>
      <c r="AY1466">
        <v>228.4</v>
      </c>
      <c r="AZ1466">
        <v>0</v>
      </c>
      <c r="BA1466">
        <v>0</v>
      </c>
      <c r="BB1466">
        <v>0</v>
      </c>
      <c r="BC1466">
        <v>0</v>
      </c>
      <c r="BD1466">
        <v>0</v>
      </c>
      <c r="BE1466">
        <v>0</v>
      </c>
      <c r="BF1466">
        <v>0</v>
      </c>
      <c r="BG1466">
        <v>0</v>
      </c>
      <c r="BH1466">
        <v>0</v>
      </c>
    </row>
    <row r="1467" spans="1:60" hidden="1" x14ac:dyDescent="0.15">
      <c r="A1467">
        <v>257928</v>
      </c>
      <c r="B1467" t="s">
        <v>135</v>
      </c>
      <c r="C1467">
        <v>200</v>
      </c>
      <c r="D1467" t="s">
        <v>206</v>
      </c>
      <c r="E1467" s="1">
        <v>40143.742256944446</v>
      </c>
      <c r="F1467" s="1">
        <v>40143.773252314815</v>
      </c>
      <c r="G1467">
        <v>2678</v>
      </c>
      <c r="H1467">
        <v>10091.164306235343</v>
      </c>
      <c r="I1467">
        <v>35.444807490000002</v>
      </c>
      <c r="J1467">
        <v>139.63659530000001</v>
      </c>
      <c r="K1467">
        <v>104</v>
      </c>
      <c r="L1467" t="s">
        <v>110</v>
      </c>
      <c r="M1467">
        <v>1003002</v>
      </c>
      <c r="N1467" t="s">
        <v>116</v>
      </c>
      <c r="O1467">
        <v>100300215</v>
      </c>
      <c r="P1467" t="s">
        <v>132</v>
      </c>
      <c r="Q1467">
        <v>35.406516230000001</v>
      </c>
      <c r="R1467">
        <v>139.53560479999999</v>
      </c>
      <c r="S1467">
        <v>110</v>
      </c>
      <c r="T1467" t="s">
        <v>95</v>
      </c>
      <c r="U1467">
        <v>1009029</v>
      </c>
      <c r="V1467" t="s">
        <v>136</v>
      </c>
      <c r="W1467">
        <v>100902901</v>
      </c>
      <c r="X1467" t="s">
        <v>137</v>
      </c>
      <c r="Y1467">
        <v>37</v>
      </c>
      <c r="Z1467">
        <v>1</v>
      </c>
      <c r="AA1467" t="s">
        <v>74</v>
      </c>
      <c r="AB1467" t="s">
        <v>101</v>
      </c>
      <c r="AC1467">
        <v>200</v>
      </c>
      <c r="AD1467" t="s">
        <v>114</v>
      </c>
      <c r="AE1467">
        <v>44.099999999999994</v>
      </c>
      <c r="AF1467">
        <v>1</v>
      </c>
      <c r="AG1467">
        <v>13973</v>
      </c>
      <c r="AH1467">
        <v>25.1</v>
      </c>
      <c r="AI1467">
        <v>1</v>
      </c>
      <c r="AJ1467">
        <v>24</v>
      </c>
      <c r="AK1467">
        <v>390</v>
      </c>
      <c r="AL1467" t="s">
        <v>127</v>
      </c>
      <c r="AM1467" t="s">
        <v>138</v>
      </c>
      <c r="AN1467">
        <v>1</v>
      </c>
      <c r="AO1467">
        <v>793</v>
      </c>
      <c r="AP1467">
        <v>9.4</v>
      </c>
      <c r="AQ1467">
        <v>846</v>
      </c>
      <c r="AR1467">
        <v>10.7</v>
      </c>
      <c r="AS1467">
        <v>44.099999999999994</v>
      </c>
      <c r="AT1467">
        <v>1</v>
      </c>
      <c r="AU1467">
        <v>11752</v>
      </c>
      <c r="AV1467">
        <v>58.8</v>
      </c>
      <c r="AW1467">
        <v>1</v>
      </c>
      <c r="AX1467">
        <v>11752</v>
      </c>
      <c r="AY1467">
        <v>147.80000000000001</v>
      </c>
      <c r="AZ1467">
        <v>1</v>
      </c>
      <c r="BA1467">
        <v>1.34</v>
      </c>
      <c r="BB1467">
        <v>6</v>
      </c>
      <c r="BC1467">
        <v>210</v>
      </c>
      <c r="BD1467">
        <v>331</v>
      </c>
      <c r="BE1467">
        <v>5</v>
      </c>
      <c r="BF1467">
        <v>585</v>
      </c>
      <c r="BG1467">
        <v>8.8000000000000007</v>
      </c>
      <c r="BH1467">
        <v>19.8</v>
      </c>
    </row>
    <row r="1468" spans="1:60" hidden="1" x14ac:dyDescent="0.15">
      <c r="A1468">
        <v>257930</v>
      </c>
      <c r="B1468" t="s">
        <v>183</v>
      </c>
      <c r="C1468">
        <v>500</v>
      </c>
      <c r="D1468" t="s">
        <v>148</v>
      </c>
      <c r="E1468" s="1">
        <v>40143.750810185185</v>
      </c>
      <c r="F1468" s="1">
        <v>40143.766817129632</v>
      </c>
      <c r="G1468">
        <v>1383</v>
      </c>
      <c r="H1468">
        <v>2884.2226724509119</v>
      </c>
      <c r="I1468">
        <v>35.443385859999999</v>
      </c>
      <c r="J1468">
        <v>139.63752869999999</v>
      </c>
      <c r="K1468">
        <v>104</v>
      </c>
      <c r="L1468" t="s">
        <v>110</v>
      </c>
      <c r="M1468">
        <v>1003002</v>
      </c>
      <c r="N1468" t="s">
        <v>116</v>
      </c>
      <c r="O1468">
        <v>100300216</v>
      </c>
      <c r="P1468" t="s">
        <v>144</v>
      </c>
      <c r="Q1468">
        <v>35.466114959999999</v>
      </c>
      <c r="R1468">
        <v>139.62217580000001</v>
      </c>
      <c r="S1468">
        <v>103</v>
      </c>
      <c r="T1468" t="s">
        <v>71</v>
      </c>
      <c r="U1468">
        <v>1002006</v>
      </c>
      <c r="V1468" t="s">
        <v>151</v>
      </c>
      <c r="W1468">
        <v>100200601</v>
      </c>
      <c r="X1468" t="s">
        <v>152</v>
      </c>
      <c r="Y1468">
        <v>37</v>
      </c>
      <c r="Z1468">
        <v>1</v>
      </c>
      <c r="AA1468" t="s">
        <v>74</v>
      </c>
      <c r="AB1468" t="s">
        <v>133</v>
      </c>
      <c r="AC1468">
        <v>200</v>
      </c>
      <c r="AD1468" t="s">
        <v>114</v>
      </c>
      <c r="AE1468">
        <v>12.600000000000001</v>
      </c>
      <c r="AF1468">
        <v>1</v>
      </c>
      <c r="AG1468">
        <v>8223</v>
      </c>
      <c r="AH1468">
        <v>20.2</v>
      </c>
      <c r="AI1468">
        <v>1</v>
      </c>
      <c r="AJ1468">
        <v>5</v>
      </c>
      <c r="AK1468">
        <v>200</v>
      </c>
      <c r="AL1468" t="s">
        <v>116</v>
      </c>
      <c r="AM1468" t="s">
        <v>155</v>
      </c>
      <c r="AN1468">
        <v>0</v>
      </c>
      <c r="AO1468">
        <v>448</v>
      </c>
      <c r="AP1468">
        <v>5.4</v>
      </c>
      <c r="AQ1468">
        <v>183</v>
      </c>
      <c r="AR1468">
        <v>2.2000000000000002</v>
      </c>
      <c r="AS1468">
        <v>12.600000000000001</v>
      </c>
      <c r="AT1468">
        <v>1</v>
      </c>
      <c r="AU1468">
        <v>3247</v>
      </c>
      <c r="AV1468">
        <v>16.2</v>
      </c>
      <c r="AW1468">
        <v>1</v>
      </c>
      <c r="AX1468">
        <v>3247</v>
      </c>
      <c r="AY1468">
        <v>39</v>
      </c>
      <c r="AZ1468">
        <v>0</v>
      </c>
      <c r="BA1468">
        <v>0</v>
      </c>
      <c r="BB1468">
        <v>0</v>
      </c>
      <c r="BC1468">
        <v>0</v>
      </c>
      <c r="BD1468">
        <v>0</v>
      </c>
      <c r="BE1468">
        <v>0</v>
      </c>
      <c r="BF1468">
        <v>0</v>
      </c>
      <c r="BG1468">
        <v>0</v>
      </c>
      <c r="BH1468">
        <v>0</v>
      </c>
    </row>
    <row r="1469" spans="1:60" hidden="1" x14ac:dyDescent="0.15">
      <c r="A1469">
        <v>257931</v>
      </c>
      <c r="B1469" t="s">
        <v>320</v>
      </c>
      <c r="C1469">
        <v>200</v>
      </c>
      <c r="D1469" t="s">
        <v>206</v>
      </c>
      <c r="E1469" s="1">
        <v>40143.753298611111</v>
      </c>
      <c r="F1469" s="1">
        <v>40143.791944444441</v>
      </c>
      <c r="G1469">
        <v>3339</v>
      </c>
      <c r="H1469">
        <v>11282.856316674364</v>
      </c>
      <c r="I1469">
        <v>35.52198001</v>
      </c>
      <c r="J1469">
        <v>139.62901539999999</v>
      </c>
      <c r="K1469">
        <v>109</v>
      </c>
      <c r="L1469" t="s">
        <v>265</v>
      </c>
      <c r="M1469">
        <v>1008027</v>
      </c>
      <c r="N1469" t="s">
        <v>619</v>
      </c>
      <c r="O1469">
        <v>100802701</v>
      </c>
      <c r="P1469" t="s">
        <v>620</v>
      </c>
      <c r="Q1469">
        <v>35.61506868</v>
      </c>
      <c r="R1469">
        <v>139.57932479999999</v>
      </c>
      <c r="S1469">
        <v>135</v>
      </c>
      <c r="T1469" t="s">
        <v>321</v>
      </c>
      <c r="U1469">
        <v>1300502</v>
      </c>
      <c r="V1469" t="s">
        <v>322</v>
      </c>
      <c r="W1469">
        <v>130050206</v>
      </c>
      <c r="X1469" t="s">
        <v>367</v>
      </c>
      <c r="Y1469">
        <v>40</v>
      </c>
      <c r="Z1469">
        <v>1</v>
      </c>
      <c r="AA1469" t="s">
        <v>74</v>
      </c>
      <c r="AB1469" t="s">
        <v>326</v>
      </c>
      <c r="AC1469">
        <v>200</v>
      </c>
      <c r="AD1469" t="s">
        <v>114</v>
      </c>
      <c r="AE1469">
        <v>30.3</v>
      </c>
      <c r="AF1469">
        <v>1</v>
      </c>
      <c r="AG1469">
        <v>17068</v>
      </c>
      <c r="AH1469">
        <v>39.700000000000003</v>
      </c>
      <c r="AI1469">
        <v>1</v>
      </c>
      <c r="AJ1469">
        <v>28</v>
      </c>
      <c r="AK1469">
        <v>310</v>
      </c>
      <c r="AL1469" t="s">
        <v>248</v>
      </c>
      <c r="AM1469" t="s">
        <v>322</v>
      </c>
      <c r="AN1469">
        <v>1</v>
      </c>
      <c r="AO1469">
        <v>139</v>
      </c>
      <c r="AP1469">
        <v>2.1</v>
      </c>
      <c r="AQ1469">
        <v>17</v>
      </c>
      <c r="AR1469">
        <v>0.2</v>
      </c>
      <c r="AS1469">
        <v>30.3</v>
      </c>
      <c r="AT1469">
        <v>1</v>
      </c>
      <c r="AU1469">
        <v>13926</v>
      </c>
      <c r="AV1469">
        <v>69.599999999999994</v>
      </c>
      <c r="AW1469">
        <v>1</v>
      </c>
      <c r="AX1469">
        <v>13926</v>
      </c>
      <c r="AY1469">
        <v>171.9</v>
      </c>
      <c r="AZ1469">
        <v>0</v>
      </c>
      <c r="BA1469">
        <v>0</v>
      </c>
      <c r="BB1469">
        <v>0</v>
      </c>
      <c r="BC1469">
        <v>0</v>
      </c>
      <c r="BD1469">
        <v>0</v>
      </c>
      <c r="BE1469">
        <v>0</v>
      </c>
      <c r="BF1469">
        <v>0</v>
      </c>
      <c r="BG1469">
        <v>0</v>
      </c>
      <c r="BH1469">
        <v>0</v>
      </c>
    </row>
    <row r="1470" spans="1:60" hidden="1" x14ac:dyDescent="0.15">
      <c r="A1470">
        <v>257932</v>
      </c>
      <c r="B1470" t="s">
        <v>123</v>
      </c>
      <c r="C1470">
        <v>200</v>
      </c>
      <c r="D1470" t="s">
        <v>206</v>
      </c>
      <c r="E1470" s="1">
        <v>40143.761064814818</v>
      </c>
      <c r="F1470" s="1">
        <v>40143.807685185187</v>
      </c>
      <c r="G1470">
        <v>4028</v>
      </c>
      <c r="H1470">
        <v>21014.118348406468</v>
      </c>
      <c r="I1470">
        <v>35.444845000000001</v>
      </c>
      <c r="J1470">
        <v>139.6369976</v>
      </c>
      <c r="K1470">
        <v>104</v>
      </c>
      <c r="L1470" t="s">
        <v>110</v>
      </c>
      <c r="M1470">
        <v>1003002</v>
      </c>
      <c r="N1470" t="s">
        <v>116</v>
      </c>
      <c r="O1470">
        <v>100300214</v>
      </c>
      <c r="P1470" t="s">
        <v>204</v>
      </c>
      <c r="Q1470">
        <v>35.630636269999997</v>
      </c>
      <c r="R1470">
        <v>139.6797091</v>
      </c>
      <c r="Y1470">
        <v>38</v>
      </c>
      <c r="Z1470">
        <v>1</v>
      </c>
      <c r="AA1470" t="s">
        <v>74</v>
      </c>
      <c r="AB1470" t="s">
        <v>125</v>
      </c>
      <c r="AC1470">
        <v>200</v>
      </c>
      <c r="AD1470" t="s">
        <v>114</v>
      </c>
      <c r="AE1470">
        <v>45.099999999999994</v>
      </c>
      <c r="AF1470">
        <v>1</v>
      </c>
      <c r="AG1470">
        <v>25949</v>
      </c>
      <c r="AH1470">
        <v>49.9</v>
      </c>
      <c r="AI1470">
        <v>1</v>
      </c>
      <c r="AJ1470">
        <v>28</v>
      </c>
      <c r="AK1470">
        <v>420</v>
      </c>
      <c r="AL1470" t="s">
        <v>127</v>
      </c>
      <c r="AM1470" t="s">
        <v>126</v>
      </c>
      <c r="AN1470">
        <v>0</v>
      </c>
      <c r="AO1470">
        <v>819</v>
      </c>
      <c r="AP1470">
        <v>9.8000000000000007</v>
      </c>
      <c r="AQ1470">
        <v>606</v>
      </c>
      <c r="AR1470">
        <v>7.3</v>
      </c>
      <c r="AS1470">
        <v>45.099999999999994</v>
      </c>
      <c r="AT1470">
        <v>1</v>
      </c>
      <c r="AU1470">
        <v>23848</v>
      </c>
      <c r="AV1470">
        <v>119.2</v>
      </c>
      <c r="AW1470">
        <v>1</v>
      </c>
      <c r="AX1470">
        <v>23848</v>
      </c>
      <c r="AY1470">
        <v>296.10000000000002</v>
      </c>
      <c r="AZ1470">
        <v>0</v>
      </c>
      <c r="BA1470">
        <v>0</v>
      </c>
      <c r="BB1470">
        <v>0</v>
      </c>
      <c r="BC1470">
        <v>0</v>
      </c>
      <c r="BD1470">
        <v>0</v>
      </c>
      <c r="BE1470">
        <v>0</v>
      </c>
      <c r="BF1470">
        <v>0</v>
      </c>
      <c r="BG1470">
        <v>0</v>
      </c>
      <c r="BH1470">
        <v>0</v>
      </c>
    </row>
    <row r="1471" spans="1:60" hidden="1" x14ac:dyDescent="0.15">
      <c r="A1471">
        <v>257934</v>
      </c>
      <c r="B1471" t="s">
        <v>106</v>
      </c>
      <c r="C1471">
        <v>400</v>
      </c>
      <c r="D1471" t="s">
        <v>140</v>
      </c>
      <c r="E1471" s="1">
        <v>40143.722615740742</v>
      </c>
      <c r="F1471" s="1">
        <v>40143.780266203707</v>
      </c>
      <c r="G1471">
        <v>4981</v>
      </c>
      <c r="H1471">
        <v>33598.950880215023</v>
      </c>
      <c r="I1471">
        <v>35.339074799999999</v>
      </c>
      <c r="J1471">
        <v>139.3043662</v>
      </c>
      <c r="K1471">
        <v>203</v>
      </c>
      <c r="L1471" t="s">
        <v>590</v>
      </c>
      <c r="M1471">
        <v>2031404</v>
      </c>
      <c r="N1471" t="s">
        <v>858</v>
      </c>
      <c r="O1471">
        <v>203140403</v>
      </c>
      <c r="P1471" t="s">
        <v>859</v>
      </c>
      <c r="Q1471">
        <v>35.505108849999999</v>
      </c>
      <c r="R1471">
        <v>139.61423640000001</v>
      </c>
      <c r="S1471">
        <v>109</v>
      </c>
      <c r="T1471" t="s">
        <v>265</v>
      </c>
      <c r="U1471">
        <v>1008037</v>
      </c>
      <c r="V1471" t="s">
        <v>266</v>
      </c>
      <c r="W1471">
        <v>100803701</v>
      </c>
      <c r="X1471" t="s">
        <v>753</v>
      </c>
      <c r="Y1471">
        <v>33</v>
      </c>
      <c r="Z1471">
        <v>1</v>
      </c>
      <c r="AA1471" t="s">
        <v>74</v>
      </c>
      <c r="AB1471" t="s">
        <v>113</v>
      </c>
      <c r="AC1471">
        <v>200</v>
      </c>
      <c r="AD1471" t="s">
        <v>114</v>
      </c>
      <c r="AE1471">
        <v>110</v>
      </c>
      <c r="AF1471">
        <v>1</v>
      </c>
      <c r="AG1471">
        <v>43466</v>
      </c>
      <c r="AH1471">
        <v>72.900000000000006</v>
      </c>
      <c r="AI1471">
        <v>1</v>
      </c>
      <c r="AJ1471">
        <v>42</v>
      </c>
      <c r="AK1471">
        <v>3670</v>
      </c>
      <c r="AL1471" t="s">
        <v>860</v>
      </c>
      <c r="AM1471" t="s">
        <v>266</v>
      </c>
      <c r="AN1471">
        <v>1</v>
      </c>
      <c r="AO1471">
        <v>4850</v>
      </c>
      <c r="AP1471">
        <v>60.2</v>
      </c>
      <c r="AQ1471">
        <v>649</v>
      </c>
      <c r="AR1471">
        <v>7.8</v>
      </c>
      <c r="AS1471">
        <v>110</v>
      </c>
      <c r="AT1471">
        <v>1</v>
      </c>
      <c r="AU1471">
        <v>38808</v>
      </c>
      <c r="AV1471">
        <v>194</v>
      </c>
      <c r="AW1471">
        <v>1</v>
      </c>
      <c r="AX1471">
        <v>38808</v>
      </c>
      <c r="AY1471">
        <v>481.9</v>
      </c>
      <c r="AZ1471">
        <v>0</v>
      </c>
      <c r="BA1471">
        <v>0</v>
      </c>
      <c r="BB1471">
        <v>0</v>
      </c>
      <c r="BC1471">
        <v>0</v>
      </c>
      <c r="BD1471">
        <v>0</v>
      </c>
      <c r="BE1471">
        <v>0</v>
      </c>
      <c r="BF1471">
        <v>0</v>
      </c>
      <c r="BG1471">
        <v>0</v>
      </c>
      <c r="BH1471">
        <v>0</v>
      </c>
    </row>
    <row r="1472" spans="1:60" hidden="1" x14ac:dyDescent="0.15">
      <c r="A1472">
        <v>257935</v>
      </c>
      <c r="B1472" t="s">
        <v>128</v>
      </c>
      <c r="C1472">
        <v>200</v>
      </c>
      <c r="D1472" t="s">
        <v>206</v>
      </c>
      <c r="E1472" s="1">
        <v>40143.773796296293</v>
      </c>
      <c r="F1472" s="1">
        <v>40143.801030092596</v>
      </c>
      <c r="G1472">
        <v>2353</v>
      </c>
      <c r="H1472">
        <v>10867.256508256136</v>
      </c>
      <c r="I1472">
        <v>35.444474820000003</v>
      </c>
      <c r="J1472">
        <v>139.63581740000001</v>
      </c>
      <c r="K1472">
        <v>104</v>
      </c>
      <c r="L1472" t="s">
        <v>110</v>
      </c>
      <c r="M1472">
        <v>1003002</v>
      </c>
      <c r="N1472" t="s">
        <v>116</v>
      </c>
      <c r="O1472">
        <v>100300216</v>
      </c>
      <c r="P1472" t="s">
        <v>144</v>
      </c>
      <c r="Q1472">
        <v>35.45979561</v>
      </c>
      <c r="R1472">
        <v>139.5173068</v>
      </c>
      <c r="S1472">
        <v>112</v>
      </c>
      <c r="T1472" t="s">
        <v>129</v>
      </c>
      <c r="U1472">
        <v>1005103</v>
      </c>
      <c r="V1472" t="s">
        <v>130</v>
      </c>
      <c r="W1472">
        <v>100510301</v>
      </c>
      <c r="X1472" t="s">
        <v>131</v>
      </c>
      <c r="Y1472">
        <v>45</v>
      </c>
      <c r="Z1472">
        <v>1</v>
      </c>
      <c r="AA1472" t="s">
        <v>74</v>
      </c>
      <c r="AB1472" t="s">
        <v>133</v>
      </c>
      <c r="AC1472">
        <v>200</v>
      </c>
      <c r="AD1472" t="s">
        <v>114</v>
      </c>
      <c r="AE1472">
        <v>37.5</v>
      </c>
      <c r="AF1472">
        <v>1</v>
      </c>
      <c r="AG1472">
        <v>15217</v>
      </c>
      <c r="AH1472">
        <v>32.200000000000003</v>
      </c>
      <c r="AI1472">
        <v>1</v>
      </c>
      <c r="AJ1472">
        <v>21</v>
      </c>
      <c r="AK1472">
        <v>420</v>
      </c>
      <c r="AL1472" t="s">
        <v>198</v>
      </c>
      <c r="AM1472" t="s">
        <v>134</v>
      </c>
      <c r="AN1472">
        <v>1</v>
      </c>
      <c r="AO1472">
        <v>842</v>
      </c>
      <c r="AP1472">
        <v>10.1</v>
      </c>
      <c r="AQ1472">
        <v>478</v>
      </c>
      <c r="AR1472">
        <v>6.4</v>
      </c>
      <c r="AS1472">
        <v>37.5</v>
      </c>
      <c r="AT1472">
        <v>1</v>
      </c>
      <c r="AU1472">
        <v>12580</v>
      </c>
      <c r="AV1472">
        <v>62.9</v>
      </c>
      <c r="AW1472">
        <v>1</v>
      </c>
      <c r="AX1472">
        <v>12580</v>
      </c>
      <c r="AY1472">
        <v>158</v>
      </c>
      <c r="AZ1472">
        <v>0</v>
      </c>
      <c r="BA1472">
        <v>0</v>
      </c>
      <c r="BB1472">
        <v>0</v>
      </c>
      <c r="BC1472">
        <v>0</v>
      </c>
      <c r="BD1472">
        <v>0</v>
      </c>
      <c r="BE1472">
        <v>0</v>
      </c>
      <c r="BF1472">
        <v>0</v>
      </c>
      <c r="BG1472">
        <v>0</v>
      </c>
      <c r="BH1472">
        <v>0</v>
      </c>
    </row>
    <row r="1473" spans="1:60" x14ac:dyDescent="0.15">
      <c r="A1473">
        <v>257939</v>
      </c>
      <c r="B1473" t="s">
        <v>156</v>
      </c>
      <c r="C1473">
        <v>200</v>
      </c>
      <c r="D1473" t="s">
        <v>206</v>
      </c>
      <c r="E1473" s="1">
        <v>40143.794050925928</v>
      </c>
      <c r="F1473" s="1">
        <v>40143.813784722224</v>
      </c>
      <c r="G1473">
        <v>1705</v>
      </c>
      <c r="H1473">
        <v>697.58190816495437</v>
      </c>
      <c r="I1473">
        <v>35.42687961</v>
      </c>
      <c r="J1473">
        <v>139.6592492</v>
      </c>
      <c r="K1473">
        <v>104</v>
      </c>
      <c r="L1473" t="s">
        <v>110</v>
      </c>
      <c r="M1473">
        <v>1003011</v>
      </c>
      <c r="N1473" t="s">
        <v>328</v>
      </c>
      <c r="O1473">
        <v>100301112</v>
      </c>
      <c r="P1473" t="s">
        <v>861</v>
      </c>
      <c r="Q1473">
        <v>35.425297049999998</v>
      </c>
      <c r="R1473">
        <v>139.65179810000001</v>
      </c>
      <c r="S1473">
        <v>104</v>
      </c>
      <c r="T1473" t="s">
        <v>110</v>
      </c>
      <c r="U1473">
        <v>1003012</v>
      </c>
      <c r="V1473" t="s">
        <v>157</v>
      </c>
      <c r="W1473">
        <v>100301201</v>
      </c>
      <c r="X1473" t="s">
        <v>158</v>
      </c>
      <c r="Y1473">
        <v>0</v>
      </c>
      <c r="Z1473">
        <v>2</v>
      </c>
      <c r="AA1473" t="s">
        <v>100</v>
      </c>
      <c r="AB1473" t="s">
        <v>161</v>
      </c>
      <c r="AC1473">
        <v>410</v>
      </c>
      <c r="AD1473" t="s">
        <v>162</v>
      </c>
      <c r="AE1473">
        <v>7.8</v>
      </c>
      <c r="AF1473">
        <v>1</v>
      </c>
      <c r="AG1473">
        <v>2237</v>
      </c>
      <c r="AH1473">
        <v>13.4</v>
      </c>
      <c r="AI1473">
        <v>0</v>
      </c>
      <c r="AJ1473">
        <v>0</v>
      </c>
      <c r="AK1473">
        <v>0</v>
      </c>
      <c r="AL1473">
        <v>0</v>
      </c>
      <c r="AM1473">
        <v>0</v>
      </c>
      <c r="AN1473">
        <v>0</v>
      </c>
      <c r="AO1473">
        <v>0</v>
      </c>
      <c r="AP1473">
        <v>0</v>
      </c>
      <c r="AQ1473">
        <v>0</v>
      </c>
      <c r="AR1473">
        <v>0</v>
      </c>
      <c r="AS1473">
        <v>0</v>
      </c>
      <c r="AT1473">
        <v>1</v>
      </c>
      <c r="AU1473">
        <v>1551</v>
      </c>
      <c r="AV1473">
        <v>7.8</v>
      </c>
      <c r="AW1473">
        <v>1</v>
      </c>
      <c r="AX1473">
        <v>1551</v>
      </c>
      <c r="AY1473">
        <v>19.7</v>
      </c>
      <c r="AZ1473">
        <v>1</v>
      </c>
      <c r="BA1473">
        <v>0.23</v>
      </c>
      <c r="BB1473">
        <v>2</v>
      </c>
      <c r="BC1473">
        <v>210</v>
      </c>
      <c r="BD1473">
        <v>471</v>
      </c>
      <c r="BE1473">
        <v>7.1</v>
      </c>
      <c r="BF1473">
        <v>451</v>
      </c>
      <c r="BG1473">
        <v>6.8</v>
      </c>
      <c r="BH1473">
        <v>15.899999999999999</v>
      </c>
    </row>
    <row r="1474" spans="1:60" hidden="1" x14ac:dyDescent="0.15">
      <c r="A1474">
        <v>257940</v>
      </c>
      <c r="B1474" t="s">
        <v>106</v>
      </c>
      <c r="C1474">
        <v>400</v>
      </c>
      <c r="D1474" t="s">
        <v>140</v>
      </c>
      <c r="E1474" s="1">
        <v>40143.799699074072</v>
      </c>
      <c r="F1474" s="1">
        <v>40143.806666666664</v>
      </c>
      <c r="G1474">
        <v>602</v>
      </c>
      <c r="H1474">
        <v>2473.6701623732442</v>
      </c>
      <c r="I1474">
        <v>35.535546619999998</v>
      </c>
      <c r="J1474">
        <v>139.4724387</v>
      </c>
      <c r="Q1474">
        <v>35.541957080000003</v>
      </c>
      <c r="R1474">
        <v>139.44625500000001</v>
      </c>
      <c r="Y1474">
        <v>33</v>
      </c>
      <c r="Z1474">
        <v>1</v>
      </c>
      <c r="AA1474" t="s">
        <v>74</v>
      </c>
      <c r="AB1474" t="s">
        <v>113</v>
      </c>
      <c r="AC1474">
        <v>200</v>
      </c>
      <c r="AD1474" t="s">
        <v>114</v>
      </c>
      <c r="AE1474">
        <v>6.5</v>
      </c>
      <c r="AF1474">
        <v>1</v>
      </c>
      <c r="AG1474">
        <v>4093</v>
      </c>
      <c r="AH1474">
        <v>13</v>
      </c>
      <c r="AI1474">
        <v>1</v>
      </c>
      <c r="AJ1474">
        <v>4</v>
      </c>
      <c r="AK1474">
        <v>130</v>
      </c>
      <c r="AL1474" t="s">
        <v>862</v>
      </c>
      <c r="AM1474" t="s">
        <v>494</v>
      </c>
      <c r="AN1474">
        <v>0</v>
      </c>
      <c r="AO1474">
        <v>95</v>
      </c>
      <c r="AP1474">
        <v>1.2</v>
      </c>
      <c r="AQ1474">
        <v>109</v>
      </c>
      <c r="AR1474">
        <v>1.3</v>
      </c>
      <c r="AS1474">
        <v>6.5</v>
      </c>
      <c r="AT1474">
        <v>1</v>
      </c>
      <c r="AU1474">
        <v>2933</v>
      </c>
      <c r="AV1474">
        <v>14.7</v>
      </c>
      <c r="AW1474">
        <v>1</v>
      </c>
      <c r="AX1474">
        <v>2933</v>
      </c>
      <c r="AY1474">
        <v>35.5</v>
      </c>
      <c r="AZ1474">
        <v>0</v>
      </c>
      <c r="BA1474">
        <v>0</v>
      </c>
      <c r="BB1474">
        <v>0</v>
      </c>
      <c r="BC1474">
        <v>0</v>
      </c>
      <c r="BD1474">
        <v>0</v>
      </c>
      <c r="BE1474">
        <v>0</v>
      </c>
      <c r="BF1474">
        <v>0</v>
      </c>
      <c r="BG1474">
        <v>0</v>
      </c>
      <c r="BH1474">
        <v>0</v>
      </c>
    </row>
    <row r="1475" spans="1:60" hidden="1" x14ac:dyDescent="0.15">
      <c r="A1475">
        <v>257941</v>
      </c>
      <c r="B1475" t="s">
        <v>106</v>
      </c>
      <c r="C1475">
        <v>200</v>
      </c>
      <c r="D1475" t="s">
        <v>206</v>
      </c>
      <c r="E1475" s="1">
        <v>40143.824328703704</v>
      </c>
      <c r="F1475" s="1">
        <v>40143.840856481482</v>
      </c>
      <c r="G1475">
        <v>1428</v>
      </c>
      <c r="H1475">
        <v>9068.5913296667113</v>
      </c>
      <c r="I1475">
        <v>35.53042894</v>
      </c>
      <c r="J1475">
        <v>139.43658830000001</v>
      </c>
      <c r="K1475">
        <v>209</v>
      </c>
      <c r="L1475" t="s">
        <v>535</v>
      </c>
      <c r="M1475">
        <v>2090505</v>
      </c>
      <c r="N1475" t="s">
        <v>539</v>
      </c>
      <c r="O1475">
        <v>209050506</v>
      </c>
      <c r="P1475" t="s">
        <v>863</v>
      </c>
      <c r="Q1475">
        <v>35.460927560000002</v>
      </c>
      <c r="R1475">
        <v>139.3841458</v>
      </c>
      <c r="S1475">
        <v>215</v>
      </c>
      <c r="T1475" t="s">
        <v>107</v>
      </c>
      <c r="U1475" s="3">
        <v>2150101</v>
      </c>
      <c r="V1475" s="3" t="s">
        <v>108</v>
      </c>
      <c r="W1475">
        <v>215010105</v>
      </c>
      <c r="X1475" t="s">
        <v>109</v>
      </c>
      <c r="Y1475">
        <v>33</v>
      </c>
      <c r="Z1475">
        <v>1</v>
      </c>
      <c r="AA1475" t="s">
        <v>74</v>
      </c>
      <c r="AB1475" t="s">
        <v>113</v>
      </c>
      <c r="AC1475">
        <v>200</v>
      </c>
      <c r="AD1475" t="s">
        <v>114</v>
      </c>
      <c r="AE1475">
        <v>28.9</v>
      </c>
      <c r="AF1475">
        <v>1</v>
      </c>
      <c r="AG1475">
        <v>12247</v>
      </c>
      <c r="AH1475">
        <v>36.200000000000003</v>
      </c>
      <c r="AI1475">
        <v>1</v>
      </c>
      <c r="AJ1475">
        <v>8</v>
      </c>
      <c r="AK1475">
        <v>210</v>
      </c>
      <c r="AL1475" t="s">
        <v>539</v>
      </c>
      <c r="AM1475" t="s">
        <v>115</v>
      </c>
      <c r="AN1475">
        <v>0</v>
      </c>
      <c r="AO1475">
        <v>348</v>
      </c>
      <c r="AP1475">
        <v>4.2</v>
      </c>
      <c r="AQ1475">
        <v>1338</v>
      </c>
      <c r="AR1475">
        <v>16.7</v>
      </c>
      <c r="AS1475">
        <v>28.9</v>
      </c>
      <c r="AT1475">
        <v>1</v>
      </c>
      <c r="AU1475">
        <v>9906</v>
      </c>
      <c r="AV1475">
        <v>49.5</v>
      </c>
      <c r="AW1475">
        <v>1</v>
      </c>
      <c r="AX1475">
        <v>9906</v>
      </c>
      <c r="AY1475">
        <v>118.8</v>
      </c>
      <c r="AZ1475">
        <v>0</v>
      </c>
      <c r="BA1475">
        <v>0</v>
      </c>
      <c r="BB1475">
        <v>0</v>
      </c>
      <c r="BC1475">
        <v>0</v>
      </c>
      <c r="BD1475">
        <v>0</v>
      </c>
      <c r="BE1475">
        <v>0</v>
      </c>
      <c r="BF1475">
        <v>0</v>
      </c>
      <c r="BG1475">
        <v>0</v>
      </c>
      <c r="BH1475">
        <v>0</v>
      </c>
    </row>
    <row r="1476" spans="1:60" hidden="1" x14ac:dyDescent="0.15">
      <c r="A1476">
        <v>257944</v>
      </c>
      <c r="B1476" t="s">
        <v>117</v>
      </c>
      <c r="C1476">
        <v>500</v>
      </c>
      <c r="D1476" t="s">
        <v>148</v>
      </c>
      <c r="E1476" s="1">
        <v>40143.848310185182</v>
      </c>
      <c r="F1476" s="1">
        <v>40143.867025462961</v>
      </c>
      <c r="G1476">
        <v>1617</v>
      </c>
      <c r="H1476">
        <v>4911.3190857574573</v>
      </c>
      <c r="I1476">
        <v>35.424047160000001</v>
      </c>
      <c r="J1476">
        <v>139.31869990000001</v>
      </c>
      <c r="K1476">
        <v>212</v>
      </c>
      <c r="L1476" t="s">
        <v>80</v>
      </c>
      <c r="M1476">
        <v>2120802</v>
      </c>
      <c r="N1476" t="s">
        <v>98</v>
      </c>
      <c r="O1476">
        <v>212080201</v>
      </c>
      <c r="P1476" t="s">
        <v>99</v>
      </c>
      <c r="Q1476">
        <v>35.454559979999999</v>
      </c>
      <c r="R1476">
        <v>139.35790840000001</v>
      </c>
      <c r="S1476">
        <v>212</v>
      </c>
      <c r="T1476" t="s">
        <v>80</v>
      </c>
      <c r="U1476">
        <v>2120304</v>
      </c>
      <c r="V1476" t="s">
        <v>280</v>
      </c>
      <c r="W1476">
        <v>212030407</v>
      </c>
      <c r="X1476" t="s">
        <v>864</v>
      </c>
      <c r="Y1476">
        <v>54</v>
      </c>
      <c r="Z1476">
        <v>1</v>
      </c>
      <c r="AA1476" t="s">
        <v>74</v>
      </c>
      <c r="AB1476" t="s">
        <v>121</v>
      </c>
      <c r="AC1476">
        <v>100</v>
      </c>
      <c r="AD1476" t="s">
        <v>76</v>
      </c>
      <c r="AE1476">
        <v>20.399999999999999</v>
      </c>
      <c r="AF1476">
        <v>1</v>
      </c>
      <c r="AG1476">
        <v>6941</v>
      </c>
      <c r="AH1476">
        <v>20.399999999999999</v>
      </c>
      <c r="AI1476">
        <v>1</v>
      </c>
      <c r="AJ1476">
        <v>3</v>
      </c>
      <c r="AK1476">
        <v>150</v>
      </c>
      <c r="AL1476" t="s">
        <v>83</v>
      </c>
      <c r="AM1476" t="s">
        <v>182</v>
      </c>
      <c r="AN1476">
        <v>0</v>
      </c>
      <c r="AO1476">
        <v>3049</v>
      </c>
      <c r="AP1476">
        <v>37.1</v>
      </c>
      <c r="AQ1476">
        <v>2124</v>
      </c>
      <c r="AR1476">
        <v>25.8</v>
      </c>
      <c r="AS1476">
        <v>65.900000000000006</v>
      </c>
      <c r="AT1476">
        <v>1</v>
      </c>
      <c r="AU1476">
        <v>5753</v>
      </c>
      <c r="AV1476">
        <v>28.8</v>
      </c>
      <c r="AW1476">
        <v>1</v>
      </c>
      <c r="AX1476">
        <v>5753</v>
      </c>
      <c r="AY1476">
        <v>70.900000000000006</v>
      </c>
      <c r="AZ1476">
        <v>0</v>
      </c>
      <c r="BA1476">
        <v>0</v>
      </c>
      <c r="BB1476">
        <v>0</v>
      </c>
      <c r="BC1476">
        <v>0</v>
      </c>
      <c r="BD1476">
        <v>0</v>
      </c>
      <c r="BE1476">
        <v>0</v>
      </c>
      <c r="BF1476">
        <v>0</v>
      </c>
      <c r="BG1476">
        <v>0</v>
      </c>
      <c r="BH1476">
        <v>0</v>
      </c>
    </row>
    <row r="1477" spans="1:60" hidden="1" x14ac:dyDescent="0.15">
      <c r="A1477">
        <v>257947</v>
      </c>
      <c r="B1477" t="s">
        <v>69</v>
      </c>
      <c r="C1477">
        <v>200</v>
      </c>
      <c r="D1477" t="s">
        <v>206</v>
      </c>
      <c r="E1477" s="1">
        <v>40143.898796296293</v>
      </c>
      <c r="F1477" s="1">
        <v>40143.929108796299</v>
      </c>
      <c r="G1477">
        <v>2619</v>
      </c>
      <c r="H1477">
        <v>27522.383921643137</v>
      </c>
      <c r="I1477">
        <v>35.425576</v>
      </c>
      <c r="J1477">
        <v>139.31865690000001</v>
      </c>
      <c r="K1477">
        <v>212</v>
      </c>
      <c r="L1477" t="s">
        <v>80</v>
      </c>
      <c r="M1477">
        <v>2120802</v>
      </c>
      <c r="N1477" t="s">
        <v>98</v>
      </c>
      <c r="O1477">
        <v>212080202</v>
      </c>
      <c r="P1477" t="s">
        <v>98</v>
      </c>
      <c r="Q1477">
        <v>35.449125760000001</v>
      </c>
      <c r="R1477">
        <v>139.6211189</v>
      </c>
      <c r="S1477">
        <v>103</v>
      </c>
      <c r="T1477" t="s">
        <v>71</v>
      </c>
      <c r="U1477">
        <v>1002004</v>
      </c>
      <c r="V1477" t="s">
        <v>72</v>
      </c>
      <c r="W1477">
        <v>100200401</v>
      </c>
      <c r="X1477" t="s">
        <v>73</v>
      </c>
      <c r="Y1477">
        <v>44</v>
      </c>
      <c r="Z1477">
        <v>1</v>
      </c>
      <c r="AA1477" t="s">
        <v>74</v>
      </c>
      <c r="AB1477" t="s">
        <v>75</v>
      </c>
      <c r="AC1477">
        <v>100</v>
      </c>
      <c r="AD1477" t="s">
        <v>76</v>
      </c>
      <c r="AE1477">
        <v>72.599999999999994</v>
      </c>
      <c r="AF1477">
        <v>1</v>
      </c>
      <c r="AG1477">
        <v>37742</v>
      </c>
      <c r="AH1477">
        <v>72.599999999999994</v>
      </c>
      <c r="AI1477">
        <v>1</v>
      </c>
      <c r="AJ1477">
        <v>65</v>
      </c>
      <c r="AK1477">
        <v>580</v>
      </c>
      <c r="AL1477" t="s">
        <v>83</v>
      </c>
      <c r="AM1477" t="s">
        <v>77</v>
      </c>
      <c r="AN1477">
        <v>2</v>
      </c>
      <c r="AO1477">
        <v>3379</v>
      </c>
      <c r="AP1477">
        <v>40.6</v>
      </c>
      <c r="AQ1477">
        <v>1089</v>
      </c>
      <c r="AR1477">
        <v>13</v>
      </c>
      <c r="AS1477">
        <v>118.6</v>
      </c>
      <c r="AT1477">
        <v>1</v>
      </c>
      <c r="AU1477">
        <v>33340</v>
      </c>
      <c r="AV1477">
        <v>166.7</v>
      </c>
      <c r="AW1477">
        <v>1</v>
      </c>
      <c r="AX1477">
        <v>33340</v>
      </c>
      <c r="AY1477">
        <v>410.2</v>
      </c>
      <c r="AZ1477">
        <v>0</v>
      </c>
      <c r="BA1477">
        <v>0</v>
      </c>
      <c r="BB1477">
        <v>0</v>
      </c>
      <c r="BC1477">
        <v>0</v>
      </c>
      <c r="BD1477">
        <v>0</v>
      </c>
      <c r="BE1477">
        <v>0</v>
      </c>
      <c r="BF1477">
        <v>0</v>
      </c>
      <c r="BG1477">
        <v>0</v>
      </c>
      <c r="BH1477">
        <v>0</v>
      </c>
    </row>
    <row r="1478" spans="1:60" hidden="1" x14ac:dyDescent="0.15">
      <c r="A1478">
        <v>257951</v>
      </c>
      <c r="B1478" t="s">
        <v>178</v>
      </c>
      <c r="C1478">
        <v>200</v>
      </c>
      <c r="D1478" t="s">
        <v>206</v>
      </c>
      <c r="E1478" s="1">
        <v>40143.918136574073</v>
      </c>
      <c r="F1478" s="1">
        <v>40143.927916666667</v>
      </c>
      <c r="G1478">
        <v>845</v>
      </c>
      <c r="H1478">
        <v>4327.0124988186799</v>
      </c>
      <c r="I1478">
        <v>35.444356810000002</v>
      </c>
      <c r="J1478">
        <v>139.31408640000001</v>
      </c>
      <c r="K1478">
        <v>212</v>
      </c>
      <c r="L1478" t="s">
        <v>80</v>
      </c>
      <c r="M1478">
        <v>2120601</v>
      </c>
      <c r="N1478" t="s">
        <v>81</v>
      </c>
      <c r="O1478">
        <v>212060102</v>
      </c>
      <c r="P1478" t="s">
        <v>82</v>
      </c>
      <c r="Q1478">
        <v>35.435757639999999</v>
      </c>
      <c r="R1478">
        <v>139.36067650000001</v>
      </c>
      <c r="S1478">
        <v>212</v>
      </c>
      <c r="T1478" t="s">
        <v>80</v>
      </c>
      <c r="U1478">
        <v>2120102</v>
      </c>
      <c r="V1478" t="s">
        <v>179</v>
      </c>
      <c r="W1478">
        <v>212010203</v>
      </c>
      <c r="X1478" t="s">
        <v>253</v>
      </c>
      <c r="Y1478">
        <v>31</v>
      </c>
      <c r="Z1478">
        <v>1</v>
      </c>
      <c r="AA1478" t="s">
        <v>74</v>
      </c>
      <c r="AB1478" t="s">
        <v>181</v>
      </c>
      <c r="AC1478">
        <v>100</v>
      </c>
      <c r="AD1478" t="s">
        <v>76</v>
      </c>
      <c r="AE1478">
        <v>20.9</v>
      </c>
      <c r="AF1478">
        <v>1</v>
      </c>
      <c r="AG1478">
        <v>6073</v>
      </c>
      <c r="AH1478">
        <v>20.9</v>
      </c>
      <c r="AI1478">
        <v>1</v>
      </c>
      <c r="AJ1478">
        <v>3</v>
      </c>
      <c r="AK1478">
        <v>150</v>
      </c>
      <c r="AL1478" t="s">
        <v>83</v>
      </c>
      <c r="AM1478" t="s">
        <v>182</v>
      </c>
      <c r="AN1478">
        <v>0</v>
      </c>
      <c r="AO1478">
        <v>4969</v>
      </c>
      <c r="AP1478">
        <v>59</v>
      </c>
      <c r="AQ1478">
        <v>511</v>
      </c>
      <c r="AR1478">
        <v>6.2</v>
      </c>
      <c r="AS1478">
        <v>68.2</v>
      </c>
      <c r="AT1478">
        <v>1</v>
      </c>
      <c r="AU1478">
        <v>5816</v>
      </c>
      <c r="AV1478">
        <v>29.1</v>
      </c>
      <c r="AW1478">
        <v>1</v>
      </c>
      <c r="AX1478">
        <v>5816</v>
      </c>
      <c r="AY1478">
        <v>71.3</v>
      </c>
      <c r="AZ1478">
        <v>0</v>
      </c>
      <c r="BA1478">
        <v>0</v>
      </c>
      <c r="BB1478">
        <v>0</v>
      </c>
      <c r="BC1478">
        <v>0</v>
      </c>
      <c r="BD1478">
        <v>0</v>
      </c>
      <c r="BE1478">
        <v>0</v>
      </c>
      <c r="BF1478">
        <v>0</v>
      </c>
      <c r="BG1478">
        <v>0</v>
      </c>
      <c r="BH1478">
        <v>0</v>
      </c>
    </row>
    <row r="1479" spans="1:60" hidden="1" x14ac:dyDescent="0.15">
      <c r="A1479">
        <v>257954</v>
      </c>
      <c r="B1479" t="s">
        <v>69</v>
      </c>
      <c r="C1479">
        <v>100</v>
      </c>
      <c r="D1479" t="s">
        <v>79</v>
      </c>
      <c r="E1479" s="1">
        <v>40144.247453703705</v>
      </c>
      <c r="F1479" s="1">
        <v>40144.28434027778</v>
      </c>
      <c r="G1479">
        <v>3187</v>
      </c>
      <c r="H1479">
        <v>27564.79820521603</v>
      </c>
      <c r="I1479">
        <v>35.44930815</v>
      </c>
      <c r="J1479">
        <v>139.62144620000001</v>
      </c>
      <c r="K1479">
        <v>103</v>
      </c>
      <c r="L1479" t="s">
        <v>71</v>
      </c>
      <c r="M1479">
        <v>1002004</v>
      </c>
      <c r="N1479" t="s">
        <v>72</v>
      </c>
      <c r="O1479">
        <v>100200401</v>
      </c>
      <c r="P1479" t="s">
        <v>73</v>
      </c>
      <c r="Q1479">
        <v>35.425055649999997</v>
      </c>
      <c r="R1479">
        <v>139.31859800000001</v>
      </c>
      <c r="S1479">
        <v>212</v>
      </c>
      <c r="T1479" t="s">
        <v>80</v>
      </c>
      <c r="U1479">
        <v>2120802</v>
      </c>
      <c r="V1479" t="s">
        <v>98</v>
      </c>
      <c r="W1479">
        <v>212080201</v>
      </c>
      <c r="X1479" t="s">
        <v>99</v>
      </c>
      <c r="Y1479">
        <v>44</v>
      </c>
      <c r="Z1479">
        <v>1</v>
      </c>
      <c r="AA1479" t="s">
        <v>74</v>
      </c>
      <c r="AB1479" t="s">
        <v>75</v>
      </c>
      <c r="AC1479">
        <v>100</v>
      </c>
      <c r="AD1479" t="s">
        <v>76</v>
      </c>
      <c r="AE1479">
        <v>72</v>
      </c>
      <c r="AF1479">
        <v>1</v>
      </c>
      <c r="AG1479">
        <v>37934</v>
      </c>
      <c r="AH1479">
        <v>72</v>
      </c>
      <c r="AI1479">
        <v>1</v>
      </c>
      <c r="AJ1479">
        <v>63</v>
      </c>
      <c r="AK1479">
        <v>580</v>
      </c>
      <c r="AL1479" t="s">
        <v>77</v>
      </c>
      <c r="AM1479" t="s">
        <v>83</v>
      </c>
      <c r="AN1479">
        <v>2</v>
      </c>
      <c r="AO1479">
        <v>1083</v>
      </c>
      <c r="AP1479">
        <v>12.9</v>
      </c>
      <c r="AQ1479">
        <v>3421</v>
      </c>
      <c r="AR1479">
        <v>44.5</v>
      </c>
      <c r="AS1479">
        <v>120.4</v>
      </c>
      <c r="AT1479">
        <v>1</v>
      </c>
      <c r="AU1479">
        <v>32976</v>
      </c>
      <c r="AV1479">
        <v>164.9</v>
      </c>
      <c r="AW1479">
        <v>1</v>
      </c>
      <c r="AX1479">
        <v>32976</v>
      </c>
      <c r="AY1479">
        <v>409.9</v>
      </c>
      <c r="AZ1479">
        <v>0</v>
      </c>
      <c r="BA1479">
        <v>0</v>
      </c>
      <c r="BB1479">
        <v>0</v>
      </c>
      <c r="BC1479">
        <v>0</v>
      </c>
      <c r="BD1479">
        <v>0</v>
      </c>
      <c r="BE1479">
        <v>0</v>
      </c>
      <c r="BF1479">
        <v>0</v>
      </c>
      <c r="BG1479">
        <v>0</v>
      </c>
      <c r="BH1479">
        <v>0</v>
      </c>
    </row>
    <row r="1480" spans="1:60" hidden="1" x14ac:dyDescent="0.15">
      <c r="A1480">
        <v>257955</v>
      </c>
      <c r="B1480" t="s">
        <v>84</v>
      </c>
      <c r="C1480">
        <v>100</v>
      </c>
      <c r="D1480" t="s">
        <v>79</v>
      </c>
      <c r="E1480" s="1">
        <v>40144.274756944447</v>
      </c>
      <c r="F1480" s="1">
        <v>40144.327800925923</v>
      </c>
      <c r="G1480">
        <v>4583</v>
      </c>
      <c r="H1480">
        <v>23460.90594761524</v>
      </c>
      <c r="I1480">
        <v>35.535450009999998</v>
      </c>
      <c r="J1480">
        <v>139.69472949999999</v>
      </c>
      <c r="K1480">
        <v>132</v>
      </c>
      <c r="L1480" t="s">
        <v>85</v>
      </c>
      <c r="M1480">
        <v>1300201</v>
      </c>
      <c r="N1480" t="s">
        <v>86</v>
      </c>
      <c r="O1480">
        <v>130020110</v>
      </c>
      <c r="P1480" t="s">
        <v>865</v>
      </c>
      <c r="Q1480">
        <v>35.329107639999997</v>
      </c>
      <c r="R1480">
        <v>139.64048980000001</v>
      </c>
      <c r="S1480">
        <v>201</v>
      </c>
      <c r="T1480" t="s">
        <v>88</v>
      </c>
      <c r="U1480">
        <v>2010104</v>
      </c>
      <c r="V1480" t="s">
        <v>89</v>
      </c>
      <c r="W1480">
        <v>201010401</v>
      </c>
      <c r="X1480" t="s">
        <v>90</v>
      </c>
      <c r="Y1480">
        <v>36</v>
      </c>
      <c r="Z1480">
        <v>1</v>
      </c>
      <c r="AA1480" t="s">
        <v>74</v>
      </c>
      <c r="AB1480" t="s">
        <v>91</v>
      </c>
      <c r="AC1480">
        <v>100</v>
      </c>
      <c r="AD1480" t="s">
        <v>76</v>
      </c>
      <c r="AE1480">
        <v>54.5</v>
      </c>
      <c r="AF1480">
        <v>1</v>
      </c>
      <c r="AG1480">
        <v>30336</v>
      </c>
      <c r="AH1480">
        <v>54.5</v>
      </c>
      <c r="AI1480">
        <v>1</v>
      </c>
      <c r="AJ1480">
        <v>39</v>
      </c>
      <c r="AK1480">
        <v>710</v>
      </c>
      <c r="AL1480" t="s">
        <v>365</v>
      </c>
      <c r="AM1480" t="s">
        <v>93</v>
      </c>
      <c r="AN1480">
        <v>2</v>
      </c>
      <c r="AO1480">
        <v>716</v>
      </c>
      <c r="AP1480">
        <v>8.6999999999999993</v>
      </c>
      <c r="AQ1480">
        <v>893</v>
      </c>
      <c r="AR1480">
        <v>10.9</v>
      </c>
      <c r="AS1480">
        <v>58.6</v>
      </c>
      <c r="AT1480">
        <v>1</v>
      </c>
      <c r="AU1480">
        <v>28935</v>
      </c>
      <c r="AV1480">
        <v>144.69999999999999</v>
      </c>
      <c r="AW1480">
        <v>1</v>
      </c>
      <c r="AX1480">
        <v>28935</v>
      </c>
      <c r="AY1480">
        <v>357.5</v>
      </c>
      <c r="AZ1480">
        <v>0</v>
      </c>
      <c r="BA1480">
        <v>0</v>
      </c>
      <c r="BB1480">
        <v>0</v>
      </c>
      <c r="BC1480">
        <v>0</v>
      </c>
      <c r="BD1480">
        <v>0</v>
      </c>
      <c r="BE1480">
        <v>0</v>
      </c>
      <c r="BF1480">
        <v>0</v>
      </c>
      <c r="BG1480">
        <v>0</v>
      </c>
      <c r="BH1480">
        <v>0</v>
      </c>
    </row>
    <row r="1481" spans="1:60" hidden="1" x14ac:dyDescent="0.15">
      <c r="A1481">
        <v>257957</v>
      </c>
      <c r="B1481" t="s">
        <v>106</v>
      </c>
      <c r="C1481">
        <v>100</v>
      </c>
      <c r="D1481" t="s">
        <v>79</v>
      </c>
      <c r="E1481" s="1">
        <v>40144.288159722222</v>
      </c>
      <c r="F1481" s="1">
        <v>40144.336018518516</v>
      </c>
      <c r="G1481">
        <v>4135</v>
      </c>
      <c r="H1481">
        <v>22533.481711806267</v>
      </c>
      <c r="I1481">
        <v>35.453787519999999</v>
      </c>
      <c r="J1481">
        <v>139.38982669999999</v>
      </c>
      <c r="K1481">
        <v>215</v>
      </c>
      <c r="L1481" t="s">
        <v>107</v>
      </c>
      <c r="M1481">
        <v>1009248</v>
      </c>
      <c r="N1481" t="s">
        <v>142</v>
      </c>
      <c r="O1481">
        <v>215010508</v>
      </c>
      <c r="P1481" t="s">
        <v>640</v>
      </c>
      <c r="Q1481">
        <v>35.443198099999996</v>
      </c>
      <c r="R1481">
        <v>139.63828509999999</v>
      </c>
      <c r="S1481">
        <v>104</v>
      </c>
      <c r="T1481" t="s">
        <v>110</v>
      </c>
      <c r="U1481">
        <v>1003002</v>
      </c>
      <c r="V1481" t="s">
        <v>116</v>
      </c>
      <c r="W1481">
        <v>100300216</v>
      </c>
      <c r="X1481" t="s">
        <v>144</v>
      </c>
      <c r="Y1481">
        <v>33</v>
      </c>
      <c r="Z1481">
        <v>1</v>
      </c>
      <c r="AA1481" t="s">
        <v>74</v>
      </c>
      <c r="AB1481" t="s">
        <v>113</v>
      </c>
      <c r="AC1481">
        <v>200</v>
      </c>
      <c r="AD1481" t="s">
        <v>114</v>
      </c>
      <c r="AE1481">
        <v>52.199999999999996</v>
      </c>
      <c r="AF1481">
        <v>1</v>
      </c>
      <c r="AG1481">
        <v>30357</v>
      </c>
      <c r="AH1481">
        <v>58.1</v>
      </c>
      <c r="AI1481">
        <v>1</v>
      </c>
      <c r="AJ1481">
        <v>44</v>
      </c>
      <c r="AK1481">
        <v>430</v>
      </c>
      <c r="AL1481" t="s">
        <v>115</v>
      </c>
      <c r="AM1481" t="s">
        <v>116</v>
      </c>
      <c r="AN1481">
        <v>1</v>
      </c>
      <c r="AO1481">
        <v>152</v>
      </c>
      <c r="AP1481">
        <v>1.9</v>
      </c>
      <c r="AQ1481">
        <v>521</v>
      </c>
      <c r="AR1481">
        <v>6.3</v>
      </c>
      <c r="AS1481">
        <v>52.199999999999996</v>
      </c>
      <c r="AT1481">
        <v>1</v>
      </c>
      <c r="AU1481">
        <v>26119</v>
      </c>
      <c r="AV1481">
        <v>130.6</v>
      </c>
      <c r="AW1481">
        <v>1</v>
      </c>
      <c r="AX1481">
        <v>26119</v>
      </c>
      <c r="AY1481">
        <v>325.89999999999998</v>
      </c>
      <c r="AZ1481">
        <v>0</v>
      </c>
      <c r="BA1481">
        <v>0</v>
      </c>
      <c r="BB1481">
        <v>0</v>
      </c>
      <c r="BC1481">
        <v>0</v>
      </c>
      <c r="BD1481">
        <v>0</v>
      </c>
      <c r="BE1481">
        <v>0</v>
      </c>
      <c r="BF1481">
        <v>0</v>
      </c>
      <c r="BG1481">
        <v>0</v>
      </c>
      <c r="BH1481">
        <v>0</v>
      </c>
    </row>
    <row r="1482" spans="1:60" hidden="1" x14ac:dyDescent="0.15">
      <c r="A1482">
        <v>257958</v>
      </c>
      <c r="B1482" t="s">
        <v>289</v>
      </c>
      <c r="C1482">
        <v>100</v>
      </c>
      <c r="D1482" t="s">
        <v>79</v>
      </c>
      <c r="E1482" s="1">
        <v>40144.288680555554</v>
      </c>
      <c r="F1482" s="1">
        <v>40144.332025462965</v>
      </c>
      <c r="G1482">
        <v>3745</v>
      </c>
      <c r="H1482">
        <v>24505.571494634736</v>
      </c>
      <c r="I1482">
        <v>35.325197009999997</v>
      </c>
      <c r="J1482">
        <v>139.40857</v>
      </c>
      <c r="K1482">
        <v>207</v>
      </c>
      <c r="L1482" t="s">
        <v>300</v>
      </c>
      <c r="M1482">
        <v>2070202</v>
      </c>
      <c r="N1482" t="s">
        <v>301</v>
      </c>
      <c r="O1482">
        <v>207020202</v>
      </c>
      <c r="P1482" t="s">
        <v>302</v>
      </c>
      <c r="Q1482">
        <v>35.443638020000002</v>
      </c>
      <c r="R1482">
        <v>139.6365792</v>
      </c>
      <c r="S1482">
        <v>104</v>
      </c>
      <c r="T1482" t="s">
        <v>110</v>
      </c>
      <c r="U1482">
        <v>1003002</v>
      </c>
      <c r="V1482" t="s">
        <v>116</v>
      </c>
      <c r="W1482">
        <v>100300216</v>
      </c>
      <c r="X1482" t="s">
        <v>144</v>
      </c>
      <c r="Y1482">
        <v>46</v>
      </c>
      <c r="Z1482">
        <v>1</v>
      </c>
      <c r="AA1482" t="s">
        <v>74</v>
      </c>
      <c r="AB1482" t="s">
        <v>295</v>
      </c>
      <c r="AC1482">
        <v>200</v>
      </c>
      <c r="AD1482" t="s">
        <v>114</v>
      </c>
      <c r="AE1482">
        <v>50.2</v>
      </c>
      <c r="AF1482">
        <v>1</v>
      </c>
      <c r="AG1482">
        <v>30600</v>
      </c>
      <c r="AH1482">
        <v>53.9</v>
      </c>
      <c r="AI1482">
        <v>1</v>
      </c>
      <c r="AJ1482">
        <v>37</v>
      </c>
      <c r="AK1482">
        <v>570</v>
      </c>
      <c r="AL1482" t="s">
        <v>303</v>
      </c>
      <c r="AM1482" t="s">
        <v>116</v>
      </c>
      <c r="AN1482">
        <v>1</v>
      </c>
      <c r="AO1482">
        <v>686</v>
      </c>
      <c r="AP1482">
        <v>8.6</v>
      </c>
      <c r="AQ1482">
        <v>385</v>
      </c>
      <c r="AR1482">
        <v>4.5999999999999996</v>
      </c>
      <c r="AS1482">
        <v>50.2</v>
      </c>
      <c r="AT1482">
        <v>1</v>
      </c>
      <c r="AU1482">
        <v>27722</v>
      </c>
      <c r="AV1482">
        <v>138.6</v>
      </c>
      <c r="AW1482">
        <v>1</v>
      </c>
      <c r="AX1482">
        <v>27722</v>
      </c>
      <c r="AY1482">
        <v>343</v>
      </c>
      <c r="AZ1482">
        <v>0</v>
      </c>
      <c r="BA1482">
        <v>0</v>
      </c>
      <c r="BB1482">
        <v>0</v>
      </c>
      <c r="BC1482">
        <v>0</v>
      </c>
      <c r="BD1482">
        <v>0</v>
      </c>
      <c r="BE1482">
        <v>0</v>
      </c>
      <c r="BF1482">
        <v>0</v>
      </c>
      <c r="BG1482">
        <v>0</v>
      </c>
      <c r="BH1482">
        <v>0</v>
      </c>
    </row>
    <row r="1483" spans="1:60" hidden="1" x14ac:dyDescent="0.15">
      <c r="A1483">
        <v>257961</v>
      </c>
      <c r="B1483" t="s">
        <v>123</v>
      </c>
      <c r="C1483">
        <v>100</v>
      </c>
      <c r="D1483" t="s">
        <v>79</v>
      </c>
      <c r="E1483" s="1">
        <v>40144.303854166668</v>
      </c>
      <c r="F1483" s="1">
        <v>40144.347129629627</v>
      </c>
      <c r="G1483">
        <v>3739</v>
      </c>
      <c r="H1483">
        <v>21045.227436438829</v>
      </c>
      <c r="I1483">
        <v>35.63100644</v>
      </c>
      <c r="J1483">
        <v>139.68018649999999</v>
      </c>
      <c r="Q1483">
        <v>35.444866410000003</v>
      </c>
      <c r="R1483">
        <v>139.63789879999999</v>
      </c>
      <c r="S1483">
        <v>104</v>
      </c>
      <c r="T1483" t="s">
        <v>110</v>
      </c>
      <c r="U1483">
        <v>1003002</v>
      </c>
      <c r="V1483" t="s">
        <v>116</v>
      </c>
      <c r="W1483">
        <v>100300214</v>
      </c>
      <c r="X1483" t="s">
        <v>204</v>
      </c>
      <c r="Y1483">
        <v>38</v>
      </c>
      <c r="Z1483">
        <v>1</v>
      </c>
      <c r="AA1483" t="s">
        <v>74</v>
      </c>
      <c r="AB1483" t="s">
        <v>125</v>
      </c>
      <c r="AC1483">
        <v>200</v>
      </c>
      <c r="AD1483" t="s">
        <v>114</v>
      </c>
      <c r="AE1483">
        <v>51.7</v>
      </c>
      <c r="AF1483">
        <v>1</v>
      </c>
      <c r="AG1483">
        <v>26943</v>
      </c>
      <c r="AH1483">
        <v>50.9</v>
      </c>
      <c r="AI1483">
        <v>1</v>
      </c>
      <c r="AJ1483">
        <v>33</v>
      </c>
      <c r="AK1483">
        <v>420</v>
      </c>
      <c r="AL1483" t="s">
        <v>126</v>
      </c>
      <c r="AM1483" t="s">
        <v>127</v>
      </c>
      <c r="AN1483">
        <v>2</v>
      </c>
      <c r="AO1483">
        <v>652</v>
      </c>
      <c r="AP1483">
        <v>8.5</v>
      </c>
      <c r="AQ1483">
        <v>853</v>
      </c>
      <c r="AR1483">
        <v>10.199999999999999</v>
      </c>
      <c r="AS1483">
        <v>51.7</v>
      </c>
      <c r="AT1483">
        <v>1</v>
      </c>
      <c r="AU1483">
        <v>23918</v>
      </c>
      <c r="AV1483">
        <v>119.6</v>
      </c>
      <c r="AW1483">
        <v>1</v>
      </c>
      <c r="AX1483">
        <v>23918</v>
      </c>
      <c r="AY1483">
        <v>295.8</v>
      </c>
      <c r="AZ1483">
        <v>0</v>
      </c>
      <c r="BA1483">
        <v>0</v>
      </c>
      <c r="BB1483">
        <v>0</v>
      </c>
      <c r="BC1483">
        <v>0</v>
      </c>
      <c r="BD1483">
        <v>0</v>
      </c>
      <c r="BE1483">
        <v>0</v>
      </c>
      <c r="BF1483">
        <v>0</v>
      </c>
      <c r="BG1483">
        <v>0</v>
      </c>
      <c r="BH1483">
        <v>0</v>
      </c>
    </row>
    <row r="1484" spans="1:60" hidden="1" x14ac:dyDescent="0.15">
      <c r="A1484">
        <v>257962</v>
      </c>
      <c r="B1484" t="s">
        <v>128</v>
      </c>
      <c r="C1484">
        <v>100</v>
      </c>
      <c r="D1484" t="s">
        <v>79</v>
      </c>
      <c r="E1484" s="1">
        <v>40144.306134259263</v>
      </c>
      <c r="F1484" s="1">
        <v>40144.341192129628</v>
      </c>
      <c r="G1484">
        <v>3029</v>
      </c>
      <c r="H1484">
        <v>10944.661938484456</v>
      </c>
      <c r="I1484">
        <v>35.459865399999998</v>
      </c>
      <c r="J1484">
        <v>139.5172048</v>
      </c>
      <c r="K1484">
        <v>112</v>
      </c>
      <c r="L1484" t="s">
        <v>129</v>
      </c>
      <c r="M1484">
        <v>1005103</v>
      </c>
      <c r="N1484" t="s">
        <v>130</v>
      </c>
      <c r="O1484">
        <v>100510301</v>
      </c>
      <c r="P1484" t="s">
        <v>131</v>
      </c>
      <c r="Q1484">
        <v>35.444426530000001</v>
      </c>
      <c r="R1484">
        <v>139.63655779999999</v>
      </c>
      <c r="S1484">
        <v>104</v>
      </c>
      <c r="T1484" t="s">
        <v>110</v>
      </c>
      <c r="U1484">
        <v>1003002</v>
      </c>
      <c r="V1484" t="s">
        <v>116</v>
      </c>
      <c r="W1484">
        <v>100300215</v>
      </c>
      <c r="X1484" t="s">
        <v>132</v>
      </c>
      <c r="Y1484">
        <v>45</v>
      </c>
      <c r="Z1484">
        <v>1</v>
      </c>
      <c r="AA1484" t="s">
        <v>74</v>
      </c>
      <c r="AB1484" t="s">
        <v>133</v>
      </c>
      <c r="AC1484">
        <v>200</v>
      </c>
      <c r="AD1484" t="s">
        <v>114</v>
      </c>
      <c r="AE1484">
        <v>46.2</v>
      </c>
      <c r="AF1484">
        <v>1</v>
      </c>
      <c r="AG1484">
        <v>15502</v>
      </c>
      <c r="AH1484">
        <v>36.799999999999997</v>
      </c>
      <c r="AI1484">
        <v>1</v>
      </c>
      <c r="AJ1484">
        <v>30</v>
      </c>
      <c r="AK1484">
        <v>400</v>
      </c>
      <c r="AL1484" t="s">
        <v>134</v>
      </c>
      <c r="AM1484" t="s">
        <v>127</v>
      </c>
      <c r="AN1484">
        <v>1</v>
      </c>
      <c r="AO1484">
        <v>468</v>
      </c>
      <c r="AP1484">
        <v>5.7</v>
      </c>
      <c r="AQ1484">
        <v>882</v>
      </c>
      <c r="AR1484">
        <v>10.5</v>
      </c>
      <c r="AS1484">
        <v>46.2</v>
      </c>
      <c r="AT1484">
        <v>1</v>
      </c>
      <c r="AU1484">
        <v>12983</v>
      </c>
      <c r="AV1484">
        <v>64.900000000000006</v>
      </c>
      <c r="AW1484">
        <v>1</v>
      </c>
      <c r="AX1484">
        <v>12983</v>
      </c>
      <c r="AY1484">
        <v>157.9</v>
      </c>
      <c r="AZ1484">
        <v>0</v>
      </c>
      <c r="BA1484">
        <v>0</v>
      </c>
      <c r="BB1484">
        <v>0</v>
      </c>
      <c r="BC1484">
        <v>0</v>
      </c>
      <c r="BD1484">
        <v>0</v>
      </c>
      <c r="BE1484">
        <v>0</v>
      </c>
      <c r="BF1484">
        <v>0</v>
      </c>
      <c r="BG1484">
        <v>0</v>
      </c>
      <c r="BH1484">
        <v>0</v>
      </c>
    </row>
    <row r="1485" spans="1:60" x14ac:dyDescent="0.15">
      <c r="A1485">
        <v>257963</v>
      </c>
      <c r="B1485" t="s">
        <v>183</v>
      </c>
      <c r="C1485">
        <v>600</v>
      </c>
      <c r="D1485" t="s">
        <v>212</v>
      </c>
      <c r="E1485" s="1">
        <v>40144.307291666664</v>
      </c>
      <c r="F1485" s="1">
        <v>40144.321712962963</v>
      </c>
      <c r="G1485">
        <v>1246</v>
      </c>
      <c r="H1485">
        <v>943.09195798931296</v>
      </c>
      <c r="I1485">
        <v>35.461737540000001</v>
      </c>
      <c r="J1485">
        <v>139.5426697</v>
      </c>
      <c r="K1485">
        <v>112</v>
      </c>
      <c r="L1485" t="s">
        <v>129</v>
      </c>
      <c r="M1485">
        <v>1005105</v>
      </c>
      <c r="N1485" t="s">
        <v>227</v>
      </c>
      <c r="O1485">
        <v>100510501</v>
      </c>
      <c r="P1485" t="s">
        <v>228</v>
      </c>
      <c r="Q1485">
        <v>35.46412471</v>
      </c>
      <c r="R1485">
        <v>139.53267579999999</v>
      </c>
      <c r="S1485">
        <v>112</v>
      </c>
      <c r="T1485" t="s">
        <v>129</v>
      </c>
      <c r="U1485">
        <v>1005118</v>
      </c>
      <c r="V1485" t="s">
        <v>229</v>
      </c>
      <c r="W1485">
        <v>100511802</v>
      </c>
      <c r="X1485" t="s">
        <v>347</v>
      </c>
      <c r="Y1485">
        <v>37</v>
      </c>
      <c r="Z1485">
        <v>1</v>
      </c>
      <c r="AA1485" t="s">
        <v>74</v>
      </c>
      <c r="AB1485" t="s">
        <v>133</v>
      </c>
      <c r="AC1485">
        <v>420</v>
      </c>
      <c r="AD1485" t="s">
        <v>177</v>
      </c>
      <c r="AE1485">
        <v>16.899999999999999</v>
      </c>
      <c r="AF1485">
        <v>1</v>
      </c>
      <c r="AG1485">
        <v>1394</v>
      </c>
      <c r="AH1485">
        <v>2.5</v>
      </c>
      <c r="AI1485">
        <v>0</v>
      </c>
      <c r="AJ1485">
        <v>0</v>
      </c>
      <c r="AK1485">
        <v>0</v>
      </c>
      <c r="AL1485">
        <v>0</v>
      </c>
      <c r="AM1485">
        <v>0</v>
      </c>
      <c r="AN1485">
        <v>0</v>
      </c>
      <c r="AO1485">
        <v>0</v>
      </c>
      <c r="AP1485">
        <v>0</v>
      </c>
      <c r="AQ1485">
        <v>0</v>
      </c>
      <c r="AR1485">
        <v>0</v>
      </c>
      <c r="AS1485">
        <v>0</v>
      </c>
      <c r="AT1485">
        <v>1</v>
      </c>
      <c r="AU1485">
        <v>1290</v>
      </c>
      <c r="AV1485">
        <v>6.5</v>
      </c>
      <c r="AW1485">
        <v>1</v>
      </c>
      <c r="AX1485">
        <v>1290</v>
      </c>
      <c r="AY1485">
        <v>16.899999999999999</v>
      </c>
      <c r="AZ1485">
        <v>0</v>
      </c>
      <c r="BA1485">
        <v>0</v>
      </c>
      <c r="BB1485">
        <v>0</v>
      </c>
      <c r="BC1485">
        <v>0</v>
      </c>
      <c r="BD1485">
        <v>0</v>
      </c>
      <c r="BE1485">
        <v>0</v>
      </c>
      <c r="BF1485">
        <v>0</v>
      </c>
      <c r="BG1485">
        <v>0</v>
      </c>
      <c r="BH1485">
        <v>0</v>
      </c>
    </row>
    <row r="1486" spans="1:60" hidden="1" x14ac:dyDescent="0.15">
      <c r="A1486">
        <v>257964</v>
      </c>
      <c r="B1486" t="s">
        <v>320</v>
      </c>
      <c r="C1486">
        <v>100</v>
      </c>
      <c r="D1486" t="s">
        <v>79</v>
      </c>
      <c r="E1486" s="1">
        <v>40144.292245370372</v>
      </c>
      <c r="F1486" s="1">
        <v>40144.359525462962</v>
      </c>
      <c r="G1486">
        <v>5813</v>
      </c>
      <c r="H1486">
        <v>19625.300742737607</v>
      </c>
      <c r="I1486">
        <v>35.614956020000001</v>
      </c>
      <c r="J1486">
        <v>139.58050499999999</v>
      </c>
      <c r="K1486">
        <v>135</v>
      </c>
      <c r="L1486" t="s">
        <v>321</v>
      </c>
      <c r="M1486">
        <v>1300502</v>
      </c>
      <c r="N1486" t="s">
        <v>322</v>
      </c>
      <c r="O1486">
        <v>130050207</v>
      </c>
      <c r="P1486" t="s">
        <v>323</v>
      </c>
      <c r="Q1486">
        <v>35.444319239999999</v>
      </c>
      <c r="R1486">
        <v>139.63604810000001</v>
      </c>
      <c r="S1486">
        <v>104</v>
      </c>
      <c r="T1486" t="s">
        <v>110</v>
      </c>
      <c r="U1486">
        <v>1003002</v>
      </c>
      <c r="V1486" t="s">
        <v>116</v>
      </c>
      <c r="W1486">
        <v>100300216</v>
      </c>
      <c r="X1486" t="s">
        <v>144</v>
      </c>
      <c r="Y1486">
        <v>40</v>
      </c>
      <c r="Z1486">
        <v>1</v>
      </c>
      <c r="AA1486" t="s">
        <v>74</v>
      </c>
      <c r="AB1486" t="s">
        <v>326</v>
      </c>
      <c r="AC1486">
        <v>200</v>
      </c>
      <c r="AD1486" t="s">
        <v>114</v>
      </c>
      <c r="AE1486">
        <v>58.1</v>
      </c>
      <c r="AF1486">
        <v>1</v>
      </c>
      <c r="AG1486">
        <v>28987</v>
      </c>
      <c r="AH1486">
        <v>54.9</v>
      </c>
      <c r="AI1486">
        <v>1</v>
      </c>
      <c r="AJ1486">
        <v>46</v>
      </c>
      <c r="AK1486">
        <v>450</v>
      </c>
      <c r="AL1486" t="s">
        <v>322</v>
      </c>
      <c r="AM1486" t="s">
        <v>198</v>
      </c>
      <c r="AN1486">
        <v>1</v>
      </c>
      <c r="AO1486">
        <v>147</v>
      </c>
      <c r="AP1486">
        <v>1.7</v>
      </c>
      <c r="AQ1486">
        <v>866</v>
      </c>
      <c r="AR1486">
        <v>10.4</v>
      </c>
      <c r="AS1486">
        <v>58.1</v>
      </c>
      <c r="AT1486">
        <v>1</v>
      </c>
      <c r="AU1486">
        <v>23025</v>
      </c>
      <c r="AV1486">
        <v>115.1</v>
      </c>
      <c r="AW1486">
        <v>1</v>
      </c>
      <c r="AX1486">
        <v>23025</v>
      </c>
      <c r="AY1486">
        <v>284.39999999999998</v>
      </c>
      <c r="AZ1486">
        <v>0</v>
      </c>
      <c r="BA1486">
        <v>0</v>
      </c>
      <c r="BB1486">
        <v>0</v>
      </c>
      <c r="BC1486">
        <v>0</v>
      </c>
      <c r="BD1486">
        <v>0</v>
      </c>
      <c r="BE1486">
        <v>0</v>
      </c>
      <c r="BF1486">
        <v>0</v>
      </c>
      <c r="BG1486">
        <v>0</v>
      </c>
      <c r="BH1486">
        <v>0</v>
      </c>
    </row>
    <row r="1487" spans="1:60" hidden="1" x14ac:dyDescent="0.15">
      <c r="A1487">
        <v>257965</v>
      </c>
      <c r="B1487" t="s">
        <v>242</v>
      </c>
      <c r="C1487">
        <v>100</v>
      </c>
      <c r="D1487" t="s">
        <v>79</v>
      </c>
      <c r="E1487" s="1">
        <v>40144.312962962962</v>
      </c>
      <c r="F1487" s="1">
        <v>40144.365902777776</v>
      </c>
      <c r="G1487">
        <v>4574</v>
      </c>
      <c r="H1487">
        <v>12913.568286748958</v>
      </c>
      <c r="I1487">
        <v>35.484514910000001</v>
      </c>
      <c r="J1487">
        <v>139.62854870000001</v>
      </c>
      <c r="K1487">
        <v>102</v>
      </c>
      <c r="L1487" t="s">
        <v>118</v>
      </c>
      <c r="M1487">
        <v>1001019</v>
      </c>
      <c r="N1487" t="s">
        <v>351</v>
      </c>
      <c r="O1487">
        <v>100101901</v>
      </c>
      <c r="P1487" t="s">
        <v>352</v>
      </c>
      <c r="Q1487">
        <v>35.599190040000003</v>
      </c>
      <c r="R1487">
        <v>139.65124549999999</v>
      </c>
      <c r="Y1487">
        <v>0</v>
      </c>
      <c r="Z1487">
        <v>1</v>
      </c>
      <c r="AA1487" t="s">
        <v>74</v>
      </c>
      <c r="AB1487" t="s">
        <v>75</v>
      </c>
      <c r="AC1487">
        <v>200</v>
      </c>
      <c r="AD1487" t="s">
        <v>114</v>
      </c>
      <c r="AE1487">
        <v>54.5</v>
      </c>
      <c r="AF1487">
        <v>1</v>
      </c>
      <c r="AG1487">
        <v>19309</v>
      </c>
      <c r="AH1487">
        <v>35.799999999999997</v>
      </c>
      <c r="AI1487">
        <v>1</v>
      </c>
      <c r="AJ1487">
        <v>29</v>
      </c>
      <c r="AK1487">
        <v>240</v>
      </c>
      <c r="AL1487" t="s">
        <v>122</v>
      </c>
      <c r="AM1487" t="s">
        <v>243</v>
      </c>
      <c r="AN1487">
        <v>2</v>
      </c>
      <c r="AO1487">
        <v>654</v>
      </c>
      <c r="AP1487">
        <v>8.1999999999999993</v>
      </c>
      <c r="AQ1487">
        <v>1434</v>
      </c>
      <c r="AR1487">
        <v>17.3</v>
      </c>
      <c r="AS1487">
        <v>54.5</v>
      </c>
      <c r="AT1487">
        <v>1</v>
      </c>
      <c r="AU1487">
        <v>15267</v>
      </c>
      <c r="AV1487">
        <v>76.3</v>
      </c>
      <c r="AW1487">
        <v>1</v>
      </c>
      <c r="AX1487">
        <v>15267</v>
      </c>
      <c r="AY1487">
        <v>188.9</v>
      </c>
      <c r="AZ1487">
        <v>0</v>
      </c>
      <c r="BA1487">
        <v>0</v>
      </c>
      <c r="BB1487">
        <v>0</v>
      </c>
      <c r="BC1487">
        <v>0</v>
      </c>
      <c r="BD1487">
        <v>0</v>
      </c>
      <c r="BE1487">
        <v>0</v>
      </c>
      <c r="BF1487">
        <v>0</v>
      </c>
      <c r="BG1487">
        <v>0</v>
      </c>
      <c r="BH1487">
        <v>0</v>
      </c>
    </row>
    <row r="1488" spans="1:60" hidden="1" x14ac:dyDescent="0.15">
      <c r="A1488">
        <v>257966</v>
      </c>
      <c r="B1488" t="s">
        <v>193</v>
      </c>
      <c r="C1488">
        <v>100</v>
      </c>
      <c r="D1488" t="s">
        <v>79</v>
      </c>
      <c r="E1488" s="1">
        <v>40144.316921296297</v>
      </c>
      <c r="F1488" s="1">
        <v>40144.355405092596</v>
      </c>
      <c r="G1488">
        <v>3325</v>
      </c>
      <c r="H1488">
        <v>12216.108545067629</v>
      </c>
      <c r="I1488">
        <v>35.435607490000002</v>
      </c>
      <c r="J1488">
        <v>139.64852579999999</v>
      </c>
      <c r="K1488">
        <v>104</v>
      </c>
      <c r="L1488" t="s">
        <v>110</v>
      </c>
      <c r="M1488">
        <v>1003017</v>
      </c>
      <c r="N1488" t="s">
        <v>163</v>
      </c>
      <c r="O1488">
        <v>100301703</v>
      </c>
      <c r="P1488" t="s">
        <v>194</v>
      </c>
      <c r="Q1488">
        <v>35.325728140000002</v>
      </c>
      <c r="R1488">
        <v>139.64853650000001</v>
      </c>
      <c r="S1488">
        <v>201</v>
      </c>
      <c r="T1488" t="s">
        <v>88</v>
      </c>
      <c r="U1488">
        <v>2010104</v>
      </c>
      <c r="V1488" t="s">
        <v>89</v>
      </c>
      <c r="W1488">
        <v>201010401</v>
      </c>
      <c r="X1488" t="s">
        <v>90</v>
      </c>
      <c r="Y1488">
        <v>47</v>
      </c>
      <c r="Z1488">
        <v>1</v>
      </c>
      <c r="AA1488" t="s">
        <v>74</v>
      </c>
      <c r="AB1488" t="s">
        <v>161</v>
      </c>
      <c r="AC1488">
        <v>100</v>
      </c>
      <c r="AD1488" t="s">
        <v>76</v>
      </c>
      <c r="AE1488">
        <v>40.700000000000003</v>
      </c>
      <c r="AF1488">
        <v>1</v>
      </c>
      <c r="AG1488">
        <v>20386</v>
      </c>
      <c r="AH1488">
        <v>40.700000000000003</v>
      </c>
      <c r="AI1488">
        <v>1</v>
      </c>
      <c r="AJ1488">
        <v>41</v>
      </c>
      <c r="AK1488">
        <v>460</v>
      </c>
      <c r="AL1488" t="s">
        <v>195</v>
      </c>
      <c r="AM1488" t="s">
        <v>93</v>
      </c>
      <c r="AN1488">
        <v>1</v>
      </c>
      <c r="AO1488">
        <v>983</v>
      </c>
      <c r="AP1488">
        <v>11.8</v>
      </c>
      <c r="AQ1488">
        <v>3571</v>
      </c>
      <c r="AR1488">
        <v>43.5</v>
      </c>
      <c r="AS1488">
        <v>96.3</v>
      </c>
      <c r="AT1488">
        <v>1</v>
      </c>
      <c r="AU1488">
        <v>18197</v>
      </c>
      <c r="AV1488">
        <v>91</v>
      </c>
      <c r="AW1488">
        <v>1</v>
      </c>
      <c r="AX1488">
        <v>18197</v>
      </c>
      <c r="AY1488">
        <v>226.2</v>
      </c>
      <c r="AZ1488">
        <v>0</v>
      </c>
      <c r="BA1488">
        <v>0</v>
      </c>
      <c r="BB1488">
        <v>0</v>
      </c>
      <c r="BC1488">
        <v>0</v>
      </c>
      <c r="BD1488">
        <v>0</v>
      </c>
      <c r="BE1488">
        <v>0</v>
      </c>
      <c r="BF1488">
        <v>0</v>
      </c>
      <c r="BG1488">
        <v>0</v>
      </c>
      <c r="BH1488">
        <v>0</v>
      </c>
    </row>
    <row r="1489" spans="1:60" hidden="1" x14ac:dyDescent="0.15">
      <c r="A1489">
        <v>257967</v>
      </c>
      <c r="B1489" t="s">
        <v>139</v>
      </c>
      <c r="C1489">
        <v>400</v>
      </c>
      <c r="D1489" t="s">
        <v>140</v>
      </c>
      <c r="E1489" s="1">
        <v>40144.320601851854</v>
      </c>
      <c r="F1489" s="1">
        <v>40144.344305555554</v>
      </c>
      <c r="G1489">
        <v>2048</v>
      </c>
      <c r="H1489">
        <v>10387.941515823179</v>
      </c>
      <c r="I1489">
        <v>35.366857099999997</v>
      </c>
      <c r="J1489">
        <v>139.5716161</v>
      </c>
      <c r="K1489">
        <v>115</v>
      </c>
      <c r="L1489" t="s">
        <v>141</v>
      </c>
      <c r="M1489">
        <v>1009248</v>
      </c>
      <c r="N1489" t="s">
        <v>142</v>
      </c>
      <c r="O1489">
        <v>100924801</v>
      </c>
      <c r="P1489" t="s">
        <v>143</v>
      </c>
      <c r="Q1489">
        <v>35.4438472</v>
      </c>
      <c r="R1489">
        <v>139.63656850000001</v>
      </c>
      <c r="S1489">
        <v>104</v>
      </c>
      <c r="T1489" t="s">
        <v>110</v>
      </c>
      <c r="U1489">
        <v>1003002</v>
      </c>
      <c r="V1489" t="s">
        <v>116</v>
      </c>
      <c r="W1489">
        <v>100300216</v>
      </c>
      <c r="X1489" t="s">
        <v>144</v>
      </c>
      <c r="Y1489">
        <v>39</v>
      </c>
      <c r="Z1489">
        <v>2</v>
      </c>
      <c r="AA1489" t="s">
        <v>100</v>
      </c>
      <c r="AB1489" t="s">
        <v>145</v>
      </c>
      <c r="AC1489">
        <v>200</v>
      </c>
      <c r="AD1489" t="s">
        <v>114</v>
      </c>
      <c r="AE1489">
        <v>38.800000000000004</v>
      </c>
      <c r="AF1489">
        <v>1</v>
      </c>
      <c r="AG1489">
        <v>13756</v>
      </c>
      <c r="AH1489">
        <v>35.200000000000003</v>
      </c>
      <c r="AI1489">
        <v>1</v>
      </c>
      <c r="AJ1489">
        <v>18</v>
      </c>
      <c r="AK1489">
        <v>210</v>
      </c>
      <c r="AL1489" t="s">
        <v>146</v>
      </c>
      <c r="AM1489" t="s">
        <v>116</v>
      </c>
      <c r="AN1489">
        <v>0</v>
      </c>
      <c r="AO1489">
        <v>1307</v>
      </c>
      <c r="AP1489">
        <v>16.600000000000001</v>
      </c>
      <c r="AQ1489">
        <v>345</v>
      </c>
      <c r="AR1489">
        <v>4.2</v>
      </c>
      <c r="AS1489">
        <v>38.800000000000004</v>
      </c>
      <c r="AT1489">
        <v>1</v>
      </c>
      <c r="AU1489">
        <v>11455</v>
      </c>
      <c r="AV1489">
        <v>57.3</v>
      </c>
      <c r="AW1489">
        <v>1</v>
      </c>
      <c r="AX1489">
        <v>11455</v>
      </c>
      <c r="AY1489">
        <v>141.6</v>
      </c>
      <c r="AZ1489">
        <v>0</v>
      </c>
      <c r="BA1489">
        <v>0</v>
      </c>
      <c r="BB1489">
        <v>0</v>
      </c>
      <c r="BC1489">
        <v>0</v>
      </c>
      <c r="BD1489">
        <v>0</v>
      </c>
      <c r="BE1489">
        <v>0</v>
      </c>
      <c r="BF1489">
        <v>0</v>
      </c>
      <c r="BG1489">
        <v>0</v>
      </c>
      <c r="BH1489">
        <v>0</v>
      </c>
    </row>
    <row r="1490" spans="1:60" hidden="1" x14ac:dyDescent="0.15">
      <c r="A1490">
        <v>257968</v>
      </c>
      <c r="B1490" t="s">
        <v>183</v>
      </c>
      <c r="C1490">
        <v>400</v>
      </c>
      <c r="D1490" t="s">
        <v>140</v>
      </c>
      <c r="E1490" s="1">
        <v>40144.332916666666</v>
      </c>
      <c r="F1490" s="1">
        <v>40144.365300925929</v>
      </c>
      <c r="G1490">
        <v>2798</v>
      </c>
      <c r="H1490">
        <v>6971.2254990388192</v>
      </c>
      <c r="I1490">
        <v>35.46365797</v>
      </c>
      <c r="J1490">
        <v>139.53281530000001</v>
      </c>
      <c r="K1490">
        <v>112</v>
      </c>
      <c r="L1490" t="s">
        <v>129</v>
      </c>
      <c r="M1490">
        <v>1005104</v>
      </c>
      <c r="N1490" t="s">
        <v>348</v>
      </c>
      <c r="O1490">
        <v>100510401</v>
      </c>
      <c r="P1490" t="s">
        <v>349</v>
      </c>
      <c r="Q1490">
        <v>35.4009748</v>
      </c>
      <c r="R1490">
        <v>139.53477860000001</v>
      </c>
      <c r="S1490">
        <v>110</v>
      </c>
      <c r="T1490" t="s">
        <v>95</v>
      </c>
      <c r="U1490">
        <v>1009018</v>
      </c>
      <c r="V1490" t="s">
        <v>138</v>
      </c>
      <c r="W1490">
        <v>100901802</v>
      </c>
      <c r="X1490" t="s">
        <v>258</v>
      </c>
      <c r="Y1490">
        <v>37</v>
      </c>
      <c r="Z1490">
        <v>1</v>
      </c>
      <c r="AA1490" t="s">
        <v>74</v>
      </c>
      <c r="AB1490" t="s">
        <v>133</v>
      </c>
      <c r="AC1490">
        <v>200</v>
      </c>
      <c r="AD1490" t="s">
        <v>114</v>
      </c>
      <c r="AE1490">
        <v>34.6</v>
      </c>
      <c r="AF1490">
        <v>1</v>
      </c>
      <c r="AG1490">
        <v>12080</v>
      </c>
      <c r="AH1490">
        <v>19.7</v>
      </c>
      <c r="AI1490">
        <v>1</v>
      </c>
      <c r="AJ1490">
        <v>33</v>
      </c>
      <c r="AK1490">
        <v>400</v>
      </c>
      <c r="AL1490" t="s">
        <v>229</v>
      </c>
      <c r="AM1490" t="s">
        <v>138</v>
      </c>
      <c r="AN1490">
        <v>1</v>
      </c>
      <c r="AO1490">
        <v>51</v>
      </c>
      <c r="AP1490">
        <v>0.6</v>
      </c>
      <c r="AQ1490">
        <v>87</v>
      </c>
      <c r="AR1490">
        <v>1</v>
      </c>
      <c r="AS1490">
        <v>34.6</v>
      </c>
      <c r="AT1490">
        <v>1</v>
      </c>
      <c r="AU1490">
        <v>8346</v>
      </c>
      <c r="AV1490">
        <v>41.7</v>
      </c>
      <c r="AW1490">
        <v>1</v>
      </c>
      <c r="AX1490">
        <v>8346</v>
      </c>
      <c r="AY1490">
        <v>101.9</v>
      </c>
      <c r="AZ1490">
        <v>0</v>
      </c>
      <c r="BA1490">
        <v>0</v>
      </c>
      <c r="BB1490">
        <v>0</v>
      </c>
      <c r="BC1490">
        <v>0</v>
      </c>
      <c r="BD1490">
        <v>0</v>
      </c>
      <c r="BE1490">
        <v>0</v>
      </c>
      <c r="BF1490">
        <v>0</v>
      </c>
      <c r="BG1490">
        <v>0</v>
      </c>
      <c r="BH1490">
        <v>0</v>
      </c>
    </row>
    <row r="1491" spans="1:60" hidden="1" x14ac:dyDescent="0.15">
      <c r="A1491">
        <v>257971</v>
      </c>
      <c r="B1491" t="s">
        <v>165</v>
      </c>
      <c r="C1491">
        <v>100</v>
      </c>
      <c r="D1491" t="s">
        <v>79</v>
      </c>
      <c r="E1491" s="1">
        <v>40144.343321759261</v>
      </c>
      <c r="F1491" s="1">
        <v>40144.40048611111</v>
      </c>
      <c r="G1491">
        <v>4939</v>
      </c>
      <c r="H1491">
        <v>27283.487012758353</v>
      </c>
      <c r="I1491">
        <v>35.459618620000001</v>
      </c>
      <c r="J1491">
        <v>139.6144778</v>
      </c>
      <c r="K1491">
        <v>103</v>
      </c>
      <c r="L1491" t="s">
        <v>71</v>
      </c>
      <c r="M1491">
        <v>1002008</v>
      </c>
      <c r="N1491" t="s">
        <v>187</v>
      </c>
      <c r="O1491">
        <v>100200801</v>
      </c>
      <c r="P1491" t="s">
        <v>188</v>
      </c>
      <c r="Q1491">
        <v>35.422818659999997</v>
      </c>
      <c r="R1491">
        <v>139.31666670000001</v>
      </c>
      <c r="S1491">
        <v>212</v>
      </c>
      <c r="T1491" t="s">
        <v>80</v>
      </c>
      <c r="U1491">
        <v>2120802</v>
      </c>
      <c r="V1491" t="s">
        <v>98</v>
      </c>
      <c r="W1491">
        <v>212080201</v>
      </c>
      <c r="X1491" t="s">
        <v>99</v>
      </c>
      <c r="Y1491">
        <v>46</v>
      </c>
      <c r="Z1491">
        <v>1</v>
      </c>
      <c r="AA1491" t="s">
        <v>74</v>
      </c>
      <c r="AB1491" t="s">
        <v>75</v>
      </c>
      <c r="AC1491">
        <v>100</v>
      </c>
      <c r="AD1491" t="s">
        <v>76</v>
      </c>
      <c r="AE1491">
        <v>71.599999999999994</v>
      </c>
      <c r="AF1491">
        <v>1</v>
      </c>
      <c r="AG1491">
        <v>36554</v>
      </c>
      <c r="AH1491">
        <v>71.599999999999994</v>
      </c>
      <c r="AI1491">
        <v>1</v>
      </c>
      <c r="AJ1491">
        <v>54</v>
      </c>
      <c r="AK1491">
        <v>450</v>
      </c>
      <c r="AL1491" t="s">
        <v>191</v>
      </c>
      <c r="AM1491" t="s">
        <v>83</v>
      </c>
      <c r="AN1491">
        <v>2</v>
      </c>
      <c r="AO1491">
        <v>308</v>
      </c>
      <c r="AP1491">
        <v>3.7</v>
      </c>
      <c r="AQ1491">
        <v>3418</v>
      </c>
      <c r="AR1491">
        <v>43.1</v>
      </c>
      <c r="AS1491">
        <v>100.80000000000001</v>
      </c>
      <c r="AT1491">
        <v>1</v>
      </c>
      <c r="AU1491">
        <v>32164</v>
      </c>
      <c r="AV1491">
        <v>160.80000000000001</v>
      </c>
      <c r="AW1491">
        <v>1</v>
      </c>
      <c r="AX1491">
        <v>32164</v>
      </c>
      <c r="AY1491">
        <v>401.7</v>
      </c>
      <c r="AZ1491">
        <v>0</v>
      </c>
      <c r="BA1491">
        <v>0</v>
      </c>
      <c r="BB1491">
        <v>0</v>
      </c>
      <c r="BC1491">
        <v>0</v>
      </c>
      <c r="BD1491">
        <v>0</v>
      </c>
      <c r="BE1491">
        <v>0</v>
      </c>
      <c r="BF1491">
        <v>0</v>
      </c>
      <c r="BG1491">
        <v>0</v>
      </c>
      <c r="BH1491">
        <v>0</v>
      </c>
    </row>
    <row r="1492" spans="1:60" hidden="1" x14ac:dyDescent="0.15">
      <c r="A1492">
        <v>257972</v>
      </c>
      <c r="B1492" t="s">
        <v>257</v>
      </c>
      <c r="C1492">
        <v>100</v>
      </c>
      <c r="D1492" t="s">
        <v>79</v>
      </c>
      <c r="E1492" s="1">
        <v>40144.345486111109</v>
      </c>
      <c r="F1492" s="1">
        <v>40144.367974537039</v>
      </c>
      <c r="G1492">
        <v>1943</v>
      </c>
      <c r="H1492">
        <v>5203.5205779662356</v>
      </c>
      <c r="I1492">
        <v>35.423918380000003</v>
      </c>
      <c r="J1492">
        <v>139.55346829999999</v>
      </c>
      <c r="K1492">
        <v>110</v>
      </c>
      <c r="L1492" t="s">
        <v>95</v>
      </c>
      <c r="M1492">
        <v>1009034</v>
      </c>
      <c r="N1492" t="s">
        <v>173</v>
      </c>
      <c r="O1492">
        <v>100903403</v>
      </c>
      <c r="P1492" t="s">
        <v>174</v>
      </c>
      <c r="Q1492">
        <v>35.453347610000002</v>
      </c>
      <c r="R1492">
        <v>139.5981377</v>
      </c>
      <c r="S1492">
        <v>106</v>
      </c>
      <c r="T1492" t="s">
        <v>249</v>
      </c>
      <c r="U1492">
        <v>1005012</v>
      </c>
      <c r="V1492" t="s">
        <v>459</v>
      </c>
      <c r="W1492">
        <v>100501202</v>
      </c>
      <c r="X1492" t="s">
        <v>460</v>
      </c>
      <c r="Y1492">
        <v>0</v>
      </c>
      <c r="Z1492">
        <v>2</v>
      </c>
      <c r="AA1492" t="s">
        <v>100</v>
      </c>
      <c r="AB1492" t="s">
        <v>101</v>
      </c>
      <c r="AC1492">
        <v>200</v>
      </c>
      <c r="AD1492" t="s">
        <v>114</v>
      </c>
      <c r="AE1492">
        <v>47.2</v>
      </c>
      <c r="AF1492">
        <v>1</v>
      </c>
      <c r="AG1492">
        <v>9158</v>
      </c>
      <c r="AH1492">
        <v>19.5</v>
      </c>
      <c r="AI1492">
        <v>1</v>
      </c>
      <c r="AJ1492">
        <v>22</v>
      </c>
      <c r="AK1492">
        <v>330</v>
      </c>
      <c r="AL1492" t="s">
        <v>175</v>
      </c>
      <c r="AM1492" t="s">
        <v>461</v>
      </c>
      <c r="AN1492">
        <v>1</v>
      </c>
      <c r="AO1492">
        <v>1136</v>
      </c>
      <c r="AP1492">
        <v>14.9</v>
      </c>
      <c r="AQ1492">
        <v>784</v>
      </c>
      <c r="AR1492">
        <v>10.3</v>
      </c>
      <c r="AS1492">
        <v>47.2</v>
      </c>
      <c r="AT1492">
        <v>1</v>
      </c>
      <c r="AU1492">
        <v>6434</v>
      </c>
      <c r="AV1492">
        <v>32.200000000000003</v>
      </c>
      <c r="AW1492">
        <v>1</v>
      </c>
      <c r="AX1492">
        <v>6434</v>
      </c>
      <c r="AY1492">
        <v>80.5</v>
      </c>
      <c r="AZ1492">
        <v>0</v>
      </c>
      <c r="BA1492">
        <v>0</v>
      </c>
      <c r="BB1492">
        <v>0</v>
      </c>
      <c r="BC1492">
        <v>0</v>
      </c>
      <c r="BD1492">
        <v>0</v>
      </c>
      <c r="BE1492">
        <v>0</v>
      </c>
      <c r="BF1492">
        <v>0</v>
      </c>
      <c r="BG1492">
        <v>0</v>
      </c>
      <c r="BH1492">
        <v>0</v>
      </c>
    </row>
    <row r="1493" spans="1:60" x14ac:dyDescent="0.15">
      <c r="A1493">
        <v>257973</v>
      </c>
      <c r="B1493" t="s">
        <v>156</v>
      </c>
      <c r="C1493">
        <v>100</v>
      </c>
      <c r="D1493" t="s">
        <v>79</v>
      </c>
      <c r="E1493" s="1">
        <v>40144.348449074074</v>
      </c>
      <c r="F1493" s="1">
        <v>40144.381145833337</v>
      </c>
      <c r="G1493">
        <v>2825</v>
      </c>
      <c r="H1493">
        <v>1028.5874842310322</v>
      </c>
      <c r="I1493">
        <v>35.425559919999998</v>
      </c>
      <c r="J1493">
        <v>139.6515996</v>
      </c>
      <c r="K1493">
        <v>104</v>
      </c>
      <c r="L1493" t="s">
        <v>110</v>
      </c>
      <c r="M1493">
        <v>1003012</v>
      </c>
      <c r="N1493" t="s">
        <v>157</v>
      </c>
      <c r="O1493">
        <v>100301201</v>
      </c>
      <c r="P1493" t="s">
        <v>158</v>
      </c>
      <c r="Q1493">
        <v>35.430007009999997</v>
      </c>
      <c r="R1493">
        <v>139.6615559</v>
      </c>
      <c r="S1493">
        <v>104</v>
      </c>
      <c r="T1493" t="s">
        <v>110</v>
      </c>
      <c r="U1493">
        <v>1003010</v>
      </c>
      <c r="V1493" t="s">
        <v>159</v>
      </c>
      <c r="W1493">
        <v>100301003</v>
      </c>
      <c r="X1493" t="s">
        <v>160</v>
      </c>
      <c r="Y1493">
        <v>0</v>
      </c>
      <c r="Z1493">
        <v>2</v>
      </c>
      <c r="AA1493" t="s">
        <v>100</v>
      </c>
      <c r="AB1493" t="s">
        <v>161</v>
      </c>
      <c r="AC1493">
        <v>410</v>
      </c>
      <c r="AD1493" t="s">
        <v>162</v>
      </c>
      <c r="AE1493">
        <v>7.2</v>
      </c>
      <c r="AF1493">
        <v>1</v>
      </c>
      <c r="AG1493">
        <v>1501</v>
      </c>
      <c r="AH1493">
        <v>8.3000000000000007</v>
      </c>
      <c r="AI1493">
        <v>1</v>
      </c>
      <c r="AJ1493">
        <v>19</v>
      </c>
      <c r="AK1493">
        <v>210</v>
      </c>
      <c r="AL1493" t="s">
        <v>163</v>
      </c>
      <c r="AM1493" t="s">
        <v>164</v>
      </c>
      <c r="AN1493">
        <v>0</v>
      </c>
      <c r="AO1493">
        <v>772</v>
      </c>
      <c r="AP1493">
        <v>9</v>
      </c>
      <c r="AQ1493">
        <v>2103</v>
      </c>
      <c r="AR1493">
        <v>25.3</v>
      </c>
      <c r="AS1493">
        <v>53.3</v>
      </c>
      <c r="AT1493">
        <v>1</v>
      </c>
      <c r="AU1493">
        <v>1431</v>
      </c>
      <c r="AV1493">
        <v>7.2</v>
      </c>
      <c r="AW1493">
        <v>1</v>
      </c>
      <c r="AX1493">
        <v>1431</v>
      </c>
      <c r="AY1493">
        <v>16.8</v>
      </c>
      <c r="AZ1493">
        <v>1</v>
      </c>
      <c r="BA1493">
        <v>0.48</v>
      </c>
      <c r="BB1493">
        <v>3</v>
      </c>
      <c r="BC1493">
        <v>210</v>
      </c>
      <c r="BD1493">
        <v>424</v>
      </c>
      <c r="BE1493">
        <v>6.4</v>
      </c>
      <c r="BF1493">
        <v>429</v>
      </c>
      <c r="BG1493">
        <v>6.4</v>
      </c>
      <c r="BH1493">
        <v>15.8</v>
      </c>
    </row>
    <row r="1494" spans="1:60" hidden="1" x14ac:dyDescent="0.15">
      <c r="A1494">
        <v>257974</v>
      </c>
      <c r="B1494" t="s">
        <v>178</v>
      </c>
      <c r="C1494">
        <v>100</v>
      </c>
      <c r="D1494" t="s">
        <v>79</v>
      </c>
      <c r="E1494" s="1">
        <v>40144.351701388892</v>
      </c>
      <c r="F1494" s="1">
        <v>40144.366365740738</v>
      </c>
      <c r="G1494">
        <v>1267</v>
      </c>
      <c r="H1494">
        <v>4322.0675732441305</v>
      </c>
      <c r="I1494">
        <v>35.435655760000003</v>
      </c>
      <c r="J1494">
        <v>139.36080519999999</v>
      </c>
      <c r="K1494">
        <v>212</v>
      </c>
      <c r="L1494" t="s">
        <v>80</v>
      </c>
      <c r="M1494">
        <v>2120102</v>
      </c>
      <c r="N1494" t="s">
        <v>179</v>
      </c>
      <c r="O1494">
        <v>212010207</v>
      </c>
      <c r="P1494" t="s">
        <v>180</v>
      </c>
      <c r="Q1494">
        <v>35.444169129999999</v>
      </c>
      <c r="R1494">
        <v>139.3142474</v>
      </c>
      <c r="S1494">
        <v>212</v>
      </c>
      <c r="T1494" t="s">
        <v>80</v>
      </c>
      <c r="U1494">
        <v>2120601</v>
      </c>
      <c r="V1494" t="s">
        <v>81</v>
      </c>
      <c r="W1494">
        <v>212060102</v>
      </c>
      <c r="X1494" t="s">
        <v>82</v>
      </c>
      <c r="Y1494">
        <v>31</v>
      </c>
      <c r="Z1494">
        <v>1</v>
      </c>
      <c r="AA1494" t="s">
        <v>74</v>
      </c>
      <c r="AB1494" t="s">
        <v>181</v>
      </c>
      <c r="AC1494">
        <v>100</v>
      </c>
      <c r="AD1494" t="s">
        <v>76</v>
      </c>
      <c r="AE1494">
        <v>19.100000000000001</v>
      </c>
      <c r="AF1494">
        <v>1</v>
      </c>
      <c r="AG1494">
        <v>6373</v>
      </c>
      <c r="AH1494">
        <v>19.100000000000001</v>
      </c>
      <c r="AI1494">
        <v>1</v>
      </c>
      <c r="AJ1494">
        <v>3</v>
      </c>
      <c r="AK1494">
        <v>150</v>
      </c>
      <c r="AL1494" t="s">
        <v>182</v>
      </c>
      <c r="AM1494" t="s">
        <v>83</v>
      </c>
      <c r="AN1494">
        <v>0</v>
      </c>
      <c r="AO1494">
        <v>506</v>
      </c>
      <c r="AP1494">
        <v>6.2</v>
      </c>
      <c r="AQ1494">
        <v>4912</v>
      </c>
      <c r="AR1494">
        <v>63.3</v>
      </c>
      <c r="AS1494">
        <v>72.5</v>
      </c>
      <c r="AT1494">
        <v>1</v>
      </c>
      <c r="AU1494">
        <v>5914</v>
      </c>
      <c r="AV1494">
        <v>29.6</v>
      </c>
      <c r="AW1494">
        <v>1</v>
      </c>
      <c r="AX1494">
        <v>5914</v>
      </c>
      <c r="AY1494">
        <v>76.599999999999994</v>
      </c>
      <c r="AZ1494">
        <v>0</v>
      </c>
      <c r="BA1494">
        <v>0</v>
      </c>
      <c r="BB1494">
        <v>0</v>
      </c>
      <c r="BC1494">
        <v>0</v>
      </c>
      <c r="BD1494">
        <v>0</v>
      </c>
      <c r="BE1494">
        <v>0</v>
      </c>
      <c r="BF1494">
        <v>0</v>
      </c>
      <c r="BG1494">
        <v>0</v>
      </c>
      <c r="BH1494">
        <v>0</v>
      </c>
    </row>
    <row r="1495" spans="1:60" hidden="1" x14ac:dyDescent="0.15">
      <c r="A1495">
        <v>257976</v>
      </c>
      <c r="B1495" t="s">
        <v>230</v>
      </c>
      <c r="C1495">
        <v>100</v>
      </c>
      <c r="D1495" t="s">
        <v>79</v>
      </c>
      <c r="E1495" s="1">
        <v>40144.374861111108</v>
      </c>
      <c r="F1495" s="1">
        <v>40144.401273148149</v>
      </c>
      <c r="G1495">
        <v>2282</v>
      </c>
      <c r="H1495">
        <v>12085.314407085136</v>
      </c>
      <c r="I1495">
        <v>35.44122943</v>
      </c>
      <c r="J1495">
        <v>139.52497790000001</v>
      </c>
      <c r="K1495">
        <v>116</v>
      </c>
      <c r="L1495" t="s">
        <v>233</v>
      </c>
      <c r="M1495">
        <v>1009326</v>
      </c>
      <c r="N1495" t="s">
        <v>234</v>
      </c>
      <c r="O1495">
        <v>100932606</v>
      </c>
      <c r="P1495" t="s">
        <v>235</v>
      </c>
      <c r="Q1495">
        <v>35.453428109999997</v>
      </c>
      <c r="R1495">
        <v>139.39238549999999</v>
      </c>
      <c r="S1495">
        <v>215</v>
      </c>
      <c r="T1495" t="s">
        <v>107</v>
      </c>
      <c r="U1495">
        <v>2150106</v>
      </c>
      <c r="V1495" t="s">
        <v>277</v>
      </c>
      <c r="W1495">
        <v>215010607</v>
      </c>
      <c r="X1495" t="s">
        <v>278</v>
      </c>
      <c r="Y1495">
        <v>36</v>
      </c>
      <c r="Z1495">
        <v>1</v>
      </c>
      <c r="AA1495" t="s">
        <v>74</v>
      </c>
      <c r="AB1495" t="s">
        <v>236</v>
      </c>
      <c r="AC1495">
        <v>200</v>
      </c>
      <c r="AD1495" t="s">
        <v>114</v>
      </c>
      <c r="AE1495">
        <v>45.6</v>
      </c>
      <c r="AF1495">
        <v>1</v>
      </c>
      <c r="AG1495">
        <v>17987</v>
      </c>
      <c r="AH1495">
        <v>49.4</v>
      </c>
      <c r="AI1495">
        <v>1</v>
      </c>
      <c r="AJ1495">
        <v>35</v>
      </c>
      <c r="AK1495">
        <v>270</v>
      </c>
      <c r="AL1495" t="s">
        <v>102</v>
      </c>
      <c r="AM1495" t="s">
        <v>115</v>
      </c>
      <c r="AN1495">
        <v>1</v>
      </c>
      <c r="AO1495">
        <v>501</v>
      </c>
      <c r="AP1495">
        <v>5.6</v>
      </c>
      <c r="AQ1495">
        <v>400</v>
      </c>
      <c r="AR1495">
        <v>5</v>
      </c>
      <c r="AS1495">
        <v>45.6</v>
      </c>
      <c r="AT1495">
        <v>1</v>
      </c>
      <c r="AU1495">
        <v>14478</v>
      </c>
      <c r="AV1495">
        <v>72.400000000000006</v>
      </c>
      <c r="AW1495">
        <v>1</v>
      </c>
      <c r="AX1495">
        <v>14478</v>
      </c>
      <c r="AY1495">
        <v>180</v>
      </c>
      <c r="AZ1495">
        <v>0</v>
      </c>
      <c r="BA1495">
        <v>0</v>
      </c>
      <c r="BB1495">
        <v>0</v>
      </c>
      <c r="BC1495">
        <v>0</v>
      </c>
      <c r="BD1495">
        <v>0</v>
      </c>
      <c r="BE1495">
        <v>0</v>
      </c>
      <c r="BF1495">
        <v>0</v>
      </c>
      <c r="BG1495">
        <v>0</v>
      </c>
      <c r="BH1495">
        <v>0</v>
      </c>
    </row>
    <row r="1496" spans="1:60" hidden="1" x14ac:dyDescent="0.15">
      <c r="A1496">
        <v>257977</v>
      </c>
      <c r="B1496" t="s">
        <v>186</v>
      </c>
      <c r="C1496">
        <v>100</v>
      </c>
      <c r="D1496" t="s">
        <v>79</v>
      </c>
      <c r="E1496" s="1">
        <v>40144.378263888888</v>
      </c>
      <c r="F1496" s="1">
        <v>40144.393101851849</v>
      </c>
      <c r="G1496">
        <v>1282</v>
      </c>
      <c r="H1496">
        <v>1720.9246810567815</v>
      </c>
      <c r="I1496">
        <v>35.459564929999999</v>
      </c>
      <c r="J1496">
        <v>139.61422569999999</v>
      </c>
      <c r="K1496">
        <v>103</v>
      </c>
      <c r="L1496" t="s">
        <v>71</v>
      </c>
      <c r="M1496">
        <v>1002008</v>
      </c>
      <c r="N1496" t="s">
        <v>187</v>
      </c>
      <c r="O1496">
        <v>100200801</v>
      </c>
      <c r="P1496" t="s">
        <v>188</v>
      </c>
      <c r="Q1496">
        <v>35.457537170000002</v>
      </c>
      <c r="R1496">
        <v>139.63306549999999</v>
      </c>
      <c r="S1496">
        <v>103</v>
      </c>
      <c r="T1496" t="s">
        <v>71</v>
      </c>
      <c r="U1496">
        <v>1002002</v>
      </c>
      <c r="V1496" t="s">
        <v>189</v>
      </c>
      <c r="W1496">
        <v>100200206</v>
      </c>
      <c r="X1496" t="s">
        <v>190</v>
      </c>
      <c r="Y1496">
        <v>0</v>
      </c>
      <c r="Z1496">
        <v>2</v>
      </c>
      <c r="AA1496" t="s">
        <v>100</v>
      </c>
      <c r="AB1496" t="s">
        <v>75</v>
      </c>
      <c r="AC1496">
        <v>410</v>
      </c>
      <c r="AD1496" t="s">
        <v>162</v>
      </c>
      <c r="AE1496">
        <v>11.6</v>
      </c>
      <c r="AF1496">
        <v>1</v>
      </c>
      <c r="AG1496">
        <v>2487</v>
      </c>
      <c r="AH1496">
        <v>12.7</v>
      </c>
      <c r="AI1496">
        <v>1</v>
      </c>
      <c r="AJ1496">
        <v>18</v>
      </c>
      <c r="AK1496">
        <v>300</v>
      </c>
      <c r="AL1496" t="s">
        <v>191</v>
      </c>
      <c r="AM1496" t="s">
        <v>192</v>
      </c>
      <c r="AN1496">
        <v>1</v>
      </c>
      <c r="AO1496">
        <v>326</v>
      </c>
      <c r="AP1496">
        <v>3.9</v>
      </c>
      <c r="AQ1496">
        <v>917</v>
      </c>
      <c r="AR1496">
        <v>11</v>
      </c>
      <c r="AS1496">
        <v>32.9</v>
      </c>
      <c r="AT1496">
        <v>1</v>
      </c>
      <c r="AU1496">
        <v>2319</v>
      </c>
      <c r="AV1496">
        <v>11.6</v>
      </c>
      <c r="AW1496">
        <v>1</v>
      </c>
      <c r="AX1496">
        <v>2319</v>
      </c>
      <c r="AY1496">
        <v>27.9</v>
      </c>
      <c r="AZ1496">
        <v>0</v>
      </c>
      <c r="BA1496">
        <v>0</v>
      </c>
      <c r="BB1496">
        <v>0</v>
      </c>
      <c r="BC1496">
        <v>0</v>
      </c>
      <c r="BD1496">
        <v>0</v>
      </c>
      <c r="BE1496">
        <v>0</v>
      </c>
      <c r="BF1496">
        <v>0</v>
      </c>
      <c r="BG1496">
        <v>0</v>
      </c>
      <c r="BH1496">
        <v>0</v>
      </c>
    </row>
    <row r="1497" spans="1:60" x14ac:dyDescent="0.15">
      <c r="A1497">
        <v>257980</v>
      </c>
      <c r="B1497" t="s">
        <v>156</v>
      </c>
      <c r="C1497">
        <v>500</v>
      </c>
      <c r="D1497" t="s">
        <v>148</v>
      </c>
      <c r="E1497" s="1">
        <v>40144.420567129629</v>
      </c>
      <c r="F1497" s="1">
        <v>40144.428854166668</v>
      </c>
      <c r="G1497">
        <v>716</v>
      </c>
      <c r="H1497">
        <v>581.67977330748477</v>
      </c>
      <c r="I1497">
        <v>35.429685149999997</v>
      </c>
      <c r="J1497">
        <v>139.6617651</v>
      </c>
      <c r="K1497">
        <v>104</v>
      </c>
      <c r="L1497" t="s">
        <v>110</v>
      </c>
      <c r="M1497">
        <v>1003010</v>
      </c>
      <c r="N1497" t="s">
        <v>159</v>
      </c>
      <c r="O1497">
        <v>100301003</v>
      </c>
      <c r="P1497" t="s">
        <v>160</v>
      </c>
      <c r="Q1497">
        <v>35.425586760000002</v>
      </c>
      <c r="R1497">
        <v>139.6657563</v>
      </c>
      <c r="S1497">
        <v>104</v>
      </c>
      <c r="T1497" t="s">
        <v>110</v>
      </c>
      <c r="U1497">
        <v>1003011</v>
      </c>
      <c r="V1497" t="s">
        <v>328</v>
      </c>
      <c r="W1497">
        <v>100301111</v>
      </c>
      <c r="X1497" t="s">
        <v>329</v>
      </c>
      <c r="Y1497">
        <v>0</v>
      </c>
      <c r="Z1497">
        <v>2</v>
      </c>
      <c r="AA1497" t="s">
        <v>100</v>
      </c>
      <c r="AB1497" t="s">
        <v>161</v>
      </c>
      <c r="AC1497">
        <v>410</v>
      </c>
      <c r="AD1497" t="s">
        <v>162</v>
      </c>
      <c r="AE1497">
        <v>3.3</v>
      </c>
      <c r="AF1497">
        <v>1</v>
      </c>
      <c r="AG1497">
        <v>664</v>
      </c>
      <c r="AH1497">
        <v>2.1</v>
      </c>
      <c r="AI1497">
        <v>1</v>
      </c>
      <c r="AJ1497">
        <v>24</v>
      </c>
      <c r="AK1497">
        <v>340</v>
      </c>
      <c r="AL1497" t="s">
        <v>164</v>
      </c>
      <c r="AM1497" t="s">
        <v>163</v>
      </c>
      <c r="AN1497">
        <v>1</v>
      </c>
      <c r="AO1497">
        <v>2092</v>
      </c>
      <c r="AP1497">
        <v>26.3</v>
      </c>
      <c r="AQ1497">
        <v>2592</v>
      </c>
      <c r="AR1497">
        <v>31.6</v>
      </c>
      <c r="AS1497">
        <v>81.900000000000006</v>
      </c>
      <c r="AT1497">
        <v>1</v>
      </c>
      <c r="AU1497">
        <v>666</v>
      </c>
      <c r="AV1497">
        <v>3.3</v>
      </c>
      <c r="AW1497">
        <v>1</v>
      </c>
      <c r="AX1497">
        <v>666</v>
      </c>
      <c r="AY1497">
        <v>8.6</v>
      </c>
      <c r="AZ1497">
        <v>1</v>
      </c>
      <c r="BA1497">
        <v>0.67</v>
      </c>
      <c r="BB1497">
        <v>4</v>
      </c>
      <c r="BC1497">
        <v>210</v>
      </c>
      <c r="BD1497">
        <v>215</v>
      </c>
      <c r="BE1497">
        <v>3.2</v>
      </c>
      <c r="BF1497">
        <v>94</v>
      </c>
      <c r="BG1497">
        <v>1.4</v>
      </c>
      <c r="BH1497">
        <v>8.6</v>
      </c>
    </row>
    <row r="1498" spans="1:60" hidden="1" x14ac:dyDescent="0.15">
      <c r="A1498">
        <v>257983</v>
      </c>
      <c r="B1498" t="s">
        <v>183</v>
      </c>
      <c r="C1498">
        <v>300</v>
      </c>
      <c r="D1498" t="s">
        <v>208</v>
      </c>
      <c r="E1498" s="1">
        <v>40144.478206018517</v>
      </c>
      <c r="F1498" s="1">
        <v>40144.506215277775</v>
      </c>
      <c r="G1498">
        <v>2420</v>
      </c>
      <c r="H1498">
        <v>10519.483325308227</v>
      </c>
      <c r="I1498">
        <v>35.401157189999999</v>
      </c>
      <c r="J1498">
        <v>139.5348055</v>
      </c>
      <c r="K1498">
        <v>110</v>
      </c>
      <c r="L1498" t="s">
        <v>95</v>
      </c>
      <c r="M1498">
        <v>1009018</v>
      </c>
      <c r="N1498" t="s">
        <v>138</v>
      </c>
      <c r="O1498">
        <v>100901802</v>
      </c>
      <c r="P1498" t="s">
        <v>258</v>
      </c>
      <c r="Q1498">
        <v>35.44470553</v>
      </c>
      <c r="R1498">
        <v>139.6378881</v>
      </c>
      <c r="S1498">
        <v>104</v>
      </c>
      <c r="T1498" t="s">
        <v>110</v>
      </c>
      <c r="U1498">
        <v>1003002</v>
      </c>
      <c r="V1498" t="s">
        <v>116</v>
      </c>
      <c r="W1498">
        <v>100300214</v>
      </c>
      <c r="X1498" t="s">
        <v>204</v>
      </c>
      <c r="Y1498">
        <v>37</v>
      </c>
      <c r="Z1498">
        <v>1</v>
      </c>
      <c r="AA1498" t="s">
        <v>74</v>
      </c>
      <c r="AB1498" t="s">
        <v>133</v>
      </c>
      <c r="AC1498">
        <v>200</v>
      </c>
      <c r="AD1498" t="s">
        <v>114</v>
      </c>
      <c r="AE1498">
        <v>33.4</v>
      </c>
      <c r="AF1498">
        <v>1</v>
      </c>
      <c r="AG1498">
        <v>14615</v>
      </c>
      <c r="AH1498">
        <v>24.5</v>
      </c>
      <c r="AI1498">
        <v>1</v>
      </c>
      <c r="AJ1498">
        <v>22</v>
      </c>
      <c r="AK1498">
        <v>390</v>
      </c>
      <c r="AL1498" t="s">
        <v>138</v>
      </c>
      <c r="AM1498" t="s">
        <v>127</v>
      </c>
      <c r="AN1498">
        <v>1</v>
      </c>
      <c r="AO1498">
        <v>83</v>
      </c>
      <c r="AP1498">
        <v>1</v>
      </c>
      <c r="AQ1498">
        <v>873</v>
      </c>
      <c r="AR1498">
        <v>10.4</v>
      </c>
      <c r="AS1498">
        <v>33.4</v>
      </c>
      <c r="AT1498">
        <v>1</v>
      </c>
      <c r="AU1498">
        <v>12336</v>
      </c>
      <c r="AV1498">
        <v>61.7</v>
      </c>
      <c r="AW1498">
        <v>1</v>
      </c>
      <c r="AX1498">
        <v>12336</v>
      </c>
      <c r="AY1498">
        <v>152.80000000000001</v>
      </c>
      <c r="AZ1498">
        <v>0</v>
      </c>
      <c r="BA1498">
        <v>0</v>
      </c>
      <c r="BB1498">
        <v>0</v>
      </c>
      <c r="BC1498">
        <v>0</v>
      </c>
      <c r="BD1498">
        <v>0</v>
      </c>
      <c r="BE1498">
        <v>0</v>
      </c>
      <c r="BF1498">
        <v>0</v>
      </c>
      <c r="BG1498">
        <v>0</v>
      </c>
      <c r="BH1498">
        <v>0</v>
      </c>
    </row>
    <row r="1499" spans="1:60" x14ac:dyDescent="0.15">
      <c r="A1499">
        <v>257997</v>
      </c>
      <c r="B1499" t="s">
        <v>123</v>
      </c>
      <c r="C1499">
        <v>400</v>
      </c>
      <c r="D1499" t="s">
        <v>140</v>
      </c>
      <c r="E1499" s="1">
        <v>40144.619074074071</v>
      </c>
      <c r="F1499" s="1">
        <v>40144.628784722219</v>
      </c>
      <c r="G1499">
        <v>839</v>
      </c>
      <c r="H1499">
        <v>416.97557439089888</v>
      </c>
      <c r="I1499">
        <v>35.444925499999997</v>
      </c>
      <c r="J1499">
        <v>139.6375395</v>
      </c>
      <c r="K1499">
        <v>104</v>
      </c>
      <c r="L1499" t="s">
        <v>110</v>
      </c>
      <c r="M1499">
        <v>1003002</v>
      </c>
      <c r="N1499" t="s">
        <v>116</v>
      </c>
      <c r="O1499">
        <v>100300214</v>
      </c>
      <c r="P1499" t="s">
        <v>204</v>
      </c>
      <c r="Q1499">
        <v>35.448648409999997</v>
      </c>
      <c r="R1499">
        <v>139.6380973</v>
      </c>
      <c r="S1499">
        <v>104</v>
      </c>
      <c r="T1499" t="s">
        <v>110</v>
      </c>
      <c r="U1499">
        <v>1003002</v>
      </c>
      <c r="V1499" t="s">
        <v>116</v>
      </c>
      <c r="W1499">
        <v>100300208</v>
      </c>
      <c r="X1499" t="s">
        <v>866</v>
      </c>
      <c r="Y1499">
        <v>38</v>
      </c>
      <c r="Z1499">
        <v>1</v>
      </c>
      <c r="AA1499" t="s">
        <v>74</v>
      </c>
      <c r="AB1499" t="s">
        <v>125</v>
      </c>
      <c r="AC1499">
        <v>420</v>
      </c>
      <c r="AD1499" t="s">
        <v>177</v>
      </c>
      <c r="AE1499">
        <v>6.4</v>
      </c>
      <c r="AF1499">
        <v>1</v>
      </c>
      <c r="AG1499">
        <v>555</v>
      </c>
      <c r="AH1499">
        <v>2.1</v>
      </c>
      <c r="AI1499">
        <v>0</v>
      </c>
      <c r="AJ1499">
        <v>0</v>
      </c>
      <c r="AK1499">
        <v>0</v>
      </c>
      <c r="AL1499">
        <v>0</v>
      </c>
      <c r="AM1499">
        <v>0</v>
      </c>
      <c r="AN1499">
        <v>0</v>
      </c>
      <c r="AO1499">
        <v>0</v>
      </c>
      <c r="AP1499">
        <v>0</v>
      </c>
      <c r="AQ1499">
        <v>0</v>
      </c>
      <c r="AR1499">
        <v>0</v>
      </c>
      <c r="AS1499">
        <v>0</v>
      </c>
      <c r="AT1499">
        <v>1</v>
      </c>
      <c r="AU1499">
        <v>540</v>
      </c>
      <c r="AV1499">
        <v>2.7</v>
      </c>
      <c r="AW1499">
        <v>1</v>
      </c>
      <c r="AX1499">
        <v>540</v>
      </c>
      <c r="AY1499">
        <v>6.4</v>
      </c>
      <c r="AZ1499">
        <v>1</v>
      </c>
      <c r="BA1499">
        <v>0.74</v>
      </c>
      <c r="BB1499">
        <v>1</v>
      </c>
      <c r="BC1499">
        <v>210</v>
      </c>
      <c r="BD1499">
        <v>245</v>
      </c>
      <c r="BE1499">
        <v>3.7</v>
      </c>
      <c r="BF1499">
        <v>249</v>
      </c>
      <c r="BG1499">
        <v>3.7</v>
      </c>
      <c r="BH1499">
        <v>8.4</v>
      </c>
    </row>
    <row r="1500" spans="1:60" x14ac:dyDescent="0.15">
      <c r="A1500">
        <v>257998</v>
      </c>
      <c r="B1500" t="s">
        <v>123</v>
      </c>
      <c r="C1500">
        <v>300</v>
      </c>
      <c r="D1500" t="s">
        <v>208</v>
      </c>
      <c r="E1500" s="1">
        <v>40144.632789351854</v>
      </c>
      <c r="F1500" s="1">
        <v>40144.638449074075</v>
      </c>
      <c r="G1500">
        <v>489</v>
      </c>
      <c r="H1500">
        <v>462.70426883344874</v>
      </c>
      <c r="I1500">
        <v>35.448535730000003</v>
      </c>
      <c r="J1500">
        <v>139.63852650000001</v>
      </c>
      <c r="K1500">
        <v>104</v>
      </c>
      <c r="L1500" t="s">
        <v>110</v>
      </c>
      <c r="M1500">
        <v>1003002</v>
      </c>
      <c r="N1500" t="s">
        <v>116</v>
      </c>
      <c r="O1500">
        <v>100300207</v>
      </c>
      <c r="P1500" t="s">
        <v>268</v>
      </c>
      <c r="Q1500">
        <v>35.444448049999998</v>
      </c>
      <c r="R1500">
        <v>139.6375663</v>
      </c>
      <c r="S1500">
        <v>104</v>
      </c>
      <c r="T1500" t="s">
        <v>110</v>
      </c>
      <c r="U1500">
        <v>1003002</v>
      </c>
      <c r="V1500" t="s">
        <v>116</v>
      </c>
      <c r="W1500">
        <v>100300214</v>
      </c>
      <c r="X1500" t="s">
        <v>204</v>
      </c>
      <c r="Y1500">
        <v>38</v>
      </c>
      <c r="Z1500">
        <v>1</v>
      </c>
      <c r="AA1500" t="s">
        <v>74</v>
      </c>
      <c r="AB1500" t="s">
        <v>125</v>
      </c>
      <c r="AC1500">
        <v>420</v>
      </c>
      <c r="AD1500" t="s">
        <v>177</v>
      </c>
      <c r="AE1500">
        <v>6.9</v>
      </c>
      <c r="AF1500">
        <v>1</v>
      </c>
      <c r="AG1500">
        <v>632</v>
      </c>
      <c r="AH1500">
        <v>2.5</v>
      </c>
      <c r="AI1500">
        <v>0</v>
      </c>
      <c r="AJ1500">
        <v>0</v>
      </c>
      <c r="AK1500">
        <v>0</v>
      </c>
      <c r="AL1500">
        <v>0</v>
      </c>
      <c r="AM1500">
        <v>0</v>
      </c>
      <c r="AN1500">
        <v>0</v>
      </c>
      <c r="AO1500">
        <v>0</v>
      </c>
      <c r="AP1500">
        <v>0</v>
      </c>
      <c r="AQ1500">
        <v>0</v>
      </c>
      <c r="AR1500">
        <v>0</v>
      </c>
      <c r="AS1500">
        <v>0</v>
      </c>
      <c r="AT1500">
        <v>1</v>
      </c>
      <c r="AU1500">
        <v>576</v>
      </c>
      <c r="AV1500">
        <v>2.9</v>
      </c>
      <c r="AW1500">
        <v>1</v>
      </c>
      <c r="AX1500">
        <v>576</v>
      </c>
      <c r="AY1500">
        <v>6.9</v>
      </c>
      <c r="AZ1500">
        <v>1</v>
      </c>
      <c r="BA1500">
        <v>0.3</v>
      </c>
      <c r="BB1500">
        <v>2</v>
      </c>
      <c r="BC1500">
        <v>210</v>
      </c>
      <c r="BD1500">
        <v>223</v>
      </c>
      <c r="BE1500">
        <v>3.3</v>
      </c>
      <c r="BF1500">
        <v>272</v>
      </c>
      <c r="BG1500">
        <v>4.0999999999999996</v>
      </c>
      <c r="BH1500">
        <v>9.3999999999999986</v>
      </c>
    </row>
    <row r="1501" spans="1:60" hidden="1" x14ac:dyDescent="0.15">
      <c r="A1501">
        <v>258001</v>
      </c>
      <c r="B1501" t="s">
        <v>186</v>
      </c>
      <c r="C1501">
        <v>200</v>
      </c>
      <c r="D1501" t="s">
        <v>206</v>
      </c>
      <c r="E1501" s="1">
        <v>40144.638518518521</v>
      </c>
      <c r="F1501" s="1">
        <v>40144.649606481478</v>
      </c>
      <c r="G1501">
        <v>958</v>
      </c>
      <c r="H1501">
        <v>1172.076374813081</v>
      </c>
      <c r="I1501">
        <v>35.458057519999997</v>
      </c>
      <c r="J1501">
        <v>139.6273578</v>
      </c>
      <c r="K1501">
        <v>103</v>
      </c>
      <c r="L1501" t="s">
        <v>71</v>
      </c>
      <c r="M1501">
        <v>1002002</v>
      </c>
      <c r="N1501" t="s">
        <v>189</v>
      </c>
      <c r="O1501">
        <v>100200207</v>
      </c>
      <c r="P1501" t="s">
        <v>210</v>
      </c>
      <c r="Q1501">
        <v>35.459436240000002</v>
      </c>
      <c r="R1501">
        <v>139.61452610000001</v>
      </c>
      <c r="S1501">
        <v>103</v>
      </c>
      <c r="T1501" t="s">
        <v>71</v>
      </c>
      <c r="U1501">
        <v>1002008</v>
      </c>
      <c r="V1501" t="s">
        <v>187</v>
      </c>
      <c r="W1501">
        <v>100200801</v>
      </c>
      <c r="X1501" t="s">
        <v>188</v>
      </c>
      <c r="Y1501">
        <v>0</v>
      </c>
      <c r="Z1501">
        <v>2</v>
      </c>
      <c r="AA1501" t="s">
        <v>100</v>
      </c>
      <c r="AB1501" t="s">
        <v>75</v>
      </c>
      <c r="AC1501">
        <v>410</v>
      </c>
      <c r="AD1501" t="s">
        <v>162</v>
      </c>
      <c r="AE1501">
        <v>9</v>
      </c>
      <c r="AF1501">
        <v>1</v>
      </c>
      <c r="AG1501">
        <v>1936</v>
      </c>
      <c r="AH1501">
        <v>8.6999999999999993</v>
      </c>
      <c r="AI1501">
        <v>1</v>
      </c>
      <c r="AJ1501">
        <v>12</v>
      </c>
      <c r="AK1501">
        <v>300</v>
      </c>
      <c r="AL1501" t="s">
        <v>192</v>
      </c>
      <c r="AM1501" t="s">
        <v>191</v>
      </c>
      <c r="AN1501">
        <v>1</v>
      </c>
      <c r="AO1501">
        <v>526</v>
      </c>
      <c r="AP1501">
        <v>6.4</v>
      </c>
      <c r="AQ1501">
        <v>315</v>
      </c>
      <c r="AR1501">
        <v>3.8</v>
      </c>
      <c r="AS1501">
        <v>22.2</v>
      </c>
      <c r="AT1501">
        <v>1</v>
      </c>
      <c r="AU1501">
        <v>1793</v>
      </c>
      <c r="AV1501">
        <v>9</v>
      </c>
      <c r="AW1501">
        <v>1</v>
      </c>
      <c r="AX1501">
        <v>1793</v>
      </c>
      <c r="AY1501">
        <v>21.7</v>
      </c>
      <c r="AZ1501">
        <v>0</v>
      </c>
      <c r="BA1501">
        <v>0</v>
      </c>
      <c r="BB1501">
        <v>0</v>
      </c>
      <c r="BC1501">
        <v>0</v>
      </c>
      <c r="BD1501">
        <v>0</v>
      </c>
      <c r="BE1501">
        <v>0</v>
      </c>
      <c r="BF1501">
        <v>0</v>
      </c>
      <c r="BG1501">
        <v>0</v>
      </c>
      <c r="BH1501">
        <v>0</v>
      </c>
    </row>
    <row r="1502" spans="1:60" hidden="1" x14ac:dyDescent="0.15">
      <c r="A1502">
        <v>258006</v>
      </c>
      <c r="B1502" t="s">
        <v>240</v>
      </c>
      <c r="C1502">
        <v>999</v>
      </c>
      <c r="D1502" t="s">
        <v>70</v>
      </c>
      <c r="E1502" s="1">
        <v>40144.659583333334</v>
      </c>
      <c r="F1502" s="1">
        <v>40144.689432870371</v>
      </c>
      <c r="G1502">
        <v>2579</v>
      </c>
      <c r="H1502">
        <v>3564.7633774735041</v>
      </c>
      <c r="I1502">
        <v>35.430377190000002</v>
      </c>
      <c r="J1502">
        <v>139.66236599999999</v>
      </c>
      <c r="K1502">
        <v>104</v>
      </c>
      <c r="L1502" t="s">
        <v>110</v>
      </c>
      <c r="M1502">
        <v>1003010</v>
      </c>
      <c r="N1502" t="s">
        <v>159</v>
      </c>
      <c r="O1502">
        <v>100301003</v>
      </c>
      <c r="P1502" t="s">
        <v>160</v>
      </c>
      <c r="Q1502">
        <v>35.448085120000002</v>
      </c>
      <c r="R1502">
        <v>139.62955719999999</v>
      </c>
      <c r="S1502">
        <v>104</v>
      </c>
      <c r="T1502" t="s">
        <v>110</v>
      </c>
      <c r="U1502">
        <v>1003001</v>
      </c>
      <c r="V1502" t="s">
        <v>196</v>
      </c>
      <c r="W1502">
        <v>100300104</v>
      </c>
      <c r="X1502" t="s">
        <v>369</v>
      </c>
      <c r="Y1502">
        <v>50</v>
      </c>
      <c r="Z1502">
        <v>2</v>
      </c>
      <c r="AA1502" t="s">
        <v>100</v>
      </c>
      <c r="AB1502" t="s">
        <v>161</v>
      </c>
      <c r="AC1502">
        <v>240</v>
      </c>
      <c r="AD1502" t="s">
        <v>241</v>
      </c>
      <c r="AE1502">
        <v>26.400000000000002</v>
      </c>
      <c r="AF1502">
        <v>1</v>
      </c>
      <c r="AG1502">
        <v>4190</v>
      </c>
      <c r="AH1502">
        <v>16.5</v>
      </c>
      <c r="AI1502">
        <v>1</v>
      </c>
      <c r="AJ1502">
        <v>18</v>
      </c>
      <c r="AK1502">
        <v>390</v>
      </c>
      <c r="AL1502" t="s">
        <v>164</v>
      </c>
      <c r="AM1502" t="s">
        <v>198</v>
      </c>
      <c r="AN1502">
        <v>1</v>
      </c>
      <c r="AO1502">
        <v>2062</v>
      </c>
      <c r="AP1502">
        <v>25.7</v>
      </c>
      <c r="AQ1502">
        <v>319</v>
      </c>
      <c r="AR1502">
        <v>3.8</v>
      </c>
      <c r="AS1502">
        <v>47.5</v>
      </c>
      <c r="AT1502">
        <v>1</v>
      </c>
      <c r="AU1502">
        <v>4074</v>
      </c>
      <c r="AV1502">
        <v>20.399999999999999</v>
      </c>
      <c r="AW1502">
        <v>1</v>
      </c>
      <c r="AX1502">
        <v>4074</v>
      </c>
      <c r="AY1502">
        <v>49.9</v>
      </c>
      <c r="AZ1502">
        <v>1</v>
      </c>
      <c r="BA1502">
        <v>3.65</v>
      </c>
      <c r="BB1502">
        <v>17</v>
      </c>
      <c r="BC1502">
        <v>210</v>
      </c>
      <c r="BD1502">
        <v>387</v>
      </c>
      <c r="BE1502">
        <v>5.8</v>
      </c>
      <c r="BF1502">
        <v>243</v>
      </c>
      <c r="BG1502">
        <v>3.6</v>
      </c>
      <c r="BH1502">
        <v>26.400000000000002</v>
      </c>
    </row>
    <row r="1503" spans="1:60" hidden="1" x14ac:dyDescent="0.15">
      <c r="A1503">
        <v>258007</v>
      </c>
      <c r="B1503" t="s">
        <v>193</v>
      </c>
      <c r="C1503">
        <v>200</v>
      </c>
      <c r="D1503" t="s">
        <v>206</v>
      </c>
      <c r="E1503" s="1">
        <v>40144.66238425926</v>
      </c>
      <c r="F1503" s="1">
        <v>40144.707430555558</v>
      </c>
      <c r="G1503">
        <v>3892</v>
      </c>
      <c r="H1503">
        <v>12353.282259706817</v>
      </c>
      <c r="I1503">
        <v>35.32457479</v>
      </c>
      <c r="J1503">
        <v>139.65031740000001</v>
      </c>
      <c r="K1503">
        <v>201</v>
      </c>
      <c r="L1503" t="s">
        <v>88</v>
      </c>
      <c r="M1503">
        <v>2010104</v>
      </c>
      <c r="N1503" t="s">
        <v>89</v>
      </c>
      <c r="O1503">
        <v>201010401</v>
      </c>
      <c r="P1503" t="s">
        <v>90</v>
      </c>
      <c r="Q1503">
        <v>35.435677179999999</v>
      </c>
      <c r="R1503">
        <v>139.64841849999999</v>
      </c>
      <c r="S1503">
        <v>104</v>
      </c>
      <c r="T1503" t="s">
        <v>110</v>
      </c>
      <c r="U1503">
        <v>1003017</v>
      </c>
      <c r="V1503" t="s">
        <v>163</v>
      </c>
      <c r="W1503">
        <v>100301703</v>
      </c>
      <c r="X1503" t="s">
        <v>194</v>
      </c>
      <c r="Y1503">
        <v>47</v>
      </c>
      <c r="Z1503">
        <v>1</v>
      </c>
      <c r="AA1503" t="s">
        <v>74</v>
      </c>
      <c r="AB1503" t="s">
        <v>161</v>
      </c>
      <c r="AC1503">
        <v>100</v>
      </c>
      <c r="AD1503" t="s">
        <v>76</v>
      </c>
      <c r="AE1503">
        <v>43.5</v>
      </c>
      <c r="AF1503">
        <v>1</v>
      </c>
      <c r="AG1503">
        <v>20836</v>
      </c>
      <c r="AH1503">
        <v>43.5</v>
      </c>
      <c r="AI1503">
        <v>1</v>
      </c>
      <c r="AJ1503">
        <v>41</v>
      </c>
      <c r="AK1503">
        <v>650</v>
      </c>
      <c r="AL1503" t="s">
        <v>93</v>
      </c>
      <c r="AM1503" t="s">
        <v>195</v>
      </c>
      <c r="AN1503">
        <v>2</v>
      </c>
      <c r="AO1503">
        <v>4024</v>
      </c>
      <c r="AP1503">
        <v>49.1</v>
      </c>
      <c r="AQ1503">
        <v>974</v>
      </c>
      <c r="AR1503">
        <v>11.7</v>
      </c>
      <c r="AS1503">
        <v>101.8</v>
      </c>
      <c r="AT1503">
        <v>1</v>
      </c>
      <c r="AU1503">
        <v>18632</v>
      </c>
      <c r="AV1503">
        <v>93.2</v>
      </c>
      <c r="AW1503">
        <v>1</v>
      </c>
      <c r="AX1503">
        <v>18632</v>
      </c>
      <c r="AY1503">
        <v>231.4</v>
      </c>
      <c r="AZ1503">
        <v>0</v>
      </c>
      <c r="BA1503">
        <v>0</v>
      </c>
      <c r="BB1503">
        <v>0</v>
      </c>
      <c r="BC1503">
        <v>0</v>
      </c>
      <c r="BD1503">
        <v>0</v>
      </c>
      <c r="BE1503">
        <v>0</v>
      </c>
      <c r="BF1503">
        <v>0</v>
      </c>
      <c r="BG1503">
        <v>0</v>
      </c>
      <c r="BH1503">
        <v>0</v>
      </c>
    </row>
    <row r="1504" spans="1:60" x14ac:dyDescent="0.15">
      <c r="A1504">
        <v>258008</v>
      </c>
      <c r="B1504" t="s">
        <v>486</v>
      </c>
      <c r="C1504">
        <v>200</v>
      </c>
      <c r="D1504" t="s">
        <v>206</v>
      </c>
      <c r="E1504" s="1">
        <v>40144.680925925924</v>
      </c>
      <c r="F1504" s="1">
        <v>40144.706504629627</v>
      </c>
      <c r="G1504">
        <v>2210</v>
      </c>
      <c r="H1504">
        <v>1335.9815144096819</v>
      </c>
      <c r="I1504">
        <v>35.533819260000001</v>
      </c>
      <c r="J1504">
        <v>139.43543489999999</v>
      </c>
      <c r="K1504">
        <v>209</v>
      </c>
      <c r="L1504" t="s">
        <v>535</v>
      </c>
      <c r="M1504">
        <v>2090505</v>
      </c>
      <c r="N1504" t="s">
        <v>539</v>
      </c>
      <c r="O1504">
        <v>209050508</v>
      </c>
      <c r="P1504" t="s">
        <v>714</v>
      </c>
      <c r="Q1504">
        <v>35.535326640000001</v>
      </c>
      <c r="R1504">
        <v>139.42078480000001</v>
      </c>
      <c r="S1504">
        <v>209</v>
      </c>
      <c r="T1504" t="s">
        <v>535</v>
      </c>
      <c r="U1504">
        <v>2090407</v>
      </c>
      <c r="V1504" t="s">
        <v>536</v>
      </c>
      <c r="W1504">
        <v>209040706</v>
      </c>
      <c r="X1504" t="s">
        <v>610</v>
      </c>
      <c r="Y1504">
        <v>39</v>
      </c>
      <c r="Z1504">
        <v>1</v>
      </c>
      <c r="AA1504" t="s">
        <v>74</v>
      </c>
      <c r="AB1504" t="s">
        <v>488</v>
      </c>
      <c r="AC1504">
        <v>410</v>
      </c>
      <c r="AD1504" t="s">
        <v>162</v>
      </c>
      <c r="AE1504">
        <v>7.3</v>
      </c>
      <c r="AF1504">
        <v>1</v>
      </c>
      <c r="AG1504">
        <v>1461</v>
      </c>
      <c r="AH1504">
        <v>7.5</v>
      </c>
      <c r="AI1504">
        <v>1</v>
      </c>
      <c r="AJ1504">
        <v>13</v>
      </c>
      <c r="AK1504">
        <v>250</v>
      </c>
      <c r="AL1504" t="s">
        <v>539</v>
      </c>
      <c r="AM1504" t="s">
        <v>587</v>
      </c>
      <c r="AN1504">
        <v>1</v>
      </c>
      <c r="AO1504">
        <v>474</v>
      </c>
      <c r="AP1504">
        <v>5.7</v>
      </c>
      <c r="AQ1504">
        <v>2814</v>
      </c>
      <c r="AR1504">
        <v>34.200000000000003</v>
      </c>
      <c r="AS1504">
        <v>52.900000000000006</v>
      </c>
      <c r="AT1504">
        <v>1</v>
      </c>
      <c r="AU1504">
        <v>1464</v>
      </c>
      <c r="AV1504">
        <v>7.3</v>
      </c>
      <c r="AW1504">
        <v>1</v>
      </c>
      <c r="AX1504">
        <v>1464</v>
      </c>
      <c r="AY1504">
        <v>18.100000000000001</v>
      </c>
      <c r="AZ1504">
        <v>0</v>
      </c>
      <c r="BA1504">
        <v>0</v>
      </c>
      <c r="BB1504">
        <v>0</v>
      </c>
      <c r="BC1504">
        <v>0</v>
      </c>
      <c r="BD1504">
        <v>0</v>
      </c>
      <c r="BE1504">
        <v>0</v>
      </c>
      <c r="BF1504">
        <v>0</v>
      </c>
      <c r="BG1504">
        <v>0</v>
      </c>
      <c r="BH1504">
        <v>0</v>
      </c>
    </row>
    <row r="1505" spans="1:60" hidden="1" x14ac:dyDescent="0.15">
      <c r="A1505">
        <v>258012</v>
      </c>
      <c r="B1505" t="s">
        <v>193</v>
      </c>
      <c r="C1505">
        <v>600</v>
      </c>
      <c r="D1505" t="s">
        <v>212</v>
      </c>
      <c r="E1505" s="1">
        <v>40144.716504629629</v>
      </c>
      <c r="F1505" s="1">
        <v>40144.740034722221</v>
      </c>
      <c r="G1505">
        <v>2033</v>
      </c>
      <c r="H1505">
        <v>7719.4601461412931</v>
      </c>
      <c r="I1505">
        <v>35.436160030000003</v>
      </c>
      <c r="J1505">
        <v>139.64891729999999</v>
      </c>
      <c r="K1505">
        <v>104</v>
      </c>
      <c r="L1505" t="s">
        <v>110</v>
      </c>
      <c r="M1505">
        <v>1003017</v>
      </c>
      <c r="N1505" t="s">
        <v>163</v>
      </c>
      <c r="O1505">
        <v>100301703</v>
      </c>
      <c r="P1505" t="s">
        <v>194</v>
      </c>
      <c r="Q1505">
        <v>35.499567460000002</v>
      </c>
      <c r="R1505">
        <v>139.68365729999999</v>
      </c>
      <c r="S1505">
        <v>101</v>
      </c>
      <c r="T1505" t="s">
        <v>245</v>
      </c>
      <c r="U1505">
        <v>1000114</v>
      </c>
      <c r="V1505" t="s">
        <v>867</v>
      </c>
      <c r="W1505">
        <v>100011406</v>
      </c>
      <c r="X1505" t="s">
        <v>868</v>
      </c>
      <c r="Y1505">
        <v>47</v>
      </c>
      <c r="Z1505">
        <v>1</v>
      </c>
      <c r="AA1505" t="s">
        <v>74</v>
      </c>
      <c r="AB1505" t="s">
        <v>161</v>
      </c>
      <c r="AC1505">
        <v>100</v>
      </c>
      <c r="AD1505" t="s">
        <v>76</v>
      </c>
      <c r="AE1505">
        <v>34.799999999999997</v>
      </c>
      <c r="AF1505">
        <v>1</v>
      </c>
      <c r="AG1505">
        <v>13195</v>
      </c>
      <c r="AH1505">
        <v>34.799999999999997</v>
      </c>
      <c r="AI1505">
        <v>1</v>
      </c>
      <c r="AJ1505">
        <v>24</v>
      </c>
      <c r="AK1505">
        <v>210</v>
      </c>
      <c r="AL1505" t="s">
        <v>195</v>
      </c>
      <c r="AM1505" t="s">
        <v>869</v>
      </c>
      <c r="AN1505">
        <v>1</v>
      </c>
      <c r="AO1505">
        <v>1021</v>
      </c>
      <c r="AP1505">
        <v>12.3</v>
      </c>
      <c r="AQ1505">
        <v>943</v>
      </c>
      <c r="AR1505">
        <v>11.2</v>
      </c>
      <c r="AS1505">
        <v>47.5</v>
      </c>
      <c r="AT1505">
        <v>1</v>
      </c>
      <c r="AU1505">
        <v>11412</v>
      </c>
      <c r="AV1505">
        <v>57.1</v>
      </c>
      <c r="AW1505">
        <v>1</v>
      </c>
      <c r="AX1505">
        <v>11412</v>
      </c>
      <c r="AY1505">
        <v>139</v>
      </c>
      <c r="AZ1505">
        <v>0</v>
      </c>
      <c r="BA1505">
        <v>0</v>
      </c>
      <c r="BB1505">
        <v>0</v>
      </c>
      <c r="BC1505">
        <v>0</v>
      </c>
      <c r="BD1505">
        <v>0</v>
      </c>
      <c r="BE1505">
        <v>0</v>
      </c>
      <c r="BF1505">
        <v>0</v>
      </c>
      <c r="BG1505">
        <v>0</v>
      </c>
      <c r="BH1505">
        <v>0</v>
      </c>
    </row>
    <row r="1506" spans="1:60" hidden="1" x14ac:dyDescent="0.15">
      <c r="A1506">
        <v>258013</v>
      </c>
      <c r="B1506" t="s">
        <v>289</v>
      </c>
      <c r="C1506">
        <v>200</v>
      </c>
      <c r="D1506" t="s">
        <v>206</v>
      </c>
      <c r="E1506" s="1">
        <v>40144.726400462961</v>
      </c>
      <c r="F1506" s="1">
        <v>40144.798738425925</v>
      </c>
      <c r="G1506">
        <v>6250</v>
      </c>
      <c r="H1506">
        <v>24440.230784457111</v>
      </c>
      <c r="I1506">
        <v>35.444249550000002</v>
      </c>
      <c r="J1506">
        <v>139.63659530000001</v>
      </c>
      <c r="K1506">
        <v>104</v>
      </c>
      <c r="L1506" t="s">
        <v>110</v>
      </c>
      <c r="M1506">
        <v>1003002</v>
      </c>
      <c r="N1506" t="s">
        <v>116</v>
      </c>
      <c r="O1506">
        <v>100300216</v>
      </c>
      <c r="P1506" t="s">
        <v>144</v>
      </c>
      <c r="Q1506">
        <v>35.325604679999998</v>
      </c>
      <c r="R1506">
        <v>139.40960000000001</v>
      </c>
      <c r="S1506">
        <v>207</v>
      </c>
      <c r="T1506" t="s">
        <v>300</v>
      </c>
      <c r="U1506">
        <v>2070202</v>
      </c>
      <c r="V1506" t="s">
        <v>301</v>
      </c>
      <c r="W1506">
        <v>207020202</v>
      </c>
      <c r="X1506" t="s">
        <v>302</v>
      </c>
      <c r="Y1506">
        <v>46</v>
      </c>
      <c r="Z1506">
        <v>1</v>
      </c>
      <c r="AA1506" t="s">
        <v>74</v>
      </c>
      <c r="AB1506" t="s">
        <v>295</v>
      </c>
      <c r="AC1506">
        <v>200</v>
      </c>
      <c r="AD1506" t="s">
        <v>114</v>
      </c>
      <c r="AE1506">
        <v>62.800000000000004</v>
      </c>
      <c r="AF1506">
        <v>1</v>
      </c>
      <c r="AG1506">
        <v>30565</v>
      </c>
      <c r="AH1506">
        <v>53.6</v>
      </c>
      <c r="AI1506">
        <v>1</v>
      </c>
      <c r="AJ1506">
        <v>43</v>
      </c>
      <c r="AK1506">
        <v>660</v>
      </c>
      <c r="AL1506" t="s">
        <v>127</v>
      </c>
      <c r="AM1506" t="s">
        <v>303</v>
      </c>
      <c r="AN1506">
        <v>1</v>
      </c>
      <c r="AO1506">
        <v>852</v>
      </c>
      <c r="AP1506">
        <v>10.199999999999999</v>
      </c>
      <c r="AQ1506">
        <v>794</v>
      </c>
      <c r="AR1506">
        <v>9.6</v>
      </c>
      <c r="AS1506">
        <v>62.800000000000004</v>
      </c>
      <c r="AT1506">
        <v>1</v>
      </c>
      <c r="AU1506">
        <v>27585</v>
      </c>
      <c r="AV1506">
        <v>137.9</v>
      </c>
      <c r="AW1506">
        <v>1</v>
      </c>
      <c r="AX1506">
        <v>27585</v>
      </c>
      <c r="AY1506">
        <v>341.8</v>
      </c>
      <c r="AZ1506">
        <v>0</v>
      </c>
      <c r="BA1506">
        <v>0</v>
      </c>
      <c r="BB1506">
        <v>0</v>
      </c>
      <c r="BC1506">
        <v>0</v>
      </c>
      <c r="BD1506">
        <v>0</v>
      </c>
      <c r="BE1506">
        <v>0</v>
      </c>
      <c r="BF1506">
        <v>0</v>
      </c>
      <c r="BG1506">
        <v>0</v>
      </c>
      <c r="BH1506">
        <v>0</v>
      </c>
    </row>
    <row r="1507" spans="1:60" x14ac:dyDescent="0.15">
      <c r="A1507">
        <v>258014</v>
      </c>
      <c r="B1507" t="s">
        <v>139</v>
      </c>
      <c r="C1507">
        <v>700</v>
      </c>
      <c r="D1507" t="s">
        <v>199</v>
      </c>
      <c r="E1507" s="1">
        <v>40144.730810185189</v>
      </c>
      <c r="F1507" s="1">
        <v>40144.737002314818</v>
      </c>
      <c r="G1507">
        <v>535</v>
      </c>
      <c r="H1507">
        <v>318.5769094306043</v>
      </c>
      <c r="I1507">
        <v>35.443975979999998</v>
      </c>
      <c r="J1507">
        <v>139.6364987</v>
      </c>
      <c r="K1507">
        <v>104</v>
      </c>
      <c r="L1507" t="s">
        <v>110</v>
      </c>
      <c r="M1507">
        <v>1003002</v>
      </c>
      <c r="N1507" t="s">
        <v>116</v>
      </c>
      <c r="O1507">
        <v>100300216</v>
      </c>
      <c r="P1507" t="s">
        <v>144</v>
      </c>
      <c r="Q1507">
        <v>35.443568259999999</v>
      </c>
      <c r="R1507">
        <v>139.63301720000001</v>
      </c>
      <c r="S1507">
        <v>104</v>
      </c>
      <c r="T1507" t="s">
        <v>110</v>
      </c>
      <c r="U1507">
        <v>1003019</v>
      </c>
      <c r="V1507" t="s">
        <v>429</v>
      </c>
      <c r="W1507">
        <v>100301907</v>
      </c>
      <c r="X1507" t="s">
        <v>466</v>
      </c>
      <c r="Y1507">
        <v>39</v>
      </c>
      <c r="Z1507">
        <v>2</v>
      </c>
      <c r="AA1507" t="s">
        <v>100</v>
      </c>
      <c r="AB1507" t="s">
        <v>145</v>
      </c>
      <c r="AC1507">
        <v>420</v>
      </c>
      <c r="AD1507" t="s">
        <v>177</v>
      </c>
      <c r="AE1507">
        <v>5.3</v>
      </c>
      <c r="AF1507">
        <v>1</v>
      </c>
      <c r="AG1507">
        <v>473</v>
      </c>
      <c r="AH1507">
        <v>2.2000000000000002</v>
      </c>
      <c r="AI1507">
        <v>1</v>
      </c>
      <c r="AJ1507">
        <v>17</v>
      </c>
      <c r="AK1507">
        <v>330</v>
      </c>
      <c r="AL1507" t="s">
        <v>116</v>
      </c>
      <c r="AM1507" t="s">
        <v>437</v>
      </c>
      <c r="AN1507">
        <v>1</v>
      </c>
      <c r="AO1507">
        <v>326</v>
      </c>
      <c r="AP1507">
        <v>3.9</v>
      </c>
      <c r="AQ1507">
        <v>815</v>
      </c>
      <c r="AR1507">
        <v>9.9</v>
      </c>
      <c r="AS1507">
        <v>30.799999999999997</v>
      </c>
      <c r="AT1507">
        <v>1</v>
      </c>
      <c r="AU1507">
        <v>441</v>
      </c>
      <c r="AV1507">
        <v>2.2000000000000002</v>
      </c>
      <c r="AW1507">
        <v>1</v>
      </c>
      <c r="AX1507">
        <v>441</v>
      </c>
      <c r="AY1507">
        <v>5.3</v>
      </c>
      <c r="AZ1507">
        <v>1</v>
      </c>
      <c r="BA1507">
        <v>0.26</v>
      </c>
      <c r="BB1507">
        <v>2</v>
      </c>
      <c r="BC1507">
        <v>210</v>
      </c>
      <c r="BD1507">
        <v>237</v>
      </c>
      <c r="BE1507">
        <v>3.6</v>
      </c>
      <c r="BF1507">
        <v>263</v>
      </c>
      <c r="BG1507">
        <v>3.9</v>
      </c>
      <c r="BH1507">
        <v>9.5</v>
      </c>
    </row>
    <row r="1508" spans="1:60" hidden="1" x14ac:dyDescent="0.15">
      <c r="A1508">
        <v>258017</v>
      </c>
      <c r="B1508" t="s">
        <v>183</v>
      </c>
      <c r="C1508">
        <v>500</v>
      </c>
      <c r="D1508" t="s">
        <v>148</v>
      </c>
      <c r="E1508" s="1">
        <v>40144.747858796298</v>
      </c>
      <c r="F1508" s="1">
        <v>40144.777511574073</v>
      </c>
      <c r="G1508">
        <v>2562</v>
      </c>
      <c r="H1508">
        <v>9703.0152805005382</v>
      </c>
      <c r="I1508">
        <v>35.444254960000002</v>
      </c>
      <c r="J1508">
        <v>139.63687959999999</v>
      </c>
      <c r="K1508">
        <v>104</v>
      </c>
      <c r="L1508" t="s">
        <v>110</v>
      </c>
      <c r="M1508">
        <v>1003002</v>
      </c>
      <c r="N1508" t="s">
        <v>116</v>
      </c>
      <c r="O1508">
        <v>100300215</v>
      </c>
      <c r="P1508" t="s">
        <v>132</v>
      </c>
      <c r="Q1508">
        <v>35.463105519999999</v>
      </c>
      <c r="R1508">
        <v>139.53226810000001</v>
      </c>
      <c r="S1508">
        <v>112</v>
      </c>
      <c r="T1508" t="s">
        <v>129</v>
      </c>
      <c r="U1508">
        <v>1005104</v>
      </c>
      <c r="V1508" t="s">
        <v>348</v>
      </c>
      <c r="W1508">
        <v>100510401</v>
      </c>
      <c r="X1508" t="s">
        <v>349</v>
      </c>
      <c r="Y1508">
        <v>37</v>
      </c>
      <c r="Z1508">
        <v>1</v>
      </c>
      <c r="AA1508" t="s">
        <v>74</v>
      </c>
      <c r="AB1508" t="s">
        <v>133</v>
      </c>
      <c r="AC1508">
        <v>200</v>
      </c>
      <c r="AD1508" t="s">
        <v>114</v>
      </c>
      <c r="AE1508">
        <v>42.199999999999996</v>
      </c>
      <c r="AF1508">
        <v>1</v>
      </c>
      <c r="AG1508">
        <v>13610</v>
      </c>
      <c r="AH1508">
        <v>31.5</v>
      </c>
      <c r="AI1508">
        <v>1</v>
      </c>
      <c r="AJ1508">
        <v>31</v>
      </c>
      <c r="AK1508">
        <v>370</v>
      </c>
      <c r="AL1508" t="s">
        <v>127</v>
      </c>
      <c r="AM1508" t="s">
        <v>229</v>
      </c>
      <c r="AN1508">
        <v>1</v>
      </c>
      <c r="AO1508">
        <v>908</v>
      </c>
      <c r="AP1508">
        <v>10.8</v>
      </c>
      <c r="AQ1508">
        <v>34</v>
      </c>
      <c r="AR1508">
        <v>0.4</v>
      </c>
      <c r="AS1508">
        <v>42.199999999999996</v>
      </c>
      <c r="AT1508">
        <v>1</v>
      </c>
      <c r="AU1508">
        <v>11121</v>
      </c>
      <c r="AV1508">
        <v>55.6</v>
      </c>
      <c r="AW1508">
        <v>1</v>
      </c>
      <c r="AX1508">
        <v>11121</v>
      </c>
      <c r="AY1508">
        <v>138.69999999999999</v>
      </c>
      <c r="AZ1508">
        <v>0</v>
      </c>
      <c r="BA1508">
        <v>0</v>
      </c>
      <c r="BB1508">
        <v>0</v>
      </c>
      <c r="BC1508">
        <v>0</v>
      </c>
      <c r="BD1508">
        <v>0</v>
      </c>
      <c r="BE1508">
        <v>0</v>
      </c>
      <c r="BF1508">
        <v>0</v>
      </c>
      <c r="BG1508">
        <v>0</v>
      </c>
      <c r="BH1508">
        <v>0</v>
      </c>
    </row>
    <row r="1509" spans="1:60" x14ac:dyDescent="0.15">
      <c r="A1509">
        <v>258018</v>
      </c>
      <c r="B1509" t="s">
        <v>106</v>
      </c>
      <c r="C1509">
        <v>400</v>
      </c>
      <c r="D1509" t="s">
        <v>140</v>
      </c>
      <c r="E1509" s="1">
        <v>40144.753055555557</v>
      </c>
      <c r="F1509" s="1">
        <v>40144.763124999998</v>
      </c>
      <c r="G1509">
        <v>870</v>
      </c>
      <c r="H1509">
        <v>820.74052442299603</v>
      </c>
      <c r="I1509">
        <v>35.444769909999998</v>
      </c>
      <c r="J1509">
        <v>139.63742679999999</v>
      </c>
      <c r="K1509">
        <v>104</v>
      </c>
      <c r="L1509" t="s">
        <v>110</v>
      </c>
      <c r="M1509">
        <v>1003002</v>
      </c>
      <c r="N1509" t="s">
        <v>116</v>
      </c>
      <c r="O1509">
        <v>100300214</v>
      </c>
      <c r="P1509" t="s">
        <v>204</v>
      </c>
      <c r="Q1509">
        <v>35.450365009999999</v>
      </c>
      <c r="R1509">
        <v>139.6315152</v>
      </c>
      <c r="S1509">
        <v>104</v>
      </c>
      <c r="T1509" t="s">
        <v>110</v>
      </c>
      <c r="U1509">
        <v>1003001</v>
      </c>
      <c r="V1509" t="s">
        <v>196</v>
      </c>
      <c r="W1509">
        <v>100300102</v>
      </c>
      <c r="X1509" t="s">
        <v>197</v>
      </c>
      <c r="Y1509">
        <v>33</v>
      </c>
      <c r="Z1509">
        <v>1</v>
      </c>
      <c r="AA1509" t="s">
        <v>74</v>
      </c>
      <c r="AB1509" t="s">
        <v>113</v>
      </c>
      <c r="AC1509">
        <v>200</v>
      </c>
      <c r="AD1509" t="s">
        <v>114</v>
      </c>
      <c r="AE1509">
        <v>23.4</v>
      </c>
      <c r="AF1509">
        <v>1</v>
      </c>
      <c r="AG1509">
        <v>1176</v>
      </c>
      <c r="AH1509">
        <v>6.5</v>
      </c>
      <c r="AI1509">
        <v>1</v>
      </c>
      <c r="AJ1509">
        <v>12</v>
      </c>
      <c r="AK1509">
        <v>210</v>
      </c>
      <c r="AL1509" t="s">
        <v>127</v>
      </c>
      <c r="AM1509" t="s">
        <v>198</v>
      </c>
      <c r="AN1509">
        <v>0</v>
      </c>
      <c r="AO1509">
        <v>841</v>
      </c>
      <c r="AP1509">
        <v>10</v>
      </c>
      <c r="AQ1509">
        <v>111</v>
      </c>
      <c r="AR1509">
        <v>1.4</v>
      </c>
      <c r="AS1509">
        <v>23.4</v>
      </c>
      <c r="AT1509">
        <v>1</v>
      </c>
      <c r="AU1509">
        <v>927</v>
      </c>
      <c r="AV1509">
        <v>4.5999999999999996</v>
      </c>
      <c r="AW1509">
        <v>1</v>
      </c>
      <c r="AX1509">
        <v>927</v>
      </c>
      <c r="AY1509">
        <v>11.1</v>
      </c>
      <c r="AZ1509">
        <v>1</v>
      </c>
      <c r="BA1509">
        <v>0.44</v>
      </c>
      <c r="BB1509">
        <v>1</v>
      </c>
      <c r="BC1509">
        <v>210</v>
      </c>
      <c r="BD1509">
        <v>243</v>
      </c>
      <c r="BE1509">
        <v>3.6</v>
      </c>
      <c r="BF1509">
        <v>99</v>
      </c>
      <c r="BG1509">
        <v>1.5</v>
      </c>
      <c r="BH1509">
        <v>6.1</v>
      </c>
    </row>
    <row r="1510" spans="1:60" hidden="1" x14ac:dyDescent="0.15">
      <c r="A1510">
        <v>258019</v>
      </c>
      <c r="B1510" t="s">
        <v>128</v>
      </c>
      <c r="C1510">
        <v>200</v>
      </c>
      <c r="D1510" t="s">
        <v>206</v>
      </c>
      <c r="E1510" s="1">
        <v>40144.754618055558</v>
      </c>
      <c r="F1510" s="1">
        <v>40144.785729166666</v>
      </c>
      <c r="G1510">
        <v>2688</v>
      </c>
      <c r="H1510">
        <v>10922.592141309311</v>
      </c>
      <c r="I1510">
        <v>35.444507020000003</v>
      </c>
      <c r="J1510">
        <v>139.63642899999999</v>
      </c>
      <c r="K1510">
        <v>104</v>
      </c>
      <c r="L1510" t="s">
        <v>110</v>
      </c>
      <c r="M1510">
        <v>1003002</v>
      </c>
      <c r="N1510" t="s">
        <v>116</v>
      </c>
      <c r="O1510">
        <v>100300215</v>
      </c>
      <c r="P1510" t="s">
        <v>132</v>
      </c>
      <c r="Q1510">
        <v>35.459918989999998</v>
      </c>
      <c r="R1510">
        <v>139.5173174</v>
      </c>
      <c r="S1510">
        <v>112</v>
      </c>
      <c r="T1510" t="s">
        <v>129</v>
      </c>
      <c r="U1510">
        <v>1005103</v>
      </c>
      <c r="V1510" t="s">
        <v>130</v>
      </c>
      <c r="W1510">
        <v>100510301</v>
      </c>
      <c r="X1510" t="s">
        <v>131</v>
      </c>
      <c r="Y1510">
        <v>45</v>
      </c>
      <c r="Z1510">
        <v>1</v>
      </c>
      <c r="AA1510" t="s">
        <v>74</v>
      </c>
      <c r="AB1510" t="s">
        <v>133</v>
      </c>
      <c r="AC1510">
        <v>200</v>
      </c>
      <c r="AD1510" t="s">
        <v>114</v>
      </c>
      <c r="AE1510">
        <v>49.6</v>
      </c>
      <c r="AF1510">
        <v>1</v>
      </c>
      <c r="AG1510">
        <v>15210</v>
      </c>
      <c r="AH1510">
        <v>32.5</v>
      </c>
      <c r="AI1510">
        <v>1</v>
      </c>
      <c r="AJ1510">
        <v>33</v>
      </c>
      <c r="AK1510">
        <v>400</v>
      </c>
      <c r="AL1510" t="s">
        <v>127</v>
      </c>
      <c r="AM1510" t="s">
        <v>134</v>
      </c>
      <c r="AN1510">
        <v>1</v>
      </c>
      <c r="AO1510">
        <v>858</v>
      </c>
      <c r="AP1510">
        <v>10.199999999999999</v>
      </c>
      <c r="AQ1510">
        <v>483</v>
      </c>
      <c r="AR1510">
        <v>6.4</v>
      </c>
      <c r="AS1510">
        <v>49.6</v>
      </c>
      <c r="AT1510">
        <v>1</v>
      </c>
      <c r="AU1510">
        <v>12651</v>
      </c>
      <c r="AV1510">
        <v>63.3</v>
      </c>
      <c r="AW1510">
        <v>1</v>
      </c>
      <c r="AX1510">
        <v>12651</v>
      </c>
      <c r="AY1510">
        <v>158.9</v>
      </c>
      <c r="AZ1510">
        <v>0</v>
      </c>
      <c r="BA1510">
        <v>0</v>
      </c>
      <c r="BB1510">
        <v>0</v>
      </c>
      <c r="BC1510">
        <v>0</v>
      </c>
      <c r="BD1510">
        <v>0</v>
      </c>
      <c r="BE1510">
        <v>0</v>
      </c>
      <c r="BF1510">
        <v>0</v>
      </c>
      <c r="BG1510">
        <v>0</v>
      </c>
      <c r="BH1510">
        <v>0</v>
      </c>
    </row>
    <row r="1511" spans="1:60" hidden="1" x14ac:dyDescent="0.15">
      <c r="A1511">
        <v>258020</v>
      </c>
      <c r="B1511" t="s">
        <v>123</v>
      </c>
      <c r="C1511">
        <v>200</v>
      </c>
      <c r="D1511" t="s">
        <v>206</v>
      </c>
      <c r="E1511" s="1">
        <v>40144.761481481481</v>
      </c>
      <c r="F1511" s="1">
        <v>40144.805914351855</v>
      </c>
      <c r="G1511">
        <v>3839</v>
      </c>
      <c r="H1511">
        <v>21071.521853374557</v>
      </c>
      <c r="I1511">
        <v>35.444405150000001</v>
      </c>
      <c r="J1511">
        <v>139.6374965</v>
      </c>
      <c r="K1511">
        <v>104</v>
      </c>
      <c r="L1511" t="s">
        <v>110</v>
      </c>
      <c r="M1511">
        <v>1003002</v>
      </c>
      <c r="N1511" t="s">
        <v>116</v>
      </c>
      <c r="O1511">
        <v>100300215</v>
      </c>
      <c r="P1511" t="s">
        <v>132</v>
      </c>
      <c r="Q1511">
        <v>35.630786460000003</v>
      </c>
      <c r="R1511">
        <v>139.6797789</v>
      </c>
      <c r="Y1511">
        <v>38</v>
      </c>
      <c r="Z1511">
        <v>1</v>
      </c>
      <c r="AA1511" t="s">
        <v>74</v>
      </c>
      <c r="AB1511" t="s">
        <v>125</v>
      </c>
      <c r="AC1511">
        <v>200</v>
      </c>
      <c r="AD1511" t="s">
        <v>114</v>
      </c>
      <c r="AE1511">
        <v>45.9</v>
      </c>
      <c r="AF1511">
        <v>1</v>
      </c>
      <c r="AG1511">
        <v>26185</v>
      </c>
      <c r="AH1511">
        <v>50.6</v>
      </c>
      <c r="AI1511">
        <v>1</v>
      </c>
      <c r="AJ1511">
        <v>28</v>
      </c>
      <c r="AK1511">
        <v>420</v>
      </c>
      <c r="AL1511" t="s">
        <v>127</v>
      </c>
      <c r="AM1511" t="s">
        <v>126</v>
      </c>
      <c r="AN1511">
        <v>0</v>
      </c>
      <c r="AO1511">
        <v>882</v>
      </c>
      <c r="AP1511">
        <v>10.5</v>
      </c>
      <c r="AQ1511">
        <v>611</v>
      </c>
      <c r="AR1511">
        <v>7.4</v>
      </c>
      <c r="AS1511">
        <v>45.9</v>
      </c>
      <c r="AT1511">
        <v>1</v>
      </c>
      <c r="AU1511">
        <v>23906</v>
      </c>
      <c r="AV1511">
        <v>119.5</v>
      </c>
      <c r="AW1511">
        <v>1</v>
      </c>
      <c r="AX1511">
        <v>23906</v>
      </c>
      <c r="AY1511">
        <v>296.8</v>
      </c>
      <c r="AZ1511">
        <v>0</v>
      </c>
      <c r="BA1511">
        <v>0</v>
      </c>
      <c r="BB1511">
        <v>0</v>
      </c>
      <c r="BC1511">
        <v>0</v>
      </c>
      <c r="BD1511">
        <v>0</v>
      </c>
      <c r="BE1511">
        <v>0</v>
      </c>
      <c r="BF1511">
        <v>0</v>
      </c>
      <c r="BG1511">
        <v>0</v>
      </c>
      <c r="BH1511">
        <v>0</v>
      </c>
    </row>
    <row r="1512" spans="1:60" hidden="1" x14ac:dyDescent="0.15">
      <c r="A1512">
        <v>258021</v>
      </c>
      <c r="B1512" t="s">
        <v>156</v>
      </c>
      <c r="C1512">
        <v>999</v>
      </c>
      <c r="D1512" t="s">
        <v>70</v>
      </c>
      <c r="E1512" s="1">
        <v>40144.76358796296</v>
      </c>
      <c r="F1512" s="1">
        <v>40144.774953703702</v>
      </c>
      <c r="G1512">
        <v>982</v>
      </c>
      <c r="H1512">
        <v>1817.24536525693</v>
      </c>
      <c r="I1512">
        <v>35.429534969999999</v>
      </c>
      <c r="J1512">
        <v>139.66201720000001</v>
      </c>
      <c r="K1512">
        <v>104</v>
      </c>
      <c r="L1512" t="s">
        <v>110</v>
      </c>
      <c r="M1512">
        <v>1003010</v>
      </c>
      <c r="N1512" t="s">
        <v>159</v>
      </c>
      <c r="O1512">
        <v>100301003</v>
      </c>
      <c r="P1512" t="s">
        <v>160</v>
      </c>
      <c r="Q1512">
        <v>35.438799289999999</v>
      </c>
      <c r="R1512">
        <v>139.6454895</v>
      </c>
      <c r="S1512">
        <v>104</v>
      </c>
      <c r="T1512" t="s">
        <v>110</v>
      </c>
      <c r="U1512">
        <v>1003017</v>
      </c>
      <c r="V1512" t="s">
        <v>163</v>
      </c>
      <c r="W1512">
        <v>100301701</v>
      </c>
      <c r="X1512" t="s">
        <v>259</v>
      </c>
      <c r="Y1512">
        <v>0</v>
      </c>
      <c r="Z1512">
        <v>2</v>
      </c>
      <c r="AA1512" t="s">
        <v>100</v>
      </c>
      <c r="AB1512" t="s">
        <v>161</v>
      </c>
      <c r="AC1512">
        <v>410</v>
      </c>
      <c r="AD1512" t="s">
        <v>162</v>
      </c>
      <c r="AE1512">
        <v>10.6</v>
      </c>
      <c r="AF1512">
        <v>1</v>
      </c>
      <c r="AG1512">
        <v>2125</v>
      </c>
      <c r="AH1512">
        <v>7.4</v>
      </c>
      <c r="AI1512">
        <v>1</v>
      </c>
      <c r="AJ1512">
        <v>21</v>
      </c>
      <c r="AK1512">
        <v>340</v>
      </c>
      <c r="AL1512" t="s">
        <v>164</v>
      </c>
      <c r="AM1512" t="s">
        <v>195</v>
      </c>
      <c r="AN1512">
        <v>1</v>
      </c>
      <c r="AO1512">
        <v>2157</v>
      </c>
      <c r="AP1512">
        <v>27</v>
      </c>
      <c r="AQ1512">
        <v>302</v>
      </c>
      <c r="AR1512">
        <v>3.6</v>
      </c>
      <c r="AS1512">
        <v>51.6</v>
      </c>
      <c r="AT1512">
        <v>1</v>
      </c>
      <c r="AU1512">
        <v>2121</v>
      </c>
      <c r="AV1512">
        <v>10.6</v>
      </c>
      <c r="AW1512">
        <v>1</v>
      </c>
      <c r="AX1512">
        <v>2121</v>
      </c>
      <c r="AY1512">
        <v>26.4</v>
      </c>
      <c r="AZ1512">
        <v>1</v>
      </c>
      <c r="BA1512">
        <v>1.83</v>
      </c>
      <c r="BB1512">
        <v>9</v>
      </c>
      <c r="BC1512">
        <v>210</v>
      </c>
      <c r="BD1512">
        <v>228</v>
      </c>
      <c r="BE1512">
        <v>3.4</v>
      </c>
      <c r="BF1512">
        <v>199</v>
      </c>
      <c r="BG1512">
        <v>3</v>
      </c>
      <c r="BH1512">
        <v>15.4</v>
      </c>
    </row>
    <row r="1513" spans="1:60" x14ac:dyDescent="0.15">
      <c r="A1513">
        <v>258022</v>
      </c>
      <c r="B1513" t="s">
        <v>242</v>
      </c>
      <c r="C1513">
        <v>100</v>
      </c>
      <c r="D1513" t="s">
        <v>79</v>
      </c>
      <c r="E1513" s="1">
        <v>40144.774988425925</v>
      </c>
      <c r="F1513" s="1">
        <v>40144.783993055556</v>
      </c>
      <c r="G1513">
        <v>778</v>
      </c>
      <c r="H1513">
        <v>945.53894395402426</v>
      </c>
      <c r="I1513">
        <v>35.459956589999997</v>
      </c>
      <c r="J1513">
        <v>139.6146066</v>
      </c>
      <c r="K1513">
        <v>103</v>
      </c>
      <c r="L1513" t="s">
        <v>71</v>
      </c>
      <c r="M1513">
        <v>1002008</v>
      </c>
      <c r="N1513" t="s">
        <v>187</v>
      </c>
      <c r="O1513">
        <v>100200803</v>
      </c>
      <c r="P1513" t="s">
        <v>226</v>
      </c>
      <c r="Q1513">
        <v>35.464768429999999</v>
      </c>
      <c r="R1513">
        <v>139.62321639999999</v>
      </c>
      <c r="S1513">
        <v>103</v>
      </c>
      <c r="T1513" t="s">
        <v>71</v>
      </c>
      <c r="U1513">
        <v>1002001</v>
      </c>
      <c r="V1513" t="s">
        <v>213</v>
      </c>
      <c r="W1513">
        <v>100200102</v>
      </c>
      <c r="X1513" t="s">
        <v>214</v>
      </c>
      <c r="Y1513">
        <v>0</v>
      </c>
      <c r="Z1513">
        <v>1</v>
      </c>
      <c r="AA1513" t="s">
        <v>74</v>
      </c>
      <c r="AB1513" t="s">
        <v>75</v>
      </c>
      <c r="AC1513">
        <v>410</v>
      </c>
      <c r="AD1513" t="s">
        <v>162</v>
      </c>
      <c r="AE1513">
        <v>5.9</v>
      </c>
      <c r="AF1513">
        <v>1</v>
      </c>
      <c r="AG1513">
        <v>1907</v>
      </c>
      <c r="AH1513">
        <v>5.3</v>
      </c>
      <c r="AI1513">
        <v>1</v>
      </c>
      <c r="AJ1513">
        <v>2</v>
      </c>
      <c r="AK1513">
        <v>140</v>
      </c>
      <c r="AL1513" t="s">
        <v>191</v>
      </c>
      <c r="AM1513" t="s">
        <v>155</v>
      </c>
      <c r="AN1513">
        <v>0</v>
      </c>
      <c r="AO1513">
        <v>277</v>
      </c>
      <c r="AP1513">
        <v>3.4</v>
      </c>
      <c r="AQ1513">
        <v>360</v>
      </c>
      <c r="AR1513">
        <v>4.4000000000000004</v>
      </c>
      <c r="AS1513">
        <v>9.8000000000000007</v>
      </c>
      <c r="AT1513">
        <v>1</v>
      </c>
      <c r="AU1513">
        <v>1171</v>
      </c>
      <c r="AV1513">
        <v>5.9</v>
      </c>
      <c r="AW1513">
        <v>1</v>
      </c>
      <c r="AX1513">
        <v>1171</v>
      </c>
      <c r="AY1513">
        <v>14.1</v>
      </c>
      <c r="AZ1513">
        <v>1</v>
      </c>
      <c r="BA1513">
        <v>0.7</v>
      </c>
      <c r="BB1513">
        <v>3</v>
      </c>
      <c r="BC1513">
        <v>210</v>
      </c>
      <c r="BD1513">
        <v>437</v>
      </c>
      <c r="BE1513">
        <v>6.6</v>
      </c>
      <c r="BF1513">
        <v>181</v>
      </c>
      <c r="BG1513">
        <v>2.7</v>
      </c>
      <c r="BH1513">
        <v>12.3</v>
      </c>
    </row>
    <row r="1514" spans="1:60" hidden="1" x14ac:dyDescent="0.15">
      <c r="A1514">
        <v>258025</v>
      </c>
      <c r="B1514" t="s">
        <v>84</v>
      </c>
      <c r="C1514">
        <v>200</v>
      </c>
      <c r="D1514" t="s">
        <v>206</v>
      </c>
      <c r="E1514" s="1">
        <v>40144.778599537036</v>
      </c>
      <c r="F1514" s="1">
        <v>40144.825497685182</v>
      </c>
      <c r="G1514">
        <v>4052</v>
      </c>
      <c r="H1514">
        <v>23362.529439489004</v>
      </c>
      <c r="I1514">
        <v>35.329697779999996</v>
      </c>
      <c r="J1514">
        <v>139.64090830000001</v>
      </c>
      <c r="K1514">
        <v>201</v>
      </c>
      <c r="L1514" t="s">
        <v>88</v>
      </c>
      <c r="M1514">
        <v>2010104</v>
      </c>
      <c r="N1514" t="s">
        <v>89</v>
      </c>
      <c r="O1514">
        <v>201010401</v>
      </c>
      <c r="P1514" t="s">
        <v>90</v>
      </c>
      <c r="Q1514">
        <v>35.535616359999999</v>
      </c>
      <c r="R1514">
        <v>139.6923262</v>
      </c>
      <c r="S1514">
        <v>132</v>
      </c>
      <c r="T1514" t="s">
        <v>85</v>
      </c>
      <c r="U1514">
        <v>1300201</v>
      </c>
      <c r="V1514" t="s">
        <v>86</v>
      </c>
      <c r="W1514">
        <v>130020112</v>
      </c>
      <c r="X1514" t="s">
        <v>87</v>
      </c>
      <c r="Y1514">
        <v>36</v>
      </c>
      <c r="Z1514">
        <v>1</v>
      </c>
      <c r="AA1514" t="s">
        <v>74</v>
      </c>
      <c r="AB1514" t="s">
        <v>91</v>
      </c>
      <c r="AC1514">
        <v>100</v>
      </c>
      <c r="AD1514" t="s">
        <v>76</v>
      </c>
      <c r="AE1514">
        <v>56.1</v>
      </c>
      <c r="AF1514">
        <v>1</v>
      </c>
      <c r="AG1514">
        <v>30366</v>
      </c>
      <c r="AH1514">
        <v>56.1</v>
      </c>
      <c r="AI1514">
        <v>1</v>
      </c>
      <c r="AJ1514">
        <v>53</v>
      </c>
      <c r="AK1514">
        <v>710</v>
      </c>
      <c r="AL1514" t="s">
        <v>93</v>
      </c>
      <c r="AM1514" t="s">
        <v>92</v>
      </c>
      <c r="AN1514">
        <v>3</v>
      </c>
      <c r="AO1514">
        <v>877</v>
      </c>
      <c r="AP1514">
        <v>10.4</v>
      </c>
      <c r="AQ1514">
        <v>1364</v>
      </c>
      <c r="AR1514">
        <v>17</v>
      </c>
      <c r="AS1514">
        <v>80.400000000000006</v>
      </c>
      <c r="AT1514">
        <v>1</v>
      </c>
      <c r="AU1514">
        <v>28923</v>
      </c>
      <c r="AV1514">
        <v>144.6</v>
      </c>
      <c r="AW1514">
        <v>1</v>
      </c>
      <c r="AX1514">
        <v>28923</v>
      </c>
      <c r="AY1514">
        <v>357.8</v>
      </c>
      <c r="AZ1514">
        <v>0</v>
      </c>
      <c r="BA1514">
        <v>0</v>
      </c>
      <c r="BB1514">
        <v>0</v>
      </c>
      <c r="BC1514">
        <v>0</v>
      </c>
      <c r="BD1514">
        <v>0</v>
      </c>
      <c r="BE1514">
        <v>0</v>
      </c>
      <c r="BF1514">
        <v>0</v>
      </c>
      <c r="BG1514">
        <v>0</v>
      </c>
      <c r="BH1514">
        <v>0</v>
      </c>
    </row>
    <row r="1515" spans="1:60" x14ac:dyDescent="0.15">
      <c r="A1515">
        <v>258027</v>
      </c>
      <c r="B1515" t="s">
        <v>257</v>
      </c>
      <c r="C1515">
        <v>200</v>
      </c>
      <c r="D1515" t="s">
        <v>206</v>
      </c>
      <c r="E1515" s="1">
        <v>40144.807893518519</v>
      </c>
      <c r="F1515" s="1">
        <v>40144.821817129632</v>
      </c>
      <c r="G1515">
        <v>1203</v>
      </c>
      <c r="H1515">
        <v>722.13038218470331</v>
      </c>
      <c r="I1515">
        <v>35.430607809999998</v>
      </c>
      <c r="J1515">
        <v>139.5560164</v>
      </c>
      <c r="K1515">
        <v>110</v>
      </c>
      <c r="L1515" t="s">
        <v>95</v>
      </c>
      <c r="M1515">
        <v>1009032</v>
      </c>
      <c r="N1515" t="s">
        <v>175</v>
      </c>
      <c r="O1515">
        <v>100903202</v>
      </c>
      <c r="P1515" t="s">
        <v>215</v>
      </c>
      <c r="Q1515">
        <v>35.424406529999999</v>
      </c>
      <c r="R1515">
        <v>139.5536453</v>
      </c>
      <c r="S1515">
        <v>110</v>
      </c>
      <c r="T1515" t="s">
        <v>95</v>
      </c>
      <c r="U1515">
        <v>1009034</v>
      </c>
      <c r="V1515" t="s">
        <v>173</v>
      </c>
      <c r="W1515">
        <v>100903403</v>
      </c>
      <c r="X1515" t="s">
        <v>174</v>
      </c>
      <c r="Y1515">
        <v>0</v>
      </c>
      <c r="Z1515">
        <v>2</v>
      </c>
      <c r="AA1515" t="s">
        <v>100</v>
      </c>
      <c r="AB1515" t="s">
        <v>101</v>
      </c>
      <c r="AC1515">
        <v>420</v>
      </c>
      <c r="AD1515" t="s">
        <v>177</v>
      </c>
      <c r="AE1515">
        <v>14</v>
      </c>
      <c r="AF1515">
        <v>1</v>
      </c>
      <c r="AG1515">
        <v>1932</v>
      </c>
      <c r="AH1515">
        <v>8.6</v>
      </c>
      <c r="AI1515">
        <v>0</v>
      </c>
      <c r="AJ1515">
        <v>0</v>
      </c>
      <c r="AK1515">
        <v>0</v>
      </c>
      <c r="AL1515">
        <v>0</v>
      </c>
      <c r="AM1515">
        <v>0</v>
      </c>
      <c r="AN1515">
        <v>0</v>
      </c>
      <c r="AO1515">
        <v>0</v>
      </c>
      <c r="AP1515">
        <v>0</v>
      </c>
      <c r="AQ1515">
        <v>0</v>
      </c>
      <c r="AR1515">
        <v>0</v>
      </c>
      <c r="AS1515">
        <v>0</v>
      </c>
      <c r="AT1515">
        <v>1</v>
      </c>
      <c r="AU1515">
        <v>1167</v>
      </c>
      <c r="AV1515">
        <v>5.8</v>
      </c>
      <c r="AW1515">
        <v>1</v>
      </c>
      <c r="AX1515">
        <v>1167</v>
      </c>
      <c r="AY1515">
        <v>14</v>
      </c>
      <c r="AZ1515">
        <v>0</v>
      </c>
      <c r="BA1515">
        <v>0</v>
      </c>
      <c r="BB1515">
        <v>0</v>
      </c>
      <c r="BC1515">
        <v>0</v>
      </c>
      <c r="BD1515">
        <v>0</v>
      </c>
      <c r="BE1515">
        <v>0</v>
      </c>
      <c r="BF1515">
        <v>0</v>
      </c>
      <c r="BG1515">
        <v>0</v>
      </c>
      <c r="BH1515">
        <v>0</v>
      </c>
    </row>
    <row r="1516" spans="1:60" hidden="1" x14ac:dyDescent="0.15">
      <c r="A1516">
        <v>258030</v>
      </c>
      <c r="B1516" t="s">
        <v>240</v>
      </c>
      <c r="C1516">
        <v>200</v>
      </c>
      <c r="D1516" t="s">
        <v>206</v>
      </c>
      <c r="E1516" s="1">
        <v>40144.799791666665</v>
      </c>
      <c r="F1516" s="1">
        <v>40144.835451388892</v>
      </c>
      <c r="G1516">
        <v>3081</v>
      </c>
      <c r="H1516">
        <v>3601.7309864257481</v>
      </c>
      <c r="I1516">
        <v>35.448728850000002</v>
      </c>
      <c r="J1516">
        <v>139.62952490000001</v>
      </c>
      <c r="K1516">
        <v>104</v>
      </c>
      <c r="L1516" t="s">
        <v>110</v>
      </c>
      <c r="M1516">
        <v>1003001</v>
      </c>
      <c r="N1516" t="s">
        <v>196</v>
      </c>
      <c r="O1516">
        <v>100300104</v>
      </c>
      <c r="P1516" t="s">
        <v>369</v>
      </c>
      <c r="Q1516">
        <v>35.430355689999999</v>
      </c>
      <c r="R1516">
        <v>139.66227480000001</v>
      </c>
      <c r="S1516">
        <v>104</v>
      </c>
      <c r="T1516" t="s">
        <v>110</v>
      </c>
      <c r="U1516">
        <v>1003010</v>
      </c>
      <c r="V1516" t="s">
        <v>159</v>
      </c>
      <c r="W1516">
        <v>100301003</v>
      </c>
      <c r="X1516" t="s">
        <v>160</v>
      </c>
      <c r="Y1516">
        <v>50</v>
      </c>
      <c r="Z1516">
        <v>2</v>
      </c>
      <c r="AA1516" t="s">
        <v>100</v>
      </c>
      <c r="AB1516" t="s">
        <v>161</v>
      </c>
      <c r="AC1516">
        <v>240</v>
      </c>
      <c r="AD1516" t="s">
        <v>241</v>
      </c>
      <c r="AE1516">
        <v>27</v>
      </c>
      <c r="AF1516">
        <v>1</v>
      </c>
      <c r="AG1516">
        <v>4652</v>
      </c>
      <c r="AH1516">
        <v>15.6</v>
      </c>
      <c r="AI1516">
        <v>1</v>
      </c>
      <c r="AJ1516">
        <v>19</v>
      </c>
      <c r="AK1516">
        <v>210</v>
      </c>
      <c r="AL1516" t="s">
        <v>198</v>
      </c>
      <c r="AM1516" t="s">
        <v>164</v>
      </c>
      <c r="AN1516">
        <v>0</v>
      </c>
      <c r="AO1516">
        <v>239</v>
      </c>
      <c r="AP1516">
        <v>2.9</v>
      </c>
      <c r="AQ1516">
        <v>2057</v>
      </c>
      <c r="AR1516">
        <v>25</v>
      </c>
      <c r="AS1516">
        <v>46.9</v>
      </c>
      <c r="AT1516">
        <v>1</v>
      </c>
      <c r="AU1516">
        <v>4102</v>
      </c>
      <c r="AV1516">
        <v>20.5</v>
      </c>
      <c r="AW1516">
        <v>1</v>
      </c>
      <c r="AX1516">
        <v>4102</v>
      </c>
      <c r="AY1516">
        <v>48.9</v>
      </c>
      <c r="AZ1516">
        <v>1</v>
      </c>
      <c r="BA1516">
        <v>4.32</v>
      </c>
      <c r="BB1516">
        <v>18</v>
      </c>
      <c r="BC1516">
        <v>210</v>
      </c>
      <c r="BD1516">
        <v>208</v>
      </c>
      <c r="BE1516">
        <v>3.1</v>
      </c>
      <c r="BF1516">
        <v>393</v>
      </c>
      <c r="BG1516">
        <v>5.9</v>
      </c>
      <c r="BH1516">
        <v>27</v>
      </c>
    </row>
    <row r="1517" spans="1:60" hidden="1" x14ac:dyDescent="0.15">
      <c r="A1517">
        <v>258031</v>
      </c>
      <c r="B1517" t="s">
        <v>69</v>
      </c>
      <c r="C1517">
        <v>200</v>
      </c>
      <c r="D1517" t="s">
        <v>206</v>
      </c>
      <c r="E1517" s="1">
        <v>40144.819479166668</v>
      </c>
      <c r="F1517" s="1">
        <v>40144.866550925923</v>
      </c>
      <c r="G1517">
        <v>4067</v>
      </c>
      <c r="H1517">
        <v>27546.80162060689</v>
      </c>
      <c r="I1517">
        <v>35.424916170000003</v>
      </c>
      <c r="J1517">
        <v>139.31859800000001</v>
      </c>
      <c r="K1517">
        <v>212</v>
      </c>
      <c r="L1517" t="s">
        <v>80</v>
      </c>
      <c r="M1517">
        <v>2120802</v>
      </c>
      <c r="N1517" t="s">
        <v>98</v>
      </c>
      <c r="O1517">
        <v>212080201</v>
      </c>
      <c r="P1517" t="s">
        <v>99</v>
      </c>
      <c r="Q1517">
        <v>35.449335040000001</v>
      </c>
      <c r="R1517">
        <v>139.6212262</v>
      </c>
      <c r="S1517">
        <v>103</v>
      </c>
      <c r="T1517" t="s">
        <v>71</v>
      </c>
      <c r="U1517">
        <v>1002004</v>
      </c>
      <c r="V1517" t="s">
        <v>72</v>
      </c>
      <c r="W1517">
        <v>100200401</v>
      </c>
      <c r="X1517" t="s">
        <v>73</v>
      </c>
      <c r="Y1517">
        <v>44</v>
      </c>
      <c r="Z1517">
        <v>1</v>
      </c>
      <c r="AA1517" t="s">
        <v>74</v>
      </c>
      <c r="AB1517" t="s">
        <v>75</v>
      </c>
      <c r="AC1517">
        <v>100</v>
      </c>
      <c r="AD1517" t="s">
        <v>76</v>
      </c>
      <c r="AE1517">
        <v>74.099999999999994</v>
      </c>
      <c r="AF1517">
        <v>1</v>
      </c>
      <c r="AG1517">
        <v>37416</v>
      </c>
      <c r="AH1517">
        <v>74.099999999999994</v>
      </c>
      <c r="AI1517">
        <v>1</v>
      </c>
      <c r="AJ1517">
        <v>65</v>
      </c>
      <c r="AK1517">
        <v>580</v>
      </c>
      <c r="AL1517" t="s">
        <v>83</v>
      </c>
      <c r="AM1517" t="s">
        <v>77</v>
      </c>
      <c r="AN1517">
        <v>2</v>
      </c>
      <c r="AO1517">
        <v>3033</v>
      </c>
      <c r="AP1517">
        <v>36.799999999999997</v>
      </c>
      <c r="AQ1517">
        <v>1073</v>
      </c>
      <c r="AR1517">
        <v>12.8</v>
      </c>
      <c r="AS1517">
        <v>114.6</v>
      </c>
      <c r="AT1517">
        <v>1</v>
      </c>
      <c r="AU1517">
        <v>32978</v>
      </c>
      <c r="AV1517">
        <v>164.9</v>
      </c>
      <c r="AW1517">
        <v>1</v>
      </c>
      <c r="AX1517">
        <v>32978</v>
      </c>
      <c r="AY1517">
        <v>406.2</v>
      </c>
      <c r="AZ1517">
        <v>0</v>
      </c>
      <c r="BA1517">
        <v>0</v>
      </c>
      <c r="BB1517">
        <v>0</v>
      </c>
      <c r="BC1517">
        <v>0</v>
      </c>
      <c r="BD1517">
        <v>0</v>
      </c>
      <c r="BE1517">
        <v>0</v>
      </c>
      <c r="BF1517">
        <v>0</v>
      </c>
      <c r="BG1517">
        <v>0</v>
      </c>
      <c r="BH1517">
        <v>0</v>
      </c>
    </row>
    <row r="1518" spans="1:60" hidden="1" x14ac:dyDescent="0.15">
      <c r="A1518">
        <v>258033</v>
      </c>
      <c r="B1518" t="s">
        <v>106</v>
      </c>
      <c r="C1518">
        <v>200</v>
      </c>
      <c r="D1518" t="s">
        <v>206</v>
      </c>
      <c r="E1518" s="1">
        <v>40144.83866898148</v>
      </c>
      <c r="F1518" s="1">
        <v>40144.890324074076</v>
      </c>
      <c r="G1518">
        <v>4463</v>
      </c>
      <c r="H1518">
        <v>22346.774276160922</v>
      </c>
      <c r="I1518">
        <v>35.450139720000003</v>
      </c>
      <c r="J1518">
        <v>139.6305979</v>
      </c>
      <c r="K1518">
        <v>104</v>
      </c>
      <c r="L1518" t="s">
        <v>110</v>
      </c>
      <c r="M1518">
        <v>1003001</v>
      </c>
      <c r="N1518" t="s">
        <v>196</v>
      </c>
      <c r="O1518">
        <v>100300106</v>
      </c>
      <c r="P1518" t="s">
        <v>870</v>
      </c>
      <c r="Q1518">
        <v>35.460825569999997</v>
      </c>
      <c r="R1518">
        <v>139.38418870000001</v>
      </c>
      <c r="S1518">
        <v>215</v>
      </c>
      <c r="T1518" t="s">
        <v>107</v>
      </c>
      <c r="U1518" s="3">
        <v>2150101</v>
      </c>
      <c r="V1518" s="3" t="s">
        <v>108</v>
      </c>
      <c r="W1518">
        <v>215010105</v>
      </c>
      <c r="X1518" t="s">
        <v>109</v>
      </c>
      <c r="Y1518">
        <v>33</v>
      </c>
      <c r="Z1518">
        <v>1</v>
      </c>
      <c r="AA1518" t="s">
        <v>74</v>
      </c>
      <c r="AB1518" t="s">
        <v>113</v>
      </c>
      <c r="AC1518">
        <v>200</v>
      </c>
      <c r="AD1518" t="s">
        <v>114</v>
      </c>
      <c r="AE1518">
        <v>56.099999999999994</v>
      </c>
      <c r="AF1518">
        <v>1</v>
      </c>
      <c r="AG1518">
        <v>28566</v>
      </c>
      <c r="AH1518">
        <v>54.3</v>
      </c>
      <c r="AI1518">
        <v>1</v>
      </c>
      <c r="AJ1518">
        <v>39</v>
      </c>
      <c r="AK1518">
        <v>500</v>
      </c>
      <c r="AL1518" t="s">
        <v>198</v>
      </c>
      <c r="AM1518" t="s">
        <v>115</v>
      </c>
      <c r="AN1518">
        <v>1</v>
      </c>
      <c r="AO1518">
        <v>28</v>
      </c>
      <c r="AP1518">
        <v>0.3</v>
      </c>
      <c r="AQ1518">
        <v>1341</v>
      </c>
      <c r="AR1518">
        <v>16.8</v>
      </c>
      <c r="AS1518">
        <v>56.099999999999994</v>
      </c>
      <c r="AT1518">
        <v>1</v>
      </c>
      <c r="AU1518">
        <v>25362</v>
      </c>
      <c r="AV1518">
        <v>126.8</v>
      </c>
      <c r="AW1518">
        <v>1</v>
      </c>
      <c r="AX1518">
        <v>25362</v>
      </c>
      <c r="AY1518">
        <v>315.10000000000002</v>
      </c>
      <c r="AZ1518">
        <v>0</v>
      </c>
      <c r="BA1518">
        <v>0</v>
      </c>
      <c r="BB1518">
        <v>0</v>
      </c>
      <c r="BC1518">
        <v>0</v>
      </c>
      <c r="BD1518">
        <v>0</v>
      </c>
      <c r="BE1518">
        <v>0</v>
      </c>
      <c r="BF1518">
        <v>0</v>
      </c>
      <c r="BG1518">
        <v>0</v>
      </c>
      <c r="BH1518">
        <v>0</v>
      </c>
    </row>
    <row r="1519" spans="1:60" x14ac:dyDescent="0.15">
      <c r="A1519">
        <v>258035</v>
      </c>
      <c r="B1519" t="s">
        <v>337</v>
      </c>
      <c r="C1519">
        <v>600</v>
      </c>
      <c r="D1519" t="s">
        <v>212</v>
      </c>
      <c r="E1519" s="1">
        <v>40144.858935185184</v>
      </c>
      <c r="F1519" s="1">
        <v>40144.865833333337</v>
      </c>
      <c r="G1519">
        <v>596</v>
      </c>
      <c r="H1519">
        <v>246.04070474288756</v>
      </c>
      <c r="I1519">
        <v>35.416606659999999</v>
      </c>
      <c r="J1519">
        <v>139.3418795</v>
      </c>
      <c r="K1519">
        <v>214</v>
      </c>
      <c r="L1519" t="s">
        <v>168</v>
      </c>
      <c r="M1519">
        <v>2140508</v>
      </c>
      <c r="N1519" t="s">
        <v>635</v>
      </c>
      <c r="O1519">
        <v>214050803</v>
      </c>
      <c r="P1519" t="s">
        <v>741</v>
      </c>
      <c r="Q1519">
        <v>35.418098039999997</v>
      </c>
      <c r="R1519">
        <v>139.34388580000001</v>
      </c>
      <c r="S1519">
        <v>212</v>
      </c>
      <c r="T1519" t="s">
        <v>80</v>
      </c>
      <c r="U1519">
        <v>2120709</v>
      </c>
      <c r="V1519" t="s">
        <v>283</v>
      </c>
      <c r="W1519">
        <v>212070907</v>
      </c>
      <c r="X1519" t="s">
        <v>487</v>
      </c>
      <c r="Y1519">
        <v>53</v>
      </c>
      <c r="Z1519">
        <v>1</v>
      </c>
      <c r="AA1519" t="s">
        <v>74</v>
      </c>
      <c r="AB1519" t="s">
        <v>161</v>
      </c>
      <c r="AC1519">
        <v>420</v>
      </c>
      <c r="AD1519" t="s">
        <v>177</v>
      </c>
      <c r="AE1519">
        <v>3.7</v>
      </c>
      <c r="AF1519">
        <v>1</v>
      </c>
      <c r="AG1519">
        <v>353</v>
      </c>
      <c r="AH1519">
        <v>1.1000000000000001</v>
      </c>
      <c r="AI1519">
        <v>0</v>
      </c>
      <c r="AJ1519">
        <v>0</v>
      </c>
      <c r="AK1519">
        <v>0</v>
      </c>
      <c r="AL1519">
        <v>0</v>
      </c>
      <c r="AM1519">
        <v>0</v>
      </c>
      <c r="AN1519">
        <v>0</v>
      </c>
      <c r="AO1519">
        <v>257</v>
      </c>
      <c r="AP1519">
        <v>3.5</v>
      </c>
      <c r="AQ1519">
        <v>107</v>
      </c>
      <c r="AR1519">
        <v>1.3</v>
      </c>
      <c r="AS1519">
        <v>0</v>
      </c>
      <c r="AT1519">
        <v>1</v>
      </c>
      <c r="AU1519">
        <v>269</v>
      </c>
      <c r="AV1519">
        <v>1.3</v>
      </c>
      <c r="AW1519">
        <v>1</v>
      </c>
      <c r="AX1519">
        <v>269</v>
      </c>
      <c r="AY1519">
        <v>3.7</v>
      </c>
      <c r="AZ1519">
        <v>0</v>
      </c>
      <c r="BA1519">
        <v>0</v>
      </c>
      <c r="BB1519">
        <v>0</v>
      </c>
      <c r="BC1519">
        <v>0</v>
      </c>
      <c r="BD1519">
        <v>0</v>
      </c>
      <c r="BE1519">
        <v>0</v>
      </c>
      <c r="BF1519">
        <v>0</v>
      </c>
      <c r="BG1519">
        <v>0</v>
      </c>
      <c r="BH1519">
        <v>0</v>
      </c>
    </row>
    <row r="1520" spans="1:60" hidden="1" x14ac:dyDescent="0.15">
      <c r="A1520">
        <v>258036</v>
      </c>
      <c r="B1520" t="s">
        <v>139</v>
      </c>
      <c r="C1520">
        <v>200</v>
      </c>
      <c r="D1520" t="s">
        <v>206</v>
      </c>
      <c r="E1520" s="1">
        <v>40144.882870370369</v>
      </c>
      <c r="F1520" s="1">
        <v>40144.917337962965</v>
      </c>
      <c r="G1520">
        <v>2978</v>
      </c>
      <c r="H1520">
        <v>10205.969650039791</v>
      </c>
      <c r="I1520">
        <v>35.443487769999997</v>
      </c>
      <c r="J1520">
        <v>139.63309770000001</v>
      </c>
      <c r="K1520">
        <v>104</v>
      </c>
      <c r="L1520" t="s">
        <v>110</v>
      </c>
      <c r="M1520">
        <v>1003019</v>
      </c>
      <c r="N1520" t="s">
        <v>429</v>
      </c>
      <c r="O1520">
        <v>100301907</v>
      </c>
      <c r="P1520" t="s">
        <v>466</v>
      </c>
      <c r="Q1520">
        <v>35.36660492</v>
      </c>
      <c r="R1520">
        <v>139.57155700000001</v>
      </c>
      <c r="S1520">
        <v>115</v>
      </c>
      <c r="T1520" t="s">
        <v>141</v>
      </c>
      <c r="U1520">
        <v>1009248</v>
      </c>
      <c r="V1520" t="s">
        <v>142</v>
      </c>
      <c r="W1520">
        <v>100924801</v>
      </c>
      <c r="X1520" t="s">
        <v>143</v>
      </c>
      <c r="Y1520">
        <v>39</v>
      </c>
      <c r="Z1520">
        <v>2</v>
      </c>
      <c r="AA1520" t="s">
        <v>100</v>
      </c>
      <c r="AB1520" t="s">
        <v>145</v>
      </c>
      <c r="AC1520">
        <v>200</v>
      </c>
      <c r="AD1520" t="s">
        <v>114</v>
      </c>
      <c r="AE1520">
        <v>60</v>
      </c>
      <c r="AF1520">
        <v>1</v>
      </c>
      <c r="AG1520">
        <v>11743</v>
      </c>
      <c r="AH1520">
        <v>33.9</v>
      </c>
      <c r="AI1520">
        <v>1</v>
      </c>
      <c r="AJ1520">
        <v>33</v>
      </c>
      <c r="AK1520">
        <v>420</v>
      </c>
      <c r="AL1520" t="s">
        <v>437</v>
      </c>
      <c r="AM1520" t="s">
        <v>146</v>
      </c>
      <c r="AN1520">
        <v>1</v>
      </c>
      <c r="AO1520">
        <v>835</v>
      </c>
      <c r="AP1520">
        <v>10.3</v>
      </c>
      <c r="AQ1520">
        <v>1348</v>
      </c>
      <c r="AR1520">
        <v>16.7</v>
      </c>
      <c r="AS1520">
        <v>60</v>
      </c>
      <c r="AT1520">
        <v>1</v>
      </c>
      <c r="AU1520">
        <v>11086</v>
      </c>
      <c r="AV1520">
        <v>55.4</v>
      </c>
      <c r="AW1520">
        <v>1</v>
      </c>
      <c r="AX1520">
        <v>11086</v>
      </c>
      <c r="AY1520">
        <v>139.30000000000001</v>
      </c>
      <c r="AZ1520">
        <v>0</v>
      </c>
      <c r="BA1520">
        <v>0</v>
      </c>
      <c r="BB1520">
        <v>0</v>
      </c>
      <c r="BC1520">
        <v>0</v>
      </c>
      <c r="BD1520">
        <v>0</v>
      </c>
      <c r="BE1520">
        <v>0</v>
      </c>
      <c r="BF1520">
        <v>0</v>
      </c>
      <c r="BG1520">
        <v>0</v>
      </c>
      <c r="BH1520">
        <v>0</v>
      </c>
    </row>
    <row r="1521" spans="1:60" hidden="1" x14ac:dyDescent="0.15">
      <c r="A1521">
        <v>258037</v>
      </c>
      <c r="B1521" t="s">
        <v>165</v>
      </c>
      <c r="C1521">
        <v>600</v>
      </c>
      <c r="D1521" t="s">
        <v>212</v>
      </c>
      <c r="E1521" s="1">
        <v>40144.883518518516</v>
      </c>
      <c r="F1521" s="1">
        <v>40144.906273148146</v>
      </c>
      <c r="G1521">
        <v>1966</v>
      </c>
      <c r="H1521">
        <v>7382.7979362917777</v>
      </c>
      <c r="I1521">
        <v>35.4224271</v>
      </c>
      <c r="J1521">
        <v>139.3166775</v>
      </c>
      <c r="K1521">
        <v>212</v>
      </c>
      <c r="L1521" t="s">
        <v>80</v>
      </c>
      <c r="M1521">
        <v>2120802</v>
      </c>
      <c r="N1521" t="s">
        <v>98</v>
      </c>
      <c r="O1521">
        <v>212080201</v>
      </c>
      <c r="P1521" t="s">
        <v>99</v>
      </c>
      <c r="Q1521">
        <v>35.449774869999999</v>
      </c>
      <c r="R1521">
        <v>139.39094789999999</v>
      </c>
      <c r="S1521">
        <v>215</v>
      </c>
      <c r="T1521" t="s">
        <v>107</v>
      </c>
      <c r="U1521">
        <v>2150106</v>
      </c>
      <c r="V1521" t="s">
        <v>277</v>
      </c>
      <c r="W1521">
        <v>215010610</v>
      </c>
      <c r="X1521" t="s">
        <v>871</v>
      </c>
      <c r="Y1521">
        <v>46</v>
      </c>
      <c r="Z1521">
        <v>1</v>
      </c>
      <c r="AA1521" t="s">
        <v>74</v>
      </c>
      <c r="AB1521" t="s">
        <v>75</v>
      </c>
      <c r="AC1521">
        <v>100</v>
      </c>
      <c r="AD1521" t="s">
        <v>76</v>
      </c>
      <c r="AE1521">
        <v>31</v>
      </c>
      <c r="AF1521">
        <v>1</v>
      </c>
      <c r="AG1521">
        <v>9625</v>
      </c>
      <c r="AH1521">
        <v>31</v>
      </c>
      <c r="AI1521">
        <v>1</v>
      </c>
      <c r="AJ1521">
        <v>7</v>
      </c>
      <c r="AK1521">
        <v>150</v>
      </c>
      <c r="AL1521" t="s">
        <v>83</v>
      </c>
      <c r="AM1521" t="s">
        <v>115</v>
      </c>
      <c r="AN1521">
        <v>0</v>
      </c>
      <c r="AO1521">
        <v>3479</v>
      </c>
      <c r="AP1521">
        <v>42.2</v>
      </c>
      <c r="AQ1521">
        <v>532</v>
      </c>
      <c r="AR1521">
        <v>6.6</v>
      </c>
      <c r="AS1521">
        <v>55.800000000000004</v>
      </c>
      <c r="AT1521">
        <v>1</v>
      </c>
      <c r="AU1521">
        <v>8743</v>
      </c>
      <c r="AV1521">
        <v>43.7</v>
      </c>
      <c r="AW1521">
        <v>1</v>
      </c>
      <c r="AX1521">
        <v>8743</v>
      </c>
      <c r="AY1521">
        <v>109.1</v>
      </c>
      <c r="AZ1521">
        <v>0</v>
      </c>
      <c r="BA1521">
        <v>0</v>
      </c>
      <c r="BB1521">
        <v>0</v>
      </c>
      <c r="BC1521">
        <v>0</v>
      </c>
      <c r="BD1521">
        <v>0</v>
      </c>
      <c r="BE1521">
        <v>0</v>
      </c>
      <c r="BF1521">
        <v>0</v>
      </c>
      <c r="BG1521">
        <v>0</v>
      </c>
      <c r="BH1521">
        <v>0</v>
      </c>
    </row>
    <row r="1522" spans="1:60" hidden="1" x14ac:dyDescent="0.15">
      <c r="A1522">
        <v>258039</v>
      </c>
      <c r="B1522" t="s">
        <v>337</v>
      </c>
      <c r="C1522">
        <v>200</v>
      </c>
      <c r="D1522" t="s">
        <v>206</v>
      </c>
      <c r="E1522" s="1">
        <v>40144.922743055555</v>
      </c>
      <c r="F1522" s="1">
        <v>40144.975555555553</v>
      </c>
      <c r="G1522">
        <v>4563</v>
      </c>
      <c r="H1522">
        <v>27950.372511723737</v>
      </c>
      <c r="I1522">
        <v>35.418039039999996</v>
      </c>
      <c r="J1522">
        <v>139.34348879999999</v>
      </c>
      <c r="K1522">
        <v>212</v>
      </c>
      <c r="L1522" t="s">
        <v>80</v>
      </c>
      <c r="M1522">
        <v>2120709</v>
      </c>
      <c r="N1522" t="s">
        <v>283</v>
      </c>
      <c r="O1522">
        <v>212070907</v>
      </c>
      <c r="P1522" t="s">
        <v>487</v>
      </c>
      <c r="Q1522">
        <v>35.425527719999998</v>
      </c>
      <c r="R1522">
        <v>139.6518571</v>
      </c>
      <c r="S1522">
        <v>104</v>
      </c>
      <c r="T1522" t="s">
        <v>110</v>
      </c>
      <c r="U1522">
        <v>1003012</v>
      </c>
      <c r="V1522" t="s">
        <v>157</v>
      </c>
      <c r="W1522">
        <v>100301201</v>
      </c>
      <c r="X1522" t="s">
        <v>158</v>
      </c>
      <c r="Y1522">
        <v>53</v>
      </c>
      <c r="Z1522">
        <v>1</v>
      </c>
      <c r="AA1522" t="s">
        <v>74</v>
      </c>
      <c r="AB1522" t="s">
        <v>161</v>
      </c>
      <c r="AC1522">
        <v>200</v>
      </c>
      <c r="AD1522" t="s">
        <v>114</v>
      </c>
      <c r="AE1522">
        <v>75.5</v>
      </c>
      <c r="AF1522">
        <v>1</v>
      </c>
      <c r="AG1522">
        <v>39861</v>
      </c>
      <c r="AH1522">
        <v>80.2</v>
      </c>
      <c r="AI1522">
        <v>1</v>
      </c>
      <c r="AJ1522">
        <v>65</v>
      </c>
      <c r="AK1522">
        <v>600</v>
      </c>
      <c r="AL1522" t="s">
        <v>83</v>
      </c>
      <c r="AM1522" t="s">
        <v>163</v>
      </c>
      <c r="AN1522">
        <v>2</v>
      </c>
      <c r="AO1522">
        <v>76</v>
      </c>
      <c r="AP1522">
        <v>0.9</v>
      </c>
      <c r="AQ1522">
        <v>766</v>
      </c>
      <c r="AR1522">
        <v>9.6</v>
      </c>
      <c r="AS1522">
        <v>75.5</v>
      </c>
      <c r="AT1522">
        <v>1</v>
      </c>
      <c r="AU1522">
        <v>32670</v>
      </c>
      <c r="AV1522">
        <v>163.4</v>
      </c>
      <c r="AW1522">
        <v>1</v>
      </c>
      <c r="AX1522">
        <v>32670</v>
      </c>
      <c r="AY1522">
        <v>408.5</v>
      </c>
      <c r="AZ1522">
        <v>0</v>
      </c>
      <c r="BA1522">
        <v>0</v>
      </c>
      <c r="BB1522">
        <v>0</v>
      </c>
      <c r="BC1522">
        <v>0</v>
      </c>
      <c r="BD1522">
        <v>0</v>
      </c>
      <c r="BE1522">
        <v>0</v>
      </c>
      <c r="BF1522">
        <v>0</v>
      </c>
      <c r="BG1522">
        <v>0</v>
      </c>
      <c r="BH1522">
        <v>0</v>
      </c>
    </row>
    <row r="1523" spans="1:60" hidden="1" x14ac:dyDescent="0.15">
      <c r="A1523">
        <v>258041</v>
      </c>
      <c r="B1523" t="s">
        <v>165</v>
      </c>
      <c r="C1523">
        <v>200</v>
      </c>
      <c r="D1523" t="s">
        <v>206</v>
      </c>
      <c r="E1523" s="1">
        <v>40144.976620370369</v>
      </c>
      <c r="F1523" s="1">
        <v>40145.013611111113</v>
      </c>
      <c r="G1523">
        <v>3196</v>
      </c>
      <c r="H1523">
        <v>20242.221941750206</v>
      </c>
      <c r="I1523">
        <v>35.450016249999997</v>
      </c>
      <c r="J1523">
        <v>139.39134490000001</v>
      </c>
      <c r="K1523">
        <v>215</v>
      </c>
      <c r="L1523" t="s">
        <v>107</v>
      </c>
      <c r="M1523">
        <v>2150106</v>
      </c>
      <c r="N1523" t="s">
        <v>277</v>
      </c>
      <c r="O1523">
        <v>215010610</v>
      </c>
      <c r="P1523" t="s">
        <v>871</v>
      </c>
      <c r="Q1523">
        <v>35.45950594</v>
      </c>
      <c r="R1523">
        <v>139.6145583</v>
      </c>
      <c r="S1523">
        <v>103</v>
      </c>
      <c r="T1523" t="s">
        <v>71</v>
      </c>
      <c r="U1523">
        <v>1002008</v>
      </c>
      <c r="V1523" t="s">
        <v>187</v>
      </c>
      <c r="W1523">
        <v>100200801</v>
      </c>
      <c r="X1523" t="s">
        <v>188</v>
      </c>
      <c r="Y1523">
        <v>46</v>
      </c>
      <c r="Z1523">
        <v>1</v>
      </c>
      <c r="AA1523" t="s">
        <v>74</v>
      </c>
      <c r="AB1523" t="s">
        <v>75</v>
      </c>
      <c r="AC1523">
        <v>100</v>
      </c>
      <c r="AD1523" t="s">
        <v>76</v>
      </c>
      <c r="AE1523">
        <v>55.1</v>
      </c>
      <c r="AF1523">
        <v>1</v>
      </c>
      <c r="AG1523">
        <v>28486</v>
      </c>
      <c r="AH1523">
        <v>55.1</v>
      </c>
      <c r="AI1523">
        <v>1</v>
      </c>
      <c r="AJ1523">
        <v>39</v>
      </c>
      <c r="AK1523">
        <v>300</v>
      </c>
      <c r="AL1523" t="s">
        <v>115</v>
      </c>
      <c r="AM1523" t="s">
        <v>191</v>
      </c>
      <c r="AN1523">
        <v>1</v>
      </c>
      <c r="AO1523">
        <v>508</v>
      </c>
      <c r="AP1523">
        <v>6</v>
      </c>
      <c r="AQ1523">
        <v>308</v>
      </c>
      <c r="AR1523">
        <v>3.7</v>
      </c>
      <c r="AS1523">
        <v>48.7</v>
      </c>
      <c r="AT1523">
        <v>1</v>
      </c>
      <c r="AU1523">
        <v>23097</v>
      </c>
      <c r="AV1523">
        <v>115.5</v>
      </c>
      <c r="AW1523">
        <v>1</v>
      </c>
      <c r="AX1523">
        <v>23097</v>
      </c>
      <c r="AY1523">
        <v>290.3</v>
      </c>
      <c r="AZ1523">
        <v>0</v>
      </c>
      <c r="BA1523">
        <v>0</v>
      </c>
      <c r="BB1523">
        <v>0</v>
      </c>
      <c r="BC1523">
        <v>0</v>
      </c>
      <c r="BD1523">
        <v>0</v>
      </c>
      <c r="BE1523">
        <v>0</v>
      </c>
      <c r="BF1523">
        <v>0</v>
      </c>
      <c r="BG1523">
        <v>0</v>
      </c>
      <c r="BH1523">
        <v>0</v>
      </c>
    </row>
    <row r="1524" spans="1:60" x14ac:dyDescent="0.15">
      <c r="A1524">
        <v>258042</v>
      </c>
      <c r="B1524" t="s">
        <v>242</v>
      </c>
      <c r="C1524">
        <v>200</v>
      </c>
      <c r="D1524" t="s">
        <v>206</v>
      </c>
      <c r="E1524" s="1">
        <v>40144.978773148148</v>
      </c>
      <c r="F1524" s="1">
        <v>40144.999386574076</v>
      </c>
      <c r="G1524">
        <v>1781</v>
      </c>
      <c r="H1524">
        <v>1016.6442113351105</v>
      </c>
      <c r="I1524">
        <v>35.465406850000001</v>
      </c>
      <c r="J1524">
        <v>139.62292669999999</v>
      </c>
      <c r="K1524">
        <v>103</v>
      </c>
      <c r="L1524" t="s">
        <v>71</v>
      </c>
      <c r="M1524">
        <v>1002001</v>
      </c>
      <c r="N1524" t="s">
        <v>213</v>
      </c>
      <c r="O1524">
        <v>100200102</v>
      </c>
      <c r="P1524" t="s">
        <v>214</v>
      </c>
      <c r="Q1524">
        <v>35.459725910000003</v>
      </c>
      <c r="R1524">
        <v>139.61412910000001</v>
      </c>
      <c r="S1524">
        <v>103</v>
      </c>
      <c r="T1524" t="s">
        <v>71</v>
      </c>
      <c r="U1524">
        <v>1002008</v>
      </c>
      <c r="V1524" t="s">
        <v>187</v>
      </c>
      <c r="W1524">
        <v>100200803</v>
      </c>
      <c r="X1524" t="s">
        <v>226</v>
      </c>
      <c r="Y1524">
        <v>0</v>
      </c>
      <c r="Z1524">
        <v>1</v>
      </c>
      <c r="AA1524" t="s">
        <v>74</v>
      </c>
      <c r="AB1524" t="s">
        <v>75</v>
      </c>
      <c r="AC1524">
        <v>410</v>
      </c>
      <c r="AD1524" t="s">
        <v>162</v>
      </c>
      <c r="AE1524">
        <v>6.1</v>
      </c>
      <c r="AF1524">
        <v>1</v>
      </c>
      <c r="AG1524">
        <v>2810</v>
      </c>
      <c r="AH1524">
        <v>7.9</v>
      </c>
      <c r="AI1524">
        <v>1</v>
      </c>
      <c r="AJ1524">
        <v>1</v>
      </c>
      <c r="AK1524">
        <v>140</v>
      </c>
      <c r="AL1524" t="s">
        <v>155</v>
      </c>
      <c r="AM1524" t="s">
        <v>191</v>
      </c>
      <c r="AN1524">
        <v>0</v>
      </c>
      <c r="AO1524">
        <v>251</v>
      </c>
      <c r="AP1524">
        <v>3</v>
      </c>
      <c r="AQ1524">
        <v>325</v>
      </c>
      <c r="AR1524">
        <v>3.9</v>
      </c>
      <c r="AS1524">
        <v>7.9</v>
      </c>
      <c r="AT1524">
        <v>1</v>
      </c>
      <c r="AU1524">
        <v>1220</v>
      </c>
      <c r="AV1524">
        <v>6.1</v>
      </c>
      <c r="AW1524">
        <v>1</v>
      </c>
      <c r="AX1524">
        <v>1220</v>
      </c>
      <c r="AY1524">
        <v>14.7</v>
      </c>
      <c r="AZ1524">
        <v>0</v>
      </c>
      <c r="BA1524">
        <v>0</v>
      </c>
      <c r="BB1524">
        <v>0</v>
      </c>
      <c r="BC1524">
        <v>0</v>
      </c>
      <c r="BD1524">
        <v>0</v>
      </c>
      <c r="BE1524">
        <v>0</v>
      </c>
      <c r="BF1524">
        <v>0</v>
      </c>
      <c r="BG1524">
        <v>0</v>
      </c>
      <c r="BH1524">
        <v>0</v>
      </c>
    </row>
  </sheetData>
  <autoFilter ref="A2:BH1524">
    <filterColumn colId="11">
      <customFilters>
        <customFilter operator="notEqual" val=" "/>
      </customFilters>
    </filterColumn>
    <filterColumn colId="19">
      <customFilters>
        <customFilter operator="notEqual" val=" "/>
      </customFilters>
    </filterColumn>
    <filterColumn colId="50">
      <customFilters>
        <customFilter operator="lessThanOrEqual" val="20"/>
      </customFilters>
    </filterColumn>
  </autoFilter>
  <mergeCells count="9">
    <mergeCell ref="AT1:AV1"/>
    <mergeCell ref="AW1:AY1"/>
    <mergeCell ref="AZ1:BH1"/>
    <mergeCell ref="A1:F1"/>
    <mergeCell ref="G1:X1"/>
    <mergeCell ref="Y1:AB1"/>
    <mergeCell ref="AC1:AE1"/>
    <mergeCell ref="AF1:AH1"/>
    <mergeCell ref="AI1:AS1"/>
  </mergeCells>
  <phoneticPr fontId="1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BU2506"/>
  <sheetViews>
    <sheetView workbookViewId="0">
      <selection activeCell="X2" activeCellId="4" sqref="S2 Q2 K2 I2 X2"/>
    </sheetView>
  </sheetViews>
  <sheetFormatPr defaultRowHeight="13.5" x14ac:dyDescent="0.15"/>
  <cols>
    <col min="5" max="6" width="17.25" bestFit="1" customWidth="1"/>
  </cols>
  <sheetData>
    <row r="2" spans="1:73" x14ac:dyDescent="0.15">
      <c r="A2" t="s">
        <v>9</v>
      </c>
      <c r="B2" t="s">
        <v>899</v>
      </c>
      <c r="C2" t="s">
        <v>11</v>
      </c>
      <c r="D2" t="s">
        <v>12</v>
      </c>
      <c r="E2" t="s">
        <v>900</v>
      </c>
      <c r="F2" t="s">
        <v>901</v>
      </c>
      <c r="G2" t="s">
        <v>902</v>
      </c>
      <c r="H2" t="s">
        <v>903</v>
      </c>
      <c r="I2" t="s">
        <v>904</v>
      </c>
      <c r="J2" t="s">
        <v>905</v>
      </c>
      <c r="K2" t="s">
        <v>906</v>
      </c>
      <c r="L2" t="s">
        <v>907</v>
      </c>
      <c r="M2" t="s">
        <v>908</v>
      </c>
      <c r="N2" t="s">
        <v>909</v>
      </c>
      <c r="O2" t="s">
        <v>910</v>
      </c>
      <c r="P2" t="s">
        <v>911</v>
      </c>
      <c r="Q2" t="s">
        <v>912</v>
      </c>
      <c r="R2" t="s">
        <v>913</v>
      </c>
      <c r="S2" t="s">
        <v>914</v>
      </c>
      <c r="T2" t="s">
        <v>915</v>
      </c>
      <c r="U2" t="s">
        <v>916</v>
      </c>
      <c r="V2" t="s">
        <v>917</v>
      </c>
      <c r="W2" t="s">
        <v>918</v>
      </c>
      <c r="X2" t="s">
        <v>919</v>
      </c>
      <c r="Y2" t="s">
        <v>920</v>
      </c>
      <c r="Z2" t="s">
        <v>921</v>
      </c>
      <c r="AA2" t="s">
        <v>922</v>
      </c>
      <c r="AB2" t="s">
        <v>923</v>
      </c>
      <c r="AC2" t="s">
        <v>924</v>
      </c>
      <c r="AD2" t="s">
        <v>925</v>
      </c>
      <c r="AE2" t="s">
        <v>926</v>
      </c>
      <c r="AF2" t="s">
        <v>927</v>
      </c>
      <c r="AG2" t="s">
        <v>928</v>
      </c>
      <c r="AH2" t="s">
        <v>929</v>
      </c>
      <c r="AI2" t="s">
        <v>930</v>
      </c>
      <c r="AJ2" t="s">
        <v>931</v>
      </c>
      <c r="AK2" t="s">
        <v>932</v>
      </c>
      <c r="AL2" t="s">
        <v>933</v>
      </c>
      <c r="AM2" t="s">
        <v>934</v>
      </c>
      <c r="AN2" t="s">
        <v>935</v>
      </c>
      <c r="AO2" t="s">
        <v>936</v>
      </c>
      <c r="AP2" t="s">
        <v>937</v>
      </c>
      <c r="AQ2" t="s">
        <v>938</v>
      </c>
      <c r="AR2" t="s">
        <v>939</v>
      </c>
      <c r="AS2" t="s">
        <v>940</v>
      </c>
      <c r="AT2" t="s">
        <v>941</v>
      </c>
      <c r="AU2" t="s">
        <v>942</v>
      </c>
      <c r="AV2" t="s">
        <v>943</v>
      </c>
      <c r="AW2" t="s">
        <v>944</v>
      </c>
      <c r="AX2" t="s">
        <v>945</v>
      </c>
      <c r="AY2" t="s">
        <v>946</v>
      </c>
      <c r="AZ2" t="s">
        <v>947</v>
      </c>
      <c r="BA2" t="s">
        <v>948</v>
      </c>
      <c r="BB2" t="s">
        <v>949</v>
      </c>
      <c r="BC2" t="s">
        <v>950</v>
      </c>
      <c r="BD2" t="s">
        <v>951</v>
      </c>
      <c r="BE2" t="s">
        <v>952</v>
      </c>
      <c r="BF2" t="s">
        <v>953</v>
      </c>
      <c r="BG2" t="s">
        <v>954</v>
      </c>
      <c r="BH2" t="s">
        <v>955</v>
      </c>
      <c r="BI2" t="s">
        <v>956</v>
      </c>
      <c r="BJ2" t="s">
        <v>957</v>
      </c>
      <c r="BK2" t="s">
        <v>958</v>
      </c>
      <c r="BL2" t="s">
        <v>959</v>
      </c>
      <c r="BM2" t="s">
        <v>960</v>
      </c>
      <c r="BN2" t="s">
        <v>961</v>
      </c>
      <c r="BO2" t="s">
        <v>962</v>
      </c>
      <c r="BP2" t="s">
        <v>963</v>
      </c>
      <c r="BQ2" t="s">
        <v>964</v>
      </c>
      <c r="BR2" t="s">
        <v>965</v>
      </c>
      <c r="BS2" t="s">
        <v>966</v>
      </c>
      <c r="BT2" t="s">
        <v>967</v>
      </c>
      <c r="BU2" t="s">
        <v>968</v>
      </c>
    </row>
    <row r="3" spans="1:73" x14ac:dyDescent="0.15">
      <c r="A3">
        <v>255280</v>
      </c>
      <c r="B3" t="s">
        <v>308</v>
      </c>
      <c r="C3">
        <v>400</v>
      </c>
      <c r="D3" t="s">
        <v>140</v>
      </c>
      <c r="E3" s="4">
        <v>40115.26834490741</v>
      </c>
      <c r="F3" s="4">
        <v>40115.353900462964</v>
      </c>
      <c r="G3">
        <v>7392</v>
      </c>
      <c r="H3">
        <v>1762</v>
      </c>
      <c r="I3" t="s">
        <v>969</v>
      </c>
      <c r="J3">
        <v>110</v>
      </c>
      <c r="K3" t="s">
        <v>969</v>
      </c>
      <c r="L3">
        <v>35.440172500000003</v>
      </c>
      <c r="M3">
        <v>139.6516633</v>
      </c>
      <c r="N3">
        <v>35.443422750198998</v>
      </c>
      <c r="O3">
        <v>139.64847461226299</v>
      </c>
      <c r="P3">
        <v>1763</v>
      </c>
      <c r="Q3" t="s">
        <v>970</v>
      </c>
      <c r="R3">
        <v>120</v>
      </c>
      <c r="S3" t="s">
        <v>971</v>
      </c>
      <c r="T3">
        <v>35.420684600000001</v>
      </c>
      <c r="U3">
        <v>139.32093850000001</v>
      </c>
      <c r="V3">
        <v>35.423931158651897</v>
      </c>
      <c r="W3">
        <v>139.31777817382601</v>
      </c>
      <c r="X3">
        <v>5</v>
      </c>
      <c r="Y3" t="s">
        <v>972</v>
      </c>
      <c r="Z3">
        <v>1</v>
      </c>
      <c r="AA3">
        <v>1</v>
      </c>
      <c r="AB3">
        <v>1</v>
      </c>
      <c r="AC3">
        <v>1</v>
      </c>
      <c r="AD3">
        <v>200</v>
      </c>
      <c r="AE3" t="s">
        <v>114</v>
      </c>
      <c r="AF3">
        <v>200</v>
      </c>
      <c r="AG3" t="s">
        <v>114</v>
      </c>
      <c r="AH3" s="4">
        <v>40115.284178240741</v>
      </c>
      <c r="AI3">
        <v>200</v>
      </c>
      <c r="AJ3" t="s">
        <v>114</v>
      </c>
      <c r="AK3" s="4">
        <v>40115.315428240741</v>
      </c>
      <c r="AL3">
        <v>240</v>
      </c>
      <c r="AM3" t="s">
        <v>241</v>
      </c>
      <c r="AN3" s="4">
        <v>40115.333414351851</v>
      </c>
    </row>
    <row r="4" spans="1:73" x14ac:dyDescent="0.15">
      <c r="A4">
        <v>255349</v>
      </c>
      <c r="B4" t="s">
        <v>308</v>
      </c>
      <c r="C4">
        <v>200</v>
      </c>
      <c r="D4" t="s">
        <v>206</v>
      </c>
      <c r="E4" s="4">
        <v>40115.914178240739</v>
      </c>
      <c r="F4" s="4">
        <v>40115.990694444445</v>
      </c>
      <c r="G4">
        <v>6611</v>
      </c>
      <c r="H4">
        <v>1763</v>
      </c>
      <c r="I4" t="s">
        <v>970</v>
      </c>
      <c r="J4">
        <v>120</v>
      </c>
      <c r="K4" t="s">
        <v>971</v>
      </c>
      <c r="L4">
        <v>35.420684600000001</v>
      </c>
      <c r="M4">
        <v>139.32093850000001</v>
      </c>
      <c r="N4">
        <v>35.423931158651897</v>
      </c>
      <c r="O4">
        <v>139.31777817382601</v>
      </c>
      <c r="P4">
        <v>1762</v>
      </c>
      <c r="Q4" t="s">
        <v>969</v>
      </c>
      <c r="R4">
        <v>110</v>
      </c>
      <c r="S4" t="s">
        <v>969</v>
      </c>
      <c r="T4">
        <v>35.440172500000003</v>
      </c>
      <c r="U4">
        <v>139.6516633</v>
      </c>
      <c r="V4">
        <v>35.443422750198998</v>
      </c>
      <c r="W4">
        <v>139.64847461226299</v>
      </c>
      <c r="X4">
        <v>5</v>
      </c>
      <c r="Y4" t="s">
        <v>972</v>
      </c>
      <c r="Z4">
        <v>1</v>
      </c>
      <c r="AA4">
        <v>1</v>
      </c>
      <c r="AB4">
        <v>1</v>
      </c>
      <c r="AC4">
        <v>1</v>
      </c>
      <c r="AD4">
        <v>240</v>
      </c>
      <c r="AE4" t="s">
        <v>241</v>
      </c>
      <c r="AF4">
        <v>200</v>
      </c>
      <c r="AG4" t="s">
        <v>114</v>
      </c>
      <c r="AH4" s="4">
        <v>40115.926215277781</v>
      </c>
      <c r="AI4">
        <v>200</v>
      </c>
      <c r="AJ4" t="s">
        <v>114</v>
      </c>
      <c r="AK4" s="4">
        <v>40115.935868055552</v>
      </c>
      <c r="AL4">
        <v>200</v>
      </c>
      <c r="AM4" t="s">
        <v>114</v>
      </c>
      <c r="AN4" s="4">
        <v>40115.962743055556</v>
      </c>
      <c r="AO4">
        <v>420</v>
      </c>
      <c r="AP4" t="s">
        <v>177</v>
      </c>
      <c r="AQ4" s="4">
        <v>40115.969733796293</v>
      </c>
    </row>
    <row r="5" spans="1:73" x14ac:dyDescent="0.15">
      <c r="A5">
        <v>255358</v>
      </c>
      <c r="B5" t="s">
        <v>308</v>
      </c>
      <c r="C5">
        <v>100</v>
      </c>
      <c r="D5" t="s">
        <v>79</v>
      </c>
      <c r="E5" s="4">
        <v>40116.243159722224</v>
      </c>
      <c r="F5" s="4">
        <v>40116.317800925928</v>
      </c>
      <c r="G5">
        <v>6449</v>
      </c>
      <c r="H5">
        <v>1762</v>
      </c>
      <c r="I5" t="s">
        <v>969</v>
      </c>
      <c r="J5">
        <v>110</v>
      </c>
      <c r="K5" t="s">
        <v>969</v>
      </c>
      <c r="L5">
        <v>35.440172500000003</v>
      </c>
      <c r="M5">
        <v>139.6516633</v>
      </c>
      <c r="N5">
        <v>35.443422750198998</v>
      </c>
      <c r="O5">
        <v>139.64847461226299</v>
      </c>
      <c r="P5">
        <v>1763</v>
      </c>
      <c r="Q5" t="s">
        <v>970</v>
      </c>
      <c r="R5">
        <v>120</v>
      </c>
      <c r="S5" t="s">
        <v>971</v>
      </c>
      <c r="T5">
        <v>35.420684600000001</v>
      </c>
      <c r="U5">
        <v>139.32093850000001</v>
      </c>
      <c r="V5">
        <v>35.423931158651897</v>
      </c>
      <c r="W5">
        <v>139.31777817382601</v>
      </c>
      <c r="X5">
        <v>5</v>
      </c>
      <c r="Y5" t="s">
        <v>972</v>
      </c>
      <c r="Z5">
        <v>1</v>
      </c>
      <c r="AA5">
        <v>1</v>
      </c>
      <c r="AB5">
        <v>1</v>
      </c>
      <c r="AC5">
        <v>1</v>
      </c>
      <c r="AD5">
        <v>200</v>
      </c>
      <c r="AE5" t="s">
        <v>114</v>
      </c>
      <c r="AF5">
        <v>200</v>
      </c>
      <c r="AG5" t="s">
        <v>114</v>
      </c>
      <c r="AH5" s="4">
        <v>40116.267395833333</v>
      </c>
      <c r="AI5">
        <v>240</v>
      </c>
      <c r="AJ5" t="s">
        <v>241</v>
      </c>
      <c r="AK5" s="4">
        <v>40116.303310185183</v>
      </c>
    </row>
    <row r="6" spans="1:73" x14ac:dyDescent="0.15">
      <c r="A6">
        <v>255452</v>
      </c>
      <c r="B6" t="s">
        <v>308</v>
      </c>
      <c r="C6">
        <v>200</v>
      </c>
      <c r="D6" t="s">
        <v>206</v>
      </c>
      <c r="E6" s="4">
        <v>40116.899074074077</v>
      </c>
      <c r="F6" s="4">
        <v>40116.978888888887</v>
      </c>
      <c r="G6">
        <v>6896</v>
      </c>
      <c r="H6">
        <v>1763</v>
      </c>
      <c r="I6" t="s">
        <v>970</v>
      </c>
      <c r="J6">
        <v>120</v>
      </c>
      <c r="K6" t="s">
        <v>971</v>
      </c>
      <c r="L6">
        <v>35.420684600000001</v>
      </c>
      <c r="M6">
        <v>139.32093850000001</v>
      </c>
      <c r="N6">
        <v>35.423931158651897</v>
      </c>
      <c r="O6">
        <v>139.31777817382601</v>
      </c>
      <c r="P6">
        <v>1762</v>
      </c>
      <c r="Q6" t="s">
        <v>969</v>
      </c>
      <c r="R6">
        <v>110</v>
      </c>
      <c r="S6" t="s">
        <v>969</v>
      </c>
      <c r="T6">
        <v>35.440172500000003</v>
      </c>
      <c r="U6">
        <v>139.6516633</v>
      </c>
      <c r="V6">
        <v>35.443422750198998</v>
      </c>
      <c r="W6">
        <v>139.64847461226299</v>
      </c>
      <c r="X6">
        <v>5</v>
      </c>
      <c r="Y6" t="s">
        <v>972</v>
      </c>
      <c r="Z6">
        <v>1</v>
      </c>
      <c r="AA6">
        <v>1</v>
      </c>
      <c r="AB6">
        <v>1</v>
      </c>
      <c r="AC6">
        <v>1</v>
      </c>
      <c r="AD6">
        <v>240</v>
      </c>
      <c r="AE6" t="s">
        <v>241</v>
      </c>
      <c r="AF6">
        <v>200</v>
      </c>
      <c r="AG6" t="s">
        <v>114</v>
      </c>
      <c r="AH6" s="4">
        <v>40116.912754629629</v>
      </c>
      <c r="AI6">
        <v>200</v>
      </c>
      <c r="AJ6" t="s">
        <v>114</v>
      </c>
      <c r="AK6" s="4">
        <v>40116.920775462961</v>
      </c>
      <c r="AL6">
        <v>200</v>
      </c>
      <c r="AM6" t="s">
        <v>114</v>
      </c>
      <c r="AN6" s="4">
        <v>40116.946203703701</v>
      </c>
      <c r="AO6">
        <v>420</v>
      </c>
      <c r="AP6" t="s">
        <v>177</v>
      </c>
      <c r="AQ6" s="4">
        <v>40116.958831018521</v>
      </c>
    </row>
    <row r="7" spans="1:73" x14ac:dyDescent="0.15">
      <c r="A7">
        <v>255468</v>
      </c>
      <c r="B7" t="s">
        <v>308</v>
      </c>
      <c r="C7">
        <v>500</v>
      </c>
      <c r="D7" t="s">
        <v>148</v>
      </c>
      <c r="E7" s="4">
        <v>40117.384953703702</v>
      </c>
      <c r="F7" s="4">
        <v>40117.420590277776</v>
      </c>
      <c r="G7">
        <v>3079</v>
      </c>
      <c r="H7">
        <v>1762</v>
      </c>
      <c r="I7" t="s">
        <v>969</v>
      </c>
      <c r="J7">
        <v>110</v>
      </c>
      <c r="K7" t="s">
        <v>969</v>
      </c>
      <c r="L7">
        <v>35.440172500000003</v>
      </c>
      <c r="M7">
        <v>139.6516633</v>
      </c>
      <c r="N7">
        <v>35.443422750198998</v>
      </c>
      <c r="O7">
        <v>139.64847461226299</v>
      </c>
      <c r="P7">
        <v>1765</v>
      </c>
      <c r="Q7" t="s">
        <v>973</v>
      </c>
      <c r="R7">
        <v>160</v>
      </c>
      <c r="S7" t="s">
        <v>974</v>
      </c>
      <c r="T7">
        <v>35.436275600000002</v>
      </c>
      <c r="U7">
        <v>139.6634741</v>
      </c>
      <c r="V7">
        <v>35.439526473236199</v>
      </c>
      <c r="W7">
        <v>139.66028461086401</v>
      </c>
      <c r="X7">
        <v>5</v>
      </c>
      <c r="Y7" t="s">
        <v>972</v>
      </c>
      <c r="Z7">
        <v>1</v>
      </c>
      <c r="AA7">
        <v>1</v>
      </c>
      <c r="AB7">
        <v>1</v>
      </c>
      <c r="AC7">
        <v>1</v>
      </c>
      <c r="AD7">
        <v>200</v>
      </c>
      <c r="AE7" t="s">
        <v>114</v>
      </c>
      <c r="AF7">
        <v>420</v>
      </c>
      <c r="AG7" t="s">
        <v>177</v>
      </c>
      <c r="AH7" s="4">
        <v>40117.393657407411</v>
      </c>
      <c r="AI7">
        <v>600</v>
      </c>
      <c r="AJ7" t="s">
        <v>975</v>
      </c>
      <c r="AK7" s="4">
        <v>40117.409953703704</v>
      </c>
    </row>
    <row r="8" spans="1:73" x14ac:dyDescent="0.15">
      <c r="A8">
        <v>255480</v>
      </c>
      <c r="B8" t="s">
        <v>308</v>
      </c>
      <c r="C8">
        <v>200</v>
      </c>
      <c r="D8" t="s">
        <v>206</v>
      </c>
      <c r="E8" s="4">
        <v>40117.434074074074</v>
      </c>
      <c r="F8" s="4">
        <v>40117.457777777781</v>
      </c>
      <c r="G8">
        <v>2048</v>
      </c>
      <c r="H8">
        <v>1765</v>
      </c>
      <c r="I8" t="s">
        <v>973</v>
      </c>
      <c r="J8">
        <v>160</v>
      </c>
      <c r="K8" t="s">
        <v>974</v>
      </c>
      <c r="L8">
        <v>35.436275600000002</v>
      </c>
      <c r="M8">
        <v>139.6634741</v>
      </c>
      <c r="N8">
        <v>35.439526473236199</v>
      </c>
      <c r="O8">
        <v>139.66028461086401</v>
      </c>
      <c r="P8">
        <v>1762</v>
      </c>
      <c r="Q8" t="s">
        <v>969</v>
      </c>
      <c r="R8">
        <v>110</v>
      </c>
      <c r="S8" t="s">
        <v>969</v>
      </c>
      <c r="T8">
        <v>35.440172500000003</v>
      </c>
      <c r="U8">
        <v>139.6516633</v>
      </c>
      <c r="V8">
        <v>35.443422750198998</v>
      </c>
      <c r="W8">
        <v>139.64847461226299</v>
      </c>
      <c r="X8">
        <v>5</v>
      </c>
      <c r="Y8" t="s">
        <v>972</v>
      </c>
      <c r="Z8">
        <v>1</v>
      </c>
      <c r="AA8">
        <v>1</v>
      </c>
      <c r="AB8">
        <v>1</v>
      </c>
      <c r="AC8">
        <v>1</v>
      </c>
      <c r="AD8">
        <v>600</v>
      </c>
      <c r="AE8" t="s">
        <v>975</v>
      </c>
    </row>
    <row r="9" spans="1:73" x14ac:dyDescent="0.15">
      <c r="A9">
        <v>255486</v>
      </c>
      <c r="B9" t="s">
        <v>308</v>
      </c>
      <c r="C9">
        <v>999</v>
      </c>
      <c r="D9" t="s">
        <v>70</v>
      </c>
      <c r="E9" s="4">
        <v>40117.463043981479</v>
      </c>
      <c r="F9" s="4">
        <v>40117.531111111108</v>
      </c>
      <c r="G9">
        <v>5881</v>
      </c>
      <c r="H9">
        <v>1762</v>
      </c>
      <c r="I9" t="s">
        <v>969</v>
      </c>
      <c r="J9">
        <v>110</v>
      </c>
      <c r="K9" t="s">
        <v>969</v>
      </c>
      <c r="L9">
        <v>35.440172500000003</v>
      </c>
      <c r="M9">
        <v>139.6516633</v>
      </c>
      <c r="N9">
        <v>35.443422750198998</v>
      </c>
      <c r="O9">
        <v>139.64847461226299</v>
      </c>
      <c r="P9">
        <v>1764</v>
      </c>
      <c r="Q9" t="s">
        <v>155</v>
      </c>
      <c r="R9">
        <v>150</v>
      </c>
      <c r="S9" t="s">
        <v>976</v>
      </c>
      <c r="T9">
        <v>35.462861400000001</v>
      </c>
      <c r="U9">
        <v>139.62593279999999</v>
      </c>
      <c r="V9">
        <v>35.466108774263603</v>
      </c>
      <c r="W9">
        <v>139.62274520444899</v>
      </c>
      <c r="X9">
        <v>5</v>
      </c>
      <c r="Y9" t="s">
        <v>972</v>
      </c>
      <c r="Z9">
        <v>1</v>
      </c>
      <c r="AA9">
        <v>1</v>
      </c>
      <c r="AB9">
        <v>1</v>
      </c>
      <c r="AC9">
        <v>1</v>
      </c>
      <c r="AD9">
        <v>600</v>
      </c>
      <c r="AE9" t="s">
        <v>975</v>
      </c>
      <c r="AF9">
        <v>200</v>
      </c>
      <c r="AG9" t="s">
        <v>114</v>
      </c>
      <c r="AH9" s="4">
        <v>40117.474629629629</v>
      </c>
      <c r="AI9">
        <v>200</v>
      </c>
      <c r="AJ9" t="s">
        <v>114</v>
      </c>
      <c r="AK9" s="4">
        <v>40117.49962962963</v>
      </c>
    </row>
    <row r="10" spans="1:73" x14ac:dyDescent="0.15">
      <c r="A10">
        <v>255532</v>
      </c>
      <c r="B10" t="s">
        <v>308</v>
      </c>
      <c r="C10">
        <v>200</v>
      </c>
      <c r="D10" t="s">
        <v>206</v>
      </c>
      <c r="E10" s="4">
        <v>40117.673750000002</v>
      </c>
      <c r="F10" s="4">
        <v>40117.881898148145</v>
      </c>
      <c r="G10">
        <v>17984</v>
      </c>
      <c r="H10">
        <v>1764</v>
      </c>
      <c r="I10" t="s">
        <v>155</v>
      </c>
      <c r="J10">
        <v>150</v>
      </c>
      <c r="K10" t="s">
        <v>976</v>
      </c>
      <c r="L10">
        <v>35.462861400000001</v>
      </c>
      <c r="M10">
        <v>139.62593279999999</v>
      </c>
      <c r="N10">
        <v>35.466108774263603</v>
      </c>
      <c r="O10">
        <v>139.62274520444899</v>
      </c>
      <c r="P10">
        <v>1762</v>
      </c>
      <c r="Q10" t="s">
        <v>969</v>
      </c>
      <c r="R10">
        <v>110</v>
      </c>
      <c r="S10" t="s">
        <v>969</v>
      </c>
      <c r="T10">
        <v>35.440172500000003</v>
      </c>
      <c r="U10">
        <v>139.6516633</v>
      </c>
      <c r="V10">
        <v>35.443422750198998</v>
      </c>
      <c r="W10">
        <v>139.64847461226299</v>
      </c>
      <c r="X10">
        <v>5</v>
      </c>
      <c r="Y10" t="s">
        <v>972</v>
      </c>
      <c r="Z10">
        <v>1</v>
      </c>
      <c r="AA10">
        <v>1</v>
      </c>
      <c r="AB10">
        <v>1</v>
      </c>
      <c r="AC10">
        <v>1</v>
      </c>
      <c r="AD10">
        <v>200</v>
      </c>
      <c r="AE10" t="s">
        <v>114</v>
      </c>
      <c r="AF10">
        <v>200</v>
      </c>
      <c r="AG10" t="s">
        <v>114</v>
      </c>
      <c r="AH10" s="4">
        <v>40117.693784722222</v>
      </c>
      <c r="AI10">
        <v>420</v>
      </c>
      <c r="AJ10" t="s">
        <v>177</v>
      </c>
      <c r="AK10" s="4">
        <v>40117.717743055553</v>
      </c>
    </row>
    <row r="11" spans="1:73" x14ac:dyDescent="0.15">
      <c r="A11">
        <v>255576</v>
      </c>
      <c r="B11" t="s">
        <v>308</v>
      </c>
      <c r="C11">
        <v>500</v>
      </c>
      <c r="D11" t="s">
        <v>148</v>
      </c>
      <c r="E11" s="4">
        <v>40118.428923611114</v>
      </c>
      <c r="F11" s="4">
        <v>40118.478703703702</v>
      </c>
      <c r="G11">
        <v>4301</v>
      </c>
      <c r="H11">
        <v>1762</v>
      </c>
      <c r="I11" t="s">
        <v>969</v>
      </c>
      <c r="J11">
        <v>110</v>
      </c>
      <c r="K11" t="s">
        <v>969</v>
      </c>
      <c r="L11">
        <v>35.440172500000003</v>
      </c>
      <c r="M11">
        <v>139.6516633</v>
      </c>
      <c r="N11">
        <v>35.443422750198998</v>
      </c>
      <c r="O11">
        <v>139.64847461226299</v>
      </c>
      <c r="P11">
        <v>1765</v>
      </c>
      <c r="Q11" t="s">
        <v>973</v>
      </c>
      <c r="R11">
        <v>160</v>
      </c>
      <c r="S11" t="s">
        <v>974</v>
      </c>
      <c r="T11">
        <v>35.436275600000002</v>
      </c>
      <c r="U11">
        <v>139.6634741</v>
      </c>
      <c r="V11">
        <v>35.439526473236199</v>
      </c>
      <c r="W11">
        <v>139.66028461086401</v>
      </c>
      <c r="X11">
        <v>5</v>
      </c>
      <c r="Y11" t="s">
        <v>972</v>
      </c>
      <c r="Z11">
        <v>1</v>
      </c>
      <c r="AA11">
        <v>1</v>
      </c>
      <c r="AB11">
        <v>1</v>
      </c>
      <c r="AC11">
        <v>1</v>
      </c>
      <c r="AD11">
        <v>200</v>
      </c>
      <c r="AE11" t="s">
        <v>114</v>
      </c>
      <c r="AF11">
        <v>600</v>
      </c>
      <c r="AG11" t="s">
        <v>975</v>
      </c>
      <c r="AH11" s="4">
        <v>40118.461875000001</v>
      </c>
    </row>
    <row r="12" spans="1:73" x14ac:dyDescent="0.15">
      <c r="A12">
        <v>255591</v>
      </c>
      <c r="B12" t="s">
        <v>308</v>
      </c>
      <c r="C12">
        <v>500</v>
      </c>
      <c r="D12" t="s">
        <v>148</v>
      </c>
      <c r="E12" s="4">
        <v>40118.520902777775</v>
      </c>
      <c r="F12" s="4">
        <v>40118.53701388889</v>
      </c>
      <c r="G12">
        <v>1392</v>
      </c>
      <c r="H12">
        <v>1765</v>
      </c>
      <c r="I12" t="s">
        <v>973</v>
      </c>
      <c r="J12">
        <v>160</v>
      </c>
      <c r="K12" t="s">
        <v>974</v>
      </c>
      <c r="L12">
        <v>35.436275600000002</v>
      </c>
      <c r="M12">
        <v>139.6634741</v>
      </c>
      <c r="N12">
        <v>35.439526473236199</v>
      </c>
      <c r="O12">
        <v>139.66028461086401</v>
      </c>
      <c r="P12">
        <v>1765</v>
      </c>
      <c r="Q12" t="s">
        <v>973</v>
      </c>
      <c r="R12">
        <v>160</v>
      </c>
      <c r="S12" t="s">
        <v>974</v>
      </c>
      <c r="T12">
        <v>35.436275600000002</v>
      </c>
      <c r="U12">
        <v>139.6634741</v>
      </c>
      <c r="V12">
        <v>35.439526473236199</v>
      </c>
      <c r="W12">
        <v>139.66028461086401</v>
      </c>
      <c r="X12">
        <v>5</v>
      </c>
      <c r="Y12" t="s">
        <v>972</v>
      </c>
      <c r="Z12">
        <v>1</v>
      </c>
      <c r="AA12">
        <v>1</v>
      </c>
      <c r="AB12">
        <v>1</v>
      </c>
      <c r="AC12">
        <v>1</v>
      </c>
      <c r="AD12">
        <v>600</v>
      </c>
      <c r="AE12" t="s">
        <v>975</v>
      </c>
    </row>
    <row r="13" spans="1:73" x14ac:dyDescent="0.15">
      <c r="A13">
        <v>255600</v>
      </c>
      <c r="B13" t="s">
        <v>308</v>
      </c>
      <c r="C13">
        <v>200</v>
      </c>
      <c r="D13" t="s">
        <v>206</v>
      </c>
      <c r="E13" s="4">
        <v>40118.551747685182</v>
      </c>
      <c r="F13" s="4">
        <v>40118.559699074074</v>
      </c>
      <c r="G13">
        <v>687</v>
      </c>
      <c r="H13">
        <v>1765</v>
      </c>
      <c r="I13" t="s">
        <v>973</v>
      </c>
      <c r="J13">
        <v>160</v>
      </c>
      <c r="K13" t="s">
        <v>974</v>
      </c>
      <c r="L13">
        <v>35.436275600000002</v>
      </c>
      <c r="M13">
        <v>139.6634741</v>
      </c>
      <c r="N13">
        <v>35.439526473236199</v>
      </c>
      <c r="O13">
        <v>139.66028461086401</v>
      </c>
      <c r="P13">
        <v>1762</v>
      </c>
      <c r="Q13" t="s">
        <v>969</v>
      </c>
      <c r="R13">
        <v>110</v>
      </c>
      <c r="S13" t="s">
        <v>969</v>
      </c>
      <c r="T13">
        <v>35.440172500000003</v>
      </c>
      <c r="U13">
        <v>139.6516633</v>
      </c>
      <c r="V13">
        <v>35.443422750198998</v>
      </c>
      <c r="W13">
        <v>139.64847461226299</v>
      </c>
      <c r="X13">
        <v>5</v>
      </c>
      <c r="Y13" t="s">
        <v>972</v>
      </c>
      <c r="Z13">
        <v>1</v>
      </c>
      <c r="AA13">
        <v>1</v>
      </c>
      <c r="AB13">
        <v>1</v>
      </c>
      <c r="AC13">
        <v>1</v>
      </c>
      <c r="AD13">
        <v>600</v>
      </c>
      <c r="AE13" t="s">
        <v>975</v>
      </c>
    </row>
    <row r="14" spans="1:73" x14ac:dyDescent="0.15">
      <c r="A14">
        <v>255648</v>
      </c>
      <c r="B14" t="s">
        <v>308</v>
      </c>
      <c r="C14">
        <v>500</v>
      </c>
      <c r="D14" t="s">
        <v>148</v>
      </c>
      <c r="E14" s="4">
        <v>40118.722743055558</v>
      </c>
      <c r="F14" s="4">
        <v>40118.733472222222</v>
      </c>
      <c r="G14">
        <v>927</v>
      </c>
      <c r="H14">
        <v>1762</v>
      </c>
      <c r="I14" t="s">
        <v>969</v>
      </c>
      <c r="J14">
        <v>110</v>
      </c>
      <c r="K14" t="s">
        <v>969</v>
      </c>
      <c r="L14">
        <v>35.440172500000003</v>
      </c>
      <c r="M14">
        <v>139.6516633</v>
      </c>
      <c r="N14">
        <v>35.443422750198998</v>
      </c>
      <c r="O14">
        <v>139.64847461226299</v>
      </c>
      <c r="P14">
        <v>1766</v>
      </c>
      <c r="Q14" t="s">
        <v>259</v>
      </c>
      <c r="R14">
        <v>150</v>
      </c>
      <c r="S14" t="s">
        <v>976</v>
      </c>
      <c r="T14">
        <v>35.435499</v>
      </c>
      <c r="U14">
        <v>139.64803689999999</v>
      </c>
      <c r="V14">
        <v>35.438749686698301</v>
      </c>
      <c r="W14">
        <v>139.64484872856801</v>
      </c>
      <c r="X14">
        <v>5</v>
      </c>
      <c r="Y14" t="s">
        <v>972</v>
      </c>
      <c r="Z14">
        <v>1</v>
      </c>
      <c r="AA14">
        <v>1</v>
      </c>
      <c r="AB14">
        <v>1</v>
      </c>
      <c r="AC14">
        <v>1</v>
      </c>
      <c r="AD14">
        <v>420</v>
      </c>
      <c r="AE14" t="s">
        <v>177</v>
      </c>
    </row>
    <row r="15" spans="1:73" x14ac:dyDescent="0.15">
      <c r="A15">
        <v>255652</v>
      </c>
      <c r="B15" t="s">
        <v>308</v>
      </c>
      <c r="C15">
        <v>200</v>
      </c>
      <c r="D15" t="s">
        <v>206</v>
      </c>
      <c r="E15" s="4">
        <v>40118.742025462961</v>
      </c>
      <c r="F15" s="4">
        <v>40118.743067129632</v>
      </c>
      <c r="G15">
        <v>90</v>
      </c>
      <c r="H15">
        <v>1766</v>
      </c>
      <c r="I15" t="s">
        <v>259</v>
      </c>
      <c r="J15">
        <v>150</v>
      </c>
      <c r="K15" t="s">
        <v>976</v>
      </c>
      <c r="L15">
        <v>35.435499</v>
      </c>
      <c r="M15">
        <v>139.64803689999999</v>
      </c>
      <c r="N15">
        <v>35.438749686698301</v>
      </c>
      <c r="O15">
        <v>139.64484872856801</v>
      </c>
      <c r="P15">
        <v>1762</v>
      </c>
      <c r="Q15" t="s">
        <v>969</v>
      </c>
      <c r="R15">
        <v>110</v>
      </c>
      <c r="S15" t="s">
        <v>969</v>
      </c>
      <c r="T15">
        <v>35.440172500000003</v>
      </c>
      <c r="U15">
        <v>139.6516633</v>
      </c>
      <c r="V15">
        <v>35.443422750198998</v>
      </c>
      <c r="W15">
        <v>139.64847461226299</v>
      </c>
      <c r="X15">
        <v>5</v>
      </c>
      <c r="Y15" t="s">
        <v>972</v>
      </c>
      <c r="Z15">
        <v>1</v>
      </c>
      <c r="AA15">
        <v>1</v>
      </c>
      <c r="AB15">
        <v>1</v>
      </c>
      <c r="AC15">
        <v>1</v>
      </c>
      <c r="AD15">
        <v>420</v>
      </c>
      <c r="AE15" t="s">
        <v>177</v>
      </c>
    </row>
    <row r="16" spans="1:73" x14ac:dyDescent="0.15">
      <c r="A16">
        <v>255669</v>
      </c>
      <c r="B16" t="s">
        <v>308</v>
      </c>
      <c r="C16">
        <v>100</v>
      </c>
      <c r="D16" t="s">
        <v>79</v>
      </c>
      <c r="E16" s="4">
        <v>40119.271886574075</v>
      </c>
      <c r="F16" s="4">
        <v>40119.343622685185</v>
      </c>
      <c r="G16">
        <v>6198</v>
      </c>
      <c r="H16">
        <v>1762</v>
      </c>
      <c r="I16" t="s">
        <v>969</v>
      </c>
      <c r="J16">
        <v>110</v>
      </c>
      <c r="K16" t="s">
        <v>969</v>
      </c>
      <c r="L16">
        <v>35.440172500000003</v>
      </c>
      <c r="M16">
        <v>139.6516633</v>
      </c>
      <c r="N16">
        <v>35.443422750198998</v>
      </c>
      <c r="O16">
        <v>139.64847461226299</v>
      </c>
      <c r="P16">
        <v>1763</v>
      </c>
      <c r="Q16" t="s">
        <v>970</v>
      </c>
      <c r="R16">
        <v>120</v>
      </c>
      <c r="S16" t="s">
        <v>971</v>
      </c>
      <c r="T16">
        <v>35.420684600000001</v>
      </c>
      <c r="U16">
        <v>139.32093850000001</v>
      </c>
      <c r="V16">
        <v>35.423931158651897</v>
      </c>
      <c r="W16">
        <v>139.31777817382601</v>
      </c>
      <c r="X16">
        <v>5</v>
      </c>
      <c r="Y16" t="s">
        <v>972</v>
      </c>
      <c r="Z16">
        <v>1</v>
      </c>
      <c r="AA16">
        <v>1</v>
      </c>
      <c r="AB16">
        <v>1</v>
      </c>
      <c r="AC16">
        <v>1</v>
      </c>
      <c r="AD16">
        <v>200</v>
      </c>
      <c r="AE16" t="s">
        <v>114</v>
      </c>
      <c r="AF16">
        <v>200</v>
      </c>
      <c r="AG16" t="s">
        <v>114</v>
      </c>
      <c r="AH16" s="4">
        <v>40119.284224537034</v>
      </c>
      <c r="AI16">
        <v>200</v>
      </c>
      <c r="AJ16" t="s">
        <v>114</v>
      </c>
      <c r="AK16" s="4">
        <v>40119.313692129632</v>
      </c>
      <c r="AL16">
        <v>240</v>
      </c>
      <c r="AM16" t="s">
        <v>241</v>
      </c>
      <c r="AN16" s="4">
        <v>40119.332372685189</v>
      </c>
    </row>
    <row r="17" spans="1:43" x14ac:dyDescent="0.15">
      <c r="A17">
        <v>255759</v>
      </c>
      <c r="B17" t="s">
        <v>308</v>
      </c>
      <c r="C17">
        <v>200</v>
      </c>
      <c r="D17" t="s">
        <v>206</v>
      </c>
      <c r="E17" s="4">
        <v>40119.885717592595</v>
      </c>
      <c r="F17" s="4">
        <v>40119.945497685185</v>
      </c>
      <c r="G17">
        <v>5165</v>
      </c>
      <c r="H17">
        <v>1763</v>
      </c>
      <c r="I17" t="s">
        <v>970</v>
      </c>
      <c r="J17">
        <v>120</v>
      </c>
      <c r="K17" t="s">
        <v>971</v>
      </c>
      <c r="L17">
        <v>35.420684600000001</v>
      </c>
      <c r="M17">
        <v>139.32093850000001</v>
      </c>
      <c r="N17">
        <v>35.423931158651897</v>
      </c>
      <c r="O17">
        <v>139.31777817382601</v>
      </c>
      <c r="P17">
        <v>1762</v>
      </c>
      <c r="Q17" t="s">
        <v>969</v>
      </c>
      <c r="R17">
        <v>110</v>
      </c>
      <c r="S17" t="s">
        <v>969</v>
      </c>
      <c r="T17">
        <v>35.440172500000003</v>
      </c>
      <c r="U17">
        <v>139.6516633</v>
      </c>
      <c r="V17">
        <v>35.443422750198998</v>
      </c>
      <c r="W17">
        <v>139.64847461226299</v>
      </c>
      <c r="X17">
        <v>5</v>
      </c>
      <c r="Y17" t="s">
        <v>972</v>
      </c>
      <c r="Z17">
        <v>1</v>
      </c>
      <c r="AA17">
        <v>1</v>
      </c>
      <c r="AB17">
        <v>1</v>
      </c>
      <c r="AC17">
        <v>1</v>
      </c>
      <c r="AD17">
        <v>240</v>
      </c>
      <c r="AE17" t="s">
        <v>241</v>
      </c>
      <c r="AF17">
        <v>200</v>
      </c>
      <c r="AG17" t="s">
        <v>114</v>
      </c>
      <c r="AH17" s="4">
        <v>40119.895196759258</v>
      </c>
      <c r="AI17">
        <v>200</v>
      </c>
      <c r="AJ17" t="s">
        <v>114</v>
      </c>
      <c r="AK17" s="4">
        <v>40119.906423611108</v>
      </c>
      <c r="AL17">
        <v>200</v>
      </c>
      <c r="AM17" t="s">
        <v>114</v>
      </c>
      <c r="AN17" s="4">
        <v>40119.931944444441</v>
      </c>
    </row>
    <row r="18" spans="1:43" x14ac:dyDescent="0.15">
      <c r="A18">
        <v>255772</v>
      </c>
      <c r="B18" t="s">
        <v>308</v>
      </c>
      <c r="C18">
        <v>500</v>
      </c>
      <c r="D18" t="s">
        <v>148</v>
      </c>
      <c r="E18" s="4">
        <v>40120.395752314813</v>
      </c>
      <c r="F18" s="4">
        <v>40120.423842592594</v>
      </c>
      <c r="G18">
        <v>2427</v>
      </c>
      <c r="H18">
        <v>1762</v>
      </c>
      <c r="I18" t="s">
        <v>969</v>
      </c>
      <c r="J18">
        <v>110</v>
      </c>
      <c r="K18" t="s">
        <v>969</v>
      </c>
      <c r="L18">
        <v>35.440172500000003</v>
      </c>
      <c r="M18">
        <v>139.6516633</v>
      </c>
      <c r="N18">
        <v>35.443422750198998</v>
      </c>
      <c r="O18">
        <v>139.64847461226299</v>
      </c>
      <c r="P18">
        <v>1765</v>
      </c>
      <c r="Q18" t="s">
        <v>973</v>
      </c>
      <c r="R18">
        <v>160</v>
      </c>
      <c r="S18" t="s">
        <v>974</v>
      </c>
      <c r="T18">
        <v>35.436275600000002</v>
      </c>
      <c r="U18">
        <v>139.6634741</v>
      </c>
      <c r="V18">
        <v>35.439526473236199</v>
      </c>
      <c r="W18">
        <v>139.66028461086401</v>
      </c>
      <c r="X18">
        <v>5</v>
      </c>
      <c r="Y18" t="s">
        <v>972</v>
      </c>
      <c r="Z18">
        <v>1</v>
      </c>
      <c r="AA18">
        <v>1</v>
      </c>
      <c r="AB18">
        <v>1</v>
      </c>
      <c r="AC18">
        <v>1</v>
      </c>
      <c r="AD18">
        <v>200</v>
      </c>
      <c r="AE18" t="s">
        <v>114</v>
      </c>
      <c r="AF18">
        <v>600</v>
      </c>
      <c r="AG18" t="s">
        <v>975</v>
      </c>
      <c r="AH18" s="4">
        <v>40120.409791666665</v>
      </c>
    </row>
    <row r="19" spans="1:43" x14ac:dyDescent="0.15">
      <c r="A19">
        <v>255783</v>
      </c>
      <c r="B19" t="s">
        <v>308</v>
      </c>
      <c r="C19">
        <v>200</v>
      </c>
      <c r="D19" t="s">
        <v>206</v>
      </c>
      <c r="E19" s="4">
        <v>40120.44976851852</v>
      </c>
      <c r="F19" s="4">
        <v>40120.454895833333</v>
      </c>
      <c r="G19">
        <v>443</v>
      </c>
      <c r="H19">
        <v>1765</v>
      </c>
      <c r="I19" t="s">
        <v>973</v>
      </c>
      <c r="J19">
        <v>160</v>
      </c>
      <c r="K19" t="s">
        <v>974</v>
      </c>
      <c r="L19">
        <v>35.436275600000002</v>
      </c>
      <c r="M19">
        <v>139.6634741</v>
      </c>
      <c r="N19">
        <v>35.439526473236199</v>
      </c>
      <c r="O19">
        <v>139.66028461086401</v>
      </c>
      <c r="P19">
        <v>1762</v>
      </c>
      <c r="Q19" t="s">
        <v>969</v>
      </c>
      <c r="R19">
        <v>110</v>
      </c>
      <c r="S19" t="s">
        <v>969</v>
      </c>
      <c r="T19">
        <v>35.440172500000003</v>
      </c>
      <c r="U19">
        <v>139.6516633</v>
      </c>
      <c r="V19">
        <v>35.443422750198998</v>
      </c>
      <c r="W19">
        <v>139.64847461226299</v>
      </c>
      <c r="X19">
        <v>5</v>
      </c>
      <c r="Y19" t="s">
        <v>972</v>
      </c>
      <c r="Z19">
        <v>1</v>
      </c>
      <c r="AA19">
        <v>1</v>
      </c>
      <c r="AB19">
        <v>1</v>
      </c>
      <c r="AC19">
        <v>1</v>
      </c>
      <c r="AD19">
        <v>600</v>
      </c>
      <c r="AE19" t="s">
        <v>975</v>
      </c>
    </row>
    <row r="20" spans="1:43" x14ac:dyDescent="0.15">
      <c r="A20">
        <v>255785</v>
      </c>
      <c r="B20" t="s">
        <v>308</v>
      </c>
      <c r="C20">
        <v>200</v>
      </c>
      <c r="D20" t="s">
        <v>206</v>
      </c>
      <c r="E20" s="4">
        <v>40120.461226851854</v>
      </c>
      <c r="F20" s="4">
        <v>40120.536585648151</v>
      </c>
      <c r="G20">
        <v>6511</v>
      </c>
      <c r="H20">
        <v>1762</v>
      </c>
      <c r="I20" t="s">
        <v>969</v>
      </c>
      <c r="J20">
        <v>110</v>
      </c>
      <c r="K20" t="s">
        <v>969</v>
      </c>
      <c r="L20">
        <v>35.440172500000003</v>
      </c>
      <c r="M20">
        <v>139.6516633</v>
      </c>
      <c r="N20">
        <v>35.443422750198998</v>
      </c>
      <c r="O20">
        <v>139.64847461226299</v>
      </c>
      <c r="P20">
        <v>1762</v>
      </c>
      <c r="Q20" t="s">
        <v>969</v>
      </c>
      <c r="R20">
        <v>110</v>
      </c>
      <c r="S20" t="s">
        <v>969</v>
      </c>
      <c r="T20">
        <v>35.440172500000003</v>
      </c>
      <c r="U20">
        <v>139.6516633</v>
      </c>
      <c r="V20">
        <v>35.443422750198998</v>
      </c>
      <c r="W20">
        <v>139.64847461226299</v>
      </c>
      <c r="X20">
        <v>5</v>
      </c>
      <c r="Y20" t="s">
        <v>972</v>
      </c>
      <c r="Z20">
        <v>1</v>
      </c>
      <c r="AA20">
        <v>1</v>
      </c>
      <c r="AB20">
        <v>1</v>
      </c>
      <c r="AC20">
        <v>1</v>
      </c>
      <c r="AD20">
        <v>600</v>
      </c>
      <c r="AE20" t="s">
        <v>975</v>
      </c>
      <c r="AF20">
        <v>200</v>
      </c>
      <c r="AG20" t="s">
        <v>114</v>
      </c>
      <c r="AH20" s="4">
        <v>40120.470173611109</v>
      </c>
    </row>
    <row r="21" spans="1:43" x14ac:dyDescent="0.15">
      <c r="A21">
        <v>255831</v>
      </c>
      <c r="B21" t="s">
        <v>308</v>
      </c>
      <c r="C21">
        <v>100</v>
      </c>
      <c r="D21" t="s">
        <v>79</v>
      </c>
      <c r="E21" s="4">
        <v>40121.248067129629</v>
      </c>
      <c r="F21" s="4">
        <v>40121.326423611114</v>
      </c>
      <c r="G21">
        <v>6770</v>
      </c>
      <c r="H21">
        <v>1762</v>
      </c>
      <c r="I21" t="s">
        <v>969</v>
      </c>
      <c r="J21">
        <v>110</v>
      </c>
      <c r="K21" t="s">
        <v>969</v>
      </c>
      <c r="L21">
        <v>35.440172500000003</v>
      </c>
      <c r="M21">
        <v>139.6516633</v>
      </c>
      <c r="N21">
        <v>35.443422750198998</v>
      </c>
      <c r="O21">
        <v>139.64847461226299</v>
      </c>
      <c r="P21">
        <v>1763</v>
      </c>
      <c r="Q21" t="s">
        <v>970</v>
      </c>
      <c r="R21">
        <v>120</v>
      </c>
      <c r="S21" t="s">
        <v>971</v>
      </c>
      <c r="T21">
        <v>35.420684600000001</v>
      </c>
      <c r="U21">
        <v>139.32093850000001</v>
      </c>
      <c r="V21">
        <v>35.423931158651897</v>
      </c>
      <c r="W21">
        <v>139.31777817382601</v>
      </c>
      <c r="X21">
        <v>5</v>
      </c>
      <c r="Y21" t="s">
        <v>972</v>
      </c>
      <c r="Z21">
        <v>1</v>
      </c>
      <c r="AA21">
        <v>1</v>
      </c>
      <c r="AB21">
        <v>1</v>
      </c>
      <c r="AC21">
        <v>1</v>
      </c>
      <c r="AD21">
        <v>200</v>
      </c>
      <c r="AE21" t="s">
        <v>114</v>
      </c>
      <c r="AF21">
        <v>200</v>
      </c>
      <c r="AG21" t="s">
        <v>114</v>
      </c>
      <c r="AH21" s="4">
        <v>40121.266944444447</v>
      </c>
      <c r="AI21">
        <v>200</v>
      </c>
      <c r="AJ21" t="s">
        <v>114</v>
      </c>
      <c r="AK21" s="4">
        <v>40121.2969212963</v>
      </c>
      <c r="AL21">
        <v>240</v>
      </c>
      <c r="AM21" t="s">
        <v>241</v>
      </c>
      <c r="AN21" s="4">
        <v>40121.310277777775</v>
      </c>
    </row>
    <row r="22" spans="1:43" x14ac:dyDescent="0.15">
      <c r="A22">
        <v>255899</v>
      </c>
      <c r="B22" t="s">
        <v>308</v>
      </c>
      <c r="C22">
        <v>200</v>
      </c>
      <c r="D22" t="s">
        <v>206</v>
      </c>
      <c r="E22" s="4">
        <v>40121.899826388886</v>
      </c>
      <c r="F22" s="4">
        <v>40121.960428240738</v>
      </c>
      <c r="G22">
        <v>5236</v>
      </c>
      <c r="H22">
        <v>1763</v>
      </c>
      <c r="I22" t="s">
        <v>970</v>
      </c>
      <c r="J22">
        <v>120</v>
      </c>
      <c r="K22" t="s">
        <v>971</v>
      </c>
      <c r="L22">
        <v>35.420684600000001</v>
      </c>
      <c r="M22">
        <v>139.32093850000001</v>
      </c>
      <c r="N22">
        <v>35.423931158651897</v>
      </c>
      <c r="O22">
        <v>139.31777817382601</v>
      </c>
      <c r="P22">
        <v>1762</v>
      </c>
      <c r="Q22" t="s">
        <v>969</v>
      </c>
      <c r="R22">
        <v>110</v>
      </c>
      <c r="S22" t="s">
        <v>969</v>
      </c>
      <c r="T22">
        <v>35.440172500000003</v>
      </c>
      <c r="U22">
        <v>139.6516633</v>
      </c>
      <c r="V22">
        <v>35.443422750198998</v>
      </c>
      <c r="W22">
        <v>139.64847461226299</v>
      </c>
      <c r="X22">
        <v>5</v>
      </c>
      <c r="Y22" t="s">
        <v>972</v>
      </c>
      <c r="Z22">
        <v>1</v>
      </c>
      <c r="AA22">
        <v>1</v>
      </c>
      <c r="AB22">
        <v>1</v>
      </c>
      <c r="AC22">
        <v>1</v>
      </c>
      <c r="AD22">
        <v>240</v>
      </c>
      <c r="AE22" t="s">
        <v>241</v>
      </c>
      <c r="AF22">
        <v>200</v>
      </c>
      <c r="AG22" t="s">
        <v>114</v>
      </c>
      <c r="AH22" s="4">
        <v>40121.912627314814</v>
      </c>
      <c r="AI22">
        <v>200</v>
      </c>
      <c r="AJ22" t="s">
        <v>114</v>
      </c>
      <c r="AK22" s="4">
        <v>40121.921550925923</v>
      </c>
      <c r="AL22">
        <v>200</v>
      </c>
      <c r="AM22" t="s">
        <v>114</v>
      </c>
      <c r="AN22" s="4">
        <v>40121.948958333334</v>
      </c>
    </row>
    <row r="23" spans="1:43" x14ac:dyDescent="0.15">
      <c r="A23">
        <v>255903</v>
      </c>
      <c r="B23" t="s">
        <v>308</v>
      </c>
      <c r="C23">
        <v>100</v>
      </c>
      <c r="D23" t="s">
        <v>79</v>
      </c>
      <c r="E23" s="4">
        <v>40122.260497685187</v>
      </c>
      <c r="F23" s="4">
        <v>40122.339907407404</v>
      </c>
      <c r="G23">
        <v>6861</v>
      </c>
      <c r="H23">
        <v>1762</v>
      </c>
      <c r="I23" t="s">
        <v>969</v>
      </c>
      <c r="J23">
        <v>110</v>
      </c>
      <c r="K23" t="s">
        <v>969</v>
      </c>
      <c r="L23">
        <v>35.440172500000003</v>
      </c>
      <c r="M23">
        <v>139.6516633</v>
      </c>
      <c r="N23">
        <v>35.443422750198998</v>
      </c>
      <c r="O23">
        <v>139.64847461226299</v>
      </c>
      <c r="P23">
        <v>1763</v>
      </c>
      <c r="Q23" t="s">
        <v>970</v>
      </c>
      <c r="R23">
        <v>120</v>
      </c>
      <c r="S23" t="s">
        <v>971</v>
      </c>
      <c r="T23">
        <v>35.420684600000001</v>
      </c>
      <c r="U23">
        <v>139.32093850000001</v>
      </c>
      <c r="V23">
        <v>35.423931158651897</v>
      </c>
      <c r="W23">
        <v>139.31777817382601</v>
      </c>
      <c r="X23">
        <v>5</v>
      </c>
      <c r="Y23" t="s">
        <v>972</v>
      </c>
      <c r="Z23">
        <v>1</v>
      </c>
      <c r="AA23">
        <v>1</v>
      </c>
      <c r="AB23">
        <v>1</v>
      </c>
      <c r="AC23">
        <v>1</v>
      </c>
      <c r="AD23">
        <v>200</v>
      </c>
      <c r="AE23" t="s">
        <v>114</v>
      </c>
      <c r="AF23">
        <v>200</v>
      </c>
      <c r="AG23" t="s">
        <v>114</v>
      </c>
      <c r="AH23" s="4">
        <v>40122.278391203705</v>
      </c>
      <c r="AI23">
        <v>200</v>
      </c>
      <c r="AJ23" t="s">
        <v>114</v>
      </c>
      <c r="AK23" s="4">
        <v>40122.309872685182</v>
      </c>
      <c r="AL23">
        <v>240</v>
      </c>
      <c r="AM23" t="s">
        <v>241</v>
      </c>
      <c r="AN23" s="4">
        <v>40122.31753472222</v>
      </c>
    </row>
    <row r="24" spans="1:43" x14ac:dyDescent="0.15">
      <c r="A24">
        <v>255993</v>
      </c>
      <c r="B24" t="s">
        <v>308</v>
      </c>
      <c r="C24">
        <v>200</v>
      </c>
      <c r="D24" t="s">
        <v>206</v>
      </c>
      <c r="E24" s="4">
        <v>40122.914907407408</v>
      </c>
      <c r="F24" s="4">
        <v>40123.016828703701</v>
      </c>
      <c r="G24">
        <v>8806</v>
      </c>
      <c r="H24">
        <v>1763</v>
      </c>
      <c r="I24" t="s">
        <v>970</v>
      </c>
      <c r="J24">
        <v>120</v>
      </c>
      <c r="K24" t="s">
        <v>971</v>
      </c>
      <c r="L24">
        <v>35.420684600000001</v>
      </c>
      <c r="M24">
        <v>139.32093850000001</v>
      </c>
      <c r="N24">
        <v>35.423931158651897</v>
      </c>
      <c r="O24">
        <v>139.31777817382601</v>
      </c>
      <c r="P24">
        <v>1762</v>
      </c>
      <c r="Q24" t="s">
        <v>969</v>
      </c>
      <c r="R24">
        <v>110</v>
      </c>
      <c r="S24" t="s">
        <v>969</v>
      </c>
      <c r="T24">
        <v>35.440172500000003</v>
      </c>
      <c r="U24">
        <v>139.6516633</v>
      </c>
      <c r="V24">
        <v>35.443422750198998</v>
      </c>
      <c r="W24">
        <v>139.64847461226299</v>
      </c>
      <c r="X24">
        <v>5</v>
      </c>
      <c r="Y24" t="s">
        <v>972</v>
      </c>
      <c r="Z24">
        <v>1</v>
      </c>
      <c r="AA24">
        <v>1</v>
      </c>
      <c r="AB24">
        <v>1</v>
      </c>
      <c r="AC24">
        <v>1</v>
      </c>
      <c r="AD24">
        <v>240</v>
      </c>
      <c r="AE24" t="s">
        <v>241</v>
      </c>
      <c r="AF24">
        <v>200</v>
      </c>
      <c r="AG24" t="s">
        <v>114</v>
      </c>
      <c r="AH24" s="4">
        <v>40122.927418981482</v>
      </c>
      <c r="AI24">
        <v>200</v>
      </c>
      <c r="AJ24" t="s">
        <v>114</v>
      </c>
      <c r="AK24" s="4">
        <v>40122.933148148149</v>
      </c>
      <c r="AL24">
        <v>200</v>
      </c>
      <c r="AM24" t="s">
        <v>114</v>
      </c>
      <c r="AN24" s="4">
        <v>40122.95821759259</v>
      </c>
      <c r="AO24">
        <v>420</v>
      </c>
      <c r="AP24" t="s">
        <v>177</v>
      </c>
      <c r="AQ24" s="4">
        <v>40122.97284722222</v>
      </c>
    </row>
    <row r="25" spans="1:43" x14ac:dyDescent="0.15">
      <c r="A25">
        <v>256002</v>
      </c>
      <c r="B25" t="s">
        <v>308</v>
      </c>
      <c r="C25">
        <v>100</v>
      </c>
      <c r="D25" t="s">
        <v>79</v>
      </c>
      <c r="E25" s="4">
        <v>40123.267835648148</v>
      </c>
      <c r="F25" s="4">
        <v>40123.347743055558</v>
      </c>
      <c r="G25">
        <v>6904</v>
      </c>
      <c r="H25">
        <v>1762</v>
      </c>
      <c r="I25" t="s">
        <v>969</v>
      </c>
      <c r="J25">
        <v>110</v>
      </c>
      <c r="K25" t="s">
        <v>969</v>
      </c>
      <c r="L25">
        <v>35.440172500000003</v>
      </c>
      <c r="M25">
        <v>139.6516633</v>
      </c>
      <c r="N25">
        <v>35.443422750198998</v>
      </c>
      <c r="O25">
        <v>139.64847461226299</v>
      </c>
      <c r="P25">
        <v>1763</v>
      </c>
      <c r="Q25" t="s">
        <v>970</v>
      </c>
      <c r="R25">
        <v>120</v>
      </c>
      <c r="S25" t="s">
        <v>971</v>
      </c>
      <c r="T25">
        <v>35.420684600000001</v>
      </c>
      <c r="U25">
        <v>139.32093850000001</v>
      </c>
      <c r="V25">
        <v>35.423931158651897</v>
      </c>
      <c r="W25">
        <v>139.31777817382601</v>
      </c>
      <c r="X25">
        <v>5</v>
      </c>
      <c r="Y25" t="s">
        <v>972</v>
      </c>
      <c r="Z25">
        <v>1</v>
      </c>
      <c r="AA25">
        <v>1</v>
      </c>
      <c r="AB25">
        <v>1</v>
      </c>
      <c r="AC25">
        <v>1</v>
      </c>
      <c r="AD25">
        <v>200</v>
      </c>
      <c r="AE25" t="s">
        <v>114</v>
      </c>
      <c r="AF25">
        <v>200</v>
      </c>
      <c r="AG25" t="s">
        <v>114</v>
      </c>
      <c r="AH25" s="4">
        <v>40123.311145833337</v>
      </c>
      <c r="AI25">
        <v>240</v>
      </c>
      <c r="AJ25" t="s">
        <v>241</v>
      </c>
      <c r="AK25" s="4">
        <v>40123.325381944444</v>
      </c>
    </row>
    <row r="26" spans="1:43" x14ac:dyDescent="0.15">
      <c r="A26">
        <v>256090</v>
      </c>
      <c r="B26" t="s">
        <v>308</v>
      </c>
      <c r="C26">
        <v>200</v>
      </c>
      <c r="D26" t="s">
        <v>206</v>
      </c>
      <c r="E26" s="4">
        <v>40123.862800925926</v>
      </c>
      <c r="F26" s="4">
        <v>40123.929722222223</v>
      </c>
      <c r="G26">
        <v>5782</v>
      </c>
      <c r="H26">
        <v>1763</v>
      </c>
      <c r="I26" t="s">
        <v>970</v>
      </c>
      <c r="J26">
        <v>120</v>
      </c>
      <c r="K26" t="s">
        <v>971</v>
      </c>
      <c r="L26">
        <v>35.420684600000001</v>
      </c>
      <c r="M26">
        <v>139.32093850000001</v>
      </c>
      <c r="N26">
        <v>35.423931158651897</v>
      </c>
      <c r="O26">
        <v>139.31777817382601</v>
      </c>
      <c r="P26">
        <v>1762</v>
      </c>
      <c r="Q26" t="s">
        <v>969</v>
      </c>
      <c r="R26">
        <v>110</v>
      </c>
      <c r="S26" t="s">
        <v>969</v>
      </c>
      <c r="T26">
        <v>35.440172500000003</v>
      </c>
      <c r="U26">
        <v>139.6516633</v>
      </c>
      <c r="V26">
        <v>35.443422750198998</v>
      </c>
      <c r="W26">
        <v>139.64847461226299</v>
      </c>
      <c r="X26">
        <v>5</v>
      </c>
      <c r="Y26" t="s">
        <v>972</v>
      </c>
      <c r="Z26">
        <v>1</v>
      </c>
      <c r="AA26">
        <v>1</v>
      </c>
      <c r="AB26">
        <v>1</v>
      </c>
      <c r="AC26">
        <v>1</v>
      </c>
      <c r="AD26">
        <v>240</v>
      </c>
      <c r="AE26" t="s">
        <v>241</v>
      </c>
      <c r="AF26">
        <v>200</v>
      </c>
      <c r="AG26" t="s">
        <v>114</v>
      </c>
      <c r="AH26" s="4">
        <v>40123.880844907406</v>
      </c>
      <c r="AI26">
        <v>200</v>
      </c>
      <c r="AJ26" t="s">
        <v>114</v>
      </c>
      <c r="AK26" s="4">
        <v>40123.887685185182</v>
      </c>
      <c r="AL26">
        <v>200</v>
      </c>
      <c r="AM26" t="s">
        <v>114</v>
      </c>
      <c r="AN26" s="4">
        <v>40123.918124999997</v>
      </c>
    </row>
    <row r="27" spans="1:43" x14ac:dyDescent="0.15">
      <c r="A27">
        <v>256107</v>
      </c>
      <c r="B27" t="s">
        <v>308</v>
      </c>
      <c r="C27">
        <v>500</v>
      </c>
      <c r="D27" t="s">
        <v>148</v>
      </c>
      <c r="E27" s="4">
        <v>40124.398125</v>
      </c>
      <c r="F27" s="4">
        <v>40124.422812500001</v>
      </c>
      <c r="G27">
        <v>2133</v>
      </c>
      <c r="H27">
        <v>1762</v>
      </c>
      <c r="I27" t="s">
        <v>969</v>
      </c>
      <c r="J27">
        <v>110</v>
      </c>
      <c r="K27" t="s">
        <v>969</v>
      </c>
      <c r="L27">
        <v>35.440172500000003</v>
      </c>
      <c r="M27">
        <v>139.6516633</v>
      </c>
      <c r="N27">
        <v>35.443422750198998</v>
      </c>
      <c r="O27">
        <v>139.64847461226299</v>
      </c>
      <c r="P27">
        <v>1765</v>
      </c>
      <c r="Q27" t="s">
        <v>973</v>
      </c>
      <c r="R27">
        <v>160</v>
      </c>
      <c r="S27" t="s">
        <v>974</v>
      </c>
      <c r="T27">
        <v>35.436275600000002</v>
      </c>
      <c r="U27">
        <v>139.6634741</v>
      </c>
      <c r="V27">
        <v>35.439526473236199</v>
      </c>
      <c r="W27">
        <v>139.66028461086401</v>
      </c>
      <c r="X27">
        <v>5</v>
      </c>
      <c r="Y27" t="s">
        <v>972</v>
      </c>
      <c r="Z27">
        <v>1</v>
      </c>
      <c r="AA27">
        <v>1</v>
      </c>
      <c r="AB27">
        <v>1</v>
      </c>
      <c r="AC27">
        <v>1</v>
      </c>
      <c r="AD27">
        <v>420</v>
      </c>
      <c r="AE27" t="s">
        <v>177</v>
      </c>
      <c r="AF27">
        <v>600</v>
      </c>
      <c r="AG27" t="s">
        <v>975</v>
      </c>
      <c r="AH27" s="4">
        <v>40124.412175925929</v>
      </c>
    </row>
    <row r="28" spans="1:43" x14ac:dyDescent="0.15">
      <c r="A28">
        <v>256118</v>
      </c>
      <c r="B28" t="s">
        <v>308</v>
      </c>
      <c r="C28">
        <v>200</v>
      </c>
      <c r="D28" t="s">
        <v>206</v>
      </c>
      <c r="E28" s="4">
        <v>40124.445393518516</v>
      </c>
      <c r="F28" s="4">
        <v>40124.465810185182</v>
      </c>
      <c r="G28">
        <v>1764</v>
      </c>
      <c r="H28">
        <v>1765</v>
      </c>
      <c r="I28" t="s">
        <v>973</v>
      </c>
      <c r="J28">
        <v>160</v>
      </c>
      <c r="K28" t="s">
        <v>974</v>
      </c>
      <c r="L28">
        <v>35.436275600000002</v>
      </c>
      <c r="M28">
        <v>139.6634741</v>
      </c>
      <c r="N28">
        <v>35.439526473236199</v>
      </c>
      <c r="O28">
        <v>139.66028461086401</v>
      </c>
      <c r="P28">
        <v>1762</v>
      </c>
      <c r="Q28" t="s">
        <v>969</v>
      </c>
      <c r="R28">
        <v>110</v>
      </c>
      <c r="S28" t="s">
        <v>969</v>
      </c>
      <c r="T28">
        <v>35.440172500000003</v>
      </c>
      <c r="U28">
        <v>139.6516633</v>
      </c>
      <c r="V28">
        <v>35.443422750198998</v>
      </c>
      <c r="W28">
        <v>139.64847461226299</v>
      </c>
      <c r="X28">
        <v>5</v>
      </c>
      <c r="Y28" t="s">
        <v>972</v>
      </c>
      <c r="Z28">
        <v>1</v>
      </c>
      <c r="AA28">
        <v>1</v>
      </c>
      <c r="AB28">
        <v>1</v>
      </c>
      <c r="AC28">
        <v>1</v>
      </c>
      <c r="AD28">
        <v>600</v>
      </c>
      <c r="AE28" t="s">
        <v>975</v>
      </c>
    </row>
    <row r="29" spans="1:43" x14ac:dyDescent="0.15">
      <c r="A29">
        <v>256122</v>
      </c>
      <c r="B29" t="s">
        <v>308</v>
      </c>
      <c r="C29">
        <v>500</v>
      </c>
      <c r="D29" t="s">
        <v>148</v>
      </c>
      <c r="E29" s="4">
        <v>40124.46597222222</v>
      </c>
      <c r="F29" s="4">
        <v>40124.482847222222</v>
      </c>
      <c r="G29">
        <v>1458</v>
      </c>
      <c r="H29">
        <v>1762</v>
      </c>
      <c r="I29" t="s">
        <v>969</v>
      </c>
      <c r="J29">
        <v>110</v>
      </c>
      <c r="K29" t="s">
        <v>969</v>
      </c>
      <c r="L29">
        <v>35.440172500000003</v>
      </c>
      <c r="M29">
        <v>139.6516633</v>
      </c>
      <c r="N29">
        <v>35.443422750198998</v>
      </c>
      <c r="O29">
        <v>139.64847461226299</v>
      </c>
      <c r="P29">
        <v>1764</v>
      </c>
      <c r="Q29" t="s">
        <v>155</v>
      </c>
      <c r="R29">
        <v>150</v>
      </c>
      <c r="S29" t="s">
        <v>976</v>
      </c>
      <c r="T29">
        <v>35.462861400000001</v>
      </c>
      <c r="U29">
        <v>139.62593279999999</v>
      </c>
      <c r="V29">
        <v>35.466108774263603</v>
      </c>
      <c r="W29">
        <v>139.62274520444899</v>
      </c>
      <c r="X29">
        <v>5</v>
      </c>
      <c r="Y29" t="s">
        <v>972</v>
      </c>
      <c r="Z29">
        <v>1</v>
      </c>
      <c r="AA29">
        <v>1</v>
      </c>
      <c r="AB29">
        <v>1</v>
      </c>
      <c r="AC29">
        <v>1</v>
      </c>
      <c r="AD29">
        <v>600</v>
      </c>
      <c r="AE29" t="s">
        <v>975</v>
      </c>
      <c r="AF29">
        <v>200</v>
      </c>
      <c r="AG29" t="s">
        <v>114</v>
      </c>
      <c r="AH29" s="4">
        <v>40124.471250000002</v>
      </c>
    </row>
    <row r="30" spans="1:43" x14ac:dyDescent="0.15">
      <c r="A30">
        <v>256136</v>
      </c>
      <c r="B30" t="s">
        <v>308</v>
      </c>
      <c r="C30">
        <v>200</v>
      </c>
      <c r="D30" t="s">
        <v>206</v>
      </c>
      <c r="E30" s="4">
        <v>40124.516539351855</v>
      </c>
      <c r="F30" s="4">
        <v>40124.527314814812</v>
      </c>
      <c r="G30">
        <v>931</v>
      </c>
      <c r="H30">
        <v>1764</v>
      </c>
      <c r="I30" t="s">
        <v>155</v>
      </c>
      <c r="J30">
        <v>150</v>
      </c>
      <c r="K30" t="s">
        <v>976</v>
      </c>
      <c r="L30">
        <v>35.462861400000001</v>
      </c>
      <c r="M30">
        <v>139.62593279999999</v>
      </c>
      <c r="N30">
        <v>35.466108774263603</v>
      </c>
      <c r="O30">
        <v>139.62274520444899</v>
      </c>
      <c r="P30">
        <v>1762</v>
      </c>
      <c r="Q30" t="s">
        <v>969</v>
      </c>
      <c r="R30">
        <v>110</v>
      </c>
      <c r="S30" t="s">
        <v>969</v>
      </c>
      <c r="T30">
        <v>35.440172500000003</v>
      </c>
      <c r="U30">
        <v>139.6516633</v>
      </c>
      <c r="V30">
        <v>35.443422750198998</v>
      </c>
      <c r="W30">
        <v>139.64847461226299</v>
      </c>
      <c r="X30">
        <v>5</v>
      </c>
      <c r="Y30" t="s">
        <v>972</v>
      </c>
      <c r="Z30">
        <v>1</v>
      </c>
      <c r="AA30">
        <v>1</v>
      </c>
      <c r="AB30">
        <v>1</v>
      </c>
      <c r="AC30">
        <v>1</v>
      </c>
      <c r="AD30">
        <v>200</v>
      </c>
      <c r="AE30" t="s">
        <v>114</v>
      </c>
    </row>
    <row r="31" spans="1:43" x14ac:dyDescent="0.15">
      <c r="A31">
        <v>256145</v>
      </c>
      <c r="B31" t="s">
        <v>308</v>
      </c>
      <c r="C31">
        <v>500</v>
      </c>
      <c r="D31" t="s">
        <v>148</v>
      </c>
      <c r="E31" s="4">
        <v>40124.562349537038</v>
      </c>
      <c r="F31" s="4">
        <v>40124.566076388888</v>
      </c>
      <c r="G31">
        <v>322</v>
      </c>
      <c r="H31">
        <v>1762</v>
      </c>
      <c r="I31" t="s">
        <v>969</v>
      </c>
      <c r="J31">
        <v>110</v>
      </c>
      <c r="K31" t="s">
        <v>969</v>
      </c>
      <c r="L31">
        <v>35.440172500000003</v>
      </c>
      <c r="M31">
        <v>139.6516633</v>
      </c>
      <c r="N31">
        <v>35.443422750198998</v>
      </c>
      <c r="O31">
        <v>139.64847461226299</v>
      </c>
      <c r="P31">
        <v>1766</v>
      </c>
      <c r="Q31" t="s">
        <v>259</v>
      </c>
      <c r="R31">
        <v>150</v>
      </c>
      <c r="S31" t="s">
        <v>976</v>
      </c>
      <c r="T31">
        <v>35.435499</v>
      </c>
      <c r="U31">
        <v>139.64803689999999</v>
      </c>
      <c r="V31">
        <v>35.438749686698301</v>
      </c>
      <c r="W31">
        <v>139.64484872856801</v>
      </c>
      <c r="X31">
        <v>5</v>
      </c>
      <c r="Y31" t="s">
        <v>972</v>
      </c>
      <c r="Z31">
        <v>1</v>
      </c>
      <c r="AA31">
        <v>1</v>
      </c>
      <c r="AB31">
        <v>1</v>
      </c>
      <c r="AC31">
        <v>1</v>
      </c>
      <c r="AD31">
        <v>420</v>
      </c>
      <c r="AE31" t="s">
        <v>177</v>
      </c>
    </row>
    <row r="32" spans="1:43" x14ac:dyDescent="0.15">
      <c r="A32">
        <v>256146</v>
      </c>
      <c r="B32" t="s">
        <v>308</v>
      </c>
      <c r="C32">
        <v>200</v>
      </c>
      <c r="D32" t="s">
        <v>206</v>
      </c>
      <c r="E32" s="4">
        <v>40124.567800925928</v>
      </c>
      <c r="F32" s="4">
        <v>40124.571331018517</v>
      </c>
      <c r="G32">
        <v>305</v>
      </c>
      <c r="H32">
        <v>1766</v>
      </c>
      <c r="I32" t="s">
        <v>259</v>
      </c>
      <c r="J32">
        <v>150</v>
      </c>
      <c r="K32" t="s">
        <v>976</v>
      </c>
      <c r="L32">
        <v>35.435499</v>
      </c>
      <c r="M32">
        <v>139.64803689999999</v>
      </c>
      <c r="N32">
        <v>35.438749686698301</v>
      </c>
      <c r="O32">
        <v>139.64484872856801</v>
      </c>
      <c r="P32">
        <v>1762</v>
      </c>
      <c r="Q32" t="s">
        <v>969</v>
      </c>
      <c r="R32">
        <v>110</v>
      </c>
      <c r="S32" t="s">
        <v>969</v>
      </c>
      <c r="T32">
        <v>35.440172500000003</v>
      </c>
      <c r="U32">
        <v>139.6516633</v>
      </c>
      <c r="V32">
        <v>35.443422750198998</v>
      </c>
      <c r="W32">
        <v>139.64847461226299</v>
      </c>
      <c r="X32">
        <v>5</v>
      </c>
      <c r="Y32" t="s">
        <v>972</v>
      </c>
      <c r="Z32">
        <v>1</v>
      </c>
      <c r="AA32">
        <v>1</v>
      </c>
      <c r="AB32">
        <v>1</v>
      </c>
      <c r="AC32">
        <v>1</v>
      </c>
      <c r="AD32">
        <v>420</v>
      </c>
      <c r="AE32" t="s">
        <v>177</v>
      </c>
    </row>
    <row r="33" spans="1:43" x14ac:dyDescent="0.15">
      <c r="A33">
        <v>256161</v>
      </c>
      <c r="B33" t="s">
        <v>308</v>
      </c>
      <c r="C33">
        <v>500</v>
      </c>
      <c r="D33" t="s">
        <v>148</v>
      </c>
      <c r="E33" s="4">
        <v>40124.662291666667</v>
      </c>
      <c r="F33" s="4">
        <v>40124.674074074072</v>
      </c>
      <c r="G33">
        <v>1018</v>
      </c>
      <c r="H33">
        <v>1762</v>
      </c>
      <c r="I33" t="s">
        <v>969</v>
      </c>
      <c r="J33">
        <v>110</v>
      </c>
      <c r="K33" t="s">
        <v>969</v>
      </c>
      <c r="L33">
        <v>35.440172500000003</v>
      </c>
      <c r="M33">
        <v>139.6516633</v>
      </c>
      <c r="N33">
        <v>35.443422750198998</v>
      </c>
      <c r="O33">
        <v>139.64847461226299</v>
      </c>
      <c r="P33">
        <v>1766</v>
      </c>
      <c r="Q33" t="s">
        <v>259</v>
      </c>
      <c r="R33">
        <v>150</v>
      </c>
      <c r="S33" t="s">
        <v>976</v>
      </c>
      <c r="T33">
        <v>35.435499</v>
      </c>
      <c r="U33">
        <v>139.64803689999999</v>
      </c>
      <c r="V33">
        <v>35.438749686698301</v>
      </c>
      <c r="W33">
        <v>139.64484872856801</v>
      </c>
      <c r="X33">
        <v>5</v>
      </c>
      <c r="Y33" t="s">
        <v>972</v>
      </c>
      <c r="Z33">
        <v>1</v>
      </c>
      <c r="AA33">
        <v>1</v>
      </c>
      <c r="AB33">
        <v>1</v>
      </c>
      <c r="AC33">
        <v>1</v>
      </c>
      <c r="AD33">
        <v>420</v>
      </c>
      <c r="AE33" t="s">
        <v>177</v>
      </c>
    </row>
    <row r="34" spans="1:43" x14ac:dyDescent="0.15">
      <c r="A34">
        <v>256162</v>
      </c>
      <c r="B34" t="s">
        <v>308</v>
      </c>
      <c r="C34">
        <v>200</v>
      </c>
      <c r="D34" t="s">
        <v>206</v>
      </c>
      <c r="E34" s="4">
        <v>40124.67423611111</v>
      </c>
      <c r="F34" s="4">
        <v>40124.681990740741</v>
      </c>
      <c r="G34">
        <v>670</v>
      </c>
      <c r="H34">
        <v>1766</v>
      </c>
      <c r="I34" t="s">
        <v>259</v>
      </c>
      <c r="J34">
        <v>150</v>
      </c>
      <c r="K34" t="s">
        <v>976</v>
      </c>
      <c r="L34">
        <v>35.435499</v>
      </c>
      <c r="M34">
        <v>139.64803689999999</v>
      </c>
      <c r="N34">
        <v>35.438749686698301</v>
      </c>
      <c r="O34">
        <v>139.64484872856801</v>
      </c>
      <c r="P34">
        <v>1762</v>
      </c>
      <c r="Q34" t="s">
        <v>969</v>
      </c>
      <c r="R34">
        <v>110</v>
      </c>
      <c r="S34" t="s">
        <v>969</v>
      </c>
      <c r="T34">
        <v>35.440172500000003</v>
      </c>
      <c r="U34">
        <v>139.6516633</v>
      </c>
      <c r="V34">
        <v>35.443422750198998</v>
      </c>
      <c r="W34">
        <v>139.64847461226299</v>
      </c>
      <c r="X34">
        <v>5</v>
      </c>
      <c r="Y34" t="s">
        <v>972</v>
      </c>
      <c r="Z34">
        <v>1</v>
      </c>
      <c r="AA34">
        <v>1</v>
      </c>
      <c r="AB34">
        <v>1</v>
      </c>
      <c r="AC34">
        <v>1</v>
      </c>
      <c r="AD34">
        <v>420</v>
      </c>
      <c r="AE34" t="s">
        <v>177</v>
      </c>
    </row>
    <row r="35" spans="1:43" x14ac:dyDescent="0.15">
      <c r="A35">
        <v>256239</v>
      </c>
      <c r="B35" t="s">
        <v>308</v>
      </c>
      <c r="C35">
        <v>500</v>
      </c>
      <c r="D35" t="s">
        <v>148</v>
      </c>
      <c r="E35" s="4">
        <v>40125.690821759257</v>
      </c>
      <c r="F35" s="4">
        <v>40125.704826388886</v>
      </c>
      <c r="G35">
        <v>1210</v>
      </c>
      <c r="H35">
        <v>1762</v>
      </c>
      <c r="I35" t="s">
        <v>969</v>
      </c>
      <c r="J35">
        <v>110</v>
      </c>
      <c r="K35" t="s">
        <v>969</v>
      </c>
      <c r="L35">
        <v>35.440172500000003</v>
      </c>
      <c r="M35">
        <v>139.6516633</v>
      </c>
      <c r="N35">
        <v>35.443422750198998</v>
      </c>
      <c r="O35">
        <v>139.64847461226299</v>
      </c>
      <c r="P35">
        <v>1766</v>
      </c>
      <c r="Q35" t="s">
        <v>259</v>
      </c>
      <c r="R35">
        <v>150</v>
      </c>
      <c r="S35" t="s">
        <v>976</v>
      </c>
      <c r="T35">
        <v>35.435499</v>
      </c>
      <c r="U35">
        <v>139.64803689999999</v>
      </c>
      <c r="V35">
        <v>35.438749686698301</v>
      </c>
      <c r="W35">
        <v>139.64484872856801</v>
      </c>
      <c r="X35">
        <v>5</v>
      </c>
      <c r="Y35" t="s">
        <v>972</v>
      </c>
      <c r="Z35">
        <v>1</v>
      </c>
      <c r="AA35">
        <v>1</v>
      </c>
      <c r="AB35">
        <v>1</v>
      </c>
      <c r="AC35">
        <v>1</v>
      </c>
      <c r="AD35">
        <v>420</v>
      </c>
      <c r="AE35" t="s">
        <v>177</v>
      </c>
    </row>
    <row r="36" spans="1:43" x14ac:dyDescent="0.15">
      <c r="A36">
        <v>256243</v>
      </c>
      <c r="B36" t="s">
        <v>308</v>
      </c>
      <c r="C36">
        <v>200</v>
      </c>
      <c r="D36" t="s">
        <v>206</v>
      </c>
      <c r="E36" s="4">
        <v>40125.738125000003</v>
      </c>
      <c r="F36" s="4">
        <v>40125.751423611109</v>
      </c>
      <c r="G36">
        <v>1149</v>
      </c>
      <c r="H36">
        <v>1766</v>
      </c>
      <c r="I36" t="s">
        <v>259</v>
      </c>
      <c r="J36">
        <v>150</v>
      </c>
      <c r="K36" t="s">
        <v>976</v>
      </c>
      <c r="L36">
        <v>35.435499</v>
      </c>
      <c r="M36">
        <v>139.64803689999999</v>
      </c>
      <c r="N36">
        <v>35.438749686698301</v>
      </c>
      <c r="O36">
        <v>139.64484872856801</v>
      </c>
      <c r="P36">
        <v>1762</v>
      </c>
      <c r="Q36" t="s">
        <v>969</v>
      </c>
      <c r="R36">
        <v>110</v>
      </c>
      <c r="S36" t="s">
        <v>969</v>
      </c>
      <c r="T36">
        <v>35.440172500000003</v>
      </c>
      <c r="U36">
        <v>139.6516633</v>
      </c>
      <c r="V36">
        <v>35.443422750198998</v>
      </c>
      <c r="W36">
        <v>139.64847461226299</v>
      </c>
      <c r="X36">
        <v>5</v>
      </c>
      <c r="Y36" t="s">
        <v>972</v>
      </c>
      <c r="Z36">
        <v>1</v>
      </c>
      <c r="AA36">
        <v>1</v>
      </c>
      <c r="AB36">
        <v>1</v>
      </c>
      <c r="AC36">
        <v>1</v>
      </c>
      <c r="AD36">
        <v>420</v>
      </c>
      <c r="AE36" t="s">
        <v>177</v>
      </c>
    </row>
    <row r="37" spans="1:43" x14ac:dyDescent="0.15">
      <c r="A37">
        <v>256261</v>
      </c>
      <c r="B37" t="s">
        <v>308</v>
      </c>
      <c r="C37">
        <v>100</v>
      </c>
      <c r="D37" t="s">
        <v>79</v>
      </c>
      <c r="E37" s="4">
        <v>40126.247557870367</v>
      </c>
      <c r="F37" s="4">
        <v>40126.326064814813</v>
      </c>
      <c r="G37">
        <v>6783</v>
      </c>
      <c r="H37">
        <v>1762</v>
      </c>
      <c r="I37" t="s">
        <v>969</v>
      </c>
      <c r="J37">
        <v>110</v>
      </c>
      <c r="K37" t="s">
        <v>969</v>
      </c>
      <c r="L37">
        <v>35.440172500000003</v>
      </c>
      <c r="M37">
        <v>139.6516633</v>
      </c>
      <c r="N37">
        <v>35.443422750198998</v>
      </c>
      <c r="O37">
        <v>139.64847461226299</v>
      </c>
      <c r="P37">
        <v>1763</v>
      </c>
      <c r="Q37" t="s">
        <v>970</v>
      </c>
      <c r="R37">
        <v>120</v>
      </c>
      <c r="S37" t="s">
        <v>971</v>
      </c>
      <c r="T37">
        <v>35.420684600000001</v>
      </c>
      <c r="U37">
        <v>139.32093850000001</v>
      </c>
      <c r="V37">
        <v>35.423931158651897</v>
      </c>
      <c r="W37">
        <v>139.31777817382601</v>
      </c>
      <c r="X37">
        <v>5</v>
      </c>
      <c r="Y37" t="s">
        <v>972</v>
      </c>
      <c r="Z37">
        <v>1</v>
      </c>
      <c r="AA37">
        <v>1</v>
      </c>
      <c r="AB37">
        <v>1</v>
      </c>
      <c r="AC37">
        <v>1</v>
      </c>
      <c r="AD37">
        <v>200</v>
      </c>
      <c r="AE37" t="s">
        <v>114</v>
      </c>
      <c r="AF37">
        <v>200</v>
      </c>
      <c r="AG37" t="s">
        <v>114</v>
      </c>
      <c r="AH37" s="4">
        <v>40126.266747685186</v>
      </c>
      <c r="AI37">
        <v>200</v>
      </c>
      <c r="AJ37" t="s">
        <v>114</v>
      </c>
      <c r="AK37" s="4">
        <v>40126.297094907408</v>
      </c>
    </row>
    <row r="38" spans="1:43" x14ac:dyDescent="0.15">
      <c r="A38">
        <v>256372</v>
      </c>
      <c r="B38" t="s">
        <v>308</v>
      </c>
      <c r="C38">
        <v>200</v>
      </c>
      <c r="D38" t="s">
        <v>206</v>
      </c>
      <c r="E38" s="4">
        <v>40126.883518518516</v>
      </c>
      <c r="F38" s="4">
        <v>40126.94604166667</v>
      </c>
      <c r="G38">
        <v>5402</v>
      </c>
      <c r="H38">
        <v>1763</v>
      </c>
      <c r="I38" t="s">
        <v>970</v>
      </c>
      <c r="J38">
        <v>120</v>
      </c>
      <c r="K38" t="s">
        <v>971</v>
      </c>
      <c r="L38">
        <v>35.420684600000001</v>
      </c>
      <c r="M38">
        <v>139.32093850000001</v>
      </c>
      <c r="N38">
        <v>35.423931158651897</v>
      </c>
      <c r="O38">
        <v>139.31777817382601</v>
      </c>
      <c r="P38">
        <v>1762</v>
      </c>
      <c r="Q38" t="s">
        <v>969</v>
      </c>
      <c r="R38">
        <v>110</v>
      </c>
      <c r="S38" t="s">
        <v>969</v>
      </c>
      <c r="T38">
        <v>35.440172500000003</v>
      </c>
      <c r="U38">
        <v>139.6516633</v>
      </c>
      <c r="V38">
        <v>35.443422750198998</v>
      </c>
      <c r="W38">
        <v>139.64847461226299</v>
      </c>
      <c r="X38">
        <v>5</v>
      </c>
      <c r="Y38" t="s">
        <v>972</v>
      </c>
      <c r="Z38">
        <v>1</v>
      </c>
      <c r="AA38">
        <v>1</v>
      </c>
      <c r="AB38">
        <v>1</v>
      </c>
      <c r="AC38">
        <v>1</v>
      </c>
      <c r="AD38">
        <v>240</v>
      </c>
      <c r="AE38" t="s">
        <v>241</v>
      </c>
      <c r="AF38">
        <v>200</v>
      </c>
      <c r="AG38" t="s">
        <v>114</v>
      </c>
      <c r="AH38" s="4">
        <v>40126.908460648148</v>
      </c>
      <c r="AI38">
        <v>200</v>
      </c>
      <c r="AJ38" t="s">
        <v>114</v>
      </c>
      <c r="AK38" s="4">
        <v>40126.937719907408</v>
      </c>
    </row>
    <row r="39" spans="1:43" x14ac:dyDescent="0.15">
      <c r="A39">
        <v>256463</v>
      </c>
      <c r="B39" t="s">
        <v>308</v>
      </c>
      <c r="C39">
        <v>100</v>
      </c>
      <c r="D39" t="s">
        <v>79</v>
      </c>
      <c r="E39" s="4">
        <v>40128.26153935185</v>
      </c>
      <c r="F39" s="4">
        <v>40128.494305555556</v>
      </c>
      <c r="G39">
        <v>20111</v>
      </c>
      <c r="H39">
        <v>1762</v>
      </c>
      <c r="I39" t="s">
        <v>969</v>
      </c>
      <c r="J39">
        <v>110</v>
      </c>
      <c r="K39" t="s">
        <v>969</v>
      </c>
      <c r="L39">
        <v>35.440172500000003</v>
      </c>
      <c r="M39">
        <v>139.6516633</v>
      </c>
      <c r="N39">
        <v>35.443422750198998</v>
      </c>
      <c r="O39">
        <v>139.64847461226299</v>
      </c>
      <c r="P39">
        <v>1763</v>
      </c>
      <c r="Q39" t="s">
        <v>970</v>
      </c>
      <c r="R39">
        <v>120</v>
      </c>
      <c r="S39" t="s">
        <v>971</v>
      </c>
      <c r="T39">
        <v>35.420684600000001</v>
      </c>
      <c r="U39">
        <v>139.32093850000001</v>
      </c>
      <c r="V39">
        <v>35.423931158651897</v>
      </c>
      <c r="W39">
        <v>139.31777817382601</v>
      </c>
      <c r="X39">
        <v>5</v>
      </c>
      <c r="Y39" t="s">
        <v>972</v>
      </c>
      <c r="Z39">
        <v>1</v>
      </c>
      <c r="AA39">
        <v>1</v>
      </c>
      <c r="AB39">
        <v>1</v>
      </c>
      <c r="AC39">
        <v>1</v>
      </c>
      <c r="AD39">
        <v>200</v>
      </c>
      <c r="AE39" t="s">
        <v>114</v>
      </c>
      <c r="AF39">
        <v>200</v>
      </c>
      <c r="AG39" t="s">
        <v>114</v>
      </c>
      <c r="AH39" s="4">
        <v>40128.278460648151</v>
      </c>
      <c r="AI39">
        <v>200</v>
      </c>
      <c r="AJ39" t="s">
        <v>114</v>
      </c>
      <c r="AK39" s="4">
        <v>40128.30395833333</v>
      </c>
      <c r="AL39">
        <v>240</v>
      </c>
      <c r="AM39" t="s">
        <v>241</v>
      </c>
      <c r="AN39" s="4">
        <v>40128.318611111114</v>
      </c>
    </row>
    <row r="40" spans="1:43" x14ac:dyDescent="0.15">
      <c r="A40">
        <v>256532</v>
      </c>
      <c r="B40" t="s">
        <v>308</v>
      </c>
      <c r="C40">
        <v>200</v>
      </c>
      <c r="D40" t="s">
        <v>206</v>
      </c>
      <c r="E40" s="4">
        <v>40128.911539351851</v>
      </c>
      <c r="F40" s="4">
        <v>40128.979502314818</v>
      </c>
      <c r="G40">
        <v>5872</v>
      </c>
      <c r="H40">
        <v>1763</v>
      </c>
      <c r="I40" t="s">
        <v>970</v>
      </c>
      <c r="J40">
        <v>120</v>
      </c>
      <c r="K40" t="s">
        <v>971</v>
      </c>
      <c r="L40">
        <v>35.420684600000001</v>
      </c>
      <c r="M40">
        <v>139.32093850000001</v>
      </c>
      <c r="N40">
        <v>35.423931158651897</v>
      </c>
      <c r="O40">
        <v>139.31777817382601</v>
      </c>
      <c r="P40">
        <v>1762</v>
      </c>
      <c r="Q40" t="s">
        <v>969</v>
      </c>
      <c r="R40">
        <v>110</v>
      </c>
      <c r="S40" t="s">
        <v>969</v>
      </c>
      <c r="T40">
        <v>35.440172500000003</v>
      </c>
      <c r="U40">
        <v>139.6516633</v>
      </c>
      <c r="V40">
        <v>35.443422750198998</v>
      </c>
      <c r="W40">
        <v>139.64847461226299</v>
      </c>
      <c r="X40">
        <v>5</v>
      </c>
      <c r="Y40" t="s">
        <v>972</v>
      </c>
      <c r="Z40">
        <v>1</v>
      </c>
      <c r="AA40">
        <v>1</v>
      </c>
      <c r="AB40">
        <v>1</v>
      </c>
      <c r="AC40">
        <v>1</v>
      </c>
      <c r="AD40">
        <v>240</v>
      </c>
      <c r="AE40" t="s">
        <v>241</v>
      </c>
      <c r="AF40">
        <v>200</v>
      </c>
      <c r="AG40" t="s">
        <v>114</v>
      </c>
      <c r="AH40" s="4">
        <v>40128.926805555559</v>
      </c>
    </row>
    <row r="41" spans="1:43" x14ac:dyDescent="0.15">
      <c r="A41">
        <v>256535</v>
      </c>
      <c r="B41" t="s">
        <v>308</v>
      </c>
      <c r="C41">
        <v>100</v>
      </c>
      <c r="D41" t="s">
        <v>79</v>
      </c>
      <c r="E41" s="4">
        <v>40129.239953703705</v>
      </c>
      <c r="F41" s="4">
        <v>40129.317511574074</v>
      </c>
      <c r="G41">
        <v>6701</v>
      </c>
      <c r="H41">
        <v>1762</v>
      </c>
      <c r="I41" t="s">
        <v>969</v>
      </c>
      <c r="J41">
        <v>110</v>
      </c>
      <c r="K41" t="s">
        <v>969</v>
      </c>
      <c r="L41">
        <v>35.440172500000003</v>
      </c>
      <c r="M41">
        <v>139.6516633</v>
      </c>
      <c r="N41">
        <v>35.443422750198998</v>
      </c>
      <c r="O41">
        <v>139.64847461226299</v>
      </c>
      <c r="P41">
        <v>1763</v>
      </c>
      <c r="Q41" t="s">
        <v>970</v>
      </c>
      <c r="R41">
        <v>120</v>
      </c>
      <c r="S41" t="s">
        <v>971</v>
      </c>
      <c r="T41">
        <v>35.420684600000001</v>
      </c>
      <c r="U41">
        <v>139.32093850000001</v>
      </c>
      <c r="V41">
        <v>35.423931158651897</v>
      </c>
      <c r="W41">
        <v>139.31777817382601</v>
      </c>
      <c r="X41">
        <v>5</v>
      </c>
      <c r="Y41" t="s">
        <v>972</v>
      </c>
      <c r="Z41">
        <v>1</v>
      </c>
      <c r="AA41">
        <v>1</v>
      </c>
      <c r="AB41">
        <v>1</v>
      </c>
      <c r="AC41">
        <v>1</v>
      </c>
      <c r="AD41">
        <v>200</v>
      </c>
      <c r="AE41" t="s">
        <v>114</v>
      </c>
      <c r="AF41">
        <v>200</v>
      </c>
      <c r="AG41" t="s">
        <v>114</v>
      </c>
      <c r="AH41" s="4">
        <v>40129.258993055555</v>
      </c>
      <c r="AI41">
        <v>200</v>
      </c>
      <c r="AJ41" t="s">
        <v>114</v>
      </c>
      <c r="AK41" s="4">
        <v>40129.289710648147</v>
      </c>
      <c r="AL41">
        <v>240</v>
      </c>
      <c r="AM41" t="s">
        <v>241</v>
      </c>
      <c r="AN41" s="4">
        <v>40129.29959490741</v>
      </c>
    </row>
    <row r="42" spans="1:43" x14ac:dyDescent="0.15">
      <c r="A42">
        <v>256610</v>
      </c>
      <c r="B42" t="s">
        <v>308</v>
      </c>
      <c r="C42">
        <v>200</v>
      </c>
      <c r="D42" t="s">
        <v>206</v>
      </c>
      <c r="E42" s="4">
        <v>40129.887928240743</v>
      </c>
      <c r="F42" s="4">
        <v>40129.972731481481</v>
      </c>
      <c r="G42">
        <v>7327</v>
      </c>
      <c r="H42">
        <v>1763</v>
      </c>
      <c r="I42" t="s">
        <v>970</v>
      </c>
      <c r="J42">
        <v>120</v>
      </c>
      <c r="K42" t="s">
        <v>971</v>
      </c>
      <c r="L42">
        <v>35.420684600000001</v>
      </c>
      <c r="M42">
        <v>139.32093850000001</v>
      </c>
      <c r="N42">
        <v>35.423931158651897</v>
      </c>
      <c r="O42">
        <v>139.31777817382601</v>
      </c>
      <c r="P42">
        <v>1762</v>
      </c>
      <c r="Q42" t="s">
        <v>969</v>
      </c>
      <c r="R42">
        <v>110</v>
      </c>
      <c r="S42" t="s">
        <v>969</v>
      </c>
      <c r="T42">
        <v>35.440172500000003</v>
      </c>
      <c r="U42">
        <v>139.6516633</v>
      </c>
      <c r="V42">
        <v>35.443422750198998</v>
      </c>
      <c r="W42">
        <v>139.64847461226299</v>
      </c>
      <c r="X42">
        <v>5</v>
      </c>
      <c r="Y42" t="s">
        <v>972</v>
      </c>
      <c r="Z42">
        <v>1</v>
      </c>
      <c r="AA42">
        <v>1</v>
      </c>
      <c r="AB42">
        <v>1</v>
      </c>
      <c r="AC42">
        <v>1</v>
      </c>
      <c r="AD42">
        <v>240</v>
      </c>
      <c r="AE42" t="s">
        <v>241</v>
      </c>
      <c r="AF42">
        <v>200</v>
      </c>
      <c r="AG42" t="s">
        <v>114</v>
      </c>
      <c r="AH42" s="4">
        <v>40129.905729166669</v>
      </c>
      <c r="AI42">
        <v>200</v>
      </c>
      <c r="AJ42" t="s">
        <v>114</v>
      </c>
      <c r="AK42" s="4">
        <v>40129.921342592592</v>
      </c>
      <c r="AL42">
        <v>200</v>
      </c>
      <c r="AM42" t="s">
        <v>114</v>
      </c>
      <c r="AN42" s="4">
        <v>40129.947222222225</v>
      </c>
      <c r="AO42">
        <v>420</v>
      </c>
      <c r="AP42" t="s">
        <v>177</v>
      </c>
      <c r="AQ42" s="4">
        <v>40129.955706018518</v>
      </c>
    </row>
    <row r="43" spans="1:43" x14ac:dyDescent="0.15">
      <c r="A43">
        <v>256617</v>
      </c>
      <c r="B43" t="s">
        <v>308</v>
      </c>
      <c r="C43">
        <v>100</v>
      </c>
      <c r="D43" t="s">
        <v>79</v>
      </c>
      <c r="E43" s="4">
        <v>40130.266087962962</v>
      </c>
      <c r="F43" s="4">
        <v>40130.341840277775</v>
      </c>
      <c r="G43">
        <v>6545</v>
      </c>
      <c r="H43">
        <v>1762</v>
      </c>
      <c r="I43" t="s">
        <v>969</v>
      </c>
      <c r="J43">
        <v>110</v>
      </c>
      <c r="K43" t="s">
        <v>969</v>
      </c>
      <c r="L43">
        <v>35.440172500000003</v>
      </c>
      <c r="M43">
        <v>139.6516633</v>
      </c>
      <c r="N43">
        <v>35.443422750198998</v>
      </c>
      <c r="O43">
        <v>139.64847461226299</v>
      </c>
      <c r="P43">
        <v>1763</v>
      </c>
      <c r="Q43" t="s">
        <v>970</v>
      </c>
      <c r="R43">
        <v>120</v>
      </c>
      <c r="S43" t="s">
        <v>971</v>
      </c>
      <c r="T43">
        <v>35.420684600000001</v>
      </c>
      <c r="U43">
        <v>139.32093850000001</v>
      </c>
      <c r="V43">
        <v>35.423931158651897</v>
      </c>
      <c r="W43">
        <v>139.31777817382601</v>
      </c>
      <c r="X43">
        <v>5</v>
      </c>
      <c r="Y43" t="s">
        <v>972</v>
      </c>
      <c r="Z43">
        <v>1</v>
      </c>
      <c r="AA43">
        <v>1</v>
      </c>
      <c r="AB43">
        <v>1</v>
      </c>
      <c r="AC43">
        <v>1</v>
      </c>
      <c r="AD43">
        <v>200</v>
      </c>
      <c r="AE43" t="s">
        <v>114</v>
      </c>
      <c r="AF43">
        <v>200</v>
      </c>
      <c r="AG43" t="s">
        <v>114</v>
      </c>
      <c r="AH43" s="4">
        <v>40130.309178240743</v>
      </c>
    </row>
    <row r="44" spans="1:43" x14ac:dyDescent="0.15">
      <c r="A44">
        <v>256687</v>
      </c>
      <c r="B44" t="s">
        <v>308</v>
      </c>
      <c r="C44">
        <v>200</v>
      </c>
      <c r="D44" t="s">
        <v>206</v>
      </c>
      <c r="E44" s="4">
        <v>40130.899826388886</v>
      </c>
      <c r="F44" s="4">
        <v>40130.965370370373</v>
      </c>
      <c r="G44">
        <v>5663</v>
      </c>
      <c r="H44">
        <v>1763</v>
      </c>
      <c r="I44" t="s">
        <v>970</v>
      </c>
      <c r="J44">
        <v>120</v>
      </c>
      <c r="K44" t="s">
        <v>971</v>
      </c>
      <c r="L44">
        <v>35.420684600000001</v>
      </c>
      <c r="M44">
        <v>139.32093850000001</v>
      </c>
      <c r="N44">
        <v>35.423931158651897</v>
      </c>
      <c r="O44">
        <v>139.31777817382601</v>
      </c>
      <c r="P44">
        <v>1762</v>
      </c>
      <c r="Q44" t="s">
        <v>969</v>
      </c>
      <c r="R44">
        <v>110</v>
      </c>
      <c r="S44" t="s">
        <v>969</v>
      </c>
      <c r="T44">
        <v>35.440172500000003</v>
      </c>
      <c r="U44">
        <v>139.6516633</v>
      </c>
      <c r="V44">
        <v>35.443422750198998</v>
      </c>
      <c r="W44">
        <v>139.64847461226299</v>
      </c>
      <c r="X44">
        <v>5</v>
      </c>
      <c r="Y44" t="s">
        <v>972</v>
      </c>
      <c r="Z44">
        <v>1</v>
      </c>
      <c r="AA44">
        <v>1</v>
      </c>
      <c r="AB44">
        <v>1</v>
      </c>
      <c r="AC44">
        <v>1</v>
      </c>
      <c r="AD44">
        <v>240</v>
      </c>
      <c r="AE44" t="s">
        <v>241</v>
      </c>
      <c r="AF44">
        <v>200</v>
      </c>
      <c r="AG44" t="s">
        <v>114</v>
      </c>
      <c r="AH44" s="4">
        <v>40130.912152777775</v>
      </c>
      <c r="AI44">
        <v>200</v>
      </c>
      <c r="AJ44" t="s">
        <v>114</v>
      </c>
      <c r="AK44" s="4">
        <v>40130.95039351852</v>
      </c>
    </row>
    <row r="45" spans="1:43" x14ac:dyDescent="0.15">
      <c r="A45">
        <v>256703</v>
      </c>
      <c r="B45" t="s">
        <v>308</v>
      </c>
      <c r="C45">
        <v>200</v>
      </c>
      <c r="D45" t="s">
        <v>206</v>
      </c>
      <c r="E45" s="4">
        <v>40131.390613425923</v>
      </c>
      <c r="F45" s="4">
        <v>40131.44363425926</v>
      </c>
      <c r="G45">
        <v>4581</v>
      </c>
      <c r="H45">
        <v>1762</v>
      </c>
      <c r="I45" t="s">
        <v>969</v>
      </c>
      <c r="J45">
        <v>110</v>
      </c>
      <c r="K45" t="s">
        <v>969</v>
      </c>
      <c r="L45">
        <v>35.440172500000003</v>
      </c>
      <c r="M45">
        <v>139.6516633</v>
      </c>
      <c r="N45">
        <v>35.443422750198998</v>
      </c>
      <c r="O45">
        <v>139.64847461226299</v>
      </c>
      <c r="P45">
        <v>1762</v>
      </c>
      <c r="Q45" t="s">
        <v>969</v>
      </c>
      <c r="R45">
        <v>110</v>
      </c>
      <c r="S45" t="s">
        <v>969</v>
      </c>
      <c r="T45">
        <v>35.440172500000003</v>
      </c>
      <c r="U45">
        <v>139.6516633</v>
      </c>
      <c r="V45">
        <v>35.443422750198998</v>
      </c>
      <c r="W45">
        <v>139.64847461226299</v>
      </c>
      <c r="X45">
        <v>5</v>
      </c>
      <c r="Y45" t="s">
        <v>972</v>
      </c>
      <c r="Z45">
        <v>1</v>
      </c>
      <c r="AA45">
        <v>1</v>
      </c>
      <c r="AB45">
        <v>1</v>
      </c>
      <c r="AC45">
        <v>1</v>
      </c>
      <c r="AD45">
        <v>420</v>
      </c>
      <c r="AE45" t="s">
        <v>177</v>
      </c>
    </row>
    <row r="46" spans="1:43" x14ac:dyDescent="0.15">
      <c r="A46">
        <v>256710</v>
      </c>
      <c r="B46" t="s">
        <v>308</v>
      </c>
      <c r="C46">
        <v>500</v>
      </c>
      <c r="D46" t="s">
        <v>148</v>
      </c>
      <c r="E46" s="4">
        <v>40131.448344907411</v>
      </c>
      <c r="F46" s="4">
        <v>40131.501944444448</v>
      </c>
      <c r="G46">
        <v>4631</v>
      </c>
      <c r="H46">
        <v>1762</v>
      </c>
      <c r="I46" t="s">
        <v>969</v>
      </c>
      <c r="J46">
        <v>110</v>
      </c>
      <c r="K46" t="s">
        <v>969</v>
      </c>
      <c r="L46">
        <v>35.440172500000003</v>
      </c>
      <c r="M46">
        <v>139.6516633</v>
      </c>
      <c r="N46">
        <v>35.443422750198998</v>
      </c>
      <c r="O46">
        <v>139.64847461226299</v>
      </c>
      <c r="P46">
        <v>1765</v>
      </c>
      <c r="Q46" t="s">
        <v>973</v>
      </c>
      <c r="R46">
        <v>160</v>
      </c>
      <c r="S46" t="s">
        <v>974</v>
      </c>
      <c r="T46">
        <v>35.436275600000002</v>
      </c>
      <c r="U46">
        <v>139.6634741</v>
      </c>
      <c r="V46">
        <v>35.439526473236199</v>
      </c>
      <c r="W46">
        <v>139.66028461086401</v>
      </c>
      <c r="X46">
        <v>5</v>
      </c>
      <c r="Y46" t="s">
        <v>972</v>
      </c>
      <c r="Z46">
        <v>1</v>
      </c>
      <c r="AA46">
        <v>1</v>
      </c>
      <c r="AB46">
        <v>1</v>
      </c>
      <c r="AC46">
        <v>1</v>
      </c>
      <c r="AD46">
        <v>200</v>
      </c>
      <c r="AE46" t="s">
        <v>114</v>
      </c>
      <c r="AF46">
        <v>200</v>
      </c>
      <c r="AG46" t="s">
        <v>114</v>
      </c>
      <c r="AH46" s="4">
        <v>40131.477048611108</v>
      </c>
      <c r="AI46">
        <v>600</v>
      </c>
      <c r="AJ46" t="s">
        <v>975</v>
      </c>
      <c r="AK46" s="4">
        <v>40131.486041666663</v>
      </c>
    </row>
    <row r="47" spans="1:43" x14ac:dyDescent="0.15">
      <c r="A47">
        <v>256723</v>
      </c>
      <c r="B47" t="s">
        <v>308</v>
      </c>
      <c r="C47">
        <v>500</v>
      </c>
      <c r="D47" t="s">
        <v>148</v>
      </c>
      <c r="E47" s="4">
        <v>40131.532789351855</v>
      </c>
      <c r="F47" s="4">
        <v>40131.595081018517</v>
      </c>
      <c r="G47">
        <v>5382</v>
      </c>
      <c r="H47">
        <v>1765</v>
      </c>
      <c r="I47" t="s">
        <v>973</v>
      </c>
      <c r="J47">
        <v>160</v>
      </c>
      <c r="K47" t="s">
        <v>974</v>
      </c>
      <c r="L47">
        <v>35.436275600000002</v>
      </c>
      <c r="M47">
        <v>139.6634741</v>
      </c>
      <c r="N47">
        <v>35.439526473236199</v>
      </c>
      <c r="O47">
        <v>139.66028461086401</v>
      </c>
      <c r="P47">
        <v>1764</v>
      </c>
      <c r="Q47" t="s">
        <v>155</v>
      </c>
      <c r="R47">
        <v>150</v>
      </c>
      <c r="S47" t="s">
        <v>976</v>
      </c>
      <c r="T47">
        <v>35.462861400000001</v>
      </c>
      <c r="U47">
        <v>139.62593279999999</v>
      </c>
      <c r="V47">
        <v>35.466108774263603</v>
      </c>
      <c r="W47">
        <v>139.62274520444899</v>
      </c>
      <c r="X47">
        <v>5</v>
      </c>
      <c r="Y47" t="s">
        <v>972</v>
      </c>
      <c r="Z47">
        <v>1</v>
      </c>
      <c r="AA47">
        <v>1</v>
      </c>
      <c r="AB47">
        <v>1</v>
      </c>
      <c r="AC47">
        <v>1</v>
      </c>
      <c r="AD47">
        <v>600</v>
      </c>
      <c r="AE47" t="s">
        <v>975</v>
      </c>
      <c r="AF47">
        <v>200</v>
      </c>
      <c r="AG47" t="s">
        <v>114</v>
      </c>
      <c r="AH47" s="4">
        <v>40131.56449074074</v>
      </c>
    </row>
    <row r="48" spans="1:43" x14ac:dyDescent="0.15">
      <c r="A48">
        <v>256736</v>
      </c>
      <c r="B48" t="s">
        <v>308</v>
      </c>
      <c r="C48">
        <v>200</v>
      </c>
      <c r="D48" t="s">
        <v>206</v>
      </c>
      <c r="E48" s="4">
        <v>40131.59642361111</v>
      </c>
      <c r="F48" s="4">
        <v>40131.710266203707</v>
      </c>
      <c r="G48">
        <v>9836</v>
      </c>
      <c r="H48">
        <v>1764</v>
      </c>
      <c r="I48" t="s">
        <v>155</v>
      </c>
      <c r="J48">
        <v>150</v>
      </c>
      <c r="K48" t="s">
        <v>976</v>
      </c>
      <c r="L48">
        <v>35.462861400000001</v>
      </c>
      <c r="M48">
        <v>139.62593279999999</v>
      </c>
      <c r="N48">
        <v>35.466108774263603</v>
      </c>
      <c r="O48">
        <v>139.62274520444899</v>
      </c>
      <c r="P48">
        <v>1762</v>
      </c>
      <c r="Q48" t="s">
        <v>969</v>
      </c>
      <c r="R48">
        <v>110</v>
      </c>
      <c r="S48" t="s">
        <v>969</v>
      </c>
      <c r="T48">
        <v>35.440172500000003</v>
      </c>
      <c r="U48">
        <v>139.6516633</v>
      </c>
      <c r="V48">
        <v>35.443422750198998</v>
      </c>
      <c r="W48">
        <v>139.64847461226299</v>
      </c>
      <c r="X48">
        <v>5</v>
      </c>
      <c r="Y48" t="s">
        <v>972</v>
      </c>
      <c r="Z48">
        <v>1</v>
      </c>
      <c r="AA48">
        <v>1</v>
      </c>
      <c r="AB48">
        <v>1</v>
      </c>
      <c r="AC48">
        <v>1</v>
      </c>
      <c r="AD48">
        <v>200</v>
      </c>
      <c r="AE48" t="s">
        <v>114</v>
      </c>
    </row>
    <row r="49" spans="1:43" x14ac:dyDescent="0.15">
      <c r="A49">
        <v>256802</v>
      </c>
      <c r="B49" t="s">
        <v>308</v>
      </c>
      <c r="C49">
        <v>500</v>
      </c>
      <c r="D49" t="s">
        <v>148</v>
      </c>
      <c r="E49" s="4">
        <v>40132.449282407404</v>
      </c>
      <c r="F49" s="4">
        <v>40132.46634259259</v>
      </c>
      <c r="G49">
        <v>1474</v>
      </c>
      <c r="H49">
        <v>1762</v>
      </c>
      <c r="I49" t="s">
        <v>969</v>
      </c>
      <c r="J49">
        <v>110</v>
      </c>
      <c r="K49" t="s">
        <v>969</v>
      </c>
      <c r="L49">
        <v>35.440172500000003</v>
      </c>
      <c r="M49">
        <v>139.6516633</v>
      </c>
      <c r="N49">
        <v>35.443422750198998</v>
      </c>
      <c r="O49">
        <v>139.64847461226299</v>
      </c>
      <c r="P49">
        <v>1764</v>
      </c>
      <c r="Q49" t="s">
        <v>155</v>
      </c>
      <c r="R49">
        <v>150</v>
      </c>
      <c r="S49" t="s">
        <v>976</v>
      </c>
      <c r="T49">
        <v>35.462861400000001</v>
      </c>
      <c r="U49">
        <v>139.62593279999999</v>
      </c>
      <c r="V49">
        <v>35.466108774263603</v>
      </c>
      <c r="W49">
        <v>139.62274520444899</v>
      </c>
      <c r="X49">
        <v>5</v>
      </c>
      <c r="Y49" t="s">
        <v>972</v>
      </c>
      <c r="Z49">
        <v>1</v>
      </c>
      <c r="AA49">
        <v>1</v>
      </c>
      <c r="AB49">
        <v>1</v>
      </c>
      <c r="AC49">
        <v>1</v>
      </c>
      <c r="AD49">
        <v>200</v>
      </c>
      <c r="AE49" t="s">
        <v>114</v>
      </c>
    </row>
    <row r="50" spans="1:43" x14ac:dyDescent="0.15">
      <c r="A50">
        <v>256808</v>
      </c>
      <c r="B50" t="s">
        <v>308</v>
      </c>
      <c r="C50">
        <v>200</v>
      </c>
      <c r="D50" t="s">
        <v>206</v>
      </c>
      <c r="E50" s="4">
        <v>40132.493923611109</v>
      </c>
      <c r="F50" s="4">
        <v>40132.505891203706</v>
      </c>
      <c r="G50">
        <v>1034</v>
      </c>
      <c r="H50">
        <v>1764</v>
      </c>
      <c r="I50" t="s">
        <v>155</v>
      </c>
      <c r="J50">
        <v>150</v>
      </c>
      <c r="K50" t="s">
        <v>976</v>
      </c>
      <c r="L50">
        <v>35.462861400000001</v>
      </c>
      <c r="M50">
        <v>139.62593279999999</v>
      </c>
      <c r="N50">
        <v>35.466108774263603</v>
      </c>
      <c r="O50">
        <v>139.62274520444899</v>
      </c>
      <c r="P50">
        <v>1762</v>
      </c>
      <c r="Q50" t="s">
        <v>969</v>
      </c>
      <c r="R50">
        <v>110</v>
      </c>
      <c r="S50" t="s">
        <v>969</v>
      </c>
      <c r="T50">
        <v>35.440172500000003</v>
      </c>
      <c r="U50">
        <v>139.6516633</v>
      </c>
      <c r="V50">
        <v>35.443422750198998</v>
      </c>
      <c r="W50">
        <v>139.64847461226299</v>
      </c>
      <c r="X50">
        <v>5</v>
      </c>
      <c r="Y50" t="s">
        <v>972</v>
      </c>
      <c r="Z50">
        <v>1</v>
      </c>
      <c r="AA50">
        <v>1</v>
      </c>
      <c r="AB50">
        <v>1</v>
      </c>
      <c r="AC50">
        <v>1</v>
      </c>
      <c r="AD50">
        <v>200</v>
      </c>
      <c r="AE50" t="s">
        <v>114</v>
      </c>
    </row>
    <row r="51" spans="1:43" x14ac:dyDescent="0.15">
      <c r="A51">
        <v>256832</v>
      </c>
      <c r="B51" t="s">
        <v>308</v>
      </c>
      <c r="C51">
        <v>500</v>
      </c>
      <c r="D51" t="s">
        <v>148</v>
      </c>
      <c r="E51" s="4">
        <v>40132.610439814816</v>
      </c>
      <c r="F51" s="4">
        <v>40132.618125000001</v>
      </c>
      <c r="G51">
        <v>664</v>
      </c>
      <c r="H51">
        <v>1762</v>
      </c>
      <c r="I51" t="s">
        <v>969</v>
      </c>
      <c r="J51">
        <v>110</v>
      </c>
      <c r="K51" t="s">
        <v>969</v>
      </c>
      <c r="L51">
        <v>35.440172500000003</v>
      </c>
      <c r="M51">
        <v>139.6516633</v>
      </c>
      <c r="N51">
        <v>35.443422750198998</v>
      </c>
      <c r="O51">
        <v>139.64847461226299</v>
      </c>
      <c r="P51">
        <v>1766</v>
      </c>
      <c r="Q51" t="s">
        <v>259</v>
      </c>
      <c r="R51">
        <v>150</v>
      </c>
      <c r="S51" t="s">
        <v>976</v>
      </c>
      <c r="T51">
        <v>35.435499</v>
      </c>
      <c r="U51">
        <v>139.64803689999999</v>
      </c>
      <c r="V51">
        <v>35.438749686698301</v>
      </c>
      <c r="W51">
        <v>139.64484872856801</v>
      </c>
      <c r="X51">
        <v>5</v>
      </c>
      <c r="Y51" t="s">
        <v>972</v>
      </c>
      <c r="Z51">
        <v>1</v>
      </c>
      <c r="AA51">
        <v>1</v>
      </c>
      <c r="AB51">
        <v>1</v>
      </c>
      <c r="AC51">
        <v>1</v>
      </c>
      <c r="AD51">
        <v>420</v>
      </c>
      <c r="AE51" t="s">
        <v>177</v>
      </c>
    </row>
    <row r="52" spans="1:43" x14ac:dyDescent="0.15">
      <c r="A52">
        <v>256833</v>
      </c>
      <c r="B52" t="s">
        <v>308</v>
      </c>
      <c r="C52">
        <v>999</v>
      </c>
      <c r="D52" t="s">
        <v>70</v>
      </c>
      <c r="E52" s="4">
        <v>40132.618136574078</v>
      </c>
      <c r="F52" s="4">
        <v>40132.619085648148</v>
      </c>
      <c r="G52">
        <v>82</v>
      </c>
      <c r="H52">
        <v>1762</v>
      </c>
      <c r="I52" t="s">
        <v>969</v>
      </c>
      <c r="J52">
        <v>110</v>
      </c>
      <c r="K52" t="s">
        <v>969</v>
      </c>
      <c r="L52">
        <v>35.440172500000003</v>
      </c>
      <c r="M52">
        <v>139.6516633</v>
      </c>
      <c r="N52">
        <v>35.443422750198998</v>
      </c>
      <c r="O52">
        <v>139.64847461226299</v>
      </c>
      <c r="P52">
        <v>1887</v>
      </c>
      <c r="Q52" t="s">
        <v>977</v>
      </c>
      <c r="R52">
        <v>290</v>
      </c>
      <c r="S52" t="s">
        <v>978</v>
      </c>
      <c r="T52">
        <v>35.441737699999997</v>
      </c>
      <c r="U52">
        <v>139.6537309</v>
      </c>
      <c r="V52">
        <v>35.444987818909397</v>
      </c>
      <c r="W52">
        <v>139.650541968504</v>
      </c>
      <c r="X52">
        <v>5</v>
      </c>
      <c r="Y52" t="s">
        <v>972</v>
      </c>
      <c r="Z52">
        <v>1</v>
      </c>
      <c r="AA52">
        <v>1</v>
      </c>
      <c r="AB52">
        <v>1</v>
      </c>
      <c r="AC52">
        <v>1</v>
      </c>
      <c r="AD52">
        <v>800</v>
      </c>
      <c r="AE52" t="s">
        <v>979</v>
      </c>
    </row>
    <row r="53" spans="1:43" x14ac:dyDescent="0.15">
      <c r="A53">
        <v>256842</v>
      </c>
      <c r="B53" t="s">
        <v>308</v>
      </c>
      <c r="C53">
        <v>200</v>
      </c>
      <c r="D53" t="s">
        <v>206</v>
      </c>
      <c r="E53" s="4">
        <v>40132.665798611109</v>
      </c>
      <c r="F53" s="4">
        <v>40132.673668981479</v>
      </c>
      <c r="G53">
        <v>680</v>
      </c>
      <c r="H53">
        <v>1887</v>
      </c>
      <c r="I53" t="s">
        <v>977</v>
      </c>
      <c r="J53">
        <v>290</v>
      </c>
      <c r="K53" t="s">
        <v>978</v>
      </c>
      <c r="L53">
        <v>35.441737699999997</v>
      </c>
      <c r="M53">
        <v>139.6537309</v>
      </c>
      <c r="N53">
        <v>35.444987818909397</v>
      </c>
      <c r="O53">
        <v>139.650541968504</v>
      </c>
      <c r="P53">
        <v>1762</v>
      </c>
      <c r="Q53" t="s">
        <v>969</v>
      </c>
      <c r="R53">
        <v>110</v>
      </c>
      <c r="S53" t="s">
        <v>969</v>
      </c>
      <c r="T53">
        <v>35.440172500000003</v>
      </c>
      <c r="U53">
        <v>139.6516633</v>
      </c>
      <c r="V53">
        <v>35.443422750198998</v>
      </c>
      <c r="W53">
        <v>139.64847461226299</v>
      </c>
      <c r="X53">
        <v>5</v>
      </c>
      <c r="Y53" t="s">
        <v>972</v>
      </c>
      <c r="Z53">
        <v>1</v>
      </c>
      <c r="AA53">
        <v>1</v>
      </c>
      <c r="AB53">
        <v>1</v>
      </c>
      <c r="AC53">
        <v>1</v>
      </c>
      <c r="AD53">
        <v>420</v>
      </c>
      <c r="AE53" t="s">
        <v>177</v>
      </c>
    </row>
    <row r="54" spans="1:43" x14ac:dyDescent="0.15">
      <c r="A54">
        <v>256883</v>
      </c>
      <c r="B54" t="s">
        <v>308</v>
      </c>
      <c r="C54">
        <v>100</v>
      </c>
      <c r="D54" t="s">
        <v>79</v>
      </c>
      <c r="E54" s="4">
        <v>40133.265810185185</v>
      </c>
      <c r="F54" s="4">
        <v>40133.337256944447</v>
      </c>
      <c r="G54">
        <v>6173</v>
      </c>
      <c r="H54">
        <v>1762</v>
      </c>
      <c r="I54" t="s">
        <v>969</v>
      </c>
      <c r="J54">
        <v>110</v>
      </c>
      <c r="K54" t="s">
        <v>969</v>
      </c>
      <c r="L54">
        <v>35.440172500000003</v>
      </c>
      <c r="M54">
        <v>139.6516633</v>
      </c>
      <c r="N54">
        <v>35.443422750198998</v>
      </c>
      <c r="O54">
        <v>139.64847461226299</v>
      </c>
      <c r="P54">
        <v>1763</v>
      </c>
      <c r="Q54" t="s">
        <v>970</v>
      </c>
      <c r="R54">
        <v>120</v>
      </c>
      <c r="S54" t="s">
        <v>971</v>
      </c>
      <c r="T54">
        <v>35.420684600000001</v>
      </c>
      <c r="U54">
        <v>139.32093850000001</v>
      </c>
      <c r="V54">
        <v>35.423931158651897</v>
      </c>
      <c r="W54">
        <v>139.31777817382601</v>
      </c>
      <c r="X54">
        <v>5</v>
      </c>
      <c r="Y54" t="s">
        <v>972</v>
      </c>
      <c r="Z54">
        <v>1</v>
      </c>
      <c r="AA54">
        <v>1</v>
      </c>
      <c r="AB54">
        <v>1</v>
      </c>
      <c r="AC54">
        <v>1</v>
      </c>
      <c r="AD54">
        <v>200</v>
      </c>
      <c r="AE54" t="s">
        <v>114</v>
      </c>
      <c r="AF54">
        <v>200</v>
      </c>
      <c r="AG54" t="s">
        <v>114</v>
      </c>
      <c r="AH54" s="4">
        <v>40133.283483796295</v>
      </c>
      <c r="AI54">
        <v>200</v>
      </c>
      <c r="AJ54" t="s">
        <v>114</v>
      </c>
      <c r="AK54" s="4">
        <v>40133.306979166664</v>
      </c>
      <c r="AL54">
        <v>240</v>
      </c>
      <c r="AM54" t="s">
        <v>241</v>
      </c>
      <c r="AN54" s="4">
        <v>40133.321898148148</v>
      </c>
    </row>
    <row r="55" spans="1:43" x14ac:dyDescent="0.15">
      <c r="A55">
        <v>256987</v>
      </c>
      <c r="B55" t="s">
        <v>308</v>
      </c>
      <c r="C55">
        <v>200</v>
      </c>
      <c r="D55" t="s">
        <v>206</v>
      </c>
      <c r="E55" s="4">
        <v>40133.893229166664</v>
      </c>
      <c r="F55" s="4">
        <v>40133.966851851852</v>
      </c>
      <c r="G55">
        <v>6361</v>
      </c>
      <c r="H55">
        <v>1763</v>
      </c>
      <c r="I55" t="s">
        <v>970</v>
      </c>
      <c r="J55">
        <v>120</v>
      </c>
      <c r="K55" t="s">
        <v>971</v>
      </c>
      <c r="L55">
        <v>35.420684600000001</v>
      </c>
      <c r="M55">
        <v>139.32093850000001</v>
      </c>
      <c r="N55">
        <v>35.423931158651897</v>
      </c>
      <c r="O55">
        <v>139.31777817382601</v>
      </c>
      <c r="P55">
        <v>1762</v>
      </c>
      <c r="Q55" t="s">
        <v>969</v>
      </c>
      <c r="R55">
        <v>110</v>
      </c>
      <c r="S55" t="s">
        <v>969</v>
      </c>
      <c r="T55">
        <v>35.440172500000003</v>
      </c>
      <c r="U55">
        <v>139.6516633</v>
      </c>
      <c r="V55">
        <v>35.443422750198998</v>
      </c>
      <c r="W55">
        <v>139.64847461226299</v>
      </c>
      <c r="X55">
        <v>5</v>
      </c>
      <c r="Y55" t="s">
        <v>972</v>
      </c>
      <c r="Z55">
        <v>1</v>
      </c>
      <c r="AA55">
        <v>1</v>
      </c>
      <c r="AB55">
        <v>1</v>
      </c>
      <c r="AC55">
        <v>1</v>
      </c>
      <c r="AD55">
        <v>240</v>
      </c>
      <c r="AE55" t="s">
        <v>241</v>
      </c>
      <c r="AF55">
        <v>240</v>
      </c>
      <c r="AG55" t="s">
        <v>241</v>
      </c>
      <c r="AH55" s="4">
        <v>40133.912361111114</v>
      </c>
      <c r="AI55">
        <v>200</v>
      </c>
      <c r="AJ55" t="s">
        <v>114</v>
      </c>
      <c r="AK55" s="4">
        <v>40133.912453703706</v>
      </c>
      <c r="AL55">
        <v>200</v>
      </c>
      <c r="AM55" t="s">
        <v>114</v>
      </c>
      <c r="AN55" s="4">
        <v>40133.920844907407</v>
      </c>
      <c r="AO55">
        <v>200</v>
      </c>
      <c r="AP55" t="s">
        <v>114</v>
      </c>
      <c r="AQ55" s="4">
        <v>40133.955300925925</v>
      </c>
    </row>
    <row r="56" spans="1:43" x14ac:dyDescent="0.15">
      <c r="A56">
        <v>257001</v>
      </c>
      <c r="B56" t="s">
        <v>308</v>
      </c>
      <c r="C56">
        <v>100</v>
      </c>
      <c r="D56" t="s">
        <v>79</v>
      </c>
      <c r="E56" s="4">
        <v>40134.284328703703</v>
      </c>
      <c r="F56" s="4">
        <v>40134.363310185188</v>
      </c>
      <c r="G56">
        <v>6824</v>
      </c>
      <c r="H56">
        <v>1762</v>
      </c>
      <c r="I56" t="s">
        <v>969</v>
      </c>
      <c r="J56">
        <v>110</v>
      </c>
      <c r="K56" t="s">
        <v>969</v>
      </c>
      <c r="L56">
        <v>35.440172500000003</v>
      </c>
      <c r="M56">
        <v>139.6516633</v>
      </c>
      <c r="N56">
        <v>35.443422750198998</v>
      </c>
      <c r="O56">
        <v>139.64847461226299</v>
      </c>
      <c r="P56">
        <v>1763</v>
      </c>
      <c r="Q56" t="s">
        <v>970</v>
      </c>
      <c r="R56">
        <v>120</v>
      </c>
      <c r="S56" t="s">
        <v>971</v>
      </c>
      <c r="T56">
        <v>35.420684600000001</v>
      </c>
      <c r="U56">
        <v>139.32093850000001</v>
      </c>
      <c r="V56">
        <v>35.423931158651897</v>
      </c>
      <c r="W56">
        <v>139.31777817382601</v>
      </c>
      <c r="X56">
        <v>5</v>
      </c>
      <c r="Y56" t="s">
        <v>972</v>
      </c>
      <c r="Z56">
        <v>1</v>
      </c>
      <c r="AA56">
        <v>1</v>
      </c>
      <c r="AB56">
        <v>1</v>
      </c>
      <c r="AC56">
        <v>1</v>
      </c>
      <c r="AD56">
        <v>200</v>
      </c>
      <c r="AE56" t="s">
        <v>114</v>
      </c>
      <c r="AF56">
        <v>200</v>
      </c>
      <c r="AG56" t="s">
        <v>114</v>
      </c>
      <c r="AH56" s="4">
        <v>40134.296898148146</v>
      </c>
      <c r="AI56">
        <v>200</v>
      </c>
      <c r="AJ56" t="s">
        <v>114</v>
      </c>
      <c r="AK56" s="4">
        <v>40134.328252314815</v>
      </c>
      <c r="AL56">
        <v>240</v>
      </c>
      <c r="AM56" t="s">
        <v>241</v>
      </c>
      <c r="AN56" s="4">
        <v>40134.339861111112</v>
      </c>
    </row>
    <row r="57" spans="1:43" x14ac:dyDescent="0.15">
      <c r="A57">
        <v>257083</v>
      </c>
      <c r="B57" t="s">
        <v>308</v>
      </c>
      <c r="C57">
        <v>200</v>
      </c>
      <c r="D57" t="s">
        <v>206</v>
      </c>
      <c r="E57" s="4">
        <v>40134.90792824074</v>
      </c>
      <c r="F57" s="4">
        <v>40134.975763888891</v>
      </c>
      <c r="G57">
        <v>5861</v>
      </c>
      <c r="H57">
        <v>1763</v>
      </c>
      <c r="I57" t="s">
        <v>970</v>
      </c>
      <c r="J57">
        <v>120</v>
      </c>
      <c r="K57" t="s">
        <v>971</v>
      </c>
      <c r="L57">
        <v>35.420684600000001</v>
      </c>
      <c r="M57">
        <v>139.32093850000001</v>
      </c>
      <c r="N57">
        <v>35.423931158651897</v>
      </c>
      <c r="O57">
        <v>139.31777817382601</v>
      </c>
      <c r="P57">
        <v>1762</v>
      </c>
      <c r="Q57" t="s">
        <v>969</v>
      </c>
      <c r="R57">
        <v>110</v>
      </c>
      <c r="S57" t="s">
        <v>969</v>
      </c>
      <c r="T57">
        <v>35.440172500000003</v>
      </c>
      <c r="U57">
        <v>139.6516633</v>
      </c>
      <c r="V57">
        <v>35.443422750198998</v>
      </c>
      <c r="W57">
        <v>139.64847461226299</v>
      </c>
      <c r="X57">
        <v>5</v>
      </c>
      <c r="Y57" t="s">
        <v>972</v>
      </c>
      <c r="Z57">
        <v>1</v>
      </c>
      <c r="AA57">
        <v>1</v>
      </c>
      <c r="AB57">
        <v>1</v>
      </c>
      <c r="AC57">
        <v>1</v>
      </c>
      <c r="AD57">
        <v>240</v>
      </c>
      <c r="AE57" t="s">
        <v>241</v>
      </c>
      <c r="AF57">
        <v>200</v>
      </c>
      <c r="AG57" t="s">
        <v>114</v>
      </c>
      <c r="AH57" s="4">
        <v>40134.918194444443</v>
      </c>
      <c r="AI57">
        <v>200</v>
      </c>
      <c r="AJ57" t="s">
        <v>114</v>
      </c>
      <c r="AK57" s="4">
        <v>40134.931990740741</v>
      </c>
      <c r="AL57">
        <v>200</v>
      </c>
      <c r="AM57" t="s">
        <v>114</v>
      </c>
      <c r="AN57" s="4">
        <v>40134.960219907407</v>
      </c>
    </row>
    <row r="58" spans="1:43" x14ac:dyDescent="0.15">
      <c r="A58">
        <v>257096</v>
      </c>
      <c r="B58" t="s">
        <v>308</v>
      </c>
      <c r="C58">
        <v>100</v>
      </c>
      <c r="D58" t="s">
        <v>79</v>
      </c>
      <c r="E58" s="4">
        <v>40135.276574074072</v>
      </c>
      <c r="F58" s="4">
        <v>40135.352824074071</v>
      </c>
      <c r="G58">
        <v>6588</v>
      </c>
      <c r="H58">
        <v>1762</v>
      </c>
      <c r="I58" t="s">
        <v>969</v>
      </c>
      <c r="J58">
        <v>110</v>
      </c>
      <c r="K58" t="s">
        <v>969</v>
      </c>
      <c r="L58">
        <v>35.440172500000003</v>
      </c>
      <c r="M58">
        <v>139.6516633</v>
      </c>
      <c r="N58">
        <v>35.443422750198998</v>
      </c>
      <c r="O58">
        <v>139.64847461226299</v>
      </c>
      <c r="P58">
        <v>1763</v>
      </c>
      <c r="Q58" t="s">
        <v>970</v>
      </c>
      <c r="R58">
        <v>120</v>
      </c>
      <c r="S58" t="s">
        <v>971</v>
      </c>
      <c r="T58">
        <v>35.420684600000001</v>
      </c>
      <c r="U58">
        <v>139.32093850000001</v>
      </c>
      <c r="V58">
        <v>35.423931158651897</v>
      </c>
      <c r="W58">
        <v>139.31777817382601</v>
      </c>
      <c r="X58">
        <v>5</v>
      </c>
      <c r="Y58" t="s">
        <v>972</v>
      </c>
      <c r="Z58">
        <v>1</v>
      </c>
      <c r="AA58">
        <v>1</v>
      </c>
      <c r="AB58">
        <v>1</v>
      </c>
      <c r="AC58">
        <v>1</v>
      </c>
      <c r="AD58">
        <v>200</v>
      </c>
      <c r="AE58" t="s">
        <v>114</v>
      </c>
      <c r="AF58">
        <v>200</v>
      </c>
      <c r="AG58" t="s">
        <v>114</v>
      </c>
      <c r="AH58" s="4">
        <v>40135.290775462963</v>
      </c>
      <c r="AI58">
        <v>200</v>
      </c>
      <c r="AJ58" t="s">
        <v>114</v>
      </c>
      <c r="AK58" s="4">
        <v>40135.31931712963</v>
      </c>
      <c r="AL58">
        <v>240</v>
      </c>
      <c r="AM58" t="s">
        <v>241</v>
      </c>
      <c r="AN58" s="4">
        <v>40135.338240740741</v>
      </c>
    </row>
    <row r="59" spans="1:43" x14ac:dyDescent="0.15">
      <c r="A59">
        <v>257198</v>
      </c>
      <c r="B59" t="s">
        <v>308</v>
      </c>
      <c r="C59">
        <v>200</v>
      </c>
      <c r="D59" t="s">
        <v>206</v>
      </c>
      <c r="E59" s="4">
        <v>40135.915138888886</v>
      </c>
      <c r="F59" s="4">
        <v>40135.979664351849</v>
      </c>
      <c r="G59">
        <v>5575</v>
      </c>
      <c r="H59">
        <v>1763</v>
      </c>
      <c r="I59" t="s">
        <v>970</v>
      </c>
      <c r="J59">
        <v>120</v>
      </c>
      <c r="K59" t="s">
        <v>971</v>
      </c>
      <c r="L59">
        <v>35.420684600000001</v>
      </c>
      <c r="M59">
        <v>139.32093850000001</v>
      </c>
      <c r="N59">
        <v>35.423931158651897</v>
      </c>
      <c r="O59">
        <v>139.31777817382601</v>
      </c>
      <c r="P59">
        <v>1762</v>
      </c>
      <c r="Q59" t="s">
        <v>969</v>
      </c>
      <c r="R59">
        <v>110</v>
      </c>
      <c r="S59" t="s">
        <v>969</v>
      </c>
      <c r="T59">
        <v>35.440172500000003</v>
      </c>
      <c r="U59">
        <v>139.6516633</v>
      </c>
      <c r="V59">
        <v>35.443422750198998</v>
      </c>
      <c r="W59">
        <v>139.64847461226299</v>
      </c>
      <c r="X59">
        <v>5</v>
      </c>
      <c r="Y59" t="s">
        <v>972</v>
      </c>
      <c r="Z59">
        <v>1</v>
      </c>
      <c r="AA59">
        <v>1</v>
      </c>
      <c r="AB59">
        <v>1</v>
      </c>
      <c r="AC59">
        <v>1</v>
      </c>
      <c r="AD59">
        <v>240</v>
      </c>
      <c r="AE59" t="s">
        <v>241</v>
      </c>
      <c r="AF59">
        <v>200</v>
      </c>
      <c r="AG59" t="s">
        <v>114</v>
      </c>
      <c r="AH59" s="4">
        <v>40135.925578703704</v>
      </c>
      <c r="AI59">
        <v>200</v>
      </c>
      <c r="AJ59" t="s">
        <v>114</v>
      </c>
      <c r="AK59" s="4">
        <v>40135.933067129627</v>
      </c>
      <c r="AL59">
        <v>200</v>
      </c>
      <c r="AM59" t="s">
        <v>114</v>
      </c>
      <c r="AN59" s="4">
        <v>40135.963796296295</v>
      </c>
    </row>
    <row r="60" spans="1:43" x14ac:dyDescent="0.15">
      <c r="A60">
        <v>257205</v>
      </c>
      <c r="B60" t="s">
        <v>308</v>
      </c>
      <c r="C60">
        <v>100</v>
      </c>
      <c r="D60" t="s">
        <v>79</v>
      </c>
      <c r="E60" s="4">
        <v>40136.272546296299</v>
      </c>
      <c r="F60" s="4">
        <v>40136.350277777776</v>
      </c>
      <c r="G60">
        <v>6716</v>
      </c>
      <c r="H60">
        <v>1762</v>
      </c>
      <c r="I60" t="s">
        <v>969</v>
      </c>
      <c r="J60">
        <v>110</v>
      </c>
      <c r="K60" t="s">
        <v>969</v>
      </c>
      <c r="L60">
        <v>35.440172500000003</v>
      </c>
      <c r="M60">
        <v>139.6516633</v>
      </c>
      <c r="N60">
        <v>35.443422750198998</v>
      </c>
      <c r="O60">
        <v>139.64847461226299</v>
      </c>
      <c r="P60">
        <v>1763</v>
      </c>
      <c r="Q60" t="s">
        <v>970</v>
      </c>
      <c r="R60">
        <v>120</v>
      </c>
      <c r="S60" t="s">
        <v>971</v>
      </c>
      <c r="T60">
        <v>35.420684600000001</v>
      </c>
      <c r="U60">
        <v>139.32093850000001</v>
      </c>
      <c r="V60">
        <v>35.423931158651897</v>
      </c>
      <c r="W60">
        <v>139.31777817382601</v>
      </c>
      <c r="X60">
        <v>5</v>
      </c>
      <c r="Y60" t="s">
        <v>972</v>
      </c>
      <c r="Z60">
        <v>1</v>
      </c>
      <c r="AA60">
        <v>1</v>
      </c>
      <c r="AB60">
        <v>1</v>
      </c>
      <c r="AC60">
        <v>1</v>
      </c>
      <c r="AD60">
        <v>200</v>
      </c>
      <c r="AE60" t="s">
        <v>114</v>
      </c>
      <c r="AF60">
        <v>200</v>
      </c>
      <c r="AG60" t="s">
        <v>114</v>
      </c>
      <c r="AH60" s="4">
        <v>40136.285115740742</v>
      </c>
      <c r="AI60">
        <v>200</v>
      </c>
      <c r="AJ60" t="s">
        <v>114</v>
      </c>
      <c r="AK60" s="4">
        <v>40136.314918981479</v>
      </c>
      <c r="AL60">
        <v>240</v>
      </c>
      <c r="AM60" t="s">
        <v>241</v>
      </c>
      <c r="AN60" s="4">
        <v>40136.327488425923</v>
      </c>
    </row>
    <row r="61" spans="1:43" x14ac:dyDescent="0.15">
      <c r="A61">
        <v>257311</v>
      </c>
      <c r="B61" t="s">
        <v>308</v>
      </c>
      <c r="C61">
        <v>200</v>
      </c>
      <c r="D61" t="s">
        <v>206</v>
      </c>
      <c r="E61" s="4">
        <v>40136.948101851849</v>
      </c>
      <c r="F61" s="4">
        <v>40137.010370370372</v>
      </c>
      <c r="G61">
        <v>5380</v>
      </c>
      <c r="H61">
        <v>1763</v>
      </c>
      <c r="I61" t="s">
        <v>970</v>
      </c>
      <c r="J61">
        <v>120</v>
      </c>
      <c r="K61" t="s">
        <v>971</v>
      </c>
      <c r="L61">
        <v>35.420684600000001</v>
      </c>
      <c r="M61">
        <v>139.32093850000001</v>
      </c>
      <c r="N61">
        <v>35.423931158651897</v>
      </c>
      <c r="O61">
        <v>139.31777817382601</v>
      </c>
      <c r="P61">
        <v>1762</v>
      </c>
      <c r="Q61" t="s">
        <v>969</v>
      </c>
      <c r="R61">
        <v>110</v>
      </c>
      <c r="S61" t="s">
        <v>969</v>
      </c>
      <c r="T61">
        <v>35.440172500000003</v>
      </c>
      <c r="U61">
        <v>139.6516633</v>
      </c>
      <c r="V61">
        <v>35.443422750198998</v>
      </c>
      <c r="W61">
        <v>139.64847461226299</v>
      </c>
      <c r="X61">
        <v>5</v>
      </c>
      <c r="Y61" t="s">
        <v>972</v>
      </c>
      <c r="Z61">
        <v>1</v>
      </c>
      <c r="AA61">
        <v>1</v>
      </c>
      <c r="AB61">
        <v>1</v>
      </c>
      <c r="AC61">
        <v>1</v>
      </c>
      <c r="AD61">
        <v>100</v>
      </c>
      <c r="AE61" t="s">
        <v>980</v>
      </c>
      <c r="AF61">
        <v>200</v>
      </c>
      <c r="AG61" t="s">
        <v>114</v>
      </c>
      <c r="AH61" s="4">
        <v>40136.967557870368</v>
      </c>
      <c r="AI61">
        <v>200</v>
      </c>
      <c r="AJ61" t="s">
        <v>114</v>
      </c>
      <c r="AK61" s="4">
        <v>40136.989733796298</v>
      </c>
    </row>
    <row r="62" spans="1:43" x14ac:dyDescent="0.15">
      <c r="A62">
        <v>257314</v>
      </c>
      <c r="B62" t="s">
        <v>308</v>
      </c>
      <c r="C62">
        <v>100</v>
      </c>
      <c r="D62" t="s">
        <v>79</v>
      </c>
      <c r="E62" s="4">
        <v>40137.272881944446</v>
      </c>
      <c r="F62" s="4">
        <v>40137.345821759256</v>
      </c>
      <c r="G62">
        <v>6302</v>
      </c>
      <c r="H62">
        <v>1762</v>
      </c>
      <c r="I62" t="s">
        <v>969</v>
      </c>
      <c r="J62">
        <v>110</v>
      </c>
      <c r="K62" t="s">
        <v>969</v>
      </c>
      <c r="L62">
        <v>35.440172500000003</v>
      </c>
      <c r="M62">
        <v>139.6516633</v>
      </c>
      <c r="N62">
        <v>35.443422750198998</v>
      </c>
      <c r="O62">
        <v>139.64847461226299</v>
      </c>
      <c r="P62">
        <v>1763</v>
      </c>
      <c r="Q62" t="s">
        <v>970</v>
      </c>
      <c r="R62">
        <v>120</v>
      </c>
      <c r="S62" t="s">
        <v>971</v>
      </c>
      <c r="T62">
        <v>35.420684600000001</v>
      </c>
      <c r="U62">
        <v>139.32093850000001</v>
      </c>
      <c r="V62">
        <v>35.423931158651897</v>
      </c>
      <c r="W62">
        <v>139.31777817382601</v>
      </c>
      <c r="X62">
        <v>5</v>
      </c>
      <c r="Y62" t="s">
        <v>972</v>
      </c>
      <c r="Z62">
        <v>1</v>
      </c>
      <c r="AA62">
        <v>1</v>
      </c>
      <c r="AB62">
        <v>1</v>
      </c>
      <c r="AC62">
        <v>1</v>
      </c>
      <c r="AD62">
        <v>200</v>
      </c>
      <c r="AE62" t="s">
        <v>114</v>
      </c>
      <c r="AF62">
        <v>200</v>
      </c>
      <c r="AG62" t="s">
        <v>114</v>
      </c>
      <c r="AH62" s="4">
        <v>40137.286932870367</v>
      </c>
      <c r="AI62">
        <v>240</v>
      </c>
      <c r="AJ62" t="s">
        <v>241</v>
      </c>
      <c r="AK62" s="4">
        <v>40137.328449074077</v>
      </c>
    </row>
    <row r="63" spans="1:43" x14ac:dyDescent="0.15">
      <c r="A63">
        <v>257381</v>
      </c>
      <c r="B63" t="s">
        <v>308</v>
      </c>
      <c r="C63">
        <v>400</v>
      </c>
      <c r="D63" t="s">
        <v>140</v>
      </c>
      <c r="E63" s="4">
        <v>40137.68372685185</v>
      </c>
      <c r="F63" s="4">
        <v>40137.720324074071</v>
      </c>
      <c r="G63">
        <v>3162</v>
      </c>
      <c r="H63">
        <v>1763</v>
      </c>
      <c r="I63" t="s">
        <v>970</v>
      </c>
      <c r="J63">
        <v>120</v>
      </c>
      <c r="K63" t="s">
        <v>971</v>
      </c>
      <c r="L63">
        <v>35.420684600000001</v>
      </c>
      <c r="M63">
        <v>139.32093850000001</v>
      </c>
      <c r="N63">
        <v>35.423931158651897</v>
      </c>
      <c r="O63">
        <v>139.31777817382601</v>
      </c>
      <c r="P63">
        <v>1880</v>
      </c>
      <c r="Q63" t="s">
        <v>981</v>
      </c>
      <c r="R63">
        <v>130</v>
      </c>
      <c r="S63" t="s">
        <v>982</v>
      </c>
      <c r="T63">
        <v>35.4199342</v>
      </c>
      <c r="U63">
        <v>139.3638685</v>
      </c>
      <c r="V63">
        <v>35.423181588636702</v>
      </c>
      <c r="W63">
        <v>139.36070464333699</v>
      </c>
      <c r="X63">
        <v>5</v>
      </c>
      <c r="Y63" t="s">
        <v>972</v>
      </c>
      <c r="Z63">
        <v>1</v>
      </c>
      <c r="AA63">
        <v>1</v>
      </c>
      <c r="AB63">
        <v>1</v>
      </c>
      <c r="AC63">
        <v>1</v>
      </c>
      <c r="AD63">
        <v>100</v>
      </c>
      <c r="AE63" t="s">
        <v>980</v>
      </c>
    </row>
    <row r="64" spans="1:43" x14ac:dyDescent="0.15">
      <c r="A64">
        <v>257397</v>
      </c>
      <c r="B64" t="s">
        <v>308</v>
      </c>
      <c r="C64">
        <v>300</v>
      </c>
      <c r="D64" t="s">
        <v>208</v>
      </c>
      <c r="E64" s="4">
        <v>40137.77783564815</v>
      </c>
      <c r="F64" s="4">
        <v>40137.796782407408</v>
      </c>
      <c r="G64">
        <v>1637</v>
      </c>
      <c r="H64">
        <v>1880</v>
      </c>
      <c r="I64" t="s">
        <v>981</v>
      </c>
      <c r="J64">
        <v>130</v>
      </c>
      <c r="K64" t="s">
        <v>982</v>
      </c>
      <c r="L64">
        <v>35.4199342</v>
      </c>
      <c r="M64">
        <v>139.3638685</v>
      </c>
      <c r="N64">
        <v>35.423181588636702</v>
      </c>
      <c r="O64">
        <v>139.36070464333699</v>
      </c>
      <c r="P64">
        <v>1763</v>
      </c>
      <c r="Q64" t="s">
        <v>970</v>
      </c>
      <c r="R64">
        <v>120</v>
      </c>
      <c r="S64" t="s">
        <v>971</v>
      </c>
      <c r="T64">
        <v>35.420684600000001</v>
      </c>
      <c r="U64">
        <v>139.32093850000001</v>
      </c>
      <c r="V64">
        <v>35.423931158651897</v>
      </c>
      <c r="W64">
        <v>139.31777817382601</v>
      </c>
      <c r="X64">
        <v>5</v>
      </c>
      <c r="Y64" t="s">
        <v>972</v>
      </c>
      <c r="Z64">
        <v>1</v>
      </c>
      <c r="AA64">
        <v>1</v>
      </c>
      <c r="AB64">
        <v>1</v>
      </c>
      <c r="AC64">
        <v>1</v>
      </c>
      <c r="AD64">
        <v>100</v>
      </c>
      <c r="AE64" t="s">
        <v>980</v>
      </c>
    </row>
    <row r="65" spans="1:43" x14ac:dyDescent="0.15">
      <c r="A65">
        <v>257415</v>
      </c>
      <c r="B65" t="s">
        <v>308</v>
      </c>
      <c r="C65">
        <v>200</v>
      </c>
      <c r="D65" t="s">
        <v>206</v>
      </c>
      <c r="E65" s="4">
        <v>40137.910578703704</v>
      </c>
      <c r="F65" s="4">
        <v>40137.980682870373</v>
      </c>
      <c r="G65">
        <v>6057</v>
      </c>
      <c r="H65">
        <v>1763</v>
      </c>
      <c r="I65" t="s">
        <v>970</v>
      </c>
      <c r="J65">
        <v>120</v>
      </c>
      <c r="K65" t="s">
        <v>971</v>
      </c>
      <c r="L65">
        <v>35.420684600000001</v>
      </c>
      <c r="M65">
        <v>139.32093850000001</v>
      </c>
      <c r="N65">
        <v>35.423931158651897</v>
      </c>
      <c r="O65">
        <v>139.31777817382601</v>
      </c>
      <c r="P65">
        <v>1762</v>
      </c>
      <c r="Q65" t="s">
        <v>969</v>
      </c>
      <c r="R65">
        <v>110</v>
      </c>
      <c r="S65" t="s">
        <v>969</v>
      </c>
      <c r="T65">
        <v>35.440172500000003</v>
      </c>
      <c r="U65">
        <v>139.6516633</v>
      </c>
      <c r="V65">
        <v>35.443422750198998</v>
      </c>
      <c r="W65">
        <v>139.64847461226299</v>
      </c>
      <c r="X65">
        <v>5</v>
      </c>
      <c r="Y65" t="s">
        <v>972</v>
      </c>
      <c r="Z65">
        <v>1</v>
      </c>
      <c r="AA65">
        <v>1</v>
      </c>
      <c r="AB65">
        <v>1</v>
      </c>
      <c r="AC65">
        <v>1</v>
      </c>
      <c r="AD65">
        <v>240</v>
      </c>
      <c r="AE65" t="s">
        <v>241</v>
      </c>
      <c r="AF65">
        <v>200</v>
      </c>
      <c r="AG65" t="s">
        <v>114</v>
      </c>
      <c r="AH65" s="4">
        <v>40137.926747685182</v>
      </c>
      <c r="AI65">
        <v>200</v>
      </c>
      <c r="AJ65" t="s">
        <v>114</v>
      </c>
      <c r="AK65" s="4">
        <v>40137.933113425926</v>
      </c>
      <c r="AL65">
        <v>200</v>
      </c>
      <c r="AM65" t="s">
        <v>114</v>
      </c>
      <c r="AN65" s="4">
        <v>40137.958171296297</v>
      </c>
      <c r="AO65">
        <v>200</v>
      </c>
      <c r="AP65" t="s">
        <v>114</v>
      </c>
      <c r="AQ65" s="4">
        <v>40137.96398148148</v>
      </c>
    </row>
    <row r="66" spans="1:43" x14ac:dyDescent="0.15">
      <c r="A66">
        <v>257433</v>
      </c>
      <c r="B66" t="s">
        <v>308</v>
      </c>
      <c r="C66">
        <v>999</v>
      </c>
      <c r="D66" t="s">
        <v>70</v>
      </c>
      <c r="E66" s="4">
        <v>40138.345266203702</v>
      </c>
      <c r="F66" s="4">
        <v>40138.398877314816</v>
      </c>
      <c r="G66">
        <v>4632</v>
      </c>
      <c r="H66">
        <v>1762</v>
      </c>
      <c r="I66" t="s">
        <v>969</v>
      </c>
      <c r="J66">
        <v>110</v>
      </c>
      <c r="K66" t="s">
        <v>969</v>
      </c>
      <c r="L66">
        <v>35.440172500000003</v>
      </c>
      <c r="M66">
        <v>139.6516633</v>
      </c>
      <c r="N66">
        <v>35.443422750198998</v>
      </c>
      <c r="O66">
        <v>139.64847461226299</v>
      </c>
      <c r="P66">
        <v>1879</v>
      </c>
      <c r="Q66" t="s">
        <v>983</v>
      </c>
      <c r="R66">
        <v>999</v>
      </c>
      <c r="S66" t="s">
        <v>70</v>
      </c>
      <c r="T66">
        <v>35.697754500000002</v>
      </c>
      <c r="U66">
        <v>139.7516004</v>
      </c>
      <c r="V66">
        <v>35.700978947105597</v>
      </c>
      <c r="W66">
        <v>139.74839155462601</v>
      </c>
      <c r="X66">
        <v>5</v>
      </c>
      <c r="Y66" t="s">
        <v>972</v>
      </c>
      <c r="Z66">
        <v>1</v>
      </c>
      <c r="AA66">
        <v>1</v>
      </c>
      <c r="AB66">
        <v>1</v>
      </c>
      <c r="AC66">
        <v>1</v>
      </c>
      <c r="AD66">
        <v>200</v>
      </c>
      <c r="AE66" t="s">
        <v>114</v>
      </c>
      <c r="AF66">
        <v>200</v>
      </c>
      <c r="AG66" t="s">
        <v>114</v>
      </c>
      <c r="AH66" s="4">
        <v>40138.385937500003</v>
      </c>
      <c r="AI66">
        <v>420</v>
      </c>
      <c r="AJ66" t="s">
        <v>177</v>
      </c>
      <c r="AK66" s="4">
        <v>40138.395624999997</v>
      </c>
    </row>
    <row r="67" spans="1:43" x14ac:dyDescent="0.15">
      <c r="A67">
        <v>257511</v>
      </c>
      <c r="B67" t="s">
        <v>308</v>
      </c>
      <c r="C67">
        <v>200</v>
      </c>
      <c r="D67" t="s">
        <v>206</v>
      </c>
      <c r="E67" s="4">
        <v>40138.755115740743</v>
      </c>
      <c r="F67" s="4">
        <v>40138.816238425927</v>
      </c>
      <c r="G67">
        <v>5281</v>
      </c>
      <c r="H67">
        <v>1879</v>
      </c>
      <c r="I67" t="s">
        <v>983</v>
      </c>
      <c r="J67">
        <v>999</v>
      </c>
      <c r="K67" t="s">
        <v>70</v>
      </c>
      <c r="L67">
        <v>35.697754500000002</v>
      </c>
      <c r="M67">
        <v>139.7516004</v>
      </c>
      <c r="N67">
        <v>35.700978947105597</v>
      </c>
      <c r="O67">
        <v>139.74839155462601</v>
      </c>
      <c r="P67">
        <v>1762</v>
      </c>
      <c r="Q67" t="s">
        <v>969</v>
      </c>
      <c r="R67">
        <v>110</v>
      </c>
      <c r="S67" t="s">
        <v>969</v>
      </c>
      <c r="T67">
        <v>35.440172500000003</v>
      </c>
      <c r="U67">
        <v>139.6516633</v>
      </c>
      <c r="V67">
        <v>35.443422750198998</v>
      </c>
      <c r="W67">
        <v>139.64847461226299</v>
      </c>
      <c r="X67">
        <v>5</v>
      </c>
      <c r="Y67" t="s">
        <v>972</v>
      </c>
      <c r="Z67">
        <v>1</v>
      </c>
      <c r="AA67">
        <v>1</v>
      </c>
      <c r="AB67">
        <v>1</v>
      </c>
      <c r="AC67">
        <v>1</v>
      </c>
      <c r="AD67">
        <v>420</v>
      </c>
      <c r="AE67" t="s">
        <v>177</v>
      </c>
      <c r="AF67">
        <v>200</v>
      </c>
      <c r="AG67" t="s">
        <v>114</v>
      </c>
      <c r="AH67" s="4">
        <v>40138.759398148148</v>
      </c>
      <c r="AI67">
        <v>200</v>
      </c>
      <c r="AJ67" t="s">
        <v>114</v>
      </c>
      <c r="AK67" s="4">
        <v>40138.782511574071</v>
      </c>
    </row>
    <row r="68" spans="1:43" x14ac:dyDescent="0.15">
      <c r="A68">
        <v>257537</v>
      </c>
      <c r="B68" t="s">
        <v>308</v>
      </c>
      <c r="C68">
        <v>999</v>
      </c>
      <c r="D68" t="s">
        <v>70</v>
      </c>
      <c r="E68" s="4">
        <v>40139.348865740743</v>
      </c>
      <c r="F68" s="4">
        <v>40139.407500000001</v>
      </c>
      <c r="G68">
        <v>5066</v>
      </c>
      <c r="H68">
        <v>1762</v>
      </c>
      <c r="I68" t="s">
        <v>969</v>
      </c>
      <c r="J68">
        <v>110</v>
      </c>
      <c r="K68" t="s">
        <v>969</v>
      </c>
      <c r="L68">
        <v>35.440172500000003</v>
      </c>
      <c r="M68">
        <v>139.6516633</v>
      </c>
      <c r="N68">
        <v>35.443422750198998</v>
      </c>
      <c r="O68">
        <v>139.64847461226299</v>
      </c>
      <c r="P68">
        <v>1879</v>
      </c>
      <c r="Q68" t="s">
        <v>983</v>
      </c>
      <c r="R68">
        <v>999</v>
      </c>
      <c r="S68" t="s">
        <v>70</v>
      </c>
      <c r="T68">
        <v>35.697754500000002</v>
      </c>
      <c r="U68">
        <v>139.7516004</v>
      </c>
      <c r="V68">
        <v>35.700978947105597</v>
      </c>
      <c r="W68">
        <v>139.74839155462601</v>
      </c>
      <c r="X68">
        <v>5</v>
      </c>
      <c r="Y68" t="s">
        <v>972</v>
      </c>
      <c r="Z68">
        <v>1</v>
      </c>
      <c r="AA68">
        <v>1</v>
      </c>
      <c r="AB68">
        <v>1</v>
      </c>
      <c r="AC68">
        <v>1</v>
      </c>
      <c r="AD68">
        <v>200</v>
      </c>
      <c r="AE68" t="s">
        <v>114</v>
      </c>
      <c r="AF68">
        <v>200</v>
      </c>
      <c r="AG68" t="s">
        <v>114</v>
      </c>
      <c r="AH68" s="4">
        <v>40139.383414351854</v>
      </c>
      <c r="AI68">
        <v>200</v>
      </c>
      <c r="AJ68" t="s">
        <v>114</v>
      </c>
      <c r="AK68" s="4">
        <v>40139.389027777775</v>
      </c>
      <c r="AL68">
        <v>420</v>
      </c>
      <c r="AM68" t="s">
        <v>177</v>
      </c>
      <c r="AN68" s="4">
        <v>40139.399594907409</v>
      </c>
    </row>
    <row r="69" spans="1:43" x14ac:dyDescent="0.15">
      <c r="A69">
        <v>257593</v>
      </c>
      <c r="B69" t="s">
        <v>308</v>
      </c>
      <c r="C69">
        <v>200</v>
      </c>
      <c r="D69" t="s">
        <v>206</v>
      </c>
      <c r="E69" s="4">
        <v>40139.814143518517</v>
      </c>
      <c r="F69" s="4">
        <v>40139.87226851852</v>
      </c>
      <c r="G69">
        <v>5022</v>
      </c>
      <c r="H69">
        <v>1879</v>
      </c>
      <c r="I69" t="s">
        <v>983</v>
      </c>
      <c r="J69">
        <v>999</v>
      </c>
      <c r="K69" t="s">
        <v>70</v>
      </c>
      <c r="L69">
        <v>35.697754500000002</v>
      </c>
      <c r="M69">
        <v>139.7516004</v>
      </c>
      <c r="N69">
        <v>35.700978947105597</v>
      </c>
      <c r="O69">
        <v>139.74839155462601</v>
      </c>
      <c r="P69">
        <v>1762</v>
      </c>
      <c r="Q69" t="s">
        <v>969</v>
      </c>
      <c r="R69">
        <v>110</v>
      </c>
      <c r="S69" t="s">
        <v>969</v>
      </c>
      <c r="T69">
        <v>35.440172500000003</v>
      </c>
      <c r="U69">
        <v>139.6516633</v>
      </c>
      <c r="V69">
        <v>35.443422750198998</v>
      </c>
      <c r="W69">
        <v>139.64847461226299</v>
      </c>
      <c r="X69">
        <v>5</v>
      </c>
      <c r="Y69" t="s">
        <v>972</v>
      </c>
      <c r="Z69">
        <v>1</v>
      </c>
      <c r="AA69">
        <v>1</v>
      </c>
      <c r="AB69">
        <v>1</v>
      </c>
      <c r="AC69">
        <v>1</v>
      </c>
      <c r="AD69">
        <v>420</v>
      </c>
      <c r="AE69" t="s">
        <v>177</v>
      </c>
      <c r="AF69">
        <v>200</v>
      </c>
      <c r="AG69" t="s">
        <v>114</v>
      </c>
      <c r="AH69" s="4">
        <v>40139.817893518521</v>
      </c>
      <c r="AI69">
        <v>200</v>
      </c>
      <c r="AJ69" t="s">
        <v>114</v>
      </c>
      <c r="AK69" s="4">
        <v>40139.829560185186</v>
      </c>
    </row>
    <row r="70" spans="1:43" x14ac:dyDescent="0.15">
      <c r="A70">
        <v>257602</v>
      </c>
      <c r="B70" t="s">
        <v>308</v>
      </c>
      <c r="C70">
        <v>999</v>
      </c>
      <c r="D70" t="s">
        <v>70</v>
      </c>
      <c r="E70" s="4">
        <v>40140.348935185182</v>
      </c>
      <c r="F70" s="4">
        <v>40140.407337962963</v>
      </c>
      <c r="G70">
        <v>5046</v>
      </c>
      <c r="H70">
        <v>1762</v>
      </c>
      <c r="I70" t="s">
        <v>969</v>
      </c>
      <c r="J70">
        <v>110</v>
      </c>
      <c r="K70" t="s">
        <v>969</v>
      </c>
      <c r="L70">
        <v>35.440172500000003</v>
      </c>
      <c r="M70">
        <v>139.6516633</v>
      </c>
      <c r="N70">
        <v>35.443422750198998</v>
      </c>
      <c r="O70">
        <v>139.64847461226299</v>
      </c>
      <c r="P70">
        <v>1879</v>
      </c>
      <c r="Q70" t="s">
        <v>983</v>
      </c>
      <c r="R70">
        <v>999</v>
      </c>
      <c r="S70" t="s">
        <v>70</v>
      </c>
      <c r="T70">
        <v>35.697754500000002</v>
      </c>
      <c r="U70">
        <v>139.7516004</v>
      </c>
      <c r="V70">
        <v>35.700978947105597</v>
      </c>
      <c r="W70">
        <v>139.74839155462601</v>
      </c>
      <c r="X70">
        <v>5</v>
      </c>
      <c r="Y70" t="s">
        <v>972</v>
      </c>
      <c r="Z70">
        <v>1</v>
      </c>
      <c r="AA70">
        <v>1</v>
      </c>
      <c r="AB70">
        <v>1</v>
      </c>
      <c r="AC70">
        <v>1</v>
      </c>
      <c r="AD70">
        <v>200</v>
      </c>
      <c r="AE70" t="s">
        <v>114</v>
      </c>
      <c r="AF70">
        <v>200</v>
      </c>
      <c r="AG70" t="s">
        <v>114</v>
      </c>
      <c r="AH70" s="4">
        <v>40140.381203703706</v>
      </c>
      <c r="AI70">
        <v>200</v>
      </c>
      <c r="AJ70" t="s">
        <v>114</v>
      </c>
      <c r="AK70" s="4">
        <v>40140.387870370374</v>
      </c>
    </row>
    <row r="71" spans="1:43" x14ac:dyDescent="0.15">
      <c r="A71">
        <v>257658</v>
      </c>
      <c r="B71" t="s">
        <v>308</v>
      </c>
      <c r="C71">
        <v>200</v>
      </c>
      <c r="D71" t="s">
        <v>206</v>
      </c>
      <c r="E71" s="4">
        <v>40140.762997685182</v>
      </c>
      <c r="F71" s="4">
        <v>40140.842291666668</v>
      </c>
      <c r="G71">
        <v>6851</v>
      </c>
      <c r="H71">
        <v>1879</v>
      </c>
      <c r="I71" t="s">
        <v>983</v>
      </c>
      <c r="J71">
        <v>999</v>
      </c>
      <c r="K71" t="s">
        <v>70</v>
      </c>
      <c r="L71">
        <v>35.697754500000002</v>
      </c>
      <c r="M71">
        <v>139.7516004</v>
      </c>
      <c r="N71">
        <v>35.700978947105597</v>
      </c>
      <c r="O71">
        <v>139.74839155462601</v>
      </c>
      <c r="P71">
        <v>1762</v>
      </c>
      <c r="Q71" t="s">
        <v>969</v>
      </c>
      <c r="R71">
        <v>110</v>
      </c>
      <c r="S71" t="s">
        <v>969</v>
      </c>
      <c r="T71">
        <v>35.440172500000003</v>
      </c>
      <c r="U71">
        <v>139.6516633</v>
      </c>
      <c r="V71">
        <v>35.443422750198998</v>
      </c>
      <c r="W71">
        <v>139.64847461226299</v>
      </c>
      <c r="X71">
        <v>5</v>
      </c>
      <c r="Y71" t="s">
        <v>972</v>
      </c>
      <c r="Z71">
        <v>1</v>
      </c>
      <c r="AA71">
        <v>1</v>
      </c>
      <c r="AB71">
        <v>1</v>
      </c>
      <c r="AC71">
        <v>1</v>
      </c>
      <c r="AD71">
        <v>420</v>
      </c>
      <c r="AE71" t="s">
        <v>177</v>
      </c>
      <c r="AF71">
        <v>200</v>
      </c>
      <c r="AG71" t="s">
        <v>114</v>
      </c>
      <c r="AH71" s="4">
        <v>40140.766539351855</v>
      </c>
      <c r="AI71">
        <v>200</v>
      </c>
      <c r="AJ71" t="s">
        <v>114</v>
      </c>
      <c r="AK71" s="4">
        <v>40140.775578703702</v>
      </c>
    </row>
    <row r="72" spans="1:43" x14ac:dyDescent="0.15">
      <c r="A72">
        <v>257673</v>
      </c>
      <c r="B72" t="s">
        <v>308</v>
      </c>
      <c r="C72">
        <v>100</v>
      </c>
      <c r="D72" t="s">
        <v>79</v>
      </c>
      <c r="E72" s="4">
        <v>40141.245567129627</v>
      </c>
      <c r="F72" s="4">
        <v>40141.317291666666</v>
      </c>
      <c r="G72">
        <v>6197</v>
      </c>
      <c r="H72">
        <v>1762</v>
      </c>
      <c r="I72" t="s">
        <v>969</v>
      </c>
      <c r="J72">
        <v>110</v>
      </c>
      <c r="K72" t="s">
        <v>969</v>
      </c>
      <c r="L72">
        <v>35.440172500000003</v>
      </c>
      <c r="M72">
        <v>139.6516633</v>
      </c>
      <c r="N72">
        <v>35.443422750198998</v>
      </c>
      <c r="O72">
        <v>139.64847461226299</v>
      </c>
      <c r="P72">
        <v>1763</v>
      </c>
      <c r="Q72" t="s">
        <v>970</v>
      </c>
      <c r="R72">
        <v>120</v>
      </c>
      <c r="S72" t="s">
        <v>971</v>
      </c>
      <c r="T72">
        <v>35.420684600000001</v>
      </c>
      <c r="U72">
        <v>139.32093850000001</v>
      </c>
      <c r="V72">
        <v>35.423931158651897</v>
      </c>
      <c r="W72">
        <v>139.31777817382601</v>
      </c>
      <c r="X72">
        <v>5</v>
      </c>
      <c r="Y72" t="s">
        <v>972</v>
      </c>
      <c r="Z72">
        <v>1</v>
      </c>
      <c r="AA72">
        <v>1</v>
      </c>
      <c r="AB72">
        <v>1</v>
      </c>
      <c r="AC72">
        <v>1</v>
      </c>
      <c r="AD72">
        <v>200</v>
      </c>
      <c r="AE72" t="s">
        <v>114</v>
      </c>
      <c r="AF72">
        <v>200</v>
      </c>
      <c r="AG72" t="s">
        <v>114</v>
      </c>
      <c r="AH72" s="4">
        <v>40141.260509259257</v>
      </c>
      <c r="AI72">
        <v>200</v>
      </c>
      <c r="AJ72" t="s">
        <v>114</v>
      </c>
      <c r="AK72" s="4">
        <v>40141.287499999999</v>
      </c>
      <c r="AL72">
        <v>240</v>
      </c>
      <c r="AM72" t="s">
        <v>241</v>
      </c>
      <c r="AN72" s="4">
        <v>40141.299085648148</v>
      </c>
    </row>
    <row r="73" spans="1:43" x14ac:dyDescent="0.15">
      <c r="A73">
        <v>257755</v>
      </c>
      <c r="B73" t="s">
        <v>308</v>
      </c>
      <c r="C73">
        <v>200</v>
      </c>
      <c r="D73" t="s">
        <v>206</v>
      </c>
      <c r="E73" s="4">
        <v>40141.87939814815</v>
      </c>
      <c r="F73" s="4">
        <v>40141.996701388889</v>
      </c>
      <c r="G73">
        <v>10135</v>
      </c>
      <c r="H73">
        <v>1763</v>
      </c>
      <c r="I73" t="s">
        <v>970</v>
      </c>
      <c r="J73">
        <v>120</v>
      </c>
      <c r="K73" t="s">
        <v>971</v>
      </c>
      <c r="L73">
        <v>35.420684600000001</v>
      </c>
      <c r="M73">
        <v>139.32093850000001</v>
      </c>
      <c r="N73">
        <v>35.423931158651897</v>
      </c>
      <c r="O73">
        <v>139.31777817382601</v>
      </c>
      <c r="P73">
        <v>1762</v>
      </c>
      <c r="Q73" t="s">
        <v>969</v>
      </c>
      <c r="R73">
        <v>110</v>
      </c>
      <c r="S73" t="s">
        <v>969</v>
      </c>
      <c r="T73">
        <v>35.440172500000003</v>
      </c>
      <c r="U73">
        <v>139.6516633</v>
      </c>
      <c r="V73">
        <v>35.443422750198998</v>
      </c>
      <c r="W73">
        <v>139.64847461226299</v>
      </c>
      <c r="X73">
        <v>5</v>
      </c>
      <c r="Y73" t="s">
        <v>972</v>
      </c>
      <c r="Z73">
        <v>1</v>
      </c>
      <c r="AA73">
        <v>1</v>
      </c>
      <c r="AB73">
        <v>1</v>
      </c>
      <c r="AC73">
        <v>1</v>
      </c>
      <c r="AD73">
        <v>240</v>
      </c>
      <c r="AE73" t="s">
        <v>241</v>
      </c>
      <c r="AF73">
        <v>200</v>
      </c>
      <c r="AG73" t="s">
        <v>114</v>
      </c>
      <c r="AH73" s="4">
        <v>40141.88863425926</v>
      </c>
      <c r="AI73">
        <v>200</v>
      </c>
      <c r="AJ73" t="s">
        <v>114</v>
      </c>
      <c r="AK73" s="4">
        <v>40141.9065162037</v>
      </c>
      <c r="AL73">
        <v>200</v>
      </c>
      <c r="AM73" t="s">
        <v>114</v>
      </c>
      <c r="AN73" s="4">
        <v>40141.930173611108</v>
      </c>
    </row>
    <row r="74" spans="1:43" x14ac:dyDescent="0.15">
      <c r="A74">
        <v>257765</v>
      </c>
      <c r="B74" t="s">
        <v>308</v>
      </c>
      <c r="C74">
        <v>100</v>
      </c>
      <c r="D74" t="s">
        <v>79</v>
      </c>
      <c r="E74" s="4">
        <v>40142.289953703701</v>
      </c>
      <c r="F74" s="4">
        <v>40142.369108796294</v>
      </c>
      <c r="G74">
        <v>6839</v>
      </c>
      <c r="H74">
        <v>1762</v>
      </c>
      <c r="I74" t="s">
        <v>969</v>
      </c>
      <c r="J74">
        <v>110</v>
      </c>
      <c r="K74" t="s">
        <v>969</v>
      </c>
      <c r="L74">
        <v>35.440172500000003</v>
      </c>
      <c r="M74">
        <v>139.6516633</v>
      </c>
      <c r="N74">
        <v>35.443422750198998</v>
      </c>
      <c r="O74">
        <v>139.64847461226299</v>
      </c>
      <c r="P74">
        <v>1763</v>
      </c>
      <c r="Q74" t="s">
        <v>970</v>
      </c>
      <c r="R74">
        <v>120</v>
      </c>
      <c r="S74" t="s">
        <v>971</v>
      </c>
      <c r="T74">
        <v>35.420684600000001</v>
      </c>
      <c r="U74">
        <v>139.32093850000001</v>
      </c>
      <c r="V74">
        <v>35.423931158651897</v>
      </c>
      <c r="W74">
        <v>139.31777817382601</v>
      </c>
      <c r="X74">
        <v>5</v>
      </c>
      <c r="Y74" t="s">
        <v>972</v>
      </c>
      <c r="Z74">
        <v>1</v>
      </c>
      <c r="AA74">
        <v>1</v>
      </c>
      <c r="AB74">
        <v>1</v>
      </c>
      <c r="AC74">
        <v>1</v>
      </c>
      <c r="AD74">
        <v>200</v>
      </c>
      <c r="AE74" t="s">
        <v>114</v>
      </c>
      <c r="AF74">
        <v>200</v>
      </c>
      <c r="AG74" t="s">
        <v>114</v>
      </c>
      <c r="AH74" s="4">
        <v>40142.304050925923</v>
      </c>
      <c r="AI74">
        <v>200</v>
      </c>
      <c r="AJ74" t="s">
        <v>114</v>
      </c>
      <c r="AK74" s="4">
        <v>40142.333761574075</v>
      </c>
      <c r="AL74">
        <v>240</v>
      </c>
      <c r="AM74" t="s">
        <v>241</v>
      </c>
      <c r="AN74" s="4">
        <v>40142.343819444446</v>
      </c>
    </row>
    <row r="75" spans="1:43" x14ac:dyDescent="0.15">
      <c r="A75">
        <v>257854</v>
      </c>
      <c r="B75" t="s">
        <v>308</v>
      </c>
      <c r="C75">
        <v>200</v>
      </c>
      <c r="D75" t="s">
        <v>206</v>
      </c>
      <c r="E75" s="4">
        <v>40142.897812499999</v>
      </c>
      <c r="F75" s="4">
        <v>40142.965138888889</v>
      </c>
      <c r="G75">
        <v>5817</v>
      </c>
      <c r="H75">
        <v>1763</v>
      </c>
      <c r="I75" t="s">
        <v>970</v>
      </c>
      <c r="J75">
        <v>120</v>
      </c>
      <c r="K75" t="s">
        <v>971</v>
      </c>
      <c r="L75">
        <v>35.420684600000001</v>
      </c>
      <c r="M75">
        <v>139.32093850000001</v>
      </c>
      <c r="N75">
        <v>35.423931158651897</v>
      </c>
      <c r="O75">
        <v>139.31777817382601</v>
      </c>
      <c r="P75">
        <v>1762</v>
      </c>
      <c r="Q75" t="s">
        <v>969</v>
      </c>
      <c r="R75">
        <v>110</v>
      </c>
      <c r="S75" t="s">
        <v>969</v>
      </c>
      <c r="T75">
        <v>35.440172500000003</v>
      </c>
      <c r="U75">
        <v>139.6516633</v>
      </c>
      <c r="V75">
        <v>35.443422750198998</v>
      </c>
      <c r="W75">
        <v>139.64847461226299</v>
      </c>
      <c r="X75">
        <v>5</v>
      </c>
      <c r="Y75" t="s">
        <v>972</v>
      </c>
      <c r="Z75">
        <v>1</v>
      </c>
      <c r="AA75">
        <v>1</v>
      </c>
      <c r="AB75">
        <v>1</v>
      </c>
      <c r="AC75">
        <v>1</v>
      </c>
      <c r="AD75">
        <v>240</v>
      </c>
      <c r="AE75" t="s">
        <v>241</v>
      </c>
      <c r="AF75">
        <v>200</v>
      </c>
      <c r="AG75" t="s">
        <v>114</v>
      </c>
      <c r="AH75" s="4">
        <v>40142.906736111108</v>
      </c>
      <c r="AI75">
        <v>200</v>
      </c>
      <c r="AJ75" t="s">
        <v>114</v>
      </c>
      <c r="AK75" s="4">
        <v>40142.917997685188</v>
      </c>
      <c r="AL75">
        <v>200</v>
      </c>
      <c r="AM75" t="s">
        <v>114</v>
      </c>
      <c r="AN75" s="4">
        <v>40142.946527777778</v>
      </c>
    </row>
    <row r="76" spans="1:43" x14ac:dyDescent="0.15">
      <c r="A76">
        <v>257869</v>
      </c>
      <c r="B76" t="s">
        <v>308</v>
      </c>
      <c r="C76">
        <v>100</v>
      </c>
      <c r="D76" t="s">
        <v>79</v>
      </c>
      <c r="E76" s="4">
        <v>40143.292129629626</v>
      </c>
      <c r="F76" s="4">
        <v>40143.372928240744</v>
      </c>
      <c r="G76">
        <v>6981</v>
      </c>
      <c r="H76">
        <v>1762</v>
      </c>
      <c r="I76" t="s">
        <v>969</v>
      </c>
      <c r="J76">
        <v>110</v>
      </c>
      <c r="K76" t="s">
        <v>969</v>
      </c>
      <c r="L76">
        <v>35.440172500000003</v>
      </c>
      <c r="M76">
        <v>139.6516633</v>
      </c>
      <c r="N76">
        <v>35.443422750198998</v>
      </c>
      <c r="O76">
        <v>139.64847461226299</v>
      </c>
      <c r="P76">
        <v>1763</v>
      </c>
      <c r="Q76" t="s">
        <v>970</v>
      </c>
      <c r="R76">
        <v>120</v>
      </c>
      <c r="S76" t="s">
        <v>971</v>
      </c>
      <c r="T76">
        <v>35.420684600000001</v>
      </c>
      <c r="U76">
        <v>139.32093850000001</v>
      </c>
      <c r="V76">
        <v>35.423931158651897</v>
      </c>
      <c r="W76">
        <v>139.31777817382601</v>
      </c>
      <c r="X76">
        <v>5</v>
      </c>
      <c r="Y76" t="s">
        <v>972</v>
      </c>
      <c r="Z76">
        <v>1</v>
      </c>
      <c r="AA76">
        <v>1</v>
      </c>
      <c r="AB76">
        <v>1</v>
      </c>
      <c r="AC76">
        <v>1</v>
      </c>
      <c r="AD76">
        <v>200</v>
      </c>
      <c r="AE76" t="s">
        <v>114</v>
      </c>
      <c r="AF76">
        <v>200</v>
      </c>
      <c r="AG76" t="s">
        <v>114</v>
      </c>
      <c r="AH76" s="4">
        <v>40143.343611111108</v>
      </c>
    </row>
    <row r="77" spans="1:43" x14ac:dyDescent="0.15">
      <c r="A77">
        <v>257948</v>
      </c>
      <c r="B77" t="s">
        <v>308</v>
      </c>
      <c r="C77">
        <v>200</v>
      </c>
      <c r="D77" t="s">
        <v>206</v>
      </c>
      <c r="E77" s="4">
        <v>40143.901307870372</v>
      </c>
      <c r="F77" s="4">
        <v>40143.973900462966</v>
      </c>
      <c r="G77">
        <v>6272</v>
      </c>
      <c r="H77">
        <v>1763</v>
      </c>
      <c r="I77" t="s">
        <v>970</v>
      </c>
      <c r="J77">
        <v>120</v>
      </c>
      <c r="K77" t="s">
        <v>971</v>
      </c>
      <c r="L77">
        <v>35.420684600000001</v>
      </c>
      <c r="M77">
        <v>139.32093850000001</v>
      </c>
      <c r="N77">
        <v>35.423931158651897</v>
      </c>
      <c r="O77">
        <v>139.31777817382601</v>
      </c>
      <c r="P77">
        <v>1762</v>
      </c>
      <c r="Q77" t="s">
        <v>969</v>
      </c>
      <c r="R77">
        <v>110</v>
      </c>
      <c r="S77" t="s">
        <v>969</v>
      </c>
      <c r="T77">
        <v>35.440172500000003</v>
      </c>
      <c r="U77">
        <v>139.6516633</v>
      </c>
      <c r="V77">
        <v>35.443422750198998</v>
      </c>
      <c r="W77">
        <v>139.64847461226299</v>
      </c>
      <c r="X77">
        <v>5</v>
      </c>
      <c r="Y77" t="s">
        <v>972</v>
      </c>
      <c r="Z77">
        <v>1</v>
      </c>
      <c r="AA77">
        <v>1</v>
      </c>
      <c r="AB77">
        <v>1</v>
      </c>
      <c r="AC77">
        <v>1</v>
      </c>
      <c r="AD77">
        <v>240</v>
      </c>
      <c r="AE77" t="s">
        <v>241</v>
      </c>
      <c r="AF77">
        <v>200</v>
      </c>
      <c r="AG77" t="s">
        <v>114</v>
      </c>
      <c r="AH77" s="4">
        <v>40143.912673611114</v>
      </c>
      <c r="AI77">
        <v>200</v>
      </c>
      <c r="AJ77" t="s">
        <v>114</v>
      </c>
      <c r="AK77" s="4">
        <v>40143.928946759261</v>
      </c>
      <c r="AL77">
        <v>200</v>
      </c>
      <c r="AM77" t="s">
        <v>114</v>
      </c>
      <c r="AN77" s="4">
        <v>40143.955185185187</v>
      </c>
    </row>
    <row r="78" spans="1:43" x14ac:dyDescent="0.15">
      <c r="A78">
        <v>257959</v>
      </c>
      <c r="B78" t="s">
        <v>308</v>
      </c>
      <c r="C78">
        <v>100</v>
      </c>
      <c r="D78" t="s">
        <v>79</v>
      </c>
      <c r="E78" s="4">
        <v>40144.29010416667</v>
      </c>
      <c r="F78" s="4">
        <v>40144.36886574074</v>
      </c>
      <c r="G78">
        <v>6805</v>
      </c>
      <c r="H78">
        <v>1762</v>
      </c>
      <c r="I78" t="s">
        <v>969</v>
      </c>
      <c r="J78">
        <v>110</v>
      </c>
      <c r="K78" t="s">
        <v>969</v>
      </c>
      <c r="L78">
        <v>35.440172500000003</v>
      </c>
      <c r="M78">
        <v>139.6516633</v>
      </c>
      <c r="N78">
        <v>35.443422750198998</v>
      </c>
      <c r="O78">
        <v>139.64847461226299</v>
      </c>
      <c r="P78">
        <v>1763</v>
      </c>
      <c r="Q78" t="s">
        <v>970</v>
      </c>
      <c r="R78">
        <v>120</v>
      </c>
      <c r="S78" t="s">
        <v>971</v>
      </c>
      <c r="T78">
        <v>35.420684600000001</v>
      </c>
      <c r="U78">
        <v>139.32093850000001</v>
      </c>
      <c r="V78">
        <v>35.423931158651897</v>
      </c>
      <c r="W78">
        <v>139.31777817382601</v>
      </c>
      <c r="X78">
        <v>5</v>
      </c>
      <c r="Y78" t="s">
        <v>972</v>
      </c>
      <c r="Z78">
        <v>1</v>
      </c>
      <c r="AA78">
        <v>1</v>
      </c>
      <c r="AB78">
        <v>1</v>
      </c>
      <c r="AC78">
        <v>1</v>
      </c>
      <c r="AD78">
        <v>200</v>
      </c>
      <c r="AE78" t="s">
        <v>114</v>
      </c>
      <c r="AF78">
        <v>200</v>
      </c>
      <c r="AG78" t="s">
        <v>114</v>
      </c>
      <c r="AH78" s="4">
        <v>40144.300856481481</v>
      </c>
      <c r="AI78">
        <v>200</v>
      </c>
      <c r="AJ78" t="s">
        <v>114</v>
      </c>
      <c r="AK78" s="4">
        <v>40144.335358796299</v>
      </c>
      <c r="AL78">
        <v>240</v>
      </c>
      <c r="AM78" t="s">
        <v>241</v>
      </c>
      <c r="AN78" s="4">
        <v>40144.350289351853</v>
      </c>
    </row>
    <row r="79" spans="1:43" x14ac:dyDescent="0.15">
      <c r="A79">
        <v>258038</v>
      </c>
      <c r="B79" t="s">
        <v>308</v>
      </c>
      <c r="C79">
        <v>200</v>
      </c>
      <c r="D79" t="s">
        <v>206</v>
      </c>
      <c r="E79" s="4">
        <v>40144.914768518516</v>
      </c>
      <c r="F79" s="4">
        <v>40145.000208333331</v>
      </c>
      <c r="G79">
        <v>7382</v>
      </c>
      <c r="H79">
        <v>1763</v>
      </c>
      <c r="I79" t="s">
        <v>970</v>
      </c>
      <c r="J79">
        <v>120</v>
      </c>
      <c r="K79" t="s">
        <v>971</v>
      </c>
      <c r="L79">
        <v>35.420684600000001</v>
      </c>
      <c r="M79">
        <v>139.32093850000001</v>
      </c>
      <c r="N79">
        <v>35.423931158651897</v>
      </c>
      <c r="O79">
        <v>139.31777817382601</v>
      </c>
      <c r="P79">
        <v>1762</v>
      </c>
      <c r="Q79" t="s">
        <v>969</v>
      </c>
      <c r="R79">
        <v>110</v>
      </c>
      <c r="S79" t="s">
        <v>969</v>
      </c>
      <c r="T79">
        <v>35.440172500000003</v>
      </c>
      <c r="U79">
        <v>139.6516633</v>
      </c>
      <c r="V79">
        <v>35.443422750198998</v>
      </c>
      <c r="W79">
        <v>139.64847461226299</v>
      </c>
      <c r="X79">
        <v>5</v>
      </c>
      <c r="Y79" t="s">
        <v>972</v>
      </c>
      <c r="Z79">
        <v>1</v>
      </c>
      <c r="AA79">
        <v>1</v>
      </c>
      <c r="AB79">
        <v>1</v>
      </c>
      <c r="AC79">
        <v>1</v>
      </c>
      <c r="AD79">
        <v>240</v>
      </c>
      <c r="AE79" t="s">
        <v>241</v>
      </c>
      <c r="AF79">
        <v>200</v>
      </c>
      <c r="AG79" t="s">
        <v>114</v>
      </c>
      <c r="AH79" s="4">
        <v>40144.930185185185</v>
      </c>
      <c r="AI79">
        <v>200</v>
      </c>
      <c r="AJ79" t="s">
        <v>114</v>
      </c>
      <c r="AK79" s="4">
        <v>40144.943761574075</v>
      </c>
      <c r="AL79">
        <v>200</v>
      </c>
      <c r="AM79" t="s">
        <v>114</v>
      </c>
      <c r="AN79" s="4">
        <v>40144.965694444443</v>
      </c>
      <c r="AO79">
        <v>420</v>
      </c>
      <c r="AP79" t="s">
        <v>177</v>
      </c>
      <c r="AQ79" s="4">
        <v>40144.97828703704</v>
      </c>
    </row>
    <row r="80" spans="1:43" x14ac:dyDescent="0.15">
      <c r="A80">
        <v>258082</v>
      </c>
      <c r="B80" t="s">
        <v>308</v>
      </c>
      <c r="C80">
        <v>100</v>
      </c>
      <c r="D80" t="s">
        <v>79</v>
      </c>
      <c r="E80" s="4">
        <v>40127.25</v>
      </c>
      <c r="F80" s="4">
        <v>40127.322916666664</v>
      </c>
      <c r="G80">
        <v>6300</v>
      </c>
      <c r="H80">
        <v>1762</v>
      </c>
      <c r="I80" t="s">
        <v>969</v>
      </c>
      <c r="J80">
        <v>110</v>
      </c>
      <c r="K80" t="s">
        <v>969</v>
      </c>
      <c r="L80">
        <v>35.440172500000003</v>
      </c>
      <c r="M80">
        <v>139.6516633</v>
      </c>
      <c r="N80">
        <v>35.443422750198998</v>
      </c>
      <c r="O80">
        <v>139.64847461226299</v>
      </c>
      <c r="P80">
        <v>1763</v>
      </c>
      <c r="Q80" t="s">
        <v>970</v>
      </c>
      <c r="R80">
        <v>120</v>
      </c>
      <c r="S80" t="s">
        <v>971</v>
      </c>
      <c r="T80">
        <v>35.420684600000001</v>
      </c>
      <c r="U80">
        <v>139.32093850000001</v>
      </c>
      <c r="V80">
        <v>35.423931158651897</v>
      </c>
      <c r="W80">
        <v>139.31777817382601</v>
      </c>
      <c r="X80">
        <v>5</v>
      </c>
      <c r="Y80" t="s">
        <v>972</v>
      </c>
      <c r="Z80">
        <v>1</v>
      </c>
      <c r="AA80">
        <v>3</v>
      </c>
      <c r="AB80">
        <v>1</v>
      </c>
      <c r="AC80">
        <v>1</v>
      </c>
      <c r="AD80">
        <v>200</v>
      </c>
      <c r="AE80" t="s">
        <v>114</v>
      </c>
      <c r="AF80">
        <v>200</v>
      </c>
      <c r="AG80" t="s">
        <v>114</v>
      </c>
      <c r="AH80" s="4">
        <v>40127.265277777777</v>
      </c>
      <c r="AI80">
        <v>200</v>
      </c>
      <c r="AJ80" t="s">
        <v>114</v>
      </c>
      <c r="AK80" s="4">
        <v>40127.291666666664</v>
      </c>
      <c r="AL80">
        <v>240</v>
      </c>
      <c r="AM80" t="s">
        <v>241</v>
      </c>
      <c r="AN80" s="4">
        <v>40127.3125</v>
      </c>
    </row>
    <row r="81" spans="1:40" x14ac:dyDescent="0.15">
      <c r="A81">
        <v>258083</v>
      </c>
      <c r="B81" t="s">
        <v>308</v>
      </c>
      <c r="C81">
        <v>200</v>
      </c>
      <c r="D81" t="s">
        <v>206</v>
      </c>
      <c r="E81" s="4">
        <v>40127.916666666664</v>
      </c>
      <c r="F81" s="4">
        <v>40127.989583333336</v>
      </c>
      <c r="G81">
        <v>6300</v>
      </c>
      <c r="H81">
        <v>1763</v>
      </c>
      <c r="I81" t="s">
        <v>970</v>
      </c>
      <c r="J81">
        <v>120</v>
      </c>
      <c r="K81" t="s">
        <v>971</v>
      </c>
      <c r="L81">
        <v>35.420684600000001</v>
      </c>
      <c r="M81">
        <v>139.32093850000001</v>
      </c>
      <c r="N81">
        <v>35.423931158651897</v>
      </c>
      <c r="O81">
        <v>139.31777817382601</v>
      </c>
      <c r="P81">
        <v>1762</v>
      </c>
      <c r="Q81" t="s">
        <v>969</v>
      </c>
      <c r="R81">
        <v>110</v>
      </c>
      <c r="S81" t="s">
        <v>969</v>
      </c>
      <c r="T81">
        <v>35.440172500000003</v>
      </c>
      <c r="U81">
        <v>139.6516633</v>
      </c>
      <c r="V81">
        <v>35.443422750198998</v>
      </c>
      <c r="W81">
        <v>139.64847461226299</v>
      </c>
      <c r="X81">
        <v>5</v>
      </c>
      <c r="Y81" t="s">
        <v>972</v>
      </c>
      <c r="Z81">
        <v>1</v>
      </c>
      <c r="AA81">
        <v>3</v>
      </c>
      <c r="AB81">
        <v>1</v>
      </c>
      <c r="AC81">
        <v>1</v>
      </c>
      <c r="AD81">
        <v>240</v>
      </c>
      <c r="AE81" t="s">
        <v>241</v>
      </c>
      <c r="AF81">
        <v>200</v>
      </c>
      <c r="AG81" t="s">
        <v>114</v>
      </c>
      <c r="AH81" s="4">
        <v>40127.934027777781</v>
      </c>
      <c r="AI81">
        <v>200</v>
      </c>
      <c r="AJ81" t="s">
        <v>114</v>
      </c>
      <c r="AK81" s="4">
        <v>40127.947916666664</v>
      </c>
      <c r="AL81">
        <v>200</v>
      </c>
      <c r="AM81" t="s">
        <v>114</v>
      </c>
      <c r="AN81" s="4">
        <v>40127.979166666664</v>
      </c>
    </row>
    <row r="82" spans="1:40" x14ac:dyDescent="0.15">
      <c r="A82">
        <v>255279</v>
      </c>
      <c r="B82" t="s">
        <v>69</v>
      </c>
      <c r="C82">
        <v>999</v>
      </c>
      <c r="D82" t="s">
        <v>70</v>
      </c>
      <c r="E82" s="4">
        <v>40115.250474537039</v>
      </c>
      <c r="F82" s="4">
        <v>40115.27071759259</v>
      </c>
      <c r="G82">
        <v>1749</v>
      </c>
      <c r="H82">
        <v>1383</v>
      </c>
      <c r="I82" t="s">
        <v>969</v>
      </c>
      <c r="J82">
        <v>110</v>
      </c>
      <c r="K82" t="s">
        <v>969</v>
      </c>
      <c r="L82">
        <v>35.446106800000003</v>
      </c>
      <c r="M82">
        <v>139.62468279999999</v>
      </c>
      <c r="N82">
        <v>35.449355944338102</v>
      </c>
      <c r="O82">
        <v>139.621496079601</v>
      </c>
      <c r="P82">
        <v>1387</v>
      </c>
      <c r="Q82" t="s">
        <v>984</v>
      </c>
      <c r="R82">
        <v>999</v>
      </c>
      <c r="S82" t="s">
        <v>70</v>
      </c>
      <c r="T82">
        <v>35.631894600000003</v>
      </c>
      <c r="U82">
        <v>139.6316856</v>
      </c>
      <c r="V82">
        <v>35.635123996629801</v>
      </c>
      <c r="W82">
        <v>139.62848974476901</v>
      </c>
      <c r="X82">
        <v>5</v>
      </c>
      <c r="Y82" t="s">
        <v>972</v>
      </c>
      <c r="Z82">
        <v>1</v>
      </c>
      <c r="AA82">
        <v>1</v>
      </c>
      <c r="AB82">
        <v>1</v>
      </c>
      <c r="AC82">
        <v>1</v>
      </c>
      <c r="AD82">
        <v>100</v>
      </c>
      <c r="AE82" t="s">
        <v>980</v>
      </c>
    </row>
    <row r="83" spans="1:40" x14ac:dyDescent="0.15">
      <c r="A83">
        <v>255281</v>
      </c>
      <c r="B83" t="s">
        <v>69</v>
      </c>
      <c r="C83">
        <v>100</v>
      </c>
      <c r="D83" t="s">
        <v>79</v>
      </c>
      <c r="E83" s="4">
        <v>40115.273611111108</v>
      </c>
      <c r="F83" s="4">
        <v>40115.312314814815</v>
      </c>
      <c r="G83">
        <v>3344</v>
      </c>
      <c r="H83">
        <v>1387</v>
      </c>
      <c r="I83" t="s">
        <v>984</v>
      </c>
      <c r="J83">
        <v>999</v>
      </c>
      <c r="K83" t="s">
        <v>70</v>
      </c>
      <c r="L83">
        <v>35.631894600000003</v>
      </c>
      <c r="M83">
        <v>139.6316856</v>
      </c>
      <c r="N83">
        <v>35.635123996629801</v>
      </c>
      <c r="O83">
        <v>139.62848974476901</v>
      </c>
      <c r="P83">
        <v>1382</v>
      </c>
      <c r="Q83" t="s">
        <v>985</v>
      </c>
      <c r="R83">
        <v>120</v>
      </c>
      <c r="S83" t="s">
        <v>971</v>
      </c>
      <c r="T83">
        <v>35.4416084</v>
      </c>
      <c r="U83">
        <v>139.31825499999999</v>
      </c>
      <c r="V83">
        <v>35.444852673986901</v>
      </c>
      <c r="W83">
        <v>139.315093933382</v>
      </c>
      <c r="X83">
        <v>1</v>
      </c>
      <c r="Y83" t="s">
        <v>986</v>
      </c>
      <c r="Z83">
        <v>1</v>
      </c>
      <c r="AA83">
        <v>1</v>
      </c>
      <c r="AB83">
        <v>1</v>
      </c>
      <c r="AC83">
        <v>1</v>
      </c>
      <c r="AD83">
        <v>100</v>
      </c>
      <c r="AE83" t="s">
        <v>980</v>
      </c>
    </row>
    <row r="84" spans="1:40" x14ac:dyDescent="0.15">
      <c r="A84">
        <v>255341</v>
      </c>
      <c r="B84" t="s">
        <v>69</v>
      </c>
      <c r="C84">
        <v>200</v>
      </c>
      <c r="D84" t="s">
        <v>206</v>
      </c>
      <c r="E84" s="4">
        <v>40115.817187499997</v>
      </c>
      <c r="F84" s="4">
        <v>40115.859340277777</v>
      </c>
      <c r="G84">
        <v>3642</v>
      </c>
      <c r="H84">
        <v>1382</v>
      </c>
      <c r="I84" t="s">
        <v>985</v>
      </c>
      <c r="J84">
        <v>120</v>
      </c>
      <c r="K84" t="s">
        <v>971</v>
      </c>
      <c r="L84">
        <v>35.4416084</v>
      </c>
      <c r="M84">
        <v>139.31825499999999</v>
      </c>
      <c r="N84">
        <v>35.444852673986901</v>
      </c>
      <c r="O84">
        <v>139.315093933382</v>
      </c>
      <c r="P84">
        <v>1383</v>
      </c>
      <c r="Q84" t="s">
        <v>969</v>
      </c>
      <c r="R84">
        <v>110</v>
      </c>
      <c r="S84" t="s">
        <v>969</v>
      </c>
      <c r="T84">
        <v>35.446106800000003</v>
      </c>
      <c r="U84">
        <v>139.62468279999999</v>
      </c>
      <c r="V84">
        <v>35.449355944338102</v>
      </c>
      <c r="W84">
        <v>139.621496079601</v>
      </c>
      <c r="X84">
        <v>5</v>
      </c>
      <c r="Y84" t="s">
        <v>972</v>
      </c>
      <c r="Z84">
        <v>1</v>
      </c>
      <c r="AA84">
        <v>1</v>
      </c>
      <c r="AB84">
        <v>1</v>
      </c>
      <c r="AC84">
        <v>1</v>
      </c>
      <c r="AD84">
        <v>100</v>
      </c>
      <c r="AE84" t="s">
        <v>980</v>
      </c>
    </row>
    <row r="85" spans="1:40" x14ac:dyDescent="0.15">
      <c r="A85">
        <v>255359</v>
      </c>
      <c r="B85" t="s">
        <v>69</v>
      </c>
      <c r="C85">
        <v>100</v>
      </c>
      <c r="D85" t="s">
        <v>79</v>
      </c>
      <c r="E85" s="4">
        <v>40116.252280092594</v>
      </c>
      <c r="F85" s="4">
        <v>40116.284131944441</v>
      </c>
      <c r="G85">
        <v>2752</v>
      </c>
      <c r="H85">
        <v>1383</v>
      </c>
      <c r="I85" t="s">
        <v>969</v>
      </c>
      <c r="J85">
        <v>110</v>
      </c>
      <c r="K85" t="s">
        <v>969</v>
      </c>
      <c r="L85">
        <v>35.446106800000003</v>
      </c>
      <c r="M85">
        <v>139.62468279999999</v>
      </c>
      <c r="N85">
        <v>35.449355944338102</v>
      </c>
      <c r="O85">
        <v>139.621496079601</v>
      </c>
      <c r="P85">
        <v>1382</v>
      </c>
      <c r="Q85" t="s">
        <v>985</v>
      </c>
      <c r="R85">
        <v>120</v>
      </c>
      <c r="S85" t="s">
        <v>971</v>
      </c>
      <c r="T85">
        <v>35.4416084</v>
      </c>
      <c r="U85">
        <v>139.31825499999999</v>
      </c>
      <c r="V85">
        <v>35.444852673986901</v>
      </c>
      <c r="W85">
        <v>139.315093933382</v>
      </c>
      <c r="X85">
        <v>5</v>
      </c>
      <c r="Y85" t="s">
        <v>972</v>
      </c>
      <c r="Z85">
        <v>1</v>
      </c>
      <c r="AA85">
        <v>1</v>
      </c>
      <c r="AB85">
        <v>1</v>
      </c>
      <c r="AC85">
        <v>1</v>
      </c>
      <c r="AD85">
        <v>100</v>
      </c>
      <c r="AE85" t="s">
        <v>980</v>
      </c>
    </row>
    <row r="86" spans="1:40" x14ac:dyDescent="0.15">
      <c r="A86">
        <v>255392</v>
      </c>
      <c r="B86" t="s">
        <v>69</v>
      </c>
      <c r="C86">
        <v>400</v>
      </c>
      <c r="D86" t="s">
        <v>140</v>
      </c>
      <c r="E86" s="4">
        <v>40116.53429398148</v>
      </c>
      <c r="F86" s="4">
        <v>40116.543206018519</v>
      </c>
      <c r="G86">
        <v>770</v>
      </c>
      <c r="H86">
        <v>1382</v>
      </c>
      <c r="I86" t="s">
        <v>985</v>
      </c>
      <c r="J86">
        <v>120</v>
      </c>
      <c r="K86" t="s">
        <v>971</v>
      </c>
      <c r="L86">
        <v>35.4416084</v>
      </c>
      <c r="M86">
        <v>139.31825499999999</v>
      </c>
      <c r="N86">
        <v>35.444852673986901</v>
      </c>
      <c r="O86">
        <v>139.315093933382</v>
      </c>
      <c r="P86">
        <v>1384</v>
      </c>
      <c r="Q86" t="s">
        <v>970</v>
      </c>
      <c r="R86">
        <v>130</v>
      </c>
      <c r="S86" t="s">
        <v>982</v>
      </c>
      <c r="T86">
        <v>35.422046000000002</v>
      </c>
      <c r="U86">
        <v>139.31922359999999</v>
      </c>
      <c r="V86">
        <v>35.425292383101201</v>
      </c>
      <c r="W86">
        <v>139.31606335356</v>
      </c>
      <c r="X86">
        <v>5</v>
      </c>
      <c r="Y86" t="s">
        <v>972</v>
      </c>
      <c r="Z86">
        <v>1</v>
      </c>
      <c r="AA86">
        <v>1</v>
      </c>
      <c r="AB86">
        <v>1</v>
      </c>
      <c r="AC86">
        <v>1</v>
      </c>
      <c r="AD86">
        <v>100</v>
      </c>
      <c r="AE86" t="s">
        <v>980</v>
      </c>
    </row>
    <row r="87" spans="1:40" x14ac:dyDescent="0.15">
      <c r="A87">
        <v>255453</v>
      </c>
      <c r="B87" t="s">
        <v>69</v>
      </c>
      <c r="C87">
        <v>0</v>
      </c>
      <c r="D87" t="s">
        <v>987</v>
      </c>
      <c r="E87" s="4">
        <v>40116.932476851849</v>
      </c>
      <c r="F87" s="4">
        <v>40116.932928240742</v>
      </c>
      <c r="G87">
        <v>39</v>
      </c>
      <c r="Z87">
        <v>0</v>
      </c>
      <c r="AA87">
        <v>1</v>
      </c>
      <c r="AB87">
        <v>1</v>
      </c>
      <c r="AC87">
        <v>0</v>
      </c>
      <c r="AD87">
        <v>0</v>
      </c>
      <c r="AE87" t="s">
        <v>988</v>
      </c>
    </row>
    <row r="88" spans="1:40" x14ac:dyDescent="0.15">
      <c r="A88">
        <v>255454</v>
      </c>
      <c r="B88" t="s">
        <v>69</v>
      </c>
      <c r="C88">
        <v>600</v>
      </c>
      <c r="D88" t="s">
        <v>212</v>
      </c>
      <c r="E88" s="4">
        <v>40116.945891203701</v>
      </c>
      <c r="F88" s="4">
        <v>40116.951909722222</v>
      </c>
      <c r="G88">
        <v>520</v>
      </c>
      <c r="H88">
        <v>1384</v>
      </c>
      <c r="I88" t="s">
        <v>970</v>
      </c>
      <c r="J88">
        <v>130</v>
      </c>
      <c r="K88" t="s">
        <v>982</v>
      </c>
      <c r="L88">
        <v>35.422046000000002</v>
      </c>
      <c r="M88">
        <v>139.31922359999999</v>
      </c>
      <c r="N88">
        <v>35.425292383101201</v>
      </c>
      <c r="O88">
        <v>139.31606335356</v>
      </c>
      <c r="P88">
        <v>1503</v>
      </c>
      <c r="Q88" t="s">
        <v>989</v>
      </c>
      <c r="R88">
        <v>999</v>
      </c>
      <c r="S88" t="s">
        <v>70</v>
      </c>
      <c r="T88">
        <v>35.420014199999997</v>
      </c>
      <c r="U88">
        <v>139.3515649</v>
      </c>
      <c r="V88">
        <v>35.423261365210699</v>
      </c>
      <c r="W88">
        <v>139.34840206138199</v>
      </c>
      <c r="X88">
        <v>1</v>
      </c>
      <c r="Y88" t="s">
        <v>986</v>
      </c>
      <c r="Z88">
        <v>1</v>
      </c>
      <c r="AA88">
        <v>1</v>
      </c>
      <c r="AB88">
        <v>1</v>
      </c>
      <c r="AC88">
        <v>1</v>
      </c>
      <c r="AD88">
        <v>100</v>
      </c>
      <c r="AE88" t="s">
        <v>980</v>
      </c>
    </row>
    <row r="89" spans="1:40" x14ac:dyDescent="0.15">
      <c r="A89">
        <v>255457</v>
      </c>
      <c r="B89" t="s">
        <v>69</v>
      </c>
      <c r="C89">
        <v>800</v>
      </c>
      <c r="D89" t="s">
        <v>285</v>
      </c>
      <c r="E89" s="4">
        <v>40116.976782407408</v>
      </c>
      <c r="F89" s="4">
        <v>40117.000694444447</v>
      </c>
      <c r="G89">
        <v>2066</v>
      </c>
      <c r="H89">
        <v>1503</v>
      </c>
      <c r="I89" t="s">
        <v>989</v>
      </c>
      <c r="J89">
        <v>999</v>
      </c>
      <c r="K89" t="s">
        <v>70</v>
      </c>
      <c r="L89">
        <v>35.420014199999997</v>
      </c>
      <c r="M89">
        <v>139.3515649</v>
      </c>
      <c r="N89">
        <v>35.423261365210699</v>
      </c>
      <c r="O89">
        <v>139.34840206138199</v>
      </c>
      <c r="P89">
        <v>1387</v>
      </c>
      <c r="Q89" t="s">
        <v>984</v>
      </c>
      <c r="R89">
        <v>999</v>
      </c>
      <c r="S89" t="s">
        <v>70</v>
      </c>
      <c r="T89">
        <v>35.631894600000003</v>
      </c>
      <c r="U89">
        <v>139.6316856</v>
      </c>
      <c r="V89">
        <v>35.635123996629801</v>
      </c>
      <c r="W89">
        <v>139.62848974476901</v>
      </c>
      <c r="X89">
        <v>1</v>
      </c>
      <c r="Y89" t="s">
        <v>986</v>
      </c>
      <c r="Z89">
        <v>1</v>
      </c>
      <c r="AA89">
        <v>1</v>
      </c>
      <c r="AB89">
        <v>1</v>
      </c>
      <c r="AC89">
        <v>1</v>
      </c>
      <c r="AD89">
        <v>100</v>
      </c>
      <c r="AE89" t="s">
        <v>980</v>
      </c>
    </row>
    <row r="90" spans="1:40" x14ac:dyDescent="0.15">
      <c r="A90">
        <v>255460</v>
      </c>
      <c r="B90" t="s">
        <v>69</v>
      </c>
      <c r="C90">
        <v>200</v>
      </c>
      <c r="D90" t="s">
        <v>206</v>
      </c>
      <c r="E90" s="4">
        <v>40117.041828703703</v>
      </c>
      <c r="F90" s="4">
        <v>40117.060069444444</v>
      </c>
      <c r="G90">
        <v>1576</v>
      </c>
      <c r="H90">
        <v>1387</v>
      </c>
      <c r="I90" t="s">
        <v>984</v>
      </c>
      <c r="J90">
        <v>999</v>
      </c>
      <c r="K90" t="s">
        <v>70</v>
      </c>
      <c r="L90">
        <v>35.631894600000003</v>
      </c>
      <c r="M90">
        <v>139.6316856</v>
      </c>
      <c r="N90">
        <v>35.635123996629801</v>
      </c>
      <c r="O90">
        <v>139.62848974476901</v>
      </c>
      <c r="P90">
        <v>1383</v>
      </c>
      <c r="Q90" t="s">
        <v>969</v>
      </c>
      <c r="R90">
        <v>110</v>
      </c>
      <c r="S90" t="s">
        <v>969</v>
      </c>
      <c r="T90">
        <v>35.446106800000003</v>
      </c>
      <c r="U90">
        <v>139.62468279999999</v>
      </c>
      <c r="V90">
        <v>35.449355944338102</v>
      </c>
      <c r="W90">
        <v>139.621496079601</v>
      </c>
      <c r="X90">
        <v>5</v>
      </c>
      <c r="Y90" t="s">
        <v>972</v>
      </c>
      <c r="Z90">
        <v>1</v>
      </c>
      <c r="AA90">
        <v>1</v>
      </c>
      <c r="AB90">
        <v>1</v>
      </c>
      <c r="AC90">
        <v>1</v>
      </c>
      <c r="AD90">
        <v>100</v>
      </c>
      <c r="AE90" t="s">
        <v>980</v>
      </c>
    </row>
    <row r="91" spans="1:40" x14ac:dyDescent="0.15">
      <c r="A91">
        <v>255479</v>
      </c>
      <c r="B91" t="s">
        <v>69</v>
      </c>
      <c r="C91">
        <v>500</v>
      </c>
      <c r="D91" t="s">
        <v>148</v>
      </c>
      <c r="E91" s="4">
        <v>40117.426898148151</v>
      </c>
      <c r="F91" s="4">
        <v>40117.452997685185</v>
      </c>
      <c r="G91">
        <v>2255</v>
      </c>
      <c r="H91">
        <v>1383</v>
      </c>
      <c r="I91" t="s">
        <v>969</v>
      </c>
      <c r="J91">
        <v>110</v>
      </c>
      <c r="K91" t="s">
        <v>969</v>
      </c>
      <c r="L91">
        <v>35.446106800000003</v>
      </c>
      <c r="M91">
        <v>139.62468279999999</v>
      </c>
      <c r="N91">
        <v>35.449355944338102</v>
      </c>
      <c r="O91">
        <v>139.621496079601</v>
      </c>
      <c r="P91">
        <v>1509</v>
      </c>
      <c r="Q91" t="s">
        <v>990</v>
      </c>
      <c r="R91">
        <v>160</v>
      </c>
      <c r="S91" t="s">
        <v>974</v>
      </c>
      <c r="T91">
        <v>35.359063900000002</v>
      </c>
      <c r="U91">
        <v>139.65116159999999</v>
      </c>
      <c r="V91">
        <v>35.362322816001999</v>
      </c>
      <c r="W91">
        <v>139.64797668800301</v>
      </c>
      <c r="X91">
        <v>2</v>
      </c>
      <c r="Y91" t="s">
        <v>991</v>
      </c>
      <c r="Z91">
        <v>1</v>
      </c>
      <c r="AA91">
        <v>1</v>
      </c>
      <c r="AB91">
        <v>1</v>
      </c>
      <c r="AC91">
        <v>1</v>
      </c>
      <c r="AD91">
        <v>100</v>
      </c>
      <c r="AE91" t="s">
        <v>980</v>
      </c>
    </row>
    <row r="92" spans="1:40" x14ac:dyDescent="0.15">
      <c r="A92">
        <v>255495</v>
      </c>
      <c r="B92" t="s">
        <v>69</v>
      </c>
      <c r="C92">
        <v>200</v>
      </c>
      <c r="D92" t="s">
        <v>206</v>
      </c>
      <c r="E92" s="4">
        <v>40117.501979166664</v>
      </c>
      <c r="F92" s="4">
        <v>40117.526956018519</v>
      </c>
      <c r="G92">
        <v>2158</v>
      </c>
      <c r="H92">
        <v>1509</v>
      </c>
      <c r="I92" t="s">
        <v>990</v>
      </c>
      <c r="J92">
        <v>160</v>
      </c>
      <c r="K92" t="s">
        <v>974</v>
      </c>
      <c r="L92">
        <v>35.359063900000002</v>
      </c>
      <c r="M92">
        <v>139.65116159999999</v>
      </c>
      <c r="N92">
        <v>35.362322816001999</v>
      </c>
      <c r="O92">
        <v>139.64797668800301</v>
      </c>
      <c r="P92">
        <v>1383</v>
      </c>
      <c r="Q92" t="s">
        <v>969</v>
      </c>
      <c r="R92">
        <v>110</v>
      </c>
      <c r="S92" t="s">
        <v>969</v>
      </c>
      <c r="T92">
        <v>35.446106800000003</v>
      </c>
      <c r="U92">
        <v>139.62468279999999</v>
      </c>
      <c r="V92">
        <v>35.449355944338102</v>
      </c>
      <c r="W92">
        <v>139.621496079601</v>
      </c>
      <c r="X92">
        <v>2</v>
      </c>
      <c r="Y92" t="s">
        <v>991</v>
      </c>
      <c r="Z92">
        <v>1</v>
      </c>
      <c r="AA92">
        <v>1</v>
      </c>
      <c r="AB92">
        <v>1</v>
      </c>
      <c r="AC92">
        <v>1</v>
      </c>
      <c r="AD92">
        <v>100</v>
      </c>
      <c r="AE92" t="s">
        <v>980</v>
      </c>
    </row>
    <row r="93" spans="1:40" x14ac:dyDescent="0.15">
      <c r="A93">
        <v>255518</v>
      </c>
      <c r="B93" t="s">
        <v>69</v>
      </c>
      <c r="C93">
        <v>500</v>
      </c>
      <c r="D93" t="s">
        <v>148</v>
      </c>
      <c r="E93" s="4">
        <v>40117.604444444441</v>
      </c>
      <c r="F93" s="4">
        <v>40117.630231481482</v>
      </c>
      <c r="G93">
        <v>2228</v>
      </c>
      <c r="H93">
        <v>1383</v>
      </c>
      <c r="I93" t="s">
        <v>969</v>
      </c>
      <c r="J93">
        <v>110</v>
      </c>
      <c r="K93" t="s">
        <v>969</v>
      </c>
      <c r="L93">
        <v>35.446106800000003</v>
      </c>
      <c r="M93">
        <v>139.62468279999999</v>
      </c>
      <c r="N93">
        <v>35.449355944338102</v>
      </c>
      <c r="O93">
        <v>139.621496079601</v>
      </c>
      <c r="P93">
        <v>1510</v>
      </c>
      <c r="Q93" t="s">
        <v>992</v>
      </c>
      <c r="R93">
        <v>260</v>
      </c>
      <c r="S93" t="s">
        <v>993</v>
      </c>
      <c r="T93">
        <v>35.443719600000001</v>
      </c>
      <c r="U93">
        <v>139.64647690000001</v>
      </c>
      <c r="V93">
        <v>35.446969380261301</v>
      </c>
      <c r="W93">
        <v>139.64328847965501</v>
      </c>
      <c r="X93">
        <v>5</v>
      </c>
      <c r="Y93" t="s">
        <v>972</v>
      </c>
      <c r="Z93">
        <v>1</v>
      </c>
      <c r="AA93">
        <v>1</v>
      </c>
      <c r="AB93">
        <v>1</v>
      </c>
      <c r="AC93">
        <v>1</v>
      </c>
      <c r="AD93">
        <v>420</v>
      </c>
      <c r="AE93" t="s">
        <v>177</v>
      </c>
    </row>
    <row r="94" spans="1:40" x14ac:dyDescent="0.15">
      <c r="A94">
        <v>255524</v>
      </c>
      <c r="B94" t="s">
        <v>69</v>
      </c>
      <c r="C94">
        <v>500</v>
      </c>
      <c r="D94" t="s">
        <v>148</v>
      </c>
      <c r="E94" s="4">
        <v>40117.630393518521</v>
      </c>
      <c r="F94" s="4">
        <v>40117.63858796296</v>
      </c>
      <c r="G94">
        <v>708</v>
      </c>
      <c r="H94">
        <v>1510</v>
      </c>
      <c r="I94" t="s">
        <v>992</v>
      </c>
      <c r="J94">
        <v>260</v>
      </c>
      <c r="K94" t="s">
        <v>993</v>
      </c>
      <c r="L94">
        <v>35.443719600000001</v>
      </c>
      <c r="M94">
        <v>139.64647690000001</v>
      </c>
      <c r="N94">
        <v>35.446969380261301</v>
      </c>
      <c r="O94">
        <v>139.64328847965501</v>
      </c>
      <c r="P94">
        <v>1386</v>
      </c>
      <c r="Q94" t="s">
        <v>994</v>
      </c>
      <c r="R94">
        <v>150</v>
      </c>
      <c r="S94" t="s">
        <v>976</v>
      </c>
      <c r="T94">
        <v>35.438541999999998</v>
      </c>
      <c r="U94">
        <v>139.65413459999999</v>
      </c>
      <c r="V94">
        <v>35.441792467739702</v>
      </c>
      <c r="W94">
        <v>139.65094578210301</v>
      </c>
      <c r="X94">
        <v>5</v>
      </c>
      <c r="Y94" t="s">
        <v>972</v>
      </c>
      <c r="Z94">
        <v>1</v>
      </c>
      <c r="AA94">
        <v>1</v>
      </c>
      <c r="AB94">
        <v>1</v>
      </c>
      <c r="AC94">
        <v>1</v>
      </c>
      <c r="AD94">
        <v>420</v>
      </c>
      <c r="AE94" t="s">
        <v>177</v>
      </c>
    </row>
    <row r="95" spans="1:40" x14ac:dyDescent="0.15">
      <c r="A95">
        <v>255526</v>
      </c>
      <c r="B95" t="s">
        <v>69</v>
      </c>
      <c r="C95">
        <v>999</v>
      </c>
      <c r="D95" t="s">
        <v>70</v>
      </c>
      <c r="E95" s="4">
        <v>40117.639120370368</v>
      </c>
      <c r="F95" s="4">
        <v>40117.654467592591</v>
      </c>
      <c r="G95">
        <v>1326</v>
      </c>
      <c r="H95">
        <v>1386</v>
      </c>
      <c r="I95" t="s">
        <v>994</v>
      </c>
      <c r="J95">
        <v>150</v>
      </c>
      <c r="K95" t="s">
        <v>976</v>
      </c>
      <c r="L95">
        <v>35.438541999999998</v>
      </c>
      <c r="M95">
        <v>139.65413459999999</v>
      </c>
      <c r="N95">
        <v>35.441792467739702</v>
      </c>
      <c r="O95">
        <v>139.65094578210301</v>
      </c>
      <c r="P95">
        <v>1514</v>
      </c>
      <c r="Q95" t="s">
        <v>995</v>
      </c>
      <c r="R95">
        <v>260</v>
      </c>
      <c r="S95" t="s">
        <v>993</v>
      </c>
      <c r="T95">
        <v>35.442345000000003</v>
      </c>
      <c r="U95">
        <v>139.63860310000001</v>
      </c>
      <c r="V95">
        <v>35.445594789766702</v>
      </c>
      <c r="W95">
        <v>139.63541539680301</v>
      </c>
      <c r="X95">
        <v>5</v>
      </c>
      <c r="Y95" t="s">
        <v>972</v>
      </c>
      <c r="Z95">
        <v>1</v>
      </c>
      <c r="AA95">
        <v>1</v>
      </c>
      <c r="AB95">
        <v>1</v>
      </c>
      <c r="AC95">
        <v>1</v>
      </c>
      <c r="AD95">
        <v>420</v>
      </c>
      <c r="AE95" t="s">
        <v>177</v>
      </c>
    </row>
    <row r="96" spans="1:40" x14ac:dyDescent="0.15">
      <c r="A96">
        <v>255529</v>
      </c>
      <c r="B96" t="s">
        <v>69</v>
      </c>
      <c r="C96">
        <v>500</v>
      </c>
      <c r="D96" t="s">
        <v>148</v>
      </c>
      <c r="E96" s="4">
        <v>40117.654918981483</v>
      </c>
      <c r="F96" s="4">
        <v>40117.665972222225</v>
      </c>
      <c r="G96">
        <v>955</v>
      </c>
      <c r="H96">
        <v>1514</v>
      </c>
      <c r="I96" t="s">
        <v>995</v>
      </c>
      <c r="J96">
        <v>260</v>
      </c>
      <c r="K96" t="s">
        <v>993</v>
      </c>
      <c r="L96">
        <v>35.442345000000003</v>
      </c>
      <c r="M96">
        <v>139.63860310000001</v>
      </c>
      <c r="N96">
        <v>35.445594789766702</v>
      </c>
      <c r="O96">
        <v>139.63541539680301</v>
      </c>
      <c r="P96">
        <v>1512</v>
      </c>
      <c r="Q96" t="s">
        <v>996</v>
      </c>
      <c r="R96">
        <v>150</v>
      </c>
      <c r="S96" t="s">
        <v>976</v>
      </c>
      <c r="T96">
        <v>35.451966499999997</v>
      </c>
      <c r="U96">
        <v>139.634569</v>
      </c>
      <c r="V96">
        <v>35.455215190295803</v>
      </c>
      <c r="W96">
        <v>139.631381188852</v>
      </c>
      <c r="X96">
        <v>5</v>
      </c>
      <c r="Y96" t="s">
        <v>972</v>
      </c>
      <c r="Z96">
        <v>1</v>
      </c>
      <c r="AA96">
        <v>1</v>
      </c>
      <c r="AB96">
        <v>1</v>
      </c>
      <c r="AC96">
        <v>1</v>
      </c>
      <c r="AD96">
        <v>420</v>
      </c>
      <c r="AE96" t="s">
        <v>177</v>
      </c>
    </row>
    <row r="97" spans="1:55" x14ac:dyDescent="0.15">
      <c r="A97">
        <v>255531</v>
      </c>
      <c r="B97" t="s">
        <v>69</v>
      </c>
      <c r="C97">
        <v>500</v>
      </c>
      <c r="D97" t="s">
        <v>148</v>
      </c>
      <c r="E97" s="4">
        <v>40117.672500000001</v>
      </c>
      <c r="F97" s="4">
        <v>40117.677129629628</v>
      </c>
      <c r="G97">
        <v>400</v>
      </c>
      <c r="H97">
        <v>1512</v>
      </c>
      <c r="I97" t="s">
        <v>996</v>
      </c>
      <c r="J97">
        <v>150</v>
      </c>
      <c r="K97" t="s">
        <v>976</v>
      </c>
      <c r="L97">
        <v>35.451966499999997</v>
      </c>
      <c r="M97">
        <v>139.634569</v>
      </c>
      <c r="N97">
        <v>35.455215190295803</v>
      </c>
      <c r="O97">
        <v>139.631381188852</v>
      </c>
      <c r="P97">
        <v>1513</v>
      </c>
      <c r="Q97" t="s">
        <v>997</v>
      </c>
      <c r="R97">
        <v>150</v>
      </c>
      <c r="S97" t="s">
        <v>976</v>
      </c>
      <c r="T97">
        <v>35.4568388</v>
      </c>
      <c r="U97">
        <v>139.63165369999999</v>
      </c>
      <c r="V97">
        <v>35.4600869182905</v>
      </c>
      <c r="W97">
        <v>139.62846590663699</v>
      </c>
      <c r="X97">
        <v>5</v>
      </c>
      <c r="Y97" t="s">
        <v>972</v>
      </c>
      <c r="Z97">
        <v>1</v>
      </c>
      <c r="AA97">
        <v>1</v>
      </c>
      <c r="AB97">
        <v>1</v>
      </c>
      <c r="AC97">
        <v>1</v>
      </c>
      <c r="AD97">
        <v>420</v>
      </c>
      <c r="AE97" t="s">
        <v>177</v>
      </c>
    </row>
    <row r="98" spans="1:55" x14ac:dyDescent="0.15">
      <c r="A98">
        <v>255537</v>
      </c>
      <c r="B98" t="s">
        <v>69</v>
      </c>
      <c r="C98">
        <v>200</v>
      </c>
      <c r="D98" t="s">
        <v>206</v>
      </c>
      <c r="E98" s="4">
        <v>40117.691400462965</v>
      </c>
      <c r="F98" s="4">
        <v>40117.707199074073</v>
      </c>
      <c r="G98">
        <v>1365</v>
      </c>
      <c r="H98">
        <v>1513</v>
      </c>
      <c r="I98" t="s">
        <v>997</v>
      </c>
      <c r="J98">
        <v>150</v>
      </c>
      <c r="K98" t="s">
        <v>976</v>
      </c>
      <c r="L98">
        <v>35.4568388</v>
      </c>
      <c r="M98">
        <v>139.63165369999999</v>
      </c>
      <c r="N98">
        <v>35.4600869182905</v>
      </c>
      <c r="O98">
        <v>139.62846590663699</v>
      </c>
      <c r="P98">
        <v>1383</v>
      </c>
      <c r="Q98" t="s">
        <v>969</v>
      </c>
      <c r="R98">
        <v>110</v>
      </c>
      <c r="S98" t="s">
        <v>969</v>
      </c>
      <c r="T98">
        <v>35.446106800000003</v>
      </c>
      <c r="U98">
        <v>139.62468279999999</v>
      </c>
      <c r="V98">
        <v>35.449355944338102</v>
      </c>
      <c r="W98">
        <v>139.621496079601</v>
      </c>
      <c r="X98">
        <v>5</v>
      </c>
      <c r="Y98" t="s">
        <v>972</v>
      </c>
      <c r="Z98">
        <v>1</v>
      </c>
      <c r="AA98">
        <v>1</v>
      </c>
      <c r="AB98">
        <v>1</v>
      </c>
      <c r="AC98">
        <v>1</v>
      </c>
      <c r="AD98">
        <v>420</v>
      </c>
      <c r="AE98" t="s">
        <v>177</v>
      </c>
    </row>
    <row r="99" spans="1:55" x14ac:dyDescent="0.15">
      <c r="A99">
        <v>255574</v>
      </c>
      <c r="B99" t="s">
        <v>69</v>
      </c>
      <c r="C99">
        <v>999</v>
      </c>
      <c r="D99" t="s">
        <v>70</v>
      </c>
      <c r="E99" s="4">
        <v>40118.421817129631</v>
      </c>
      <c r="F99" s="4">
        <v>40118.426435185182</v>
      </c>
      <c r="G99">
        <v>399</v>
      </c>
      <c r="H99">
        <v>1383</v>
      </c>
      <c r="I99" t="s">
        <v>969</v>
      </c>
      <c r="J99">
        <v>110</v>
      </c>
      <c r="K99" t="s">
        <v>969</v>
      </c>
      <c r="L99">
        <v>35.446106800000003</v>
      </c>
      <c r="M99">
        <v>139.62468279999999</v>
      </c>
      <c r="N99">
        <v>35.449355944338102</v>
      </c>
      <c r="O99">
        <v>139.621496079601</v>
      </c>
      <c r="P99">
        <v>1385</v>
      </c>
      <c r="Q99" t="s">
        <v>189</v>
      </c>
      <c r="R99">
        <v>300</v>
      </c>
      <c r="S99" t="s">
        <v>998</v>
      </c>
      <c r="T99">
        <v>35.4536655</v>
      </c>
      <c r="U99">
        <v>139.63633669999999</v>
      </c>
      <c r="V99">
        <v>35.456914039458901</v>
      </c>
      <c r="W99">
        <v>139.63314866383899</v>
      </c>
      <c r="X99">
        <v>1</v>
      </c>
      <c r="Y99" t="s">
        <v>986</v>
      </c>
      <c r="Z99">
        <v>1</v>
      </c>
      <c r="AA99">
        <v>1</v>
      </c>
      <c r="AB99">
        <v>1</v>
      </c>
      <c r="AC99">
        <v>1</v>
      </c>
      <c r="AD99">
        <v>100</v>
      </c>
      <c r="AE99" t="s">
        <v>980</v>
      </c>
    </row>
    <row r="100" spans="1:55" x14ac:dyDescent="0.15">
      <c r="A100">
        <v>255575</v>
      </c>
      <c r="B100" t="s">
        <v>69</v>
      </c>
      <c r="C100">
        <v>200</v>
      </c>
      <c r="D100" t="s">
        <v>206</v>
      </c>
      <c r="E100" s="4">
        <v>40118.427164351851</v>
      </c>
      <c r="F100" s="4">
        <v>40118.432708333334</v>
      </c>
      <c r="G100">
        <v>479</v>
      </c>
      <c r="H100">
        <v>1385</v>
      </c>
      <c r="I100" t="s">
        <v>189</v>
      </c>
      <c r="J100">
        <v>300</v>
      </c>
      <c r="K100" t="s">
        <v>998</v>
      </c>
      <c r="L100">
        <v>35.4536655</v>
      </c>
      <c r="M100">
        <v>139.63633669999999</v>
      </c>
      <c r="N100">
        <v>35.456914039458901</v>
      </c>
      <c r="O100">
        <v>139.63314866383899</v>
      </c>
      <c r="P100">
        <v>1383</v>
      </c>
      <c r="Q100" t="s">
        <v>969</v>
      </c>
      <c r="R100">
        <v>110</v>
      </c>
      <c r="S100" t="s">
        <v>969</v>
      </c>
      <c r="T100">
        <v>35.446106800000003</v>
      </c>
      <c r="U100">
        <v>139.62468279999999</v>
      </c>
      <c r="V100">
        <v>35.449355944338102</v>
      </c>
      <c r="W100">
        <v>139.621496079601</v>
      </c>
      <c r="X100">
        <v>5</v>
      </c>
      <c r="Y100" t="s">
        <v>972</v>
      </c>
      <c r="Z100">
        <v>1</v>
      </c>
      <c r="AA100">
        <v>1</v>
      </c>
      <c r="AB100">
        <v>1</v>
      </c>
      <c r="AC100">
        <v>1</v>
      </c>
      <c r="AD100">
        <v>100</v>
      </c>
      <c r="AE100" t="s">
        <v>980</v>
      </c>
    </row>
    <row r="101" spans="1:55" x14ac:dyDescent="0.15">
      <c r="A101">
        <v>255578</v>
      </c>
      <c r="B101" t="s">
        <v>69</v>
      </c>
      <c r="C101">
        <v>800</v>
      </c>
      <c r="D101" t="s">
        <v>285</v>
      </c>
      <c r="E101" s="4">
        <v>40118.442870370367</v>
      </c>
      <c r="F101" s="4">
        <v>40118.463969907411</v>
      </c>
      <c r="G101">
        <v>1823</v>
      </c>
      <c r="H101">
        <v>1383</v>
      </c>
      <c r="I101" t="s">
        <v>969</v>
      </c>
      <c r="J101">
        <v>110</v>
      </c>
      <c r="K101" t="s">
        <v>969</v>
      </c>
      <c r="L101">
        <v>35.446106800000003</v>
      </c>
      <c r="M101">
        <v>139.62468279999999</v>
      </c>
      <c r="N101">
        <v>35.449355944338102</v>
      </c>
      <c r="O101">
        <v>139.621496079601</v>
      </c>
      <c r="P101">
        <v>1537</v>
      </c>
      <c r="Q101" t="s">
        <v>999</v>
      </c>
      <c r="R101">
        <v>290</v>
      </c>
      <c r="S101" t="s">
        <v>978</v>
      </c>
      <c r="T101">
        <v>35.458503899999997</v>
      </c>
      <c r="U101">
        <v>139.63953720000001</v>
      </c>
      <c r="V101">
        <v>35.461751977885498</v>
      </c>
      <c r="W101">
        <v>139.63634867530899</v>
      </c>
      <c r="X101">
        <v>1</v>
      </c>
      <c r="Y101" t="s">
        <v>986</v>
      </c>
      <c r="Z101">
        <v>1</v>
      </c>
      <c r="AA101">
        <v>1</v>
      </c>
      <c r="AB101">
        <v>1</v>
      </c>
      <c r="AC101">
        <v>1</v>
      </c>
      <c r="AD101">
        <v>420</v>
      </c>
      <c r="AE101" t="s">
        <v>177</v>
      </c>
    </row>
    <row r="102" spans="1:55" x14ac:dyDescent="0.15">
      <c r="A102">
        <v>255582</v>
      </c>
      <c r="B102" t="s">
        <v>69</v>
      </c>
      <c r="C102">
        <v>500</v>
      </c>
      <c r="D102" t="s">
        <v>148</v>
      </c>
      <c r="E102" s="4">
        <v>40118.480462962965</v>
      </c>
      <c r="F102" s="4">
        <v>40118.495405092595</v>
      </c>
      <c r="G102">
        <v>1291</v>
      </c>
      <c r="H102">
        <v>1537</v>
      </c>
      <c r="I102" t="s">
        <v>999</v>
      </c>
      <c r="J102">
        <v>290</v>
      </c>
      <c r="K102" t="s">
        <v>978</v>
      </c>
      <c r="L102">
        <v>35.458503899999997</v>
      </c>
      <c r="M102">
        <v>139.63953720000001</v>
      </c>
      <c r="N102">
        <v>35.461751977885498</v>
      </c>
      <c r="O102">
        <v>139.63634867530899</v>
      </c>
      <c r="P102">
        <v>1538</v>
      </c>
      <c r="Q102" t="s">
        <v>1000</v>
      </c>
      <c r="R102">
        <v>160</v>
      </c>
      <c r="S102" t="s">
        <v>974</v>
      </c>
      <c r="T102">
        <v>35.454402799999997</v>
      </c>
      <c r="U102">
        <v>139.63028589999999</v>
      </c>
      <c r="V102">
        <v>35.457651154933501</v>
      </c>
      <c r="W102">
        <v>139.62709833237099</v>
      </c>
      <c r="X102">
        <v>1</v>
      </c>
      <c r="Y102" t="s">
        <v>986</v>
      </c>
      <c r="Z102">
        <v>1</v>
      </c>
      <c r="AA102">
        <v>1</v>
      </c>
      <c r="AB102">
        <v>1</v>
      </c>
      <c r="AC102">
        <v>1</v>
      </c>
      <c r="AD102">
        <v>420</v>
      </c>
      <c r="AE102" t="s">
        <v>177</v>
      </c>
    </row>
    <row r="103" spans="1:55" x14ac:dyDescent="0.15">
      <c r="A103">
        <v>255589</v>
      </c>
      <c r="B103" t="s">
        <v>69</v>
      </c>
      <c r="C103">
        <v>600</v>
      </c>
      <c r="D103" t="s">
        <v>212</v>
      </c>
      <c r="E103" s="4">
        <v>40118.505208333336</v>
      </c>
      <c r="F103" s="4">
        <v>40118.522418981483</v>
      </c>
      <c r="G103">
        <v>1487</v>
      </c>
      <c r="H103">
        <v>1538</v>
      </c>
      <c r="I103" t="s">
        <v>1000</v>
      </c>
      <c r="J103">
        <v>160</v>
      </c>
      <c r="K103" t="s">
        <v>974</v>
      </c>
      <c r="L103">
        <v>35.454402799999997</v>
      </c>
      <c r="M103">
        <v>139.63028589999999</v>
      </c>
      <c r="N103">
        <v>35.457651154933501</v>
      </c>
      <c r="O103">
        <v>139.62709833237099</v>
      </c>
      <c r="P103">
        <v>1539</v>
      </c>
      <c r="Q103" t="s">
        <v>1001</v>
      </c>
      <c r="R103">
        <v>190</v>
      </c>
      <c r="S103" t="s">
        <v>1002</v>
      </c>
      <c r="T103">
        <v>35.445632099999997</v>
      </c>
      <c r="U103">
        <v>139.63248820000001</v>
      </c>
      <c r="V103">
        <v>35.448881431420801</v>
      </c>
      <c r="W103">
        <v>139.62930085327099</v>
      </c>
      <c r="X103">
        <v>1</v>
      </c>
      <c r="Y103" t="s">
        <v>986</v>
      </c>
      <c r="Z103">
        <v>1</v>
      </c>
      <c r="AA103">
        <v>1</v>
      </c>
      <c r="AB103">
        <v>1</v>
      </c>
      <c r="AC103">
        <v>1</v>
      </c>
      <c r="AD103">
        <v>420</v>
      </c>
      <c r="AE103" t="s">
        <v>177</v>
      </c>
    </row>
    <row r="104" spans="1:55" x14ac:dyDescent="0.15">
      <c r="A104">
        <v>255593</v>
      </c>
      <c r="B104" t="s">
        <v>69</v>
      </c>
      <c r="C104">
        <v>200</v>
      </c>
      <c r="D104" t="s">
        <v>206</v>
      </c>
      <c r="E104" s="4">
        <v>40118.535254629627</v>
      </c>
      <c r="F104" s="4">
        <v>40118.547523148147</v>
      </c>
      <c r="G104">
        <v>1060</v>
      </c>
      <c r="H104">
        <v>1539</v>
      </c>
      <c r="I104" t="s">
        <v>1001</v>
      </c>
      <c r="J104">
        <v>190</v>
      </c>
      <c r="K104" t="s">
        <v>1002</v>
      </c>
      <c r="L104">
        <v>35.445632099999997</v>
      </c>
      <c r="M104">
        <v>139.63248820000001</v>
      </c>
      <c r="N104">
        <v>35.448881431420801</v>
      </c>
      <c r="O104">
        <v>139.62930085327099</v>
      </c>
      <c r="P104">
        <v>1383</v>
      </c>
      <c r="Q104" t="s">
        <v>969</v>
      </c>
      <c r="R104">
        <v>110</v>
      </c>
      <c r="S104" t="s">
        <v>969</v>
      </c>
      <c r="T104">
        <v>35.446106800000003</v>
      </c>
      <c r="U104">
        <v>139.62468279999999</v>
      </c>
      <c r="V104">
        <v>35.449355944338102</v>
      </c>
      <c r="W104">
        <v>139.621496079601</v>
      </c>
      <c r="X104">
        <v>1</v>
      </c>
      <c r="Y104" t="s">
        <v>986</v>
      </c>
      <c r="Z104">
        <v>1</v>
      </c>
      <c r="AA104">
        <v>1</v>
      </c>
      <c r="AB104">
        <v>1</v>
      </c>
      <c r="AC104">
        <v>1</v>
      </c>
      <c r="AD104">
        <v>420</v>
      </c>
      <c r="AE104" t="s">
        <v>177</v>
      </c>
    </row>
    <row r="105" spans="1:55" x14ac:dyDescent="0.15">
      <c r="A105">
        <v>255664</v>
      </c>
      <c r="B105" t="s">
        <v>69</v>
      </c>
      <c r="C105">
        <v>999</v>
      </c>
      <c r="D105" t="s">
        <v>70</v>
      </c>
      <c r="E105" s="4">
        <v>40118.894907407404</v>
      </c>
      <c r="F105" s="4">
        <v>40118.900439814817</v>
      </c>
      <c r="G105">
        <v>478</v>
      </c>
      <c r="H105">
        <v>1383</v>
      </c>
      <c r="I105" t="s">
        <v>969</v>
      </c>
      <c r="J105">
        <v>110</v>
      </c>
      <c r="K105" t="s">
        <v>969</v>
      </c>
      <c r="L105">
        <v>35.446106800000003</v>
      </c>
      <c r="M105">
        <v>139.62468279999999</v>
      </c>
      <c r="N105">
        <v>35.449355944338102</v>
      </c>
      <c r="O105">
        <v>139.621496079601</v>
      </c>
      <c r="P105">
        <v>1385</v>
      </c>
      <c r="Q105" t="s">
        <v>189</v>
      </c>
      <c r="R105">
        <v>300</v>
      </c>
      <c r="S105" t="s">
        <v>998</v>
      </c>
      <c r="T105">
        <v>35.4536655</v>
      </c>
      <c r="U105">
        <v>139.63633669999999</v>
      </c>
      <c r="V105">
        <v>35.456914039458901</v>
      </c>
      <c r="W105">
        <v>139.63314866383899</v>
      </c>
      <c r="X105">
        <v>2</v>
      </c>
      <c r="Y105" t="s">
        <v>991</v>
      </c>
      <c r="Z105">
        <v>1</v>
      </c>
      <c r="AA105">
        <v>1</v>
      </c>
      <c r="AB105">
        <v>1</v>
      </c>
      <c r="AC105">
        <v>1</v>
      </c>
      <c r="AD105">
        <v>100</v>
      </c>
      <c r="AE105" t="s">
        <v>980</v>
      </c>
    </row>
    <row r="106" spans="1:55" x14ac:dyDescent="0.15">
      <c r="A106">
        <v>255665</v>
      </c>
      <c r="B106" t="s">
        <v>69</v>
      </c>
      <c r="C106">
        <v>200</v>
      </c>
      <c r="D106" t="s">
        <v>206</v>
      </c>
      <c r="E106" s="4">
        <v>40118.901226851849</v>
      </c>
      <c r="F106" s="4">
        <v>40118.907870370371</v>
      </c>
      <c r="G106">
        <v>574</v>
      </c>
      <c r="H106">
        <v>1385</v>
      </c>
      <c r="I106" t="s">
        <v>189</v>
      </c>
      <c r="J106">
        <v>300</v>
      </c>
      <c r="K106" t="s">
        <v>998</v>
      </c>
      <c r="L106">
        <v>35.4536655</v>
      </c>
      <c r="M106">
        <v>139.63633669999999</v>
      </c>
      <c r="N106">
        <v>35.456914039458901</v>
      </c>
      <c r="O106">
        <v>139.63314866383899</v>
      </c>
      <c r="P106">
        <v>1383</v>
      </c>
      <c r="Q106" t="s">
        <v>969</v>
      </c>
      <c r="R106">
        <v>110</v>
      </c>
      <c r="S106" t="s">
        <v>969</v>
      </c>
      <c r="T106">
        <v>35.446106800000003</v>
      </c>
      <c r="U106">
        <v>139.62468279999999</v>
      </c>
      <c r="V106">
        <v>35.449355944338102</v>
      </c>
      <c r="W106">
        <v>139.621496079601</v>
      </c>
      <c r="X106">
        <v>1</v>
      </c>
      <c r="Y106" t="s">
        <v>986</v>
      </c>
      <c r="Z106">
        <v>1</v>
      </c>
      <c r="AA106">
        <v>1</v>
      </c>
      <c r="AB106">
        <v>1</v>
      </c>
      <c r="AC106">
        <v>1</v>
      </c>
      <c r="AD106">
        <v>100</v>
      </c>
      <c r="AE106" t="s">
        <v>980</v>
      </c>
    </row>
    <row r="107" spans="1:55" x14ac:dyDescent="0.15">
      <c r="A107">
        <v>255672</v>
      </c>
      <c r="B107" t="s">
        <v>69</v>
      </c>
      <c r="C107">
        <v>700</v>
      </c>
      <c r="D107" t="s">
        <v>199</v>
      </c>
      <c r="E107" s="4">
        <v>40119.292407407411</v>
      </c>
      <c r="F107" s="4">
        <v>40119.412418981483</v>
      </c>
      <c r="G107">
        <v>10369</v>
      </c>
      <c r="H107">
        <v>1383</v>
      </c>
      <c r="I107" t="s">
        <v>969</v>
      </c>
      <c r="J107">
        <v>110</v>
      </c>
      <c r="K107" t="s">
        <v>969</v>
      </c>
      <c r="L107">
        <v>35.446106800000003</v>
      </c>
      <c r="M107">
        <v>139.62468279999999</v>
      </c>
      <c r="N107">
        <v>35.449355944338102</v>
      </c>
      <c r="O107">
        <v>139.621496079601</v>
      </c>
      <c r="P107">
        <v>1590</v>
      </c>
      <c r="Q107" t="s">
        <v>1003</v>
      </c>
      <c r="R107">
        <v>999</v>
      </c>
      <c r="S107" t="s">
        <v>70</v>
      </c>
      <c r="T107">
        <v>35.643902599999997</v>
      </c>
      <c r="U107">
        <v>140.03807620000001</v>
      </c>
      <c r="V107">
        <v>35.647137809579597</v>
      </c>
      <c r="W107">
        <v>140.03484604405</v>
      </c>
      <c r="X107">
        <v>5</v>
      </c>
      <c r="Y107" t="s">
        <v>972</v>
      </c>
      <c r="Z107">
        <v>1</v>
      </c>
      <c r="AA107">
        <v>1</v>
      </c>
      <c r="AB107">
        <v>1</v>
      </c>
      <c r="AC107">
        <v>1</v>
      </c>
      <c r="AD107">
        <v>100</v>
      </c>
      <c r="AE107" t="s">
        <v>980</v>
      </c>
      <c r="AF107">
        <v>420</v>
      </c>
      <c r="AG107" t="s">
        <v>177</v>
      </c>
      <c r="AH107" s="4">
        <v>40119.316481481481</v>
      </c>
      <c r="AI107">
        <v>800</v>
      </c>
      <c r="AJ107" t="s">
        <v>979</v>
      </c>
      <c r="AK107" s="4">
        <v>40119.31890046296</v>
      </c>
      <c r="AL107">
        <v>420</v>
      </c>
      <c r="AM107" t="s">
        <v>177</v>
      </c>
      <c r="AN107" s="4">
        <v>40119.327430555553</v>
      </c>
      <c r="AO107">
        <v>200</v>
      </c>
      <c r="AP107" t="s">
        <v>114</v>
      </c>
      <c r="AQ107" s="4">
        <v>40119.345081018517</v>
      </c>
      <c r="AR107">
        <v>200</v>
      </c>
      <c r="AS107" t="s">
        <v>114</v>
      </c>
      <c r="AT107" s="4">
        <v>40119.345127314817</v>
      </c>
      <c r="AU107">
        <v>200</v>
      </c>
      <c r="AV107" t="s">
        <v>114</v>
      </c>
      <c r="AW107" s="4">
        <v>40119.345173611109</v>
      </c>
      <c r="AX107">
        <v>200</v>
      </c>
      <c r="AY107" t="s">
        <v>114</v>
      </c>
      <c r="AZ107" s="4">
        <v>40119.349976851852</v>
      </c>
      <c r="BA107">
        <v>420</v>
      </c>
      <c r="BB107" t="s">
        <v>177</v>
      </c>
      <c r="BC107" s="4">
        <v>40119.40525462963</v>
      </c>
    </row>
    <row r="108" spans="1:55" x14ac:dyDescent="0.15">
      <c r="A108">
        <v>255710</v>
      </c>
      <c r="B108" t="s">
        <v>69</v>
      </c>
      <c r="C108">
        <v>800</v>
      </c>
      <c r="D108" t="s">
        <v>285</v>
      </c>
      <c r="E108" s="4">
        <v>40119.538240740738</v>
      </c>
      <c r="F108" s="4">
        <v>40119.640451388892</v>
      </c>
      <c r="G108">
        <v>8831</v>
      </c>
      <c r="H108">
        <v>1590</v>
      </c>
      <c r="I108" t="s">
        <v>1003</v>
      </c>
      <c r="J108">
        <v>999</v>
      </c>
      <c r="K108" t="s">
        <v>70</v>
      </c>
      <c r="L108">
        <v>35.643902599999997</v>
      </c>
      <c r="M108">
        <v>140.03807620000001</v>
      </c>
      <c r="N108">
        <v>35.647137809579597</v>
      </c>
      <c r="O108">
        <v>140.03484604405</v>
      </c>
      <c r="P108">
        <v>1387</v>
      </c>
      <c r="Q108" t="s">
        <v>984</v>
      </c>
      <c r="R108">
        <v>999</v>
      </c>
      <c r="S108" t="s">
        <v>70</v>
      </c>
      <c r="T108">
        <v>35.631894600000003</v>
      </c>
      <c r="U108">
        <v>139.6316856</v>
      </c>
      <c r="V108">
        <v>35.635123996629801</v>
      </c>
      <c r="W108">
        <v>139.62848974476901</v>
      </c>
      <c r="X108">
        <v>1</v>
      </c>
      <c r="Y108" t="s">
        <v>986</v>
      </c>
      <c r="Z108">
        <v>1</v>
      </c>
      <c r="AA108">
        <v>1</v>
      </c>
      <c r="AB108">
        <v>1</v>
      </c>
      <c r="AC108">
        <v>1</v>
      </c>
      <c r="AD108">
        <v>420</v>
      </c>
      <c r="AE108" t="s">
        <v>177</v>
      </c>
      <c r="AF108">
        <v>200</v>
      </c>
      <c r="AG108" t="s">
        <v>114</v>
      </c>
      <c r="AH108" s="4">
        <v>40119.549837962964</v>
      </c>
      <c r="AI108">
        <v>420</v>
      </c>
      <c r="AJ108" t="s">
        <v>177</v>
      </c>
      <c r="AK108" s="4">
        <v>40119.617442129631</v>
      </c>
      <c r="AL108">
        <v>420</v>
      </c>
      <c r="AM108" t="s">
        <v>177</v>
      </c>
      <c r="AN108" s="4">
        <v>40119.617511574077</v>
      </c>
    </row>
    <row r="109" spans="1:55" x14ac:dyDescent="0.15">
      <c r="A109">
        <v>255758</v>
      </c>
      <c r="B109" t="s">
        <v>69</v>
      </c>
      <c r="C109">
        <v>200</v>
      </c>
      <c r="D109" t="s">
        <v>206</v>
      </c>
      <c r="E109" s="4">
        <v>40119.838842592595</v>
      </c>
      <c r="F109" s="4">
        <v>40119.861886574072</v>
      </c>
      <c r="G109">
        <v>1991</v>
      </c>
      <c r="H109">
        <v>1387</v>
      </c>
      <c r="I109" t="s">
        <v>984</v>
      </c>
      <c r="J109">
        <v>999</v>
      </c>
      <c r="K109" t="s">
        <v>70</v>
      </c>
      <c r="L109">
        <v>35.631894600000003</v>
      </c>
      <c r="M109">
        <v>139.6316856</v>
      </c>
      <c r="N109">
        <v>35.635123996629801</v>
      </c>
      <c r="O109">
        <v>139.62848974476901</v>
      </c>
      <c r="P109">
        <v>1383</v>
      </c>
      <c r="Q109" t="s">
        <v>969</v>
      </c>
      <c r="R109">
        <v>110</v>
      </c>
      <c r="S109" t="s">
        <v>969</v>
      </c>
      <c r="T109">
        <v>35.446106800000003</v>
      </c>
      <c r="U109">
        <v>139.62468279999999</v>
      </c>
      <c r="V109">
        <v>35.449355944338102</v>
      </c>
      <c r="W109">
        <v>139.621496079601</v>
      </c>
      <c r="X109">
        <v>5</v>
      </c>
      <c r="Y109" t="s">
        <v>972</v>
      </c>
      <c r="Z109">
        <v>1</v>
      </c>
      <c r="AA109">
        <v>1</v>
      </c>
      <c r="AB109">
        <v>1</v>
      </c>
      <c r="AC109">
        <v>1</v>
      </c>
      <c r="AD109">
        <v>100</v>
      </c>
      <c r="AE109" t="s">
        <v>980</v>
      </c>
    </row>
    <row r="110" spans="1:55" x14ac:dyDescent="0.15">
      <c r="A110">
        <v>255769</v>
      </c>
      <c r="B110" t="s">
        <v>69</v>
      </c>
      <c r="C110">
        <v>800</v>
      </c>
      <c r="D110" t="s">
        <v>285</v>
      </c>
      <c r="E110" s="4">
        <v>40120.32230324074</v>
      </c>
      <c r="F110" s="4">
        <v>40120.339618055557</v>
      </c>
      <c r="G110">
        <v>1496</v>
      </c>
      <c r="H110">
        <v>1383</v>
      </c>
      <c r="I110" t="s">
        <v>969</v>
      </c>
      <c r="J110">
        <v>110</v>
      </c>
      <c r="K110" t="s">
        <v>969</v>
      </c>
      <c r="L110">
        <v>35.446106800000003</v>
      </c>
      <c r="M110">
        <v>139.62468279999999</v>
      </c>
      <c r="N110">
        <v>35.449355944338102</v>
      </c>
      <c r="O110">
        <v>139.621496079601</v>
      </c>
      <c r="P110">
        <v>1387</v>
      </c>
      <c r="Q110" t="s">
        <v>984</v>
      </c>
      <c r="R110">
        <v>999</v>
      </c>
      <c r="S110" t="s">
        <v>70</v>
      </c>
      <c r="T110">
        <v>35.631894600000003</v>
      </c>
      <c r="U110">
        <v>139.6316856</v>
      </c>
      <c r="V110">
        <v>35.635123996629801</v>
      </c>
      <c r="W110">
        <v>139.62848974476901</v>
      </c>
      <c r="X110">
        <v>5</v>
      </c>
      <c r="Y110" t="s">
        <v>972</v>
      </c>
      <c r="Z110">
        <v>1</v>
      </c>
      <c r="AA110">
        <v>1</v>
      </c>
      <c r="AB110">
        <v>1</v>
      </c>
      <c r="AC110">
        <v>1</v>
      </c>
      <c r="AD110">
        <v>100</v>
      </c>
      <c r="AE110" t="s">
        <v>980</v>
      </c>
    </row>
    <row r="111" spans="1:55" x14ac:dyDescent="0.15">
      <c r="A111">
        <v>255828</v>
      </c>
      <c r="B111" t="s">
        <v>69</v>
      </c>
      <c r="C111">
        <v>200</v>
      </c>
      <c r="D111" t="s">
        <v>206</v>
      </c>
      <c r="E111" s="4">
        <v>40120.856608796297</v>
      </c>
      <c r="F111" s="4">
        <v>40120.878275462965</v>
      </c>
      <c r="G111">
        <v>1872</v>
      </c>
      <c r="H111">
        <v>1387</v>
      </c>
      <c r="I111" t="s">
        <v>984</v>
      </c>
      <c r="J111">
        <v>999</v>
      </c>
      <c r="K111" t="s">
        <v>70</v>
      </c>
      <c r="L111">
        <v>35.631894600000003</v>
      </c>
      <c r="M111">
        <v>139.6316856</v>
      </c>
      <c r="N111">
        <v>35.635123996629801</v>
      </c>
      <c r="O111">
        <v>139.62848974476901</v>
      </c>
      <c r="P111">
        <v>1383</v>
      </c>
      <c r="Q111" t="s">
        <v>969</v>
      </c>
      <c r="R111">
        <v>110</v>
      </c>
      <c r="S111" t="s">
        <v>969</v>
      </c>
      <c r="T111">
        <v>35.446106800000003</v>
      </c>
      <c r="U111">
        <v>139.62468279999999</v>
      </c>
      <c r="V111">
        <v>35.449355944338102</v>
      </c>
      <c r="W111">
        <v>139.621496079601</v>
      </c>
      <c r="X111">
        <v>5</v>
      </c>
      <c r="Y111" t="s">
        <v>972</v>
      </c>
      <c r="Z111">
        <v>1</v>
      </c>
      <c r="AA111">
        <v>1</v>
      </c>
      <c r="AB111">
        <v>1</v>
      </c>
      <c r="AC111">
        <v>1</v>
      </c>
      <c r="AD111">
        <v>100</v>
      </c>
      <c r="AE111" t="s">
        <v>980</v>
      </c>
    </row>
    <row r="112" spans="1:55" x14ac:dyDescent="0.15">
      <c r="A112">
        <v>255830</v>
      </c>
      <c r="B112" t="s">
        <v>69</v>
      </c>
      <c r="C112">
        <v>100</v>
      </c>
      <c r="D112" t="s">
        <v>79</v>
      </c>
      <c r="E112" s="4">
        <v>40121.246863425928</v>
      </c>
      <c r="F112" s="4">
        <v>40121.310104166667</v>
      </c>
      <c r="G112">
        <v>5464</v>
      </c>
      <c r="H112">
        <v>1383</v>
      </c>
      <c r="I112" t="s">
        <v>969</v>
      </c>
      <c r="J112">
        <v>110</v>
      </c>
      <c r="K112" t="s">
        <v>969</v>
      </c>
      <c r="L112">
        <v>35.446106800000003</v>
      </c>
      <c r="M112">
        <v>139.62468279999999</v>
      </c>
      <c r="N112">
        <v>35.449355944338102</v>
      </c>
      <c r="O112">
        <v>139.621496079601</v>
      </c>
      <c r="P112">
        <v>1382</v>
      </c>
      <c r="Q112" t="s">
        <v>985</v>
      </c>
      <c r="R112">
        <v>120</v>
      </c>
      <c r="S112" t="s">
        <v>971</v>
      </c>
      <c r="T112">
        <v>35.4416084</v>
      </c>
      <c r="U112">
        <v>139.31825499999999</v>
      </c>
      <c r="V112">
        <v>35.444852673986901</v>
      </c>
      <c r="W112">
        <v>139.315093933382</v>
      </c>
      <c r="X112">
        <v>5</v>
      </c>
      <c r="Y112" t="s">
        <v>972</v>
      </c>
      <c r="Z112">
        <v>1</v>
      </c>
      <c r="AA112">
        <v>1</v>
      </c>
      <c r="AB112">
        <v>1</v>
      </c>
      <c r="AC112">
        <v>1</v>
      </c>
      <c r="AD112">
        <v>100</v>
      </c>
      <c r="AE112" t="s">
        <v>980</v>
      </c>
    </row>
    <row r="113" spans="1:31" x14ac:dyDescent="0.15">
      <c r="A113">
        <v>255902</v>
      </c>
      <c r="B113" t="s">
        <v>69</v>
      </c>
      <c r="C113">
        <v>100</v>
      </c>
      <c r="D113" t="s">
        <v>79</v>
      </c>
      <c r="E113" s="4">
        <v>40122.248888888891</v>
      </c>
      <c r="F113" s="4">
        <v>40122.27921296296</v>
      </c>
      <c r="G113">
        <v>2620</v>
      </c>
      <c r="H113">
        <v>1383</v>
      </c>
      <c r="I113" t="s">
        <v>969</v>
      </c>
      <c r="J113">
        <v>110</v>
      </c>
      <c r="K113" t="s">
        <v>969</v>
      </c>
      <c r="L113">
        <v>35.446106800000003</v>
      </c>
      <c r="M113">
        <v>139.62468279999999</v>
      </c>
      <c r="N113">
        <v>35.449355944338102</v>
      </c>
      <c r="O113">
        <v>139.621496079601</v>
      </c>
      <c r="P113">
        <v>1382</v>
      </c>
      <c r="Q113" t="s">
        <v>985</v>
      </c>
      <c r="R113">
        <v>120</v>
      </c>
      <c r="S113" t="s">
        <v>971</v>
      </c>
      <c r="T113">
        <v>35.4416084</v>
      </c>
      <c r="U113">
        <v>139.31825499999999</v>
      </c>
      <c r="V113">
        <v>35.444852673986901</v>
      </c>
      <c r="W113">
        <v>139.315093933382</v>
      </c>
      <c r="X113">
        <v>5</v>
      </c>
      <c r="Y113" t="s">
        <v>972</v>
      </c>
      <c r="Z113">
        <v>1</v>
      </c>
      <c r="AA113">
        <v>1</v>
      </c>
      <c r="AB113">
        <v>1</v>
      </c>
      <c r="AC113">
        <v>1</v>
      </c>
      <c r="AD113">
        <v>100</v>
      </c>
      <c r="AE113" t="s">
        <v>980</v>
      </c>
    </row>
    <row r="114" spans="1:31" x14ac:dyDescent="0.15">
      <c r="A114">
        <v>255907</v>
      </c>
      <c r="B114" t="s">
        <v>69</v>
      </c>
      <c r="C114">
        <v>200</v>
      </c>
      <c r="D114" t="s">
        <v>206</v>
      </c>
      <c r="E114" s="4">
        <v>40121.833333333336</v>
      </c>
      <c r="F114" s="4">
        <v>40121.875</v>
      </c>
      <c r="G114">
        <v>3600</v>
      </c>
      <c r="H114">
        <v>1382</v>
      </c>
      <c r="I114" t="s">
        <v>985</v>
      </c>
      <c r="J114">
        <v>120</v>
      </c>
      <c r="K114" t="s">
        <v>971</v>
      </c>
      <c r="L114">
        <v>35.4416084</v>
      </c>
      <c r="M114">
        <v>139.31825499999999</v>
      </c>
      <c r="N114">
        <v>35.444852673986901</v>
      </c>
      <c r="O114">
        <v>139.315093933382</v>
      </c>
      <c r="P114">
        <v>1383</v>
      </c>
      <c r="Q114" t="s">
        <v>969</v>
      </c>
      <c r="R114">
        <v>110</v>
      </c>
      <c r="S114" t="s">
        <v>969</v>
      </c>
      <c r="T114">
        <v>35.446106800000003</v>
      </c>
      <c r="U114">
        <v>139.62468279999999</v>
      </c>
      <c r="V114">
        <v>35.449355944338102</v>
      </c>
      <c r="W114">
        <v>139.621496079601</v>
      </c>
      <c r="X114">
        <v>5</v>
      </c>
      <c r="Y114" t="s">
        <v>972</v>
      </c>
      <c r="Z114">
        <v>1</v>
      </c>
      <c r="AA114">
        <v>3</v>
      </c>
      <c r="AB114">
        <v>1</v>
      </c>
      <c r="AC114">
        <v>1</v>
      </c>
      <c r="AD114">
        <v>100</v>
      </c>
      <c r="AE114" t="s">
        <v>980</v>
      </c>
    </row>
    <row r="115" spans="1:31" x14ac:dyDescent="0.15">
      <c r="A115">
        <v>255975</v>
      </c>
      <c r="B115" t="s">
        <v>69</v>
      </c>
      <c r="C115">
        <v>600</v>
      </c>
      <c r="D115" t="s">
        <v>212</v>
      </c>
      <c r="E115" s="4">
        <v>40122.798321759263</v>
      </c>
      <c r="F115" s="4">
        <v>40122.839803240742</v>
      </c>
      <c r="G115">
        <v>3584</v>
      </c>
      <c r="H115">
        <v>1382</v>
      </c>
      <c r="I115" t="s">
        <v>985</v>
      </c>
      <c r="J115">
        <v>120</v>
      </c>
      <c r="K115" t="s">
        <v>971</v>
      </c>
      <c r="L115">
        <v>35.4416084</v>
      </c>
      <c r="M115">
        <v>139.31825499999999</v>
      </c>
      <c r="N115">
        <v>35.444852673986901</v>
      </c>
      <c r="O115">
        <v>139.315093933382</v>
      </c>
      <c r="P115">
        <v>1648</v>
      </c>
      <c r="Q115" t="s">
        <v>1004</v>
      </c>
      <c r="R115">
        <v>190</v>
      </c>
      <c r="S115" t="s">
        <v>1002</v>
      </c>
      <c r="T115">
        <v>35.481493800000003</v>
      </c>
      <c r="U115">
        <v>139.46191229999999</v>
      </c>
      <c r="V115">
        <v>35.4847363170745</v>
      </c>
      <c r="W115">
        <v>139.458737467405</v>
      </c>
      <c r="X115">
        <v>5</v>
      </c>
      <c r="Y115" t="s">
        <v>972</v>
      </c>
      <c r="Z115">
        <v>1</v>
      </c>
      <c r="AA115">
        <v>1</v>
      </c>
      <c r="AB115">
        <v>1</v>
      </c>
      <c r="AC115">
        <v>1</v>
      </c>
      <c r="AD115">
        <v>100</v>
      </c>
      <c r="AE115" t="s">
        <v>980</v>
      </c>
    </row>
    <row r="116" spans="1:31" x14ac:dyDescent="0.15">
      <c r="A116">
        <v>255997</v>
      </c>
      <c r="B116" t="s">
        <v>69</v>
      </c>
      <c r="C116">
        <v>999</v>
      </c>
      <c r="D116" t="s">
        <v>70</v>
      </c>
      <c r="E116" s="4">
        <v>40122.94259259259</v>
      </c>
      <c r="F116" s="4">
        <v>40122.975659722222</v>
      </c>
      <c r="G116">
        <v>2857</v>
      </c>
      <c r="Z116">
        <v>0</v>
      </c>
      <c r="AA116">
        <v>1</v>
      </c>
      <c r="AB116">
        <v>1</v>
      </c>
      <c r="AC116">
        <v>0</v>
      </c>
      <c r="AD116">
        <v>100</v>
      </c>
      <c r="AE116" t="s">
        <v>980</v>
      </c>
    </row>
    <row r="117" spans="1:31" x14ac:dyDescent="0.15">
      <c r="A117">
        <v>256000</v>
      </c>
      <c r="B117" t="s">
        <v>69</v>
      </c>
      <c r="C117">
        <v>200</v>
      </c>
      <c r="D117" t="s">
        <v>206</v>
      </c>
      <c r="E117" s="4">
        <v>40122.945509259262</v>
      </c>
      <c r="F117" s="4">
        <v>40122.962997685187</v>
      </c>
      <c r="G117">
        <v>1511</v>
      </c>
      <c r="H117">
        <v>1648</v>
      </c>
      <c r="I117" t="s">
        <v>1004</v>
      </c>
      <c r="J117">
        <v>190</v>
      </c>
      <c r="K117" t="s">
        <v>1002</v>
      </c>
      <c r="L117">
        <v>35.481493800000003</v>
      </c>
      <c r="M117">
        <v>139.46191229999999</v>
      </c>
      <c r="N117">
        <v>35.4847363170745</v>
      </c>
      <c r="O117">
        <v>139.458737467405</v>
      </c>
      <c r="P117">
        <v>1383</v>
      </c>
      <c r="Q117" t="s">
        <v>969</v>
      </c>
      <c r="R117">
        <v>110</v>
      </c>
      <c r="S117" t="s">
        <v>969</v>
      </c>
      <c r="T117">
        <v>35.446106800000003</v>
      </c>
      <c r="U117">
        <v>139.62468279999999</v>
      </c>
      <c r="V117">
        <v>35.449355944338102</v>
      </c>
      <c r="W117">
        <v>139.621496079601</v>
      </c>
      <c r="X117">
        <v>5</v>
      </c>
      <c r="Y117" t="s">
        <v>972</v>
      </c>
      <c r="Z117">
        <v>1</v>
      </c>
      <c r="AA117">
        <v>1</v>
      </c>
      <c r="AB117">
        <v>1</v>
      </c>
      <c r="AC117">
        <v>1</v>
      </c>
      <c r="AD117">
        <v>100</v>
      </c>
      <c r="AE117" t="s">
        <v>980</v>
      </c>
    </row>
    <row r="118" spans="1:31" x14ac:dyDescent="0.15">
      <c r="A118">
        <v>256001</v>
      </c>
      <c r="B118" t="s">
        <v>69</v>
      </c>
      <c r="C118">
        <v>100</v>
      </c>
      <c r="D118" t="s">
        <v>79</v>
      </c>
      <c r="E118" s="4">
        <v>40123.246817129628</v>
      </c>
      <c r="F118" s="4">
        <v>40123.279953703706</v>
      </c>
      <c r="G118">
        <v>2863</v>
      </c>
      <c r="H118">
        <v>1383</v>
      </c>
      <c r="I118" t="s">
        <v>969</v>
      </c>
      <c r="J118">
        <v>110</v>
      </c>
      <c r="K118" t="s">
        <v>969</v>
      </c>
      <c r="L118">
        <v>35.446106800000003</v>
      </c>
      <c r="M118">
        <v>139.62468279999999</v>
      </c>
      <c r="N118">
        <v>35.449355944338102</v>
      </c>
      <c r="O118">
        <v>139.621496079601</v>
      </c>
      <c r="P118">
        <v>1384</v>
      </c>
      <c r="Q118" t="s">
        <v>970</v>
      </c>
      <c r="R118">
        <v>130</v>
      </c>
      <c r="S118" t="s">
        <v>982</v>
      </c>
      <c r="T118">
        <v>35.422046000000002</v>
      </c>
      <c r="U118">
        <v>139.31922359999999</v>
      </c>
      <c r="V118">
        <v>35.425292383101201</v>
      </c>
      <c r="W118">
        <v>139.31606335356</v>
      </c>
      <c r="X118">
        <v>5</v>
      </c>
      <c r="Y118" t="s">
        <v>972</v>
      </c>
      <c r="Z118">
        <v>1</v>
      </c>
      <c r="AA118">
        <v>1</v>
      </c>
      <c r="AB118">
        <v>1</v>
      </c>
      <c r="AC118">
        <v>1</v>
      </c>
      <c r="AD118">
        <v>100</v>
      </c>
      <c r="AE118" t="s">
        <v>980</v>
      </c>
    </row>
    <row r="119" spans="1:31" x14ac:dyDescent="0.15">
      <c r="A119">
        <v>256086</v>
      </c>
      <c r="B119" t="s">
        <v>69</v>
      </c>
      <c r="C119">
        <v>600</v>
      </c>
      <c r="D119" t="s">
        <v>212</v>
      </c>
      <c r="E119" s="4">
        <v>40123.816712962966</v>
      </c>
      <c r="F119" s="4">
        <v>40123.83865740741</v>
      </c>
      <c r="G119">
        <v>1896</v>
      </c>
      <c r="H119">
        <v>1382</v>
      </c>
      <c r="I119" t="s">
        <v>985</v>
      </c>
      <c r="J119">
        <v>120</v>
      </c>
      <c r="K119" t="s">
        <v>971</v>
      </c>
      <c r="L119">
        <v>35.4416084</v>
      </c>
      <c r="M119">
        <v>139.31825499999999</v>
      </c>
      <c r="N119">
        <v>35.444852673986901</v>
      </c>
      <c r="O119">
        <v>139.315093933382</v>
      </c>
      <c r="P119">
        <v>1681</v>
      </c>
      <c r="Q119" t="s">
        <v>1005</v>
      </c>
      <c r="R119">
        <v>190</v>
      </c>
      <c r="S119" t="s">
        <v>1002</v>
      </c>
      <c r="T119">
        <v>35.446559499999999</v>
      </c>
      <c r="U119">
        <v>139.39030539999999</v>
      </c>
      <c r="V119">
        <v>35.449804502754901</v>
      </c>
      <c r="W119">
        <v>139.38713812216201</v>
      </c>
      <c r="X119">
        <v>5</v>
      </c>
      <c r="Y119" t="s">
        <v>972</v>
      </c>
      <c r="Z119">
        <v>1</v>
      </c>
      <c r="AA119">
        <v>1</v>
      </c>
      <c r="AB119">
        <v>1</v>
      </c>
      <c r="AC119">
        <v>1</v>
      </c>
      <c r="AD119">
        <v>100</v>
      </c>
      <c r="AE119" t="s">
        <v>980</v>
      </c>
    </row>
    <row r="120" spans="1:31" x14ac:dyDescent="0.15">
      <c r="A120">
        <v>256096</v>
      </c>
      <c r="B120" t="s">
        <v>69</v>
      </c>
      <c r="C120">
        <v>200</v>
      </c>
      <c r="D120" t="s">
        <v>206</v>
      </c>
      <c r="E120" s="4">
        <v>40123.971203703702</v>
      </c>
      <c r="F120" s="4">
        <v>40124.003182870372</v>
      </c>
      <c r="G120">
        <v>2763</v>
      </c>
      <c r="H120">
        <v>1681</v>
      </c>
      <c r="I120" t="s">
        <v>1005</v>
      </c>
      <c r="J120">
        <v>190</v>
      </c>
      <c r="K120" t="s">
        <v>1002</v>
      </c>
      <c r="L120">
        <v>35.446559499999999</v>
      </c>
      <c r="M120">
        <v>139.39030539999999</v>
      </c>
      <c r="N120">
        <v>35.449804502754901</v>
      </c>
      <c r="O120">
        <v>139.38713812216201</v>
      </c>
      <c r="P120">
        <v>1383</v>
      </c>
      <c r="Q120" t="s">
        <v>969</v>
      </c>
      <c r="R120">
        <v>110</v>
      </c>
      <c r="S120" t="s">
        <v>969</v>
      </c>
      <c r="T120">
        <v>35.446106800000003</v>
      </c>
      <c r="U120">
        <v>139.62468279999999</v>
      </c>
      <c r="V120">
        <v>35.449355944338102</v>
      </c>
      <c r="W120">
        <v>139.621496079601</v>
      </c>
      <c r="X120">
        <v>5</v>
      </c>
      <c r="Y120" t="s">
        <v>972</v>
      </c>
      <c r="Z120">
        <v>1</v>
      </c>
      <c r="AA120">
        <v>1</v>
      </c>
      <c r="AB120">
        <v>1</v>
      </c>
      <c r="AC120">
        <v>1</v>
      </c>
      <c r="AD120">
        <v>100</v>
      </c>
      <c r="AE120" t="s">
        <v>980</v>
      </c>
    </row>
    <row r="121" spans="1:31" x14ac:dyDescent="0.15">
      <c r="A121">
        <v>256105</v>
      </c>
      <c r="B121" t="s">
        <v>69</v>
      </c>
      <c r="C121">
        <v>999</v>
      </c>
      <c r="D121" t="s">
        <v>70</v>
      </c>
      <c r="E121" s="4">
        <v>40124.384212962963</v>
      </c>
      <c r="F121" s="4">
        <v>40124.409791666665</v>
      </c>
      <c r="G121">
        <v>2210</v>
      </c>
      <c r="H121">
        <v>1383</v>
      </c>
      <c r="I121" t="s">
        <v>969</v>
      </c>
      <c r="J121">
        <v>110</v>
      </c>
      <c r="K121" t="s">
        <v>969</v>
      </c>
      <c r="L121">
        <v>35.446106800000003</v>
      </c>
      <c r="M121">
        <v>139.62468279999999</v>
      </c>
      <c r="N121">
        <v>35.449355944338102</v>
      </c>
      <c r="O121">
        <v>139.621496079601</v>
      </c>
      <c r="P121">
        <v>1682</v>
      </c>
      <c r="Q121" t="s">
        <v>1006</v>
      </c>
      <c r="R121">
        <v>270</v>
      </c>
      <c r="S121" t="s">
        <v>1007</v>
      </c>
      <c r="T121">
        <v>35.316578100000001</v>
      </c>
      <c r="U121">
        <v>139.62401489999999</v>
      </c>
      <c r="V121">
        <v>35.319841085768402</v>
      </c>
      <c r="W121">
        <v>139.62083419830799</v>
      </c>
      <c r="X121">
        <v>1</v>
      </c>
      <c r="Y121" t="s">
        <v>986</v>
      </c>
      <c r="Z121">
        <v>1</v>
      </c>
      <c r="AA121">
        <v>1</v>
      </c>
      <c r="AB121">
        <v>1</v>
      </c>
      <c r="AC121">
        <v>1</v>
      </c>
      <c r="AD121">
        <v>100</v>
      </c>
      <c r="AE121" t="s">
        <v>980</v>
      </c>
    </row>
    <row r="122" spans="1:31" x14ac:dyDescent="0.15">
      <c r="A122">
        <v>256117</v>
      </c>
      <c r="B122" t="s">
        <v>69</v>
      </c>
      <c r="C122">
        <v>200</v>
      </c>
      <c r="D122" t="s">
        <v>206</v>
      </c>
      <c r="E122" s="4">
        <v>40124.438518518517</v>
      </c>
      <c r="F122" s="4">
        <v>40124.46298611111</v>
      </c>
      <c r="G122">
        <v>2114</v>
      </c>
      <c r="H122">
        <v>1682</v>
      </c>
      <c r="I122" t="s">
        <v>1006</v>
      </c>
      <c r="J122">
        <v>270</v>
      </c>
      <c r="K122" t="s">
        <v>1007</v>
      </c>
      <c r="L122">
        <v>35.316578100000001</v>
      </c>
      <c r="M122">
        <v>139.62401489999999</v>
      </c>
      <c r="N122">
        <v>35.319841085768402</v>
      </c>
      <c r="O122">
        <v>139.62083419830799</v>
      </c>
      <c r="P122">
        <v>1383</v>
      </c>
      <c r="Q122" t="s">
        <v>969</v>
      </c>
      <c r="R122">
        <v>110</v>
      </c>
      <c r="S122" t="s">
        <v>969</v>
      </c>
      <c r="T122">
        <v>35.446106800000003</v>
      </c>
      <c r="U122">
        <v>139.62468279999999</v>
      </c>
      <c r="V122">
        <v>35.449355944338102</v>
      </c>
      <c r="W122">
        <v>139.621496079601</v>
      </c>
      <c r="X122">
        <v>1</v>
      </c>
      <c r="Y122" t="s">
        <v>986</v>
      </c>
      <c r="Z122">
        <v>1</v>
      </c>
      <c r="AA122">
        <v>1</v>
      </c>
      <c r="AB122">
        <v>1</v>
      </c>
      <c r="AC122">
        <v>1</v>
      </c>
      <c r="AD122">
        <v>100</v>
      </c>
      <c r="AE122" t="s">
        <v>980</v>
      </c>
    </row>
    <row r="123" spans="1:31" x14ac:dyDescent="0.15">
      <c r="A123">
        <v>256123</v>
      </c>
      <c r="B123" t="s">
        <v>69</v>
      </c>
      <c r="C123">
        <v>800</v>
      </c>
      <c r="D123" t="s">
        <v>285</v>
      </c>
      <c r="E123" s="4">
        <v>40124.468425925923</v>
      </c>
      <c r="F123" s="4">
        <v>40124.502534722225</v>
      </c>
      <c r="G123">
        <v>2947</v>
      </c>
      <c r="H123">
        <v>1383</v>
      </c>
      <c r="I123" t="s">
        <v>969</v>
      </c>
      <c r="J123">
        <v>110</v>
      </c>
      <c r="K123" t="s">
        <v>969</v>
      </c>
      <c r="L123">
        <v>35.446106800000003</v>
      </c>
      <c r="M123">
        <v>139.62468279999999</v>
      </c>
      <c r="N123">
        <v>35.449355944338102</v>
      </c>
      <c r="O123">
        <v>139.621496079601</v>
      </c>
      <c r="P123">
        <v>1387</v>
      </c>
      <c r="Q123" t="s">
        <v>984</v>
      </c>
      <c r="R123">
        <v>999</v>
      </c>
      <c r="S123" t="s">
        <v>70</v>
      </c>
      <c r="T123">
        <v>35.631894600000003</v>
      </c>
      <c r="U123">
        <v>139.6316856</v>
      </c>
      <c r="V123">
        <v>35.635123996629801</v>
      </c>
      <c r="W123">
        <v>139.62848974476901</v>
      </c>
      <c r="X123">
        <v>5</v>
      </c>
      <c r="Y123" t="s">
        <v>972</v>
      </c>
      <c r="Z123">
        <v>1</v>
      </c>
      <c r="AA123">
        <v>1</v>
      </c>
      <c r="AB123">
        <v>1</v>
      </c>
      <c r="AC123">
        <v>1</v>
      </c>
      <c r="AD123">
        <v>100</v>
      </c>
      <c r="AE123" t="s">
        <v>980</v>
      </c>
    </row>
    <row r="124" spans="1:31" x14ac:dyDescent="0.15">
      <c r="A124">
        <v>256188</v>
      </c>
      <c r="B124" t="s">
        <v>69</v>
      </c>
      <c r="C124">
        <v>200</v>
      </c>
      <c r="D124" t="s">
        <v>206</v>
      </c>
      <c r="E124" s="4">
        <v>40124.835694444446</v>
      </c>
      <c r="F124" s="4">
        <v>40124.855520833335</v>
      </c>
      <c r="G124">
        <v>1713</v>
      </c>
      <c r="H124">
        <v>1387</v>
      </c>
      <c r="I124" t="s">
        <v>984</v>
      </c>
      <c r="J124">
        <v>999</v>
      </c>
      <c r="K124" t="s">
        <v>70</v>
      </c>
      <c r="L124">
        <v>35.631894600000003</v>
      </c>
      <c r="M124">
        <v>139.6316856</v>
      </c>
      <c r="N124">
        <v>35.635123996629801</v>
      </c>
      <c r="O124">
        <v>139.62848974476901</v>
      </c>
      <c r="P124">
        <v>1383</v>
      </c>
      <c r="Q124" t="s">
        <v>969</v>
      </c>
      <c r="R124">
        <v>110</v>
      </c>
      <c r="S124" t="s">
        <v>969</v>
      </c>
      <c r="T124">
        <v>35.446106800000003</v>
      </c>
      <c r="U124">
        <v>139.62468279999999</v>
      </c>
      <c r="V124">
        <v>35.449355944338102</v>
      </c>
      <c r="W124">
        <v>139.621496079601</v>
      </c>
      <c r="X124">
        <v>5</v>
      </c>
      <c r="Y124" t="s">
        <v>972</v>
      </c>
      <c r="Z124">
        <v>1</v>
      </c>
      <c r="AA124">
        <v>1</v>
      </c>
      <c r="AB124">
        <v>1</v>
      </c>
      <c r="AC124">
        <v>1</v>
      </c>
      <c r="AD124">
        <v>100</v>
      </c>
      <c r="AE124" t="s">
        <v>980</v>
      </c>
    </row>
    <row r="125" spans="1:31" x14ac:dyDescent="0.15">
      <c r="A125">
        <v>256213</v>
      </c>
      <c r="B125" t="s">
        <v>69</v>
      </c>
      <c r="C125">
        <v>500</v>
      </c>
      <c r="D125" t="s">
        <v>148</v>
      </c>
      <c r="E125" s="4">
        <v>40125.57099537037</v>
      </c>
      <c r="F125" s="4">
        <v>40125.602303240739</v>
      </c>
      <c r="G125">
        <v>2705</v>
      </c>
      <c r="H125">
        <v>1383</v>
      </c>
      <c r="I125" t="s">
        <v>969</v>
      </c>
      <c r="J125">
        <v>110</v>
      </c>
      <c r="K125" t="s">
        <v>969</v>
      </c>
      <c r="L125">
        <v>35.446106800000003</v>
      </c>
      <c r="M125">
        <v>139.62468279999999</v>
      </c>
      <c r="N125">
        <v>35.449355944338102</v>
      </c>
      <c r="O125">
        <v>139.621496079601</v>
      </c>
      <c r="P125">
        <v>1386</v>
      </c>
      <c r="Q125" t="s">
        <v>994</v>
      </c>
      <c r="R125">
        <v>150</v>
      </c>
      <c r="S125" t="s">
        <v>976</v>
      </c>
      <c r="T125">
        <v>35.438541999999998</v>
      </c>
      <c r="U125">
        <v>139.65413459999999</v>
      </c>
      <c r="V125">
        <v>35.441792467739702</v>
      </c>
      <c r="W125">
        <v>139.65094578210301</v>
      </c>
      <c r="X125">
        <v>1</v>
      </c>
      <c r="Y125" t="s">
        <v>986</v>
      </c>
      <c r="Z125">
        <v>1</v>
      </c>
      <c r="AA125">
        <v>1</v>
      </c>
      <c r="AB125">
        <v>1</v>
      </c>
      <c r="AC125">
        <v>1</v>
      </c>
      <c r="AD125">
        <v>420</v>
      </c>
      <c r="AE125" t="s">
        <v>177</v>
      </c>
    </row>
    <row r="126" spans="1:31" x14ac:dyDescent="0.15">
      <c r="A126">
        <v>256223</v>
      </c>
      <c r="B126" t="s">
        <v>69</v>
      </c>
      <c r="C126">
        <v>200</v>
      </c>
      <c r="D126" t="s">
        <v>206</v>
      </c>
      <c r="E126" s="4">
        <v>40125.624189814815</v>
      </c>
      <c r="F126" s="4">
        <v>40125.663495370369</v>
      </c>
      <c r="G126">
        <v>3396</v>
      </c>
      <c r="H126">
        <v>1386</v>
      </c>
      <c r="I126" t="s">
        <v>994</v>
      </c>
      <c r="J126">
        <v>150</v>
      </c>
      <c r="K126" t="s">
        <v>976</v>
      </c>
      <c r="L126">
        <v>35.438541999999998</v>
      </c>
      <c r="M126">
        <v>139.65413459999999</v>
      </c>
      <c r="N126">
        <v>35.441792467739702</v>
      </c>
      <c r="O126">
        <v>139.65094578210301</v>
      </c>
      <c r="P126">
        <v>1539</v>
      </c>
      <c r="Q126" t="s">
        <v>1001</v>
      </c>
      <c r="R126">
        <v>190</v>
      </c>
      <c r="S126" t="s">
        <v>1002</v>
      </c>
      <c r="T126">
        <v>35.445632099999997</v>
      </c>
      <c r="U126">
        <v>139.63248820000001</v>
      </c>
      <c r="V126">
        <v>35.448881431420801</v>
      </c>
      <c r="W126">
        <v>139.62930085327099</v>
      </c>
      <c r="X126">
        <v>1</v>
      </c>
      <c r="Y126" t="s">
        <v>986</v>
      </c>
      <c r="Z126">
        <v>1</v>
      </c>
      <c r="AA126">
        <v>1</v>
      </c>
      <c r="AB126">
        <v>1</v>
      </c>
      <c r="AC126">
        <v>1</v>
      </c>
      <c r="AD126">
        <v>420</v>
      </c>
      <c r="AE126" t="s">
        <v>177</v>
      </c>
    </row>
    <row r="127" spans="1:31" x14ac:dyDescent="0.15">
      <c r="A127">
        <v>256248</v>
      </c>
      <c r="B127" t="s">
        <v>69</v>
      </c>
      <c r="C127">
        <v>600</v>
      </c>
      <c r="D127" t="s">
        <v>212</v>
      </c>
      <c r="E127" s="4">
        <v>40125.775451388887</v>
      </c>
      <c r="F127" s="4">
        <v>40125.787581018521</v>
      </c>
      <c r="G127">
        <v>1048</v>
      </c>
      <c r="H127">
        <v>1383</v>
      </c>
      <c r="I127" t="s">
        <v>969</v>
      </c>
      <c r="J127">
        <v>110</v>
      </c>
      <c r="K127" t="s">
        <v>969</v>
      </c>
      <c r="L127">
        <v>35.446106800000003</v>
      </c>
      <c r="M127">
        <v>139.62468279999999</v>
      </c>
      <c r="N127">
        <v>35.449355944338102</v>
      </c>
      <c r="O127">
        <v>139.621496079601</v>
      </c>
      <c r="P127">
        <v>1690</v>
      </c>
      <c r="Q127" t="s">
        <v>1008</v>
      </c>
      <c r="R127">
        <v>190</v>
      </c>
      <c r="S127" t="s">
        <v>1002</v>
      </c>
      <c r="T127">
        <v>35.440605400000003</v>
      </c>
      <c r="U127">
        <v>139.65133030000001</v>
      </c>
      <c r="V127">
        <v>35.443855598084802</v>
      </c>
      <c r="W127">
        <v>139.64814161998601</v>
      </c>
      <c r="X127">
        <v>2</v>
      </c>
      <c r="Y127" t="s">
        <v>991</v>
      </c>
      <c r="Z127">
        <v>1</v>
      </c>
      <c r="AA127">
        <v>1</v>
      </c>
      <c r="AB127">
        <v>1</v>
      </c>
      <c r="AC127">
        <v>1</v>
      </c>
      <c r="AD127">
        <v>100</v>
      </c>
      <c r="AE127" t="s">
        <v>980</v>
      </c>
    </row>
    <row r="128" spans="1:31" x14ac:dyDescent="0.15">
      <c r="A128">
        <v>256257</v>
      </c>
      <c r="B128" t="s">
        <v>69</v>
      </c>
      <c r="C128">
        <v>200</v>
      </c>
      <c r="D128" t="s">
        <v>206</v>
      </c>
      <c r="E128" s="4">
        <v>40125.881041666667</v>
      </c>
      <c r="F128" s="4">
        <v>40125.894965277781</v>
      </c>
      <c r="G128">
        <v>1203</v>
      </c>
      <c r="H128">
        <v>1690</v>
      </c>
      <c r="I128" t="s">
        <v>1008</v>
      </c>
      <c r="J128">
        <v>190</v>
      </c>
      <c r="K128" t="s">
        <v>1002</v>
      </c>
      <c r="L128">
        <v>35.440605400000003</v>
      </c>
      <c r="M128">
        <v>139.65133030000001</v>
      </c>
      <c r="N128">
        <v>35.443855598084802</v>
      </c>
      <c r="O128">
        <v>139.64814161998601</v>
      </c>
      <c r="P128">
        <v>1383</v>
      </c>
      <c r="Q128" t="s">
        <v>969</v>
      </c>
      <c r="R128">
        <v>110</v>
      </c>
      <c r="S128" t="s">
        <v>969</v>
      </c>
      <c r="T128">
        <v>35.446106800000003</v>
      </c>
      <c r="U128">
        <v>139.62468279999999</v>
      </c>
      <c r="V128">
        <v>35.449355944338102</v>
      </c>
      <c r="W128">
        <v>139.621496079601</v>
      </c>
      <c r="X128">
        <v>3</v>
      </c>
      <c r="Y128" t="s">
        <v>1009</v>
      </c>
      <c r="Z128">
        <v>1</v>
      </c>
      <c r="AA128">
        <v>1</v>
      </c>
      <c r="AB128">
        <v>1</v>
      </c>
      <c r="AC128">
        <v>1</v>
      </c>
      <c r="AD128">
        <v>100</v>
      </c>
      <c r="AE128" t="s">
        <v>980</v>
      </c>
    </row>
    <row r="129" spans="1:34" x14ac:dyDescent="0.15">
      <c r="A129">
        <v>256264</v>
      </c>
      <c r="B129" t="s">
        <v>69</v>
      </c>
      <c r="C129">
        <v>100</v>
      </c>
      <c r="D129" t="s">
        <v>79</v>
      </c>
      <c r="E129" s="4">
        <v>40126.264247685183</v>
      </c>
      <c r="F129" s="4">
        <v>40126.306550925925</v>
      </c>
      <c r="G129">
        <v>3655</v>
      </c>
      <c r="H129">
        <v>1383</v>
      </c>
      <c r="I129" t="s">
        <v>969</v>
      </c>
      <c r="J129">
        <v>110</v>
      </c>
      <c r="K129" t="s">
        <v>969</v>
      </c>
      <c r="L129">
        <v>35.446106800000003</v>
      </c>
      <c r="M129">
        <v>139.62468279999999</v>
      </c>
      <c r="N129">
        <v>35.449355944338102</v>
      </c>
      <c r="O129">
        <v>139.621496079601</v>
      </c>
      <c r="P129">
        <v>1384</v>
      </c>
      <c r="Q129" t="s">
        <v>970</v>
      </c>
      <c r="R129">
        <v>130</v>
      </c>
      <c r="S129" t="s">
        <v>982</v>
      </c>
      <c r="T129">
        <v>35.422046000000002</v>
      </c>
      <c r="U129">
        <v>139.31922359999999</v>
      </c>
      <c r="V129">
        <v>35.425292383101201</v>
      </c>
      <c r="W129">
        <v>139.31606335356</v>
      </c>
      <c r="X129">
        <v>5</v>
      </c>
      <c r="Y129" t="s">
        <v>972</v>
      </c>
      <c r="Z129">
        <v>1</v>
      </c>
      <c r="AA129">
        <v>1</v>
      </c>
      <c r="AB129">
        <v>1</v>
      </c>
      <c r="AC129">
        <v>1</v>
      </c>
      <c r="AD129">
        <v>100</v>
      </c>
      <c r="AE129" t="s">
        <v>980</v>
      </c>
    </row>
    <row r="130" spans="1:34" x14ac:dyDescent="0.15">
      <c r="A130">
        <v>256342</v>
      </c>
      <c r="B130" t="s">
        <v>69</v>
      </c>
      <c r="C130">
        <v>200</v>
      </c>
      <c r="D130" t="s">
        <v>206</v>
      </c>
      <c r="E130" s="4">
        <v>40126.781226851854</v>
      </c>
      <c r="F130" s="4">
        <v>40126.812106481484</v>
      </c>
      <c r="G130">
        <v>2668</v>
      </c>
      <c r="H130">
        <v>1382</v>
      </c>
      <c r="I130" t="s">
        <v>985</v>
      </c>
      <c r="J130">
        <v>120</v>
      </c>
      <c r="K130" t="s">
        <v>971</v>
      </c>
      <c r="L130">
        <v>35.4416084</v>
      </c>
      <c r="M130">
        <v>139.31825499999999</v>
      </c>
      <c r="N130">
        <v>35.444852673986901</v>
      </c>
      <c r="O130">
        <v>139.315093933382</v>
      </c>
      <c r="P130">
        <v>1383</v>
      </c>
      <c r="Q130" t="s">
        <v>969</v>
      </c>
      <c r="R130">
        <v>110</v>
      </c>
      <c r="S130" t="s">
        <v>969</v>
      </c>
      <c r="T130">
        <v>35.446106800000003</v>
      </c>
      <c r="U130">
        <v>139.62468279999999</v>
      </c>
      <c r="V130">
        <v>35.449355944338102</v>
      </c>
      <c r="W130">
        <v>139.621496079601</v>
      </c>
      <c r="X130">
        <v>5</v>
      </c>
      <c r="Y130" t="s">
        <v>972</v>
      </c>
      <c r="Z130">
        <v>1</v>
      </c>
      <c r="AA130">
        <v>1</v>
      </c>
      <c r="AB130">
        <v>1</v>
      </c>
      <c r="AC130">
        <v>1</v>
      </c>
      <c r="AD130">
        <v>100</v>
      </c>
      <c r="AE130" t="s">
        <v>980</v>
      </c>
    </row>
    <row r="131" spans="1:34" x14ac:dyDescent="0.15">
      <c r="A131">
        <v>256378</v>
      </c>
      <c r="B131" t="s">
        <v>69</v>
      </c>
      <c r="C131">
        <v>100</v>
      </c>
      <c r="D131" t="s">
        <v>79</v>
      </c>
      <c r="E131" s="4">
        <v>40127.274664351855</v>
      </c>
      <c r="F131" s="4">
        <v>40127.306111111109</v>
      </c>
      <c r="G131">
        <v>2717</v>
      </c>
      <c r="H131">
        <v>1383</v>
      </c>
      <c r="I131" t="s">
        <v>969</v>
      </c>
      <c r="J131">
        <v>110</v>
      </c>
      <c r="K131" t="s">
        <v>969</v>
      </c>
      <c r="L131">
        <v>35.446106800000003</v>
      </c>
      <c r="M131">
        <v>139.62468279999999</v>
      </c>
      <c r="N131">
        <v>35.449355944338102</v>
      </c>
      <c r="O131">
        <v>139.621496079601</v>
      </c>
      <c r="P131">
        <v>1384</v>
      </c>
      <c r="Q131" t="s">
        <v>970</v>
      </c>
      <c r="R131">
        <v>130</v>
      </c>
      <c r="S131" t="s">
        <v>982</v>
      </c>
      <c r="T131">
        <v>35.422046000000002</v>
      </c>
      <c r="U131">
        <v>139.31922359999999</v>
      </c>
      <c r="V131">
        <v>35.425292383101201</v>
      </c>
      <c r="W131">
        <v>139.31606335356</v>
      </c>
      <c r="X131">
        <v>5</v>
      </c>
      <c r="Y131" t="s">
        <v>972</v>
      </c>
      <c r="Z131">
        <v>1</v>
      </c>
      <c r="AA131">
        <v>1</v>
      </c>
      <c r="AB131">
        <v>1</v>
      </c>
      <c r="AC131">
        <v>1</v>
      </c>
      <c r="AD131">
        <v>100</v>
      </c>
      <c r="AE131" t="s">
        <v>980</v>
      </c>
    </row>
    <row r="132" spans="1:34" x14ac:dyDescent="0.15">
      <c r="A132">
        <v>256429</v>
      </c>
      <c r="B132" t="s">
        <v>69</v>
      </c>
      <c r="C132">
        <v>200</v>
      </c>
      <c r="D132" t="s">
        <v>206</v>
      </c>
      <c r="E132" s="4">
        <v>40127.717812499999</v>
      </c>
      <c r="F132" s="4">
        <v>40127.759432870371</v>
      </c>
      <c r="G132">
        <v>3596</v>
      </c>
      <c r="H132">
        <v>1384</v>
      </c>
      <c r="I132" t="s">
        <v>970</v>
      </c>
      <c r="J132">
        <v>130</v>
      </c>
      <c r="K132" t="s">
        <v>982</v>
      </c>
      <c r="L132">
        <v>35.422046000000002</v>
      </c>
      <c r="M132">
        <v>139.31922359999999</v>
      </c>
      <c r="N132">
        <v>35.425292383101201</v>
      </c>
      <c r="O132">
        <v>139.31606335356</v>
      </c>
      <c r="P132">
        <v>1383</v>
      </c>
      <c r="Q132" t="s">
        <v>969</v>
      </c>
      <c r="R132">
        <v>110</v>
      </c>
      <c r="S132" t="s">
        <v>969</v>
      </c>
      <c r="T132">
        <v>35.446106800000003</v>
      </c>
      <c r="U132">
        <v>139.62468279999999</v>
      </c>
      <c r="V132">
        <v>35.449355944338102</v>
      </c>
      <c r="W132">
        <v>139.621496079601</v>
      </c>
      <c r="X132">
        <v>5</v>
      </c>
      <c r="Y132" t="s">
        <v>972</v>
      </c>
      <c r="Z132">
        <v>1</v>
      </c>
      <c r="AA132">
        <v>1</v>
      </c>
      <c r="AB132">
        <v>1</v>
      </c>
      <c r="AC132">
        <v>1</v>
      </c>
      <c r="AD132">
        <v>100</v>
      </c>
      <c r="AE132" t="s">
        <v>980</v>
      </c>
    </row>
    <row r="133" spans="1:34" x14ac:dyDescent="0.15">
      <c r="A133">
        <v>256445</v>
      </c>
      <c r="B133" t="s">
        <v>69</v>
      </c>
      <c r="C133">
        <v>200</v>
      </c>
      <c r="D133" t="s">
        <v>206</v>
      </c>
      <c r="E133" s="4">
        <v>40127.788194444445</v>
      </c>
      <c r="F133" s="4">
        <v>40127.795081018521</v>
      </c>
      <c r="G133">
        <v>595</v>
      </c>
      <c r="H133">
        <v>1385</v>
      </c>
      <c r="I133" t="s">
        <v>189</v>
      </c>
      <c r="J133">
        <v>300</v>
      </c>
      <c r="K133" t="s">
        <v>998</v>
      </c>
      <c r="L133">
        <v>35.4536655</v>
      </c>
      <c r="M133">
        <v>139.63633669999999</v>
      </c>
      <c r="N133">
        <v>35.456914039458901</v>
      </c>
      <c r="O133">
        <v>139.63314866383899</v>
      </c>
      <c r="P133">
        <v>1383</v>
      </c>
      <c r="Q133" t="s">
        <v>969</v>
      </c>
      <c r="R133">
        <v>110</v>
      </c>
      <c r="S133" t="s">
        <v>969</v>
      </c>
      <c r="T133">
        <v>35.446106800000003</v>
      </c>
      <c r="U133">
        <v>139.62468279999999</v>
      </c>
      <c r="V133">
        <v>35.449355944338102</v>
      </c>
      <c r="W133">
        <v>139.621496079601</v>
      </c>
      <c r="X133">
        <v>1</v>
      </c>
      <c r="Y133" t="s">
        <v>986</v>
      </c>
      <c r="Z133">
        <v>1</v>
      </c>
      <c r="AA133">
        <v>1</v>
      </c>
      <c r="AB133">
        <v>1</v>
      </c>
      <c r="AC133">
        <v>1</v>
      </c>
      <c r="AD133">
        <v>100</v>
      </c>
      <c r="AE133" t="s">
        <v>980</v>
      </c>
    </row>
    <row r="134" spans="1:34" x14ac:dyDescent="0.15">
      <c r="A134">
        <v>256449</v>
      </c>
      <c r="B134" t="s">
        <v>69</v>
      </c>
      <c r="C134">
        <v>999</v>
      </c>
      <c r="D134" t="s">
        <v>70</v>
      </c>
      <c r="E134" s="4">
        <v>40127.763888888891</v>
      </c>
      <c r="F134" s="4">
        <v>40127.770138888889</v>
      </c>
      <c r="G134">
        <v>540</v>
      </c>
      <c r="H134">
        <v>1383</v>
      </c>
      <c r="I134" t="s">
        <v>969</v>
      </c>
      <c r="J134">
        <v>110</v>
      </c>
      <c r="K134" t="s">
        <v>969</v>
      </c>
      <c r="L134">
        <v>35.446106800000003</v>
      </c>
      <c r="M134">
        <v>139.62468279999999</v>
      </c>
      <c r="N134">
        <v>35.449355944338102</v>
      </c>
      <c r="O134">
        <v>139.621496079601</v>
      </c>
      <c r="P134">
        <v>1385</v>
      </c>
      <c r="Q134" t="s">
        <v>189</v>
      </c>
      <c r="R134">
        <v>300</v>
      </c>
      <c r="S134" t="s">
        <v>998</v>
      </c>
      <c r="T134">
        <v>35.4536655</v>
      </c>
      <c r="U134">
        <v>139.63633669999999</v>
      </c>
      <c r="V134">
        <v>35.456914039458901</v>
      </c>
      <c r="W134">
        <v>139.63314866383899</v>
      </c>
      <c r="X134">
        <v>5</v>
      </c>
      <c r="Y134" t="s">
        <v>972</v>
      </c>
      <c r="Z134">
        <v>1</v>
      </c>
      <c r="AA134">
        <v>2</v>
      </c>
      <c r="AB134">
        <v>1</v>
      </c>
      <c r="AC134">
        <v>1</v>
      </c>
      <c r="AD134">
        <v>100</v>
      </c>
      <c r="AE134" t="s">
        <v>980</v>
      </c>
    </row>
    <row r="135" spans="1:34" x14ac:dyDescent="0.15">
      <c r="A135">
        <v>256464</v>
      </c>
      <c r="B135" t="s">
        <v>69</v>
      </c>
      <c r="C135">
        <v>100</v>
      </c>
      <c r="D135" t="s">
        <v>79</v>
      </c>
      <c r="E135" s="4">
        <v>40128.265543981484</v>
      </c>
      <c r="F135" s="4">
        <v>40128.305937500001</v>
      </c>
      <c r="G135">
        <v>3490</v>
      </c>
      <c r="H135">
        <v>1383</v>
      </c>
      <c r="I135" t="s">
        <v>969</v>
      </c>
      <c r="J135">
        <v>110</v>
      </c>
      <c r="K135" t="s">
        <v>969</v>
      </c>
      <c r="L135">
        <v>35.446106800000003</v>
      </c>
      <c r="M135">
        <v>139.62468279999999</v>
      </c>
      <c r="N135">
        <v>35.449355944338102</v>
      </c>
      <c r="O135">
        <v>139.621496079601</v>
      </c>
      <c r="P135">
        <v>1382</v>
      </c>
      <c r="Q135" t="s">
        <v>985</v>
      </c>
      <c r="R135">
        <v>120</v>
      </c>
      <c r="S135" t="s">
        <v>971</v>
      </c>
      <c r="T135">
        <v>35.4416084</v>
      </c>
      <c r="U135">
        <v>139.31825499999999</v>
      </c>
      <c r="V135">
        <v>35.444852673986901</v>
      </c>
      <c r="W135">
        <v>139.315093933382</v>
      </c>
      <c r="X135">
        <v>5</v>
      </c>
      <c r="Y135" t="s">
        <v>972</v>
      </c>
      <c r="Z135">
        <v>1</v>
      </c>
      <c r="AA135">
        <v>1</v>
      </c>
      <c r="AB135">
        <v>1</v>
      </c>
      <c r="AC135">
        <v>1</v>
      </c>
      <c r="AD135">
        <v>100</v>
      </c>
      <c r="AE135" t="s">
        <v>980</v>
      </c>
    </row>
    <row r="136" spans="1:34" x14ac:dyDescent="0.15">
      <c r="A136">
        <v>256526</v>
      </c>
      <c r="B136" t="s">
        <v>69</v>
      </c>
      <c r="C136">
        <v>200</v>
      </c>
      <c r="D136" t="s">
        <v>206</v>
      </c>
      <c r="E136" s="4">
        <v>40128.868946759256</v>
      </c>
      <c r="F136" s="4">
        <v>40128.90115740741</v>
      </c>
      <c r="G136">
        <v>2783</v>
      </c>
      <c r="H136">
        <v>1382</v>
      </c>
      <c r="I136" t="s">
        <v>985</v>
      </c>
      <c r="J136">
        <v>120</v>
      </c>
      <c r="K136" t="s">
        <v>971</v>
      </c>
      <c r="L136">
        <v>35.4416084</v>
      </c>
      <c r="M136">
        <v>139.31825499999999</v>
      </c>
      <c r="N136">
        <v>35.444852673986901</v>
      </c>
      <c r="O136">
        <v>139.315093933382</v>
      </c>
      <c r="P136">
        <v>1383</v>
      </c>
      <c r="Q136" t="s">
        <v>969</v>
      </c>
      <c r="R136">
        <v>110</v>
      </c>
      <c r="S136" t="s">
        <v>969</v>
      </c>
      <c r="T136">
        <v>35.446106800000003</v>
      </c>
      <c r="U136">
        <v>139.62468279999999</v>
      </c>
      <c r="V136">
        <v>35.449355944338102</v>
      </c>
      <c r="W136">
        <v>139.621496079601</v>
      </c>
      <c r="X136">
        <v>5</v>
      </c>
      <c r="Y136" t="s">
        <v>972</v>
      </c>
      <c r="Z136">
        <v>1</v>
      </c>
      <c r="AA136">
        <v>1</v>
      </c>
      <c r="AB136">
        <v>1</v>
      </c>
      <c r="AC136">
        <v>1</v>
      </c>
      <c r="AD136">
        <v>100</v>
      </c>
      <c r="AE136" t="s">
        <v>980</v>
      </c>
      <c r="AF136">
        <v>100</v>
      </c>
      <c r="AG136" t="s">
        <v>980</v>
      </c>
      <c r="AH136" s="4">
        <v>40128.872696759259</v>
      </c>
    </row>
    <row r="137" spans="1:34" x14ac:dyDescent="0.15">
      <c r="A137">
        <v>256536</v>
      </c>
      <c r="B137" t="s">
        <v>69</v>
      </c>
      <c r="C137">
        <v>100</v>
      </c>
      <c r="D137" t="s">
        <v>79</v>
      </c>
      <c r="E137" s="4">
        <v>40129.269988425927</v>
      </c>
      <c r="F137" s="4">
        <v>40129.307337962964</v>
      </c>
      <c r="G137">
        <v>3227</v>
      </c>
      <c r="H137">
        <v>1383</v>
      </c>
      <c r="I137" t="s">
        <v>969</v>
      </c>
      <c r="J137">
        <v>110</v>
      </c>
      <c r="K137" t="s">
        <v>969</v>
      </c>
      <c r="L137">
        <v>35.446106800000003</v>
      </c>
      <c r="M137">
        <v>139.62468279999999</v>
      </c>
      <c r="N137">
        <v>35.449355944338102</v>
      </c>
      <c r="O137">
        <v>139.621496079601</v>
      </c>
      <c r="P137">
        <v>1384</v>
      </c>
      <c r="Q137" t="s">
        <v>970</v>
      </c>
      <c r="R137">
        <v>130</v>
      </c>
      <c r="S137" t="s">
        <v>982</v>
      </c>
      <c r="T137">
        <v>35.422046000000002</v>
      </c>
      <c r="U137">
        <v>139.31922359999999</v>
      </c>
      <c r="V137">
        <v>35.425292383101201</v>
      </c>
      <c r="W137">
        <v>139.31606335356</v>
      </c>
      <c r="X137">
        <v>5</v>
      </c>
      <c r="Y137" t="s">
        <v>972</v>
      </c>
      <c r="Z137">
        <v>1</v>
      </c>
      <c r="AA137">
        <v>1</v>
      </c>
      <c r="AB137">
        <v>1</v>
      </c>
      <c r="AC137">
        <v>1</v>
      </c>
      <c r="AD137">
        <v>100</v>
      </c>
      <c r="AE137" t="s">
        <v>980</v>
      </c>
    </row>
    <row r="138" spans="1:34" x14ac:dyDescent="0.15">
      <c r="A138">
        <v>256600</v>
      </c>
      <c r="B138" t="s">
        <v>69</v>
      </c>
      <c r="C138">
        <v>200</v>
      </c>
      <c r="D138" t="s">
        <v>206</v>
      </c>
      <c r="E138" s="4">
        <v>40129.824270833335</v>
      </c>
      <c r="F138" s="4">
        <v>40129.856608796297</v>
      </c>
      <c r="G138">
        <v>2794</v>
      </c>
      <c r="H138">
        <v>1384</v>
      </c>
      <c r="I138" t="s">
        <v>970</v>
      </c>
      <c r="J138">
        <v>130</v>
      </c>
      <c r="K138" t="s">
        <v>982</v>
      </c>
      <c r="L138">
        <v>35.422046000000002</v>
      </c>
      <c r="M138">
        <v>139.31922359999999</v>
      </c>
      <c r="N138">
        <v>35.425292383101201</v>
      </c>
      <c r="O138">
        <v>139.31606335356</v>
      </c>
      <c r="P138">
        <v>1383</v>
      </c>
      <c r="Q138" t="s">
        <v>969</v>
      </c>
      <c r="R138">
        <v>110</v>
      </c>
      <c r="S138" t="s">
        <v>969</v>
      </c>
      <c r="T138">
        <v>35.446106800000003</v>
      </c>
      <c r="U138">
        <v>139.62468279999999</v>
      </c>
      <c r="V138">
        <v>35.449355944338102</v>
      </c>
      <c r="W138">
        <v>139.621496079601</v>
      </c>
      <c r="X138">
        <v>5</v>
      </c>
      <c r="Y138" t="s">
        <v>972</v>
      </c>
      <c r="Z138">
        <v>1</v>
      </c>
      <c r="AA138">
        <v>1</v>
      </c>
      <c r="AB138">
        <v>1</v>
      </c>
      <c r="AC138">
        <v>1</v>
      </c>
      <c r="AD138">
        <v>100</v>
      </c>
      <c r="AE138" t="s">
        <v>980</v>
      </c>
    </row>
    <row r="139" spans="1:34" x14ac:dyDescent="0.15">
      <c r="A139">
        <v>256618</v>
      </c>
      <c r="B139" t="s">
        <v>69</v>
      </c>
      <c r="C139">
        <v>100</v>
      </c>
      <c r="D139" t="s">
        <v>79</v>
      </c>
      <c r="E139" s="4">
        <v>40130.270613425928</v>
      </c>
      <c r="F139" s="4">
        <v>40130.305300925924</v>
      </c>
      <c r="G139">
        <v>2997</v>
      </c>
      <c r="H139">
        <v>1383</v>
      </c>
      <c r="I139" t="s">
        <v>969</v>
      </c>
      <c r="J139">
        <v>110</v>
      </c>
      <c r="K139" t="s">
        <v>969</v>
      </c>
      <c r="L139">
        <v>35.446106800000003</v>
      </c>
      <c r="M139">
        <v>139.62468279999999</v>
      </c>
      <c r="N139">
        <v>35.449355944338102</v>
      </c>
      <c r="O139">
        <v>139.621496079601</v>
      </c>
      <c r="P139">
        <v>1382</v>
      </c>
      <c r="Q139" t="s">
        <v>985</v>
      </c>
      <c r="R139">
        <v>120</v>
      </c>
      <c r="S139" t="s">
        <v>971</v>
      </c>
      <c r="T139">
        <v>35.4416084</v>
      </c>
      <c r="U139">
        <v>139.31825499999999</v>
      </c>
      <c r="V139">
        <v>35.444852673986901</v>
      </c>
      <c r="W139">
        <v>139.315093933382</v>
      </c>
      <c r="X139">
        <v>5</v>
      </c>
      <c r="Y139" t="s">
        <v>972</v>
      </c>
      <c r="Z139">
        <v>1</v>
      </c>
      <c r="AA139">
        <v>1</v>
      </c>
      <c r="AB139">
        <v>1</v>
      </c>
      <c r="AC139">
        <v>1</v>
      </c>
      <c r="AD139">
        <v>100</v>
      </c>
      <c r="AE139" t="s">
        <v>980</v>
      </c>
    </row>
    <row r="140" spans="1:34" x14ac:dyDescent="0.15">
      <c r="A140">
        <v>256682</v>
      </c>
      <c r="B140" t="s">
        <v>69</v>
      </c>
      <c r="C140">
        <v>800</v>
      </c>
      <c r="D140" t="s">
        <v>285</v>
      </c>
      <c r="E140" s="4">
        <v>40130.85255787037</v>
      </c>
      <c r="F140" s="4">
        <v>40130.891446759262</v>
      </c>
      <c r="G140">
        <v>3360</v>
      </c>
      <c r="H140">
        <v>1382</v>
      </c>
      <c r="I140" t="s">
        <v>985</v>
      </c>
      <c r="J140">
        <v>120</v>
      </c>
      <c r="K140" t="s">
        <v>971</v>
      </c>
      <c r="L140">
        <v>35.4416084</v>
      </c>
      <c r="M140">
        <v>139.31825499999999</v>
      </c>
      <c r="N140">
        <v>35.444852673986901</v>
      </c>
      <c r="O140">
        <v>139.315093933382</v>
      </c>
      <c r="P140">
        <v>1387</v>
      </c>
      <c r="Q140" t="s">
        <v>984</v>
      </c>
      <c r="R140">
        <v>999</v>
      </c>
      <c r="S140" t="s">
        <v>70</v>
      </c>
      <c r="T140">
        <v>35.631894600000003</v>
      </c>
      <c r="U140">
        <v>139.6316856</v>
      </c>
      <c r="V140">
        <v>35.635123996629801</v>
      </c>
      <c r="W140">
        <v>139.62848974476901</v>
      </c>
      <c r="X140">
        <v>1</v>
      </c>
      <c r="Y140" t="s">
        <v>986</v>
      </c>
      <c r="Z140">
        <v>1</v>
      </c>
      <c r="AA140">
        <v>1</v>
      </c>
      <c r="AB140">
        <v>1</v>
      </c>
      <c r="AC140">
        <v>1</v>
      </c>
      <c r="AD140">
        <v>100</v>
      </c>
      <c r="AE140" t="s">
        <v>980</v>
      </c>
    </row>
    <row r="141" spans="1:34" x14ac:dyDescent="0.15">
      <c r="A141">
        <v>256696</v>
      </c>
      <c r="B141" t="s">
        <v>69</v>
      </c>
      <c r="C141">
        <v>200</v>
      </c>
      <c r="D141" t="s">
        <v>206</v>
      </c>
      <c r="E141" s="4">
        <v>40130.989814814813</v>
      </c>
      <c r="F141" s="4">
        <v>40131.011458333334</v>
      </c>
      <c r="G141">
        <v>1870</v>
      </c>
      <c r="H141">
        <v>1387</v>
      </c>
      <c r="I141" t="s">
        <v>984</v>
      </c>
      <c r="J141">
        <v>999</v>
      </c>
      <c r="K141" t="s">
        <v>70</v>
      </c>
      <c r="L141">
        <v>35.631894600000003</v>
      </c>
      <c r="M141">
        <v>139.6316856</v>
      </c>
      <c r="N141">
        <v>35.635123996629801</v>
      </c>
      <c r="O141">
        <v>139.62848974476901</v>
      </c>
      <c r="P141">
        <v>1383</v>
      </c>
      <c r="Q141" t="s">
        <v>969</v>
      </c>
      <c r="R141">
        <v>110</v>
      </c>
      <c r="S141" t="s">
        <v>969</v>
      </c>
      <c r="T141">
        <v>35.446106800000003</v>
      </c>
      <c r="U141">
        <v>139.62468279999999</v>
      </c>
      <c r="V141">
        <v>35.449355944338102</v>
      </c>
      <c r="W141">
        <v>139.621496079601</v>
      </c>
      <c r="X141">
        <v>5</v>
      </c>
      <c r="Y141" t="s">
        <v>972</v>
      </c>
      <c r="Z141">
        <v>1</v>
      </c>
      <c r="AA141">
        <v>1</v>
      </c>
      <c r="AB141">
        <v>1</v>
      </c>
      <c r="AC141">
        <v>1</v>
      </c>
      <c r="AD141">
        <v>100</v>
      </c>
      <c r="AE141" t="s">
        <v>980</v>
      </c>
    </row>
    <row r="142" spans="1:34" x14ac:dyDescent="0.15">
      <c r="A142">
        <v>256715</v>
      </c>
      <c r="B142" t="s">
        <v>69</v>
      </c>
      <c r="C142">
        <v>999</v>
      </c>
      <c r="D142" t="s">
        <v>70</v>
      </c>
      <c r="E142" s="4">
        <v>40131.477002314816</v>
      </c>
      <c r="F142" s="4">
        <v>40131.505208333336</v>
      </c>
      <c r="G142">
        <v>2437</v>
      </c>
      <c r="H142">
        <v>1383</v>
      </c>
      <c r="I142" t="s">
        <v>969</v>
      </c>
      <c r="J142">
        <v>110</v>
      </c>
      <c r="K142" t="s">
        <v>969</v>
      </c>
      <c r="L142">
        <v>35.446106800000003</v>
      </c>
      <c r="M142">
        <v>139.62468279999999</v>
      </c>
      <c r="N142">
        <v>35.449355944338102</v>
      </c>
      <c r="O142">
        <v>139.621496079601</v>
      </c>
      <c r="P142">
        <v>1682</v>
      </c>
      <c r="Q142" t="s">
        <v>1006</v>
      </c>
      <c r="R142">
        <v>270</v>
      </c>
      <c r="S142" t="s">
        <v>1007</v>
      </c>
      <c r="T142">
        <v>35.316578100000001</v>
      </c>
      <c r="U142">
        <v>139.62401489999999</v>
      </c>
      <c r="V142">
        <v>35.319841085768402</v>
      </c>
      <c r="W142">
        <v>139.62083419830799</v>
      </c>
      <c r="X142">
        <v>1</v>
      </c>
      <c r="Y142" t="s">
        <v>986</v>
      </c>
      <c r="Z142">
        <v>1</v>
      </c>
      <c r="AA142">
        <v>1</v>
      </c>
      <c r="AB142">
        <v>1</v>
      </c>
      <c r="AC142">
        <v>1</v>
      </c>
      <c r="AD142">
        <v>100</v>
      </c>
      <c r="AE142" t="s">
        <v>980</v>
      </c>
    </row>
    <row r="143" spans="1:34" x14ac:dyDescent="0.15">
      <c r="A143">
        <v>256721</v>
      </c>
      <c r="B143" t="s">
        <v>69</v>
      </c>
      <c r="C143">
        <v>200</v>
      </c>
      <c r="D143" t="s">
        <v>206</v>
      </c>
      <c r="E143" s="4">
        <v>40131.52138888889</v>
      </c>
      <c r="F143" s="4">
        <v>40131.550162037034</v>
      </c>
      <c r="G143">
        <v>2486</v>
      </c>
      <c r="H143">
        <v>1682</v>
      </c>
      <c r="I143" t="s">
        <v>1006</v>
      </c>
      <c r="J143">
        <v>270</v>
      </c>
      <c r="K143" t="s">
        <v>1007</v>
      </c>
      <c r="L143">
        <v>35.316578100000001</v>
      </c>
      <c r="M143">
        <v>139.62401489999999</v>
      </c>
      <c r="N143">
        <v>35.319841085768402</v>
      </c>
      <c r="O143">
        <v>139.62083419830799</v>
      </c>
      <c r="P143">
        <v>1383</v>
      </c>
      <c r="Q143" t="s">
        <v>969</v>
      </c>
      <c r="R143">
        <v>110</v>
      </c>
      <c r="S143" t="s">
        <v>969</v>
      </c>
      <c r="T143">
        <v>35.446106800000003</v>
      </c>
      <c r="U143">
        <v>139.62468279999999</v>
      </c>
      <c r="V143">
        <v>35.449355944338102</v>
      </c>
      <c r="W143">
        <v>139.621496079601</v>
      </c>
      <c r="X143">
        <v>1</v>
      </c>
      <c r="Y143" t="s">
        <v>986</v>
      </c>
      <c r="Z143">
        <v>1</v>
      </c>
      <c r="AA143">
        <v>1</v>
      </c>
      <c r="AB143">
        <v>1</v>
      </c>
      <c r="AC143">
        <v>1</v>
      </c>
      <c r="AD143">
        <v>100</v>
      </c>
      <c r="AE143" t="s">
        <v>980</v>
      </c>
    </row>
    <row r="144" spans="1:34" x14ac:dyDescent="0.15">
      <c r="A144">
        <v>256726</v>
      </c>
      <c r="B144" t="s">
        <v>69</v>
      </c>
      <c r="C144">
        <v>800</v>
      </c>
      <c r="D144" t="s">
        <v>285</v>
      </c>
      <c r="E144" s="4">
        <v>40131.550243055557</v>
      </c>
      <c r="F144" s="4">
        <v>40131.573553240742</v>
      </c>
      <c r="G144">
        <v>2014</v>
      </c>
      <c r="H144">
        <v>1383</v>
      </c>
      <c r="I144" t="s">
        <v>969</v>
      </c>
      <c r="J144">
        <v>110</v>
      </c>
      <c r="K144" t="s">
        <v>969</v>
      </c>
      <c r="L144">
        <v>35.446106800000003</v>
      </c>
      <c r="M144">
        <v>139.62468279999999</v>
      </c>
      <c r="N144">
        <v>35.449355944338102</v>
      </c>
      <c r="O144">
        <v>139.621496079601</v>
      </c>
      <c r="P144">
        <v>1387</v>
      </c>
      <c r="Q144" t="s">
        <v>984</v>
      </c>
      <c r="R144">
        <v>999</v>
      </c>
      <c r="S144" t="s">
        <v>70</v>
      </c>
      <c r="T144">
        <v>35.631894600000003</v>
      </c>
      <c r="U144">
        <v>139.6316856</v>
      </c>
      <c r="V144">
        <v>35.635123996629801</v>
      </c>
      <c r="W144">
        <v>139.62848974476901</v>
      </c>
      <c r="X144">
        <v>5</v>
      </c>
      <c r="Y144" t="s">
        <v>972</v>
      </c>
      <c r="Z144">
        <v>1</v>
      </c>
      <c r="AA144">
        <v>1</v>
      </c>
      <c r="AB144">
        <v>1</v>
      </c>
      <c r="AC144">
        <v>1</v>
      </c>
      <c r="AD144">
        <v>100</v>
      </c>
      <c r="AE144" t="s">
        <v>980</v>
      </c>
    </row>
    <row r="145" spans="1:43" x14ac:dyDescent="0.15">
      <c r="A145">
        <v>256729</v>
      </c>
      <c r="B145" t="s">
        <v>69</v>
      </c>
      <c r="C145">
        <v>600</v>
      </c>
      <c r="D145" t="s">
        <v>212</v>
      </c>
      <c r="E145" s="4">
        <v>40131.583356481482</v>
      </c>
      <c r="F145" s="4">
        <v>40131.621469907404</v>
      </c>
      <c r="G145">
        <v>3293</v>
      </c>
      <c r="H145">
        <v>1387</v>
      </c>
      <c r="I145" t="s">
        <v>984</v>
      </c>
      <c r="J145">
        <v>999</v>
      </c>
      <c r="K145" t="s">
        <v>70</v>
      </c>
      <c r="L145">
        <v>35.631894600000003</v>
      </c>
      <c r="M145">
        <v>139.6316856</v>
      </c>
      <c r="N145">
        <v>35.635123996629801</v>
      </c>
      <c r="O145">
        <v>139.62848974476901</v>
      </c>
      <c r="P145">
        <v>1774</v>
      </c>
      <c r="Q145" t="s">
        <v>1010</v>
      </c>
      <c r="R145">
        <v>190</v>
      </c>
      <c r="S145" t="s">
        <v>1002</v>
      </c>
      <c r="T145">
        <v>35.623219599999999</v>
      </c>
      <c r="U145">
        <v>139.63715680000001</v>
      </c>
      <c r="V145">
        <v>35.6264500199701</v>
      </c>
      <c r="W145">
        <v>139.63396088980301</v>
      </c>
      <c r="X145">
        <v>5</v>
      </c>
      <c r="Y145" t="s">
        <v>972</v>
      </c>
      <c r="Z145">
        <v>1</v>
      </c>
      <c r="AA145">
        <v>1</v>
      </c>
      <c r="AB145">
        <v>1</v>
      </c>
      <c r="AC145">
        <v>1</v>
      </c>
      <c r="AD145">
        <v>420</v>
      </c>
      <c r="AE145" t="s">
        <v>177</v>
      </c>
      <c r="AF145">
        <v>800</v>
      </c>
      <c r="AG145" t="s">
        <v>979</v>
      </c>
      <c r="AH145" s="4">
        <v>40131.599560185183</v>
      </c>
      <c r="AI145">
        <v>420</v>
      </c>
      <c r="AJ145" t="s">
        <v>177</v>
      </c>
      <c r="AK145" s="4">
        <v>40131.607685185183</v>
      </c>
    </row>
    <row r="146" spans="1:43" x14ac:dyDescent="0.15">
      <c r="A146">
        <v>256740</v>
      </c>
      <c r="B146" t="s">
        <v>69</v>
      </c>
      <c r="C146">
        <v>800</v>
      </c>
      <c r="D146" t="s">
        <v>285</v>
      </c>
      <c r="E146" s="4">
        <v>40131.622557870367</v>
      </c>
      <c r="F146" s="4">
        <v>40131.686956018515</v>
      </c>
      <c r="G146">
        <v>5564</v>
      </c>
      <c r="H146">
        <v>1774</v>
      </c>
      <c r="I146" t="s">
        <v>1010</v>
      </c>
      <c r="J146">
        <v>190</v>
      </c>
      <c r="K146" t="s">
        <v>1002</v>
      </c>
      <c r="L146">
        <v>35.623219599999999</v>
      </c>
      <c r="M146">
        <v>139.63715680000001</v>
      </c>
      <c r="N146">
        <v>35.6264500199701</v>
      </c>
      <c r="O146">
        <v>139.63396088980301</v>
      </c>
      <c r="P146">
        <v>1387</v>
      </c>
      <c r="Q146" t="s">
        <v>984</v>
      </c>
      <c r="R146">
        <v>999</v>
      </c>
      <c r="S146" t="s">
        <v>70</v>
      </c>
      <c r="T146">
        <v>35.631894600000003</v>
      </c>
      <c r="U146">
        <v>139.6316856</v>
      </c>
      <c r="V146">
        <v>35.635123996629801</v>
      </c>
      <c r="W146">
        <v>139.62848974476901</v>
      </c>
      <c r="X146">
        <v>5</v>
      </c>
      <c r="Y146" t="s">
        <v>972</v>
      </c>
      <c r="Z146">
        <v>1</v>
      </c>
      <c r="AA146">
        <v>1</v>
      </c>
      <c r="AB146">
        <v>1</v>
      </c>
      <c r="AC146">
        <v>1</v>
      </c>
      <c r="AD146">
        <v>420</v>
      </c>
      <c r="AE146" t="s">
        <v>177</v>
      </c>
      <c r="AF146">
        <v>800</v>
      </c>
      <c r="AG146" t="s">
        <v>979</v>
      </c>
      <c r="AH146" s="4">
        <v>40131.626261574071</v>
      </c>
      <c r="AI146">
        <v>420</v>
      </c>
      <c r="AJ146" t="s">
        <v>177</v>
      </c>
      <c r="AK146" s="4">
        <v>40131.635752314818</v>
      </c>
      <c r="AL146">
        <v>800</v>
      </c>
      <c r="AM146" t="s">
        <v>979</v>
      </c>
      <c r="AN146" s="4">
        <v>40131.659143518518</v>
      </c>
      <c r="AO146">
        <v>420</v>
      </c>
      <c r="AP146" t="s">
        <v>177</v>
      </c>
      <c r="AQ146" s="4">
        <v>40131.674479166664</v>
      </c>
    </row>
    <row r="147" spans="1:43" x14ac:dyDescent="0.15">
      <c r="A147">
        <v>256769</v>
      </c>
      <c r="B147" t="s">
        <v>69</v>
      </c>
      <c r="C147">
        <v>200</v>
      </c>
      <c r="D147" t="s">
        <v>206</v>
      </c>
      <c r="E147" s="4">
        <v>40131.81040509259</v>
      </c>
      <c r="F147" s="4">
        <v>40131.837465277778</v>
      </c>
      <c r="G147">
        <v>2338</v>
      </c>
      <c r="H147">
        <v>1387</v>
      </c>
      <c r="I147" t="s">
        <v>984</v>
      </c>
      <c r="J147">
        <v>999</v>
      </c>
      <c r="K147" t="s">
        <v>70</v>
      </c>
      <c r="L147">
        <v>35.631894600000003</v>
      </c>
      <c r="M147">
        <v>139.6316856</v>
      </c>
      <c r="N147">
        <v>35.635123996629801</v>
      </c>
      <c r="O147">
        <v>139.62848974476901</v>
      </c>
      <c r="P147">
        <v>1383</v>
      </c>
      <c r="Q147" t="s">
        <v>969</v>
      </c>
      <c r="R147">
        <v>110</v>
      </c>
      <c r="S147" t="s">
        <v>969</v>
      </c>
      <c r="T147">
        <v>35.446106800000003</v>
      </c>
      <c r="U147">
        <v>139.62468279999999</v>
      </c>
      <c r="V147">
        <v>35.449355944338102</v>
      </c>
      <c r="W147">
        <v>139.621496079601</v>
      </c>
      <c r="X147">
        <v>5</v>
      </c>
      <c r="Y147" t="s">
        <v>972</v>
      </c>
      <c r="Z147">
        <v>1</v>
      </c>
      <c r="AA147">
        <v>1</v>
      </c>
      <c r="AB147">
        <v>1</v>
      </c>
      <c r="AC147">
        <v>1</v>
      </c>
      <c r="AD147">
        <v>100</v>
      </c>
      <c r="AE147" t="s">
        <v>980</v>
      </c>
    </row>
    <row r="148" spans="1:43" x14ac:dyDescent="0.15">
      <c r="A148">
        <v>256786</v>
      </c>
      <c r="B148" t="s">
        <v>69</v>
      </c>
      <c r="C148">
        <v>800</v>
      </c>
      <c r="D148" t="s">
        <v>285</v>
      </c>
      <c r="E148" s="4">
        <v>40132.351585648146</v>
      </c>
      <c r="F148" s="4">
        <v>40132.371863425928</v>
      </c>
      <c r="G148">
        <v>1752</v>
      </c>
      <c r="H148">
        <v>1383</v>
      </c>
      <c r="I148" t="s">
        <v>969</v>
      </c>
      <c r="J148">
        <v>110</v>
      </c>
      <c r="K148" t="s">
        <v>969</v>
      </c>
      <c r="L148">
        <v>35.446106800000003</v>
      </c>
      <c r="M148">
        <v>139.62468279999999</v>
      </c>
      <c r="N148">
        <v>35.449355944338102</v>
      </c>
      <c r="O148">
        <v>139.621496079601</v>
      </c>
      <c r="P148">
        <v>1387</v>
      </c>
      <c r="Q148" t="s">
        <v>984</v>
      </c>
      <c r="R148">
        <v>999</v>
      </c>
      <c r="S148" t="s">
        <v>70</v>
      </c>
      <c r="T148">
        <v>35.631894600000003</v>
      </c>
      <c r="U148">
        <v>139.6316856</v>
      </c>
      <c r="V148">
        <v>35.635123996629801</v>
      </c>
      <c r="W148">
        <v>139.62848974476901</v>
      </c>
      <c r="X148">
        <v>5</v>
      </c>
      <c r="Y148" t="s">
        <v>972</v>
      </c>
      <c r="Z148">
        <v>1</v>
      </c>
      <c r="AA148">
        <v>1</v>
      </c>
      <c r="AB148">
        <v>1</v>
      </c>
      <c r="AC148">
        <v>1</v>
      </c>
      <c r="AD148">
        <v>100</v>
      </c>
      <c r="AE148" t="s">
        <v>980</v>
      </c>
    </row>
    <row r="149" spans="1:43" x14ac:dyDescent="0.15">
      <c r="A149">
        <v>256788</v>
      </c>
      <c r="B149" t="s">
        <v>69</v>
      </c>
      <c r="C149">
        <v>500</v>
      </c>
      <c r="D149" t="s">
        <v>148</v>
      </c>
      <c r="E149" s="4">
        <v>40132.383738425924</v>
      </c>
      <c r="F149" s="4">
        <v>40132.391203703701</v>
      </c>
      <c r="G149">
        <v>645</v>
      </c>
      <c r="H149">
        <v>1387</v>
      </c>
      <c r="I149" t="s">
        <v>984</v>
      </c>
      <c r="J149">
        <v>999</v>
      </c>
      <c r="K149" t="s">
        <v>70</v>
      </c>
      <c r="L149">
        <v>35.631894600000003</v>
      </c>
      <c r="M149">
        <v>139.6316856</v>
      </c>
      <c r="N149">
        <v>35.635123996629801</v>
      </c>
      <c r="O149">
        <v>139.62848974476901</v>
      </c>
      <c r="P149">
        <v>1775</v>
      </c>
      <c r="Q149" t="s">
        <v>1011</v>
      </c>
      <c r="R149">
        <v>200</v>
      </c>
      <c r="S149" t="s">
        <v>1012</v>
      </c>
      <c r="T149">
        <v>35.636322</v>
      </c>
      <c r="U149">
        <v>139.63507630000001</v>
      </c>
      <c r="V149">
        <v>35.639550982334598</v>
      </c>
      <c r="W149">
        <v>139.63187995936599</v>
      </c>
      <c r="X149">
        <v>5</v>
      </c>
      <c r="Y149" t="s">
        <v>972</v>
      </c>
      <c r="Z149">
        <v>1</v>
      </c>
      <c r="AA149">
        <v>1</v>
      </c>
      <c r="AB149">
        <v>1</v>
      </c>
      <c r="AC149">
        <v>1</v>
      </c>
      <c r="AD149">
        <v>420</v>
      </c>
      <c r="AE149" t="s">
        <v>177</v>
      </c>
    </row>
    <row r="150" spans="1:43" x14ac:dyDescent="0.15">
      <c r="A150">
        <v>256790</v>
      </c>
      <c r="B150" t="s">
        <v>69</v>
      </c>
      <c r="C150">
        <v>800</v>
      </c>
      <c r="D150" t="s">
        <v>285</v>
      </c>
      <c r="E150" s="4">
        <v>40132.39603009259</v>
      </c>
      <c r="F150" s="4">
        <v>40132.415636574071</v>
      </c>
      <c r="G150">
        <v>1694</v>
      </c>
      <c r="H150">
        <v>1775</v>
      </c>
      <c r="I150" t="s">
        <v>1011</v>
      </c>
      <c r="J150">
        <v>200</v>
      </c>
      <c r="K150" t="s">
        <v>1012</v>
      </c>
      <c r="L150">
        <v>35.636322</v>
      </c>
      <c r="M150">
        <v>139.63507630000001</v>
      </c>
      <c r="N150">
        <v>35.639550982334598</v>
      </c>
      <c r="O150">
        <v>139.63187995936599</v>
      </c>
      <c r="P150">
        <v>1387</v>
      </c>
      <c r="Q150" t="s">
        <v>984</v>
      </c>
      <c r="R150">
        <v>999</v>
      </c>
      <c r="S150" t="s">
        <v>70</v>
      </c>
      <c r="T150">
        <v>35.631894600000003</v>
      </c>
      <c r="U150">
        <v>139.6316856</v>
      </c>
      <c r="V150">
        <v>35.635123996629801</v>
      </c>
      <c r="W150">
        <v>139.62848974476901</v>
      </c>
      <c r="X150">
        <v>5</v>
      </c>
      <c r="Y150" t="s">
        <v>972</v>
      </c>
      <c r="Z150">
        <v>1</v>
      </c>
      <c r="AA150">
        <v>1</v>
      </c>
      <c r="AB150">
        <v>1</v>
      </c>
      <c r="AC150">
        <v>1</v>
      </c>
      <c r="AD150">
        <v>420</v>
      </c>
      <c r="AE150" t="s">
        <v>177</v>
      </c>
    </row>
    <row r="151" spans="1:43" x14ac:dyDescent="0.15">
      <c r="A151">
        <v>256804</v>
      </c>
      <c r="B151" t="s">
        <v>69</v>
      </c>
      <c r="C151">
        <v>200</v>
      </c>
      <c r="D151" t="s">
        <v>206</v>
      </c>
      <c r="E151" s="4">
        <v>40132.463460648149</v>
      </c>
      <c r="F151" s="4">
        <v>40132.539930555555</v>
      </c>
      <c r="G151">
        <v>6607</v>
      </c>
      <c r="H151">
        <v>1387</v>
      </c>
      <c r="I151" t="s">
        <v>984</v>
      </c>
      <c r="J151">
        <v>999</v>
      </c>
      <c r="K151" t="s">
        <v>70</v>
      </c>
      <c r="L151">
        <v>35.631894600000003</v>
      </c>
      <c r="M151">
        <v>139.6316856</v>
      </c>
      <c r="N151">
        <v>35.635123996629801</v>
      </c>
      <c r="O151">
        <v>139.62848974476901</v>
      </c>
      <c r="P151">
        <v>1383</v>
      </c>
      <c r="Q151" t="s">
        <v>969</v>
      </c>
      <c r="R151">
        <v>110</v>
      </c>
      <c r="S151" t="s">
        <v>969</v>
      </c>
      <c r="T151">
        <v>35.446106800000003</v>
      </c>
      <c r="U151">
        <v>139.62468279999999</v>
      </c>
      <c r="V151">
        <v>35.449355944338102</v>
      </c>
      <c r="W151">
        <v>139.621496079601</v>
      </c>
      <c r="X151">
        <v>5</v>
      </c>
      <c r="Y151" t="s">
        <v>972</v>
      </c>
      <c r="Z151">
        <v>1</v>
      </c>
      <c r="AA151">
        <v>1</v>
      </c>
      <c r="AB151">
        <v>1</v>
      </c>
      <c r="AC151">
        <v>1</v>
      </c>
      <c r="AD151">
        <v>100</v>
      </c>
      <c r="AE151" t="s">
        <v>980</v>
      </c>
    </row>
    <row r="152" spans="1:43" x14ac:dyDescent="0.15">
      <c r="A152">
        <v>256882</v>
      </c>
      <c r="B152" t="s">
        <v>69</v>
      </c>
      <c r="C152">
        <v>100</v>
      </c>
      <c r="D152" t="s">
        <v>79</v>
      </c>
      <c r="E152" s="4">
        <v>40133.25105324074</v>
      </c>
      <c r="F152" s="4">
        <v>40133.302581018521</v>
      </c>
      <c r="G152">
        <v>4452</v>
      </c>
      <c r="H152">
        <v>1383</v>
      </c>
      <c r="I152" t="s">
        <v>969</v>
      </c>
      <c r="J152">
        <v>110</v>
      </c>
      <c r="K152" t="s">
        <v>969</v>
      </c>
      <c r="L152">
        <v>35.446106800000003</v>
      </c>
      <c r="M152">
        <v>139.62468279999999</v>
      </c>
      <c r="N152">
        <v>35.449355944338102</v>
      </c>
      <c r="O152">
        <v>139.621496079601</v>
      </c>
      <c r="P152">
        <v>1384</v>
      </c>
      <c r="Q152" t="s">
        <v>970</v>
      </c>
      <c r="R152">
        <v>130</v>
      </c>
      <c r="S152" t="s">
        <v>982</v>
      </c>
      <c r="T152">
        <v>35.422046000000002</v>
      </c>
      <c r="U152">
        <v>139.31922359999999</v>
      </c>
      <c r="V152">
        <v>35.425292383101201</v>
      </c>
      <c r="W152">
        <v>139.31606335356</v>
      </c>
      <c r="X152">
        <v>5</v>
      </c>
      <c r="Y152" t="s">
        <v>972</v>
      </c>
      <c r="Z152">
        <v>1</v>
      </c>
      <c r="AA152">
        <v>1</v>
      </c>
      <c r="AB152">
        <v>1</v>
      </c>
      <c r="AC152">
        <v>1</v>
      </c>
      <c r="AD152">
        <v>100</v>
      </c>
      <c r="AE152" t="s">
        <v>980</v>
      </c>
    </row>
    <row r="153" spans="1:43" x14ac:dyDescent="0.15">
      <c r="A153">
        <v>256939</v>
      </c>
      <c r="B153" t="s">
        <v>69</v>
      </c>
      <c r="C153">
        <v>200</v>
      </c>
      <c r="D153" t="s">
        <v>206</v>
      </c>
      <c r="E153" s="4">
        <v>40133.725891203707</v>
      </c>
      <c r="F153" s="4">
        <v>40133.770358796297</v>
      </c>
      <c r="G153">
        <v>3842</v>
      </c>
      <c r="H153">
        <v>1384</v>
      </c>
      <c r="I153" t="s">
        <v>970</v>
      </c>
      <c r="J153">
        <v>130</v>
      </c>
      <c r="K153" t="s">
        <v>982</v>
      </c>
      <c r="L153">
        <v>35.422046000000002</v>
      </c>
      <c r="M153">
        <v>139.31922359999999</v>
      </c>
      <c r="N153">
        <v>35.425292383101201</v>
      </c>
      <c r="O153">
        <v>139.31606335356</v>
      </c>
      <c r="P153">
        <v>1383</v>
      </c>
      <c r="Q153" t="s">
        <v>969</v>
      </c>
      <c r="R153">
        <v>110</v>
      </c>
      <c r="S153" t="s">
        <v>969</v>
      </c>
      <c r="T153">
        <v>35.446106800000003</v>
      </c>
      <c r="U153">
        <v>139.62468279999999</v>
      </c>
      <c r="V153">
        <v>35.449355944338102</v>
      </c>
      <c r="W153">
        <v>139.621496079601</v>
      </c>
      <c r="X153">
        <v>5</v>
      </c>
      <c r="Y153" t="s">
        <v>972</v>
      </c>
      <c r="Z153">
        <v>1</v>
      </c>
      <c r="AA153">
        <v>1</v>
      </c>
      <c r="AB153">
        <v>1</v>
      </c>
      <c r="AC153">
        <v>1</v>
      </c>
      <c r="AD153">
        <v>100</v>
      </c>
      <c r="AE153" t="s">
        <v>980</v>
      </c>
    </row>
    <row r="154" spans="1:43" x14ac:dyDescent="0.15">
      <c r="A154">
        <v>256997</v>
      </c>
      <c r="B154" t="s">
        <v>69</v>
      </c>
      <c r="C154">
        <v>100</v>
      </c>
      <c r="D154" t="s">
        <v>79</v>
      </c>
      <c r="E154" s="4">
        <v>40134.252106481479</v>
      </c>
      <c r="F154" s="4">
        <v>40134.287129629629</v>
      </c>
      <c r="G154">
        <v>3026</v>
      </c>
      <c r="H154">
        <v>1383</v>
      </c>
      <c r="I154" t="s">
        <v>969</v>
      </c>
      <c r="J154">
        <v>110</v>
      </c>
      <c r="K154" t="s">
        <v>969</v>
      </c>
      <c r="L154">
        <v>35.446106800000003</v>
      </c>
      <c r="M154">
        <v>139.62468279999999</v>
      </c>
      <c r="N154">
        <v>35.449355944338102</v>
      </c>
      <c r="O154">
        <v>139.621496079601</v>
      </c>
      <c r="P154">
        <v>1382</v>
      </c>
      <c r="Q154" t="s">
        <v>985</v>
      </c>
      <c r="R154">
        <v>120</v>
      </c>
      <c r="S154" t="s">
        <v>971</v>
      </c>
      <c r="T154">
        <v>35.4416084</v>
      </c>
      <c r="U154">
        <v>139.31825499999999</v>
      </c>
      <c r="V154">
        <v>35.444852673986901</v>
      </c>
      <c r="W154">
        <v>139.315093933382</v>
      </c>
      <c r="X154">
        <v>5</v>
      </c>
      <c r="Y154" t="s">
        <v>972</v>
      </c>
      <c r="Z154">
        <v>1</v>
      </c>
      <c r="AA154">
        <v>1</v>
      </c>
      <c r="AB154">
        <v>1</v>
      </c>
      <c r="AC154">
        <v>1</v>
      </c>
      <c r="AD154">
        <v>100</v>
      </c>
      <c r="AE154" t="s">
        <v>980</v>
      </c>
    </row>
    <row r="155" spans="1:43" x14ac:dyDescent="0.15">
      <c r="A155">
        <v>257078</v>
      </c>
      <c r="B155" t="s">
        <v>69</v>
      </c>
      <c r="C155">
        <v>200</v>
      </c>
      <c r="D155" t="s">
        <v>206</v>
      </c>
      <c r="E155" s="4">
        <v>40134.841273148151</v>
      </c>
      <c r="F155" s="4">
        <v>40134.874722222223</v>
      </c>
      <c r="G155">
        <v>2890</v>
      </c>
      <c r="H155">
        <v>1384</v>
      </c>
      <c r="I155" t="s">
        <v>970</v>
      </c>
      <c r="J155">
        <v>130</v>
      </c>
      <c r="K155" t="s">
        <v>982</v>
      </c>
      <c r="L155">
        <v>35.422046000000002</v>
      </c>
      <c r="M155">
        <v>139.31922359999999</v>
      </c>
      <c r="N155">
        <v>35.425292383101201</v>
      </c>
      <c r="O155">
        <v>139.31606335356</v>
      </c>
      <c r="P155">
        <v>1383</v>
      </c>
      <c r="Q155" t="s">
        <v>969</v>
      </c>
      <c r="R155">
        <v>110</v>
      </c>
      <c r="S155" t="s">
        <v>969</v>
      </c>
      <c r="T155">
        <v>35.446106800000003</v>
      </c>
      <c r="U155">
        <v>139.62468279999999</v>
      </c>
      <c r="V155">
        <v>35.449355944338102</v>
      </c>
      <c r="W155">
        <v>139.621496079601</v>
      </c>
      <c r="X155">
        <v>5</v>
      </c>
      <c r="Y155" t="s">
        <v>972</v>
      </c>
      <c r="Z155">
        <v>1</v>
      </c>
      <c r="AA155">
        <v>1</v>
      </c>
      <c r="AB155">
        <v>1</v>
      </c>
      <c r="AC155">
        <v>1</v>
      </c>
      <c r="AD155">
        <v>100</v>
      </c>
      <c r="AE155" t="s">
        <v>980</v>
      </c>
    </row>
    <row r="156" spans="1:43" x14ac:dyDescent="0.15">
      <c r="A156">
        <v>257091</v>
      </c>
      <c r="B156" t="s">
        <v>69</v>
      </c>
      <c r="C156">
        <v>100</v>
      </c>
      <c r="D156" t="s">
        <v>79</v>
      </c>
      <c r="E156" s="4">
        <v>40135.260092592594</v>
      </c>
      <c r="F156" s="4">
        <v>40135.296770833331</v>
      </c>
      <c r="G156">
        <v>3169</v>
      </c>
      <c r="H156">
        <v>1383</v>
      </c>
      <c r="I156" t="s">
        <v>969</v>
      </c>
      <c r="J156">
        <v>110</v>
      </c>
      <c r="K156" t="s">
        <v>969</v>
      </c>
      <c r="L156">
        <v>35.446106800000003</v>
      </c>
      <c r="M156">
        <v>139.62468279999999</v>
      </c>
      <c r="N156">
        <v>35.449355944338102</v>
      </c>
      <c r="O156">
        <v>139.621496079601</v>
      </c>
      <c r="P156">
        <v>1382</v>
      </c>
      <c r="Q156" t="s">
        <v>985</v>
      </c>
      <c r="R156">
        <v>120</v>
      </c>
      <c r="S156" t="s">
        <v>971</v>
      </c>
      <c r="T156">
        <v>35.4416084</v>
      </c>
      <c r="U156">
        <v>139.31825499999999</v>
      </c>
      <c r="V156">
        <v>35.444852673986901</v>
      </c>
      <c r="W156">
        <v>139.315093933382</v>
      </c>
      <c r="X156">
        <v>5</v>
      </c>
      <c r="Y156" t="s">
        <v>972</v>
      </c>
      <c r="Z156">
        <v>1</v>
      </c>
      <c r="AA156">
        <v>1</v>
      </c>
      <c r="AB156">
        <v>1</v>
      </c>
      <c r="AC156">
        <v>1</v>
      </c>
      <c r="AD156">
        <v>100</v>
      </c>
      <c r="AE156" t="s">
        <v>980</v>
      </c>
    </row>
    <row r="157" spans="1:43" x14ac:dyDescent="0.15">
      <c r="A157">
        <v>257174</v>
      </c>
      <c r="B157" t="s">
        <v>69</v>
      </c>
      <c r="C157">
        <v>200</v>
      </c>
      <c r="D157" t="s">
        <v>206</v>
      </c>
      <c r="E157" s="4">
        <v>40135.776701388888</v>
      </c>
      <c r="F157" s="4">
        <v>40135.814756944441</v>
      </c>
      <c r="G157">
        <v>3288</v>
      </c>
      <c r="H157">
        <v>1384</v>
      </c>
      <c r="I157" t="s">
        <v>970</v>
      </c>
      <c r="J157">
        <v>130</v>
      </c>
      <c r="K157" t="s">
        <v>982</v>
      </c>
      <c r="L157">
        <v>35.422046000000002</v>
      </c>
      <c r="M157">
        <v>139.31922359999999</v>
      </c>
      <c r="N157">
        <v>35.425292383101201</v>
      </c>
      <c r="O157">
        <v>139.31606335356</v>
      </c>
      <c r="P157">
        <v>1383</v>
      </c>
      <c r="Q157" t="s">
        <v>969</v>
      </c>
      <c r="R157">
        <v>110</v>
      </c>
      <c r="S157" t="s">
        <v>969</v>
      </c>
      <c r="T157">
        <v>35.446106800000003</v>
      </c>
      <c r="U157">
        <v>139.62468279999999</v>
      </c>
      <c r="V157">
        <v>35.449355944338102</v>
      </c>
      <c r="W157">
        <v>139.621496079601</v>
      </c>
      <c r="X157">
        <v>5</v>
      </c>
      <c r="Y157" t="s">
        <v>972</v>
      </c>
      <c r="Z157">
        <v>1</v>
      </c>
      <c r="AA157">
        <v>1</v>
      </c>
      <c r="AB157">
        <v>1</v>
      </c>
      <c r="AC157">
        <v>1</v>
      </c>
      <c r="AD157">
        <v>100</v>
      </c>
      <c r="AE157" t="s">
        <v>980</v>
      </c>
    </row>
    <row r="158" spans="1:43" x14ac:dyDescent="0.15">
      <c r="A158">
        <v>257208</v>
      </c>
      <c r="B158" t="s">
        <v>69</v>
      </c>
      <c r="C158">
        <v>100</v>
      </c>
      <c r="D158" t="s">
        <v>79</v>
      </c>
      <c r="E158" s="4">
        <v>40136.275671296295</v>
      </c>
      <c r="F158" s="4">
        <v>40136.321157407408</v>
      </c>
      <c r="G158">
        <v>3930</v>
      </c>
      <c r="H158">
        <v>1383</v>
      </c>
      <c r="I158" t="s">
        <v>969</v>
      </c>
      <c r="J158">
        <v>110</v>
      </c>
      <c r="K158" t="s">
        <v>969</v>
      </c>
      <c r="L158">
        <v>35.446106800000003</v>
      </c>
      <c r="M158">
        <v>139.62468279999999</v>
      </c>
      <c r="N158">
        <v>35.449355944338102</v>
      </c>
      <c r="O158">
        <v>139.621496079601</v>
      </c>
      <c r="P158">
        <v>1382</v>
      </c>
      <c r="Q158" t="s">
        <v>985</v>
      </c>
      <c r="R158">
        <v>120</v>
      </c>
      <c r="S158" t="s">
        <v>971</v>
      </c>
      <c r="T158">
        <v>35.4416084</v>
      </c>
      <c r="U158">
        <v>139.31825499999999</v>
      </c>
      <c r="V158">
        <v>35.444852673986901</v>
      </c>
      <c r="W158">
        <v>139.315093933382</v>
      </c>
      <c r="X158">
        <v>5</v>
      </c>
      <c r="Y158" t="s">
        <v>972</v>
      </c>
      <c r="Z158">
        <v>1</v>
      </c>
      <c r="AA158">
        <v>1</v>
      </c>
      <c r="AB158">
        <v>1</v>
      </c>
      <c r="AC158">
        <v>1</v>
      </c>
      <c r="AD158">
        <v>100</v>
      </c>
      <c r="AE158" t="s">
        <v>980</v>
      </c>
    </row>
    <row r="159" spans="1:43" x14ac:dyDescent="0.15">
      <c r="A159">
        <v>257287</v>
      </c>
      <c r="B159" t="s">
        <v>69</v>
      </c>
      <c r="C159">
        <v>999</v>
      </c>
      <c r="D159" t="s">
        <v>70</v>
      </c>
      <c r="E159" s="4">
        <v>40136.74695601852</v>
      </c>
      <c r="F159" s="4">
        <v>40136.803622685184</v>
      </c>
      <c r="G159">
        <v>4896</v>
      </c>
      <c r="H159">
        <v>1382</v>
      </c>
      <c r="I159" t="s">
        <v>985</v>
      </c>
      <c r="J159">
        <v>120</v>
      </c>
      <c r="K159" t="s">
        <v>971</v>
      </c>
      <c r="L159">
        <v>35.4416084</v>
      </c>
      <c r="M159">
        <v>139.31825499999999</v>
      </c>
      <c r="N159">
        <v>35.444852673986901</v>
      </c>
      <c r="O159">
        <v>139.315093933382</v>
      </c>
      <c r="P159">
        <v>1830</v>
      </c>
      <c r="Q159" t="s">
        <v>1013</v>
      </c>
      <c r="R159">
        <v>999</v>
      </c>
      <c r="S159" t="s">
        <v>70</v>
      </c>
      <c r="T159">
        <v>35.665446299999999</v>
      </c>
      <c r="U159">
        <v>139.66475320000001</v>
      </c>
      <c r="V159">
        <v>35.668672685768101</v>
      </c>
      <c r="W159">
        <v>139.66155305408299</v>
      </c>
      <c r="X159">
        <v>1</v>
      </c>
      <c r="Y159" t="s">
        <v>986</v>
      </c>
      <c r="Z159">
        <v>1</v>
      </c>
      <c r="AA159">
        <v>1</v>
      </c>
      <c r="AB159">
        <v>1</v>
      </c>
      <c r="AC159">
        <v>1</v>
      </c>
      <c r="AD159">
        <v>100</v>
      </c>
      <c r="AE159" t="s">
        <v>980</v>
      </c>
      <c r="AF159">
        <v>100</v>
      </c>
      <c r="AG159" t="s">
        <v>980</v>
      </c>
      <c r="AH159" s="4">
        <v>40136.803553240738</v>
      </c>
    </row>
    <row r="160" spans="1:43" x14ac:dyDescent="0.15">
      <c r="A160">
        <v>257300</v>
      </c>
      <c r="B160" t="s">
        <v>69</v>
      </c>
      <c r="C160">
        <v>200</v>
      </c>
      <c r="D160" t="s">
        <v>206</v>
      </c>
      <c r="E160" s="4">
        <v>40136.826423611114</v>
      </c>
      <c r="F160" s="4">
        <v>40136.854432870372</v>
      </c>
      <c r="G160">
        <v>2420</v>
      </c>
      <c r="H160">
        <v>1830</v>
      </c>
      <c r="I160" t="s">
        <v>1013</v>
      </c>
      <c r="J160">
        <v>999</v>
      </c>
      <c r="K160" t="s">
        <v>70</v>
      </c>
      <c r="L160">
        <v>35.665446299999999</v>
      </c>
      <c r="M160">
        <v>139.66475320000001</v>
      </c>
      <c r="N160">
        <v>35.668672685768101</v>
      </c>
      <c r="O160">
        <v>139.66155305408299</v>
      </c>
      <c r="P160">
        <v>1383</v>
      </c>
      <c r="Q160" t="s">
        <v>969</v>
      </c>
      <c r="R160">
        <v>110</v>
      </c>
      <c r="S160" t="s">
        <v>969</v>
      </c>
      <c r="T160">
        <v>35.446106800000003</v>
      </c>
      <c r="U160">
        <v>139.62468279999999</v>
      </c>
      <c r="V160">
        <v>35.449355944338102</v>
      </c>
      <c r="W160">
        <v>139.621496079601</v>
      </c>
      <c r="X160">
        <v>5</v>
      </c>
      <c r="Y160" t="s">
        <v>972</v>
      </c>
      <c r="Z160">
        <v>1</v>
      </c>
      <c r="AA160">
        <v>1</v>
      </c>
      <c r="AB160">
        <v>1</v>
      </c>
      <c r="AC160">
        <v>1</v>
      </c>
      <c r="AD160">
        <v>100</v>
      </c>
      <c r="AE160" t="s">
        <v>980</v>
      </c>
    </row>
    <row r="161" spans="1:40" x14ac:dyDescent="0.15">
      <c r="A161">
        <v>257313</v>
      </c>
      <c r="B161" t="s">
        <v>69</v>
      </c>
      <c r="C161">
        <v>100</v>
      </c>
      <c r="D161" t="s">
        <v>79</v>
      </c>
      <c r="E161" s="4">
        <v>40137.264097222222</v>
      </c>
      <c r="F161" s="4">
        <v>40137.302893518521</v>
      </c>
      <c r="G161">
        <v>3352</v>
      </c>
      <c r="H161">
        <v>1383</v>
      </c>
      <c r="I161" t="s">
        <v>969</v>
      </c>
      <c r="J161">
        <v>110</v>
      </c>
      <c r="K161" t="s">
        <v>969</v>
      </c>
      <c r="L161">
        <v>35.446106800000003</v>
      </c>
      <c r="M161">
        <v>139.62468279999999</v>
      </c>
      <c r="N161">
        <v>35.449355944338102</v>
      </c>
      <c r="O161">
        <v>139.621496079601</v>
      </c>
      <c r="P161">
        <v>1384</v>
      </c>
      <c r="Q161" t="s">
        <v>970</v>
      </c>
      <c r="R161">
        <v>130</v>
      </c>
      <c r="S161" t="s">
        <v>982</v>
      </c>
      <c r="T161">
        <v>35.422046000000002</v>
      </c>
      <c r="U161">
        <v>139.31922359999999</v>
      </c>
      <c r="V161">
        <v>35.425292383101201</v>
      </c>
      <c r="W161">
        <v>139.31606335356</v>
      </c>
      <c r="X161">
        <v>5</v>
      </c>
      <c r="Y161" t="s">
        <v>972</v>
      </c>
      <c r="Z161">
        <v>1</v>
      </c>
      <c r="AA161">
        <v>1</v>
      </c>
      <c r="AB161">
        <v>1</v>
      </c>
      <c r="AC161">
        <v>1</v>
      </c>
      <c r="AD161">
        <v>100</v>
      </c>
      <c r="AE161" t="s">
        <v>980</v>
      </c>
    </row>
    <row r="162" spans="1:40" x14ac:dyDescent="0.15">
      <c r="A162">
        <v>257409</v>
      </c>
      <c r="B162" t="s">
        <v>69</v>
      </c>
      <c r="C162">
        <v>200</v>
      </c>
      <c r="D162" t="s">
        <v>206</v>
      </c>
      <c r="E162" s="4">
        <v>40137.830567129633</v>
      </c>
      <c r="F162" s="4">
        <v>40137.875706018516</v>
      </c>
      <c r="G162">
        <v>3900</v>
      </c>
      <c r="H162">
        <v>1382</v>
      </c>
      <c r="I162" t="s">
        <v>985</v>
      </c>
      <c r="J162">
        <v>120</v>
      </c>
      <c r="K162" t="s">
        <v>971</v>
      </c>
      <c r="L162">
        <v>35.4416084</v>
      </c>
      <c r="M162">
        <v>139.31825499999999</v>
      </c>
      <c r="N162">
        <v>35.444852673986901</v>
      </c>
      <c r="O162">
        <v>139.315093933382</v>
      </c>
      <c r="P162">
        <v>1383</v>
      </c>
      <c r="Q162" t="s">
        <v>969</v>
      </c>
      <c r="R162">
        <v>110</v>
      </c>
      <c r="S162" t="s">
        <v>969</v>
      </c>
      <c r="T162">
        <v>35.446106800000003</v>
      </c>
      <c r="U162">
        <v>139.62468279999999</v>
      </c>
      <c r="V162">
        <v>35.449355944338102</v>
      </c>
      <c r="W162">
        <v>139.621496079601</v>
      </c>
      <c r="X162">
        <v>5</v>
      </c>
      <c r="Y162" t="s">
        <v>972</v>
      </c>
      <c r="Z162">
        <v>1</v>
      </c>
      <c r="AA162">
        <v>1</v>
      </c>
      <c r="AB162">
        <v>1</v>
      </c>
      <c r="AC162">
        <v>1</v>
      </c>
      <c r="AD162">
        <v>100</v>
      </c>
      <c r="AE162" t="s">
        <v>980</v>
      </c>
    </row>
    <row r="163" spans="1:40" x14ac:dyDescent="0.15">
      <c r="A163">
        <v>257426</v>
      </c>
      <c r="B163" t="s">
        <v>69</v>
      </c>
      <c r="C163">
        <v>999</v>
      </c>
      <c r="D163" t="s">
        <v>70</v>
      </c>
      <c r="E163" s="4">
        <v>40138.296990740739</v>
      </c>
      <c r="F163" s="4">
        <v>40138.311886574076</v>
      </c>
      <c r="G163">
        <v>1287</v>
      </c>
      <c r="H163">
        <v>1383</v>
      </c>
      <c r="I163" t="s">
        <v>969</v>
      </c>
      <c r="J163">
        <v>110</v>
      </c>
      <c r="K163" t="s">
        <v>969</v>
      </c>
      <c r="L163">
        <v>35.446106800000003</v>
      </c>
      <c r="M163">
        <v>139.62468279999999</v>
      </c>
      <c r="N163">
        <v>35.449355944338102</v>
      </c>
      <c r="O163">
        <v>139.621496079601</v>
      </c>
      <c r="P163">
        <v>1853</v>
      </c>
      <c r="Q163" t="s">
        <v>1014</v>
      </c>
      <c r="R163">
        <v>130</v>
      </c>
      <c r="S163" t="s">
        <v>982</v>
      </c>
      <c r="T163">
        <v>35.483473199999999</v>
      </c>
      <c r="U163">
        <v>139.67775589999999</v>
      </c>
      <c r="V163">
        <v>35.486719274870303</v>
      </c>
      <c r="W163">
        <v>139.674563051977</v>
      </c>
      <c r="X163">
        <v>5</v>
      </c>
      <c r="Y163" t="s">
        <v>972</v>
      </c>
      <c r="Z163">
        <v>1</v>
      </c>
      <c r="AA163">
        <v>1</v>
      </c>
      <c r="AB163">
        <v>1</v>
      </c>
      <c r="AC163">
        <v>1</v>
      </c>
      <c r="AD163">
        <v>100</v>
      </c>
      <c r="AE163" t="s">
        <v>980</v>
      </c>
    </row>
    <row r="164" spans="1:40" x14ac:dyDescent="0.15">
      <c r="A164">
        <v>257428</v>
      </c>
      <c r="B164" t="s">
        <v>69</v>
      </c>
      <c r="C164">
        <v>600</v>
      </c>
      <c r="D164" t="s">
        <v>212</v>
      </c>
      <c r="E164" s="4">
        <v>40138.312013888892</v>
      </c>
      <c r="F164" s="4">
        <v>40138.321006944447</v>
      </c>
      <c r="G164">
        <v>777</v>
      </c>
      <c r="H164">
        <v>1853</v>
      </c>
      <c r="I164" t="s">
        <v>1014</v>
      </c>
      <c r="J164">
        <v>130</v>
      </c>
      <c r="K164" t="s">
        <v>982</v>
      </c>
      <c r="L164">
        <v>35.483473199999999</v>
      </c>
      <c r="M164">
        <v>139.67775589999999</v>
      </c>
      <c r="N164">
        <v>35.486719274870303</v>
      </c>
      <c r="O164">
        <v>139.674563051977</v>
      </c>
      <c r="P164">
        <v>1386</v>
      </c>
      <c r="Q164" t="s">
        <v>994</v>
      </c>
      <c r="R164">
        <v>150</v>
      </c>
      <c r="S164" t="s">
        <v>976</v>
      </c>
      <c r="T164">
        <v>35.438541999999998</v>
      </c>
      <c r="U164">
        <v>139.65413459999999</v>
      </c>
      <c r="V164">
        <v>35.441792467739702</v>
      </c>
      <c r="W164">
        <v>139.65094578210301</v>
      </c>
      <c r="X164">
        <v>1</v>
      </c>
      <c r="Y164" t="s">
        <v>986</v>
      </c>
      <c r="Z164">
        <v>1</v>
      </c>
      <c r="AA164">
        <v>1</v>
      </c>
      <c r="AB164">
        <v>1</v>
      </c>
      <c r="AC164">
        <v>1</v>
      </c>
      <c r="AD164">
        <v>100</v>
      </c>
      <c r="AE164" t="s">
        <v>980</v>
      </c>
    </row>
    <row r="165" spans="1:40" x14ac:dyDescent="0.15">
      <c r="A165">
        <v>257440</v>
      </c>
      <c r="B165" t="s">
        <v>69</v>
      </c>
      <c r="C165">
        <v>200</v>
      </c>
      <c r="D165" t="s">
        <v>206</v>
      </c>
      <c r="E165" s="4">
        <v>40138.36519675926</v>
      </c>
      <c r="F165" s="4">
        <v>40138.378020833334</v>
      </c>
      <c r="G165">
        <v>1108</v>
      </c>
      <c r="H165">
        <v>1386</v>
      </c>
      <c r="I165" t="s">
        <v>994</v>
      </c>
      <c r="J165">
        <v>150</v>
      </c>
      <c r="K165" t="s">
        <v>976</v>
      </c>
      <c r="L165">
        <v>35.438541999999998</v>
      </c>
      <c r="M165">
        <v>139.65413459999999</v>
      </c>
      <c r="N165">
        <v>35.441792467739702</v>
      </c>
      <c r="O165">
        <v>139.65094578210301</v>
      </c>
      <c r="P165">
        <v>1383</v>
      </c>
      <c r="Q165" t="s">
        <v>969</v>
      </c>
      <c r="R165">
        <v>110</v>
      </c>
      <c r="S165" t="s">
        <v>969</v>
      </c>
      <c r="T165">
        <v>35.446106800000003</v>
      </c>
      <c r="U165">
        <v>139.62468279999999</v>
      </c>
      <c r="V165">
        <v>35.449355944338102</v>
      </c>
      <c r="W165">
        <v>139.621496079601</v>
      </c>
      <c r="X165">
        <v>5</v>
      </c>
      <c r="Y165" t="s">
        <v>972</v>
      </c>
      <c r="Z165">
        <v>1</v>
      </c>
      <c r="AA165">
        <v>1</v>
      </c>
      <c r="AB165">
        <v>1</v>
      </c>
      <c r="AC165">
        <v>1</v>
      </c>
      <c r="AD165">
        <v>100</v>
      </c>
      <c r="AE165" t="s">
        <v>980</v>
      </c>
    </row>
    <row r="166" spans="1:40" x14ac:dyDescent="0.15">
      <c r="A166">
        <v>257444</v>
      </c>
      <c r="B166" t="s">
        <v>69</v>
      </c>
      <c r="C166">
        <v>999</v>
      </c>
      <c r="D166" t="s">
        <v>70</v>
      </c>
      <c r="E166" s="4">
        <v>40138.388449074075</v>
      </c>
      <c r="F166" s="4">
        <v>40138.414155092592</v>
      </c>
      <c r="G166">
        <v>2221</v>
      </c>
      <c r="H166">
        <v>1383</v>
      </c>
      <c r="I166" t="s">
        <v>969</v>
      </c>
      <c r="J166">
        <v>110</v>
      </c>
      <c r="K166" t="s">
        <v>969</v>
      </c>
      <c r="L166">
        <v>35.446106800000003</v>
      </c>
      <c r="M166">
        <v>139.62468279999999</v>
      </c>
      <c r="N166">
        <v>35.449355944338102</v>
      </c>
      <c r="O166">
        <v>139.621496079601</v>
      </c>
      <c r="P166">
        <v>1682</v>
      </c>
      <c r="Q166" t="s">
        <v>1006</v>
      </c>
      <c r="R166">
        <v>270</v>
      </c>
      <c r="S166" t="s">
        <v>1007</v>
      </c>
      <c r="T166">
        <v>35.316578100000001</v>
      </c>
      <c r="U166">
        <v>139.62401489999999</v>
      </c>
      <c r="V166">
        <v>35.319841085768402</v>
      </c>
      <c r="W166">
        <v>139.62083419830799</v>
      </c>
      <c r="X166">
        <v>1</v>
      </c>
      <c r="Y166" t="s">
        <v>986</v>
      </c>
      <c r="Z166">
        <v>1</v>
      </c>
      <c r="AA166">
        <v>1</v>
      </c>
      <c r="AB166">
        <v>1</v>
      </c>
      <c r="AC166">
        <v>1</v>
      </c>
      <c r="AD166">
        <v>100</v>
      </c>
      <c r="AE166" t="s">
        <v>980</v>
      </c>
    </row>
    <row r="167" spans="1:40" x14ac:dyDescent="0.15">
      <c r="A167">
        <v>257454</v>
      </c>
      <c r="B167" t="s">
        <v>69</v>
      </c>
      <c r="C167">
        <v>500</v>
      </c>
      <c r="D167" t="s">
        <v>148</v>
      </c>
      <c r="E167" s="4">
        <v>40138.428564814814</v>
      </c>
      <c r="F167" s="4">
        <v>40138.452476851853</v>
      </c>
      <c r="G167">
        <v>2066</v>
      </c>
      <c r="H167">
        <v>1682</v>
      </c>
      <c r="I167" t="s">
        <v>1006</v>
      </c>
      <c r="J167">
        <v>270</v>
      </c>
      <c r="K167" t="s">
        <v>1007</v>
      </c>
      <c r="L167">
        <v>35.316578100000001</v>
      </c>
      <c r="M167">
        <v>139.62401489999999</v>
      </c>
      <c r="N167">
        <v>35.319841085768402</v>
      </c>
      <c r="O167">
        <v>139.62083419830799</v>
      </c>
      <c r="P167">
        <v>1538</v>
      </c>
      <c r="Q167" t="s">
        <v>1000</v>
      </c>
      <c r="R167">
        <v>160</v>
      </c>
      <c r="S167" t="s">
        <v>974</v>
      </c>
      <c r="T167">
        <v>35.454402799999997</v>
      </c>
      <c r="U167">
        <v>139.63028589999999</v>
      </c>
      <c r="V167">
        <v>35.457651154933501</v>
      </c>
      <c r="W167">
        <v>139.62709833237099</v>
      </c>
      <c r="X167">
        <v>1</v>
      </c>
      <c r="Y167" t="s">
        <v>986</v>
      </c>
      <c r="Z167">
        <v>1</v>
      </c>
      <c r="AA167">
        <v>1</v>
      </c>
      <c r="AB167">
        <v>1</v>
      </c>
      <c r="AC167">
        <v>1</v>
      </c>
      <c r="AD167">
        <v>100</v>
      </c>
      <c r="AE167" t="s">
        <v>980</v>
      </c>
    </row>
    <row r="168" spans="1:40" x14ac:dyDescent="0.15">
      <c r="A168">
        <v>257465</v>
      </c>
      <c r="B168" t="s">
        <v>69</v>
      </c>
      <c r="C168">
        <v>200</v>
      </c>
      <c r="D168" t="s">
        <v>206</v>
      </c>
      <c r="E168" s="4">
        <v>40138.473923611113</v>
      </c>
      <c r="F168" s="4">
        <v>40138.483599537038</v>
      </c>
      <c r="G168">
        <v>836</v>
      </c>
      <c r="H168">
        <v>1538</v>
      </c>
      <c r="I168" t="s">
        <v>1000</v>
      </c>
      <c r="J168">
        <v>160</v>
      </c>
      <c r="K168" t="s">
        <v>974</v>
      </c>
      <c r="L168">
        <v>35.454402799999997</v>
      </c>
      <c r="M168">
        <v>139.63028589999999</v>
      </c>
      <c r="N168">
        <v>35.457651154933501</v>
      </c>
      <c r="O168">
        <v>139.62709833237099</v>
      </c>
      <c r="P168">
        <v>1383</v>
      </c>
      <c r="Q168" t="s">
        <v>969</v>
      </c>
      <c r="R168">
        <v>110</v>
      </c>
      <c r="S168" t="s">
        <v>969</v>
      </c>
      <c r="T168">
        <v>35.446106800000003</v>
      </c>
      <c r="U168">
        <v>139.62468279999999</v>
      </c>
      <c r="V168">
        <v>35.449355944338102</v>
      </c>
      <c r="W168">
        <v>139.621496079601</v>
      </c>
      <c r="X168">
        <v>1</v>
      </c>
      <c r="Y168" t="s">
        <v>986</v>
      </c>
      <c r="Z168">
        <v>1</v>
      </c>
      <c r="AA168">
        <v>1</v>
      </c>
      <c r="AB168">
        <v>1</v>
      </c>
      <c r="AC168">
        <v>1</v>
      </c>
      <c r="AD168">
        <v>100</v>
      </c>
      <c r="AE168" t="s">
        <v>980</v>
      </c>
    </row>
    <row r="169" spans="1:40" x14ac:dyDescent="0.15">
      <c r="A169">
        <v>257482</v>
      </c>
      <c r="B169" t="s">
        <v>69</v>
      </c>
      <c r="C169">
        <v>800</v>
      </c>
      <c r="D169" t="s">
        <v>285</v>
      </c>
      <c r="E169" s="4">
        <v>40138.553379629629</v>
      </c>
      <c r="F169" s="4">
        <v>40138.585486111115</v>
      </c>
      <c r="G169">
        <v>2774</v>
      </c>
      <c r="H169">
        <v>1383</v>
      </c>
      <c r="I169" t="s">
        <v>969</v>
      </c>
      <c r="J169">
        <v>110</v>
      </c>
      <c r="K169" t="s">
        <v>969</v>
      </c>
      <c r="L169">
        <v>35.446106800000003</v>
      </c>
      <c r="M169">
        <v>139.62468279999999</v>
      </c>
      <c r="N169">
        <v>35.449355944338102</v>
      </c>
      <c r="O169">
        <v>139.621496079601</v>
      </c>
      <c r="P169">
        <v>1387</v>
      </c>
      <c r="Q169" t="s">
        <v>984</v>
      </c>
      <c r="R169">
        <v>999</v>
      </c>
      <c r="S169" t="s">
        <v>70</v>
      </c>
      <c r="T169">
        <v>35.631894600000003</v>
      </c>
      <c r="U169">
        <v>139.6316856</v>
      </c>
      <c r="V169">
        <v>35.635123996629801</v>
      </c>
      <c r="W169">
        <v>139.62848974476901</v>
      </c>
      <c r="X169">
        <v>5</v>
      </c>
      <c r="Y169" t="s">
        <v>972</v>
      </c>
      <c r="Z169">
        <v>1</v>
      </c>
      <c r="AA169">
        <v>1</v>
      </c>
      <c r="AB169">
        <v>1</v>
      </c>
      <c r="AC169">
        <v>1</v>
      </c>
      <c r="AD169">
        <v>100</v>
      </c>
      <c r="AE169" t="s">
        <v>980</v>
      </c>
    </row>
    <row r="170" spans="1:40" x14ac:dyDescent="0.15">
      <c r="A170">
        <v>257524</v>
      </c>
      <c r="B170" t="s">
        <v>69</v>
      </c>
      <c r="C170">
        <v>200</v>
      </c>
      <c r="D170" t="s">
        <v>206</v>
      </c>
      <c r="E170" s="4">
        <v>40138.925821759258</v>
      </c>
      <c r="F170" s="4">
        <v>40138.948703703703</v>
      </c>
      <c r="G170">
        <v>1977</v>
      </c>
      <c r="H170">
        <v>1387</v>
      </c>
      <c r="I170" t="s">
        <v>984</v>
      </c>
      <c r="J170">
        <v>999</v>
      </c>
      <c r="K170" t="s">
        <v>70</v>
      </c>
      <c r="L170">
        <v>35.631894600000003</v>
      </c>
      <c r="M170">
        <v>139.6316856</v>
      </c>
      <c r="N170">
        <v>35.635123996629801</v>
      </c>
      <c r="O170">
        <v>139.62848974476901</v>
      </c>
      <c r="P170">
        <v>1383</v>
      </c>
      <c r="Q170" t="s">
        <v>969</v>
      </c>
      <c r="R170">
        <v>110</v>
      </c>
      <c r="S170" t="s">
        <v>969</v>
      </c>
      <c r="T170">
        <v>35.446106800000003</v>
      </c>
      <c r="U170">
        <v>139.62468279999999</v>
      </c>
      <c r="V170">
        <v>35.449355944338102</v>
      </c>
      <c r="W170">
        <v>139.621496079601</v>
      </c>
      <c r="X170">
        <v>5</v>
      </c>
      <c r="Y170" t="s">
        <v>972</v>
      </c>
      <c r="Z170">
        <v>1</v>
      </c>
      <c r="AA170">
        <v>1</v>
      </c>
      <c r="AB170">
        <v>1</v>
      </c>
      <c r="AC170">
        <v>1</v>
      </c>
      <c r="AD170">
        <v>100</v>
      </c>
      <c r="AE170" t="s">
        <v>980</v>
      </c>
    </row>
    <row r="171" spans="1:40" x14ac:dyDescent="0.15">
      <c r="A171">
        <v>257552</v>
      </c>
      <c r="B171" t="s">
        <v>69</v>
      </c>
      <c r="C171">
        <v>500</v>
      </c>
      <c r="D171" t="s">
        <v>148</v>
      </c>
      <c r="E171" s="4">
        <v>40139.451377314814</v>
      </c>
      <c r="F171" s="4">
        <v>40139.461562500001</v>
      </c>
      <c r="G171">
        <v>880</v>
      </c>
      <c r="H171">
        <v>1383</v>
      </c>
      <c r="I171" t="s">
        <v>969</v>
      </c>
      <c r="J171">
        <v>110</v>
      </c>
      <c r="K171" t="s">
        <v>969</v>
      </c>
      <c r="L171">
        <v>35.446106800000003</v>
      </c>
      <c r="M171">
        <v>139.62468279999999</v>
      </c>
      <c r="N171">
        <v>35.449355944338102</v>
      </c>
      <c r="O171">
        <v>139.621496079601</v>
      </c>
      <c r="P171">
        <v>1538</v>
      </c>
      <c r="Q171" t="s">
        <v>1000</v>
      </c>
      <c r="R171">
        <v>160</v>
      </c>
      <c r="S171" t="s">
        <v>974</v>
      </c>
      <c r="T171">
        <v>35.454402799999997</v>
      </c>
      <c r="U171">
        <v>139.63028589999999</v>
      </c>
      <c r="V171">
        <v>35.457651154933501</v>
      </c>
      <c r="W171">
        <v>139.62709833237099</v>
      </c>
      <c r="X171">
        <v>1</v>
      </c>
      <c r="Y171" t="s">
        <v>986</v>
      </c>
      <c r="Z171">
        <v>1</v>
      </c>
      <c r="AA171">
        <v>1</v>
      </c>
      <c r="AB171">
        <v>1</v>
      </c>
      <c r="AC171">
        <v>1</v>
      </c>
      <c r="AD171">
        <v>100</v>
      </c>
      <c r="AE171" t="s">
        <v>980</v>
      </c>
    </row>
    <row r="172" spans="1:40" x14ac:dyDescent="0.15">
      <c r="A172">
        <v>257557</v>
      </c>
      <c r="B172" t="s">
        <v>69</v>
      </c>
      <c r="C172">
        <v>200</v>
      </c>
      <c r="D172" t="s">
        <v>206</v>
      </c>
      <c r="E172" s="4">
        <v>40139.488680555558</v>
      </c>
      <c r="F172" s="4">
        <v>40139.498564814814</v>
      </c>
      <c r="G172">
        <v>854</v>
      </c>
      <c r="H172">
        <v>1538</v>
      </c>
      <c r="I172" t="s">
        <v>1000</v>
      </c>
      <c r="J172">
        <v>160</v>
      </c>
      <c r="K172" t="s">
        <v>974</v>
      </c>
      <c r="L172">
        <v>35.454402799999997</v>
      </c>
      <c r="M172">
        <v>139.63028589999999</v>
      </c>
      <c r="N172">
        <v>35.457651154933501</v>
      </c>
      <c r="O172">
        <v>139.62709833237099</v>
      </c>
      <c r="P172">
        <v>1383</v>
      </c>
      <c r="Q172" t="s">
        <v>969</v>
      </c>
      <c r="R172">
        <v>110</v>
      </c>
      <c r="S172" t="s">
        <v>969</v>
      </c>
      <c r="T172">
        <v>35.446106800000003</v>
      </c>
      <c r="U172">
        <v>139.62468279999999</v>
      </c>
      <c r="V172">
        <v>35.449355944338102</v>
      </c>
      <c r="W172">
        <v>139.621496079601</v>
      </c>
      <c r="X172">
        <v>1</v>
      </c>
      <c r="Y172" t="s">
        <v>986</v>
      </c>
      <c r="Z172">
        <v>1</v>
      </c>
      <c r="AA172">
        <v>1</v>
      </c>
      <c r="AB172">
        <v>1</v>
      </c>
      <c r="AC172">
        <v>1</v>
      </c>
      <c r="AD172">
        <v>100</v>
      </c>
      <c r="AE172" t="s">
        <v>980</v>
      </c>
    </row>
    <row r="173" spans="1:40" x14ac:dyDescent="0.15">
      <c r="A173">
        <v>257594</v>
      </c>
      <c r="B173" t="s">
        <v>69</v>
      </c>
      <c r="C173">
        <v>500</v>
      </c>
      <c r="D173" t="s">
        <v>148</v>
      </c>
      <c r="E173" s="4">
        <v>40139.838518518518</v>
      </c>
      <c r="F173" s="4">
        <v>40139.854872685188</v>
      </c>
      <c r="G173">
        <v>1413</v>
      </c>
      <c r="H173">
        <v>1383</v>
      </c>
      <c r="I173" t="s">
        <v>969</v>
      </c>
      <c r="J173">
        <v>110</v>
      </c>
      <c r="K173" t="s">
        <v>969</v>
      </c>
      <c r="L173">
        <v>35.446106800000003</v>
      </c>
      <c r="M173">
        <v>139.62468279999999</v>
      </c>
      <c r="N173">
        <v>35.449355944338102</v>
      </c>
      <c r="O173">
        <v>139.621496079601</v>
      </c>
      <c r="P173">
        <v>1858</v>
      </c>
      <c r="Q173" t="s">
        <v>1011</v>
      </c>
      <c r="R173">
        <v>200</v>
      </c>
      <c r="S173" t="s">
        <v>1012</v>
      </c>
      <c r="T173">
        <v>35.455480299999998</v>
      </c>
      <c r="U173">
        <v>139.6336843</v>
      </c>
      <c r="V173">
        <v>35.458728599044498</v>
      </c>
      <c r="W173">
        <v>139.630496400552</v>
      </c>
      <c r="X173">
        <v>5</v>
      </c>
      <c r="Y173" t="s">
        <v>972</v>
      </c>
      <c r="Z173">
        <v>1</v>
      </c>
      <c r="AA173">
        <v>1</v>
      </c>
      <c r="AB173">
        <v>1</v>
      </c>
      <c r="AC173">
        <v>1</v>
      </c>
      <c r="AD173">
        <v>420</v>
      </c>
      <c r="AE173" t="s">
        <v>177</v>
      </c>
    </row>
    <row r="174" spans="1:40" x14ac:dyDescent="0.15">
      <c r="A174">
        <v>257595</v>
      </c>
      <c r="B174" t="s">
        <v>69</v>
      </c>
      <c r="C174">
        <v>200</v>
      </c>
      <c r="D174" t="s">
        <v>206</v>
      </c>
      <c r="E174" s="4">
        <v>40139.862268518518</v>
      </c>
      <c r="F174" s="4">
        <v>40139.882800925923</v>
      </c>
      <c r="G174">
        <v>1774</v>
      </c>
      <c r="H174">
        <v>1858</v>
      </c>
      <c r="I174" t="s">
        <v>1011</v>
      </c>
      <c r="J174">
        <v>200</v>
      </c>
      <c r="K174" t="s">
        <v>1012</v>
      </c>
      <c r="L174">
        <v>35.455480299999998</v>
      </c>
      <c r="M174">
        <v>139.6336843</v>
      </c>
      <c r="N174">
        <v>35.458728599044498</v>
      </c>
      <c r="O174">
        <v>139.630496400552</v>
      </c>
      <c r="P174">
        <v>1383</v>
      </c>
      <c r="Q174" t="s">
        <v>969</v>
      </c>
      <c r="R174">
        <v>110</v>
      </c>
      <c r="S174" t="s">
        <v>969</v>
      </c>
      <c r="T174">
        <v>35.446106800000003</v>
      </c>
      <c r="U174">
        <v>139.62468279999999</v>
      </c>
      <c r="V174">
        <v>35.449355944338102</v>
      </c>
      <c r="W174">
        <v>139.621496079601</v>
      </c>
      <c r="X174">
        <v>5</v>
      </c>
      <c r="Y174" t="s">
        <v>972</v>
      </c>
      <c r="Z174">
        <v>1</v>
      </c>
      <c r="AA174">
        <v>1</v>
      </c>
      <c r="AB174">
        <v>1</v>
      </c>
      <c r="AC174">
        <v>1</v>
      </c>
      <c r="AD174">
        <v>420</v>
      </c>
      <c r="AE174" t="s">
        <v>177</v>
      </c>
    </row>
    <row r="175" spans="1:40" x14ac:dyDescent="0.15">
      <c r="A175">
        <v>257604</v>
      </c>
      <c r="B175" t="s">
        <v>69</v>
      </c>
      <c r="C175">
        <v>999</v>
      </c>
      <c r="D175" t="s">
        <v>70</v>
      </c>
      <c r="E175" s="4">
        <v>40140.360717592594</v>
      </c>
      <c r="F175" s="4">
        <v>40140.444444444445</v>
      </c>
      <c r="G175">
        <v>7234</v>
      </c>
      <c r="H175">
        <v>1383</v>
      </c>
      <c r="I175" t="s">
        <v>969</v>
      </c>
      <c r="J175">
        <v>110</v>
      </c>
      <c r="K175" t="s">
        <v>969</v>
      </c>
      <c r="L175">
        <v>35.446106800000003</v>
      </c>
      <c r="M175">
        <v>139.62468279999999</v>
      </c>
      <c r="N175">
        <v>35.449355944338102</v>
      </c>
      <c r="O175">
        <v>139.621496079601</v>
      </c>
      <c r="P175">
        <v>1867</v>
      </c>
      <c r="Q175" t="s">
        <v>1015</v>
      </c>
      <c r="R175">
        <v>280</v>
      </c>
      <c r="S175" t="s">
        <v>1016</v>
      </c>
      <c r="T175">
        <v>35.679535299999998</v>
      </c>
      <c r="U175">
        <v>139.80316339999999</v>
      </c>
      <c r="V175">
        <v>35.682762596145203</v>
      </c>
      <c r="W175">
        <v>139.79995111145499</v>
      </c>
      <c r="X175">
        <v>2</v>
      </c>
      <c r="Y175" t="s">
        <v>991</v>
      </c>
      <c r="Z175">
        <v>1</v>
      </c>
      <c r="AA175">
        <v>1</v>
      </c>
      <c r="AB175">
        <v>1</v>
      </c>
      <c r="AC175">
        <v>1</v>
      </c>
      <c r="AD175">
        <v>420</v>
      </c>
      <c r="AE175" t="s">
        <v>177</v>
      </c>
      <c r="AF175">
        <v>200</v>
      </c>
      <c r="AG175" t="s">
        <v>114</v>
      </c>
      <c r="AH175" s="4">
        <v>40140.382696759261</v>
      </c>
      <c r="AI175">
        <v>420</v>
      </c>
      <c r="AJ175" t="s">
        <v>177</v>
      </c>
      <c r="AK175" s="4">
        <v>40140.435856481483</v>
      </c>
    </row>
    <row r="176" spans="1:40" x14ac:dyDescent="0.15">
      <c r="A176">
        <v>257649</v>
      </c>
      <c r="B176" t="s">
        <v>69</v>
      </c>
      <c r="C176">
        <v>200</v>
      </c>
      <c r="D176" t="s">
        <v>206</v>
      </c>
      <c r="E176" s="4">
        <v>40140.682534722226</v>
      </c>
      <c r="F176" s="4">
        <v>40140.756620370368</v>
      </c>
      <c r="G176">
        <v>6401</v>
      </c>
      <c r="H176">
        <v>1867</v>
      </c>
      <c r="I176" t="s">
        <v>1015</v>
      </c>
      <c r="J176">
        <v>280</v>
      </c>
      <c r="K176" t="s">
        <v>1016</v>
      </c>
      <c r="L176">
        <v>35.679535299999998</v>
      </c>
      <c r="M176">
        <v>139.80316339999999</v>
      </c>
      <c r="N176">
        <v>35.682762596145203</v>
      </c>
      <c r="O176">
        <v>139.79995111145499</v>
      </c>
      <c r="P176">
        <v>1383</v>
      </c>
      <c r="Q176" t="s">
        <v>969</v>
      </c>
      <c r="R176">
        <v>110</v>
      </c>
      <c r="S176" t="s">
        <v>969</v>
      </c>
      <c r="T176">
        <v>35.446106800000003</v>
      </c>
      <c r="U176">
        <v>139.62468279999999</v>
      </c>
      <c r="V176">
        <v>35.449355944338102</v>
      </c>
      <c r="W176">
        <v>139.621496079601</v>
      </c>
      <c r="X176">
        <v>2</v>
      </c>
      <c r="Y176" t="s">
        <v>991</v>
      </c>
      <c r="Z176">
        <v>1</v>
      </c>
      <c r="AA176">
        <v>1</v>
      </c>
      <c r="AB176">
        <v>1</v>
      </c>
      <c r="AC176">
        <v>1</v>
      </c>
      <c r="AD176">
        <v>420</v>
      </c>
      <c r="AE176" t="s">
        <v>177</v>
      </c>
      <c r="AF176">
        <v>200</v>
      </c>
      <c r="AG176" t="s">
        <v>114</v>
      </c>
      <c r="AH176" s="4">
        <v>40140.685416666667</v>
      </c>
      <c r="AI176">
        <v>240</v>
      </c>
      <c r="AJ176" t="s">
        <v>241</v>
      </c>
      <c r="AK176" s="4">
        <v>40140.737534722219</v>
      </c>
      <c r="AL176">
        <v>420</v>
      </c>
      <c r="AM176" t="s">
        <v>177</v>
      </c>
      <c r="AN176" s="4">
        <v>40140.749606481484</v>
      </c>
    </row>
    <row r="177" spans="1:31" x14ac:dyDescent="0.15">
      <c r="A177">
        <v>257675</v>
      </c>
      <c r="B177" t="s">
        <v>69</v>
      </c>
      <c r="C177">
        <v>100</v>
      </c>
      <c r="D177" t="s">
        <v>79</v>
      </c>
      <c r="E177" s="4">
        <v>40141.279479166667</v>
      </c>
      <c r="F177" s="4">
        <v>40141.318032407406</v>
      </c>
      <c r="G177">
        <v>3331</v>
      </c>
      <c r="H177">
        <v>1383</v>
      </c>
      <c r="I177" t="s">
        <v>969</v>
      </c>
      <c r="J177">
        <v>110</v>
      </c>
      <c r="K177" t="s">
        <v>969</v>
      </c>
      <c r="L177">
        <v>35.446106800000003</v>
      </c>
      <c r="M177">
        <v>139.62468279999999</v>
      </c>
      <c r="N177">
        <v>35.449355944338102</v>
      </c>
      <c r="O177">
        <v>139.621496079601</v>
      </c>
      <c r="P177">
        <v>1384</v>
      </c>
      <c r="Q177" t="s">
        <v>970</v>
      </c>
      <c r="R177">
        <v>130</v>
      </c>
      <c r="S177" t="s">
        <v>982</v>
      </c>
      <c r="T177">
        <v>35.422046000000002</v>
      </c>
      <c r="U177">
        <v>139.31922359999999</v>
      </c>
      <c r="V177">
        <v>35.425292383101201</v>
      </c>
      <c r="W177">
        <v>139.31606335356</v>
      </c>
      <c r="X177">
        <v>5</v>
      </c>
      <c r="Y177" t="s">
        <v>972</v>
      </c>
      <c r="Z177">
        <v>1</v>
      </c>
      <c r="AA177">
        <v>1</v>
      </c>
      <c r="AB177">
        <v>1</v>
      </c>
      <c r="AC177">
        <v>1</v>
      </c>
      <c r="AD177">
        <v>100</v>
      </c>
      <c r="AE177" t="s">
        <v>980</v>
      </c>
    </row>
    <row r="178" spans="1:31" x14ac:dyDescent="0.15">
      <c r="A178">
        <v>257722</v>
      </c>
      <c r="B178" t="s">
        <v>69</v>
      </c>
      <c r="C178">
        <v>200</v>
      </c>
      <c r="D178" t="s">
        <v>206</v>
      </c>
      <c r="E178" s="4">
        <v>40141.617025462961</v>
      </c>
      <c r="F178" s="4">
        <v>40141.663530092592</v>
      </c>
      <c r="G178">
        <v>4018</v>
      </c>
      <c r="H178">
        <v>1382</v>
      </c>
      <c r="I178" t="s">
        <v>985</v>
      </c>
      <c r="J178">
        <v>120</v>
      </c>
      <c r="K178" t="s">
        <v>971</v>
      </c>
      <c r="L178">
        <v>35.4416084</v>
      </c>
      <c r="M178">
        <v>139.31825499999999</v>
      </c>
      <c r="N178">
        <v>35.444852673986901</v>
      </c>
      <c r="O178">
        <v>139.315093933382</v>
      </c>
      <c r="P178">
        <v>1383</v>
      </c>
      <c r="Q178" t="s">
        <v>969</v>
      </c>
      <c r="R178">
        <v>110</v>
      </c>
      <c r="S178" t="s">
        <v>969</v>
      </c>
      <c r="T178">
        <v>35.446106800000003</v>
      </c>
      <c r="U178">
        <v>139.62468279999999</v>
      </c>
      <c r="V178">
        <v>35.449355944338102</v>
      </c>
      <c r="W178">
        <v>139.621496079601</v>
      </c>
      <c r="X178">
        <v>5</v>
      </c>
      <c r="Y178" t="s">
        <v>972</v>
      </c>
      <c r="Z178">
        <v>1</v>
      </c>
      <c r="AA178">
        <v>1</v>
      </c>
      <c r="AB178">
        <v>1</v>
      </c>
      <c r="AC178">
        <v>1</v>
      </c>
      <c r="AD178">
        <v>100</v>
      </c>
      <c r="AE178" t="s">
        <v>980</v>
      </c>
    </row>
    <row r="179" spans="1:31" x14ac:dyDescent="0.15">
      <c r="A179">
        <v>257727</v>
      </c>
      <c r="B179" t="s">
        <v>69</v>
      </c>
      <c r="C179">
        <v>999</v>
      </c>
      <c r="D179" t="s">
        <v>70</v>
      </c>
      <c r="E179" s="4">
        <v>40141.666006944448</v>
      </c>
      <c r="F179" s="4">
        <v>40141.671550925923</v>
      </c>
      <c r="G179">
        <v>479</v>
      </c>
      <c r="H179">
        <v>1383</v>
      </c>
      <c r="I179" t="s">
        <v>969</v>
      </c>
      <c r="J179">
        <v>110</v>
      </c>
      <c r="K179" t="s">
        <v>969</v>
      </c>
      <c r="L179">
        <v>35.446106800000003</v>
      </c>
      <c r="M179">
        <v>139.62468279999999</v>
      </c>
      <c r="N179">
        <v>35.449355944338102</v>
      </c>
      <c r="O179">
        <v>139.621496079601</v>
      </c>
      <c r="P179">
        <v>1897</v>
      </c>
      <c r="Q179" t="s">
        <v>1017</v>
      </c>
      <c r="R179">
        <v>270</v>
      </c>
      <c r="S179" t="s">
        <v>1007</v>
      </c>
      <c r="T179">
        <v>35.455490599999997</v>
      </c>
      <c r="U179">
        <v>139.63394360000001</v>
      </c>
      <c r="V179">
        <v>35.458738902471303</v>
      </c>
      <c r="W179">
        <v>139.630755678545</v>
      </c>
      <c r="X179">
        <v>1</v>
      </c>
      <c r="Y179" t="s">
        <v>986</v>
      </c>
      <c r="Z179">
        <v>1</v>
      </c>
      <c r="AA179">
        <v>1</v>
      </c>
      <c r="AB179">
        <v>1</v>
      </c>
      <c r="AC179">
        <v>1</v>
      </c>
      <c r="AD179">
        <v>100</v>
      </c>
      <c r="AE179" t="s">
        <v>980</v>
      </c>
    </row>
    <row r="180" spans="1:31" x14ac:dyDescent="0.15">
      <c r="A180">
        <v>257729</v>
      </c>
      <c r="B180" t="s">
        <v>69</v>
      </c>
      <c r="C180">
        <v>500</v>
      </c>
      <c r="D180" t="s">
        <v>148</v>
      </c>
      <c r="E180" s="4">
        <v>40141.679513888892</v>
      </c>
      <c r="F180" s="4">
        <v>40141.690370370372</v>
      </c>
      <c r="G180">
        <v>938</v>
      </c>
      <c r="H180">
        <v>1897</v>
      </c>
      <c r="I180" t="s">
        <v>1017</v>
      </c>
      <c r="J180">
        <v>270</v>
      </c>
      <c r="K180" t="s">
        <v>1007</v>
      </c>
      <c r="L180">
        <v>35.455490599999997</v>
      </c>
      <c r="M180">
        <v>139.63394360000001</v>
      </c>
      <c r="N180">
        <v>35.458738902471303</v>
      </c>
      <c r="O180">
        <v>139.630755678545</v>
      </c>
      <c r="P180">
        <v>1896</v>
      </c>
      <c r="Q180" t="s">
        <v>1018</v>
      </c>
      <c r="R180">
        <v>160</v>
      </c>
      <c r="S180" t="s">
        <v>974</v>
      </c>
      <c r="T180">
        <v>35.427057900000001</v>
      </c>
      <c r="U180">
        <v>139.66828150000001</v>
      </c>
      <c r="V180">
        <v>35.430309843025697</v>
      </c>
      <c r="W180">
        <v>139.665092036007</v>
      </c>
      <c r="X180">
        <v>1</v>
      </c>
      <c r="Y180" t="s">
        <v>986</v>
      </c>
      <c r="Z180">
        <v>1</v>
      </c>
      <c r="AA180">
        <v>1</v>
      </c>
      <c r="AB180">
        <v>1</v>
      </c>
      <c r="AC180">
        <v>1</v>
      </c>
      <c r="AD180">
        <v>100</v>
      </c>
      <c r="AE180" t="s">
        <v>980</v>
      </c>
    </row>
    <row r="181" spans="1:31" x14ac:dyDescent="0.15">
      <c r="A181">
        <v>257731</v>
      </c>
      <c r="B181" t="s">
        <v>69</v>
      </c>
      <c r="C181">
        <v>200</v>
      </c>
      <c r="D181" t="s">
        <v>206</v>
      </c>
      <c r="E181" s="4">
        <v>40141.712083333332</v>
      </c>
      <c r="F181" s="4">
        <v>40141.736562500002</v>
      </c>
      <c r="G181">
        <v>2115</v>
      </c>
      <c r="H181">
        <v>1896</v>
      </c>
      <c r="I181" t="s">
        <v>1018</v>
      </c>
      <c r="J181">
        <v>160</v>
      </c>
      <c r="K181" t="s">
        <v>974</v>
      </c>
      <c r="L181">
        <v>35.427057900000001</v>
      </c>
      <c r="M181">
        <v>139.66828150000001</v>
      </c>
      <c r="N181">
        <v>35.430309843025697</v>
      </c>
      <c r="O181">
        <v>139.665092036007</v>
      </c>
      <c r="P181">
        <v>1383</v>
      </c>
      <c r="Q181" t="s">
        <v>969</v>
      </c>
      <c r="R181">
        <v>110</v>
      </c>
      <c r="S181" t="s">
        <v>969</v>
      </c>
      <c r="T181">
        <v>35.446106800000003</v>
      </c>
      <c r="U181">
        <v>139.62468279999999</v>
      </c>
      <c r="V181">
        <v>35.449355944338102</v>
      </c>
      <c r="W181">
        <v>139.621496079601</v>
      </c>
      <c r="X181">
        <v>1</v>
      </c>
      <c r="Y181" t="s">
        <v>986</v>
      </c>
      <c r="Z181">
        <v>1</v>
      </c>
      <c r="AA181">
        <v>1</v>
      </c>
      <c r="AB181">
        <v>1</v>
      </c>
      <c r="AC181">
        <v>1</v>
      </c>
      <c r="AD181">
        <v>100</v>
      </c>
      <c r="AE181" t="s">
        <v>980</v>
      </c>
    </row>
    <row r="182" spans="1:31" x14ac:dyDescent="0.15">
      <c r="A182">
        <v>257739</v>
      </c>
      <c r="B182" t="s">
        <v>69</v>
      </c>
      <c r="C182">
        <v>999</v>
      </c>
      <c r="D182" t="s">
        <v>70</v>
      </c>
      <c r="E182" s="4">
        <v>40141.775787037041</v>
      </c>
      <c r="F182" s="4">
        <v>40141.782430555555</v>
      </c>
      <c r="G182">
        <v>574</v>
      </c>
      <c r="H182">
        <v>1383</v>
      </c>
      <c r="I182" t="s">
        <v>969</v>
      </c>
      <c r="J182">
        <v>110</v>
      </c>
      <c r="K182" t="s">
        <v>969</v>
      </c>
      <c r="L182">
        <v>35.446106800000003</v>
      </c>
      <c r="M182">
        <v>139.62468279999999</v>
      </c>
      <c r="N182">
        <v>35.449355944338102</v>
      </c>
      <c r="O182">
        <v>139.621496079601</v>
      </c>
      <c r="P182">
        <v>1385</v>
      </c>
      <c r="Q182" t="s">
        <v>189</v>
      </c>
      <c r="R182">
        <v>300</v>
      </c>
      <c r="S182" t="s">
        <v>998</v>
      </c>
      <c r="T182">
        <v>35.4536655</v>
      </c>
      <c r="U182">
        <v>139.63633669999999</v>
      </c>
      <c r="V182">
        <v>35.456914039458901</v>
      </c>
      <c r="W182">
        <v>139.63314866383899</v>
      </c>
      <c r="X182">
        <v>5</v>
      </c>
      <c r="Y182" t="s">
        <v>972</v>
      </c>
      <c r="Z182">
        <v>1</v>
      </c>
      <c r="AA182">
        <v>1</v>
      </c>
      <c r="AB182">
        <v>1</v>
      </c>
      <c r="AC182">
        <v>1</v>
      </c>
      <c r="AD182">
        <v>100</v>
      </c>
      <c r="AE182" t="s">
        <v>980</v>
      </c>
    </row>
    <row r="183" spans="1:31" x14ac:dyDescent="0.15">
      <c r="A183">
        <v>257745</v>
      </c>
      <c r="B183" t="s">
        <v>69</v>
      </c>
      <c r="C183">
        <v>200</v>
      </c>
      <c r="D183" t="s">
        <v>206</v>
      </c>
      <c r="E183" s="4">
        <v>40141.794027777774</v>
      </c>
      <c r="F183" s="4">
        <v>40141.798472222225</v>
      </c>
      <c r="G183">
        <v>384</v>
      </c>
      <c r="H183">
        <v>1385</v>
      </c>
      <c r="I183" t="s">
        <v>189</v>
      </c>
      <c r="J183">
        <v>300</v>
      </c>
      <c r="K183" t="s">
        <v>998</v>
      </c>
      <c r="L183">
        <v>35.4536655</v>
      </c>
      <c r="M183">
        <v>139.63633669999999</v>
      </c>
      <c r="N183">
        <v>35.456914039458901</v>
      </c>
      <c r="O183">
        <v>139.63314866383899</v>
      </c>
      <c r="P183">
        <v>1383</v>
      </c>
      <c r="Q183" t="s">
        <v>969</v>
      </c>
      <c r="R183">
        <v>110</v>
      </c>
      <c r="S183" t="s">
        <v>969</v>
      </c>
      <c r="T183">
        <v>35.446106800000003</v>
      </c>
      <c r="U183">
        <v>139.62468279999999</v>
      </c>
      <c r="V183">
        <v>35.449355944338102</v>
      </c>
      <c r="W183">
        <v>139.621496079601</v>
      </c>
      <c r="X183">
        <v>1</v>
      </c>
      <c r="Y183" t="s">
        <v>986</v>
      </c>
      <c r="Z183">
        <v>1</v>
      </c>
      <c r="AA183">
        <v>1</v>
      </c>
      <c r="AB183">
        <v>1</v>
      </c>
      <c r="AC183">
        <v>1</v>
      </c>
      <c r="AD183">
        <v>100</v>
      </c>
      <c r="AE183" t="s">
        <v>980</v>
      </c>
    </row>
    <row r="184" spans="1:31" x14ac:dyDescent="0.15">
      <c r="A184">
        <v>257761</v>
      </c>
      <c r="B184" t="s">
        <v>69</v>
      </c>
      <c r="C184">
        <v>999</v>
      </c>
      <c r="D184" t="s">
        <v>70</v>
      </c>
      <c r="E184" s="4">
        <v>40142.276898148149</v>
      </c>
      <c r="F184" s="4">
        <v>40142.281805555554</v>
      </c>
      <c r="G184">
        <v>424</v>
      </c>
      <c r="H184">
        <v>1383</v>
      </c>
      <c r="I184" t="s">
        <v>969</v>
      </c>
      <c r="J184">
        <v>110</v>
      </c>
      <c r="K184" t="s">
        <v>969</v>
      </c>
      <c r="L184">
        <v>35.446106800000003</v>
      </c>
      <c r="M184">
        <v>139.62468279999999</v>
      </c>
      <c r="N184">
        <v>35.449355944338102</v>
      </c>
      <c r="O184">
        <v>139.621496079601</v>
      </c>
      <c r="P184">
        <v>1385</v>
      </c>
      <c r="Q184" t="s">
        <v>189</v>
      </c>
      <c r="R184">
        <v>300</v>
      </c>
      <c r="S184" t="s">
        <v>998</v>
      </c>
      <c r="T184">
        <v>35.4536655</v>
      </c>
      <c r="U184">
        <v>139.63633669999999</v>
      </c>
      <c r="V184">
        <v>35.456914039458901</v>
      </c>
      <c r="W184">
        <v>139.63314866383899</v>
      </c>
      <c r="X184">
        <v>1</v>
      </c>
      <c r="Y184" t="s">
        <v>986</v>
      </c>
      <c r="Z184">
        <v>1</v>
      </c>
      <c r="AA184">
        <v>1</v>
      </c>
      <c r="AB184">
        <v>1</v>
      </c>
      <c r="AC184">
        <v>1</v>
      </c>
      <c r="AD184">
        <v>100</v>
      </c>
      <c r="AE184" t="s">
        <v>980</v>
      </c>
    </row>
    <row r="185" spans="1:31" x14ac:dyDescent="0.15">
      <c r="A185">
        <v>257762</v>
      </c>
      <c r="B185" t="s">
        <v>69</v>
      </c>
      <c r="C185">
        <v>200</v>
      </c>
      <c r="D185" t="s">
        <v>206</v>
      </c>
      <c r="E185" s="4">
        <v>40142.281863425924</v>
      </c>
      <c r="F185" s="4">
        <v>40142.286840277775</v>
      </c>
      <c r="G185">
        <v>430</v>
      </c>
      <c r="H185">
        <v>1385</v>
      </c>
      <c r="I185" t="s">
        <v>189</v>
      </c>
      <c r="J185">
        <v>300</v>
      </c>
      <c r="K185" t="s">
        <v>998</v>
      </c>
      <c r="L185">
        <v>35.4536655</v>
      </c>
      <c r="M185">
        <v>139.63633669999999</v>
      </c>
      <c r="N185">
        <v>35.456914039458901</v>
      </c>
      <c r="O185">
        <v>139.63314866383899</v>
      </c>
      <c r="P185">
        <v>1383</v>
      </c>
      <c r="Q185" t="s">
        <v>969</v>
      </c>
      <c r="R185">
        <v>110</v>
      </c>
      <c r="S185" t="s">
        <v>969</v>
      </c>
      <c r="T185">
        <v>35.446106800000003</v>
      </c>
      <c r="U185">
        <v>139.62468279999999</v>
      </c>
      <c r="V185">
        <v>35.449355944338102</v>
      </c>
      <c r="W185">
        <v>139.621496079601</v>
      </c>
      <c r="X185">
        <v>5</v>
      </c>
      <c r="Y185" t="s">
        <v>972</v>
      </c>
      <c r="Z185">
        <v>1</v>
      </c>
      <c r="AA185">
        <v>1</v>
      </c>
      <c r="AB185">
        <v>1</v>
      </c>
      <c r="AC185">
        <v>1</v>
      </c>
      <c r="AD185">
        <v>100</v>
      </c>
      <c r="AE185" t="s">
        <v>980</v>
      </c>
    </row>
    <row r="186" spans="1:31" x14ac:dyDescent="0.15">
      <c r="A186">
        <v>257814</v>
      </c>
      <c r="B186" t="s">
        <v>69</v>
      </c>
      <c r="C186">
        <v>500</v>
      </c>
      <c r="D186" t="s">
        <v>148</v>
      </c>
      <c r="E186" s="4">
        <v>40142.588865740741</v>
      </c>
      <c r="F186" s="4">
        <v>40142.607777777775</v>
      </c>
      <c r="G186">
        <v>1634</v>
      </c>
      <c r="H186">
        <v>1383</v>
      </c>
      <c r="I186" t="s">
        <v>969</v>
      </c>
      <c r="J186">
        <v>110</v>
      </c>
      <c r="K186" t="s">
        <v>969</v>
      </c>
      <c r="L186">
        <v>35.446106800000003</v>
      </c>
      <c r="M186">
        <v>139.62468279999999</v>
      </c>
      <c r="N186">
        <v>35.449355944338102</v>
      </c>
      <c r="O186">
        <v>139.621496079601</v>
      </c>
      <c r="P186">
        <v>1509</v>
      </c>
      <c r="Q186" t="s">
        <v>990</v>
      </c>
      <c r="R186">
        <v>160</v>
      </c>
      <c r="S186" t="s">
        <v>974</v>
      </c>
      <c r="T186">
        <v>35.359063900000002</v>
      </c>
      <c r="U186">
        <v>139.65116159999999</v>
      </c>
      <c r="V186">
        <v>35.362322816001999</v>
      </c>
      <c r="W186">
        <v>139.64797668800301</v>
      </c>
      <c r="X186">
        <v>2</v>
      </c>
      <c r="Y186" t="s">
        <v>991</v>
      </c>
      <c r="Z186">
        <v>1</v>
      </c>
      <c r="AA186">
        <v>1</v>
      </c>
      <c r="AB186">
        <v>1</v>
      </c>
      <c r="AC186">
        <v>1</v>
      </c>
      <c r="AD186">
        <v>100</v>
      </c>
      <c r="AE186" t="s">
        <v>980</v>
      </c>
    </row>
    <row r="187" spans="1:31" x14ac:dyDescent="0.15">
      <c r="A187">
        <v>257825</v>
      </c>
      <c r="B187" t="s">
        <v>69</v>
      </c>
      <c r="C187">
        <v>200</v>
      </c>
      <c r="D187" t="s">
        <v>206</v>
      </c>
      <c r="E187" s="4">
        <v>40142.677800925929</v>
      </c>
      <c r="F187" s="4">
        <v>40142.701284722221</v>
      </c>
      <c r="G187">
        <v>2029</v>
      </c>
      <c r="H187">
        <v>1509</v>
      </c>
      <c r="I187" t="s">
        <v>990</v>
      </c>
      <c r="J187">
        <v>160</v>
      </c>
      <c r="K187" t="s">
        <v>974</v>
      </c>
      <c r="L187">
        <v>35.359063900000002</v>
      </c>
      <c r="M187">
        <v>139.65116159999999</v>
      </c>
      <c r="N187">
        <v>35.362322816001999</v>
      </c>
      <c r="O187">
        <v>139.64797668800301</v>
      </c>
      <c r="P187">
        <v>1383</v>
      </c>
      <c r="Q187" t="s">
        <v>969</v>
      </c>
      <c r="R187">
        <v>110</v>
      </c>
      <c r="S187" t="s">
        <v>969</v>
      </c>
      <c r="T187">
        <v>35.446106800000003</v>
      </c>
      <c r="U187">
        <v>139.62468279999999</v>
      </c>
      <c r="V187">
        <v>35.449355944338102</v>
      </c>
      <c r="W187">
        <v>139.621496079601</v>
      </c>
      <c r="X187">
        <v>2</v>
      </c>
      <c r="Y187" t="s">
        <v>991</v>
      </c>
      <c r="Z187">
        <v>1</v>
      </c>
      <c r="AA187">
        <v>1</v>
      </c>
      <c r="AB187">
        <v>1</v>
      </c>
      <c r="AC187">
        <v>1</v>
      </c>
      <c r="AD187">
        <v>100</v>
      </c>
      <c r="AE187" t="s">
        <v>980</v>
      </c>
    </row>
    <row r="188" spans="1:31" x14ac:dyDescent="0.15">
      <c r="A188">
        <v>257864</v>
      </c>
      <c r="B188" t="s">
        <v>69</v>
      </c>
      <c r="C188">
        <v>100</v>
      </c>
      <c r="D188" t="s">
        <v>79</v>
      </c>
      <c r="E188" s="4">
        <v>40143.268946759257</v>
      </c>
      <c r="F188" s="4">
        <v>40143.334224537037</v>
      </c>
      <c r="G188">
        <v>5640</v>
      </c>
      <c r="H188">
        <v>1383</v>
      </c>
      <c r="I188" t="s">
        <v>969</v>
      </c>
      <c r="J188">
        <v>110</v>
      </c>
      <c r="K188" t="s">
        <v>969</v>
      </c>
      <c r="L188">
        <v>35.446106800000003</v>
      </c>
      <c r="M188">
        <v>139.62468279999999</v>
      </c>
      <c r="N188">
        <v>35.449355944338102</v>
      </c>
      <c r="O188">
        <v>139.621496079601</v>
      </c>
      <c r="P188">
        <v>1382</v>
      </c>
      <c r="Q188" t="s">
        <v>985</v>
      </c>
      <c r="R188">
        <v>120</v>
      </c>
      <c r="S188" t="s">
        <v>971</v>
      </c>
      <c r="T188">
        <v>35.4416084</v>
      </c>
      <c r="U188">
        <v>139.31825499999999</v>
      </c>
      <c r="V188">
        <v>35.444852673986901</v>
      </c>
      <c r="W188">
        <v>139.315093933382</v>
      </c>
      <c r="X188">
        <v>5</v>
      </c>
      <c r="Y188" t="s">
        <v>972</v>
      </c>
      <c r="Z188">
        <v>1</v>
      </c>
      <c r="AA188">
        <v>1</v>
      </c>
      <c r="AB188">
        <v>1</v>
      </c>
      <c r="AC188">
        <v>1</v>
      </c>
      <c r="AD188">
        <v>100</v>
      </c>
      <c r="AE188" t="s">
        <v>980</v>
      </c>
    </row>
    <row r="189" spans="1:31" x14ac:dyDescent="0.15">
      <c r="A189">
        <v>257947</v>
      </c>
      <c r="B189" t="s">
        <v>69</v>
      </c>
      <c r="C189">
        <v>200</v>
      </c>
      <c r="D189" t="s">
        <v>206</v>
      </c>
      <c r="E189" s="4">
        <v>40143.898796296293</v>
      </c>
      <c r="F189" s="4">
        <v>40143.929108796299</v>
      </c>
      <c r="G189">
        <v>2619</v>
      </c>
      <c r="H189">
        <v>1384</v>
      </c>
      <c r="I189" t="s">
        <v>970</v>
      </c>
      <c r="J189">
        <v>130</v>
      </c>
      <c r="K189" t="s">
        <v>982</v>
      </c>
      <c r="L189">
        <v>35.422046000000002</v>
      </c>
      <c r="M189">
        <v>139.31922359999999</v>
      </c>
      <c r="N189">
        <v>35.425292383101201</v>
      </c>
      <c r="O189">
        <v>139.31606335356</v>
      </c>
      <c r="P189">
        <v>1383</v>
      </c>
      <c r="Q189" t="s">
        <v>969</v>
      </c>
      <c r="R189">
        <v>110</v>
      </c>
      <c r="S189" t="s">
        <v>969</v>
      </c>
      <c r="T189">
        <v>35.446106800000003</v>
      </c>
      <c r="U189">
        <v>139.62468279999999</v>
      </c>
      <c r="V189">
        <v>35.449355944338102</v>
      </c>
      <c r="W189">
        <v>139.621496079601</v>
      </c>
      <c r="X189">
        <v>5</v>
      </c>
      <c r="Y189" t="s">
        <v>972</v>
      </c>
      <c r="Z189">
        <v>1</v>
      </c>
      <c r="AA189">
        <v>1</v>
      </c>
      <c r="AB189">
        <v>1</v>
      </c>
      <c r="AC189">
        <v>1</v>
      </c>
      <c r="AD189">
        <v>100</v>
      </c>
      <c r="AE189" t="s">
        <v>980</v>
      </c>
    </row>
    <row r="190" spans="1:31" x14ac:dyDescent="0.15">
      <c r="A190">
        <v>257954</v>
      </c>
      <c r="B190" t="s">
        <v>69</v>
      </c>
      <c r="C190">
        <v>100</v>
      </c>
      <c r="D190" t="s">
        <v>79</v>
      </c>
      <c r="E190" s="4">
        <v>40144.247453703705</v>
      </c>
      <c r="F190" s="4">
        <v>40144.28434027778</v>
      </c>
      <c r="G190">
        <v>3187</v>
      </c>
      <c r="H190">
        <v>1383</v>
      </c>
      <c r="I190" t="s">
        <v>969</v>
      </c>
      <c r="J190">
        <v>110</v>
      </c>
      <c r="K190" t="s">
        <v>969</v>
      </c>
      <c r="L190">
        <v>35.446106800000003</v>
      </c>
      <c r="M190">
        <v>139.62468279999999</v>
      </c>
      <c r="N190">
        <v>35.449355944338102</v>
      </c>
      <c r="O190">
        <v>139.621496079601</v>
      </c>
      <c r="P190">
        <v>1384</v>
      </c>
      <c r="Q190" t="s">
        <v>970</v>
      </c>
      <c r="R190">
        <v>130</v>
      </c>
      <c r="S190" t="s">
        <v>982</v>
      </c>
      <c r="T190">
        <v>35.422046000000002</v>
      </c>
      <c r="U190">
        <v>139.31922359999999</v>
      </c>
      <c r="V190">
        <v>35.425292383101201</v>
      </c>
      <c r="W190">
        <v>139.31606335356</v>
      </c>
      <c r="X190">
        <v>5</v>
      </c>
      <c r="Y190" t="s">
        <v>972</v>
      </c>
      <c r="Z190">
        <v>1</v>
      </c>
      <c r="AA190">
        <v>1</v>
      </c>
      <c r="AB190">
        <v>1</v>
      </c>
      <c r="AC190">
        <v>1</v>
      </c>
      <c r="AD190">
        <v>100</v>
      </c>
      <c r="AE190" t="s">
        <v>980</v>
      </c>
    </row>
    <row r="191" spans="1:31" x14ac:dyDescent="0.15">
      <c r="A191">
        <v>258031</v>
      </c>
      <c r="B191" t="s">
        <v>69</v>
      </c>
      <c r="C191">
        <v>200</v>
      </c>
      <c r="D191" t="s">
        <v>206</v>
      </c>
      <c r="E191" s="4">
        <v>40144.819479166668</v>
      </c>
      <c r="F191" s="4">
        <v>40144.866550925923</v>
      </c>
      <c r="G191">
        <v>4067</v>
      </c>
      <c r="H191">
        <v>1384</v>
      </c>
      <c r="I191" t="s">
        <v>970</v>
      </c>
      <c r="J191">
        <v>130</v>
      </c>
      <c r="K191" t="s">
        <v>982</v>
      </c>
      <c r="L191">
        <v>35.422046000000002</v>
      </c>
      <c r="M191">
        <v>139.31922359999999</v>
      </c>
      <c r="N191">
        <v>35.425292383101201</v>
      </c>
      <c r="O191">
        <v>139.31606335356</v>
      </c>
      <c r="P191">
        <v>1383</v>
      </c>
      <c r="Q191" t="s">
        <v>969</v>
      </c>
      <c r="R191">
        <v>110</v>
      </c>
      <c r="S191" t="s">
        <v>969</v>
      </c>
      <c r="T191">
        <v>35.446106800000003</v>
      </c>
      <c r="U191">
        <v>139.62468279999999</v>
      </c>
      <c r="V191">
        <v>35.449355944338102</v>
      </c>
      <c r="W191">
        <v>139.621496079601</v>
      </c>
      <c r="X191">
        <v>5</v>
      </c>
      <c r="Y191" t="s">
        <v>972</v>
      </c>
      <c r="Z191">
        <v>1</v>
      </c>
      <c r="AA191">
        <v>1</v>
      </c>
      <c r="AB191">
        <v>1</v>
      </c>
      <c r="AC191">
        <v>1</v>
      </c>
      <c r="AD191">
        <v>100</v>
      </c>
      <c r="AE191" t="s">
        <v>980</v>
      </c>
    </row>
    <row r="192" spans="1:31" x14ac:dyDescent="0.15">
      <c r="A192">
        <v>255282</v>
      </c>
      <c r="B192" t="s">
        <v>84</v>
      </c>
      <c r="C192">
        <v>100</v>
      </c>
      <c r="D192" t="s">
        <v>79</v>
      </c>
      <c r="E192" s="4">
        <v>40115.273622685185</v>
      </c>
      <c r="F192" s="4">
        <v>40115.325532407405</v>
      </c>
      <c r="G192">
        <v>4485</v>
      </c>
      <c r="H192">
        <v>1724</v>
      </c>
      <c r="I192" t="s">
        <v>969</v>
      </c>
      <c r="J192">
        <v>110</v>
      </c>
      <c r="K192" t="s">
        <v>969</v>
      </c>
      <c r="L192">
        <v>35.532146400000002</v>
      </c>
      <c r="M192">
        <v>139.69580479999999</v>
      </c>
      <c r="N192">
        <v>35.535387584477498</v>
      </c>
      <c r="O192">
        <v>139.69260821232601</v>
      </c>
      <c r="P192">
        <v>1725</v>
      </c>
      <c r="Q192" t="s">
        <v>1019</v>
      </c>
      <c r="R192">
        <v>120</v>
      </c>
      <c r="S192" t="s">
        <v>971</v>
      </c>
      <c r="T192">
        <v>35.3259963</v>
      </c>
      <c r="U192">
        <v>139.6440183</v>
      </c>
      <c r="V192">
        <v>35.329258627831301</v>
      </c>
      <c r="W192">
        <v>139.64083550357</v>
      </c>
      <c r="X192">
        <v>5</v>
      </c>
      <c r="Y192" t="s">
        <v>972</v>
      </c>
      <c r="Z192">
        <v>1</v>
      </c>
      <c r="AA192">
        <v>1</v>
      </c>
      <c r="AB192">
        <v>1</v>
      </c>
      <c r="AC192">
        <v>1</v>
      </c>
      <c r="AD192">
        <v>100</v>
      </c>
      <c r="AE192" t="s">
        <v>980</v>
      </c>
    </row>
    <row r="193" spans="1:40" x14ac:dyDescent="0.15">
      <c r="A193">
        <v>255337</v>
      </c>
      <c r="B193" t="s">
        <v>84</v>
      </c>
      <c r="C193">
        <v>200</v>
      </c>
      <c r="D193" t="s">
        <v>206</v>
      </c>
      <c r="E193" s="4">
        <v>40115.774988425925</v>
      </c>
      <c r="F193" s="4">
        <v>40115.809756944444</v>
      </c>
      <c r="G193">
        <v>3004</v>
      </c>
      <c r="H193">
        <v>1725</v>
      </c>
      <c r="I193" t="s">
        <v>1019</v>
      </c>
      <c r="J193">
        <v>120</v>
      </c>
      <c r="K193" t="s">
        <v>971</v>
      </c>
      <c r="L193">
        <v>35.3259963</v>
      </c>
      <c r="M193">
        <v>139.6440183</v>
      </c>
      <c r="N193">
        <v>35.329258627831301</v>
      </c>
      <c r="O193">
        <v>139.64083550357</v>
      </c>
      <c r="P193">
        <v>1724</v>
      </c>
      <c r="Q193" t="s">
        <v>969</v>
      </c>
      <c r="R193">
        <v>110</v>
      </c>
      <c r="S193" t="s">
        <v>969</v>
      </c>
      <c r="T193">
        <v>35.532146400000002</v>
      </c>
      <c r="U193">
        <v>139.69580479999999</v>
      </c>
      <c r="V193">
        <v>35.535387584477498</v>
      </c>
      <c r="W193">
        <v>139.69260821232601</v>
      </c>
      <c r="X193">
        <v>5</v>
      </c>
      <c r="Y193" t="s">
        <v>972</v>
      </c>
      <c r="Z193">
        <v>1</v>
      </c>
      <c r="AA193">
        <v>1</v>
      </c>
      <c r="AB193">
        <v>1</v>
      </c>
      <c r="AC193">
        <v>1</v>
      </c>
      <c r="AD193">
        <v>100</v>
      </c>
      <c r="AE193" t="s">
        <v>980</v>
      </c>
    </row>
    <row r="194" spans="1:40" x14ac:dyDescent="0.15">
      <c r="A194">
        <v>255362</v>
      </c>
      <c r="B194" t="s">
        <v>84</v>
      </c>
      <c r="C194">
        <v>100</v>
      </c>
      <c r="D194" t="s">
        <v>79</v>
      </c>
      <c r="E194" s="4">
        <v>40116.270092592589</v>
      </c>
      <c r="F194" s="4">
        <v>40116.324803240743</v>
      </c>
      <c r="G194">
        <v>4727</v>
      </c>
      <c r="H194">
        <v>1724</v>
      </c>
      <c r="I194" t="s">
        <v>969</v>
      </c>
      <c r="J194">
        <v>110</v>
      </c>
      <c r="K194" t="s">
        <v>969</v>
      </c>
      <c r="L194">
        <v>35.532146400000002</v>
      </c>
      <c r="M194">
        <v>139.69580479999999</v>
      </c>
      <c r="N194">
        <v>35.535387584477498</v>
      </c>
      <c r="O194">
        <v>139.69260821232601</v>
      </c>
      <c r="P194">
        <v>1725</v>
      </c>
      <c r="Q194" t="s">
        <v>1019</v>
      </c>
      <c r="R194">
        <v>120</v>
      </c>
      <c r="S194" t="s">
        <v>971</v>
      </c>
      <c r="T194">
        <v>35.3259963</v>
      </c>
      <c r="U194">
        <v>139.6440183</v>
      </c>
      <c r="V194">
        <v>35.329258627831301</v>
      </c>
      <c r="W194">
        <v>139.64083550357</v>
      </c>
      <c r="X194">
        <v>5</v>
      </c>
      <c r="Y194" t="s">
        <v>972</v>
      </c>
      <c r="Z194">
        <v>1</v>
      </c>
      <c r="AA194">
        <v>1</v>
      </c>
      <c r="AB194">
        <v>1</v>
      </c>
      <c r="AC194">
        <v>1</v>
      </c>
      <c r="AD194">
        <v>200</v>
      </c>
      <c r="AE194" t="s">
        <v>114</v>
      </c>
      <c r="AF194">
        <v>420</v>
      </c>
      <c r="AG194" t="s">
        <v>177</v>
      </c>
      <c r="AH194" s="4">
        <v>40116.272175925929</v>
      </c>
      <c r="AI194">
        <v>200</v>
      </c>
      <c r="AJ194" t="s">
        <v>114</v>
      </c>
      <c r="AK194" s="4">
        <v>40116.277199074073</v>
      </c>
      <c r="AL194">
        <v>500</v>
      </c>
      <c r="AM194" t="s">
        <v>1020</v>
      </c>
      <c r="AN194" s="4">
        <v>40116.294212962966</v>
      </c>
    </row>
    <row r="195" spans="1:40" x14ac:dyDescent="0.15">
      <c r="A195">
        <v>255422</v>
      </c>
      <c r="B195" t="s">
        <v>84</v>
      </c>
      <c r="C195">
        <v>600</v>
      </c>
      <c r="D195" t="s">
        <v>212</v>
      </c>
      <c r="E195" s="4">
        <v>40116.755486111113</v>
      </c>
      <c r="F195" s="4">
        <v>40116.780451388891</v>
      </c>
      <c r="G195">
        <v>2157</v>
      </c>
      <c r="H195">
        <v>1725</v>
      </c>
      <c r="I195" t="s">
        <v>1019</v>
      </c>
      <c r="J195">
        <v>120</v>
      </c>
      <c r="K195" t="s">
        <v>971</v>
      </c>
      <c r="L195">
        <v>35.3259963</v>
      </c>
      <c r="M195">
        <v>139.6440183</v>
      </c>
      <c r="N195">
        <v>35.329258627831301</v>
      </c>
      <c r="O195">
        <v>139.64083550357</v>
      </c>
      <c r="P195">
        <v>2023</v>
      </c>
      <c r="Q195" t="s">
        <v>1021</v>
      </c>
      <c r="R195">
        <v>190</v>
      </c>
      <c r="S195" t="s">
        <v>1002</v>
      </c>
      <c r="T195">
        <v>35.406246899999999</v>
      </c>
      <c r="U195">
        <v>139.59847210000001</v>
      </c>
      <c r="V195">
        <v>35.409499849610803</v>
      </c>
      <c r="W195">
        <v>139.595289391286</v>
      </c>
      <c r="X195">
        <v>4</v>
      </c>
      <c r="Y195" t="s">
        <v>1022</v>
      </c>
      <c r="Z195">
        <v>1</v>
      </c>
      <c r="AA195">
        <v>1</v>
      </c>
      <c r="AB195">
        <v>1</v>
      </c>
      <c r="AC195">
        <v>1</v>
      </c>
      <c r="AD195">
        <v>100</v>
      </c>
      <c r="AE195" t="s">
        <v>980</v>
      </c>
    </row>
    <row r="196" spans="1:40" x14ac:dyDescent="0.15">
      <c r="A196">
        <v>255458</v>
      </c>
      <c r="B196" t="s">
        <v>84</v>
      </c>
      <c r="C196">
        <v>200</v>
      </c>
      <c r="D196" t="s">
        <v>206</v>
      </c>
      <c r="E196" s="4">
        <v>40116.980451388888</v>
      </c>
      <c r="F196" s="4">
        <v>40117.017233796294</v>
      </c>
      <c r="G196">
        <v>3178</v>
      </c>
      <c r="H196">
        <v>2024</v>
      </c>
      <c r="I196" t="s">
        <v>275</v>
      </c>
      <c r="J196">
        <v>300</v>
      </c>
      <c r="K196" t="s">
        <v>998</v>
      </c>
      <c r="L196">
        <v>35.405222600000002</v>
      </c>
      <c r="M196">
        <v>139.5995345</v>
      </c>
      <c r="N196">
        <v>35.408475677713398</v>
      </c>
      <c r="O196">
        <v>139.59635175021799</v>
      </c>
      <c r="P196">
        <v>1724</v>
      </c>
      <c r="Q196" t="s">
        <v>969</v>
      </c>
      <c r="R196">
        <v>110</v>
      </c>
      <c r="S196" t="s">
        <v>969</v>
      </c>
      <c r="T196">
        <v>35.532146400000002</v>
      </c>
      <c r="U196">
        <v>139.69580479999999</v>
      </c>
      <c r="V196">
        <v>35.535387584477498</v>
      </c>
      <c r="W196">
        <v>139.69260821232601</v>
      </c>
      <c r="X196">
        <v>5</v>
      </c>
      <c r="Y196" t="s">
        <v>972</v>
      </c>
      <c r="Z196">
        <v>1</v>
      </c>
      <c r="AA196">
        <v>1</v>
      </c>
      <c r="AB196">
        <v>1</v>
      </c>
      <c r="AC196">
        <v>1</v>
      </c>
      <c r="AD196">
        <v>200</v>
      </c>
      <c r="AE196" t="s">
        <v>114</v>
      </c>
      <c r="AF196">
        <v>420</v>
      </c>
      <c r="AG196" t="s">
        <v>177</v>
      </c>
      <c r="AH196" s="4">
        <v>40117.012303240743</v>
      </c>
    </row>
    <row r="197" spans="1:40" x14ac:dyDescent="0.15">
      <c r="A197">
        <v>255478</v>
      </c>
      <c r="B197" t="s">
        <v>84</v>
      </c>
      <c r="C197">
        <v>800</v>
      </c>
      <c r="D197" t="s">
        <v>285</v>
      </c>
      <c r="E197" s="4">
        <v>40117.425451388888</v>
      </c>
      <c r="F197" s="4">
        <v>40117.462627314817</v>
      </c>
      <c r="G197">
        <v>3212</v>
      </c>
      <c r="H197">
        <v>1724</v>
      </c>
      <c r="I197" t="s">
        <v>969</v>
      </c>
      <c r="J197">
        <v>110</v>
      </c>
      <c r="K197" t="s">
        <v>969</v>
      </c>
      <c r="L197">
        <v>35.532146400000002</v>
      </c>
      <c r="M197">
        <v>139.69580479999999</v>
      </c>
      <c r="N197">
        <v>35.535387584477498</v>
      </c>
      <c r="O197">
        <v>139.69260821232601</v>
      </c>
      <c r="P197">
        <v>1724</v>
      </c>
      <c r="Q197" t="s">
        <v>969</v>
      </c>
      <c r="R197">
        <v>110</v>
      </c>
      <c r="S197" t="s">
        <v>969</v>
      </c>
      <c r="T197">
        <v>35.532146400000002</v>
      </c>
      <c r="U197">
        <v>139.69580479999999</v>
      </c>
      <c r="V197">
        <v>35.535387584477498</v>
      </c>
      <c r="W197">
        <v>139.69260821232601</v>
      </c>
      <c r="X197">
        <v>5</v>
      </c>
      <c r="Y197" t="s">
        <v>972</v>
      </c>
      <c r="Z197">
        <v>1</v>
      </c>
      <c r="AA197">
        <v>1</v>
      </c>
      <c r="AB197">
        <v>1</v>
      </c>
      <c r="AC197">
        <v>1</v>
      </c>
      <c r="AD197">
        <v>420</v>
      </c>
      <c r="AE197" t="s">
        <v>177</v>
      </c>
    </row>
    <row r="198" spans="1:40" x14ac:dyDescent="0.15">
      <c r="A198">
        <v>255510</v>
      </c>
      <c r="B198" t="s">
        <v>84</v>
      </c>
      <c r="C198">
        <v>700</v>
      </c>
      <c r="D198" t="s">
        <v>199</v>
      </c>
      <c r="E198" s="4">
        <v>40117.557141203702</v>
      </c>
      <c r="F198" s="4">
        <v>40117.602060185185</v>
      </c>
      <c r="G198">
        <v>3881</v>
      </c>
      <c r="H198">
        <v>1724</v>
      </c>
      <c r="I198" t="s">
        <v>969</v>
      </c>
      <c r="J198">
        <v>110</v>
      </c>
      <c r="K198" t="s">
        <v>969</v>
      </c>
      <c r="L198">
        <v>35.532146400000002</v>
      </c>
      <c r="M198">
        <v>139.69580479999999</v>
      </c>
      <c r="N198">
        <v>35.535387584477498</v>
      </c>
      <c r="O198">
        <v>139.69260821232601</v>
      </c>
      <c r="P198">
        <v>2022</v>
      </c>
      <c r="Q198" t="s">
        <v>1023</v>
      </c>
      <c r="R198">
        <v>280</v>
      </c>
      <c r="S198" t="s">
        <v>1016</v>
      </c>
      <c r="T198">
        <v>35.661551600000003</v>
      </c>
      <c r="U198">
        <v>139.6993263</v>
      </c>
      <c r="V198">
        <v>35.664779006090797</v>
      </c>
      <c r="W198">
        <v>139.69612346233299</v>
      </c>
      <c r="X198">
        <v>2</v>
      </c>
      <c r="Y198" t="s">
        <v>991</v>
      </c>
      <c r="Z198">
        <v>1</v>
      </c>
      <c r="AA198">
        <v>1</v>
      </c>
      <c r="AB198">
        <v>1</v>
      </c>
      <c r="AC198">
        <v>1</v>
      </c>
      <c r="AD198">
        <v>410</v>
      </c>
      <c r="AE198" t="s">
        <v>162</v>
      </c>
      <c r="AF198">
        <v>200</v>
      </c>
      <c r="AG198" t="s">
        <v>114</v>
      </c>
      <c r="AH198" s="4">
        <v>40117.56527777778</v>
      </c>
      <c r="AI198">
        <v>420</v>
      </c>
      <c r="AJ198" t="s">
        <v>177</v>
      </c>
      <c r="AK198" s="4">
        <v>40117.592210648145</v>
      </c>
      <c r="AL198">
        <v>240</v>
      </c>
      <c r="AM198" t="s">
        <v>241</v>
      </c>
      <c r="AN198" s="4">
        <v>40117.595879629633</v>
      </c>
    </row>
    <row r="199" spans="1:40" x14ac:dyDescent="0.15">
      <c r="A199">
        <v>255544</v>
      </c>
      <c r="B199" t="s">
        <v>84</v>
      </c>
      <c r="C199">
        <v>200</v>
      </c>
      <c r="D199" t="s">
        <v>206</v>
      </c>
      <c r="E199" s="4">
        <v>40117.744826388887</v>
      </c>
      <c r="F199" s="4">
        <v>40117.798333333332</v>
      </c>
      <c r="G199">
        <v>4623</v>
      </c>
      <c r="H199">
        <v>2022</v>
      </c>
      <c r="I199" t="s">
        <v>1023</v>
      </c>
      <c r="J199">
        <v>280</v>
      </c>
      <c r="K199" t="s">
        <v>1016</v>
      </c>
      <c r="L199">
        <v>35.661551600000003</v>
      </c>
      <c r="M199">
        <v>139.6993263</v>
      </c>
      <c r="N199">
        <v>35.664779006090797</v>
      </c>
      <c r="O199">
        <v>139.69612346233299</v>
      </c>
      <c r="P199">
        <v>1724</v>
      </c>
      <c r="Q199" t="s">
        <v>969</v>
      </c>
      <c r="R199">
        <v>110</v>
      </c>
      <c r="S199" t="s">
        <v>969</v>
      </c>
      <c r="T199">
        <v>35.532146400000002</v>
      </c>
      <c r="U199">
        <v>139.69580479999999</v>
      </c>
      <c r="V199">
        <v>35.535387584477498</v>
      </c>
      <c r="W199">
        <v>139.69260821232601</v>
      </c>
      <c r="X199">
        <v>2</v>
      </c>
      <c r="Y199" t="s">
        <v>991</v>
      </c>
      <c r="Z199">
        <v>1</v>
      </c>
      <c r="AA199">
        <v>1</v>
      </c>
      <c r="AB199">
        <v>1</v>
      </c>
      <c r="AC199">
        <v>1</v>
      </c>
      <c r="AD199">
        <v>420</v>
      </c>
      <c r="AE199" t="s">
        <v>177</v>
      </c>
      <c r="AF199">
        <v>200</v>
      </c>
      <c r="AG199" t="s">
        <v>114</v>
      </c>
      <c r="AH199" s="4">
        <v>40117.768796296295</v>
      </c>
      <c r="AI199">
        <v>410</v>
      </c>
      <c r="AJ199" t="s">
        <v>162</v>
      </c>
      <c r="AK199" s="4">
        <v>40117.790613425925</v>
      </c>
    </row>
    <row r="200" spans="1:40" x14ac:dyDescent="0.15">
      <c r="A200">
        <v>255573</v>
      </c>
      <c r="B200" t="s">
        <v>84</v>
      </c>
      <c r="C200">
        <v>500</v>
      </c>
      <c r="D200" t="s">
        <v>148</v>
      </c>
      <c r="E200" s="4">
        <v>40118.410509259258</v>
      </c>
      <c r="F200" s="4">
        <v>40118.415231481478</v>
      </c>
      <c r="G200">
        <v>408</v>
      </c>
      <c r="H200">
        <v>1724</v>
      </c>
      <c r="I200" t="s">
        <v>969</v>
      </c>
      <c r="J200">
        <v>110</v>
      </c>
      <c r="K200" t="s">
        <v>969</v>
      </c>
      <c r="L200">
        <v>35.532146400000002</v>
      </c>
      <c r="M200">
        <v>139.69580479999999</v>
      </c>
      <c r="N200">
        <v>35.535387584477498</v>
      </c>
      <c r="O200">
        <v>139.69260821232601</v>
      </c>
      <c r="P200">
        <v>2032</v>
      </c>
      <c r="Q200" t="s">
        <v>1024</v>
      </c>
      <c r="R200">
        <v>150</v>
      </c>
      <c r="S200" t="s">
        <v>976</v>
      </c>
      <c r="T200">
        <v>35.528531800000003</v>
      </c>
      <c r="U200">
        <v>139.69865970000001</v>
      </c>
      <c r="V200">
        <v>35.531773420916998</v>
      </c>
      <c r="W200">
        <v>139.69546304165499</v>
      </c>
      <c r="X200">
        <v>2</v>
      </c>
      <c r="Y200" t="s">
        <v>991</v>
      </c>
      <c r="Z200">
        <v>1</v>
      </c>
      <c r="AA200">
        <v>1</v>
      </c>
      <c r="AB200">
        <v>1</v>
      </c>
      <c r="AC200">
        <v>1</v>
      </c>
      <c r="AD200">
        <v>410</v>
      </c>
      <c r="AE200" t="s">
        <v>162</v>
      </c>
    </row>
    <row r="201" spans="1:40" x14ac:dyDescent="0.15">
      <c r="A201">
        <v>255581</v>
      </c>
      <c r="B201" t="s">
        <v>84</v>
      </c>
      <c r="C201">
        <v>200</v>
      </c>
      <c r="D201" t="s">
        <v>206</v>
      </c>
      <c r="E201" s="4">
        <v>40118.463206018518</v>
      </c>
      <c r="F201" s="4">
        <v>40118.471620370372</v>
      </c>
      <c r="G201">
        <v>727</v>
      </c>
      <c r="H201">
        <v>2032</v>
      </c>
      <c r="I201" t="s">
        <v>1024</v>
      </c>
      <c r="J201">
        <v>150</v>
      </c>
      <c r="K201" t="s">
        <v>976</v>
      </c>
      <c r="L201">
        <v>35.528531800000003</v>
      </c>
      <c r="M201">
        <v>139.69865970000001</v>
      </c>
      <c r="N201">
        <v>35.531773420916998</v>
      </c>
      <c r="O201">
        <v>139.69546304165499</v>
      </c>
      <c r="P201">
        <v>1724</v>
      </c>
      <c r="Q201" t="s">
        <v>969</v>
      </c>
      <c r="R201">
        <v>110</v>
      </c>
      <c r="S201" t="s">
        <v>969</v>
      </c>
      <c r="T201">
        <v>35.532146400000002</v>
      </c>
      <c r="U201">
        <v>139.69580479999999</v>
      </c>
      <c r="V201">
        <v>35.535387584477498</v>
      </c>
      <c r="W201">
        <v>139.69260821232601</v>
      </c>
      <c r="X201">
        <v>2</v>
      </c>
      <c r="Y201" t="s">
        <v>991</v>
      </c>
      <c r="Z201">
        <v>1</v>
      </c>
      <c r="AA201">
        <v>1</v>
      </c>
      <c r="AB201">
        <v>1</v>
      </c>
      <c r="AC201">
        <v>1</v>
      </c>
      <c r="AD201">
        <v>410</v>
      </c>
      <c r="AE201" t="s">
        <v>162</v>
      </c>
    </row>
    <row r="202" spans="1:40" x14ac:dyDescent="0.15">
      <c r="A202">
        <v>255607</v>
      </c>
      <c r="B202" t="s">
        <v>84</v>
      </c>
      <c r="C202">
        <v>800</v>
      </c>
      <c r="D202" t="s">
        <v>285</v>
      </c>
      <c r="E202" s="4">
        <v>40118.571469907409</v>
      </c>
      <c r="F202" s="4">
        <v>40118.617627314816</v>
      </c>
      <c r="G202">
        <v>3988</v>
      </c>
      <c r="Z202">
        <v>0</v>
      </c>
      <c r="AA202">
        <v>1</v>
      </c>
      <c r="AB202">
        <v>1</v>
      </c>
      <c r="AC202">
        <v>0</v>
      </c>
      <c r="AD202">
        <v>410</v>
      </c>
      <c r="AE202" t="s">
        <v>162</v>
      </c>
    </row>
    <row r="203" spans="1:40" x14ac:dyDescent="0.15">
      <c r="A203">
        <v>255632</v>
      </c>
      <c r="B203" t="s">
        <v>84</v>
      </c>
      <c r="C203">
        <v>200</v>
      </c>
      <c r="D203" t="s">
        <v>206</v>
      </c>
      <c r="E203" s="4">
        <v>40118.692314814813</v>
      </c>
      <c r="F203" s="4">
        <v>40118.692361111112</v>
      </c>
      <c r="G203">
        <v>4</v>
      </c>
      <c r="Z203">
        <v>0</v>
      </c>
      <c r="AA203">
        <v>1</v>
      </c>
      <c r="AB203">
        <v>1</v>
      </c>
      <c r="AC203">
        <v>0</v>
      </c>
      <c r="AD203">
        <v>410</v>
      </c>
      <c r="AE203" t="s">
        <v>162</v>
      </c>
    </row>
    <row r="204" spans="1:40" x14ac:dyDescent="0.15">
      <c r="A204">
        <v>255680</v>
      </c>
      <c r="B204" t="s">
        <v>84</v>
      </c>
      <c r="C204">
        <v>200</v>
      </c>
      <c r="D204" t="s">
        <v>206</v>
      </c>
      <c r="E204" s="4">
        <v>40119.342581018522</v>
      </c>
      <c r="F204" s="4">
        <v>40119.355729166666</v>
      </c>
      <c r="G204">
        <v>1136</v>
      </c>
      <c r="H204">
        <v>2029</v>
      </c>
      <c r="I204" t="s">
        <v>1025</v>
      </c>
      <c r="J204">
        <v>999</v>
      </c>
      <c r="K204" t="s">
        <v>70</v>
      </c>
      <c r="L204">
        <v>35.527333300000002</v>
      </c>
      <c r="M204">
        <v>139.69669279999999</v>
      </c>
      <c r="N204">
        <v>35.530575014746603</v>
      </c>
      <c r="O204">
        <v>139.69349636016901</v>
      </c>
      <c r="P204">
        <v>1724</v>
      </c>
      <c r="Q204" t="s">
        <v>969</v>
      </c>
      <c r="R204">
        <v>110</v>
      </c>
      <c r="S204" t="s">
        <v>969</v>
      </c>
      <c r="T204">
        <v>35.532146400000002</v>
      </c>
      <c r="U204">
        <v>139.69580479999999</v>
      </c>
      <c r="V204">
        <v>35.535387584477498</v>
      </c>
      <c r="W204">
        <v>139.69260821232601</v>
      </c>
      <c r="X204">
        <v>5</v>
      </c>
      <c r="Y204" t="s">
        <v>972</v>
      </c>
      <c r="Z204">
        <v>1</v>
      </c>
      <c r="AA204">
        <v>1</v>
      </c>
      <c r="AB204">
        <v>1</v>
      </c>
      <c r="AC204">
        <v>1</v>
      </c>
      <c r="AD204">
        <v>410</v>
      </c>
      <c r="AE204" t="s">
        <v>162</v>
      </c>
    </row>
    <row r="205" spans="1:40" x14ac:dyDescent="0.15">
      <c r="A205">
        <v>255740</v>
      </c>
      <c r="B205" t="s">
        <v>84</v>
      </c>
      <c r="C205">
        <v>800</v>
      </c>
      <c r="D205" t="s">
        <v>285</v>
      </c>
      <c r="E205" s="4">
        <v>40119.722025462965</v>
      </c>
      <c r="F205" s="4">
        <v>40119.824490740742</v>
      </c>
      <c r="G205">
        <v>8853</v>
      </c>
      <c r="H205">
        <v>1724</v>
      </c>
      <c r="I205" t="s">
        <v>969</v>
      </c>
      <c r="J205">
        <v>110</v>
      </c>
      <c r="K205" t="s">
        <v>969</v>
      </c>
      <c r="L205">
        <v>35.532146400000002</v>
      </c>
      <c r="M205">
        <v>139.69580479999999</v>
      </c>
      <c r="N205">
        <v>35.535387584477498</v>
      </c>
      <c r="O205">
        <v>139.69260821232601</v>
      </c>
      <c r="P205">
        <v>1724</v>
      </c>
      <c r="Q205" t="s">
        <v>969</v>
      </c>
      <c r="R205">
        <v>110</v>
      </c>
      <c r="S205" t="s">
        <v>969</v>
      </c>
      <c r="T205">
        <v>35.532146400000002</v>
      </c>
      <c r="U205">
        <v>139.69580479999999</v>
      </c>
      <c r="V205">
        <v>35.535387584477498</v>
      </c>
      <c r="W205">
        <v>139.69260821232601</v>
      </c>
      <c r="X205">
        <v>5</v>
      </c>
      <c r="Y205" t="s">
        <v>972</v>
      </c>
      <c r="Z205">
        <v>1</v>
      </c>
      <c r="AA205">
        <v>1</v>
      </c>
      <c r="AB205">
        <v>1</v>
      </c>
      <c r="AC205">
        <v>1</v>
      </c>
      <c r="AD205">
        <v>410</v>
      </c>
      <c r="AE205" t="s">
        <v>162</v>
      </c>
    </row>
    <row r="206" spans="1:40" x14ac:dyDescent="0.15">
      <c r="A206">
        <v>255789</v>
      </c>
      <c r="B206" t="s">
        <v>84</v>
      </c>
      <c r="C206">
        <v>700</v>
      </c>
      <c r="D206" t="s">
        <v>199</v>
      </c>
      <c r="E206" s="4">
        <v>40120.486307870371</v>
      </c>
      <c r="F206" s="4">
        <v>40120.489282407405</v>
      </c>
      <c r="G206">
        <v>257</v>
      </c>
      <c r="H206">
        <v>1724</v>
      </c>
      <c r="I206" t="s">
        <v>969</v>
      </c>
      <c r="J206">
        <v>110</v>
      </c>
      <c r="K206" t="s">
        <v>969</v>
      </c>
      <c r="L206">
        <v>35.532146400000002</v>
      </c>
      <c r="M206">
        <v>139.69580479999999</v>
      </c>
      <c r="N206">
        <v>35.535387584477498</v>
      </c>
      <c r="O206">
        <v>139.69260821232601</v>
      </c>
      <c r="P206">
        <v>2029</v>
      </c>
      <c r="Q206" t="s">
        <v>1025</v>
      </c>
      <c r="R206">
        <v>999</v>
      </c>
      <c r="S206" t="s">
        <v>70</v>
      </c>
      <c r="T206">
        <v>35.527333300000002</v>
      </c>
      <c r="U206">
        <v>139.69669279999999</v>
      </c>
      <c r="V206">
        <v>35.530575014746603</v>
      </c>
      <c r="W206">
        <v>139.69349636016901</v>
      </c>
      <c r="X206">
        <v>2</v>
      </c>
      <c r="Y206" t="s">
        <v>991</v>
      </c>
      <c r="Z206">
        <v>1</v>
      </c>
      <c r="AA206">
        <v>1</v>
      </c>
      <c r="AB206">
        <v>1</v>
      </c>
      <c r="AC206">
        <v>1</v>
      </c>
      <c r="AD206">
        <v>410</v>
      </c>
      <c r="AE206" t="s">
        <v>162</v>
      </c>
    </row>
    <row r="207" spans="1:40" x14ac:dyDescent="0.15">
      <c r="A207">
        <v>255798</v>
      </c>
      <c r="B207" t="s">
        <v>84</v>
      </c>
      <c r="C207">
        <v>200</v>
      </c>
      <c r="D207" t="s">
        <v>206</v>
      </c>
      <c r="E207" s="4">
        <v>40120.580300925925</v>
      </c>
      <c r="F207" s="4">
        <v>40120.585879629631</v>
      </c>
      <c r="G207">
        <v>482</v>
      </c>
      <c r="H207">
        <v>2029</v>
      </c>
      <c r="I207" t="s">
        <v>1025</v>
      </c>
      <c r="J207">
        <v>999</v>
      </c>
      <c r="K207" t="s">
        <v>70</v>
      </c>
      <c r="L207">
        <v>35.527333300000002</v>
      </c>
      <c r="M207">
        <v>139.69669279999999</v>
      </c>
      <c r="N207">
        <v>35.530575014746603</v>
      </c>
      <c r="O207">
        <v>139.69349636016901</v>
      </c>
      <c r="P207">
        <v>1724</v>
      </c>
      <c r="Q207" t="s">
        <v>969</v>
      </c>
      <c r="R207">
        <v>110</v>
      </c>
      <c r="S207" t="s">
        <v>969</v>
      </c>
      <c r="T207">
        <v>35.532146400000002</v>
      </c>
      <c r="U207">
        <v>139.69580479999999</v>
      </c>
      <c r="V207">
        <v>35.535387584477498</v>
      </c>
      <c r="W207">
        <v>139.69260821232601</v>
      </c>
      <c r="X207">
        <v>2</v>
      </c>
      <c r="Y207" t="s">
        <v>991</v>
      </c>
      <c r="Z207">
        <v>1</v>
      </c>
      <c r="AA207">
        <v>1</v>
      </c>
      <c r="AB207">
        <v>1</v>
      </c>
      <c r="AC207">
        <v>1</v>
      </c>
      <c r="AD207">
        <v>410</v>
      </c>
      <c r="AE207" t="s">
        <v>162</v>
      </c>
    </row>
    <row r="208" spans="1:40" x14ac:dyDescent="0.15">
      <c r="A208">
        <v>255811</v>
      </c>
      <c r="B208" t="s">
        <v>84</v>
      </c>
      <c r="C208">
        <v>800</v>
      </c>
      <c r="D208" t="s">
        <v>285</v>
      </c>
      <c r="E208" s="4">
        <v>40120.707129629627</v>
      </c>
      <c r="F208" s="4">
        <v>40120.744375000002</v>
      </c>
      <c r="G208">
        <v>3218</v>
      </c>
      <c r="H208">
        <v>1724</v>
      </c>
      <c r="I208" t="s">
        <v>969</v>
      </c>
      <c r="J208">
        <v>110</v>
      </c>
      <c r="K208" t="s">
        <v>969</v>
      </c>
      <c r="L208">
        <v>35.532146400000002</v>
      </c>
      <c r="M208">
        <v>139.69580479999999</v>
      </c>
      <c r="N208">
        <v>35.535387584477498</v>
      </c>
      <c r="O208">
        <v>139.69260821232601</v>
      </c>
      <c r="P208">
        <v>1724</v>
      </c>
      <c r="Q208" t="s">
        <v>969</v>
      </c>
      <c r="R208">
        <v>110</v>
      </c>
      <c r="S208" t="s">
        <v>969</v>
      </c>
      <c r="T208">
        <v>35.532146400000002</v>
      </c>
      <c r="U208">
        <v>139.69580479999999</v>
      </c>
      <c r="V208">
        <v>35.535387584477498</v>
      </c>
      <c r="W208">
        <v>139.69260821232601</v>
      </c>
      <c r="X208">
        <v>5</v>
      </c>
      <c r="Y208" t="s">
        <v>972</v>
      </c>
      <c r="Z208">
        <v>1</v>
      </c>
      <c r="AA208">
        <v>1</v>
      </c>
      <c r="AB208">
        <v>1</v>
      </c>
      <c r="AC208">
        <v>1</v>
      </c>
      <c r="AD208">
        <v>420</v>
      </c>
      <c r="AE208" t="s">
        <v>177</v>
      </c>
    </row>
    <row r="209" spans="1:31" x14ac:dyDescent="0.15">
      <c r="A209">
        <v>255832</v>
      </c>
      <c r="B209" t="s">
        <v>84</v>
      </c>
      <c r="C209">
        <v>100</v>
      </c>
      <c r="D209" t="s">
        <v>79</v>
      </c>
      <c r="E209" s="4">
        <v>40121.271006944444</v>
      </c>
      <c r="F209" s="4">
        <v>40121.320891203701</v>
      </c>
      <c r="G209">
        <v>4310</v>
      </c>
      <c r="H209">
        <v>1724</v>
      </c>
      <c r="I209" t="s">
        <v>969</v>
      </c>
      <c r="J209">
        <v>110</v>
      </c>
      <c r="K209" t="s">
        <v>969</v>
      </c>
      <c r="L209">
        <v>35.532146400000002</v>
      </c>
      <c r="M209">
        <v>139.69580479999999</v>
      </c>
      <c r="N209">
        <v>35.535387584477498</v>
      </c>
      <c r="O209">
        <v>139.69260821232601</v>
      </c>
      <c r="P209">
        <v>1725</v>
      </c>
      <c r="Q209" t="s">
        <v>1019</v>
      </c>
      <c r="R209">
        <v>120</v>
      </c>
      <c r="S209" t="s">
        <v>971</v>
      </c>
      <c r="T209">
        <v>35.3259963</v>
      </c>
      <c r="U209">
        <v>139.6440183</v>
      </c>
      <c r="V209">
        <v>35.329258627831301</v>
      </c>
      <c r="W209">
        <v>139.64083550357</v>
      </c>
      <c r="X209">
        <v>5</v>
      </c>
      <c r="Y209" t="s">
        <v>972</v>
      </c>
      <c r="Z209">
        <v>1</v>
      </c>
      <c r="AA209">
        <v>1</v>
      </c>
      <c r="AB209">
        <v>1</v>
      </c>
      <c r="AC209">
        <v>1</v>
      </c>
      <c r="AD209">
        <v>100</v>
      </c>
      <c r="AE209" t="s">
        <v>980</v>
      </c>
    </row>
    <row r="210" spans="1:31" x14ac:dyDescent="0.15">
      <c r="A210">
        <v>255877</v>
      </c>
      <c r="B210" t="s">
        <v>84</v>
      </c>
      <c r="C210">
        <v>200</v>
      </c>
      <c r="D210" t="s">
        <v>206</v>
      </c>
      <c r="E210" s="4">
        <v>40121.731921296298</v>
      </c>
      <c r="F210" s="4">
        <v>40121.788981481484</v>
      </c>
      <c r="G210">
        <v>4930</v>
      </c>
      <c r="H210">
        <v>1725</v>
      </c>
      <c r="I210" t="s">
        <v>1019</v>
      </c>
      <c r="J210">
        <v>120</v>
      </c>
      <c r="K210" t="s">
        <v>971</v>
      </c>
      <c r="L210">
        <v>35.3259963</v>
      </c>
      <c r="M210">
        <v>139.6440183</v>
      </c>
      <c r="N210">
        <v>35.329258627831301</v>
      </c>
      <c r="O210">
        <v>139.64083550357</v>
      </c>
      <c r="P210">
        <v>1724</v>
      </c>
      <c r="Q210" t="s">
        <v>969</v>
      </c>
      <c r="R210">
        <v>110</v>
      </c>
      <c r="S210" t="s">
        <v>969</v>
      </c>
      <c r="T210">
        <v>35.532146400000002</v>
      </c>
      <c r="U210">
        <v>139.69580479999999</v>
      </c>
      <c r="V210">
        <v>35.535387584477498</v>
      </c>
      <c r="W210">
        <v>139.69260821232601</v>
      </c>
      <c r="X210">
        <v>5</v>
      </c>
      <c r="Y210" t="s">
        <v>972</v>
      </c>
      <c r="Z210">
        <v>1</v>
      </c>
      <c r="AA210">
        <v>1</v>
      </c>
      <c r="AB210">
        <v>1</v>
      </c>
      <c r="AC210">
        <v>1</v>
      </c>
      <c r="AD210">
        <v>100</v>
      </c>
      <c r="AE210" t="s">
        <v>980</v>
      </c>
    </row>
    <row r="211" spans="1:31" x14ac:dyDescent="0.15">
      <c r="A211">
        <v>255905</v>
      </c>
      <c r="B211" t="s">
        <v>84</v>
      </c>
      <c r="C211">
        <v>100</v>
      </c>
      <c r="D211" t="s">
        <v>79</v>
      </c>
      <c r="E211" s="4">
        <v>40122.271041666667</v>
      </c>
      <c r="F211" s="4">
        <v>40122.324571759258</v>
      </c>
      <c r="G211">
        <v>4625</v>
      </c>
      <c r="H211">
        <v>1724</v>
      </c>
      <c r="I211" t="s">
        <v>969</v>
      </c>
      <c r="J211">
        <v>110</v>
      </c>
      <c r="K211" t="s">
        <v>969</v>
      </c>
      <c r="L211">
        <v>35.532146400000002</v>
      </c>
      <c r="M211">
        <v>139.69580479999999</v>
      </c>
      <c r="N211">
        <v>35.535387584477498</v>
      </c>
      <c r="O211">
        <v>139.69260821232601</v>
      </c>
      <c r="P211">
        <v>1725</v>
      </c>
      <c r="Q211" t="s">
        <v>1019</v>
      </c>
      <c r="R211">
        <v>120</v>
      </c>
      <c r="S211" t="s">
        <v>971</v>
      </c>
      <c r="T211">
        <v>35.3259963</v>
      </c>
      <c r="U211">
        <v>139.6440183</v>
      </c>
      <c r="V211">
        <v>35.329258627831301</v>
      </c>
      <c r="W211">
        <v>139.64083550357</v>
      </c>
      <c r="X211">
        <v>5</v>
      </c>
      <c r="Y211" t="s">
        <v>972</v>
      </c>
      <c r="Z211">
        <v>1</v>
      </c>
      <c r="AA211">
        <v>1</v>
      </c>
      <c r="AB211">
        <v>1</v>
      </c>
      <c r="AC211">
        <v>1</v>
      </c>
      <c r="AD211">
        <v>100</v>
      </c>
      <c r="AE211" t="s">
        <v>980</v>
      </c>
    </row>
    <row r="212" spans="1:31" x14ac:dyDescent="0.15">
      <c r="A212">
        <v>255967</v>
      </c>
      <c r="B212" t="s">
        <v>84</v>
      </c>
      <c r="C212">
        <v>200</v>
      </c>
      <c r="D212" t="s">
        <v>206</v>
      </c>
      <c r="E212" s="4">
        <v>40122.775613425925</v>
      </c>
      <c r="F212" s="4">
        <v>40122.826458333337</v>
      </c>
      <c r="G212">
        <v>4393</v>
      </c>
      <c r="H212">
        <v>1725</v>
      </c>
      <c r="I212" t="s">
        <v>1019</v>
      </c>
      <c r="J212">
        <v>120</v>
      </c>
      <c r="K212" t="s">
        <v>971</v>
      </c>
      <c r="L212">
        <v>35.3259963</v>
      </c>
      <c r="M212">
        <v>139.6440183</v>
      </c>
      <c r="N212">
        <v>35.329258627831301</v>
      </c>
      <c r="O212">
        <v>139.64083550357</v>
      </c>
      <c r="P212">
        <v>1724</v>
      </c>
      <c r="Q212" t="s">
        <v>969</v>
      </c>
      <c r="R212">
        <v>110</v>
      </c>
      <c r="S212" t="s">
        <v>969</v>
      </c>
      <c r="T212">
        <v>35.532146400000002</v>
      </c>
      <c r="U212">
        <v>139.69580479999999</v>
      </c>
      <c r="V212">
        <v>35.535387584477498</v>
      </c>
      <c r="W212">
        <v>139.69260821232601</v>
      </c>
      <c r="X212">
        <v>5</v>
      </c>
      <c r="Y212" t="s">
        <v>972</v>
      </c>
      <c r="Z212">
        <v>1</v>
      </c>
      <c r="AA212">
        <v>1</v>
      </c>
      <c r="AB212">
        <v>1</v>
      </c>
      <c r="AC212">
        <v>1</v>
      </c>
      <c r="AD212">
        <v>100</v>
      </c>
      <c r="AE212" t="s">
        <v>980</v>
      </c>
    </row>
    <row r="213" spans="1:31" x14ac:dyDescent="0.15">
      <c r="A213">
        <v>256005</v>
      </c>
      <c r="B213" t="s">
        <v>84</v>
      </c>
      <c r="C213">
        <v>100</v>
      </c>
      <c r="D213" t="s">
        <v>79</v>
      </c>
      <c r="E213" s="4">
        <v>40123.273078703707</v>
      </c>
      <c r="F213" s="4">
        <v>40123.328321759262</v>
      </c>
      <c r="G213">
        <v>4773</v>
      </c>
      <c r="H213">
        <v>1724</v>
      </c>
      <c r="I213" t="s">
        <v>969</v>
      </c>
      <c r="J213">
        <v>110</v>
      </c>
      <c r="K213" t="s">
        <v>969</v>
      </c>
      <c r="L213">
        <v>35.532146400000002</v>
      </c>
      <c r="M213">
        <v>139.69580479999999</v>
      </c>
      <c r="N213">
        <v>35.535387584477498</v>
      </c>
      <c r="O213">
        <v>139.69260821232601</v>
      </c>
      <c r="P213">
        <v>1725</v>
      </c>
      <c r="Q213" t="s">
        <v>1019</v>
      </c>
      <c r="R213">
        <v>120</v>
      </c>
      <c r="S213" t="s">
        <v>971</v>
      </c>
      <c r="T213">
        <v>35.3259963</v>
      </c>
      <c r="U213">
        <v>139.6440183</v>
      </c>
      <c r="V213">
        <v>35.329258627831301</v>
      </c>
      <c r="W213">
        <v>139.64083550357</v>
      </c>
      <c r="X213">
        <v>5</v>
      </c>
      <c r="Y213" t="s">
        <v>972</v>
      </c>
      <c r="Z213">
        <v>1</v>
      </c>
      <c r="AA213">
        <v>1</v>
      </c>
      <c r="AB213">
        <v>1</v>
      </c>
      <c r="AC213">
        <v>1</v>
      </c>
      <c r="AD213">
        <v>100</v>
      </c>
      <c r="AE213" t="s">
        <v>980</v>
      </c>
    </row>
    <row r="214" spans="1:31" x14ac:dyDescent="0.15">
      <c r="A214">
        <v>256071</v>
      </c>
      <c r="B214" t="s">
        <v>84</v>
      </c>
      <c r="C214">
        <v>200</v>
      </c>
      <c r="D214" t="s">
        <v>206</v>
      </c>
      <c r="E214" s="4">
        <v>40123.733912037038</v>
      </c>
      <c r="F214" s="4">
        <v>40123.809016203704</v>
      </c>
      <c r="G214">
        <v>6489</v>
      </c>
      <c r="H214">
        <v>1725</v>
      </c>
      <c r="I214" t="s">
        <v>1019</v>
      </c>
      <c r="J214">
        <v>120</v>
      </c>
      <c r="K214" t="s">
        <v>971</v>
      </c>
      <c r="L214">
        <v>35.3259963</v>
      </c>
      <c r="M214">
        <v>139.6440183</v>
      </c>
      <c r="N214">
        <v>35.329258627831301</v>
      </c>
      <c r="O214">
        <v>139.64083550357</v>
      </c>
      <c r="P214">
        <v>1724</v>
      </c>
      <c r="Q214" t="s">
        <v>969</v>
      </c>
      <c r="R214">
        <v>110</v>
      </c>
      <c r="S214" t="s">
        <v>969</v>
      </c>
      <c r="T214">
        <v>35.532146400000002</v>
      </c>
      <c r="U214">
        <v>139.69580479999999</v>
      </c>
      <c r="V214">
        <v>35.535387584477498</v>
      </c>
      <c r="W214">
        <v>139.69260821232601</v>
      </c>
      <c r="X214">
        <v>5</v>
      </c>
      <c r="Y214" t="s">
        <v>972</v>
      </c>
      <c r="Z214">
        <v>1</v>
      </c>
      <c r="AA214">
        <v>1</v>
      </c>
      <c r="AB214">
        <v>1</v>
      </c>
      <c r="AC214">
        <v>1</v>
      </c>
      <c r="AD214">
        <v>100</v>
      </c>
      <c r="AE214" t="s">
        <v>980</v>
      </c>
    </row>
    <row r="215" spans="1:31" x14ac:dyDescent="0.15">
      <c r="A215">
        <v>256115</v>
      </c>
      <c r="B215" t="s">
        <v>84</v>
      </c>
      <c r="C215">
        <v>800</v>
      </c>
      <c r="D215" t="s">
        <v>285</v>
      </c>
      <c r="E215" s="4">
        <v>40124.428796296299</v>
      </c>
      <c r="F215" s="4">
        <v>40124.441620370373</v>
      </c>
      <c r="G215">
        <v>1108</v>
      </c>
      <c r="H215">
        <v>1724</v>
      </c>
      <c r="I215" t="s">
        <v>969</v>
      </c>
      <c r="J215">
        <v>110</v>
      </c>
      <c r="K215" t="s">
        <v>969</v>
      </c>
      <c r="L215">
        <v>35.532146400000002</v>
      </c>
      <c r="M215">
        <v>139.69580479999999</v>
      </c>
      <c r="N215">
        <v>35.535387584477498</v>
      </c>
      <c r="O215">
        <v>139.69260821232601</v>
      </c>
      <c r="P215">
        <v>1724</v>
      </c>
      <c r="Q215" t="s">
        <v>969</v>
      </c>
      <c r="R215">
        <v>110</v>
      </c>
      <c r="S215" t="s">
        <v>969</v>
      </c>
      <c r="T215">
        <v>35.532146400000002</v>
      </c>
      <c r="U215">
        <v>139.69580479999999</v>
      </c>
      <c r="V215">
        <v>35.535387584477498</v>
      </c>
      <c r="W215">
        <v>139.69260821232601</v>
      </c>
      <c r="X215">
        <v>5</v>
      </c>
      <c r="Y215" t="s">
        <v>972</v>
      </c>
      <c r="Z215">
        <v>1</v>
      </c>
      <c r="AA215">
        <v>1</v>
      </c>
      <c r="AB215">
        <v>1</v>
      </c>
      <c r="AC215">
        <v>1</v>
      </c>
      <c r="AD215">
        <v>410</v>
      </c>
      <c r="AE215" t="s">
        <v>162</v>
      </c>
    </row>
    <row r="216" spans="1:31" x14ac:dyDescent="0.15">
      <c r="A216">
        <v>256170</v>
      </c>
      <c r="B216" t="s">
        <v>84</v>
      </c>
      <c r="C216">
        <v>800</v>
      </c>
      <c r="D216" t="s">
        <v>285</v>
      </c>
      <c r="E216" s="4">
        <v>40124.706655092596</v>
      </c>
      <c r="F216" s="4">
        <v>40124.727754629632</v>
      </c>
      <c r="G216">
        <v>1823</v>
      </c>
      <c r="H216">
        <v>1724</v>
      </c>
      <c r="I216" t="s">
        <v>969</v>
      </c>
      <c r="J216">
        <v>110</v>
      </c>
      <c r="K216" t="s">
        <v>969</v>
      </c>
      <c r="L216">
        <v>35.532146400000002</v>
      </c>
      <c r="M216">
        <v>139.69580479999999</v>
      </c>
      <c r="N216">
        <v>35.535387584477498</v>
      </c>
      <c r="O216">
        <v>139.69260821232601</v>
      </c>
      <c r="P216">
        <v>1724</v>
      </c>
      <c r="Q216" t="s">
        <v>969</v>
      </c>
      <c r="R216">
        <v>110</v>
      </c>
      <c r="S216" t="s">
        <v>969</v>
      </c>
      <c r="T216">
        <v>35.532146400000002</v>
      </c>
      <c r="U216">
        <v>139.69580479999999</v>
      </c>
      <c r="V216">
        <v>35.535387584477498</v>
      </c>
      <c r="W216">
        <v>139.69260821232601</v>
      </c>
      <c r="X216">
        <v>5</v>
      </c>
      <c r="Y216" t="s">
        <v>972</v>
      </c>
      <c r="Z216">
        <v>1</v>
      </c>
      <c r="AA216">
        <v>1</v>
      </c>
      <c r="AB216">
        <v>1</v>
      </c>
      <c r="AC216">
        <v>1</v>
      </c>
      <c r="AD216">
        <v>420</v>
      </c>
      <c r="AE216" t="s">
        <v>177</v>
      </c>
    </row>
    <row r="217" spans="1:31" x14ac:dyDescent="0.15">
      <c r="A217">
        <v>256265</v>
      </c>
      <c r="B217" t="s">
        <v>84</v>
      </c>
      <c r="C217">
        <v>100</v>
      </c>
      <c r="D217" t="s">
        <v>79</v>
      </c>
      <c r="E217" s="4">
        <v>40126.275405092594</v>
      </c>
      <c r="F217" s="4">
        <v>40126.329201388886</v>
      </c>
      <c r="G217">
        <v>4648</v>
      </c>
      <c r="H217">
        <v>1724</v>
      </c>
      <c r="I217" t="s">
        <v>969</v>
      </c>
      <c r="J217">
        <v>110</v>
      </c>
      <c r="K217" t="s">
        <v>969</v>
      </c>
      <c r="L217">
        <v>35.532146400000002</v>
      </c>
      <c r="M217">
        <v>139.69580479999999</v>
      </c>
      <c r="N217">
        <v>35.535387584477498</v>
      </c>
      <c r="O217">
        <v>139.69260821232601</v>
      </c>
      <c r="P217">
        <v>1725</v>
      </c>
      <c r="Q217" t="s">
        <v>1019</v>
      </c>
      <c r="R217">
        <v>120</v>
      </c>
      <c r="S217" t="s">
        <v>971</v>
      </c>
      <c r="T217">
        <v>35.3259963</v>
      </c>
      <c r="U217">
        <v>139.6440183</v>
      </c>
      <c r="V217">
        <v>35.329258627831301</v>
      </c>
      <c r="W217">
        <v>139.64083550357</v>
      </c>
      <c r="X217">
        <v>5</v>
      </c>
      <c r="Y217" t="s">
        <v>972</v>
      </c>
      <c r="Z217">
        <v>1</v>
      </c>
      <c r="AA217">
        <v>1</v>
      </c>
      <c r="AB217">
        <v>1</v>
      </c>
      <c r="AC217">
        <v>1</v>
      </c>
      <c r="AD217">
        <v>100</v>
      </c>
      <c r="AE217" t="s">
        <v>980</v>
      </c>
    </row>
    <row r="218" spans="1:31" x14ac:dyDescent="0.15">
      <c r="A218">
        <v>256327</v>
      </c>
      <c r="B218" t="s">
        <v>84</v>
      </c>
      <c r="C218">
        <v>200</v>
      </c>
      <c r="D218" t="s">
        <v>206</v>
      </c>
      <c r="E218" s="4">
        <v>40126.7343287037</v>
      </c>
      <c r="F218" s="4">
        <v>40126.796168981484</v>
      </c>
      <c r="G218">
        <v>5343</v>
      </c>
      <c r="H218">
        <v>1725</v>
      </c>
      <c r="I218" t="s">
        <v>1019</v>
      </c>
      <c r="J218">
        <v>120</v>
      </c>
      <c r="K218" t="s">
        <v>971</v>
      </c>
      <c r="L218">
        <v>35.3259963</v>
      </c>
      <c r="M218">
        <v>139.6440183</v>
      </c>
      <c r="N218">
        <v>35.329258627831301</v>
      </c>
      <c r="O218">
        <v>139.64083550357</v>
      </c>
      <c r="P218">
        <v>1724</v>
      </c>
      <c r="Q218" t="s">
        <v>969</v>
      </c>
      <c r="R218">
        <v>110</v>
      </c>
      <c r="S218" t="s">
        <v>969</v>
      </c>
      <c r="T218">
        <v>35.532146400000002</v>
      </c>
      <c r="U218">
        <v>139.69580479999999</v>
      </c>
      <c r="V218">
        <v>35.535387584477498</v>
      </c>
      <c r="W218">
        <v>139.69260821232601</v>
      </c>
      <c r="X218">
        <v>5</v>
      </c>
      <c r="Y218" t="s">
        <v>972</v>
      </c>
      <c r="Z218">
        <v>1</v>
      </c>
      <c r="AA218">
        <v>1</v>
      </c>
      <c r="AB218">
        <v>1</v>
      </c>
      <c r="AC218">
        <v>1</v>
      </c>
      <c r="AD218">
        <v>100</v>
      </c>
      <c r="AE218" t="s">
        <v>980</v>
      </c>
    </row>
    <row r="219" spans="1:31" x14ac:dyDescent="0.15">
      <c r="A219">
        <v>256350</v>
      </c>
      <c r="B219" t="s">
        <v>84</v>
      </c>
      <c r="C219">
        <v>800</v>
      </c>
      <c r="D219" t="s">
        <v>285</v>
      </c>
      <c r="E219" s="4">
        <v>40126.799768518518</v>
      </c>
      <c r="F219" s="4">
        <v>40126.820509259262</v>
      </c>
      <c r="G219">
        <v>1792</v>
      </c>
      <c r="H219">
        <v>1724</v>
      </c>
      <c r="I219" t="s">
        <v>969</v>
      </c>
      <c r="J219">
        <v>110</v>
      </c>
      <c r="K219" t="s">
        <v>969</v>
      </c>
      <c r="L219">
        <v>35.532146400000002</v>
      </c>
      <c r="M219">
        <v>139.69580479999999</v>
      </c>
      <c r="N219">
        <v>35.535387584477498</v>
      </c>
      <c r="O219">
        <v>139.69260821232601</v>
      </c>
      <c r="P219">
        <v>1724</v>
      </c>
      <c r="Q219" t="s">
        <v>969</v>
      </c>
      <c r="R219">
        <v>110</v>
      </c>
      <c r="S219" t="s">
        <v>969</v>
      </c>
      <c r="T219">
        <v>35.532146400000002</v>
      </c>
      <c r="U219">
        <v>139.69580479999999</v>
      </c>
      <c r="V219">
        <v>35.535387584477498</v>
      </c>
      <c r="W219">
        <v>139.69260821232601</v>
      </c>
      <c r="X219">
        <v>5</v>
      </c>
      <c r="Y219" t="s">
        <v>972</v>
      </c>
      <c r="Z219">
        <v>1</v>
      </c>
      <c r="AA219">
        <v>1</v>
      </c>
      <c r="AB219">
        <v>1</v>
      </c>
      <c r="AC219">
        <v>1</v>
      </c>
      <c r="AD219">
        <v>420</v>
      </c>
      <c r="AE219" t="s">
        <v>177</v>
      </c>
    </row>
    <row r="220" spans="1:31" x14ac:dyDescent="0.15">
      <c r="A220">
        <v>256442</v>
      </c>
      <c r="B220" t="s">
        <v>84</v>
      </c>
      <c r="C220">
        <v>200</v>
      </c>
      <c r="D220" t="s">
        <v>206</v>
      </c>
      <c r="E220" s="4">
        <v>40127.777256944442</v>
      </c>
      <c r="F220" s="4">
        <v>40127.825243055559</v>
      </c>
      <c r="G220">
        <v>4146</v>
      </c>
      <c r="H220">
        <v>1725</v>
      </c>
      <c r="I220" t="s">
        <v>1019</v>
      </c>
      <c r="J220">
        <v>120</v>
      </c>
      <c r="K220" t="s">
        <v>971</v>
      </c>
      <c r="L220">
        <v>35.3259963</v>
      </c>
      <c r="M220">
        <v>139.6440183</v>
      </c>
      <c r="N220">
        <v>35.329258627831301</v>
      </c>
      <c r="O220">
        <v>139.64083550357</v>
      </c>
      <c r="P220">
        <v>1724</v>
      </c>
      <c r="Q220" t="s">
        <v>969</v>
      </c>
      <c r="R220">
        <v>110</v>
      </c>
      <c r="S220" t="s">
        <v>969</v>
      </c>
      <c r="T220">
        <v>35.532146400000002</v>
      </c>
      <c r="U220">
        <v>139.69580479999999</v>
      </c>
      <c r="V220">
        <v>35.535387584477498</v>
      </c>
      <c r="W220">
        <v>139.69260821232601</v>
      </c>
      <c r="X220">
        <v>5</v>
      </c>
      <c r="Y220" t="s">
        <v>972</v>
      </c>
      <c r="Z220">
        <v>1</v>
      </c>
      <c r="AA220">
        <v>1</v>
      </c>
      <c r="AB220">
        <v>1</v>
      </c>
      <c r="AC220">
        <v>1</v>
      </c>
      <c r="AD220">
        <v>100</v>
      </c>
      <c r="AE220" t="s">
        <v>980</v>
      </c>
    </row>
    <row r="221" spans="1:31" x14ac:dyDescent="0.15">
      <c r="A221">
        <v>256465</v>
      </c>
      <c r="B221" t="s">
        <v>84</v>
      </c>
      <c r="C221">
        <v>100</v>
      </c>
      <c r="D221" t="s">
        <v>79</v>
      </c>
      <c r="E221" s="4">
        <v>40128.273333333331</v>
      </c>
      <c r="F221" s="4">
        <v>40128.335312499999</v>
      </c>
      <c r="G221">
        <v>5355</v>
      </c>
      <c r="H221">
        <v>1724</v>
      </c>
      <c r="I221" t="s">
        <v>969</v>
      </c>
      <c r="J221">
        <v>110</v>
      </c>
      <c r="K221" t="s">
        <v>969</v>
      </c>
      <c r="L221">
        <v>35.532146400000002</v>
      </c>
      <c r="M221">
        <v>139.69580479999999</v>
      </c>
      <c r="N221">
        <v>35.535387584477498</v>
      </c>
      <c r="O221">
        <v>139.69260821232601</v>
      </c>
      <c r="P221">
        <v>1725</v>
      </c>
      <c r="Q221" t="s">
        <v>1019</v>
      </c>
      <c r="R221">
        <v>120</v>
      </c>
      <c r="S221" t="s">
        <v>971</v>
      </c>
      <c r="T221">
        <v>35.3259963</v>
      </c>
      <c r="U221">
        <v>139.6440183</v>
      </c>
      <c r="V221">
        <v>35.329258627831301</v>
      </c>
      <c r="W221">
        <v>139.64083550357</v>
      </c>
      <c r="X221">
        <v>5</v>
      </c>
      <c r="Y221" t="s">
        <v>972</v>
      </c>
      <c r="Z221">
        <v>1</v>
      </c>
      <c r="AA221">
        <v>1</v>
      </c>
      <c r="AB221">
        <v>1</v>
      </c>
      <c r="AC221">
        <v>1</v>
      </c>
      <c r="AD221">
        <v>100</v>
      </c>
      <c r="AE221" t="s">
        <v>980</v>
      </c>
    </row>
    <row r="222" spans="1:31" x14ac:dyDescent="0.15">
      <c r="A222">
        <v>256512</v>
      </c>
      <c r="B222" t="s">
        <v>84</v>
      </c>
      <c r="C222">
        <v>200</v>
      </c>
      <c r="D222" t="s">
        <v>206</v>
      </c>
      <c r="E222" s="4">
        <v>40128.775324074071</v>
      </c>
      <c r="F222" s="4">
        <v>40128.827349537038</v>
      </c>
      <c r="G222">
        <v>4495</v>
      </c>
      <c r="H222">
        <v>1725</v>
      </c>
      <c r="I222" t="s">
        <v>1019</v>
      </c>
      <c r="J222">
        <v>120</v>
      </c>
      <c r="K222" t="s">
        <v>971</v>
      </c>
      <c r="L222">
        <v>35.3259963</v>
      </c>
      <c r="M222">
        <v>139.6440183</v>
      </c>
      <c r="N222">
        <v>35.329258627831301</v>
      </c>
      <c r="O222">
        <v>139.64083550357</v>
      </c>
      <c r="P222">
        <v>1724</v>
      </c>
      <c r="Q222" t="s">
        <v>969</v>
      </c>
      <c r="R222">
        <v>110</v>
      </c>
      <c r="S222" t="s">
        <v>969</v>
      </c>
      <c r="T222">
        <v>35.532146400000002</v>
      </c>
      <c r="U222">
        <v>139.69580479999999</v>
      </c>
      <c r="V222">
        <v>35.535387584477498</v>
      </c>
      <c r="W222">
        <v>139.69260821232601</v>
      </c>
      <c r="X222">
        <v>5</v>
      </c>
      <c r="Y222" t="s">
        <v>972</v>
      </c>
      <c r="Z222">
        <v>1</v>
      </c>
      <c r="AA222">
        <v>1</v>
      </c>
      <c r="AB222">
        <v>1</v>
      </c>
      <c r="AC222">
        <v>1</v>
      </c>
      <c r="AD222">
        <v>100</v>
      </c>
      <c r="AE222" t="s">
        <v>980</v>
      </c>
    </row>
    <row r="223" spans="1:31" x14ac:dyDescent="0.15">
      <c r="A223">
        <v>256592</v>
      </c>
      <c r="B223" t="s">
        <v>84</v>
      </c>
      <c r="C223">
        <v>200</v>
      </c>
      <c r="D223" t="s">
        <v>206</v>
      </c>
      <c r="E223" s="4">
        <v>40129.775983796295</v>
      </c>
      <c r="F223" s="4">
        <v>40129.827199074076</v>
      </c>
      <c r="G223">
        <v>4425</v>
      </c>
      <c r="H223">
        <v>1725</v>
      </c>
      <c r="I223" t="s">
        <v>1019</v>
      </c>
      <c r="J223">
        <v>120</v>
      </c>
      <c r="K223" t="s">
        <v>971</v>
      </c>
      <c r="L223">
        <v>35.3259963</v>
      </c>
      <c r="M223">
        <v>139.6440183</v>
      </c>
      <c r="N223">
        <v>35.329258627831301</v>
      </c>
      <c r="O223">
        <v>139.64083550357</v>
      </c>
      <c r="P223">
        <v>1724</v>
      </c>
      <c r="Q223" t="s">
        <v>969</v>
      </c>
      <c r="R223">
        <v>110</v>
      </c>
      <c r="S223" t="s">
        <v>969</v>
      </c>
      <c r="T223">
        <v>35.532146400000002</v>
      </c>
      <c r="U223">
        <v>139.69580479999999</v>
      </c>
      <c r="V223">
        <v>35.535387584477498</v>
      </c>
      <c r="W223">
        <v>139.69260821232601</v>
      </c>
      <c r="X223">
        <v>5</v>
      </c>
      <c r="Y223" t="s">
        <v>972</v>
      </c>
      <c r="Z223">
        <v>1</v>
      </c>
      <c r="AA223">
        <v>1</v>
      </c>
      <c r="AB223">
        <v>1</v>
      </c>
      <c r="AC223">
        <v>1</v>
      </c>
      <c r="AD223">
        <v>100</v>
      </c>
      <c r="AE223" t="s">
        <v>980</v>
      </c>
    </row>
    <row r="224" spans="1:31" x14ac:dyDescent="0.15">
      <c r="A224">
        <v>256619</v>
      </c>
      <c r="B224" t="s">
        <v>84</v>
      </c>
      <c r="C224">
        <v>100</v>
      </c>
      <c r="D224" t="s">
        <v>79</v>
      </c>
      <c r="E224" s="4">
        <v>40130.272673611114</v>
      </c>
      <c r="F224" s="4">
        <v>40130.323819444442</v>
      </c>
      <c r="G224">
        <v>4419</v>
      </c>
      <c r="H224">
        <v>1724</v>
      </c>
      <c r="I224" t="s">
        <v>969</v>
      </c>
      <c r="J224">
        <v>110</v>
      </c>
      <c r="K224" t="s">
        <v>969</v>
      </c>
      <c r="L224">
        <v>35.532146400000002</v>
      </c>
      <c r="M224">
        <v>139.69580479999999</v>
      </c>
      <c r="N224">
        <v>35.535387584477498</v>
      </c>
      <c r="O224">
        <v>139.69260821232601</v>
      </c>
      <c r="P224">
        <v>1725</v>
      </c>
      <c r="Q224" t="s">
        <v>1019</v>
      </c>
      <c r="R224">
        <v>120</v>
      </c>
      <c r="S224" t="s">
        <v>971</v>
      </c>
      <c r="T224">
        <v>35.3259963</v>
      </c>
      <c r="U224">
        <v>139.6440183</v>
      </c>
      <c r="V224">
        <v>35.329258627831301</v>
      </c>
      <c r="W224">
        <v>139.64083550357</v>
      </c>
      <c r="X224">
        <v>5</v>
      </c>
      <c r="Y224" t="s">
        <v>972</v>
      </c>
      <c r="Z224">
        <v>1</v>
      </c>
      <c r="AA224">
        <v>1</v>
      </c>
      <c r="AB224">
        <v>1</v>
      </c>
      <c r="AC224">
        <v>1</v>
      </c>
      <c r="AD224">
        <v>100</v>
      </c>
      <c r="AE224" t="s">
        <v>980</v>
      </c>
    </row>
    <row r="225" spans="1:37" x14ac:dyDescent="0.15">
      <c r="A225">
        <v>256664</v>
      </c>
      <c r="B225" t="s">
        <v>84</v>
      </c>
      <c r="C225">
        <v>200</v>
      </c>
      <c r="D225" t="s">
        <v>206</v>
      </c>
      <c r="E225" s="4">
        <v>40130.736631944441</v>
      </c>
      <c r="F225" s="4">
        <v>40130.791365740741</v>
      </c>
      <c r="G225">
        <v>4729</v>
      </c>
      <c r="H225">
        <v>1725</v>
      </c>
      <c r="I225" t="s">
        <v>1019</v>
      </c>
      <c r="J225">
        <v>120</v>
      </c>
      <c r="K225" t="s">
        <v>971</v>
      </c>
      <c r="L225">
        <v>35.3259963</v>
      </c>
      <c r="M225">
        <v>139.6440183</v>
      </c>
      <c r="N225">
        <v>35.329258627831301</v>
      </c>
      <c r="O225">
        <v>139.64083550357</v>
      </c>
      <c r="P225">
        <v>1724</v>
      </c>
      <c r="Q225" t="s">
        <v>969</v>
      </c>
      <c r="R225">
        <v>110</v>
      </c>
      <c r="S225" t="s">
        <v>969</v>
      </c>
      <c r="T225">
        <v>35.532146400000002</v>
      </c>
      <c r="U225">
        <v>139.69580479999999</v>
      </c>
      <c r="V225">
        <v>35.535387584477498</v>
      </c>
      <c r="W225">
        <v>139.69260821232601</v>
      </c>
      <c r="X225">
        <v>5</v>
      </c>
      <c r="Y225" t="s">
        <v>972</v>
      </c>
      <c r="Z225">
        <v>1</v>
      </c>
      <c r="AA225">
        <v>1</v>
      </c>
      <c r="AB225">
        <v>1</v>
      </c>
      <c r="AC225">
        <v>1</v>
      </c>
      <c r="AD225">
        <v>100</v>
      </c>
      <c r="AE225" t="s">
        <v>980</v>
      </c>
    </row>
    <row r="226" spans="1:37" x14ac:dyDescent="0.15">
      <c r="A226">
        <v>256707</v>
      </c>
      <c r="B226" t="s">
        <v>84</v>
      </c>
      <c r="C226">
        <v>800</v>
      </c>
      <c r="D226" t="s">
        <v>285</v>
      </c>
      <c r="E226" s="4">
        <v>40131.413055555553</v>
      </c>
      <c r="F226" s="4">
        <v>40131.488113425927</v>
      </c>
      <c r="G226">
        <v>6485</v>
      </c>
      <c r="H226">
        <v>1724</v>
      </c>
      <c r="I226" t="s">
        <v>969</v>
      </c>
      <c r="J226">
        <v>110</v>
      </c>
      <c r="K226" t="s">
        <v>969</v>
      </c>
      <c r="L226">
        <v>35.532146400000002</v>
      </c>
      <c r="M226">
        <v>139.69580479999999</v>
      </c>
      <c r="N226">
        <v>35.535387584477498</v>
      </c>
      <c r="O226">
        <v>139.69260821232601</v>
      </c>
      <c r="P226">
        <v>1724</v>
      </c>
      <c r="Q226" t="s">
        <v>969</v>
      </c>
      <c r="R226">
        <v>110</v>
      </c>
      <c r="S226" t="s">
        <v>969</v>
      </c>
      <c r="T226">
        <v>35.532146400000002</v>
      </c>
      <c r="U226">
        <v>139.69580479999999</v>
      </c>
      <c r="V226">
        <v>35.535387584477498</v>
      </c>
      <c r="W226">
        <v>139.69260821232601</v>
      </c>
      <c r="X226">
        <v>2</v>
      </c>
      <c r="Y226" t="s">
        <v>991</v>
      </c>
      <c r="Z226">
        <v>1</v>
      </c>
      <c r="AA226">
        <v>1</v>
      </c>
      <c r="AB226">
        <v>1</v>
      </c>
      <c r="AC226">
        <v>1</v>
      </c>
      <c r="AD226">
        <v>100</v>
      </c>
      <c r="AE226" t="s">
        <v>980</v>
      </c>
    </row>
    <row r="227" spans="1:37" x14ac:dyDescent="0.15">
      <c r="A227">
        <v>256748</v>
      </c>
      <c r="B227" t="s">
        <v>84</v>
      </c>
      <c r="C227">
        <v>800</v>
      </c>
      <c r="D227" t="s">
        <v>285</v>
      </c>
      <c r="E227" s="4">
        <v>40131.674270833333</v>
      </c>
      <c r="F227" s="4">
        <v>40131.730370370373</v>
      </c>
      <c r="G227">
        <v>4847</v>
      </c>
      <c r="H227">
        <v>1724</v>
      </c>
      <c r="I227" t="s">
        <v>969</v>
      </c>
      <c r="J227">
        <v>110</v>
      </c>
      <c r="K227" t="s">
        <v>969</v>
      </c>
      <c r="L227">
        <v>35.532146400000002</v>
      </c>
      <c r="M227">
        <v>139.69580479999999</v>
      </c>
      <c r="N227">
        <v>35.535387584477498</v>
      </c>
      <c r="O227">
        <v>139.69260821232601</v>
      </c>
      <c r="P227">
        <v>1724</v>
      </c>
      <c r="Q227" t="s">
        <v>969</v>
      </c>
      <c r="R227">
        <v>110</v>
      </c>
      <c r="S227" t="s">
        <v>969</v>
      </c>
      <c r="T227">
        <v>35.532146400000002</v>
      </c>
      <c r="U227">
        <v>139.69580479999999</v>
      </c>
      <c r="V227">
        <v>35.535387584477498</v>
      </c>
      <c r="W227">
        <v>139.69260821232601</v>
      </c>
      <c r="X227">
        <v>2</v>
      </c>
      <c r="Y227" t="s">
        <v>991</v>
      </c>
      <c r="Z227">
        <v>1</v>
      </c>
      <c r="AA227">
        <v>1</v>
      </c>
      <c r="AB227">
        <v>1</v>
      </c>
      <c r="AC227">
        <v>1</v>
      </c>
      <c r="AD227">
        <v>420</v>
      </c>
      <c r="AE227" t="s">
        <v>177</v>
      </c>
    </row>
    <row r="228" spans="1:37" x14ac:dyDescent="0.15">
      <c r="A228">
        <v>256803</v>
      </c>
      <c r="B228" t="s">
        <v>84</v>
      </c>
      <c r="C228">
        <v>800</v>
      </c>
      <c r="D228" t="s">
        <v>285</v>
      </c>
      <c r="E228" s="4">
        <v>40132.457199074073</v>
      </c>
      <c r="F228" s="4">
        <v>40132.542395833334</v>
      </c>
      <c r="G228">
        <v>7361</v>
      </c>
      <c r="H228">
        <v>1724</v>
      </c>
      <c r="I228" t="s">
        <v>969</v>
      </c>
      <c r="J228">
        <v>110</v>
      </c>
      <c r="K228" t="s">
        <v>969</v>
      </c>
      <c r="L228">
        <v>35.532146400000002</v>
      </c>
      <c r="M228">
        <v>139.69580479999999</v>
      </c>
      <c r="N228">
        <v>35.535387584477498</v>
      </c>
      <c r="O228">
        <v>139.69260821232601</v>
      </c>
      <c r="P228">
        <v>1724</v>
      </c>
      <c r="Q228" t="s">
        <v>969</v>
      </c>
      <c r="R228">
        <v>110</v>
      </c>
      <c r="S228" t="s">
        <v>969</v>
      </c>
      <c r="T228">
        <v>35.532146400000002</v>
      </c>
      <c r="U228">
        <v>139.69580479999999</v>
      </c>
      <c r="V228">
        <v>35.535387584477498</v>
      </c>
      <c r="W228">
        <v>139.69260821232601</v>
      </c>
      <c r="X228">
        <v>4</v>
      </c>
      <c r="Y228" t="s">
        <v>1022</v>
      </c>
      <c r="Z228">
        <v>1</v>
      </c>
      <c r="AA228">
        <v>1</v>
      </c>
      <c r="AB228">
        <v>1</v>
      </c>
      <c r="AC228">
        <v>1</v>
      </c>
      <c r="AD228">
        <v>100</v>
      </c>
      <c r="AE228" t="s">
        <v>980</v>
      </c>
    </row>
    <row r="229" spans="1:37" x14ac:dyDescent="0.15">
      <c r="A229">
        <v>256830</v>
      </c>
      <c r="B229" t="s">
        <v>84</v>
      </c>
      <c r="C229">
        <v>800</v>
      </c>
      <c r="D229" t="s">
        <v>285</v>
      </c>
      <c r="E229" s="4">
        <v>40132.608136574076</v>
      </c>
      <c r="F229" s="4">
        <v>40132.633935185186</v>
      </c>
      <c r="G229">
        <v>2229</v>
      </c>
      <c r="H229">
        <v>1724</v>
      </c>
      <c r="I229" t="s">
        <v>969</v>
      </c>
      <c r="J229">
        <v>110</v>
      </c>
      <c r="K229" t="s">
        <v>969</v>
      </c>
      <c r="L229">
        <v>35.532146400000002</v>
      </c>
      <c r="M229">
        <v>139.69580479999999</v>
      </c>
      <c r="N229">
        <v>35.535387584477498</v>
      </c>
      <c r="O229">
        <v>139.69260821232601</v>
      </c>
      <c r="P229">
        <v>1724</v>
      </c>
      <c r="Q229" t="s">
        <v>969</v>
      </c>
      <c r="R229">
        <v>110</v>
      </c>
      <c r="S229" t="s">
        <v>969</v>
      </c>
      <c r="T229">
        <v>35.532146400000002</v>
      </c>
      <c r="U229">
        <v>139.69580479999999</v>
      </c>
      <c r="V229">
        <v>35.535387584477498</v>
      </c>
      <c r="W229">
        <v>139.69260821232601</v>
      </c>
      <c r="X229">
        <v>4</v>
      </c>
      <c r="Y229" t="s">
        <v>1022</v>
      </c>
      <c r="Z229">
        <v>1</v>
      </c>
      <c r="AA229">
        <v>1</v>
      </c>
      <c r="AB229">
        <v>1</v>
      </c>
      <c r="AC229">
        <v>1</v>
      </c>
      <c r="AD229">
        <v>420</v>
      </c>
      <c r="AE229" t="s">
        <v>177</v>
      </c>
    </row>
    <row r="230" spans="1:37" x14ac:dyDescent="0.15">
      <c r="A230">
        <v>256884</v>
      </c>
      <c r="B230" t="s">
        <v>84</v>
      </c>
      <c r="C230">
        <v>100</v>
      </c>
      <c r="D230" t="s">
        <v>79</v>
      </c>
      <c r="E230" s="4">
        <v>40133.273553240739</v>
      </c>
      <c r="F230" s="4">
        <v>40133.325474537036</v>
      </c>
      <c r="G230">
        <v>4486</v>
      </c>
      <c r="H230">
        <v>1724</v>
      </c>
      <c r="I230" t="s">
        <v>969</v>
      </c>
      <c r="J230">
        <v>110</v>
      </c>
      <c r="K230" t="s">
        <v>969</v>
      </c>
      <c r="L230">
        <v>35.532146400000002</v>
      </c>
      <c r="M230">
        <v>139.69580479999999</v>
      </c>
      <c r="N230">
        <v>35.535387584477498</v>
      </c>
      <c r="O230">
        <v>139.69260821232601</v>
      </c>
      <c r="P230">
        <v>1725</v>
      </c>
      <c r="Q230" t="s">
        <v>1019</v>
      </c>
      <c r="R230">
        <v>120</v>
      </c>
      <c r="S230" t="s">
        <v>971</v>
      </c>
      <c r="T230">
        <v>35.3259963</v>
      </c>
      <c r="U230">
        <v>139.6440183</v>
      </c>
      <c r="V230">
        <v>35.329258627831301</v>
      </c>
      <c r="W230">
        <v>139.64083550357</v>
      </c>
      <c r="X230">
        <v>5</v>
      </c>
      <c r="Y230" t="s">
        <v>972</v>
      </c>
      <c r="Z230">
        <v>1</v>
      </c>
      <c r="AA230">
        <v>1</v>
      </c>
      <c r="AB230">
        <v>1</v>
      </c>
      <c r="AC230">
        <v>1</v>
      </c>
      <c r="AD230">
        <v>100</v>
      </c>
      <c r="AE230" t="s">
        <v>980</v>
      </c>
    </row>
    <row r="231" spans="1:37" x14ac:dyDescent="0.15">
      <c r="A231">
        <v>256941</v>
      </c>
      <c r="B231" t="s">
        <v>84</v>
      </c>
      <c r="C231">
        <v>200</v>
      </c>
      <c r="D231" t="s">
        <v>206</v>
      </c>
      <c r="E231" s="4">
        <v>40133.733599537038</v>
      </c>
      <c r="F231" s="4">
        <v>40133.784895833334</v>
      </c>
      <c r="G231">
        <v>4432</v>
      </c>
      <c r="H231">
        <v>1725</v>
      </c>
      <c r="I231" t="s">
        <v>1019</v>
      </c>
      <c r="J231">
        <v>120</v>
      </c>
      <c r="K231" t="s">
        <v>971</v>
      </c>
      <c r="L231">
        <v>35.3259963</v>
      </c>
      <c r="M231">
        <v>139.6440183</v>
      </c>
      <c r="N231">
        <v>35.329258627831301</v>
      </c>
      <c r="O231">
        <v>139.64083550357</v>
      </c>
      <c r="P231">
        <v>1724</v>
      </c>
      <c r="Q231" t="s">
        <v>969</v>
      </c>
      <c r="R231">
        <v>110</v>
      </c>
      <c r="S231" t="s">
        <v>969</v>
      </c>
      <c r="T231">
        <v>35.532146400000002</v>
      </c>
      <c r="U231">
        <v>139.69580479999999</v>
      </c>
      <c r="V231">
        <v>35.535387584477498</v>
      </c>
      <c r="W231">
        <v>139.69260821232601</v>
      </c>
      <c r="X231">
        <v>5</v>
      </c>
      <c r="Y231" t="s">
        <v>972</v>
      </c>
      <c r="Z231">
        <v>1</v>
      </c>
      <c r="AA231">
        <v>1</v>
      </c>
      <c r="AB231">
        <v>1</v>
      </c>
      <c r="AC231">
        <v>1</v>
      </c>
      <c r="AD231">
        <v>100</v>
      </c>
      <c r="AE231" t="s">
        <v>980</v>
      </c>
    </row>
    <row r="232" spans="1:37" x14ac:dyDescent="0.15">
      <c r="A232">
        <v>256998</v>
      </c>
      <c r="B232" t="s">
        <v>84</v>
      </c>
      <c r="C232">
        <v>100</v>
      </c>
      <c r="D232" t="s">
        <v>79</v>
      </c>
      <c r="E232" s="4">
        <v>40134.272962962961</v>
      </c>
      <c r="F232" s="4">
        <v>40134.326550925929</v>
      </c>
      <c r="G232">
        <v>4630</v>
      </c>
      <c r="H232">
        <v>1724</v>
      </c>
      <c r="I232" t="s">
        <v>969</v>
      </c>
      <c r="J232">
        <v>110</v>
      </c>
      <c r="K232" t="s">
        <v>969</v>
      </c>
      <c r="L232">
        <v>35.532146400000002</v>
      </c>
      <c r="M232">
        <v>139.69580479999999</v>
      </c>
      <c r="N232">
        <v>35.535387584477498</v>
      </c>
      <c r="O232">
        <v>139.69260821232601</v>
      </c>
      <c r="P232">
        <v>1725</v>
      </c>
      <c r="Q232" t="s">
        <v>1019</v>
      </c>
      <c r="R232">
        <v>120</v>
      </c>
      <c r="S232" t="s">
        <v>971</v>
      </c>
      <c r="T232">
        <v>35.3259963</v>
      </c>
      <c r="U232">
        <v>139.6440183</v>
      </c>
      <c r="V232">
        <v>35.329258627831301</v>
      </c>
      <c r="W232">
        <v>139.64083550357</v>
      </c>
      <c r="X232">
        <v>5</v>
      </c>
      <c r="Y232" t="s">
        <v>972</v>
      </c>
      <c r="Z232">
        <v>1</v>
      </c>
      <c r="AA232">
        <v>1</v>
      </c>
      <c r="AB232">
        <v>1</v>
      </c>
      <c r="AC232">
        <v>1</v>
      </c>
      <c r="AD232">
        <v>100</v>
      </c>
      <c r="AE232" t="s">
        <v>980</v>
      </c>
    </row>
    <row r="233" spans="1:37" x14ac:dyDescent="0.15">
      <c r="A233">
        <v>257064</v>
      </c>
      <c r="B233" t="s">
        <v>84</v>
      </c>
      <c r="C233">
        <v>200</v>
      </c>
      <c r="D233" t="s">
        <v>206</v>
      </c>
      <c r="E233" s="4">
        <v>40134.777638888889</v>
      </c>
      <c r="F233" s="4">
        <v>40134.831296296295</v>
      </c>
      <c r="G233">
        <v>4636</v>
      </c>
      <c r="H233">
        <v>1725</v>
      </c>
      <c r="I233" t="s">
        <v>1019</v>
      </c>
      <c r="J233">
        <v>120</v>
      </c>
      <c r="K233" t="s">
        <v>971</v>
      </c>
      <c r="L233">
        <v>35.3259963</v>
      </c>
      <c r="M233">
        <v>139.6440183</v>
      </c>
      <c r="N233">
        <v>35.329258627831301</v>
      </c>
      <c r="O233">
        <v>139.64083550357</v>
      </c>
      <c r="P233">
        <v>1724</v>
      </c>
      <c r="Q233" t="s">
        <v>969</v>
      </c>
      <c r="R233">
        <v>110</v>
      </c>
      <c r="S233" t="s">
        <v>969</v>
      </c>
      <c r="T233">
        <v>35.532146400000002</v>
      </c>
      <c r="U233">
        <v>139.69580479999999</v>
      </c>
      <c r="V233">
        <v>35.535387584477498</v>
      </c>
      <c r="W233">
        <v>139.69260821232601</v>
      </c>
      <c r="X233">
        <v>5</v>
      </c>
      <c r="Y233" t="s">
        <v>972</v>
      </c>
      <c r="Z233">
        <v>1</v>
      </c>
      <c r="AA233">
        <v>1</v>
      </c>
      <c r="AB233">
        <v>1</v>
      </c>
      <c r="AC233">
        <v>1</v>
      </c>
      <c r="AD233">
        <v>100</v>
      </c>
      <c r="AE233" t="s">
        <v>980</v>
      </c>
    </row>
    <row r="234" spans="1:37" x14ac:dyDescent="0.15">
      <c r="A234">
        <v>257095</v>
      </c>
      <c r="B234" t="s">
        <v>84</v>
      </c>
      <c r="C234">
        <v>100</v>
      </c>
      <c r="D234" t="s">
        <v>79</v>
      </c>
      <c r="E234" s="4">
        <v>40135.276550925926</v>
      </c>
      <c r="F234" s="4">
        <v>40135.324120370373</v>
      </c>
      <c r="G234">
        <v>4110</v>
      </c>
      <c r="H234">
        <v>1724</v>
      </c>
      <c r="I234" t="s">
        <v>969</v>
      </c>
      <c r="J234">
        <v>110</v>
      </c>
      <c r="K234" t="s">
        <v>969</v>
      </c>
      <c r="L234">
        <v>35.532146400000002</v>
      </c>
      <c r="M234">
        <v>139.69580479999999</v>
      </c>
      <c r="N234">
        <v>35.535387584477498</v>
      </c>
      <c r="O234">
        <v>139.69260821232601</v>
      </c>
      <c r="P234">
        <v>1725</v>
      </c>
      <c r="Q234" t="s">
        <v>1019</v>
      </c>
      <c r="R234">
        <v>120</v>
      </c>
      <c r="S234" t="s">
        <v>971</v>
      </c>
      <c r="T234">
        <v>35.3259963</v>
      </c>
      <c r="U234">
        <v>139.6440183</v>
      </c>
      <c r="V234">
        <v>35.329258627831301</v>
      </c>
      <c r="W234">
        <v>139.64083550357</v>
      </c>
      <c r="X234">
        <v>5</v>
      </c>
      <c r="Y234" t="s">
        <v>972</v>
      </c>
      <c r="Z234">
        <v>1</v>
      </c>
      <c r="AA234">
        <v>1</v>
      </c>
      <c r="AB234">
        <v>1</v>
      </c>
      <c r="AC234">
        <v>1</v>
      </c>
      <c r="AD234">
        <v>100</v>
      </c>
      <c r="AE234" t="s">
        <v>980</v>
      </c>
    </row>
    <row r="235" spans="1:37" x14ac:dyDescent="0.15">
      <c r="A235">
        <v>257173</v>
      </c>
      <c r="B235" t="s">
        <v>84</v>
      </c>
      <c r="C235">
        <v>200</v>
      </c>
      <c r="D235" t="s">
        <v>206</v>
      </c>
      <c r="E235" s="4">
        <v>40135.775648148148</v>
      </c>
      <c r="F235" s="4">
        <v>40135.826377314814</v>
      </c>
      <c r="G235">
        <v>4383</v>
      </c>
      <c r="H235">
        <v>1725</v>
      </c>
      <c r="I235" t="s">
        <v>1019</v>
      </c>
      <c r="J235">
        <v>120</v>
      </c>
      <c r="K235" t="s">
        <v>971</v>
      </c>
      <c r="L235">
        <v>35.3259963</v>
      </c>
      <c r="M235">
        <v>139.6440183</v>
      </c>
      <c r="N235">
        <v>35.329258627831301</v>
      </c>
      <c r="O235">
        <v>139.64083550357</v>
      </c>
      <c r="P235">
        <v>1724</v>
      </c>
      <c r="Q235" t="s">
        <v>969</v>
      </c>
      <c r="R235">
        <v>110</v>
      </c>
      <c r="S235" t="s">
        <v>969</v>
      </c>
      <c r="T235">
        <v>35.532146400000002</v>
      </c>
      <c r="U235">
        <v>139.69580479999999</v>
      </c>
      <c r="V235">
        <v>35.535387584477498</v>
      </c>
      <c r="W235">
        <v>139.69260821232601</v>
      </c>
      <c r="X235">
        <v>5</v>
      </c>
      <c r="Y235" t="s">
        <v>972</v>
      </c>
      <c r="Z235">
        <v>1</v>
      </c>
      <c r="AA235">
        <v>1</v>
      </c>
      <c r="AB235">
        <v>1</v>
      </c>
      <c r="AC235">
        <v>1</v>
      </c>
      <c r="AD235">
        <v>100</v>
      </c>
      <c r="AE235" t="s">
        <v>980</v>
      </c>
    </row>
    <row r="236" spans="1:37" x14ac:dyDescent="0.15">
      <c r="A236">
        <v>257204</v>
      </c>
      <c r="B236" t="s">
        <v>84</v>
      </c>
      <c r="C236">
        <v>100</v>
      </c>
      <c r="D236" t="s">
        <v>79</v>
      </c>
      <c r="E236" s="4">
        <v>40136.272893518515</v>
      </c>
      <c r="F236" s="4">
        <v>40136.327407407407</v>
      </c>
      <c r="G236">
        <v>4710</v>
      </c>
      <c r="H236">
        <v>1724</v>
      </c>
      <c r="I236" t="s">
        <v>969</v>
      </c>
      <c r="J236">
        <v>110</v>
      </c>
      <c r="K236" t="s">
        <v>969</v>
      </c>
      <c r="L236">
        <v>35.532146400000002</v>
      </c>
      <c r="M236">
        <v>139.69580479999999</v>
      </c>
      <c r="N236">
        <v>35.535387584477498</v>
      </c>
      <c r="O236">
        <v>139.69260821232601</v>
      </c>
      <c r="P236">
        <v>1725</v>
      </c>
      <c r="Q236" t="s">
        <v>1019</v>
      </c>
      <c r="R236">
        <v>120</v>
      </c>
      <c r="S236" t="s">
        <v>971</v>
      </c>
      <c r="T236">
        <v>35.3259963</v>
      </c>
      <c r="U236">
        <v>139.6440183</v>
      </c>
      <c r="V236">
        <v>35.329258627831301</v>
      </c>
      <c r="W236">
        <v>139.64083550357</v>
      </c>
      <c r="X236">
        <v>5</v>
      </c>
      <c r="Y236" t="s">
        <v>972</v>
      </c>
      <c r="Z236">
        <v>1</v>
      </c>
      <c r="AA236">
        <v>1</v>
      </c>
      <c r="AB236">
        <v>1</v>
      </c>
      <c r="AC236">
        <v>1</v>
      </c>
      <c r="AD236">
        <v>100</v>
      </c>
      <c r="AE236" t="s">
        <v>980</v>
      </c>
    </row>
    <row r="237" spans="1:37" x14ac:dyDescent="0.15">
      <c r="A237">
        <v>257282</v>
      </c>
      <c r="B237" t="s">
        <v>84</v>
      </c>
      <c r="C237">
        <v>200</v>
      </c>
      <c r="D237" t="s">
        <v>206</v>
      </c>
      <c r="E237" s="4">
        <v>40136.733032407406</v>
      </c>
      <c r="F237" s="4">
        <v>40136.788657407407</v>
      </c>
      <c r="G237">
        <v>4806</v>
      </c>
      <c r="H237">
        <v>1725</v>
      </c>
      <c r="I237" t="s">
        <v>1019</v>
      </c>
      <c r="J237">
        <v>120</v>
      </c>
      <c r="K237" t="s">
        <v>971</v>
      </c>
      <c r="L237">
        <v>35.3259963</v>
      </c>
      <c r="M237">
        <v>139.6440183</v>
      </c>
      <c r="N237">
        <v>35.329258627831301</v>
      </c>
      <c r="O237">
        <v>139.64083550357</v>
      </c>
      <c r="P237">
        <v>1724</v>
      </c>
      <c r="Q237" t="s">
        <v>969</v>
      </c>
      <c r="R237">
        <v>110</v>
      </c>
      <c r="S237" t="s">
        <v>969</v>
      </c>
      <c r="T237">
        <v>35.532146400000002</v>
      </c>
      <c r="U237">
        <v>139.69580479999999</v>
      </c>
      <c r="V237">
        <v>35.535387584477498</v>
      </c>
      <c r="W237">
        <v>139.69260821232601</v>
      </c>
      <c r="X237">
        <v>5</v>
      </c>
      <c r="Y237" t="s">
        <v>972</v>
      </c>
      <c r="Z237">
        <v>1</v>
      </c>
      <c r="AA237">
        <v>1</v>
      </c>
      <c r="AB237">
        <v>1</v>
      </c>
      <c r="AC237">
        <v>1</v>
      </c>
      <c r="AD237">
        <v>100</v>
      </c>
      <c r="AE237" t="s">
        <v>980</v>
      </c>
    </row>
    <row r="238" spans="1:37" x14ac:dyDescent="0.15">
      <c r="A238">
        <v>257315</v>
      </c>
      <c r="B238" t="s">
        <v>84</v>
      </c>
      <c r="C238">
        <v>100</v>
      </c>
      <c r="D238" t="s">
        <v>79</v>
      </c>
      <c r="E238" s="4">
        <v>40137.27721064815</v>
      </c>
      <c r="F238" s="4">
        <v>40137.323981481481</v>
      </c>
      <c r="G238">
        <v>4041</v>
      </c>
      <c r="H238">
        <v>1724</v>
      </c>
      <c r="I238" t="s">
        <v>969</v>
      </c>
      <c r="J238">
        <v>110</v>
      </c>
      <c r="K238" t="s">
        <v>969</v>
      </c>
      <c r="L238">
        <v>35.532146400000002</v>
      </c>
      <c r="M238">
        <v>139.69580479999999</v>
      </c>
      <c r="N238">
        <v>35.535387584477498</v>
      </c>
      <c r="O238">
        <v>139.69260821232601</v>
      </c>
      <c r="P238">
        <v>1725</v>
      </c>
      <c r="Q238" t="s">
        <v>1019</v>
      </c>
      <c r="R238">
        <v>120</v>
      </c>
      <c r="S238" t="s">
        <v>971</v>
      </c>
      <c r="T238">
        <v>35.3259963</v>
      </c>
      <c r="U238">
        <v>139.6440183</v>
      </c>
      <c r="V238">
        <v>35.329258627831301</v>
      </c>
      <c r="W238">
        <v>139.64083550357</v>
      </c>
      <c r="X238">
        <v>5</v>
      </c>
      <c r="Y238" t="s">
        <v>972</v>
      </c>
      <c r="Z238">
        <v>1</v>
      </c>
      <c r="AA238">
        <v>1</v>
      </c>
      <c r="AB238">
        <v>1</v>
      </c>
      <c r="AC238">
        <v>1</v>
      </c>
      <c r="AD238">
        <v>420</v>
      </c>
      <c r="AE238" t="s">
        <v>177</v>
      </c>
      <c r="AF238">
        <v>200</v>
      </c>
      <c r="AG238" t="s">
        <v>114</v>
      </c>
      <c r="AH238" s="4">
        <v>40137.280081018522</v>
      </c>
      <c r="AI238">
        <v>100</v>
      </c>
      <c r="AJ238" t="s">
        <v>980</v>
      </c>
      <c r="AK238" s="4">
        <v>40137.295787037037</v>
      </c>
    </row>
    <row r="239" spans="1:37" x14ac:dyDescent="0.15">
      <c r="A239">
        <v>257383</v>
      </c>
      <c r="B239" t="s">
        <v>84</v>
      </c>
      <c r="C239">
        <v>700</v>
      </c>
      <c r="D239" t="s">
        <v>199</v>
      </c>
      <c r="E239" s="4">
        <v>40137.691817129627</v>
      </c>
      <c r="F239" s="4">
        <v>40137.719085648147</v>
      </c>
      <c r="G239">
        <v>2356</v>
      </c>
      <c r="H239">
        <v>1725</v>
      </c>
      <c r="I239" t="s">
        <v>1019</v>
      </c>
      <c r="J239">
        <v>120</v>
      </c>
      <c r="K239" t="s">
        <v>971</v>
      </c>
      <c r="L239">
        <v>35.3259963</v>
      </c>
      <c r="M239">
        <v>139.6440183</v>
      </c>
      <c r="N239">
        <v>35.329258627831301</v>
      </c>
      <c r="O239">
        <v>139.64083550357</v>
      </c>
      <c r="P239">
        <v>2027</v>
      </c>
      <c r="Q239" t="s">
        <v>1026</v>
      </c>
      <c r="R239">
        <v>190</v>
      </c>
      <c r="S239" t="s">
        <v>1002</v>
      </c>
      <c r="T239">
        <v>35.461252000000002</v>
      </c>
      <c r="U239">
        <v>139.62809350000001</v>
      </c>
      <c r="V239">
        <v>35.464499584123402</v>
      </c>
      <c r="W239">
        <v>139.62490579911099</v>
      </c>
      <c r="X239">
        <v>4</v>
      </c>
      <c r="Y239" t="s">
        <v>1022</v>
      </c>
      <c r="Z239">
        <v>1</v>
      </c>
      <c r="AA239">
        <v>1</v>
      </c>
      <c r="AB239">
        <v>1</v>
      </c>
      <c r="AC239">
        <v>1</v>
      </c>
      <c r="AD239">
        <v>100</v>
      </c>
      <c r="AE239" t="s">
        <v>980</v>
      </c>
    </row>
    <row r="240" spans="1:37" x14ac:dyDescent="0.15">
      <c r="A240">
        <v>257422</v>
      </c>
      <c r="B240" t="s">
        <v>84</v>
      </c>
      <c r="C240">
        <v>200</v>
      </c>
      <c r="D240" t="s">
        <v>206</v>
      </c>
      <c r="E240" s="4">
        <v>40137.990081018521</v>
      </c>
      <c r="F240" s="4">
        <v>40138.007210648146</v>
      </c>
      <c r="G240">
        <v>1480</v>
      </c>
      <c r="H240">
        <v>2028</v>
      </c>
      <c r="I240" t="s">
        <v>155</v>
      </c>
      <c r="J240">
        <v>300</v>
      </c>
      <c r="K240" t="s">
        <v>998</v>
      </c>
      <c r="L240">
        <v>35.462211199999999</v>
      </c>
      <c r="M240">
        <v>139.62530530000001</v>
      </c>
      <c r="N240">
        <v>35.465458632843898</v>
      </c>
      <c r="O240">
        <v>139.622117786492</v>
      </c>
      <c r="P240">
        <v>1724</v>
      </c>
      <c r="Q240" t="s">
        <v>969</v>
      </c>
      <c r="R240">
        <v>110</v>
      </c>
      <c r="S240" t="s">
        <v>969</v>
      </c>
      <c r="T240">
        <v>35.532146400000002</v>
      </c>
      <c r="U240">
        <v>139.69580479999999</v>
      </c>
      <c r="V240">
        <v>35.535387584477498</v>
      </c>
      <c r="W240">
        <v>139.69260821232601</v>
      </c>
      <c r="X240">
        <v>5</v>
      </c>
      <c r="Y240" t="s">
        <v>972</v>
      </c>
      <c r="Z240">
        <v>1</v>
      </c>
      <c r="AA240">
        <v>1</v>
      </c>
      <c r="AB240">
        <v>1</v>
      </c>
      <c r="AC240">
        <v>1</v>
      </c>
      <c r="AD240">
        <v>200</v>
      </c>
      <c r="AE240" t="s">
        <v>114</v>
      </c>
      <c r="AF240">
        <v>420</v>
      </c>
      <c r="AG240" t="s">
        <v>177</v>
      </c>
      <c r="AH240" s="4">
        <v>40138.001261574071</v>
      </c>
    </row>
    <row r="241" spans="1:37" x14ac:dyDescent="0.15">
      <c r="A241">
        <v>257476</v>
      </c>
      <c r="B241" t="s">
        <v>84</v>
      </c>
      <c r="C241">
        <v>800</v>
      </c>
      <c r="D241" t="s">
        <v>285</v>
      </c>
      <c r="E241" s="4">
        <v>40138.520752314813</v>
      </c>
      <c r="F241" s="4">
        <v>40138.541886574072</v>
      </c>
      <c r="G241">
        <v>1826</v>
      </c>
      <c r="H241">
        <v>1724</v>
      </c>
      <c r="I241" t="s">
        <v>969</v>
      </c>
      <c r="J241">
        <v>110</v>
      </c>
      <c r="K241" t="s">
        <v>969</v>
      </c>
      <c r="L241">
        <v>35.532146400000002</v>
      </c>
      <c r="M241">
        <v>139.69580479999999</v>
      </c>
      <c r="N241">
        <v>35.535387584477498</v>
      </c>
      <c r="O241">
        <v>139.69260821232601</v>
      </c>
      <c r="P241">
        <v>1724</v>
      </c>
      <c r="Q241" t="s">
        <v>969</v>
      </c>
      <c r="R241">
        <v>110</v>
      </c>
      <c r="S241" t="s">
        <v>969</v>
      </c>
      <c r="T241">
        <v>35.532146400000002</v>
      </c>
      <c r="U241">
        <v>139.69580479999999</v>
      </c>
      <c r="V241">
        <v>35.535387584477498</v>
      </c>
      <c r="W241">
        <v>139.69260821232601</v>
      </c>
      <c r="X241">
        <v>5</v>
      </c>
      <c r="Y241" t="s">
        <v>972</v>
      </c>
      <c r="Z241">
        <v>1</v>
      </c>
      <c r="AA241">
        <v>1</v>
      </c>
      <c r="AB241">
        <v>1</v>
      </c>
      <c r="AC241">
        <v>1</v>
      </c>
      <c r="AD241">
        <v>420</v>
      </c>
      <c r="AE241" t="s">
        <v>177</v>
      </c>
    </row>
    <row r="242" spans="1:37" x14ac:dyDescent="0.15">
      <c r="A242">
        <v>257509</v>
      </c>
      <c r="B242" t="s">
        <v>84</v>
      </c>
      <c r="C242">
        <v>800</v>
      </c>
      <c r="D242" t="s">
        <v>285</v>
      </c>
      <c r="E242" s="4">
        <v>40138.73841435185</v>
      </c>
      <c r="F242" s="4">
        <v>40138.77679398148</v>
      </c>
      <c r="G242">
        <v>3316</v>
      </c>
      <c r="H242">
        <v>1724</v>
      </c>
      <c r="I242" t="s">
        <v>969</v>
      </c>
      <c r="J242">
        <v>110</v>
      </c>
      <c r="K242" t="s">
        <v>969</v>
      </c>
      <c r="L242">
        <v>35.532146400000002</v>
      </c>
      <c r="M242">
        <v>139.69580479999999</v>
      </c>
      <c r="N242">
        <v>35.535387584477498</v>
      </c>
      <c r="O242">
        <v>139.69260821232601</v>
      </c>
      <c r="P242">
        <v>1724</v>
      </c>
      <c r="Q242" t="s">
        <v>969</v>
      </c>
      <c r="R242">
        <v>110</v>
      </c>
      <c r="S242" t="s">
        <v>969</v>
      </c>
      <c r="T242">
        <v>35.532146400000002</v>
      </c>
      <c r="U242">
        <v>139.69580479999999</v>
      </c>
      <c r="V242">
        <v>35.535387584477498</v>
      </c>
      <c r="W242">
        <v>139.69260821232601</v>
      </c>
      <c r="X242">
        <v>5</v>
      </c>
      <c r="Y242" t="s">
        <v>972</v>
      </c>
      <c r="Z242">
        <v>1</v>
      </c>
      <c r="AA242">
        <v>1</v>
      </c>
      <c r="AB242">
        <v>1</v>
      </c>
      <c r="AC242">
        <v>1</v>
      </c>
      <c r="AD242">
        <v>420</v>
      </c>
      <c r="AE242" t="s">
        <v>177</v>
      </c>
    </row>
    <row r="243" spans="1:37" x14ac:dyDescent="0.15">
      <c r="A243">
        <v>257543</v>
      </c>
      <c r="B243" t="s">
        <v>84</v>
      </c>
      <c r="C243">
        <v>999</v>
      </c>
      <c r="D243" t="s">
        <v>70</v>
      </c>
      <c r="E243" s="4">
        <v>40139.371817129628</v>
      </c>
      <c r="F243" s="4">
        <v>40139.394490740742</v>
      </c>
      <c r="G243">
        <v>1959</v>
      </c>
      <c r="H243">
        <v>1724</v>
      </c>
      <c r="I243" t="s">
        <v>969</v>
      </c>
      <c r="J243">
        <v>110</v>
      </c>
      <c r="K243" t="s">
        <v>969</v>
      </c>
      <c r="L243">
        <v>35.532146400000002</v>
      </c>
      <c r="M243">
        <v>139.69580479999999</v>
      </c>
      <c r="N243">
        <v>35.535387584477498</v>
      </c>
      <c r="O243">
        <v>139.69260821232601</v>
      </c>
      <c r="P243">
        <v>2026</v>
      </c>
      <c r="Q243" t="s">
        <v>737</v>
      </c>
      <c r="R243">
        <v>290</v>
      </c>
      <c r="S243" t="s">
        <v>978</v>
      </c>
      <c r="T243">
        <v>35.337463800000002</v>
      </c>
      <c r="U243">
        <v>139.65376209999999</v>
      </c>
      <c r="V243">
        <v>35.340725071547901</v>
      </c>
      <c r="W243">
        <v>139.650577966475</v>
      </c>
      <c r="X243">
        <v>2</v>
      </c>
      <c r="Y243" t="s">
        <v>991</v>
      </c>
      <c r="Z243">
        <v>1</v>
      </c>
      <c r="AA243">
        <v>1</v>
      </c>
      <c r="AB243">
        <v>1</v>
      </c>
      <c r="AC243">
        <v>1</v>
      </c>
      <c r="AD243">
        <v>100</v>
      </c>
      <c r="AE243" t="s">
        <v>980</v>
      </c>
    </row>
    <row r="244" spans="1:37" x14ac:dyDescent="0.15">
      <c r="A244">
        <v>257548</v>
      </c>
      <c r="B244" t="s">
        <v>84</v>
      </c>
      <c r="C244">
        <v>200</v>
      </c>
      <c r="D244" t="s">
        <v>206</v>
      </c>
      <c r="E244" s="4">
        <v>40139.419120370374</v>
      </c>
      <c r="F244" s="4">
        <v>40139.604189814818</v>
      </c>
      <c r="G244">
        <v>15990</v>
      </c>
      <c r="H244">
        <v>2026</v>
      </c>
      <c r="I244" t="s">
        <v>737</v>
      </c>
      <c r="J244">
        <v>290</v>
      </c>
      <c r="K244" t="s">
        <v>978</v>
      </c>
      <c r="L244">
        <v>35.337463800000002</v>
      </c>
      <c r="M244">
        <v>139.65376209999999</v>
      </c>
      <c r="N244">
        <v>35.340725071547901</v>
      </c>
      <c r="O244">
        <v>139.650577966475</v>
      </c>
      <c r="P244">
        <v>1724</v>
      </c>
      <c r="Q244" t="s">
        <v>969</v>
      </c>
      <c r="R244">
        <v>110</v>
      </c>
      <c r="S244" t="s">
        <v>969</v>
      </c>
      <c r="T244">
        <v>35.532146400000002</v>
      </c>
      <c r="U244">
        <v>139.69580479999999</v>
      </c>
      <c r="V244">
        <v>35.535387584477498</v>
      </c>
      <c r="W244">
        <v>139.69260821232601</v>
      </c>
      <c r="X244">
        <v>2</v>
      </c>
      <c r="Y244" t="s">
        <v>991</v>
      </c>
      <c r="Z244">
        <v>1</v>
      </c>
      <c r="AA244">
        <v>1</v>
      </c>
      <c r="AB244">
        <v>1</v>
      </c>
      <c r="AC244">
        <v>1</v>
      </c>
      <c r="AD244">
        <v>100</v>
      </c>
      <c r="AE244" t="s">
        <v>980</v>
      </c>
    </row>
    <row r="245" spans="1:37" x14ac:dyDescent="0.15">
      <c r="A245">
        <v>257610</v>
      </c>
      <c r="B245" t="s">
        <v>84</v>
      </c>
      <c r="C245">
        <v>800</v>
      </c>
      <c r="D245" t="s">
        <v>285</v>
      </c>
      <c r="E245" s="4">
        <v>40140.442546296297</v>
      </c>
      <c r="F245" s="4">
        <v>40140.45449074074</v>
      </c>
      <c r="G245">
        <v>1032</v>
      </c>
      <c r="H245">
        <v>1724</v>
      </c>
      <c r="I245" t="s">
        <v>969</v>
      </c>
      <c r="J245">
        <v>110</v>
      </c>
      <c r="K245" t="s">
        <v>969</v>
      </c>
      <c r="L245">
        <v>35.532146400000002</v>
      </c>
      <c r="M245">
        <v>139.69580479999999</v>
      </c>
      <c r="N245">
        <v>35.535387584477498</v>
      </c>
      <c r="O245">
        <v>139.69260821232601</v>
      </c>
      <c r="P245">
        <v>1724</v>
      </c>
      <c r="Q245" t="s">
        <v>969</v>
      </c>
      <c r="R245">
        <v>110</v>
      </c>
      <c r="S245" t="s">
        <v>969</v>
      </c>
      <c r="T245">
        <v>35.532146400000002</v>
      </c>
      <c r="U245">
        <v>139.69580479999999</v>
      </c>
      <c r="V245">
        <v>35.535387584477498</v>
      </c>
      <c r="W245">
        <v>139.69260821232601</v>
      </c>
      <c r="X245">
        <v>5</v>
      </c>
      <c r="Y245" t="s">
        <v>972</v>
      </c>
      <c r="Z245">
        <v>1</v>
      </c>
      <c r="AA245">
        <v>1</v>
      </c>
      <c r="AB245">
        <v>1</v>
      </c>
      <c r="AC245">
        <v>1</v>
      </c>
      <c r="AD245">
        <v>420</v>
      </c>
      <c r="AE245" t="s">
        <v>177</v>
      </c>
    </row>
    <row r="246" spans="1:37" x14ac:dyDescent="0.15">
      <c r="A246">
        <v>257639</v>
      </c>
      <c r="B246" t="s">
        <v>84</v>
      </c>
      <c r="C246">
        <v>800</v>
      </c>
      <c r="D246" t="s">
        <v>285</v>
      </c>
      <c r="E246" s="4">
        <v>40140.625532407408</v>
      </c>
      <c r="F246" s="4">
        <v>40140.647905092592</v>
      </c>
      <c r="G246">
        <v>1933</v>
      </c>
      <c r="H246">
        <v>1724</v>
      </c>
      <c r="I246" t="s">
        <v>969</v>
      </c>
      <c r="J246">
        <v>110</v>
      </c>
      <c r="K246" t="s">
        <v>969</v>
      </c>
      <c r="L246">
        <v>35.532146400000002</v>
      </c>
      <c r="M246">
        <v>139.69580479999999</v>
      </c>
      <c r="N246">
        <v>35.535387584477498</v>
      </c>
      <c r="O246">
        <v>139.69260821232601</v>
      </c>
      <c r="P246">
        <v>1724</v>
      </c>
      <c r="Q246" t="s">
        <v>969</v>
      </c>
      <c r="R246">
        <v>110</v>
      </c>
      <c r="S246" t="s">
        <v>969</v>
      </c>
      <c r="T246">
        <v>35.532146400000002</v>
      </c>
      <c r="U246">
        <v>139.69580479999999</v>
      </c>
      <c r="V246">
        <v>35.535387584477498</v>
      </c>
      <c r="W246">
        <v>139.69260821232601</v>
      </c>
      <c r="X246">
        <v>2</v>
      </c>
      <c r="Y246" t="s">
        <v>991</v>
      </c>
      <c r="Z246">
        <v>1</v>
      </c>
      <c r="AA246">
        <v>1</v>
      </c>
      <c r="AB246">
        <v>1</v>
      </c>
      <c r="AC246">
        <v>1</v>
      </c>
      <c r="AD246">
        <v>100</v>
      </c>
      <c r="AE246" t="s">
        <v>980</v>
      </c>
    </row>
    <row r="247" spans="1:37" x14ac:dyDescent="0.15">
      <c r="A247">
        <v>257746</v>
      </c>
      <c r="B247" t="s">
        <v>84</v>
      </c>
      <c r="C247">
        <v>200</v>
      </c>
      <c r="D247" t="s">
        <v>206</v>
      </c>
      <c r="E247" s="4">
        <v>40141.795347222222</v>
      </c>
      <c r="F247" s="4">
        <v>40141.842442129629</v>
      </c>
      <c r="G247">
        <v>4069</v>
      </c>
      <c r="H247">
        <v>1725</v>
      </c>
      <c r="I247" t="s">
        <v>1019</v>
      </c>
      <c r="J247">
        <v>120</v>
      </c>
      <c r="K247" t="s">
        <v>971</v>
      </c>
      <c r="L247">
        <v>35.3259963</v>
      </c>
      <c r="M247">
        <v>139.6440183</v>
      </c>
      <c r="N247">
        <v>35.329258627831301</v>
      </c>
      <c r="O247">
        <v>139.64083550357</v>
      </c>
      <c r="P247">
        <v>1724</v>
      </c>
      <c r="Q247" t="s">
        <v>969</v>
      </c>
      <c r="R247">
        <v>110</v>
      </c>
      <c r="S247" t="s">
        <v>969</v>
      </c>
      <c r="T247">
        <v>35.532146400000002</v>
      </c>
      <c r="U247">
        <v>139.69580479999999</v>
      </c>
      <c r="V247">
        <v>35.535387584477498</v>
      </c>
      <c r="W247">
        <v>139.69260821232601</v>
      </c>
      <c r="X247">
        <v>5</v>
      </c>
      <c r="Y247" t="s">
        <v>972</v>
      </c>
      <c r="Z247">
        <v>1</v>
      </c>
      <c r="AA247">
        <v>1</v>
      </c>
      <c r="AB247">
        <v>1</v>
      </c>
      <c r="AC247">
        <v>1</v>
      </c>
      <c r="AD247">
        <v>100</v>
      </c>
      <c r="AE247" t="s">
        <v>980</v>
      </c>
    </row>
    <row r="248" spans="1:37" x14ac:dyDescent="0.15">
      <c r="A248">
        <v>257779</v>
      </c>
      <c r="B248" t="s">
        <v>84</v>
      </c>
      <c r="C248">
        <v>100</v>
      </c>
      <c r="D248" t="s">
        <v>79</v>
      </c>
      <c r="E248" s="4">
        <v>40142.344594907408</v>
      </c>
      <c r="F248" s="4">
        <v>40142.412002314813</v>
      </c>
      <c r="G248">
        <v>5824</v>
      </c>
      <c r="H248">
        <v>1724</v>
      </c>
      <c r="I248" t="s">
        <v>969</v>
      </c>
      <c r="J248">
        <v>110</v>
      </c>
      <c r="K248" t="s">
        <v>969</v>
      </c>
      <c r="L248">
        <v>35.532146400000002</v>
      </c>
      <c r="M248">
        <v>139.69580479999999</v>
      </c>
      <c r="N248">
        <v>35.535387584477498</v>
      </c>
      <c r="O248">
        <v>139.69260821232601</v>
      </c>
      <c r="P248">
        <v>1725</v>
      </c>
      <c r="Q248" t="s">
        <v>1019</v>
      </c>
      <c r="R248">
        <v>120</v>
      </c>
      <c r="S248" t="s">
        <v>971</v>
      </c>
      <c r="T248">
        <v>35.3259963</v>
      </c>
      <c r="U248">
        <v>139.6440183</v>
      </c>
      <c r="V248">
        <v>35.329258627831301</v>
      </c>
      <c r="W248">
        <v>139.64083550357</v>
      </c>
      <c r="X248">
        <v>5</v>
      </c>
      <c r="Y248" t="s">
        <v>972</v>
      </c>
      <c r="Z248">
        <v>1</v>
      </c>
      <c r="AA248">
        <v>1</v>
      </c>
      <c r="AB248">
        <v>1</v>
      </c>
      <c r="AC248">
        <v>1</v>
      </c>
      <c r="AD248">
        <v>100</v>
      </c>
      <c r="AE248" t="s">
        <v>980</v>
      </c>
    </row>
    <row r="249" spans="1:37" x14ac:dyDescent="0.15">
      <c r="A249">
        <v>257836</v>
      </c>
      <c r="B249" t="s">
        <v>84</v>
      </c>
      <c r="C249">
        <v>200</v>
      </c>
      <c r="D249" t="s">
        <v>206</v>
      </c>
      <c r="E249" s="4">
        <v>40142.796493055554</v>
      </c>
      <c r="F249" s="4">
        <v>40142.847627314812</v>
      </c>
      <c r="G249">
        <v>4418</v>
      </c>
      <c r="H249">
        <v>1725</v>
      </c>
      <c r="I249" t="s">
        <v>1019</v>
      </c>
      <c r="J249">
        <v>120</v>
      </c>
      <c r="K249" t="s">
        <v>971</v>
      </c>
      <c r="L249">
        <v>35.3259963</v>
      </c>
      <c r="M249">
        <v>139.6440183</v>
      </c>
      <c r="N249">
        <v>35.329258627831301</v>
      </c>
      <c r="O249">
        <v>139.64083550357</v>
      </c>
      <c r="P249">
        <v>1724</v>
      </c>
      <c r="Q249" t="s">
        <v>969</v>
      </c>
      <c r="R249">
        <v>110</v>
      </c>
      <c r="S249" t="s">
        <v>969</v>
      </c>
      <c r="T249">
        <v>35.532146400000002</v>
      </c>
      <c r="U249">
        <v>139.69580479999999</v>
      </c>
      <c r="V249">
        <v>35.535387584477498</v>
      </c>
      <c r="W249">
        <v>139.69260821232601</v>
      </c>
      <c r="X249">
        <v>5</v>
      </c>
      <c r="Y249" t="s">
        <v>972</v>
      </c>
      <c r="Z249">
        <v>1</v>
      </c>
      <c r="AA249">
        <v>1</v>
      </c>
      <c r="AB249">
        <v>1</v>
      </c>
      <c r="AC249">
        <v>1</v>
      </c>
      <c r="AD249">
        <v>100</v>
      </c>
      <c r="AE249" t="s">
        <v>980</v>
      </c>
    </row>
    <row r="250" spans="1:37" x14ac:dyDescent="0.15">
      <c r="A250">
        <v>257865</v>
      </c>
      <c r="B250" t="s">
        <v>84</v>
      </c>
      <c r="C250">
        <v>100</v>
      </c>
      <c r="D250" t="s">
        <v>79</v>
      </c>
      <c r="E250" s="4">
        <v>40143.278356481482</v>
      </c>
      <c r="F250" s="4">
        <v>40143.333599537036</v>
      </c>
      <c r="G250">
        <v>4773</v>
      </c>
      <c r="H250">
        <v>1724</v>
      </c>
      <c r="I250" t="s">
        <v>969</v>
      </c>
      <c r="J250">
        <v>110</v>
      </c>
      <c r="K250" t="s">
        <v>969</v>
      </c>
      <c r="L250">
        <v>35.532146400000002</v>
      </c>
      <c r="M250">
        <v>139.69580479999999</v>
      </c>
      <c r="N250">
        <v>35.535387584477498</v>
      </c>
      <c r="O250">
        <v>139.69260821232601</v>
      </c>
      <c r="P250">
        <v>1725</v>
      </c>
      <c r="Q250" t="s">
        <v>1019</v>
      </c>
      <c r="R250">
        <v>120</v>
      </c>
      <c r="S250" t="s">
        <v>971</v>
      </c>
      <c r="T250">
        <v>35.3259963</v>
      </c>
      <c r="U250">
        <v>139.6440183</v>
      </c>
      <c r="V250">
        <v>35.329258627831301</v>
      </c>
      <c r="W250">
        <v>139.64083550357</v>
      </c>
      <c r="X250">
        <v>5</v>
      </c>
      <c r="Y250" t="s">
        <v>972</v>
      </c>
      <c r="Z250">
        <v>1</v>
      </c>
      <c r="AA250">
        <v>1</v>
      </c>
      <c r="AB250">
        <v>1</v>
      </c>
      <c r="AC250">
        <v>1</v>
      </c>
      <c r="AD250">
        <v>100</v>
      </c>
      <c r="AE250" t="s">
        <v>980</v>
      </c>
    </row>
    <row r="251" spans="1:37" x14ac:dyDescent="0.15">
      <c r="A251">
        <v>257925</v>
      </c>
      <c r="B251" t="s">
        <v>84</v>
      </c>
      <c r="C251">
        <v>200</v>
      </c>
      <c r="D251" t="s">
        <v>206</v>
      </c>
      <c r="E251" s="4">
        <v>40143.733356481483</v>
      </c>
      <c r="F251" s="4">
        <v>40143.788807870369</v>
      </c>
      <c r="G251">
        <v>4791</v>
      </c>
      <c r="H251">
        <v>1725</v>
      </c>
      <c r="I251" t="s">
        <v>1019</v>
      </c>
      <c r="J251">
        <v>120</v>
      </c>
      <c r="K251" t="s">
        <v>971</v>
      </c>
      <c r="L251">
        <v>35.3259963</v>
      </c>
      <c r="M251">
        <v>139.6440183</v>
      </c>
      <c r="N251">
        <v>35.329258627831301</v>
      </c>
      <c r="O251">
        <v>139.64083550357</v>
      </c>
      <c r="P251">
        <v>1724</v>
      </c>
      <c r="Q251" t="s">
        <v>969</v>
      </c>
      <c r="R251">
        <v>110</v>
      </c>
      <c r="S251" t="s">
        <v>969</v>
      </c>
      <c r="T251">
        <v>35.532146400000002</v>
      </c>
      <c r="U251">
        <v>139.69580479999999</v>
      </c>
      <c r="V251">
        <v>35.535387584477498</v>
      </c>
      <c r="W251">
        <v>139.69260821232601</v>
      </c>
      <c r="X251">
        <v>5</v>
      </c>
      <c r="Y251" t="s">
        <v>972</v>
      </c>
      <c r="Z251">
        <v>1</v>
      </c>
      <c r="AA251">
        <v>1</v>
      </c>
      <c r="AB251">
        <v>1</v>
      </c>
      <c r="AC251">
        <v>1</v>
      </c>
      <c r="AD251">
        <v>100</v>
      </c>
      <c r="AE251" t="s">
        <v>980</v>
      </c>
    </row>
    <row r="252" spans="1:37" x14ac:dyDescent="0.15">
      <c r="A252">
        <v>257955</v>
      </c>
      <c r="B252" t="s">
        <v>84</v>
      </c>
      <c r="C252">
        <v>100</v>
      </c>
      <c r="D252" t="s">
        <v>79</v>
      </c>
      <c r="E252" s="4">
        <v>40144.274756944447</v>
      </c>
      <c r="F252" s="4">
        <v>40144.327800925923</v>
      </c>
      <c r="G252">
        <v>4583</v>
      </c>
      <c r="H252">
        <v>1724</v>
      </c>
      <c r="I252" t="s">
        <v>969</v>
      </c>
      <c r="J252">
        <v>110</v>
      </c>
      <c r="K252" t="s">
        <v>969</v>
      </c>
      <c r="L252">
        <v>35.532146400000002</v>
      </c>
      <c r="M252">
        <v>139.69580479999999</v>
      </c>
      <c r="N252">
        <v>35.535387584477498</v>
      </c>
      <c r="O252">
        <v>139.69260821232601</v>
      </c>
      <c r="P252">
        <v>1725</v>
      </c>
      <c r="Q252" t="s">
        <v>1019</v>
      </c>
      <c r="R252">
        <v>120</v>
      </c>
      <c r="S252" t="s">
        <v>971</v>
      </c>
      <c r="T252">
        <v>35.3259963</v>
      </c>
      <c r="U252">
        <v>139.6440183</v>
      </c>
      <c r="V252">
        <v>35.329258627831301</v>
      </c>
      <c r="W252">
        <v>139.64083550357</v>
      </c>
      <c r="X252">
        <v>5</v>
      </c>
      <c r="Y252" t="s">
        <v>972</v>
      </c>
      <c r="Z252">
        <v>1</v>
      </c>
      <c r="AA252">
        <v>1</v>
      </c>
      <c r="AB252">
        <v>1</v>
      </c>
      <c r="AC252">
        <v>1</v>
      </c>
      <c r="AD252">
        <v>100</v>
      </c>
      <c r="AE252" t="s">
        <v>980</v>
      </c>
    </row>
    <row r="253" spans="1:37" x14ac:dyDescent="0.15">
      <c r="A253">
        <v>258025</v>
      </c>
      <c r="B253" t="s">
        <v>84</v>
      </c>
      <c r="C253">
        <v>200</v>
      </c>
      <c r="D253" t="s">
        <v>206</v>
      </c>
      <c r="E253" s="4">
        <v>40144.778599537036</v>
      </c>
      <c r="F253" s="4">
        <v>40144.825497685182</v>
      </c>
      <c r="G253">
        <v>4052</v>
      </c>
      <c r="H253">
        <v>1725</v>
      </c>
      <c r="I253" t="s">
        <v>1019</v>
      </c>
      <c r="J253">
        <v>120</v>
      </c>
      <c r="K253" t="s">
        <v>971</v>
      </c>
      <c r="L253">
        <v>35.3259963</v>
      </c>
      <c r="M253">
        <v>139.6440183</v>
      </c>
      <c r="N253">
        <v>35.329258627831301</v>
      </c>
      <c r="O253">
        <v>139.64083550357</v>
      </c>
      <c r="P253">
        <v>1724</v>
      </c>
      <c r="Q253" t="s">
        <v>969</v>
      </c>
      <c r="R253">
        <v>110</v>
      </c>
      <c r="S253" t="s">
        <v>969</v>
      </c>
      <c r="T253">
        <v>35.532146400000002</v>
      </c>
      <c r="U253">
        <v>139.69580479999999</v>
      </c>
      <c r="V253">
        <v>35.535387584477498</v>
      </c>
      <c r="W253">
        <v>139.69260821232601</v>
      </c>
      <c r="X253">
        <v>5</v>
      </c>
      <c r="Y253" t="s">
        <v>972</v>
      </c>
      <c r="Z253">
        <v>1</v>
      </c>
      <c r="AA253">
        <v>1</v>
      </c>
      <c r="AB253">
        <v>1</v>
      </c>
      <c r="AC253">
        <v>1</v>
      </c>
      <c r="AD253">
        <v>100</v>
      </c>
      <c r="AE253" t="s">
        <v>980</v>
      </c>
    </row>
    <row r="254" spans="1:37" x14ac:dyDescent="0.15">
      <c r="A254">
        <v>255293</v>
      </c>
      <c r="B254" t="s">
        <v>230</v>
      </c>
      <c r="C254">
        <v>100</v>
      </c>
      <c r="D254" t="s">
        <v>79</v>
      </c>
      <c r="E254" s="4">
        <v>40115.325590277775</v>
      </c>
      <c r="F254" s="4">
        <v>40115.376435185186</v>
      </c>
      <c r="G254">
        <v>4393</v>
      </c>
      <c r="H254">
        <v>2045</v>
      </c>
      <c r="I254" t="s">
        <v>969</v>
      </c>
      <c r="J254">
        <v>110</v>
      </c>
      <c r="K254" t="s">
        <v>969</v>
      </c>
      <c r="L254">
        <v>35.439510599999998</v>
      </c>
      <c r="M254">
        <v>139.5311298</v>
      </c>
      <c r="N254">
        <v>35.4427588159921</v>
      </c>
      <c r="O254">
        <v>139.52795115219899</v>
      </c>
      <c r="P254">
        <v>2044</v>
      </c>
      <c r="Q254" t="s">
        <v>1019</v>
      </c>
      <c r="R254">
        <v>120</v>
      </c>
      <c r="S254" t="s">
        <v>971</v>
      </c>
      <c r="T254">
        <v>35.4224994</v>
      </c>
      <c r="U254">
        <v>139.3192832</v>
      </c>
      <c r="V254">
        <v>35.425745735650899</v>
      </c>
      <c r="W254">
        <v>139.31612292773701</v>
      </c>
      <c r="X254">
        <v>5</v>
      </c>
      <c r="Y254" t="s">
        <v>972</v>
      </c>
      <c r="Z254">
        <v>1</v>
      </c>
      <c r="AA254">
        <v>1</v>
      </c>
      <c r="AB254">
        <v>1</v>
      </c>
      <c r="AC254">
        <v>1</v>
      </c>
      <c r="AD254">
        <v>420</v>
      </c>
      <c r="AE254" t="s">
        <v>177</v>
      </c>
      <c r="AF254">
        <v>200</v>
      </c>
      <c r="AG254" t="s">
        <v>114</v>
      </c>
      <c r="AH254" s="4">
        <v>40115.331192129626</v>
      </c>
      <c r="AI254">
        <v>240</v>
      </c>
      <c r="AJ254" t="s">
        <v>241</v>
      </c>
      <c r="AK254" s="4">
        <v>40115.362500000003</v>
      </c>
    </row>
    <row r="255" spans="1:37" x14ac:dyDescent="0.15">
      <c r="A255">
        <v>255351</v>
      </c>
      <c r="B255" t="s">
        <v>230</v>
      </c>
      <c r="C255">
        <v>300</v>
      </c>
      <c r="D255" t="s">
        <v>208</v>
      </c>
      <c r="E255" s="4">
        <v>40115.938043981485</v>
      </c>
      <c r="F255" s="4">
        <v>40115.949745370373</v>
      </c>
      <c r="G255">
        <v>1011</v>
      </c>
      <c r="H255">
        <v>2044</v>
      </c>
      <c r="I255" t="s">
        <v>1019</v>
      </c>
      <c r="J255">
        <v>120</v>
      </c>
      <c r="K255" t="s">
        <v>971</v>
      </c>
      <c r="L255">
        <v>35.4224994</v>
      </c>
      <c r="M255">
        <v>139.3192832</v>
      </c>
      <c r="N255">
        <v>35.425745735650899</v>
      </c>
      <c r="O255">
        <v>139.31612292773701</v>
      </c>
      <c r="P255">
        <v>2044</v>
      </c>
      <c r="Q255" t="s">
        <v>1019</v>
      </c>
      <c r="R255">
        <v>120</v>
      </c>
      <c r="S255" t="s">
        <v>971</v>
      </c>
      <c r="T255">
        <v>35.4224994</v>
      </c>
      <c r="U255">
        <v>139.3192832</v>
      </c>
      <c r="V255">
        <v>35.425745735650899</v>
      </c>
      <c r="W255">
        <v>139.31612292773701</v>
      </c>
      <c r="X255">
        <v>5</v>
      </c>
      <c r="Y255" t="s">
        <v>972</v>
      </c>
      <c r="Z255">
        <v>1</v>
      </c>
      <c r="AA255">
        <v>1</v>
      </c>
      <c r="AB255">
        <v>1</v>
      </c>
      <c r="AC255">
        <v>1</v>
      </c>
      <c r="AD255">
        <v>240</v>
      </c>
      <c r="AE255" t="s">
        <v>241</v>
      </c>
    </row>
    <row r="256" spans="1:37" x14ac:dyDescent="0.15">
      <c r="A256">
        <v>255355</v>
      </c>
      <c r="B256" t="s">
        <v>230</v>
      </c>
      <c r="C256">
        <v>200</v>
      </c>
      <c r="D256" t="s">
        <v>206</v>
      </c>
      <c r="E256" s="4">
        <v>40115.949930555558</v>
      </c>
      <c r="F256" s="4">
        <v>40116.005520833336</v>
      </c>
      <c r="G256">
        <v>4803</v>
      </c>
      <c r="H256">
        <v>2044</v>
      </c>
      <c r="I256" t="s">
        <v>1019</v>
      </c>
      <c r="J256">
        <v>120</v>
      </c>
      <c r="K256" t="s">
        <v>971</v>
      </c>
      <c r="L256">
        <v>35.4224994</v>
      </c>
      <c r="M256">
        <v>139.3192832</v>
      </c>
      <c r="N256">
        <v>35.425745735650899</v>
      </c>
      <c r="O256">
        <v>139.31612292773701</v>
      </c>
      <c r="P256">
        <v>2045</v>
      </c>
      <c r="Q256" t="s">
        <v>969</v>
      </c>
      <c r="R256">
        <v>110</v>
      </c>
      <c r="S256" t="s">
        <v>969</v>
      </c>
      <c r="T256">
        <v>35.439510599999998</v>
      </c>
      <c r="U256">
        <v>139.5311298</v>
      </c>
      <c r="V256">
        <v>35.4427588159921</v>
      </c>
      <c r="W256">
        <v>139.52795115219899</v>
      </c>
      <c r="X256">
        <v>5</v>
      </c>
      <c r="Y256" t="s">
        <v>972</v>
      </c>
      <c r="Z256">
        <v>1</v>
      </c>
      <c r="AA256">
        <v>1</v>
      </c>
      <c r="AB256">
        <v>1</v>
      </c>
      <c r="AC256">
        <v>1</v>
      </c>
      <c r="AD256">
        <v>200</v>
      </c>
      <c r="AE256" t="s">
        <v>114</v>
      </c>
    </row>
    <row r="257" spans="1:37" x14ac:dyDescent="0.15">
      <c r="A257">
        <v>255374</v>
      </c>
      <c r="B257" t="s">
        <v>230</v>
      </c>
      <c r="C257">
        <v>200</v>
      </c>
      <c r="D257" t="s">
        <v>206</v>
      </c>
      <c r="E257" s="4">
        <v>40116.326168981483</v>
      </c>
      <c r="F257" s="4">
        <v>40116.801296296297</v>
      </c>
      <c r="G257">
        <v>41051</v>
      </c>
      <c r="H257">
        <v>2045</v>
      </c>
      <c r="I257" t="s">
        <v>969</v>
      </c>
      <c r="J257">
        <v>110</v>
      </c>
      <c r="K257" t="s">
        <v>969</v>
      </c>
      <c r="L257">
        <v>35.439510599999998</v>
      </c>
      <c r="M257">
        <v>139.5311298</v>
      </c>
      <c r="N257">
        <v>35.4427588159921</v>
      </c>
      <c r="O257">
        <v>139.52795115219899</v>
      </c>
      <c r="P257">
        <v>2045</v>
      </c>
      <c r="Q257" t="s">
        <v>969</v>
      </c>
      <c r="R257">
        <v>110</v>
      </c>
      <c r="S257" t="s">
        <v>969</v>
      </c>
      <c r="T257">
        <v>35.439510599999998</v>
      </c>
      <c r="U257">
        <v>139.5311298</v>
      </c>
      <c r="V257">
        <v>35.4427588159921</v>
      </c>
      <c r="W257">
        <v>139.52795115219899</v>
      </c>
      <c r="X257">
        <v>5</v>
      </c>
      <c r="Y257" t="s">
        <v>972</v>
      </c>
      <c r="Z257">
        <v>1</v>
      </c>
      <c r="AA257">
        <v>1</v>
      </c>
      <c r="AB257">
        <v>1</v>
      </c>
      <c r="AC257">
        <v>1</v>
      </c>
      <c r="AD257">
        <v>420</v>
      </c>
      <c r="AE257" t="s">
        <v>177</v>
      </c>
      <c r="AF257">
        <v>200</v>
      </c>
      <c r="AG257" t="s">
        <v>114</v>
      </c>
      <c r="AH257" s="4">
        <v>40116.330972222226</v>
      </c>
      <c r="AI257">
        <v>420</v>
      </c>
      <c r="AJ257" t="s">
        <v>177</v>
      </c>
      <c r="AK257" s="4">
        <v>40116.365995370368</v>
      </c>
    </row>
    <row r="258" spans="1:37" x14ac:dyDescent="0.15">
      <c r="A258">
        <v>255440</v>
      </c>
      <c r="B258" t="s">
        <v>230</v>
      </c>
      <c r="C258">
        <v>200</v>
      </c>
      <c r="D258" t="s">
        <v>206</v>
      </c>
      <c r="E258" s="4">
        <v>40116.801446759258</v>
      </c>
      <c r="F258" s="4">
        <v>40116.845613425925</v>
      </c>
      <c r="G258">
        <v>3816</v>
      </c>
      <c r="H258">
        <v>2044</v>
      </c>
      <c r="I258" t="s">
        <v>1019</v>
      </c>
      <c r="J258">
        <v>120</v>
      </c>
      <c r="K258" t="s">
        <v>971</v>
      </c>
      <c r="L258">
        <v>35.4224994</v>
      </c>
      <c r="M258">
        <v>139.3192832</v>
      </c>
      <c r="N258">
        <v>35.425745735650899</v>
      </c>
      <c r="O258">
        <v>139.31612292773701</v>
      </c>
      <c r="P258">
        <v>2045</v>
      </c>
      <c r="Q258" t="s">
        <v>969</v>
      </c>
      <c r="R258">
        <v>110</v>
      </c>
      <c r="S258" t="s">
        <v>969</v>
      </c>
      <c r="T258">
        <v>35.439510599999998</v>
      </c>
      <c r="U258">
        <v>139.5311298</v>
      </c>
      <c r="V258">
        <v>35.4427588159921</v>
      </c>
      <c r="W258">
        <v>139.52795115219899</v>
      </c>
      <c r="X258">
        <v>5</v>
      </c>
      <c r="Y258" t="s">
        <v>972</v>
      </c>
      <c r="Z258">
        <v>1</v>
      </c>
      <c r="AA258">
        <v>1</v>
      </c>
      <c r="AB258">
        <v>1</v>
      </c>
      <c r="AC258">
        <v>1</v>
      </c>
      <c r="AD258">
        <v>200</v>
      </c>
      <c r="AE258" t="s">
        <v>114</v>
      </c>
    </row>
    <row r="259" spans="1:37" x14ac:dyDescent="0.15">
      <c r="A259">
        <v>255587</v>
      </c>
      <c r="B259" t="s">
        <v>230</v>
      </c>
      <c r="C259">
        <v>600</v>
      </c>
      <c r="D259" t="s">
        <v>212</v>
      </c>
      <c r="E259" s="4">
        <v>40118.495347222219</v>
      </c>
      <c r="F259" s="4">
        <v>40118.54179398148</v>
      </c>
      <c r="G259">
        <v>4013</v>
      </c>
      <c r="H259">
        <v>2045</v>
      </c>
      <c r="I259" t="s">
        <v>969</v>
      </c>
      <c r="J259">
        <v>110</v>
      </c>
      <c r="K259" t="s">
        <v>969</v>
      </c>
      <c r="L259">
        <v>35.439510599999998</v>
      </c>
      <c r="M259">
        <v>139.5311298</v>
      </c>
      <c r="N259">
        <v>35.4427588159921</v>
      </c>
      <c r="O259">
        <v>139.52795115219899</v>
      </c>
      <c r="P259">
        <v>2046</v>
      </c>
      <c r="Q259" t="s">
        <v>1027</v>
      </c>
      <c r="R259">
        <v>150</v>
      </c>
      <c r="S259" t="s">
        <v>976</v>
      </c>
      <c r="T259">
        <v>35.451703600000002</v>
      </c>
      <c r="U259">
        <v>139.63425649999999</v>
      </c>
      <c r="V259">
        <v>35.454952312955498</v>
      </c>
      <c r="W259">
        <v>139.63106872690699</v>
      </c>
      <c r="X259">
        <v>5</v>
      </c>
      <c r="Y259" t="s">
        <v>972</v>
      </c>
      <c r="Z259">
        <v>1</v>
      </c>
      <c r="AA259">
        <v>1</v>
      </c>
      <c r="AB259">
        <v>1</v>
      </c>
      <c r="AC259">
        <v>1</v>
      </c>
      <c r="AD259">
        <v>100</v>
      </c>
      <c r="AE259" t="s">
        <v>980</v>
      </c>
    </row>
    <row r="260" spans="1:37" x14ac:dyDescent="0.15">
      <c r="A260">
        <v>255595</v>
      </c>
      <c r="B260" t="s">
        <v>230</v>
      </c>
      <c r="C260">
        <v>700</v>
      </c>
      <c r="D260" t="s">
        <v>199</v>
      </c>
      <c r="E260" s="4">
        <v>40118.541851851849</v>
      </c>
      <c r="F260" s="4">
        <v>40118.579398148147</v>
      </c>
      <c r="G260">
        <v>3244</v>
      </c>
      <c r="H260">
        <v>2046</v>
      </c>
      <c r="I260" t="s">
        <v>1027</v>
      </c>
      <c r="J260">
        <v>150</v>
      </c>
      <c r="K260" t="s">
        <v>976</v>
      </c>
      <c r="L260">
        <v>35.451703600000002</v>
      </c>
      <c r="M260">
        <v>139.63425649999999</v>
      </c>
      <c r="N260">
        <v>35.454952312955498</v>
      </c>
      <c r="O260">
        <v>139.63106872690699</v>
      </c>
      <c r="P260">
        <v>2045</v>
      </c>
      <c r="Q260" t="s">
        <v>969</v>
      </c>
      <c r="R260">
        <v>110</v>
      </c>
      <c r="S260" t="s">
        <v>969</v>
      </c>
      <c r="T260">
        <v>35.439510599999998</v>
      </c>
      <c r="U260">
        <v>139.5311298</v>
      </c>
      <c r="V260">
        <v>35.4427588159921</v>
      </c>
      <c r="W260">
        <v>139.52795115219899</v>
      </c>
      <c r="X260">
        <v>5</v>
      </c>
      <c r="Y260" t="s">
        <v>972</v>
      </c>
      <c r="Z260">
        <v>1</v>
      </c>
      <c r="AA260">
        <v>1</v>
      </c>
      <c r="AB260">
        <v>1</v>
      </c>
      <c r="AC260">
        <v>1</v>
      </c>
      <c r="AD260">
        <v>100</v>
      </c>
      <c r="AE260" t="s">
        <v>980</v>
      </c>
    </row>
    <row r="261" spans="1:37" x14ac:dyDescent="0.15">
      <c r="A261">
        <v>255608</v>
      </c>
      <c r="B261" t="s">
        <v>230</v>
      </c>
      <c r="C261">
        <v>100</v>
      </c>
      <c r="D261" t="s">
        <v>79</v>
      </c>
      <c r="E261" s="4">
        <v>40118.579618055555</v>
      </c>
      <c r="F261" s="4">
        <v>40119.413460648146</v>
      </c>
      <c r="G261">
        <v>72044</v>
      </c>
      <c r="Z261">
        <v>0</v>
      </c>
      <c r="AA261">
        <v>1</v>
      </c>
      <c r="AB261">
        <v>1</v>
      </c>
      <c r="AC261">
        <v>0</v>
      </c>
      <c r="AD261">
        <v>410</v>
      </c>
      <c r="AE261" t="s">
        <v>162</v>
      </c>
    </row>
    <row r="262" spans="1:37" x14ac:dyDescent="0.15">
      <c r="A262">
        <v>255692</v>
      </c>
      <c r="B262" t="s">
        <v>230</v>
      </c>
      <c r="C262">
        <v>400</v>
      </c>
      <c r="D262" t="s">
        <v>140</v>
      </c>
      <c r="E262" s="4">
        <v>40119.413645833331</v>
      </c>
      <c r="F262" s="4">
        <v>40119.545011574075</v>
      </c>
      <c r="G262">
        <v>11350</v>
      </c>
      <c r="H262">
        <v>2045</v>
      </c>
      <c r="I262" t="s">
        <v>969</v>
      </c>
      <c r="J262">
        <v>110</v>
      </c>
      <c r="K262" t="s">
        <v>969</v>
      </c>
      <c r="L262">
        <v>35.439510599999998</v>
      </c>
      <c r="M262">
        <v>139.5311298</v>
      </c>
      <c r="N262">
        <v>35.4427588159921</v>
      </c>
      <c r="O262">
        <v>139.52795115219899</v>
      </c>
      <c r="P262">
        <v>2044</v>
      </c>
      <c r="Q262" t="s">
        <v>1019</v>
      </c>
      <c r="R262">
        <v>120</v>
      </c>
      <c r="S262" t="s">
        <v>971</v>
      </c>
      <c r="T262">
        <v>35.4224994</v>
      </c>
      <c r="U262">
        <v>139.3192832</v>
      </c>
      <c r="V262">
        <v>35.425745735650899</v>
      </c>
      <c r="W262">
        <v>139.31612292773701</v>
      </c>
      <c r="X262">
        <v>5</v>
      </c>
      <c r="Y262" t="s">
        <v>972</v>
      </c>
      <c r="Z262">
        <v>1</v>
      </c>
      <c r="AA262">
        <v>1</v>
      </c>
      <c r="AB262">
        <v>1</v>
      </c>
      <c r="AC262">
        <v>1</v>
      </c>
      <c r="AD262">
        <v>420</v>
      </c>
      <c r="AE262" t="s">
        <v>177</v>
      </c>
      <c r="AF262">
        <v>200</v>
      </c>
      <c r="AG262" t="s">
        <v>114</v>
      </c>
      <c r="AH262" s="4">
        <v>40119.416273148148</v>
      </c>
    </row>
    <row r="263" spans="1:37" x14ac:dyDescent="0.15">
      <c r="A263">
        <v>255794</v>
      </c>
      <c r="B263" t="s">
        <v>230</v>
      </c>
      <c r="C263">
        <v>700</v>
      </c>
      <c r="D263" t="s">
        <v>199</v>
      </c>
      <c r="E263" s="4">
        <v>40120.54546296296</v>
      </c>
      <c r="F263" s="4">
        <v>40120.570289351854</v>
      </c>
      <c r="G263">
        <v>2145</v>
      </c>
      <c r="H263">
        <v>2045</v>
      </c>
      <c r="I263" t="s">
        <v>969</v>
      </c>
      <c r="J263">
        <v>110</v>
      </c>
      <c r="K263" t="s">
        <v>969</v>
      </c>
      <c r="L263">
        <v>35.439510599999998</v>
      </c>
      <c r="M263">
        <v>139.5311298</v>
      </c>
      <c r="N263">
        <v>35.4427588159921</v>
      </c>
      <c r="O263">
        <v>139.52795115219899</v>
      </c>
      <c r="P263">
        <v>2047</v>
      </c>
      <c r="Q263" t="s">
        <v>1028</v>
      </c>
      <c r="R263">
        <v>180</v>
      </c>
      <c r="S263" t="s">
        <v>1029</v>
      </c>
      <c r="T263">
        <v>35.537202000000001</v>
      </c>
      <c r="U263">
        <v>139.70579430000001</v>
      </c>
      <c r="V263">
        <v>35.5404428182377</v>
      </c>
      <c r="W263">
        <v>139.70259665001799</v>
      </c>
      <c r="X263">
        <v>5</v>
      </c>
      <c r="Y263" t="s">
        <v>972</v>
      </c>
      <c r="Z263">
        <v>1</v>
      </c>
      <c r="AA263">
        <v>1</v>
      </c>
      <c r="AB263">
        <v>1</v>
      </c>
      <c r="AC263">
        <v>1</v>
      </c>
      <c r="AD263">
        <v>100</v>
      </c>
      <c r="AE263" t="s">
        <v>980</v>
      </c>
    </row>
    <row r="264" spans="1:37" x14ac:dyDescent="0.15">
      <c r="A264">
        <v>255806</v>
      </c>
      <c r="B264" t="s">
        <v>230</v>
      </c>
      <c r="C264">
        <v>0</v>
      </c>
      <c r="D264" t="s">
        <v>987</v>
      </c>
      <c r="E264" s="4">
        <v>40120.681307870371</v>
      </c>
      <c r="F264" s="4">
        <v>40120.702511574076</v>
      </c>
      <c r="G264">
        <v>1832</v>
      </c>
      <c r="Z264">
        <v>0</v>
      </c>
      <c r="AA264">
        <v>1</v>
      </c>
      <c r="AB264">
        <v>1</v>
      </c>
      <c r="AC264">
        <v>0</v>
      </c>
      <c r="AD264">
        <v>100</v>
      </c>
      <c r="AE264" t="s">
        <v>980</v>
      </c>
    </row>
    <row r="265" spans="1:37" x14ac:dyDescent="0.15">
      <c r="A265">
        <v>255838</v>
      </c>
      <c r="B265" t="s">
        <v>230</v>
      </c>
      <c r="C265">
        <v>100</v>
      </c>
      <c r="D265" t="s">
        <v>79</v>
      </c>
      <c r="E265" s="4">
        <v>40121.297037037039</v>
      </c>
      <c r="F265" s="4">
        <v>40121.303611111114</v>
      </c>
      <c r="G265">
        <v>568</v>
      </c>
      <c r="H265">
        <v>2045</v>
      </c>
      <c r="I265" t="s">
        <v>969</v>
      </c>
      <c r="J265">
        <v>110</v>
      </c>
      <c r="K265" t="s">
        <v>969</v>
      </c>
      <c r="L265">
        <v>35.439510599999998</v>
      </c>
      <c r="M265">
        <v>139.5311298</v>
      </c>
      <c r="N265">
        <v>35.4427588159921</v>
      </c>
      <c r="O265">
        <v>139.52795115219899</v>
      </c>
      <c r="P265">
        <v>2044</v>
      </c>
      <c r="Q265" t="s">
        <v>1019</v>
      </c>
      <c r="R265">
        <v>120</v>
      </c>
      <c r="S265" t="s">
        <v>971</v>
      </c>
      <c r="T265">
        <v>35.4224994</v>
      </c>
      <c r="U265">
        <v>139.3192832</v>
      </c>
      <c r="V265">
        <v>35.425745735650899</v>
      </c>
      <c r="W265">
        <v>139.31612292773701</v>
      </c>
      <c r="X265">
        <v>5</v>
      </c>
      <c r="Y265" t="s">
        <v>972</v>
      </c>
      <c r="Z265">
        <v>1</v>
      </c>
      <c r="AA265">
        <v>1</v>
      </c>
      <c r="AB265">
        <v>1</v>
      </c>
      <c r="AC265">
        <v>1</v>
      </c>
      <c r="AD265">
        <v>420</v>
      </c>
      <c r="AE265" t="s">
        <v>177</v>
      </c>
    </row>
    <row r="266" spans="1:37" x14ac:dyDescent="0.15">
      <c r="A266">
        <v>255841</v>
      </c>
      <c r="B266" t="s">
        <v>230</v>
      </c>
      <c r="C266">
        <v>100</v>
      </c>
      <c r="D266" t="s">
        <v>79</v>
      </c>
      <c r="E266" s="4">
        <v>40121.303761574076</v>
      </c>
      <c r="F266" s="4">
        <v>40122.334976851853</v>
      </c>
      <c r="G266">
        <v>89097</v>
      </c>
      <c r="H266">
        <v>2045</v>
      </c>
      <c r="I266" t="s">
        <v>969</v>
      </c>
      <c r="J266">
        <v>110</v>
      </c>
      <c r="K266" t="s">
        <v>969</v>
      </c>
      <c r="L266">
        <v>35.439510599999998</v>
      </c>
      <c r="M266">
        <v>139.5311298</v>
      </c>
      <c r="N266">
        <v>35.4427588159921</v>
      </c>
      <c r="O266">
        <v>139.52795115219899</v>
      </c>
      <c r="P266">
        <v>2044</v>
      </c>
      <c r="Q266" t="s">
        <v>1019</v>
      </c>
      <c r="R266">
        <v>120</v>
      </c>
      <c r="S266" t="s">
        <v>971</v>
      </c>
      <c r="T266">
        <v>35.4224994</v>
      </c>
      <c r="U266">
        <v>139.3192832</v>
      </c>
      <c r="V266">
        <v>35.425745735650899</v>
      </c>
      <c r="W266">
        <v>139.31612292773701</v>
      </c>
      <c r="X266">
        <v>5</v>
      </c>
      <c r="Y266" t="s">
        <v>972</v>
      </c>
      <c r="Z266">
        <v>1</v>
      </c>
      <c r="AA266">
        <v>1</v>
      </c>
      <c r="AB266">
        <v>1</v>
      </c>
      <c r="AC266">
        <v>1</v>
      </c>
      <c r="AD266">
        <v>200</v>
      </c>
      <c r="AE266" t="s">
        <v>114</v>
      </c>
    </row>
    <row r="267" spans="1:37" x14ac:dyDescent="0.15">
      <c r="A267">
        <v>255920</v>
      </c>
      <c r="B267" t="s">
        <v>230</v>
      </c>
      <c r="C267">
        <v>100</v>
      </c>
      <c r="D267" t="s">
        <v>79</v>
      </c>
      <c r="E267" s="4">
        <v>40122.335034722222</v>
      </c>
      <c r="F267" s="4">
        <v>40122.363206018519</v>
      </c>
      <c r="G267">
        <v>2434</v>
      </c>
      <c r="H267">
        <v>2045</v>
      </c>
      <c r="I267" t="s">
        <v>969</v>
      </c>
      <c r="J267">
        <v>110</v>
      </c>
      <c r="K267" t="s">
        <v>969</v>
      </c>
      <c r="L267">
        <v>35.439510599999998</v>
      </c>
      <c r="M267">
        <v>139.5311298</v>
      </c>
      <c r="N267">
        <v>35.4427588159921</v>
      </c>
      <c r="O267">
        <v>139.52795115219899</v>
      </c>
      <c r="P267">
        <v>2044</v>
      </c>
      <c r="Q267" t="s">
        <v>1019</v>
      </c>
      <c r="R267">
        <v>120</v>
      </c>
      <c r="S267" t="s">
        <v>971</v>
      </c>
      <c r="T267">
        <v>35.4224994</v>
      </c>
      <c r="U267">
        <v>139.3192832</v>
      </c>
      <c r="V267">
        <v>35.425745735650899</v>
      </c>
      <c r="W267">
        <v>139.31612292773701</v>
      </c>
      <c r="X267">
        <v>5</v>
      </c>
      <c r="Y267" t="s">
        <v>972</v>
      </c>
      <c r="Z267">
        <v>1</v>
      </c>
      <c r="AA267">
        <v>1</v>
      </c>
      <c r="AB267">
        <v>1</v>
      </c>
      <c r="AC267">
        <v>1</v>
      </c>
      <c r="AD267">
        <v>420</v>
      </c>
      <c r="AE267" t="s">
        <v>177</v>
      </c>
    </row>
    <row r="268" spans="1:37" x14ac:dyDescent="0.15">
      <c r="A268">
        <v>255921</v>
      </c>
      <c r="B268" t="s">
        <v>230</v>
      </c>
      <c r="C268">
        <v>100</v>
      </c>
      <c r="D268" t="s">
        <v>79</v>
      </c>
      <c r="E268" s="4">
        <v>40122.363240740742</v>
      </c>
      <c r="F268" s="4">
        <v>40122.419548611113</v>
      </c>
      <c r="G268">
        <v>4865</v>
      </c>
      <c r="H268">
        <v>2045</v>
      </c>
      <c r="I268" t="s">
        <v>969</v>
      </c>
      <c r="J268">
        <v>110</v>
      </c>
      <c r="K268" t="s">
        <v>969</v>
      </c>
      <c r="L268">
        <v>35.439510599999998</v>
      </c>
      <c r="M268">
        <v>139.5311298</v>
      </c>
      <c r="N268">
        <v>35.4427588159921</v>
      </c>
      <c r="O268">
        <v>139.52795115219899</v>
      </c>
      <c r="P268">
        <v>2044</v>
      </c>
      <c r="Q268" t="s">
        <v>1019</v>
      </c>
      <c r="R268">
        <v>120</v>
      </c>
      <c r="S268" t="s">
        <v>971</v>
      </c>
      <c r="T268">
        <v>35.4224994</v>
      </c>
      <c r="U268">
        <v>139.3192832</v>
      </c>
      <c r="V268">
        <v>35.425745735650899</v>
      </c>
      <c r="W268">
        <v>139.31612292773701</v>
      </c>
      <c r="X268">
        <v>5</v>
      </c>
      <c r="Y268" t="s">
        <v>972</v>
      </c>
      <c r="Z268">
        <v>1</v>
      </c>
      <c r="AA268">
        <v>1</v>
      </c>
      <c r="AB268">
        <v>1</v>
      </c>
      <c r="AC268">
        <v>1</v>
      </c>
      <c r="AD268">
        <v>200</v>
      </c>
      <c r="AE268" t="s">
        <v>114</v>
      </c>
      <c r="AF268">
        <v>240</v>
      </c>
      <c r="AG268" t="s">
        <v>241</v>
      </c>
      <c r="AH268" s="4">
        <v>40122.396909722222</v>
      </c>
    </row>
    <row r="269" spans="1:37" x14ac:dyDescent="0.15">
      <c r="A269">
        <v>255966</v>
      </c>
      <c r="B269" t="s">
        <v>230</v>
      </c>
      <c r="C269">
        <v>200</v>
      </c>
      <c r="D269" t="s">
        <v>206</v>
      </c>
      <c r="E269" s="4">
        <v>40122.768877314818</v>
      </c>
      <c r="F269" s="4">
        <v>40122.797083333331</v>
      </c>
      <c r="G269">
        <v>2437</v>
      </c>
      <c r="H269">
        <v>2044</v>
      </c>
      <c r="I269" t="s">
        <v>1019</v>
      </c>
      <c r="J269">
        <v>120</v>
      </c>
      <c r="K269" t="s">
        <v>971</v>
      </c>
      <c r="L269">
        <v>35.4224994</v>
      </c>
      <c r="M269">
        <v>139.3192832</v>
      </c>
      <c r="N269">
        <v>35.425745735650899</v>
      </c>
      <c r="O269">
        <v>139.31612292773701</v>
      </c>
      <c r="P269">
        <v>2045</v>
      </c>
      <c r="Q269" t="s">
        <v>969</v>
      </c>
      <c r="R269">
        <v>110</v>
      </c>
      <c r="S269" t="s">
        <v>969</v>
      </c>
      <c r="T269">
        <v>35.439510599999998</v>
      </c>
      <c r="U269">
        <v>139.5311298</v>
      </c>
      <c r="V269">
        <v>35.4427588159921</v>
      </c>
      <c r="W269">
        <v>139.52795115219899</v>
      </c>
      <c r="X269">
        <v>5</v>
      </c>
      <c r="Y269" t="s">
        <v>972</v>
      </c>
      <c r="Z269">
        <v>1</v>
      </c>
      <c r="AA269">
        <v>1</v>
      </c>
      <c r="AB269">
        <v>1</v>
      </c>
      <c r="AC269">
        <v>1</v>
      </c>
      <c r="AD269">
        <v>240</v>
      </c>
      <c r="AE269" t="s">
        <v>241</v>
      </c>
    </row>
    <row r="270" spans="1:37" x14ac:dyDescent="0.15">
      <c r="A270">
        <v>255998</v>
      </c>
      <c r="B270" t="s">
        <v>230</v>
      </c>
      <c r="C270">
        <v>200</v>
      </c>
      <c r="D270" t="s">
        <v>206</v>
      </c>
      <c r="E270" s="4">
        <v>40122.968206018515</v>
      </c>
      <c r="F270" s="4">
        <v>40122.998252314814</v>
      </c>
      <c r="G270">
        <v>2596</v>
      </c>
      <c r="H270">
        <v>2044</v>
      </c>
      <c r="I270" t="s">
        <v>1019</v>
      </c>
      <c r="J270">
        <v>120</v>
      </c>
      <c r="K270" t="s">
        <v>971</v>
      </c>
      <c r="L270">
        <v>35.4224994</v>
      </c>
      <c r="M270">
        <v>139.3192832</v>
      </c>
      <c r="N270">
        <v>35.425745735650899</v>
      </c>
      <c r="O270">
        <v>139.31612292773701</v>
      </c>
      <c r="P270">
        <v>2045</v>
      </c>
      <c r="Q270" t="s">
        <v>969</v>
      </c>
      <c r="R270">
        <v>110</v>
      </c>
      <c r="S270" t="s">
        <v>969</v>
      </c>
      <c r="T270">
        <v>35.439510599999998</v>
      </c>
      <c r="U270">
        <v>139.5311298</v>
      </c>
      <c r="V270">
        <v>35.4427588159921</v>
      </c>
      <c r="W270">
        <v>139.52795115219899</v>
      </c>
      <c r="X270">
        <v>5</v>
      </c>
      <c r="Y270" t="s">
        <v>972</v>
      </c>
      <c r="Z270">
        <v>1</v>
      </c>
      <c r="AA270">
        <v>1</v>
      </c>
      <c r="AB270">
        <v>1</v>
      </c>
      <c r="AC270">
        <v>1</v>
      </c>
      <c r="AD270">
        <v>200</v>
      </c>
      <c r="AE270" t="s">
        <v>114</v>
      </c>
    </row>
    <row r="271" spans="1:37" x14ac:dyDescent="0.15">
      <c r="A271">
        <v>256025</v>
      </c>
      <c r="B271" t="s">
        <v>230</v>
      </c>
      <c r="C271">
        <v>400</v>
      </c>
      <c r="D271" t="s">
        <v>140</v>
      </c>
      <c r="E271" s="4">
        <v>40123.364652777775</v>
      </c>
      <c r="F271" s="4">
        <v>40123.545902777776</v>
      </c>
      <c r="G271">
        <v>15660</v>
      </c>
      <c r="H271">
        <v>2045</v>
      </c>
      <c r="I271" t="s">
        <v>969</v>
      </c>
      <c r="J271">
        <v>110</v>
      </c>
      <c r="K271" t="s">
        <v>969</v>
      </c>
      <c r="L271">
        <v>35.439510599999998</v>
      </c>
      <c r="M271">
        <v>139.5311298</v>
      </c>
      <c r="N271">
        <v>35.4427588159921</v>
      </c>
      <c r="O271">
        <v>139.52795115219899</v>
      </c>
      <c r="P271">
        <v>2048</v>
      </c>
      <c r="Q271" t="s">
        <v>1030</v>
      </c>
      <c r="R271">
        <v>130</v>
      </c>
      <c r="S271" t="s">
        <v>982</v>
      </c>
      <c r="T271">
        <v>34.708584600000002</v>
      </c>
      <c r="U271">
        <v>135.4973243</v>
      </c>
      <c r="V271">
        <v>34.7118405421486</v>
      </c>
      <c r="W271">
        <v>135.49451428187999</v>
      </c>
      <c r="X271">
        <v>5</v>
      </c>
      <c r="Y271" t="s">
        <v>972</v>
      </c>
      <c r="Z271">
        <v>1</v>
      </c>
      <c r="AA271">
        <v>1</v>
      </c>
      <c r="AB271">
        <v>1</v>
      </c>
      <c r="AC271">
        <v>1</v>
      </c>
      <c r="AD271">
        <v>200</v>
      </c>
      <c r="AE271" t="s">
        <v>114</v>
      </c>
    </row>
    <row r="272" spans="1:37" x14ac:dyDescent="0.15">
      <c r="A272">
        <v>256063</v>
      </c>
      <c r="B272" t="s">
        <v>230</v>
      </c>
      <c r="C272">
        <v>300</v>
      </c>
      <c r="D272" t="s">
        <v>208</v>
      </c>
      <c r="E272" s="4">
        <v>40123.658263888887</v>
      </c>
      <c r="F272" s="4">
        <v>40124.403136574074</v>
      </c>
      <c r="G272">
        <v>64357</v>
      </c>
      <c r="H272">
        <v>2048</v>
      </c>
      <c r="I272" t="s">
        <v>1030</v>
      </c>
      <c r="J272">
        <v>130</v>
      </c>
      <c r="K272" t="s">
        <v>982</v>
      </c>
      <c r="L272">
        <v>34.708584600000002</v>
      </c>
      <c r="M272">
        <v>135.4973243</v>
      </c>
      <c r="N272">
        <v>34.7118405421486</v>
      </c>
      <c r="O272">
        <v>135.49451428187999</v>
      </c>
      <c r="P272">
        <v>2048</v>
      </c>
      <c r="Q272" t="s">
        <v>1030</v>
      </c>
      <c r="R272">
        <v>130</v>
      </c>
      <c r="S272" t="s">
        <v>982</v>
      </c>
      <c r="T272">
        <v>34.708584600000002</v>
      </c>
      <c r="U272">
        <v>135.4973243</v>
      </c>
      <c r="V272">
        <v>34.7118405421486</v>
      </c>
      <c r="W272">
        <v>135.49451428187999</v>
      </c>
      <c r="X272">
        <v>5</v>
      </c>
      <c r="Y272" t="s">
        <v>972</v>
      </c>
      <c r="Z272">
        <v>1</v>
      </c>
      <c r="AA272">
        <v>1</v>
      </c>
      <c r="AB272">
        <v>1</v>
      </c>
      <c r="AC272">
        <v>1</v>
      </c>
      <c r="AD272">
        <v>200</v>
      </c>
      <c r="AE272" t="s">
        <v>114</v>
      </c>
    </row>
    <row r="273" spans="1:52" x14ac:dyDescent="0.15">
      <c r="A273">
        <v>256108</v>
      </c>
      <c r="B273" t="s">
        <v>230</v>
      </c>
      <c r="C273">
        <v>200</v>
      </c>
      <c r="D273" t="s">
        <v>206</v>
      </c>
      <c r="E273" s="4">
        <v>40124.40347222222</v>
      </c>
      <c r="F273" s="4">
        <v>40124.584606481483</v>
      </c>
      <c r="G273">
        <v>15650</v>
      </c>
      <c r="H273">
        <v>2044</v>
      </c>
      <c r="I273" t="s">
        <v>1019</v>
      </c>
      <c r="J273">
        <v>120</v>
      </c>
      <c r="K273" t="s">
        <v>971</v>
      </c>
      <c r="L273">
        <v>35.4224994</v>
      </c>
      <c r="M273">
        <v>139.3192832</v>
      </c>
      <c r="N273">
        <v>35.425745735650899</v>
      </c>
      <c r="O273">
        <v>139.31612292773701</v>
      </c>
      <c r="P273">
        <v>2045</v>
      </c>
      <c r="Q273" t="s">
        <v>969</v>
      </c>
      <c r="R273">
        <v>110</v>
      </c>
      <c r="S273" t="s">
        <v>969</v>
      </c>
      <c r="T273">
        <v>35.439510599999998</v>
      </c>
      <c r="U273">
        <v>139.5311298</v>
      </c>
      <c r="V273">
        <v>35.4427588159921</v>
      </c>
      <c r="W273">
        <v>139.52795115219899</v>
      </c>
      <c r="X273">
        <v>5</v>
      </c>
      <c r="Y273" t="s">
        <v>972</v>
      </c>
      <c r="Z273">
        <v>1</v>
      </c>
      <c r="AA273">
        <v>1</v>
      </c>
      <c r="AB273">
        <v>1</v>
      </c>
      <c r="AC273">
        <v>1</v>
      </c>
      <c r="AD273">
        <v>200</v>
      </c>
      <c r="AE273" t="s">
        <v>114</v>
      </c>
    </row>
    <row r="274" spans="1:52" x14ac:dyDescent="0.15">
      <c r="A274">
        <v>256173</v>
      </c>
      <c r="B274" t="s">
        <v>230</v>
      </c>
      <c r="C274">
        <v>700</v>
      </c>
      <c r="D274" t="s">
        <v>199</v>
      </c>
      <c r="E274" s="4">
        <v>40124.756168981483</v>
      </c>
      <c r="F274" s="4">
        <v>40124.803460648145</v>
      </c>
      <c r="G274">
        <v>4086</v>
      </c>
      <c r="H274">
        <v>2045</v>
      </c>
      <c r="I274" t="s">
        <v>969</v>
      </c>
      <c r="J274">
        <v>110</v>
      </c>
      <c r="K274" t="s">
        <v>969</v>
      </c>
      <c r="L274">
        <v>35.439510599999998</v>
      </c>
      <c r="M274">
        <v>139.5311298</v>
      </c>
      <c r="N274">
        <v>35.4427588159921</v>
      </c>
      <c r="O274">
        <v>139.52795115219899</v>
      </c>
      <c r="P274">
        <v>2046</v>
      </c>
      <c r="Q274" t="s">
        <v>1027</v>
      </c>
      <c r="R274">
        <v>150</v>
      </c>
      <c r="S274" t="s">
        <v>976</v>
      </c>
      <c r="T274">
        <v>35.451703600000002</v>
      </c>
      <c r="U274">
        <v>139.63425649999999</v>
      </c>
      <c r="V274">
        <v>35.454952312955498</v>
      </c>
      <c r="W274">
        <v>139.63106872690699</v>
      </c>
      <c r="X274">
        <v>5</v>
      </c>
      <c r="Y274" t="s">
        <v>972</v>
      </c>
      <c r="Z274">
        <v>1</v>
      </c>
      <c r="AA274">
        <v>1</v>
      </c>
      <c r="AB274">
        <v>1</v>
      </c>
      <c r="AC274">
        <v>1</v>
      </c>
      <c r="AD274">
        <v>200</v>
      </c>
      <c r="AE274" t="s">
        <v>114</v>
      </c>
    </row>
    <row r="275" spans="1:52" x14ac:dyDescent="0.15">
      <c r="A275">
        <v>256276</v>
      </c>
      <c r="B275" t="s">
        <v>230</v>
      </c>
      <c r="C275">
        <v>100</v>
      </c>
      <c r="D275" t="s">
        <v>79</v>
      </c>
      <c r="E275" s="4">
        <v>40126.319363425922</v>
      </c>
      <c r="F275" s="4">
        <v>40126.421296296299</v>
      </c>
      <c r="G275">
        <v>8807</v>
      </c>
      <c r="H275">
        <v>2045</v>
      </c>
      <c r="I275" t="s">
        <v>969</v>
      </c>
      <c r="J275">
        <v>110</v>
      </c>
      <c r="K275" t="s">
        <v>969</v>
      </c>
      <c r="L275">
        <v>35.439510599999998</v>
      </c>
      <c r="M275">
        <v>139.5311298</v>
      </c>
      <c r="N275">
        <v>35.4427588159921</v>
      </c>
      <c r="O275">
        <v>139.52795115219899</v>
      </c>
      <c r="P275">
        <v>2044</v>
      </c>
      <c r="Q275" t="s">
        <v>1019</v>
      </c>
      <c r="R275">
        <v>120</v>
      </c>
      <c r="S275" t="s">
        <v>971</v>
      </c>
      <c r="T275">
        <v>35.4224994</v>
      </c>
      <c r="U275">
        <v>139.3192832</v>
      </c>
      <c r="V275">
        <v>35.425745735650899</v>
      </c>
      <c r="W275">
        <v>139.31612292773701</v>
      </c>
      <c r="X275">
        <v>5</v>
      </c>
      <c r="Y275" t="s">
        <v>972</v>
      </c>
      <c r="Z275">
        <v>1</v>
      </c>
      <c r="AA275">
        <v>1</v>
      </c>
      <c r="AB275">
        <v>1</v>
      </c>
      <c r="AC275">
        <v>1</v>
      </c>
      <c r="AD275">
        <v>200</v>
      </c>
      <c r="AE275" t="s">
        <v>114</v>
      </c>
      <c r="AF275">
        <v>200</v>
      </c>
      <c r="AG275" t="s">
        <v>114</v>
      </c>
      <c r="AH275" s="4">
        <v>40126.353495370371</v>
      </c>
      <c r="AI275">
        <v>240</v>
      </c>
      <c r="AJ275" t="s">
        <v>241</v>
      </c>
      <c r="AK275" s="4">
        <v>40126.35355324074</v>
      </c>
    </row>
    <row r="276" spans="1:52" x14ac:dyDescent="0.15">
      <c r="A276">
        <v>256300</v>
      </c>
      <c r="B276" t="s">
        <v>230</v>
      </c>
      <c r="C276">
        <v>400</v>
      </c>
      <c r="D276" t="s">
        <v>140</v>
      </c>
      <c r="E276" s="4">
        <v>40126.532800925925</v>
      </c>
      <c r="F276" s="4">
        <v>40126.642060185186</v>
      </c>
      <c r="G276">
        <v>9440</v>
      </c>
      <c r="H276">
        <v>2044</v>
      </c>
      <c r="I276" t="s">
        <v>1019</v>
      </c>
      <c r="J276">
        <v>120</v>
      </c>
      <c r="K276" t="s">
        <v>971</v>
      </c>
      <c r="L276">
        <v>35.4224994</v>
      </c>
      <c r="M276">
        <v>139.3192832</v>
      </c>
      <c r="N276">
        <v>35.425745735650899</v>
      </c>
      <c r="O276">
        <v>139.31612292773701</v>
      </c>
      <c r="P276">
        <v>2044</v>
      </c>
      <c r="Q276" t="s">
        <v>1019</v>
      </c>
      <c r="R276">
        <v>120</v>
      </c>
      <c r="S276" t="s">
        <v>971</v>
      </c>
      <c r="T276">
        <v>35.4224994</v>
      </c>
      <c r="U276">
        <v>139.3192832</v>
      </c>
      <c r="V276">
        <v>35.425745735650899</v>
      </c>
      <c r="W276">
        <v>139.31612292773701</v>
      </c>
      <c r="X276">
        <v>5</v>
      </c>
      <c r="Y276" t="s">
        <v>972</v>
      </c>
      <c r="Z276">
        <v>1</v>
      </c>
      <c r="AA276">
        <v>1</v>
      </c>
      <c r="AB276">
        <v>1</v>
      </c>
      <c r="AC276">
        <v>1</v>
      </c>
      <c r="AD276">
        <v>240</v>
      </c>
      <c r="AE276" t="s">
        <v>241</v>
      </c>
      <c r="AF276">
        <v>420</v>
      </c>
      <c r="AG276" t="s">
        <v>177</v>
      </c>
      <c r="AH276" s="4">
        <v>40126.537037037036</v>
      </c>
    </row>
    <row r="277" spans="1:52" x14ac:dyDescent="0.15">
      <c r="A277">
        <v>256343</v>
      </c>
      <c r="B277" t="s">
        <v>230</v>
      </c>
      <c r="C277">
        <v>200</v>
      </c>
      <c r="D277" t="s">
        <v>206</v>
      </c>
      <c r="E277" s="4">
        <v>40126.782372685186</v>
      </c>
      <c r="F277" s="4">
        <v>40126.839062500003</v>
      </c>
      <c r="G277">
        <v>4898</v>
      </c>
      <c r="H277">
        <v>2044</v>
      </c>
      <c r="I277" t="s">
        <v>1019</v>
      </c>
      <c r="J277">
        <v>120</v>
      </c>
      <c r="K277" t="s">
        <v>971</v>
      </c>
      <c r="L277">
        <v>35.4224994</v>
      </c>
      <c r="M277">
        <v>139.3192832</v>
      </c>
      <c r="N277">
        <v>35.425745735650899</v>
      </c>
      <c r="O277">
        <v>139.31612292773701</v>
      </c>
      <c r="P277">
        <v>2045</v>
      </c>
      <c r="Q277" t="s">
        <v>969</v>
      </c>
      <c r="R277">
        <v>110</v>
      </c>
      <c r="S277" t="s">
        <v>969</v>
      </c>
      <c r="T277">
        <v>35.439510599999998</v>
      </c>
      <c r="U277">
        <v>139.5311298</v>
      </c>
      <c r="V277">
        <v>35.4427588159921</v>
      </c>
      <c r="W277">
        <v>139.52795115219899</v>
      </c>
      <c r="X277">
        <v>5</v>
      </c>
      <c r="Y277" t="s">
        <v>972</v>
      </c>
      <c r="Z277">
        <v>1</v>
      </c>
      <c r="AA277">
        <v>1</v>
      </c>
      <c r="AB277">
        <v>1</v>
      </c>
      <c r="AC277">
        <v>1</v>
      </c>
      <c r="AD277">
        <v>420</v>
      </c>
      <c r="AE277" t="s">
        <v>177</v>
      </c>
      <c r="AF277">
        <v>200</v>
      </c>
      <c r="AG277" t="s">
        <v>114</v>
      </c>
      <c r="AH277" s="4">
        <v>40126.798356481479</v>
      </c>
    </row>
    <row r="278" spans="1:52" x14ac:dyDescent="0.15">
      <c r="A278">
        <v>256379</v>
      </c>
      <c r="B278" t="s">
        <v>230</v>
      </c>
      <c r="C278">
        <v>100</v>
      </c>
      <c r="D278" t="s">
        <v>79</v>
      </c>
      <c r="E278" s="4">
        <v>40127.279965277776</v>
      </c>
      <c r="F278" s="4">
        <v>40127.369131944448</v>
      </c>
      <c r="G278">
        <v>7704</v>
      </c>
      <c r="H278">
        <v>2045</v>
      </c>
      <c r="I278" t="s">
        <v>969</v>
      </c>
      <c r="J278">
        <v>110</v>
      </c>
      <c r="K278" t="s">
        <v>969</v>
      </c>
      <c r="L278">
        <v>35.439510599999998</v>
      </c>
      <c r="M278">
        <v>139.5311298</v>
      </c>
      <c r="N278">
        <v>35.4427588159921</v>
      </c>
      <c r="O278">
        <v>139.52795115219899</v>
      </c>
      <c r="P278">
        <v>2044</v>
      </c>
      <c r="Q278" t="s">
        <v>1019</v>
      </c>
      <c r="R278">
        <v>120</v>
      </c>
      <c r="S278" t="s">
        <v>971</v>
      </c>
      <c r="T278">
        <v>35.4224994</v>
      </c>
      <c r="U278">
        <v>139.3192832</v>
      </c>
      <c r="V278">
        <v>35.425745735650899</v>
      </c>
      <c r="W278">
        <v>139.31612292773701</v>
      </c>
      <c r="X278">
        <v>5</v>
      </c>
      <c r="Y278" t="s">
        <v>972</v>
      </c>
      <c r="Z278">
        <v>1</v>
      </c>
      <c r="AA278">
        <v>1</v>
      </c>
      <c r="AB278">
        <v>1</v>
      </c>
      <c r="AC278">
        <v>1</v>
      </c>
      <c r="AD278">
        <v>200</v>
      </c>
      <c r="AE278" t="s">
        <v>114</v>
      </c>
    </row>
    <row r="279" spans="1:52" x14ac:dyDescent="0.15">
      <c r="A279">
        <v>256462</v>
      </c>
      <c r="B279" t="s">
        <v>230</v>
      </c>
      <c r="C279">
        <v>200</v>
      </c>
      <c r="D279" t="s">
        <v>206</v>
      </c>
      <c r="E279" s="4">
        <v>40127.980937499997</v>
      </c>
      <c r="F279" s="4">
        <v>40128.022199074076</v>
      </c>
      <c r="G279">
        <v>3565</v>
      </c>
      <c r="H279">
        <v>2044</v>
      </c>
      <c r="I279" t="s">
        <v>1019</v>
      </c>
      <c r="J279">
        <v>120</v>
      </c>
      <c r="K279" t="s">
        <v>971</v>
      </c>
      <c r="L279">
        <v>35.4224994</v>
      </c>
      <c r="M279">
        <v>139.3192832</v>
      </c>
      <c r="N279">
        <v>35.425745735650899</v>
      </c>
      <c r="O279">
        <v>139.31612292773701</v>
      </c>
      <c r="P279">
        <v>2045</v>
      </c>
      <c r="Q279" t="s">
        <v>969</v>
      </c>
      <c r="R279">
        <v>110</v>
      </c>
      <c r="S279" t="s">
        <v>969</v>
      </c>
      <c r="T279">
        <v>35.439510599999998</v>
      </c>
      <c r="U279">
        <v>139.5311298</v>
      </c>
      <c r="V279">
        <v>35.4427588159921</v>
      </c>
      <c r="W279">
        <v>139.52795115219899</v>
      </c>
      <c r="X279">
        <v>5</v>
      </c>
      <c r="Y279" t="s">
        <v>972</v>
      </c>
      <c r="Z279">
        <v>1</v>
      </c>
      <c r="AA279">
        <v>1</v>
      </c>
      <c r="AB279">
        <v>1</v>
      </c>
      <c r="AC279">
        <v>1</v>
      </c>
      <c r="AD279">
        <v>200</v>
      </c>
      <c r="AE279" t="s">
        <v>114</v>
      </c>
    </row>
    <row r="280" spans="1:52" x14ac:dyDescent="0.15">
      <c r="A280">
        <v>256474</v>
      </c>
      <c r="B280" t="s">
        <v>230</v>
      </c>
      <c r="C280">
        <v>100</v>
      </c>
      <c r="D280" t="s">
        <v>79</v>
      </c>
      <c r="E280" s="4">
        <v>40128.30978009259</v>
      </c>
      <c r="F280" s="4">
        <v>40128.374965277777</v>
      </c>
      <c r="G280">
        <v>5632</v>
      </c>
      <c r="H280">
        <v>2045</v>
      </c>
      <c r="I280" t="s">
        <v>969</v>
      </c>
      <c r="J280">
        <v>110</v>
      </c>
      <c r="K280" t="s">
        <v>969</v>
      </c>
      <c r="L280">
        <v>35.439510599999998</v>
      </c>
      <c r="M280">
        <v>139.5311298</v>
      </c>
      <c r="N280">
        <v>35.4427588159921</v>
      </c>
      <c r="O280">
        <v>139.52795115219899</v>
      </c>
      <c r="P280">
        <v>2044</v>
      </c>
      <c r="Q280" t="s">
        <v>1019</v>
      </c>
      <c r="R280">
        <v>120</v>
      </c>
      <c r="S280" t="s">
        <v>971</v>
      </c>
      <c r="T280">
        <v>35.4224994</v>
      </c>
      <c r="U280">
        <v>139.3192832</v>
      </c>
      <c r="V280">
        <v>35.425745735650899</v>
      </c>
      <c r="W280">
        <v>139.31612292773701</v>
      </c>
      <c r="X280">
        <v>5</v>
      </c>
      <c r="Y280" t="s">
        <v>972</v>
      </c>
      <c r="Z280">
        <v>1</v>
      </c>
      <c r="AA280">
        <v>1</v>
      </c>
      <c r="AB280">
        <v>1</v>
      </c>
      <c r="AC280">
        <v>1</v>
      </c>
      <c r="AD280">
        <v>420</v>
      </c>
      <c r="AE280" t="s">
        <v>177</v>
      </c>
      <c r="AF280">
        <v>200</v>
      </c>
      <c r="AG280" t="s">
        <v>114</v>
      </c>
      <c r="AH280" s="4">
        <v>40128.316493055558</v>
      </c>
    </row>
    <row r="281" spans="1:52" x14ac:dyDescent="0.15">
      <c r="A281">
        <v>256524</v>
      </c>
      <c r="B281" t="s">
        <v>230</v>
      </c>
      <c r="C281">
        <v>200</v>
      </c>
      <c r="D281" t="s">
        <v>206</v>
      </c>
      <c r="E281" s="4">
        <v>40128.849918981483</v>
      </c>
      <c r="F281" s="4">
        <v>40128.946493055555</v>
      </c>
      <c r="G281">
        <v>8344</v>
      </c>
      <c r="H281">
        <v>2044</v>
      </c>
      <c r="I281" t="s">
        <v>1019</v>
      </c>
      <c r="J281">
        <v>120</v>
      </c>
      <c r="K281" t="s">
        <v>971</v>
      </c>
      <c r="L281">
        <v>35.4224994</v>
      </c>
      <c r="M281">
        <v>139.3192832</v>
      </c>
      <c r="N281">
        <v>35.425745735650899</v>
      </c>
      <c r="O281">
        <v>139.31612292773701</v>
      </c>
      <c r="P281">
        <v>2045</v>
      </c>
      <c r="Q281" t="s">
        <v>969</v>
      </c>
      <c r="R281">
        <v>110</v>
      </c>
      <c r="S281" t="s">
        <v>969</v>
      </c>
      <c r="T281">
        <v>35.439510599999998</v>
      </c>
      <c r="U281">
        <v>139.5311298</v>
      </c>
      <c r="V281">
        <v>35.4427588159921</v>
      </c>
      <c r="W281">
        <v>139.52795115219899</v>
      </c>
      <c r="X281">
        <v>5</v>
      </c>
      <c r="Y281" t="s">
        <v>972</v>
      </c>
      <c r="Z281">
        <v>1</v>
      </c>
      <c r="AA281">
        <v>1</v>
      </c>
      <c r="AB281">
        <v>1</v>
      </c>
      <c r="AC281">
        <v>1</v>
      </c>
      <c r="AD281">
        <v>420</v>
      </c>
      <c r="AE281" t="s">
        <v>177</v>
      </c>
      <c r="AF281">
        <v>200</v>
      </c>
      <c r="AG281" t="s">
        <v>114</v>
      </c>
      <c r="AH281" s="4">
        <v>40128.866122685184</v>
      </c>
    </row>
    <row r="282" spans="1:52" x14ac:dyDescent="0.15">
      <c r="A282">
        <v>256558</v>
      </c>
      <c r="B282" t="s">
        <v>230</v>
      </c>
      <c r="C282">
        <v>100</v>
      </c>
      <c r="D282" t="s">
        <v>79</v>
      </c>
      <c r="E282" s="4">
        <v>40129.377245370371</v>
      </c>
      <c r="F282" s="4">
        <v>40129.426759259259</v>
      </c>
      <c r="G282">
        <v>4278</v>
      </c>
      <c r="H282">
        <v>2045</v>
      </c>
      <c r="I282" t="s">
        <v>969</v>
      </c>
      <c r="J282">
        <v>110</v>
      </c>
      <c r="K282" t="s">
        <v>969</v>
      </c>
      <c r="L282">
        <v>35.439510599999998</v>
      </c>
      <c r="M282">
        <v>139.5311298</v>
      </c>
      <c r="N282">
        <v>35.4427588159921</v>
      </c>
      <c r="O282">
        <v>139.52795115219899</v>
      </c>
      <c r="P282">
        <v>2044</v>
      </c>
      <c r="Q282" t="s">
        <v>1019</v>
      </c>
      <c r="R282">
        <v>120</v>
      </c>
      <c r="S282" t="s">
        <v>971</v>
      </c>
      <c r="T282">
        <v>35.4224994</v>
      </c>
      <c r="U282">
        <v>139.3192832</v>
      </c>
      <c r="V282">
        <v>35.425745735650899</v>
      </c>
      <c r="W282">
        <v>139.31612292773701</v>
      </c>
      <c r="X282">
        <v>5</v>
      </c>
      <c r="Y282" t="s">
        <v>972</v>
      </c>
      <c r="Z282">
        <v>1</v>
      </c>
      <c r="AA282">
        <v>1</v>
      </c>
      <c r="AB282">
        <v>1</v>
      </c>
      <c r="AC282">
        <v>1</v>
      </c>
      <c r="AD282">
        <v>420</v>
      </c>
      <c r="AE282" t="s">
        <v>177</v>
      </c>
      <c r="AF282">
        <v>200</v>
      </c>
      <c r="AG282" t="s">
        <v>114</v>
      </c>
      <c r="AH282" s="4">
        <v>40129.381354166668</v>
      </c>
    </row>
    <row r="283" spans="1:52" x14ac:dyDescent="0.15">
      <c r="A283">
        <v>256606</v>
      </c>
      <c r="B283" t="s">
        <v>230</v>
      </c>
      <c r="C283">
        <v>200</v>
      </c>
      <c r="D283" t="s">
        <v>206</v>
      </c>
      <c r="E283" s="4">
        <v>40129.857511574075</v>
      </c>
      <c r="F283" s="4">
        <v>40129.960011574076</v>
      </c>
      <c r="G283">
        <v>8856</v>
      </c>
      <c r="H283">
        <v>2044</v>
      </c>
      <c r="I283" t="s">
        <v>1019</v>
      </c>
      <c r="J283">
        <v>120</v>
      </c>
      <c r="K283" t="s">
        <v>971</v>
      </c>
      <c r="L283">
        <v>35.4224994</v>
      </c>
      <c r="M283">
        <v>139.3192832</v>
      </c>
      <c r="N283">
        <v>35.425745735650899</v>
      </c>
      <c r="O283">
        <v>139.31612292773701</v>
      </c>
      <c r="P283">
        <v>2045</v>
      </c>
      <c r="Q283" t="s">
        <v>969</v>
      </c>
      <c r="R283">
        <v>110</v>
      </c>
      <c r="S283" t="s">
        <v>969</v>
      </c>
      <c r="T283">
        <v>35.439510599999998</v>
      </c>
      <c r="U283">
        <v>139.5311298</v>
      </c>
      <c r="V283">
        <v>35.4427588159921</v>
      </c>
      <c r="W283">
        <v>139.52795115219899</v>
      </c>
      <c r="X283">
        <v>5</v>
      </c>
      <c r="Y283" t="s">
        <v>972</v>
      </c>
      <c r="Z283">
        <v>1</v>
      </c>
      <c r="AA283">
        <v>1</v>
      </c>
      <c r="AB283">
        <v>1</v>
      </c>
      <c r="AC283">
        <v>1</v>
      </c>
      <c r="AD283">
        <v>420</v>
      </c>
      <c r="AE283" t="s">
        <v>177</v>
      </c>
      <c r="AF283">
        <v>200</v>
      </c>
      <c r="AG283" t="s">
        <v>114</v>
      </c>
      <c r="AH283" s="4">
        <v>40129.871886574074</v>
      </c>
    </row>
    <row r="284" spans="1:52" x14ac:dyDescent="0.15">
      <c r="A284">
        <v>256630</v>
      </c>
      <c r="B284" t="s">
        <v>230</v>
      </c>
      <c r="C284">
        <v>100</v>
      </c>
      <c r="D284" t="s">
        <v>79</v>
      </c>
      <c r="E284" s="4">
        <v>40130.310208333336</v>
      </c>
      <c r="F284" s="4">
        <v>40130.372118055559</v>
      </c>
      <c r="G284">
        <v>5349</v>
      </c>
      <c r="H284">
        <v>2045</v>
      </c>
      <c r="I284" t="s">
        <v>969</v>
      </c>
      <c r="J284">
        <v>110</v>
      </c>
      <c r="K284" t="s">
        <v>969</v>
      </c>
      <c r="L284">
        <v>35.439510599999998</v>
      </c>
      <c r="M284">
        <v>139.5311298</v>
      </c>
      <c r="N284">
        <v>35.4427588159921</v>
      </c>
      <c r="O284">
        <v>139.52795115219899</v>
      </c>
      <c r="P284">
        <v>2044</v>
      </c>
      <c r="Q284" t="s">
        <v>1019</v>
      </c>
      <c r="R284">
        <v>120</v>
      </c>
      <c r="S284" t="s">
        <v>971</v>
      </c>
      <c r="T284">
        <v>35.4224994</v>
      </c>
      <c r="U284">
        <v>139.3192832</v>
      </c>
      <c r="V284">
        <v>35.425745735650899</v>
      </c>
      <c r="W284">
        <v>139.31612292773701</v>
      </c>
      <c r="X284">
        <v>5</v>
      </c>
      <c r="Y284" t="s">
        <v>972</v>
      </c>
      <c r="Z284">
        <v>1</v>
      </c>
      <c r="AA284">
        <v>1</v>
      </c>
      <c r="AB284">
        <v>1</v>
      </c>
      <c r="AC284">
        <v>1</v>
      </c>
      <c r="AD284">
        <v>100</v>
      </c>
      <c r="AE284" t="s">
        <v>980</v>
      </c>
    </row>
    <row r="285" spans="1:52" x14ac:dyDescent="0.15">
      <c r="A285">
        <v>256799</v>
      </c>
      <c r="B285" t="s">
        <v>230</v>
      </c>
      <c r="C285">
        <v>200</v>
      </c>
      <c r="D285" t="s">
        <v>206</v>
      </c>
      <c r="E285" s="4">
        <v>40132.437905092593</v>
      </c>
      <c r="F285" s="4">
        <v>40132.736724537041</v>
      </c>
      <c r="G285">
        <v>25818</v>
      </c>
      <c r="H285">
        <v>2045</v>
      </c>
      <c r="I285" t="s">
        <v>969</v>
      </c>
      <c r="J285">
        <v>110</v>
      </c>
      <c r="K285" t="s">
        <v>969</v>
      </c>
      <c r="L285">
        <v>35.439510599999998</v>
      </c>
      <c r="M285">
        <v>139.5311298</v>
      </c>
      <c r="N285">
        <v>35.4427588159921</v>
      </c>
      <c r="O285">
        <v>139.52795115219899</v>
      </c>
      <c r="P285">
        <v>2045</v>
      </c>
      <c r="Q285" t="s">
        <v>969</v>
      </c>
      <c r="R285">
        <v>110</v>
      </c>
      <c r="S285" t="s">
        <v>969</v>
      </c>
      <c r="T285">
        <v>35.439510599999998</v>
      </c>
      <c r="U285">
        <v>139.5311298</v>
      </c>
      <c r="V285">
        <v>35.4427588159921</v>
      </c>
      <c r="W285">
        <v>139.52795115219899</v>
      </c>
      <c r="X285">
        <v>1</v>
      </c>
      <c r="Y285" t="s">
        <v>986</v>
      </c>
      <c r="Z285">
        <v>1</v>
      </c>
      <c r="AA285">
        <v>1</v>
      </c>
      <c r="AB285">
        <v>1</v>
      </c>
      <c r="AC285">
        <v>1</v>
      </c>
      <c r="AD285">
        <v>420</v>
      </c>
      <c r="AE285" t="s">
        <v>177</v>
      </c>
      <c r="AF285">
        <v>100</v>
      </c>
      <c r="AG285" t="s">
        <v>980</v>
      </c>
      <c r="AH285" s="4">
        <v>40132.442372685182</v>
      </c>
      <c r="AI285">
        <v>600</v>
      </c>
      <c r="AJ285" t="s">
        <v>975</v>
      </c>
      <c r="AK285" s="4">
        <v>40132.465486111112</v>
      </c>
      <c r="AL285">
        <v>420</v>
      </c>
      <c r="AM285" t="s">
        <v>177</v>
      </c>
      <c r="AN285" s="4">
        <v>40132.49324074074</v>
      </c>
      <c r="AO285">
        <v>600</v>
      </c>
      <c r="AP285" t="s">
        <v>975</v>
      </c>
      <c r="AQ285" s="4">
        <v>40132.531574074077</v>
      </c>
      <c r="AR285">
        <v>420</v>
      </c>
      <c r="AS285" t="s">
        <v>177</v>
      </c>
      <c r="AT285" s="4">
        <v>40132.579699074071</v>
      </c>
      <c r="AU285">
        <v>420</v>
      </c>
      <c r="AV285" t="s">
        <v>177</v>
      </c>
      <c r="AW285" s="4">
        <v>40132.58699074074</v>
      </c>
      <c r="AX285">
        <v>100</v>
      </c>
      <c r="AY285" t="s">
        <v>980</v>
      </c>
      <c r="AZ285" s="4">
        <v>40132.689710648148</v>
      </c>
    </row>
    <row r="286" spans="1:52" x14ac:dyDescent="0.15">
      <c r="A286">
        <v>256892</v>
      </c>
      <c r="B286" t="s">
        <v>230</v>
      </c>
      <c r="C286">
        <v>100</v>
      </c>
      <c r="D286" t="s">
        <v>79</v>
      </c>
      <c r="E286" s="4">
        <v>40133.320104166669</v>
      </c>
      <c r="F286" s="4">
        <v>40133.349328703705</v>
      </c>
      <c r="G286">
        <v>2525</v>
      </c>
      <c r="H286">
        <v>2045</v>
      </c>
      <c r="I286" t="s">
        <v>969</v>
      </c>
      <c r="J286">
        <v>110</v>
      </c>
      <c r="K286" t="s">
        <v>969</v>
      </c>
      <c r="L286">
        <v>35.439510599999998</v>
      </c>
      <c r="M286">
        <v>139.5311298</v>
      </c>
      <c r="N286">
        <v>35.4427588159921</v>
      </c>
      <c r="O286">
        <v>139.52795115219899</v>
      </c>
      <c r="P286">
        <v>2044</v>
      </c>
      <c r="Q286" t="s">
        <v>1019</v>
      </c>
      <c r="R286">
        <v>120</v>
      </c>
      <c r="S286" t="s">
        <v>971</v>
      </c>
      <c r="T286">
        <v>35.4224994</v>
      </c>
      <c r="U286">
        <v>139.3192832</v>
      </c>
      <c r="V286">
        <v>35.425745735650899</v>
      </c>
      <c r="W286">
        <v>139.31612292773701</v>
      </c>
      <c r="X286">
        <v>5</v>
      </c>
      <c r="Y286" t="s">
        <v>972</v>
      </c>
      <c r="Z286">
        <v>1</v>
      </c>
      <c r="AA286">
        <v>1</v>
      </c>
      <c r="AB286">
        <v>1</v>
      </c>
      <c r="AC286">
        <v>1</v>
      </c>
      <c r="AD286">
        <v>200</v>
      </c>
      <c r="AE286" t="s">
        <v>114</v>
      </c>
      <c r="AF286">
        <v>420</v>
      </c>
      <c r="AG286" t="s">
        <v>177</v>
      </c>
      <c r="AH286" s="4">
        <v>40133.349016203705</v>
      </c>
    </row>
    <row r="287" spans="1:52" x14ac:dyDescent="0.15">
      <c r="A287">
        <v>256972</v>
      </c>
      <c r="B287" t="s">
        <v>230</v>
      </c>
      <c r="C287">
        <v>100</v>
      </c>
      <c r="D287" t="s">
        <v>79</v>
      </c>
      <c r="E287" s="4">
        <v>40133.825972222221</v>
      </c>
      <c r="F287" s="4">
        <v>40133.883020833331</v>
      </c>
      <c r="G287">
        <v>4929</v>
      </c>
      <c r="H287">
        <v>2044</v>
      </c>
      <c r="I287" t="s">
        <v>1019</v>
      </c>
      <c r="J287">
        <v>120</v>
      </c>
      <c r="K287" t="s">
        <v>971</v>
      </c>
      <c r="L287">
        <v>35.4224994</v>
      </c>
      <c r="M287">
        <v>139.3192832</v>
      </c>
      <c r="N287">
        <v>35.425745735650899</v>
      </c>
      <c r="O287">
        <v>139.31612292773701</v>
      </c>
      <c r="P287">
        <v>2045</v>
      </c>
      <c r="Q287" t="s">
        <v>969</v>
      </c>
      <c r="R287">
        <v>110</v>
      </c>
      <c r="S287" t="s">
        <v>969</v>
      </c>
      <c r="T287">
        <v>35.439510599999998</v>
      </c>
      <c r="U287">
        <v>139.5311298</v>
      </c>
      <c r="V287">
        <v>35.4427588159921</v>
      </c>
      <c r="W287">
        <v>139.52795115219899</v>
      </c>
      <c r="X287">
        <v>5</v>
      </c>
      <c r="Y287" t="s">
        <v>972</v>
      </c>
      <c r="Z287">
        <v>1</v>
      </c>
      <c r="AA287">
        <v>1</v>
      </c>
      <c r="AB287">
        <v>1</v>
      </c>
      <c r="AC287">
        <v>1</v>
      </c>
      <c r="AD287">
        <v>240</v>
      </c>
      <c r="AE287" t="s">
        <v>241</v>
      </c>
      <c r="AF287">
        <v>420</v>
      </c>
      <c r="AG287" t="s">
        <v>177</v>
      </c>
      <c r="AH287" s="4">
        <v>40133.835787037038</v>
      </c>
      <c r="AI287">
        <v>200</v>
      </c>
      <c r="AJ287" t="s">
        <v>114</v>
      </c>
      <c r="AK287" s="4">
        <v>40133.837812500002</v>
      </c>
      <c r="AL287">
        <v>420</v>
      </c>
      <c r="AM287" t="s">
        <v>177</v>
      </c>
      <c r="AN287" s="4">
        <v>40133.878506944442</v>
      </c>
    </row>
    <row r="288" spans="1:52" x14ac:dyDescent="0.15">
      <c r="A288">
        <v>257006</v>
      </c>
      <c r="B288" t="s">
        <v>230</v>
      </c>
      <c r="C288">
        <v>100</v>
      </c>
      <c r="D288" t="s">
        <v>79</v>
      </c>
      <c r="E288" s="4">
        <v>40134.305601851855</v>
      </c>
      <c r="F288" s="4">
        <v>40134.370000000003</v>
      </c>
      <c r="G288">
        <v>5564</v>
      </c>
      <c r="H288">
        <v>2045</v>
      </c>
      <c r="I288" t="s">
        <v>969</v>
      </c>
      <c r="J288">
        <v>110</v>
      </c>
      <c r="K288" t="s">
        <v>969</v>
      </c>
      <c r="L288">
        <v>35.439510599999998</v>
      </c>
      <c r="M288">
        <v>139.5311298</v>
      </c>
      <c r="N288">
        <v>35.4427588159921</v>
      </c>
      <c r="O288">
        <v>139.52795115219899</v>
      </c>
      <c r="P288">
        <v>2044</v>
      </c>
      <c r="Q288" t="s">
        <v>1019</v>
      </c>
      <c r="R288">
        <v>120</v>
      </c>
      <c r="S288" t="s">
        <v>971</v>
      </c>
      <c r="T288">
        <v>35.4224994</v>
      </c>
      <c r="U288">
        <v>139.3192832</v>
      </c>
      <c r="V288">
        <v>35.425745735650899</v>
      </c>
      <c r="W288">
        <v>139.31612292773701</v>
      </c>
      <c r="X288">
        <v>5</v>
      </c>
      <c r="Y288" t="s">
        <v>972</v>
      </c>
      <c r="Z288">
        <v>1</v>
      </c>
      <c r="AA288">
        <v>1</v>
      </c>
      <c r="AB288">
        <v>1</v>
      </c>
      <c r="AC288">
        <v>1</v>
      </c>
      <c r="AD288">
        <v>420</v>
      </c>
      <c r="AE288" t="s">
        <v>177</v>
      </c>
      <c r="AF288">
        <v>200</v>
      </c>
      <c r="AG288" t="s">
        <v>114</v>
      </c>
      <c r="AH288" s="4">
        <v>40134.309837962966</v>
      </c>
      <c r="AI288">
        <v>240</v>
      </c>
      <c r="AJ288" t="s">
        <v>241</v>
      </c>
      <c r="AK288" s="4">
        <v>40134.35701388889</v>
      </c>
    </row>
    <row r="289" spans="1:40" x14ac:dyDescent="0.15">
      <c r="A289">
        <v>257073</v>
      </c>
      <c r="B289" t="s">
        <v>230</v>
      </c>
      <c r="C289">
        <v>200</v>
      </c>
      <c r="D289" t="s">
        <v>206</v>
      </c>
      <c r="E289" s="4">
        <v>40134.821585648147</v>
      </c>
      <c r="F289" s="4">
        <v>40134.879999999997</v>
      </c>
      <c r="G289">
        <v>5047</v>
      </c>
      <c r="H289">
        <v>2044</v>
      </c>
      <c r="I289" t="s">
        <v>1019</v>
      </c>
      <c r="J289">
        <v>120</v>
      </c>
      <c r="K289" t="s">
        <v>971</v>
      </c>
      <c r="L289">
        <v>35.4224994</v>
      </c>
      <c r="M289">
        <v>139.3192832</v>
      </c>
      <c r="N289">
        <v>35.425745735650899</v>
      </c>
      <c r="O289">
        <v>139.31612292773701</v>
      </c>
      <c r="P289">
        <v>2045</v>
      </c>
      <c r="Q289" t="s">
        <v>969</v>
      </c>
      <c r="R289">
        <v>110</v>
      </c>
      <c r="S289" t="s">
        <v>969</v>
      </c>
      <c r="T289">
        <v>35.439510599999998</v>
      </c>
      <c r="U289">
        <v>139.5311298</v>
      </c>
      <c r="V289">
        <v>35.4427588159921</v>
      </c>
      <c r="W289">
        <v>139.52795115219899</v>
      </c>
      <c r="X289">
        <v>5</v>
      </c>
      <c r="Y289" t="s">
        <v>972</v>
      </c>
      <c r="Z289">
        <v>1</v>
      </c>
      <c r="AA289">
        <v>1</v>
      </c>
      <c r="AB289">
        <v>1</v>
      </c>
      <c r="AC289">
        <v>1</v>
      </c>
      <c r="AD289">
        <v>240</v>
      </c>
      <c r="AE289" t="s">
        <v>241</v>
      </c>
      <c r="AF289">
        <v>200</v>
      </c>
      <c r="AG289" t="s">
        <v>114</v>
      </c>
      <c r="AH289" s="4">
        <v>40134.84716435185</v>
      </c>
    </row>
    <row r="290" spans="1:40" x14ac:dyDescent="0.15">
      <c r="A290">
        <v>257106</v>
      </c>
      <c r="B290" t="s">
        <v>230</v>
      </c>
      <c r="C290">
        <v>100</v>
      </c>
      <c r="D290" t="s">
        <v>79</v>
      </c>
      <c r="E290" s="4">
        <v>40135.315347222226</v>
      </c>
      <c r="F290" s="4">
        <v>40135.427395833336</v>
      </c>
      <c r="G290">
        <v>9681</v>
      </c>
      <c r="H290">
        <v>2045</v>
      </c>
      <c r="I290" t="s">
        <v>969</v>
      </c>
      <c r="J290">
        <v>110</v>
      </c>
      <c r="K290" t="s">
        <v>969</v>
      </c>
      <c r="L290">
        <v>35.439510599999998</v>
      </c>
      <c r="M290">
        <v>139.5311298</v>
      </c>
      <c r="N290">
        <v>35.4427588159921</v>
      </c>
      <c r="O290">
        <v>139.52795115219899</v>
      </c>
      <c r="P290">
        <v>2044</v>
      </c>
      <c r="Q290" t="s">
        <v>1019</v>
      </c>
      <c r="R290">
        <v>120</v>
      </c>
      <c r="S290" t="s">
        <v>971</v>
      </c>
      <c r="T290">
        <v>35.4224994</v>
      </c>
      <c r="U290">
        <v>139.3192832</v>
      </c>
      <c r="V290">
        <v>35.425745735650899</v>
      </c>
      <c r="W290">
        <v>139.31612292773701</v>
      </c>
      <c r="X290">
        <v>5</v>
      </c>
      <c r="Y290" t="s">
        <v>972</v>
      </c>
      <c r="Z290">
        <v>1</v>
      </c>
      <c r="AA290">
        <v>1</v>
      </c>
      <c r="AB290">
        <v>1</v>
      </c>
      <c r="AC290">
        <v>1</v>
      </c>
      <c r="AD290">
        <v>200</v>
      </c>
      <c r="AE290" t="s">
        <v>114</v>
      </c>
      <c r="AF290">
        <v>420</v>
      </c>
      <c r="AG290" t="s">
        <v>177</v>
      </c>
      <c r="AH290" s="4">
        <v>40135.362303240741</v>
      </c>
    </row>
    <row r="291" spans="1:40" x14ac:dyDescent="0.15">
      <c r="A291">
        <v>257187</v>
      </c>
      <c r="B291" t="s">
        <v>230</v>
      </c>
      <c r="C291">
        <v>200</v>
      </c>
      <c r="D291" t="s">
        <v>206</v>
      </c>
      <c r="E291" s="4">
        <v>40135.839988425927</v>
      </c>
      <c r="F291" s="4">
        <v>40135.888912037037</v>
      </c>
      <c r="G291">
        <v>4227</v>
      </c>
      <c r="H291">
        <v>2044</v>
      </c>
      <c r="I291" t="s">
        <v>1019</v>
      </c>
      <c r="J291">
        <v>120</v>
      </c>
      <c r="K291" t="s">
        <v>971</v>
      </c>
      <c r="L291">
        <v>35.4224994</v>
      </c>
      <c r="M291">
        <v>139.3192832</v>
      </c>
      <c r="N291">
        <v>35.425745735650899</v>
      </c>
      <c r="O291">
        <v>139.31612292773701</v>
      </c>
      <c r="P291">
        <v>2045</v>
      </c>
      <c r="Q291" t="s">
        <v>969</v>
      </c>
      <c r="R291">
        <v>110</v>
      </c>
      <c r="S291" t="s">
        <v>969</v>
      </c>
      <c r="T291">
        <v>35.439510599999998</v>
      </c>
      <c r="U291">
        <v>139.5311298</v>
      </c>
      <c r="V291">
        <v>35.4427588159921</v>
      </c>
      <c r="W291">
        <v>139.52795115219899</v>
      </c>
      <c r="X291">
        <v>5</v>
      </c>
      <c r="Y291" t="s">
        <v>972</v>
      </c>
      <c r="Z291">
        <v>1</v>
      </c>
      <c r="AA291">
        <v>1</v>
      </c>
      <c r="AB291">
        <v>1</v>
      </c>
      <c r="AC291">
        <v>1</v>
      </c>
      <c r="AD291">
        <v>240</v>
      </c>
      <c r="AE291" t="s">
        <v>241</v>
      </c>
      <c r="AF291">
        <v>200</v>
      </c>
      <c r="AG291" t="s">
        <v>114</v>
      </c>
      <c r="AH291" s="4">
        <v>40135.851053240738</v>
      </c>
    </row>
    <row r="292" spans="1:40" x14ac:dyDescent="0.15">
      <c r="A292">
        <v>257233</v>
      </c>
      <c r="B292" t="s">
        <v>230</v>
      </c>
      <c r="C292">
        <v>100</v>
      </c>
      <c r="D292" t="s">
        <v>79</v>
      </c>
      <c r="E292" s="4">
        <v>40136.353055555555</v>
      </c>
      <c r="F292" s="4">
        <v>40136.409641203703</v>
      </c>
      <c r="G292">
        <v>4889</v>
      </c>
      <c r="H292">
        <v>2045</v>
      </c>
      <c r="I292" t="s">
        <v>969</v>
      </c>
      <c r="J292">
        <v>110</v>
      </c>
      <c r="K292" t="s">
        <v>969</v>
      </c>
      <c r="L292">
        <v>35.439510599999998</v>
      </c>
      <c r="M292">
        <v>139.5311298</v>
      </c>
      <c r="N292">
        <v>35.4427588159921</v>
      </c>
      <c r="O292">
        <v>139.52795115219899</v>
      </c>
      <c r="P292">
        <v>2044</v>
      </c>
      <c r="Q292" t="s">
        <v>1019</v>
      </c>
      <c r="R292">
        <v>120</v>
      </c>
      <c r="S292" t="s">
        <v>971</v>
      </c>
      <c r="T292">
        <v>35.4224994</v>
      </c>
      <c r="U292">
        <v>139.3192832</v>
      </c>
      <c r="V292">
        <v>35.425745735650899</v>
      </c>
      <c r="W292">
        <v>139.31612292773701</v>
      </c>
      <c r="X292">
        <v>5</v>
      </c>
      <c r="Y292" t="s">
        <v>972</v>
      </c>
      <c r="Z292">
        <v>1</v>
      </c>
      <c r="AA292">
        <v>1</v>
      </c>
      <c r="AB292">
        <v>1</v>
      </c>
      <c r="AC292">
        <v>1</v>
      </c>
      <c r="AD292">
        <v>420</v>
      </c>
      <c r="AE292" t="s">
        <v>177</v>
      </c>
      <c r="AF292">
        <v>200</v>
      </c>
      <c r="AG292" t="s">
        <v>114</v>
      </c>
      <c r="AH292" s="4">
        <v>40136.355266203704</v>
      </c>
    </row>
    <row r="293" spans="1:40" x14ac:dyDescent="0.15">
      <c r="A293">
        <v>257281</v>
      </c>
      <c r="B293" t="s">
        <v>230</v>
      </c>
      <c r="C293">
        <v>200</v>
      </c>
      <c r="D293" t="s">
        <v>206</v>
      </c>
      <c r="E293" s="4">
        <v>40136.72184027778</v>
      </c>
      <c r="F293" s="4">
        <v>40136.747789351852</v>
      </c>
      <c r="G293">
        <v>2242</v>
      </c>
      <c r="H293">
        <v>2044</v>
      </c>
      <c r="I293" t="s">
        <v>1019</v>
      </c>
      <c r="J293">
        <v>120</v>
      </c>
      <c r="K293" t="s">
        <v>971</v>
      </c>
      <c r="L293">
        <v>35.4224994</v>
      </c>
      <c r="M293">
        <v>139.3192832</v>
      </c>
      <c r="N293">
        <v>35.425745735650899</v>
      </c>
      <c r="O293">
        <v>139.31612292773701</v>
      </c>
      <c r="P293">
        <v>2045</v>
      </c>
      <c r="Q293" t="s">
        <v>969</v>
      </c>
      <c r="R293">
        <v>110</v>
      </c>
      <c r="S293" t="s">
        <v>969</v>
      </c>
      <c r="T293">
        <v>35.439510599999998</v>
      </c>
      <c r="U293">
        <v>139.5311298</v>
      </c>
      <c r="V293">
        <v>35.4427588159921</v>
      </c>
      <c r="W293">
        <v>139.52795115219899</v>
      </c>
      <c r="X293">
        <v>5</v>
      </c>
      <c r="Y293" t="s">
        <v>972</v>
      </c>
      <c r="Z293">
        <v>1</v>
      </c>
      <c r="AA293">
        <v>1</v>
      </c>
      <c r="AB293">
        <v>1</v>
      </c>
      <c r="AC293">
        <v>1</v>
      </c>
      <c r="AD293">
        <v>420</v>
      </c>
      <c r="AE293" t="s">
        <v>177</v>
      </c>
      <c r="AF293">
        <v>200</v>
      </c>
      <c r="AG293" t="s">
        <v>114</v>
      </c>
      <c r="AH293" s="4">
        <v>40136.72556712963</v>
      </c>
      <c r="AI293">
        <v>420</v>
      </c>
      <c r="AJ293" t="s">
        <v>177</v>
      </c>
      <c r="AK293" s="4">
        <v>40136.733483796299</v>
      </c>
    </row>
    <row r="294" spans="1:40" x14ac:dyDescent="0.15">
      <c r="A294">
        <v>257319</v>
      </c>
      <c r="B294" t="s">
        <v>230</v>
      </c>
      <c r="C294">
        <v>100</v>
      </c>
      <c r="D294" t="s">
        <v>79</v>
      </c>
      <c r="E294" s="4">
        <v>40137.289699074077</v>
      </c>
      <c r="F294" s="4">
        <v>40137.344953703701</v>
      </c>
      <c r="G294">
        <v>4774</v>
      </c>
      <c r="H294">
        <v>2045</v>
      </c>
      <c r="I294" t="s">
        <v>969</v>
      </c>
      <c r="J294">
        <v>110</v>
      </c>
      <c r="K294" t="s">
        <v>969</v>
      </c>
      <c r="L294">
        <v>35.439510599999998</v>
      </c>
      <c r="M294">
        <v>139.5311298</v>
      </c>
      <c r="N294">
        <v>35.4427588159921</v>
      </c>
      <c r="O294">
        <v>139.52795115219899</v>
      </c>
      <c r="P294">
        <v>2044</v>
      </c>
      <c r="Q294" t="s">
        <v>1019</v>
      </c>
      <c r="R294">
        <v>120</v>
      </c>
      <c r="S294" t="s">
        <v>971</v>
      </c>
      <c r="T294">
        <v>35.4224994</v>
      </c>
      <c r="U294">
        <v>139.3192832</v>
      </c>
      <c r="V294">
        <v>35.425745735650899</v>
      </c>
      <c r="W294">
        <v>139.31612292773701</v>
      </c>
      <c r="X294">
        <v>5</v>
      </c>
      <c r="Y294" t="s">
        <v>972</v>
      </c>
      <c r="Z294">
        <v>1</v>
      </c>
      <c r="AA294">
        <v>1</v>
      </c>
      <c r="AB294">
        <v>1</v>
      </c>
      <c r="AC294">
        <v>1</v>
      </c>
      <c r="AD294">
        <v>420</v>
      </c>
      <c r="AE294" t="s">
        <v>177</v>
      </c>
      <c r="AF294">
        <v>200</v>
      </c>
      <c r="AG294" t="s">
        <v>114</v>
      </c>
      <c r="AH294" s="4">
        <v>40137.293587962966</v>
      </c>
      <c r="AI294">
        <v>240</v>
      </c>
      <c r="AJ294" t="s">
        <v>241</v>
      </c>
      <c r="AK294" s="4">
        <v>40137.330509259256</v>
      </c>
    </row>
    <row r="295" spans="1:40" x14ac:dyDescent="0.15">
      <c r="A295">
        <v>257414</v>
      </c>
      <c r="B295" t="s">
        <v>230</v>
      </c>
      <c r="C295">
        <v>200</v>
      </c>
      <c r="D295" t="s">
        <v>206</v>
      </c>
      <c r="E295" s="4">
        <v>40137.906759259262</v>
      </c>
      <c r="F295" s="4">
        <v>40137.957511574074</v>
      </c>
      <c r="G295">
        <v>4385</v>
      </c>
      <c r="H295">
        <v>2044</v>
      </c>
      <c r="I295" t="s">
        <v>1019</v>
      </c>
      <c r="J295">
        <v>120</v>
      </c>
      <c r="K295" t="s">
        <v>971</v>
      </c>
      <c r="L295">
        <v>35.4224994</v>
      </c>
      <c r="M295">
        <v>139.3192832</v>
      </c>
      <c r="N295">
        <v>35.425745735650899</v>
      </c>
      <c r="O295">
        <v>139.31612292773701</v>
      </c>
      <c r="P295">
        <v>2045</v>
      </c>
      <c r="Q295" t="s">
        <v>969</v>
      </c>
      <c r="R295">
        <v>110</v>
      </c>
      <c r="S295" t="s">
        <v>969</v>
      </c>
      <c r="T295">
        <v>35.439510599999998</v>
      </c>
      <c r="U295">
        <v>139.5311298</v>
      </c>
      <c r="V295">
        <v>35.4427588159921</v>
      </c>
      <c r="W295">
        <v>139.52795115219899</v>
      </c>
      <c r="X295">
        <v>5</v>
      </c>
      <c r="Y295" t="s">
        <v>972</v>
      </c>
      <c r="Z295">
        <v>1</v>
      </c>
      <c r="AA295">
        <v>1</v>
      </c>
      <c r="AB295">
        <v>1</v>
      </c>
      <c r="AC295">
        <v>1</v>
      </c>
      <c r="AD295">
        <v>240</v>
      </c>
      <c r="AE295" t="s">
        <v>241</v>
      </c>
      <c r="AF295">
        <v>200</v>
      </c>
      <c r="AG295" t="s">
        <v>114</v>
      </c>
      <c r="AH295" s="4">
        <v>40137.91814814815</v>
      </c>
      <c r="AI295">
        <v>420</v>
      </c>
      <c r="AJ295" t="s">
        <v>177</v>
      </c>
      <c r="AK295" s="4">
        <v>40137.952962962961</v>
      </c>
    </row>
    <row r="296" spans="1:40" x14ac:dyDescent="0.15">
      <c r="A296">
        <v>257427</v>
      </c>
      <c r="B296" t="s">
        <v>230</v>
      </c>
      <c r="C296">
        <v>100</v>
      </c>
      <c r="D296" t="s">
        <v>79</v>
      </c>
      <c r="E296" s="4">
        <v>40138.308541666665</v>
      </c>
      <c r="F296" s="4">
        <v>40138.532696759263</v>
      </c>
      <c r="G296">
        <v>19367</v>
      </c>
      <c r="H296">
        <v>2045</v>
      </c>
      <c r="I296" t="s">
        <v>969</v>
      </c>
      <c r="J296">
        <v>110</v>
      </c>
      <c r="K296" t="s">
        <v>969</v>
      </c>
      <c r="L296">
        <v>35.439510599999998</v>
      </c>
      <c r="M296">
        <v>139.5311298</v>
      </c>
      <c r="N296">
        <v>35.4427588159921</v>
      </c>
      <c r="O296">
        <v>139.52795115219899</v>
      </c>
      <c r="P296">
        <v>2044</v>
      </c>
      <c r="Q296" t="s">
        <v>1019</v>
      </c>
      <c r="R296">
        <v>120</v>
      </c>
      <c r="S296" t="s">
        <v>971</v>
      </c>
      <c r="T296">
        <v>35.4224994</v>
      </c>
      <c r="U296">
        <v>139.3192832</v>
      </c>
      <c r="V296">
        <v>35.425745735650899</v>
      </c>
      <c r="W296">
        <v>139.31612292773701</v>
      </c>
      <c r="X296">
        <v>5</v>
      </c>
      <c r="Y296" t="s">
        <v>972</v>
      </c>
      <c r="Z296">
        <v>1</v>
      </c>
      <c r="AA296">
        <v>1</v>
      </c>
      <c r="AB296">
        <v>1</v>
      </c>
      <c r="AC296">
        <v>1</v>
      </c>
      <c r="AD296">
        <v>100</v>
      </c>
      <c r="AE296" t="s">
        <v>980</v>
      </c>
    </row>
    <row r="297" spans="1:40" x14ac:dyDescent="0.15">
      <c r="A297">
        <v>257481</v>
      </c>
      <c r="B297" t="s">
        <v>230</v>
      </c>
      <c r="C297">
        <v>0</v>
      </c>
      <c r="D297" t="s">
        <v>987</v>
      </c>
      <c r="E297" s="4">
        <v>40138.549085648148</v>
      </c>
      <c r="F297" s="4">
        <v>40138.549085648148</v>
      </c>
      <c r="G297">
        <v>0</v>
      </c>
      <c r="Z297">
        <v>0</v>
      </c>
      <c r="AA297">
        <v>1</v>
      </c>
      <c r="AB297">
        <v>1</v>
      </c>
      <c r="AC297">
        <v>0</v>
      </c>
      <c r="AD297">
        <v>0</v>
      </c>
      <c r="AE297" t="s">
        <v>988</v>
      </c>
    </row>
    <row r="298" spans="1:40" x14ac:dyDescent="0.15">
      <c r="A298">
        <v>257515</v>
      </c>
      <c r="B298" t="s">
        <v>230</v>
      </c>
      <c r="C298">
        <v>200</v>
      </c>
      <c r="D298" t="s">
        <v>206</v>
      </c>
      <c r="E298" s="4">
        <v>40138.792928240742</v>
      </c>
      <c r="F298" s="4">
        <v>40138.837083333332</v>
      </c>
      <c r="G298">
        <v>3815</v>
      </c>
      <c r="H298">
        <v>2044</v>
      </c>
      <c r="I298" t="s">
        <v>1019</v>
      </c>
      <c r="J298">
        <v>120</v>
      </c>
      <c r="K298" t="s">
        <v>971</v>
      </c>
      <c r="L298">
        <v>35.4224994</v>
      </c>
      <c r="M298">
        <v>139.3192832</v>
      </c>
      <c r="N298">
        <v>35.425745735650899</v>
      </c>
      <c r="O298">
        <v>139.31612292773701</v>
      </c>
      <c r="P298">
        <v>2045</v>
      </c>
      <c r="Q298" t="s">
        <v>969</v>
      </c>
      <c r="R298">
        <v>110</v>
      </c>
      <c r="S298" t="s">
        <v>969</v>
      </c>
      <c r="T298">
        <v>35.439510599999998</v>
      </c>
      <c r="U298">
        <v>139.5311298</v>
      </c>
      <c r="V298">
        <v>35.4427588159921</v>
      </c>
      <c r="W298">
        <v>139.52795115219899</v>
      </c>
      <c r="X298">
        <v>5</v>
      </c>
      <c r="Y298" t="s">
        <v>972</v>
      </c>
      <c r="Z298">
        <v>1</v>
      </c>
      <c r="AA298">
        <v>1</v>
      </c>
      <c r="AB298">
        <v>1</v>
      </c>
      <c r="AC298">
        <v>1</v>
      </c>
      <c r="AD298">
        <v>100</v>
      </c>
      <c r="AE298" t="s">
        <v>980</v>
      </c>
    </row>
    <row r="299" spans="1:40" x14ac:dyDescent="0.15">
      <c r="A299">
        <v>257617</v>
      </c>
      <c r="B299" t="s">
        <v>230</v>
      </c>
      <c r="C299">
        <v>600</v>
      </c>
      <c r="D299" t="s">
        <v>212</v>
      </c>
      <c r="E299" s="4">
        <v>40140.521284722221</v>
      </c>
      <c r="F299" s="4">
        <v>40140.561041666668</v>
      </c>
      <c r="G299">
        <v>3435</v>
      </c>
      <c r="H299">
        <v>2045</v>
      </c>
      <c r="I299" t="s">
        <v>969</v>
      </c>
      <c r="J299">
        <v>110</v>
      </c>
      <c r="K299" t="s">
        <v>969</v>
      </c>
      <c r="L299">
        <v>35.439510599999998</v>
      </c>
      <c r="M299">
        <v>139.5311298</v>
      </c>
      <c r="N299">
        <v>35.4427588159921</v>
      </c>
      <c r="O299">
        <v>139.52795115219899</v>
      </c>
      <c r="P299">
        <v>2046</v>
      </c>
      <c r="Q299" t="s">
        <v>1027</v>
      </c>
      <c r="R299">
        <v>150</v>
      </c>
      <c r="S299" t="s">
        <v>976</v>
      </c>
      <c r="T299">
        <v>35.451703600000002</v>
      </c>
      <c r="U299">
        <v>139.63425649999999</v>
      </c>
      <c r="V299">
        <v>35.454952312955498</v>
      </c>
      <c r="W299">
        <v>139.63106872690699</v>
      </c>
      <c r="X299">
        <v>1</v>
      </c>
      <c r="Y299" t="s">
        <v>986</v>
      </c>
      <c r="Z299">
        <v>1</v>
      </c>
      <c r="AA299">
        <v>1</v>
      </c>
      <c r="AB299">
        <v>1</v>
      </c>
      <c r="AC299">
        <v>1</v>
      </c>
      <c r="AD299">
        <v>420</v>
      </c>
      <c r="AE299" t="s">
        <v>177</v>
      </c>
      <c r="AF299">
        <v>410</v>
      </c>
      <c r="AG299" t="s">
        <v>162</v>
      </c>
      <c r="AH299" s="4">
        <v>40140.523958333331</v>
      </c>
    </row>
    <row r="300" spans="1:40" x14ac:dyDescent="0.15">
      <c r="A300">
        <v>257629</v>
      </c>
      <c r="B300" t="s">
        <v>230</v>
      </c>
      <c r="C300">
        <v>200</v>
      </c>
      <c r="D300" t="s">
        <v>206</v>
      </c>
      <c r="E300" s="4">
        <v>40140.561122685183</v>
      </c>
      <c r="F300" s="4">
        <v>40140.696145833332</v>
      </c>
      <c r="G300">
        <v>11666</v>
      </c>
      <c r="H300">
        <v>2046</v>
      </c>
      <c r="I300" t="s">
        <v>1027</v>
      </c>
      <c r="J300">
        <v>150</v>
      </c>
      <c r="K300" t="s">
        <v>976</v>
      </c>
      <c r="L300">
        <v>35.451703600000002</v>
      </c>
      <c r="M300">
        <v>139.63425649999999</v>
      </c>
      <c r="N300">
        <v>35.454952312955498</v>
      </c>
      <c r="O300">
        <v>139.63106872690699</v>
      </c>
      <c r="P300">
        <v>2045</v>
      </c>
      <c r="Q300" t="s">
        <v>969</v>
      </c>
      <c r="R300">
        <v>110</v>
      </c>
      <c r="S300" t="s">
        <v>969</v>
      </c>
      <c r="T300">
        <v>35.439510599999998</v>
      </c>
      <c r="U300">
        <v>139.5311298</v>
      </c>
      <c r="V300">
        <v>35.4427588159921</v>
      </c>
      <c r="W300">
        <v>139.52795115219899</v>
      </c>
      <c r="X300">
        <v>1</v>
      </c>
      <c r="Y300" t="s">
        <v>986</v>
      </c>
      <c r="Z300">
        <v>1</v>
      </c>
      <c r="AA300">
        <v>1</v>
      </c>
      <c r="AB300">
        <v>1</v>
      </c>
      <c r="AC300">
        <v>1</v>
      </c>
      <c r="AD300">
        <v>420</v>
      </c>
      <c r="AE300" t="s">
        <v>177</v>
      </c>
      <c r="AF300">
        <v>100</v>
      </c>
      <c r="AG300" t="s">
        <v>980</v>
      </c>
      <c r="AH300" s="4">
        <v>40140.632627314815</v>
      </c>
    </row>
    <row r="301" spans="1:40" x14ac:dyDescent="0.15">
      <c r="A301">
        <v>257678</v>
      </c>
      <c r="B301" t="s">
        <v>230</v>
      </c>
      <c r="C301">
        <v>100</v>
      </c>
      <c r="D301" t="s">
        <v>79</v>
      </c>
      <c r="E301" s="4">
        <v>40141.291689814818</v>
      </c>
      <c r="F301" s="4">
        <v>40141.339375000003</v>
      </c>
      <c r="G301">
        <v>4120</v>
      </c>
      <c r="H301">
        <v>2045</v>
      </c>
      <c r="I301" t="s">
        <v>969</v>
      </c>
      <c r="J301">
        <v>110</v>
      </c>
      <c r="K301" t="s">
        <v>969</v>
      </c>
      <c r="L301">
        <v>35.439510599999998</v>
      </c>
      <c r="M301">
        <v>139.5311298</v>
      </c>
      <c r="N301">
        <v>35.4427588159921</v>
      </c>
      <c r="O301">
        <v>139.52795115219899</v>
      </c>
      <c r="P301">
        <v>2044</v>
      </c>
      <c r="Q301" t="s">
        <v>1019</v>
      </c>
      <c r="R301">
        <v>120</v>
      </c>
      <c r="S301" t="s">
        <v>971</v>
      </c>
      <c r="T301">
        <v>35.4224994</v>
      </c>
      <c r="U301">
        <v>139.3192832</v>
      </c>
      <c r="V301">
        <v>35.425745735650899</v>
      </c>
      <c r="W301">
        <v>139.31612292773701</v>
      </c>
      <c r="X301">
        <v>5</v>
      </c>
      <c r="Y301" t="s">
        <v>972</v>
      </c>
      <c r="Z301">
        <v>1</v>
      </c>
      <c r="AA301">
        <v>1</v>
      </c>
      <c r="AB301">
        <v>1</v>
      </c>
      <c r="AC301">
        <v>1</v>
      </c>
      <c r="AD301">
        <v>420</v>
      </c>
      <c r="AE301" t="s">
        <v>177</v>
      </c>
      <c r="AF301">
        <v>200</v>
      </c>
      <c r="AG301" t="s">
        <v>114</v>
      </c>
      <c r="AH301" s="4">
        <v>40141.295069444444</v>
      </c>
      <c r="AI301">
        <v>420</v>
      </c>
      <c r="AJ301" t="s">
        <v>177</v>
      </c>
      <c r="AK301" s="4">
        <v>40141.322766203702</v>
      </c>
      <c r="AL301">
        <v>240</v>
      </c>
      <c r="AM301" t="s">
        <v>241</v>
      </c>
      <c r="AN301" s="4">
        <v>40141.324988425928</v>
      </c>
    </row>
    <row r="302" spans="1:40" x14ac:dyDescent="0.15">
      <c r="A302">
        <v>257753</v>
      </c>
      <c r="B302" t="s">
        <v>230</v>
      </c>
      <c r="C302">
        <v>200</v>
      </c>
      <c r="D302" t="s">
        <v>206</v>
      </c>
      <c r="E302" s="4">
        <v>40141.858356481483</v>
      </c>
      <c r="F302" s="4">
        <v>40141.914386574077</v>
      </c>
      <c r="G302">
        <v>4841</v>
      </c>
      <c r="H302">
        <v>2044</v>
      </c>
      <c r="I302" t="s">
        <v>1019</v>
      </c>
      <c r="J302">
        <v>120</v>
      </c>
      <c r="K302" t="s">
        <v>971</v>
      </c>
      <c r="L302">
        <v>35.4224994</v>
      </c>
      <c r="M302">
        <v>139.3192832</v>
      </c>
      <c r="N302">
        <v>35.425745735650899</v>
      </c>
      <c r="O302">
        <v>139.31612292773701</v>
      </c>
      <c r="P302">
        <v>2045</v>
      </c>
      <c r="Q302" t="s">
        <v>969</v>
      </c>
      <c r="R302">
        <v>110</v>
      </c>
      <c r="S302" t="s">
        <v>969</v>
      </c>
      <c r="T302">
        <v>35.439510599999998</v>
      </c>
      <c r="U302">
        <v>139.5311298</v>
      </c>
      <c r="V302">
        <v>35.4427588159921</v>
      </c>
      <c r="W302">
        <v>139.52795115219899</v>
      </c>
      <c r="X302">
        <v>5</v>
      </c>
      <c r="Y302" t="s">
        <v>972</v>
      </c>
      <c r="Z302">
        <v>1</v>
      </c>
      <c r="AA302">
        <v>1</v>
      </c>
      <c r="AB302">
        <v>1</v>
      </c>
      <c r="AC302">
        <v>1</v>
      </c>
      <c r="AD302">
        <v>240</v>
      </c>
      <c r="AE302" t="s">
        <v>241</v>
      </c>
      <c r="AF302">
        <v>420</v>
      </c>
      <c r="AG302" t="s">
        <v>177</v>
      </c>
      <c r="AH302" s="4">
        <v>40141.869120370371</v>
      </c>
      <c r="AI302">
        <v>200</v>
      </c>
      <c r="AJ302" t="s">
        <v>114</v>
      </c>
      <c r="AK302" s="4">
        <v>40141.873136574075</v>
      </c>
      <c r="AL302">
        <v>420</v>
      </c>
      <c r="AM302" t="s">
        <v>177</v>
      </c>
      <c r="AN302" s="4">
        <v>40141.911134259259</v>
      </c>
    </row>
    <row r="303" spans="1:40" x14ac:dyDescent="0.15">
      <c r="A303">
        <v>257776</v>
      </c>
      <c r="B303" t="s">
        <v>230</v>
      </c>
      <c r="C303">
        <v>100</v>
      </c>
      <c r="D303" t="s">
        <v>79</v>
      </c>
      <c r="E303" s="4">
        <v>40142.313680555555</v>
      </c>
      <c r="F303" s="4">
        <v>40142.37290509259</v>
      </c>
      <c r="G303">
        <v>5117</v>
      </c>
      <c r="H303">
        <v>2045</v>
      </c>
      <c r="I303" t="s">
        <v>969</v>
      </c>
      <c r="J303">
        <v>110</v>
      </c>
      <c r="K303" t="s">
        <v>969</v>
      </c>
      <c r="L303">
        <v>35.439510599999998</v>
      </c>
      <c r="M303">
        <v>139.5311298</v>
      </c>
      <c r="N303">
        <v>35.4427588159921</v>
      </c>
      <c r="O303">
        <v>139.52795115219899</v>
      </c>
      <c r="P303">
        <v>2044</v>
      </c>
      <c r="Q303" t="s">
        <v>1019</v>
      </c>
      <c r="R303">
        <v>120</v>
      </c>
      <c r="S303" t="s">
        <v>971</v>
      </c>
      <c r="T303">
        <v>35.4224994</v>
      </c>
      <c r="U303">
        <v>139.3192832</v>
      </c>
      <c r="V303">
        <v>35.425745735650899</v>
      </c>
      <c r="W303">
        <v>139.31612292773701</v>
      </c>
      <c r="X303">
        <v>5</v>
      </c>
      <c r="Y303" t="s">
        <v>972</v>
      </c>
      <c r="Z303">
        <v>1</v>
      </c>
      <c r="AA303">
        <v>1</v>
      </c>
      <c r="AB303">
        <v>1</v>
      </c>
      <c r="AC303">
        <v>1</v>
      </c>
      <c r="AD303">
        <v>420</v>
      </c>
      <c r="AE303" t="s">
        <v>177</v>
      </c>
      <c r="AF303">
        <v>200</v>
      </c>
      <c r="AG303" t="s">
        <v>114</v>
      </c>
      <c r="AH303" s="4">
        <v>40142.319189814814</v>
      </c>
      <c r="AI303">
        <v>240</v>
      </c>
      <c r="AJ303" t="s">
        <v>241</v>
      </c>
      <c r="AK303" s="4">
        <v>40142.357812499999</v>
      </c>
    </row>
    <row r="304" spans="1:40" x14ac:dyDescent="0.15">
      <c r="A304">
        <v>257840</v>
      </c>
      <c r="B304" t="s">
        <v>230</v>
      </c>
      <c r="C304">
        <v>200</v>
      </c>
      <c r="D304" t="s">
        <v>206</v>
      </c>
      <c r="E304" s="4">
        <v>40142.815347222226</v>
      </c>
      <c r="F304" s="4">
        <v>40142.837037037039</v>
      </c>
      <c r="G304">
        <v>1874</v>
      </c>
      <c r="H304">
        <v>2044</v>
      </c>
      <c r="I304" t="s">
        <v>1019</v>
      </c>
      <c r="J304">
        <v>120</v>
      </c>
      <c r="K304" t="s">
        <v>971</v>
      </c>
      <c r="L304">
        <v>35.4224994</v>
      </c>
      <c r="M304">
        <v>139.3192832</v>
      </c>
      <c r="N304">
        <v>35.425745735650899</v>
      </c>
      <c r="O304">
        <v>139.31612292773701</v>
      </c>
      <c r="P304">
        <v>2045</v>
      </c>
      <c r="Q304" t="s">
        <v>969</v>
      </c>
      <c r="R304">
        <v>110</v>
      </c>
      <c r="S304" t="s">
        <v>969</v>
      </c>
      <c r="T304">
        <v>35.439510599999998</v>
      </c>
      <c r="U304">
        <v>139.5311298</v>
      </c>
      <c r="V304">
        <v>35.4427588159921</v>
      </c>
      <c r="W304">
        <v>139.52795115219899</v>
      </c>
      <c r="X304">
        <v>5</v>
      </c>
      <c r="Y304" t="s">
        <v>972</v>
      </c>
      <c r="Z304">
        <v>1</v>
      </c>
      <c r="AA304">
        <v>1</v>
      </c>
      <c r="AB304">
        <v>1</v>
      </c>
      <c r="AC304">
        <v>1</v>
      </c>
      <c r="AD304">
        <v>240</v>
      </c>
      <c r="AE304" t="s">
        <v>241</v>
      </c>
      <c r="AF304">
        <v>200</v>
      </c>
      <c r="AG304" t="s">
        <v>114</v>
      </c>
      <c r="AH304" s="4">
        <v>40142.831817129627</v>
      </c>
    </row>
    <row r="305" spans="1:34" x14ac:dyDescent="0.15">
      <c r="A305">
        <v>257851</v>
      </c>
      <c r="B305" t="s">
        <v>230</v>
      </c>
      <c r="C305">
        <v>200</v>
      </c>
      <c r="D305" t="s">
        <v>206</v>
      </c>
      <c r="E305" s="4">
        <v>40142.868703703702</v>
      </c>
      <c r="F305" s="4">
        <v>40142.907870370371</v>
      </c>
      <c r="G305">
        <v>3384</v>
      </c>
      <c r="H305">
        <v>2044</v>
      </c>
      <c r="I305" t="s">
        <v>1019</v>
      </c>
      <c r="J305">
        <v>120</v>
      </c>
      <c r="K305" t="s">
        <v>971</v>
      </c>
      <c r="L305">
        <v>35.4224994</v>
      </c>
      <c r="M305">
        <v>139.3192832</v>
      </c>
      <c r="N305">
        <v>35.425745735650899</v>
      </c>
      <c r="O305">
        <v>139.31612292773701</v>
      </c>
      <c r="P305">
        <v>2045</v>
      </c>
      <c r="Q305" t="s">
        <v>969</v>
      </c>
      <c r="R305">
        <v>110</v>
      </c>
      <c r="S305" t="s">
        <v>969</v>
      </c>
      <c r="T305">
        <v>35.439510599999998</v>
      </c>
      <c r="U305">
        <v>139.5311298</v>
      </c>
      <c r="V305">
        <v>35.4427588159921</v>
      </c>
      <c r="W305">
        <v>139.52795115219899</v>
      </c>
      <c r="X305">
        <v>5</v>
      </c>
      <c r="Y305" t="s">
        <v>972</v>
      </c>
      <c r="Z305">
        <v>1</v>
      </c>
      <c r="AA305">
        <v>1</v>
      </c>
      <c r="AB305">
        <v>1</v>
      </c>
      <c r="AC305">
        <v>1</v>
      </c>
      <c r="AD305">
        <v>200</v>
      </c>
      <c r="AE305" t="s">
        <v>114</v>
      </c>
    </row>
    <row r="306" spans="1:34" x14ac:dyDescent="0.15">
      <c r="A306">
        <v>257890</v>
      </c>
      <c r="B306" t="s">
        <v>230</v>
      </c>
      <c r="C306">
        <v>100</v>
      </c>
      <c r="D306" t="s">
        <v>79</v>
      </c>
      <c r="E306" s="4">
        <v>40143.394328703704</v>
      </c>
      <c r="F306" s="4">
        <v>40143.430763888886</v>
      </c>
      <c r="G306">
        <v>3148</v>
      </c>
      <c r="H306">
        <v>2045</v>
      </c>
      <c r="I306" t="s">
        <v>969</v>
      </c>
      <c r="J306">
        <v>110</v>
      </c>
      <c r="K306" t="s">
        <v>969</v>
      </c>
      <c r="L306">
        <v>35.439510599999998</v>
      </c>
      <c r="M306">
        <v>139.5311298</v>
      </c>
      <c r="N306">
        <v>35.4427588159921</v>
      </c>
      <c r="O306">
        <v>139.52795115219899</v>
      </c>
      <c r="P306">
        <v>2044</v>
      </c>
      <c r="Q306" t="s">
        <v>1019</v>
      </c>
      <c r="R306">
        <v>120</v>
      </c>
      <c r="S306" t="s">
        <v>971</v>
      </c>
      <c r="T306">
        <v>35.4224994</v>
      </c>
      <c r="U306">
        <v>139.3192832</v>
      </c>
      <c r="V306">
        <v>35.425745735650899</v>
      </c>
      <c r="W306">
        <v>139.31612292773701</v>
      </c>
      <c r="X306">
        <v>5</v>
      </c>
      <c r="Y306" t="s">
        <v>972</v>
      </c>
      <c r="Z306">
        <v>1</v>
      </c>
      <c r="AA306">
        <v>1</v>
      </c>
      <c r="AB306">
        <v>1</v>
      </c>
      <c r="AC306">
        <v>1</v>
      </c>
      <c r="AD306">
        <v>100</v>
      </c>
      <c r="AE306" t="s">
        <v>980</v>
      </c>
    </row>
    <row r="307" spans="1:34" x14ac:dyDescent="0.15">
      <c r="A307">
        <v>257902</v>
      </c>
      <c r="B307" t="s">
        <v>230</v>
      </c>
      <c r="C307">
        <v>100</v>
      </c>
      <c r="D307" t="s">
        <v>79</v>
      </c>
      <c r="E307" s="4">
        <v>40143.535069444442</v>
      </c>
      <c r="F307" s="4">
        <v>40143.580648148149</v>
      </c>
      <c r="G307">
        <v>3938</v>
      </c>
      <c r="H307">
        <v>2044</v>
      </c>
      <c r="I307" t="s">
        <v>1019</v>
      </c>
      <c r="J307">
        <v>120</v>
      </c>
      <c r="K307" t="s">
        <v>971</v>
      </c>
      <c r="L307">
        <v>35.4224994</v>
      </c>
      <c r="M307">
        <v>139.3192832</v>
      </c>
      <c r="N307">
        <v>35.425745735650899</v>
      </c>
      <c r="O307">
        <v>139.31612292773701</v>
      </c>
      <c r="P307">
        <v>2044</v>
      </c>
      <c r="Q307" t="s">
        <v>1019</v>
      </c>
      <c r="R307">
        <v>120</v>
      </c>
      <c r="S307" t="s">
        <v>971</v>
      </c>
      <c r="T307">
        <v>35.4224994</v>
      </c>
      <c r="U307">
        <v>139.3192832</v>
      </c>
      <c r="V307">
        <v>35.425745735650899</v>
      </c>
      <c r="W307">
        <v>139.31612292773701</v>
      </c>
      <c r="X307">
        <v>5</v>
      </c>
      <c r="Y307" t="s">
        <v>972</v>
      </c>
      <c r="Z307">
        <v>1</v>
      </c>
      <c r="AA307">
        <v>1</v>
      </c>
      <c r="AB307">
        <v>1</v>
      </c>
      <c r="AC307">
        <v>1</v>
      </c>
      <c r="AD307">
        <v>100</v>
      </c>
      <c r="AE307" t="s">
        <v>980</v>
      </c>
    </row>
    <row r="308" spans="1:34" x14ac:dyDescent="0.15">
      <c r="A308">
        <v>257976</v>
      </c>
      <c r="B308" t="s">
        <v>230</v>
      </c>
      <c r="C308">
        <v>100</v>
      </c>
      <c r="D308" t="s">
        <v>79</v>
      </c>
      <c r="E308" s="4">
        <v>40144.374861111108</v>
      </c>
      <c r="F308" s="4">
        <v>40144.401273148149</v>
      </c>
      <c r="G308">
        <v>2282</v>
      </c>
      <c r="H308">
        <v>2045</v>
      </c>
      <c r="I308" t="s">
        <v>969</v>
      </c>
      <c r="J308">
        <v>110</v>
      </c>
      <c r="K308" t="s">
        <v>969</v>
      </c>
      <c r="L308">
        <v>35.439510599999998</v>
      </c>
      <c r="M308">
        <v>139.5311298</v>
      </c>
      <c r="N308">
        <v>35.4427588159921</v>
      </c>
      <c r="O308">
        <v>139.52795115219899</v>
      </c>
      <c r="P308">
        <v>2044</v>
      </c>
      <c r="Q308" t="s">
        <v>1019</v>
      </c>
      <c r="R308">
        <v>120</v>
      </c>
      <c r="S308" t="s">
        <v>971</v>
      </c>
      <c r="T308">
        <v>35.4224994</v>
      </c>
      <c r="U308">
        <v>139.3192832</v>
      </c>
      <c r="V308">
        <v>35.425745735650899</v>
      </c>
      <c r="W308">
        <v>139.31612292773701</v>
      </c>
      <c r="X308">
        <v>5</v>
      </c>
      <c r="Y308" t="s">
        <v>972</v>
      </c>
      <c r="Z308">
        <v>1</v>
      </c>
      <c r="AA308">
        <v>1</v>
      </c>
      <c r="AB308">
        <v>1</v>
      </c>
      <c r="AC308">
        <v>1</v>
      </c>
      <c r="AD308">
        <v>420</v>
      </c>
      <c r="AE308" t="s">
        <v>177</v>
      </c>
      <c r="AF308">
        <v>200</v>
      </c>
      <c r="AG308" t="s">
        <v>114</v>
      </c>
      <c r="AH308" s="4">
        <v>40144.37841435185</v>
      </c>
    </row>
    <row r="309" spans="1:34" x14ac:dyDescent="0.15">
      <c r="A309">
        <v>258114</v>
      </c>
      <c r="B309" t="s">
        <v>230</v>
      </c>
      <c r="C309">
        <v>500</v>
      </c>
      <c r="D309" t="s">
        <v>148</v>
      </c>
      <c r="E309" s="4">
        <v>40131.416666666664</v>
      </c>
      <c r="F309" s="4">
        <v>40131.458333333336</v>
      </c>
      <c r="G309">
        <v>3600</v>
      </c>
      <c r="H309">
        <v>2045</v>
      </c>
      <c r="I309" t="s">
        <v>969</v>
      </c>
      <c r="J309">
        <v>110</v>
      </c>
      <c r="K309" t="s">
        <v>969</v>
      </c>
      <c r="L309">
        <v>35.439510599999998</v>
      </c>
      <c r="M309">
        <v>139.5311298</v>
      </c>
      <c r="N309">
        <v>35.4427588159921</v>
      </c>
      <c r="O309">
        <v>139.52795115219899</v>
      </c>
      <c r="P309">
        <v>2045</v>
      </c>
      <c r="Q309" t="s">
        <v>969</v>
      </c>
      <c r="R309">
        <v>110</v>
      </c>
      <c r="S309" t="s">
        <v>969</v>
      </c>
      <c r="T309">
        <v>35.439510599999998</v>
      </c>
      <c r="U309">
        <v>139.5311298</v>
      </c>
      <c r="V309">
        <v>35.4427588159921</v>
      </c>
      <c r="W309">
        <v>139.52795115219899</v>
      </c>
      <c r="X309">
        <v>5</v>
      </c>
      <c r="Y309" t="s">
        <v>972</v>
      </c>
      <c r="Z309">
        <v>1</v>
      </c>
      <c r="AA309">
        <v>3</v>
      </c>
      <c r="AB309">
        <v>1</v>
      </c>
      <c r="AC309">
        <v>1</v>
      </c>
      <c r="AD309">
        <v>420</v>
      </c>
      <c r="AE309" t="s">
        <v>177</v>
      </c>
    </row>
    <row r="310" spans="1:34" x14ac:dyDescent="0.15">
      <c r="A310">
        <v>258115</v>
      </c>
      <c r="B310" t="s">
        <v>230</v>
      </c>
      <c r="C310">
        <v>600</v>
      </c>
      <c r="D310" t="s">
        <v>212</v>
      </c>
      <c r="E310" s="4">
        <v>40125.416666666664</v>
      </c>
      <c r="F310" s="4">
        <v>40125.458333333336</v>
      </c>
      <c r="G310">
        <v>3600</v>
      </c>
      <c r="H310">
        <v>2045</v>
      </c>
      <c r="I310" t="s">
        <v>969</v>
      </c>
      <c r="J310">
        <v>110</v>
      </c>
      <c r="K310" t="s">
        <v>969</v>
      </c>
      <c r="L310">
        <v>35.439510599999998</v>
      </c>
      <c r="M310">
        <v>139.5311298</v>
      </c>
      <c r="N310">
        <v>35.4427588159921</v>
      </c>
      <c r="O310">
        <v>139.52795115219899</v>
      </c>
      <c r="P310">
        <v>2045</v>
      </c>
      <c r="Q310" t="s">
        <v>969</v>
      </c>
      <c r="R310">
        <v>110</v>
      </c>
      <c r="S310" t="s">
        <v>969</v>
      </c>
      <c r="T310">
        <v>35.439510599999998</v>
      </c>
      <c r="U310">
        <v>139.5311298</v>
      </c>
      <c r="V310">
        <v>35.4427588159921</v>
      </c>
      <c r="W310">
        <v>139.52795115219899</v>
      </c>
      <c r="X310">
        <v>5</v>
      </c>
      <c r="Y310" t="s">
        <v>972</v>
      </c>
      <c r="Z310">
        <v>1</v>
      </c>
      <c r="AA310">
        <v>3</v>
      </c>
      <c r="AB310">
        <v>1</v>
      </c>
      <c r="AC310">
        <v>1</v>
      </c>
      <c r="AD310">
        <v>420</v>
      </c>
      <c r="AE310" t="s">
        <v>177</v>
      </c>
    </row>
    <row r="311" spans="1:34" x14ac:dyDescent="0.15">
      <c r="A311">
        <v>258116</v>
      </c>
      <c r="B311" t="s">
        <v>230</v>
      </c>
      <c r="C311">
        <v>600</v>
      </c>
      <c r="D311" t="s">
        <v>212</v>
      </c>
      <c r="E311" s="4">
        <v>40139.416666666664</v>
      </c>
      <c r="F311" s="4">
        <v>40139.5</v>
      </c>
      <c r="G311">
        <v>7200</v>
      </c>
      <c r="H311">
        <v>2045</v>
      </c>
      <c r="I311" t="s">
        <v>969</v>
      </c>
      <c r="J311">
        <v>110</v>
      </c>
      <c r="K311" t="s">
        <v>969</v>
      </c>
      <c r="L311">
        <v>35.439510599999998</v>
      </c>
      <c r="M311">
        <v>139.5311298</v>
      </c>
      <c r="N311">
        <v>35.4427588159921</v>
      </c>
      <c r="O311">
        <v>139.52795115219899</v>
      </c>
      <c r="P311">
        <v>2045</v>
      </c>
      <c r="Q311" t="s">
        <v>969</v>
      </c>
      <c r="R311">
        <v>110</v>
      </c>
      <c r="S311" t="s">
        <v>969</v>
      </c>
      <c r="T311">
        <v>35.439510599999998</v>
      </c>
      <c r="U311">
        <v>139.5311298</v>
      </c>
      <c r="V311">
        <v>35.4427588159921</v>
      </c>
      <c r="W311">
        <v>139.52795115219899</v>
      </c>
      <c r="X311">
        <v>5</v>
      </c>
      <c r="Y311" t="s">
        <v>972</v>
      </c>
      <c r="Z311">
        <v>1</v>
      </c>
      <c r="AA311">
        <v>3</v>
      </c>
      <c r="AB311">
        <v>1</v>
      </c>
      <c r="AC311">
        <v>1</v>
      </c>
      <c r="AD311">
        <v>420</v>
      </c>
      <c r="AE311" t="s">
        <v>177</v>
      </c>
    </row>
    <row r="312" spans="1:34" x14ac:dyDescent="0.15">
      <c r="A312">
        <v>258117</v>
      </c>
      <c r="B312" t="s">
        <v>230</v>
      </c>
      <c r="C312">
        <v>700</v>
      </c>
      <c r="D312" t="s">
        <v>199</v>
      </c>
      <c r="E312" s="4">
        <v>40117.333333333336</v>
      </c>
      <c r="F312" s="4">
        <v>40117.387499999997</v>
      </c>
      <c r="G312">
        <v>4680</v>
      </c>
      <c r="H312">
        <v>2045</v>
      </c>
      <c r="I312" t="s">
        <v>969</v>
      </c>
      <c r="J312">
        <v>110</v>
      </c>
      <c r="K312" t="s">
        <v>969</v>
      </c>
      <c r="L312">
        <v>35.439510599999998</v>
      </c>
      <c r="M312">
        <v>139.5311298</v>
      </c>
      <c r="N312">
        <v>35.4427588159921</v>
      </c>
      <c r="O312">
        <v>139.52795115219899</v>
      </c>
      <c r="P312">
        <v>2047</v>
      </c>
      <c r="Q312" t="s">
        <v>1028</v>
      </c>
      <c r="R312">
        <v>180</v>
      </c>
      <c r="S312" t="s">
        <v>1029</v>
      </c>
      <c r="T312">
        <v>35.537202000000001</v>
      </c>
      <c r="U312">
        <v>139.70579430000001</v>
      </c>
      <c r="V312">
        <v>35.5404428182377</v>
      </c>
      <c r="W312">
        <v>139.70259665001799</v>
      </c>
      <c r="X312">
        <v>5</v>
      </c>
      <c r="Y312" t="s">
        <v>972</v>
      </c>
      <c r="Z312">
        <v>1</v>
      </c>
      <c r="AA312">
        <v>3</v>
      </c>
      <c r="AB312">
        <v>1</v>
      </c>
      <c r="AC312">
        <v>1</v>
      </c>
      <c r="AD312">
        <v>100</v>
      </c>
      <c r="AE312" t="s">
        <v>980</v>
      </c>
    </row>
    <row r="313" spans="1:34" x14ac:dyDescent="0.15">
      <c r="A313">
        <v>255298</v>
      </c>
      <c r="B313" t="s">
        <v>172</v>
      </c>
      <c r="C313">
        <v>100</v>
      </c>
      <c r="D313" t="s">
        <v>79</v>
      </c>
      <c r="E313" s="4">
        <v>40115.365810185183</v>
      </c>
      <c r="F313" s="4">
        <v>40115.375289351854</v>
      </c>
      <c r="G313">
        <v>819</v>
      </c>
      <c r="H313">
        <v>2059</v>
      </c>
      <c r="I313" t="s">
        <v>969</v>
      </c>
      <c r="J313">
        <v>110</v>
      </c>
      <c r="K313" t="s">
        <v>969</v>
      </c>
      <c r="L313">
        <v>35.421134000000002</v>
      </c>
      <c r="M313">
        <v>139.5567308</v>
      </c>
      <c r="N313">
        <v>35.424384628465397</v>
      </c>
      <c r="O313">
        <v>139.553550872237</v>
      </c>
      <c r="P313">
        <v>2060</v>
      </c>
      <c r="Q313" t="s">
        <v>1031</v>
      </c>
      <c r="R313">
        <v>300</v>
      </c>
      <c r="S313" t="s">
        <v>998</v>
      </c>
      <c r="T313">
        <v>35.427031800000002</v>
      </c>
      <c r="U313">
        <v>139.55990249999999</v>
      </c>
      <c r="V313">
        <v>35.4302818530862</v>
      </c>
      <c r="W313">
        <v>139.55672203732601</v>
      </c>
      <c r="X313">
        <v>5</v>
      </c>
      <c r="Y313" t="s">
        <v>972</v>
      </c>
      <c r="Z313">
        <v>1</v>
      </c>
      <c r="AA313">
        <v>1</v>
      </c>
      <c r="AB313">
        <v>1</v>
      </c>
      <c r="AC313">
        <v>1</v>
      </c>
      <c r="AD313">
        <v>420</v>
      </c>
      <c r="AE313" t="s">
        <v>177</v>
      </c>
    </row>
    <row r="314" spans="1:34" x14ac:dyDescent="0.15">
      <c r="A314">
        <v>255299</v>
      </c>
      <c r="B314" t="s">
        <v>172</v>
      </c>
      <c r="C314">
        <v>100</v>
      </c>
      <c r="D314" t="s">
        <v>79</v>
      </c>
      <c r="E314" s="4">
        <v>40115.3753125</v>
      </c>
      <c r="F314" s="4">
        <v>40115.380358796298</v>
      </c>
      <c r="G314">
        <v>436</v>
      </c>
      <c r="H314">
        <v>2060</v>
      </c>
      <c r="I314" t="s">
        <v>1031</v>
      </c>
      <c r="J314">
        <v>300</v>
      </c>
      <c r="K314" t="s">
        <v>998</v>
      </c>
      <c r="L314">
        <v>35.427031800000002</v>
      </c>
      <c r="M314">
        <v>139.55990249999999</v>
      </c>
      <c r="N314">
        <v>35.4302818530862</v>
      </c>
      <c r="O314">
        <v>139.55672203732601</v>
      </c>
      <c r="P314">
        <v>2061</v>
      </c>
      <c r="Q314" t="s">
        <v>1032</v>
      </c>
      <c r="R314">
        <v>300</v>
      </c>
      <c r="S314" t="s">
        <v>998</v>
      </c>
      <c r="T314">
        <v>35.4628649</v>
      </c>
      <c r="U314">
        <v>139.62521380000001</v>
      </c>
      <c r="V314">
        <v>35.466112261332697</v>
      </c>
      <c r="W314">
        <v>139.62202626399599</v>
      </c>
      <c r="X314">
        <v>5</v>
      </c>
      <c r="Y314" t="s">
        <v>972</v>
      </c>
      <c r="Z314">
        <v>1</v>
      </c>
      <c r="AA314">
        <v>1</v>
      </c>
      <c r="AB314">
        <v>1</v>
      </c>
      <c r="AC314">
        <v>1</v>
      </c>
      <c r="AD314">
        <v>200</v>
      </c>
      <c r="AE314" t="s">
        <v>114</v>
      </c>
    </row>
    <row r="315" spans="1:34" x14ac:dyDescent="0.15">
      <c r="A315">
        <v>255338</v>
      </c>
      <c r="B315" t="s">
        <v>172</v>
      </c>
      <c r="C315">
        <v>400</v>
      </c>
      <c r="D315" t="s">
        <v>140</v>
      </c>
      <c r="E315" s="4">
        <v>40115.38040509259</v>
      </c>
      <c r="F315" s="4">
        <v>40115.385821759257</v>
      </c>
      <c r="G315">
        <v>468</v>
      </c>
      <c r="H315">
        <v>2061</v>
      </c>
      <c r="I315" t="s">
        <v>1032</v>
      </c>
      <c r="J315">
        <v>300</v>
      </c>
      <c r="K315" t="s">
        <v>998</v>
      </c>
      <c r="L315">
        <v>35.4628649</v>
      </c>
      <c r="M315">
        <v>139.62521380000001</v>
      </c>
      <c r="N315">
        <v>35.466112261332697</v>
      </c>
      <c r="O315">
        <v>139.62202626399599</v>
      </c>
      <c r="P315">
        <v>2062</v>
      </c>
      <c r="Q315" t="s">
        <v>1019</v>
      </c>
      <c r="R315">
        <v>130</v>
      </c>
      <c r="S315" t="s">
        <v>982</v>
      </c>
      <c r="T315">
        <v>35.460065100000001</v>
      </c>
      <c r="U315">
        <v>139.62922940000001</v>
      </c>
      <c r="V315">
        <v>35.463312830899703</v>
      </c>
      <c r="W315">
        <v>139.626041659425</v>
      </c>
      <c r="X315">
        <v>5</v>
      </c>
      <c r="Y315" t="s">
        <v>972</v>
      </c>
      <c r="Z315">
        <v>1</v>
      </c>
      <c r="AA315">
        <v>1</v>
      </c>
      <c r="AB315">
        <v>1</v>
      </c>
      <c r="AC315">
        <v>1</v>
      </c>
      <c r="AD315">
        <v>420</v>
      </c>
      <c r="AE315" t="s">
        <v>177</v>
      </c>
    </row>
    <row r="316" spans="1:34" x14ac:dyDescent="0.15">
      <c r="A316">
        <v>255339</v>
      </c>
      <c r="B316" t="s">
        <v>172</v>
      </c>
      <c r="C316">
        <v>200</v>
      </c>
      <c r="D316" t="s">
        <v>206</v>
      </c>
      <c r="E316" s="4">
        <v>40115.815254629626</v>
      </c>
      <c r="F316" s="4">
        <v>40115.816006944442</v>
      </c>
      <c r="G316">
        <v>65</v>
      </c>
      <c r="Z316">
        <v>0</v>
      </c>
      <c r="AA316">
        <v>1</v>
      </c>
      <c r="AB316">
        <v>1</v>
      </c>
      <c r="AC316">
        <v>0</v>
      </c>
      <c r="AD316">
        <v>410</v>
      </c>
      <c r="AE316" t="s">
        <v>162</v>
      </c>
    </row>
    <row r="317" spans="1:34" x14ac:dyDescent="0.15">
      <c r="A317">
        <v>255340</v>
      </c>
      <c r="B317" t="s">
        <v>172</v>
      </c>
      <c r="C317">
        <v>200</v>
      </c>
      <c r="D317" t="s">
        <v>206</v>
      </c>
      <c r="E317" s="4">
        <v>40115.816064814811</v>
      </c>
      <c r="F317" s="4">
        <v>40115.848229166666</v>
      </c>
      <c r="G317">
        <v>2779</v>
      </c>
      <c r="H317">
        <v>2061</v>
      </c>
      <c r="I317" t="s">
        <v>1032</v>
      </c>
      <c r="J317">
        <v>300</v>
      </c>
      <c r="K317" t="s">
        <v>998</v>
      </c>
      <c r="L317">
        <v>35.4628649</v>
      </c>
      <c r="M317">
        <v>139.62521380000001</v>
      </c>
      <c r="N317">
        <v>35.466112261332697</v>
      </c>
      <c r="O317">
        <v>139.62202626399599</v>
      </c>
      <c r="P317">
        <v>2060</v>
      </c>
      <c r="Q317" t="s">
        <v>1031</v>
      </c>
      <c r="R317">
        <v>300</v>
      </c>
      <c r="S317" t="s">
        <v>998</v>
      </c>
      <c r="T317">
        <v>35.427031800000002</v>
      </c>
      <c r="U317">
        <v>139.55990249999999</v>
      </c>
      <c r="V317">
        <v>35.4302818530862</v>
      </c>
      <c r="W317">
        <v>139.55672203732601</v>
      </c>
      <c r="X317">
        <v>5</v>
      </c>
      <c r="Y317" t="s">
        <v>972</v>
      </c>
      <c r="Z317">
        <v>1</v>
      </c>
      <c r="AA317">
        <v>1</v>
      </c>
      <c r="AB317">
        <v>1</v>
      </c>
      <c r="AC317">
        <v>1</v>
      </c>
      <c r="AD317">
        <v>200</v>
      </c>
      <c r="AE317" t="s">
        <v>114</v>
      </c>
    </row>
    <row r="318" spans="1:34" x14ac:dyDescent="0.15">
      <c r="A318">
        <v>255344</v>
      </c>
      <c r="B318" t="s">
        <v>172</v>
      </c>
      <c r="C318">
        <v>200</v>
      </c>
      <c r="D318" t="s">
        <v>206</v>
      </c>
      <c r="E318" s="4">
        <v>40115.848287037035</v>
      </c>
      <c r="F318" s="4">
        <v>40115.868645833332</v>
      </c>
      <c r="G318">
        <v>1759</v>
      </c>
      <c r="H318">
        <v>2060</v>
      </c>
      <c r="I318" t="s">
        <v>1031</v>
      </c>
      <c r="J318">
        <v>300</v>
      </c>
      <c r="K318" t="s">
        <v>998</v>
      </c>
      <c r="L318">
        <v>35.427031800000002</v>
      </c>
      <c r="M318">
        <v>139.55990249999999</v>
      </c>
      <c r="N318">
        <v>35.4302818530862</v>
      </c>
      <c r="O318">
        <v>139.55672203732601</v>
      </c>
      <c r="P318">
        <v>2059</v>
      </c>
      <c r="Q318" t="s">
        <v>969</v>
      </c>
      <c r="R318">
        <v>110</v>
      </c>
      <c r="S318" t="s">
        <v>969</v>
      </c>
      <c r="T318">
        <v>35.421134000000002</v>
      </c>
      <c r="U318">
        <v>139.5567308</v>
      </c>
      <c r="V318">
        <v>35.424384628465397</v>
      </c>
      <c r="W318">
        <v>139.553550872237</v>
      </c>
      <c r="X318">
        <v>5</v>
      </c>
      <c r="Y318" t="s">
        <v>972</v>
      </c>
      <c r="Z318">
        <v>1</v>
      </c>
      <c r="AA318">
        <v>1</v>
      </c>
      <c r="AB318">
        <v>1</v>
      </c>
      <c r="AC318">
        <v>1</v>
      </c>
      <c r="AD318">
        <v>420</v>
      </c>
      <c r="AE318" t="s">
        <v>177</v>
      </c>
    </row>
    <row r="319" spans="1:34" x14ac:dyDescent="0.15">
      <c r="A319">
        <v>255378</v>
      </c>
      <c r="B319" t="s">
        <v>172</v>
      </c>
      <c r="C319">
        <v>100</v>
      </c>
      <c r="D319" t="s">
        <v>79</v>
      </c>
      <c r="E319" s="4">
        <v>40116.373900462961</v>
      </c>
      <c r="F319" s="4">
        <v>40116.3828125</v>
      </c>
      <c r="G319">
        <v>770</v>
      </c>
      <c r="H319">
        <v>2059</v>
      </c>
      <c r="I319" t="s">
        <v>969</v>
      </c>
      <c r="J319">
        <v>110</v>
      </c>
      <c r="K319" t="s">
        <v>969</v>
      </c>
      <c r="L319">
        <v>35.421134000000002</v>
      </c>
      <c r="M319">
        <v>139.5567308</v>
      </c>
      <c r="N319">
        <v>35.424384628465397</v>
      </c>
      <c r="O319">
        <v>139.553550872237</v>
      </c>
      <c r="P319">
        <v>2060</v>
      </c>
      <c r="Q319" t="s">
        <v>1031</v>
      </c>
      <c r="R319">
        <v>300</v>
      </c>
      <c r="S319" t="s">
        <v>998</v>
      </c>
      <c r="T319">
        <v>35.427031800000002</v>
      </c>
      <c r="U319">
        <v>139.55990249999999</v>
      </c>
      <c r="V319">
        <v>35.4302818530862</v>
      </c>
      <c r="W319">
        <v>139.55672203732601</v>
      </c>
      <c r="X319">
        <v>5</v>
      </c>
      <c r="Y319" t="s">
        <v>972</v>
      </c>
      <c r="Z319">
        <v>1</v>
      </c>
      <c r="AA319">
        <v>1</v>
      </c>
      <c r="AB319">
        <v>1</v>
      </c>
      <c r="AC319">
        <v>1</v>
      </c>
      <c r="AD319">
        <v>420</v>
      </c>
      <c r="AE319" t="s">
        <v>177</v>
      </c>
    </row>
    <row r="320" spans="1:34" x14ac:dyDescent="0.15">
      <c r="A320">
        <v>255379</v>
      </c>
      <c r="B320" t="s">
        <v>172</v>
      </c>
      <c r="C320">
        <v>100</v>
      </c>
      <c r="D320" t="s">
        <v>79</v>
      </c>
      <c r="E320" s="4">
        <v>40116.3828587963</v>
      </c>
      <c r="F320" s="4">
        <v>40116.388761574075</v>
      </c>
      <c r="G320">
        <v>510</v>
      </c>
      <c r="H320">
        <v>2060</v>
      </c>
      <c r="I320" t="s">
        <v>1031</v>
      </c>
      <c r="J320">
        <v>300</v>
      </c>
      <c r="K320" t="s">
        <v>998</v>
      </c>
      <c r="L320">
        <v>35.427031800000002</v>
      </c>
      <c r="M320">
        <v>139.55990249999999</v>
      </c>
      <c r="N320">
        <v>35.4302818530862</v>
      </c>
      <c r="O320">
        <v>139.55672203732601</v>
      </c>
      <c r="P320">
        <v>2061</v>
      </c>
      <c r="Q320" t="s">
        <v>1032</v>
      </c>
      <c r="R320">
        <v>300</v>
      </c>
      <c r="S320" t="s">
        <v>998</v>
      </c>
      <c r="T320">
        <v>35.4628649</v>
      </c>
      <c r="U320">
        <v>139.62521380000001</v>
      </c>
      <c r="V320">
        <v>35.466112261332697</v>
      </c>
      <c r="W320">
        <v>139.62202626399599</v>
      </c>
      <c r="X320">
        <v>5</v>
      </c>
      <c r="Y320" t="s">
        <v>972</v>
      </c>
      <c r="Z320">
        <v>1</v>
      </c>
      <c r="AA320">
        <v>1</v>
      </c>
      <c r="AB320">
        <v>1</v>
      </c>
      <c r="AC320">
        <v>1</v>
      </c>
      <c r="AD320">
        <v>200</v>
      </c>
      <c r="AE320" t="s">
        <v>114</v>
      </c>
    </row>
    <row r="321" spans="1:40" x14ac:dyDescent="0.15">
      <c r="A321">
        <v>255381</v>
      </c>
      <c r="B321" t="s">
        <v>172</v>
      </c>
      <c r="C321">
        <v>100</v>
      </c>
      <c r="D321" t="s">
        <v>79</v>
      </c>
      <c r="E321" s="4">
        <v>40116.388796296298</v>
      </c>
      <c r="F321" s="4">
        <v>40116.396215277775</v>
      </c>
      <c r="G321">
        <v>641</v>
      </c>
      <c r="H321">
        <v>2061</v>
      </c>
      <c r="I321" t="s">
        <v>1032</v>
      </c>
      <c r="J321">
        <v>300</v>
      </c>
      <c r="K321" t="s">
        <v>998</v>
      </c>
      <c r="L321">
        <v>35.4628649</v>
      </c>
      <c r="M321">
        <v>139.62521380000001</v>
      </c>
      <c r="N321">
        <v>35.466112261332697</v>
      </c>
      <c r="O321">
        <v>139.62202626399599</v>
      </c>
      <c r="P321">
        <v>2062</v>
      </c>
      <c r="Q321" t="s">
        <v>1019</v>
      </c>
      <c r="R321">
        <v>130</v>
      </c>
      <c r="S321" t="s">
        <v>982</v>
      </c>
      <c r="T321">
        <v>35.460065100000001</v>
      </c>
      <c r="U321">
        <v>139.62922940000001</v>
      </c>
      <c r="V321">
        <v>35.463312830899703</v>
      </c>
      <c r="W321">
        <v>139.626041659425</v>
      </c>
      <c r="X321">
        <v>5</v>
      </c>
      <c r="Y321" t="s">
        <v>972</v>
      </c>
      <c r="Z321">
        <v>1</v>
      </c>
      <c r="AA321">
        <v>1</v>
      </c>
      <c r="AB321">
        <v>1</v>
      </c>
      <c r="AC321">
        <v>1</v>
      </c>
      <c r="AD321">
        <v>420</v>
      </c>
      <c r="AE321" t="s">
        <v>177</v>
      </c>
    </row>
    <row r="322" spans="1:40" x14ac:dyDescent="0.15">
      <c r="A322">
        <v>255429</v>
      </c>
      <c r="B322" t="s">
        <v>172</v>
      </c>
      <c r="C322">
        <v>200</v>
      </c>
      <c r="D322" t="s">
        <v>206</v>
      </c>
      <c r="E322" s="4">
        <v>40116.770995370367</v>
      </c>
      <c r="F322" s="4">
        <v>40116.797534722224</v>
      </c>
      <c r="G322">
        <v>2293</v>
      </c>
      <c r="H322">
        <v>2061</v>
      </c>
      <c r="I322" t="s">
        <v>1032</v>
      </c>
      <c r="J322">
        <v>300</v>
      </c>
      <c r="K322" t="s">
        <v>998</v>
      </c>
      <c r="L322">
        <v>35.4628649</v>
      </c>
      <c r="M322">
        <v>139.62521380000001</v>
      </c>
      <c r="N322">
        <v>35.466112261332697</v>
      </c>
      <c r="O322">
        <v>139.62202626399599</v>
      </c>
      <c r="P322">
        <v>2060</v>
      </c>
      <c r="Q322" t="s">
        <v>1031</v>
      </c>
      <c r="R322">
        <v>300</v>
      </c>
      <c r="S322" t="s">
        <v>998</v>
      </c>
      <c r="T322">
        <v>35.427031800000002</v>
      </c>
      <c r="U322">
        <v>139.55990249999999</v>
      </c>
      <c r="V322">
        <v>35.4302818530862</v>
      </c>
      <c r="W322">
        <v>139.55672203732601</v>
      </c>
      <c r="X322">
        <v>5</v>
      </c>
      <c r="Y322" t="s">
        <v>972</v>
      </c>
      <c r="Z322">
        <v>1</v>
      </c>
      <c r="AA322">
        <v>1</v>
      </c>
      <c r="AB322">
        <v>1</v>
      </c>
      <c r="AC322">
        <v>1</v>
      </c>
      <c r="AD322">
        <v>200</v>
      </c>
      <c r="AE322" t="s">
        <v>114</v>
      </c>
    </row>
    <row r="323" spans="1:40" x14ac:dyDescent="0.15">
      <c r="A323">
        <v>255438</v>
      </c>
      <c r="B323" t="s">
        <v>172</v>
      </c>
      <c r="C323">
        <v>200</v>
      </c>
      <c r="D323" t="s">
        <v>206</v>
      </c>
      <c r="E323" s="4">
        <v>40116.797581018516</v>
      </c>
      <c r="F323" s="4">
        <v>40116.814884259256</v>
      </c>
      <c r="G323">
        <v>1495</v>
      </c>
      <c r="H323">
        <v>2060</v>
      </c>
      <c r="I323" t="s">
        <v>1031</v>
      </c>
      <c r="J323">
        <v>300</v>
      </c>
      <c r="K323" t="s">
        <v>998</v>
      </c>
      <c r="L323">
        <v>35.427031800000002</v>
      </c>
      <c r="M323">
        <v>139.55990249999999</v>
      </c>
      <c r="N323">
        <v>35.4302818530862</v>
      </c>
      <c r="O323">
        <v>139.55672203732601</v>
      </c>
      <c r="P323">
        <v>2059</v>
      </c>
      <c r="Q323" t="s">
        <v>969</v>
      </c>
      <c r="R323">
        <v>110</v>
      </c>
      <c r="S323" t="s">
        <v>969</v>
      </c>
      <c r="T323">
        <v>35.421134000000002</v>
      </c>
      <c r="U323">
        <v>139.5567308</v>
      </c>
      <c r="V323">
        <v>35.424384628465397</v>
      </c>
      <c r="W323">
        <v>139.553550872237</v>
      </c>
      <c r="X323">
        <v>5</v>
      </c>
      <c r="Y323" t="s">
        <v>972</v>
      </c>
      <c r="Z323">
        <v>1</v>
      </c>
      <c r="AA323">
        <v>1</v>
      </c>
      <c r="AB323">
        <v>1</v>
      </c>
      <c r="AC323">
        <v>1</v>
      </c>
      <c r="AD323">
        <v>420</v>
      </c>
      <c r="AE323" t="s">
        <v>177</v>
      </c>
    </row>
    <row r="324" spans="1:40" x14ac:dyDescent="0.15">
      <c r="A324">
        <v>255731</v>
      </c>
      <c r="B324" t="s">
        <v>172</v>
      </c>
      <c r="C324">
        <v>999</v>
      </c>
      <c r="D324" t="s">
        <v>70</v>
      </c>
      <c r="E324" s="4">
        <v>40119.688449074078</v>
      </c>
      <c r="F324" s="4">
        <v>40119.702835648146</v>
      </c>
      <c r="G324">
        <v>1243</v>
      </c>
      <c r="H324">
        <v>2059</v>
      </c>
      <c r="I324" t="s">
        <v>969</v>
      </c>
      <c r="J324">
        <v>110</v>
      </c>
      <c r="K324" t="s">
        <v>969</v>
      </c>
      <c r="L324">
        <v>35.421134000000002</v>
      </c>
      <c r="M324">
        <v>139.5567308</v>
      </c>
      <c r="N324">
        <v>35.424384628465397</v>
      </c>
      <c r="O324">
        <v>139.553550872237</v>
      </c>
      <c r="P324">
        <v>2060</v>
      </c>
      <c r="Q324" t="s">
        <v>1031</v>
      </c>
      <c r="R324">
        <v>300</v>
      </c>
      <c r="S324" t="s">
        <v>998</v>
      </c>
      <c r="T324">
        <v>35.427031800000002</v>
      </c>
      <c r="U324">
        <v>139.55990249999999</v>
      </c>
      <c r="V324">
        <v>35.4302818530862</v>
      </c>
      <c r="W324">
        <v>139.55672203732601</v>
      </c>
      <c r="X324">
        <v>5</v>
      </c>
      <c r="Y324" t="s">
        <v>972</v>
      </c>
      <c r="Z324">
        <v>1</v>
      </c>
      <c r="AA324">
        <v>1</v>
      </c>
      <c r="AB324">
        <v>1</v>
      </c>
      <c r="AC324">
        <v>1</v>
      </c>
      <c r="AD324">
        <v>420</v>
      </c>
      <c r="AE324" t="s">
        <v>177</v>
      </c>
    </row>
    <row r="325" spans="1:40" x14ac:dyDescent="0.15">
      <c r="A325">
        <v>255734</v>
      </c>
      <c r="B325" t="s">
        <v>172</v>
      </c>
      <c r="C325">
        <v>200</v>
      </c>
      <c r="D325" t="s">
        <v>206</v>
      </c>
      <c r="E325" s="4">
        <v>40119.702870370369</v>
      </c>
      <c r="F325" s="4">
        <v>40119.784155092595</v>
      </c>
      <c r="G325">
        <v>7023</v>
      </c>
      <c r="H325">
        <v>2062</v>
      </c>
      <c r="I325" t="s">
        <v>1019</v>
      </c>
      <c r="J325">
        <v>130</v>
      </c>
      <c r="K325" t="s">
        <v>982</v>
      </c>
      <c r="L325">
        <v>35.460065100000001</v>
      </c>
      <c r="M325">
        <v>139.62922940000001</v>
      </c>
      <c r="N325">
        <v>35.463312830899703</v>
      </c>
      <c r="O325">
        <v>139.626041659425</v>
      </c>
      <c r="P325">
        <v>2064</v>
      </c>
      <c r="Q325" t="s">
        <v>1033</v>
      </c>
      <c r="R325">
        <v>999</v>
      </c>
      <c r="S325" t="s">
        <v>70</v>
      </c>
      <c r="T325">
        <v>36.029240799999997</v>
      </c>
      <c r="U325">
        <v>139.53330980000001</v>
      </c>
      <c r="V325">
        <v>36.032425982418701</v>
      </c>
      <c r="W325">
        <v>139.53010382116599</v>
      </c>
      <c r="X325">
        <v>5</v>
      </c>
      <c r="Y325" t="s">
        <v>972</v>
      </c>
      <c r="Z325">
        <v>1</v>
      </c>
      <c r="AA325">
        <v>1</v>
      </c>
      <c r="AB325">
        <v>1</v>
      </c>
      <c r="AC325">
        <v>1</v>
      </c>
      <c r="AD325">
        <v>200</v>
      </c>
      <c r="AE325" t="s">
        <v>114</v>
      </c>
    </row>
    <row r="326" spans="1:40" x14ac:dyDescent="0.15">
      <c r="A326">
        <v>255774</v>
      </c>
      <c r="B326" t="s">
        <v>172</v>
      </c>
      <c r="C326">
        <v>700</v>
      </c>
      <c r="D326" t="s">
        <v>199</v>
      </c>
      <c r="E326" s="4">
        <v>40120.412858796299</v>
      </c>
      <c r="F326" s="4">
        <v>40120.423171296294</v>
      </c>
      <c r="G326">
        <v>891</v>
      </c>
      <c r="H326">
        <v>2064</v>
      </c>
      <c r="I326" t="s">
        <v>1033</v>
      </c>
      <c r="J326">
        <v>999</v>
      </c>
      <c r="K326" t="s">
        <v>70</v>
      </c>
      <c r="L326">
        <v>36.029240799999997</v>
      </c>
      <c r="M326">
        <v>139.53330980000001</v>
      </c>
      <c r="N326">
        <v>36.032425982418701</v>
      </c>
      <c r="O326">
        <v>139.53010382116599</v>
      </c>
      <c r="P326">
        <v>2065</v>
      </c>
      <c r="Q326" t="s">
        <v>1034</v>
      </c>
      <c r="R326">
        <v>300</v>
      </c>
      <c r="S326" t="s">
        <v>998</v>
      </c>
      <c r="T326">
        <v>36.028428300000002</v>
      </c>
      <c r="U326">
        <v>139.53714919999999</v>
      </c>
      <c r="V326">
        <v>36.031613636366899</v>
      </c>
      <c r="W326">
        <v>139.53394293973599</v>
      </c>
      <c r="X326">
        <v>5</v>
      </c>
      <c r="Y326" t="s">
        <v>972</v>
      </c>
      <c r="Z326">
        <v>1</v>
      </c>
      <c r="AA326">
        <v>1</v>
      </c>
      <c r="AB326">
        <v>1</v>
      </c>
      <c r="AC326">
        <v>1</v>
      </c>
      <c r="AD326">
        <v>420</v>
      </c>
      <c r="AE326" t="s">
        <v>177</v>
      </c>
    </row>
    <row r="327" spans="1:40" x14ac:dyDescent="0.15">
      <c r="A327">
        <v>255777</v>
      </c>
      <c r="B327" t="s">
        <v>172</v>
      </c>
      <c r="C327">
        <v>700</v>
      </c>
      <c r="D327" t="s">
        <v>199</v>
      </c>
      <c r="E327" s="4">
        <v>40120.423194444447</v>
      </c>
      <c r="F327" s="4">
        <v>40120.471759259257</v>
      </c>
      <c r="G327">
        <v>4196</v>
      </c>
      <c r="H327">
        <v>2065</v>
      </c>
      <c r="I327" t="s">
        <v>1034</v>
      </c>
      <c r="J327">
        <v>300</v>
      </c>
      <c r="K327" t="s">
        <v>998</v>
      </c>
      <c r="L327">
        <v>36.028428300000002</v>
      </c>
      <c r="M327">
        <v>139.53714919999999</v>
      </c>
      <c r="N327">
        <v>36.031613636366899</v>
      </c>
      <c r="O327">
        <v>139.53394293973599</v>
      </c>
      <c r="P327">
        <v>2066</v>
      </c>
      <c r="Q327" t="s">
        <v>440</v>
      </c>
      <c r="R327">
        <v>180</v>
      </c>
      <c r="S327" t="s">
        <v>1029</v>
      </c>
      <c r="T327">
        <v>35.9177161</v>
      </c>
      <c r="U327">
        <v>139.62151950000001</v>
      </c>
      <c r="V327">
        <v>35.920914750479596</v>
      </c>
      <c r="W327">
        <v>139.61831133034201</v>
      </c>
      <c r="X327">
        <v>5</v>
      </c>
      <c r="Y327" t="s">
        <v>972</v>
      </c>
      <c r="Z327">
        <v>1</v>
      </c>
      <c r="AA327">
        <v>1</v>
      </c>
      <c r="AB327">
        <v>1</v>
      </c>
      <c r="AC327">
        <v>1</v>
      </c>
      <c r="AD327">
        <v>200</v>
      </c>
      <c r="AE327" t="s">
        <v>114</v>
      </c>
    </row>
    <row r="328" spans="1:40" x14ac:dyDescent="0.15">
      <c r="A328">
        <v>255787</v>
      </c>
      <c r="B328" t="s">
        <v>172</v>
      </c>
      <c r="C328">
        <v>200</v>
      </c>
      <c r="D328" t="s">
        <v>206</v>
      </c>
      <c r="E328" s="4">
        <v>40120.471805555557</v>
      </c>
      <c r="F328" s="4">
        <v>40120.651134259257</v>
      </c>
      <c r="G328">
        <v>15494</v>
      </c>
      <c r="H328">
        <v>2066</v>
      </c>
      <c r="I328" t="s">
        <v>440</v>
      </c>
      <c r="J328">
        <v>180</v>
      </c>
      <c r="K328" t="s">
        <v>1029</v>
      </c>
      <c r="L328">
        <v>35.9177161</v>
      </c>
      <c r="M328">
        <v>139.62151950000001</v>
      </c>
      <c r="N328">
        <v>35.920914750479596</v>
      </c>
      <c r="O328">
        <v>139.61831133034201</v>
      </c>
      <c r="P328">
        <v>2066</v>
      </c>
      <c r="Q328" t="s">
        <v>440</v>
      </c>
      <c r="R328">
        <v>180</v>
      </c>
      <c r="S328" t="s">
        <v>1029</v>
      </c>
      <c r="T328">
        <v>35.9177161</v>
      </c>
      <c r="U328">
        <v>139.62151950000001</v>
      </c>
      <c r="V328">
        <v>35.920914750479596</v>
      </c>
      <c r="W328">
        <v>139.61831133034201</v>
      </c>
      <c r="X328">
        <v>5</v>
      </c>
      <c r="Y328" t="s">
        <v>972</v>
      </c>
      <c r="Z328">
        <v>1</v>
      </c>
      <c r="AA328">
        <v>1</v>
      </c>
      <c r="AB328">
        <v>1</v>
      </c>
      <c r="AC328">
        <v>1</v>
      </c>
      <c r="AD328">
        <v>420</v>
      </c>
      <c r="AE328" t="s">
        <v>177</v>
      </c>
    </row>
    <row r="329" spans="1:40" x14ac:dyDescent="0.15">
      <c r="A329">
        <v>255803</v>
      </c>
      <c r="B329" t="s">
        <v>172</v>
      </c>
      <c r="C329">
        <v>200</v>
      </c>
      <c r="D329" t="s">
        <v>206</v>
      </c>
      <c r="E329" s="4">
        <v>40120.65116898148</v>
      </c>
      <c r="F329" s="4">
        <v>40120.758379629631</v>
      </c>
      <c r="G329">
        <v>9263</v>
      </c>
      <c r="H329">
        <v>2067</v>
      </c>
      <c r="I329" t="s">
        <v>1035</v>
      </c>
      <c r="J329">
        <v>300</v>
      </c>
      <c r="K329" t="s">
        <v>998</v>
      </c>
      <c r="L329">
        <v>35.902850200000003</v>
      </c>
      <c r="M329">
        <v>139.62713009999999</v>
      </c>
      <c r="N329">
        <v>35.906050538371098</v>
      </c>
      <c r="O329">
        <v>139.623922148817</v>
      </c>
      <c r="P329">
        <v>2060</v>
      </c>
      <c r="Q329" t="s">
        <v>1031</v>
      </c>
      <c r="R329">
        <v>300</v>
      </c>
      <c r="S329" t="s">
        <v>998</v>
      </c>
      <c r="T329">
        <v>35.427031800000002</v>
      </c>
      <c r="U329">
        <v>139.55990249999999</v>
      </c>
      <c r="V329">
        <v>35.4302818530862</v>
      </c>
      <c r="W329">
        <v>139.55672203732601</v>
      </c>
      <c r="X329">
        <v>5</v>
      </c>
      <c r="Y329" t="s">
        <v>972</v>
      </c>
      <c r="Z329">
        <v>1</v>
      </c>
      <c r="AA329">
        <v>1</v>
      </c>
      <c r="AB329">
        <v>1</v>
      </c>
      <c r="AC329">
        <v>1</v>
      </c>
      <c r="AD329">
        <v>200</v>
      </c>
      <c r="AE329" t="s">
        <v>114</v>
      </c>
    </row>
    <row r="330" spans="1:40" x14ac:dyDescent="0.15">
      <c r="A330">
        <v>255849</v>
      </c>
      <c r="B330" t="s">
        <v>172</v>
      </c>
      <c r="C330">
        <v>100</v>
      </c>
      <c r="D330" t="s">
        <v>79</v>
      </c>
      <c r="E330" s="4">
        <v>40121.383032407408</v>
      </c>
      <c r="F330" s="4">
        <v>40121.538634259261</v>
      </c>
      <c r="G330">
        <v>13444</v>
      </c>
      <c r="H330">
        <v>2059</v>
      </c>
      <c r="I330" t="s">
        <v>969</v>
      </c>
      <c r="J330">
        <v>110</v>
      </c>
      <c r="K330" t="s">
        <v>969</v>
      </c>
      <c r="L330">
        <v>35.421134000000002</v>
      </c>
      <c r="M330">
        <v>139.5567308</v>
      </c>
      <c r="N330">
        <v>35.424384628465397</v>
      </c>
      <c r="O330">
        <v>139.553550872237</v>
      </c>
      <c r="P330">
        <v>2063</v>
      </c>
      <c r="Q330" t="s">
        <v>1019</v>
      </c>
      <c r="R330">
        <v>120</v>
      </c>
      <c r="S330" t="s">
        <v>971</v>
      </c>
      <c r="T330">
        <v>35.422863800000002</v>
      </c>
      <c r="U330">
        <v>139.3141512</v>
      </c>
      <c r="V330">
        <v>35.426110007053097</v>
      </c>
      <c r="W330">
        <v>139.31099133713801</v>
      </c>
      <c r="X330">
        <v>5</v>
      </c>
      <c r="Y330" t="s">
        <v>972</v>
      </c>
      <c r="Z330">
        <v>1</v>
      </c>
      <c r="AA330">
        <v>1</v>
      </c>
      <c r="AB330">
        <v>1</v>
      </c>
      <c r="AC330">
        <v>1</v>
      </c>
      <c r="AD330">
        <v>420</v>
      </c>
      <c r="AE330" t="s">
        <v>177</v>
      </c>
      <c r="AF330">
        <v>200</v>
      </c>
      <c r="AG330" t="s">
        <v>114</v>
      </c>
      <c r="AH330" s="4">
        <v>40121.392210648148</v>
      </c>
    </row>
    <row r="331" spans="1:40" x14ac:dyDescent="0.15">
      <c r="A331">
        <v>255888</v>
      </c>
      <c r="B331" t="s">
        <v>172</v>
      </c>
      <c r="C331">
        <v>200</v>
      </c>
      <c r="D331" t="s">
        <v>206</v>
      </c>
      <c r="E331" s="4">
        <v>40121.811215277776</v>
      </c>
      <c r="F331" s="4">
        <v>40121.841446759259</v>
      </c>
      <c r="G331">
        <v>2612</v>
      </c>
      <c r="H331">
        <v>2062</v>
      </c>
      <c r="I331" t="s">
        <v>1019</v>
      </c>
      <c r="J331">
        <v>130</v>
      </c>
      <c r="K331" t="s">
        <v>982</v>
      </c>
      <c r="L331">
        <v>35.460065100000001</v>
      </c>
      <c r="M331">
        <v>139.62922940000001</v>
      </c>
      <c r="N331">
        <v>35.463312830899703</v>
      </c>
      <c r="O331">
        <v>139.626041659425</v>
      </c>
      <c r="P331">
        <v>2059</v>
      </c>
      <c r="Q331" t="s">
        <v>969</v>
      </c>
      <c r="R331">
        <v>110</v>
      </c>
      <c r="S331" t="s">
        <v>969</v>
      </c>
      <c r="T331">
        <v>35.421134000000002</v>
      </c>
      <c r="U331">
        <v>139.5567308</v>
      </c>
      <c r="V331">
        <v>35.424384628465397</v>
      </c>
      <c r="W331">
        <v>139.553550872237</v>
      </c>
      <c r="X331">
        <v>5</v>
      </c>
      <c r="Y331" t="s">
        <v>972</v>
      </c>
      <c r="Z331">
        <v>1</v>
      </c>
      <c r="AA331">
        <v>1</v>
      </c>
      <c r="AB331">
        <v>1</v>
      </c>
      <c r="AC331">
        <v>1</v>
      </c>
      <c r="AD331">
        <v>420</v>
      </c>
      <c r="AE331" t="s">
        <v>177</v>
      </c>
      <c r="AF331">
        <v>200</v>
      </c>
      <c r="AG331" t="s">
        <v>114</v>
      </c>
      <c r="AH331" s="4">
        <v>40121.816770833335</v>
      </c>
    </row>
    <row r="332" spans="1:40" x14ac:dyDescent="0.15">
      <c r="A332">
        <v>255922</v>
      </c>
      <c r="B332" t="s">
        <v>172</v>
      </c>
      <c r="C332">
        <v>100</v>
      </c>
      <c r="D332" t="s">
        <v>79</v>
      </c>
      <c r="E332" s="4">
        <v>40122.379826388889</v>
      </c>
      <c r="F332" s="4">
        <v>40122.404351851852</v>
      </c>
      <c r="G332">
        <v>2119</v>
      </c>
      <c r="H332">
        <v>2059</v>
      </c>
      <c r="I332" t="s">
        <v>969</v>
      </c>
      <c r="J332">
        <v>110</v>
      </c>
      <c r="K332" t="s">
        <v>969</v>
      </c>
      <c r="L332">
        <v>35.421134000000002</v>
      </c>
      <c r="M332">
        <v>139.5567308</v>
      </c>
      <c r="N332">
        <v>35.424384628465397</v>
      </c>
      <c r="O332">
        <v>139.553550872237</v>
      </c>
      <c r="P332">
        <v>2063</v>
      </c>
      <c r="Q332" t="s">
        <v>1019</v>
      </c>
      <c r="R332">
        <v>120</v>
      </c>
      <c r="S332" t="s">
        <v>971</v>
      </c>
      <c r="T332">
        <v>35.422863800000002</v>
      </c>
      <c r="U332">
        <v>139.3141512</v>
      </c>
      <c r="V332">
        <v>35.426110007053097</v>
      </c>
      <c r="W332">
        <v>139.31099133713801</v>
      </c>
      <c r="X332">
        <v>5</v>
      </c>
      <c r="Y332" t="s">
        <v>972</v>
      </c>
      <c r="Z332">
        <v>1</v>
      </c>
      <c r="AA332">
        <v>1</v>
      </c>
      <c r="AB332">
        <v>1</v>
      </c>
      <c r="AC332">
        <v>1</v>
      </c>
      <c r="AD332">
        <v>420</v>
      </c>
      <c r="AE332" t="s">
        <v>177</v>
      </c>
      <c r="AF332">
        <v>200</v>
      </c>
      <c r="AG332" t="s">
        <v>114</v>
      </c>
      <c r="AH332" s="4">
        <v>40122.387465277781</v>
      </c>
      <c r="AI332">
        <v>410</v>
      </c>
      <c r="AJ332" t="s">
        <v>162</v>
      </c>
      <c r="AK332" s="4">
        <v>40122.39912037037</v>
      </c>
      <c r="AL332">
        <v>420</v>
      </c>
      <c r="AM332" t="s">
        <v>177</v>
      </c>
      <c r="AN332" s="4">
        <v>40122.39916666667</v>
      </c>
    </row>
    <row r="333" spans="1:40" x14ac:dyDescent="0.15">
      <c r="A333">
        <v>255938</v>
      </c>
      <c r="B333" t="s">
        <v>172</v>
      </c>
      <c r="C333">
        <v>100</v>
      </c>
      <c r="D333" t="s">
        <v>79</v>
      </c>
      <c r="E333" s="4">
        <v>40122.629548611112</v>
      </c>
      <c r="F333" s="4">
        <v>40122.677615740744</v>
      </c>
      <c r="G333">
        <v>4153</v>
      </c>
      <c r="H333">
        <v>2062</v>
      </c>
      <c r="I333" t="s">
        <v>1019</v>
      </c>
      <c r="J333">
        <v>130</v>
      </c>
      <c r="K333" t="s">
        <v>982</v>
      </c>
      <c r="L333">
        <v>35.460065100000001</v>
      </c>
      <c r="M333">
        <v>139.62922940000001</v>
      </c>
      <c r="N333">
        <v>35.463312830899703</v>
      </c>
      <c r="O333">
        <v>139.626041659425</v>
      </c>
      <c r="P333">
        <v>2062</v>
      </c>
      <c r="Q333" t="s">
        <v>1019</v>
      </c>
      <c r="R333">
        <v>130</v>
      </c>
      <c r="S333" t="s">
        <v>982</v>
      </c>
      <c r="T333">
        <v>35.460065100000001</v>
      </c>
      <c r="U333">
        <v>139.62922940000001</v>
      </c>
      <c r="V333">
        <v>35.463312830899703</v>
      </c>
      <c r="W333">
        <v>139.626041659425</v>
      </c>
      <c r="X333">
        <v>5</v>
      </c>
      <c r="Y333" t="s">
        <v>972</v>
      </c>
      <c r="Z333">
        <v>1</v>
      </c>
      <c r="AA333">
        <v>1</v>
      </c>
      <c r="AB333">
        <v>1</v>
      </c>
      <c r="AC333">
        <v>1</v>
      </c>
      <c r="AD333">
        <v>100</v>
      </c>
      <c r="AE333" t="s">
        <v>980</v>
      </c>
    </row>
    <row r="334" spans="1:40" x14ac:dyDescent="0.15">
      <c r="A334">
        <v>255961</v>
      </c>
      <c r="B334" t="s">
        <v>172</v>
      </c>
      <c r="C334">
        <v>200</v>
      </c>
      <c r="D334" t="s">
        <v>206</v>
      </c>
      <c r="E334" s="4">
        <v>40122.758321759262</v>
      </c>
      <c r="F334" s="4">
        <v>40122.947511574072</v>
      </c>
      <c r="G334">
        <v>16346</v>
      </c>
      <c r="H334">
        <v>2063</v>
      </c>
      <c r="I334" t="s">
        <v>1019</v>
      </c>
      <c r="J334">
        <v>120</v>
      </c>
      <c r="K334" t="s">
        <v>971</v>
      </c>
      <c r="L334">
        <v>35.422863800000002</v>
      </c>
      <c r="M334">
        <v>139.3141512</v>
      </c>
      <c r="N334">
        <v>35.426110007053097</v>
      </c>
      <c r="O334">
        <v>139.31099133713801</v>
      </c>
      <c r="P334">
        <v>2060</v>
      </c>
      <c r="Q334" t="s">
        <v>1031</v>
      </c>
      <c r="R334">
        <v>300</v>
      </c>
      <c r="S334" t="s">
        <v>998</v>
      </c>
      <c r="T334">
        <v>35.427031800000002</v>
      </c>
      <c r="U334">
        <v>139.55990249999999</v>
      </c>
      <c r="V334">
        <v>35.4302818530862</v>
      </c>
      <c r="W334">
        <v>139.55672203732601</v>
      </c>
      <c r="X334">
        <v>5</v>
      </c>
      <c r="Y334" t="s">
        <v>972</v>
      </c>
      <c r="Z334">
        <v>1</v>
      </c>
      <c r="AA334">
        <v>1</v>
      </c>
      <c r="AB334">
        <v>1</v>
      </c>
      <c r="AC334">
        <v>1</v>
      </c>
      <c r="AD334">
        <v>100</v>
      </c>
      <c r="AE334" t="s">
        <v>980</v>
      </c>
      <c r="AF334">
        <v>420</v>
      </c>
      <c r="AG334" t="s">
        <v>177</v>
      </c>
      <c r="AH334" s="4">
        <v>40122.812349537038</v>
      </c>
      <c r="AI334">
        <v>200</v>
      </c>
      <c r="AJ334" t="s">
        <v>114</v>
      </c>
      <c r="AK334" s="4">
        <v>40122.816932870373</v>
      </c>
      <c r="AL334">
        <v>420</v>
      </c>
      <c r="AM334" t="s">
        <v>177</v>
      </c>
      <c r="AN334" s="4">
        <v>40122.828773148147</v>
      </c>
    </row>
    <row r="335" spans="1:40" x14ac:dyDescent="0.15">
      <c r="A335">
        <v>256024</v>
      </c>
      <c r="B335" t="s">
        <v>172</v>
      </c>
      <c r="C335">
        <v>100</v>
      </c>
      <c r="D335" t="s">
        <v>79</v>
      </c>
      <c r="E335" s="4">
        <v>40123.358182870368</v>
      </c>
      <c r="F335" s="4">
        <v>40123.380289351851</v>
      </c>
      <c r="G335">
        <v>1910</v>
      </c>
      <c r="H335">
        <v>2059</v>
      </c>
      <c r="I335" t="s">
        <v>969</v>
      </c>
      <c r="J335">
        <v>110</v>
      </c>
      <c r="K335" t="s">
        <v>969</v>
      </c>
      <c r="L335">
        <v>35.421134000000002</v>
      </c>
      <c r="M335">
        <v>139.5567308</v>
      </c>
      <c r="N335">
        <v>35.424384628465397</v>
      </c>
      <c r="O335">
        <v>139.553550872237</v>
      </c>
      <c r="P335">
        <v>2062</v>
      </c>
      <c r="Q335" t="s">
        <v>1019</v>
      </c>
      <c r="R335">
        <v>130</v>
      </c>
      <c r="S335" t="s">
        <v>982</v>
      </c>
      <c r="T335">
        <v>35.460065100000001</v>
      </c>
      <c r="U335">
        <v>139.62922940000001</v>
      </c>
      <c r="V335">
        <v>35.463312830899703</v>
      </c>
      <c r="W335">
        <v>139.626041659425</v>
      </c>
      <c r="X335">
        <v>5</v>
      </c>
      <c r="Y335" t="s">
        <v>972</v>
      </c>
      <c r="Z335">
        <v>1</v>
      </c>
      <c r="AA335">
        <v>1</v>
      </c>
      <c r="AB335">
        <v>1</v>
      </c>
      <c r="AC335">
        <v>1</v>
      </c>
      <c r="AD335">
        <v>420</v>
      </c>
      <c r="AE335" t="s">
        <v>177</v>
      </c>
      <c r="AF335">
        <v>420</v>
      </c>
      <c r="AG335" t="s">
        <v>177</v>
      </c>
      <c r="AH335" s="4">
        <v>40123.365127314813</v>
      </c>
      <c r="AI335">
        <v>200</v>
      </c>
      <c r="AJ335" t="s">
        <v>114</v>
      </c>
      <c r="AK335" s="4">
        <v>40123.374988425923</v>
      </c>
    </row>
    <row r="336" spans="1:40" x14ac:dyDescent="0.15">
      <c r="A336">
        <v>256094</v>
      </c>
      <c r="B336" t="s">
        <v>172</v>
      </c>
      <c r="C336">
        <v>200</v>
      </c>
      <c r="D336" t="s">
        <v>206</v>
      </c>
      <c r="E336" s="4">
        <v>40123.910266203704</v>
      </c>
      <c r="F336" s="4">
        <v>40123.939872685187</v>
      </c>
      <c r="G336">
        <v>2558</v>
      </c>
      <c r="H336">
        <v>2062</v>
      </c>
      <c r="I336" t="s">
        <v>1019</v>
      </c>
      <c r="J336">
        <v>130</v>
      </c>
      <c r="K336" t="s">
        <v>982</v>
      </c>
      <c r="L336">
        <v>35.460065100000001</v>
      </c>
      <c r="M336">
        <v>139.62922940000001</v>
      </c>
      <c r="N336">
        <v>35.463312830899703</v>
      </c>
      <c r="O336">
        <v>139.626041659425</v>
      </c>
      <c r="P336">
        <v>2059</v>
      </c>
      <c r="Q336" t="s">
        <v>969</v>
      </c>
      <c r="R336">
        <v>110</v>
      </c>
      <c r="S336" t="s">
        <v>969</v>
      </c>
      <c r="T336">
        <v>35.421134000000002</v>
      </c>
      <c r="U336">
        <v>139.5567308</v>
      </c>
      <c r="V336">
        <v>35.424384628465397</v>
      </c>
      <c r="W336">
        <v>139.553550872237</v>
      </c>
      <c r="X336">
        <v>5</v>
      </c>
      <c r="Y336" t="s">
        <v>972</v>
      </c>
      <c r="Z336">
        <v>1</v>
      </c>
      <c r="AA336">
        <v>1</v>
      </c>
      <c r="AB336">
        <v>1</v>
      </c>
      <c r="AC336">
        <v>1</v>
      </c>
      <c r="AD336">
        <v>420</v>
      </c>
      <c r="AE336" t="s">
        <v>177</v>
      </c>
      <c r="AF336">
        <v>200</v>
      </c>
      <c r="AG336" t="s">
        <v>114</v>
      </c>
      <c r="AH336" s="4">
        <v>40123.915127314816</v>
      </c>
      <c r="AI336">
        <v>420</v>
      </c>
      <c r="AJ336" t="s">
        <v>177</v>
      </c>
      <c r="AK336" s="4">
        <v>40123.929340277777</v>
      </c>
    </row>
    <row r="337" spans="1:40" x14ac:dyDescent="0.15">
      <c r="A337">
        <v>256282</v>
      </c>
      <c r="B337" t="s">
        <v>172</v>
      </c>
      <c r="C337">
        <v>200</v>
      </c>
      <c r="D337" t="s">
        <v>206</v>
      </c>
      <c r="E337" s="4">
        <v>40126.36482638889</v>
      </c>
      <c r="F337" s="4">
        <v>40127.025439814817</v>
      </c>
      <c r="G337">
        <v>57077</v>
      </c>
      <c r="H337">
        <v>2059</v>
      </c>
      <c r="I337" t="s">
        <v>969</v>
      </c>
      <c r="J337">
        <v>110</v>
      </c>
      <c r="K337" t="s">
        <v>969</v>
      </c>
      <c r="L337">
        <v>35.421134000000002</v>
      </c>
      <c r="M337">
        <v>139.5567308</v>
      </c>
      <c r="N337">
        <v>35.424384628465397</v>
      </c>
      <c r="O337">
        <v>139.553550872237</v>
      </c>
      <c r="P337">
        <v>2062</v>
      </c>
      <c r="Q337" t="s">
        <v>1019</v>
      </c>
      <c r="R337">
        <v>130</v>
      </c>
      <c r="S337" t="s">
        <v>982</v>
      </c>
      <c r="T337">
        <v>35.460065100000001</v>
      </c>
      <c r="U337">
        <v>139.62922940000001</v>
      </c>
      <c r="V337">
        <v>35.463312830899703</v>
      </c>
      <c r="W337">
        <v>139.626041659425</v>
      </c>
      <c r="X337">
        <v>5</v>
      </c>
      <c r="Y337" t="s">
        <v>972</v>
      </c>
      <c r="Z337">
        <v>1</v>
      </c>
      <c r="AA337">
        <v>1</v>
      </c>
      <c r="AB337">
        <v>1</v>
      </c>
      <c r="AC337">
        <v>1</v>
      </c>
      <c r="AD337">
        <v>420</v>
      </c>
      <c r="AE337" t="s">
        <v>177</v>
      </c>
      <c r="AF337">
        <v>200</v>
      </c>
      <c r="AG337" t="s">
        <v>114</v>
      </c>
      <c r="AH337" s="4">
        <v>40126.37427083333</v>
      </c>
      <c r="AI337">
        <v>420</v>
      </c>
      <c r="AJ337" t="s">
        <v>177</v>
      </c>
      <c r="AK337" s="4">
        <v>40126.381111111114</v>
      </c>
    </row>
    <row r="338" spans="1:40" x14ac:dyDescent="0.15">
      <c r="A338">
        <v>256394</v>
      </c>
      <c r="B338" t="s">
        <v>172</v>
      </c>
      <c r="C338">
        <v>400</v>
      </c>
      <c r="D338" t="s">
        <v>140</v>
      </c>
      <c r="E338" s="4">
        <v>40127.366099537037</v>
      </c>
      <c r="F338" s="4">
        <v>40127.391226851854</v>
      </c>
      <c r="G338">
        <v>2171</v>
      </c>
      <c r="H338">
        <v>2059</v>
      </c>
      <c r="I338" t="s">
        <v>969</v>
      </c>
      <c r="J338">
        <v>110</v>
      </c>
      <c r="K338" t="s">
        <v>969</v>
      </c>
      <c r="L338">
        <v>35.421134000000002</v>
      </c>
      <c r="M338">
        <v>139.5567308</v>
      </c>
      <c r="N338">
        <v>35.424384628465397</v>
      </c>
      <c r="O338">
        <v>139.553550872237</v>
      </c>
      <c r="P338">
        <v>2062</v>
      </c>
      <c r="Q338" t="s">
        <v>1019</v>
      </c>
      <c r="R338">
        <v>130</v>
      </c>
      <c r="S338" t="s">
        <v>982</v>
      </c>
      <c r="T338">
        <v>35.460065100000001</v>
      </c>
      <c r="U338">
        <v>139.62922940000001</v>
      </c>
      <c r="V338">
        <v>35.463312830899703</v>
      </c>
      <c r="W338">
        <v>139.626041659425</v>
      </c>
      <c r="X338">
        <v>5</v>
      </c>
      <c r="Y338" t="s">
        <v>972</v>
      </c>
      <c r="Z338">
        <v>1</v>
      </c>
      <c r="AA338">
        <v>1</v>
      </c>
      <c r="AB338">
        <v>1</v>
      </c>
      <c r="AC338">
        <v>1</v>
      </c>
      <c r="AD338">
        <v>420</v>
      </c>
      <c r="AE338" t="s">
        <v>177</v>
      </c>
      <c r="AF338">
        <v>200</v>
      </c>
      <c r="AG338" t="s">
        <v>114</v>
      </c>
      <c r="AH338" s="4">
        <v>40127.380636574075</v>
      </c>
      <c r="AI338">
        <v>420</v>
      </c>
      <c r="AJ338" t="s">
        <v>177</v>
      </c>
      <c r="AK338" s="4">
        <v>40127.385324074072</v>
      </c>
    </row>
    <row r="339" spans="1:40" x14ac:dyDescent="0.15">
      <c r="A339">
        <v>256456</v>
      </c>
      <c r="B339" t="s">
        <v>172</v>
      </c>
      <c r="C339">
        <v>200</v>
      </c>
      <c r="D339" t="s">
        <v>206</v>
      </c>
      <c r="E339" s="4">
        <v>40127.892187500001</v>
      </c>
      <c r="F339" s="4">
        <v>40128.017754629633</v>
      </c>
      <c r="G339">
        <v>10849</v>
      </c>
      <c r="H339">
        <v>2062</v>
      </c>
      <c r="I339" t="s">
        <v>1019</v>
      </c>
      <c r="J339">
        <v>130</v>
      </c>
      <c r="K339" t="s">
        <v>982</v>
      </c>
      <c r="L339">
        <v>35.460065100000001</v>
      </c>
      <c r="M339">
        <v>139.62922940000001</v>
      </c>
      <c r="N339">
        <v>35.463312830899703</v>
      </c>
      <c r="O339">
        <v>139.626041659425</v>
      </c>
      <c r="P339">
        <v>2059</v>
      </c>
      <c r="Q339" t="s">
        <v>969</v>
      </c>
      <c r="R339">
        <v>110</v>
      </c>
      <c r="S339" t="s">
        <v>969</v>
      </c>
      <c r="T339">
        <v>35.421134000000002</v>
      </c>
      <c r="U339">
        <v>139.5567308</v>
      </c>
      <c r="V339">
        <v>35.424384628465397</v>
      </c>
      <c r="W339">
        <v>139.553550872237</v>
      </c>
      <c r="X339">
        <v>5</v>
      </c>
      <c r="Y339" t="s">
        <v>972</v>
      </c>
      <c r="Z339">
        <v>1</v>
      </c>
      <c r="AA339">
        <v>1</v>
      </c>
      <c r="AB339">
        <v>1</v>
      </c>
      <c r="AC339">
        <v>1</v>
      </c>
      <c r="AD339">
        <v>420</v>
      </c>
      <c r="AE339" t="s">
        <v>177</v>
      </c>
      <c r="AF339">
        <v>420</v>
      </c>
      <c r="AG339" t="s">
        <v>177</v>
      </c>
      <c r="AH339" s="4">
        <v>40127.910451388889</v>
      </c>
    </row>
    <row r="340" spans="1:40" x14ac:dyDescent="0.15">
      <c r="A340">
        <v>256484</v>
      </c>
      <c r="B340" t="s">
        <v>172</v>
      </c>
      <c r="C340">
        <v>100</v>
      </c>
      <c r="D340" t="s">
        <v>79</v>
      </c>
      <c r="E340" s="4">
        <v>40128.372430555559</v>
      </c>
      <c r="F340" s="4">
        <v>40128.39671296296</v>
      </c>
      <c r="G340">
        <v>2098</v>
      </c>
      <c r="H340">
        <v>2059</v>
      </c>
      <c r="I340" t="s">
        <v>969</v>
      </c>
      <c r="J340">
        <v>110</v>
      </c>
      <c r="K340" t="s">
        <v>969</v>
      </c>
      <c r="L340">
        <v>35.421134000000002</v>
      </c>
      <c r="M340">
        <v>139.5567308</v>
      </c>
      <c r="N340">
        <v>35.424384628465397</v>
      </c>
      <c r="O340">
        <v>139.553550872237</v>
      </c>
      <c r="P340">
        <v>2062</v>
      </c>
      <c r="Q340" t="s">
        <v>1019</v>
      </c>
      <c r="R340">
        <v>130</v>
      </c>
      <c r="S340" t="s">
        <v>982</v>
      </c>
      <c r="T340">
        <v>35.460065100000001</v>
      </c>
      <c r="U340">
        <v>139.62922940000001</v>
      </c>
      <c r="V340">
        <v>35.463312830899703</v>
      </c>
      <c r="W340">
        <v>139.626041659425</v>
      </c>
      <c r="X340">
        <v>5</v>
      </c>
      <c r="Y340" t="s">
        <v>972</v>
      </c>
      <c r="Z340">
        <v>1</v>
      </c>
      <c r="AA340">
        <v>1</v>
      </c>
      <c r="AB340">
        <v>1</v>
      </c>
      <c r="AC340">
        <v>1</v>
      </c>
      <c r="AD340">
        <v>420</v>
      </c>
      <c r="AE340" t="s">
        <v>177</v>
      </c>
      <c r="AF340">
        <v>200</v>
      </c>
      <c r="AG340" t="s">
        <v>114</v>
      </c>
      <c r="AH340" s="4">
        <v>40128.382708333331</v>
      </c>
      <c r="AI340">
        <v>420</v>
      </c>
      <c r="AJ340" t="s">
        <v>177</v>
      </c>
      <c r="AK340" s="4">
        <v>40128.389004629629</v>
      </c>
      <c r="AL340">
        <v>420</v>
      </c>
      <c r="AM340" t="s">
        <v>177</v>
      </c>
      <c r="AN340" s="4">
        <v>40128.389074074075</v>
      </c>
    </row>
    <row r="341" spans="1:40" x14ac:dyDescent="0.15">
      <c r="A341">
        <v>256529</v>
      </c>
      <c r="B341" t="s">
        <v>172</v>
      </c>
      <c r="C341">
        <v>200</v>
      </c>
      <c r="D341" t="s">
        <v>206</v>
      </c>
      <c r="E341" s="4">
        <v>40128.886030092595</v>
      </c>
      <c r="F341" s="4">
        <v>40129.023125</v>
      </c>
      <c r="G341">
        <v>11845</v>
      </c>
      <c r="H341">
        <v>2061</v>
      </c>
      <c r="I341" t="s">
        <v>1032</v>
      </c>
      <c r="J341">
        <v>300</v>
      </c>
      <c r="K341" t="s">
        <v>998</v>
      </c>
      <c r="L341">
        <v>35.4628649</v>
      </c>
      <c r="M341">
        <v>139.62521380000001</v>
      </c>
      <c r="N341">
        <v>35.466112261332697</v>
      </c>
      <c r="O341">
        <v>139.62202626399599</v>
      </c>
      <c r="P341">
        <v>2059</v>
      </c>
      <c r="Q341" t="s">
        <v>969</v>
      </c>
      <c r="R341">
        <v>110</v>
      </c>
      <c r="S341" t="s">
        <v>969</v>
      </c>
      <c r="T341">
        <v>35.421134000000002</v>
      </c>
      <c r="U341">
        <v>139.5567308</v>
      </c>
      <c r="V341">
        <v>35.424384628465397</v>
      </c>
      <c r="W341">
        <v>139.553550872237</v>
      </c>
      <c r="X341">
        <v>5</v>
      </c>
      <c r="Y341" t="s">
        <v>972</v>
      </c>
      <c r="Z341">
        <v>1</v>
      </c>
      <c r="AA341">
        <v>1</v>
      </c>
      <c r="AB341">
        <v>1</v>
      </c>
      <c r="AC341">
        <v>1</v>
      </c>
      <c r="AD341">
        <v>200</v>
      </c>
      <c r="AE341" t="s">
        <v>114</v>
      </c>
    </row>
    <row r="342" spans="1:40" x14ac:dyDescent="0.15">
      <c r="A342">
        <v>256553</v>
      </c>
      <c r="B342" t="s">
        <v>172</v>
      </c>
      <c r="C342">
        <v>100</v>
      </c>
      <c r="D342" t="s">
        <v>79</v>
      </c>
      <c r="E342" s="4">
        <v>40129.34584490741</v>
      </c>
      <c r="F342" s="4">
        <v>40129.345914351848</v>
      </c>
      <c r="G342">
        <v>6</v>
      </c>
      <c r="Z342">
        <v>0</v>
      </c>
      <c r="AA342">
        <v>1</v>
      </c>
      <c r="AB342">
        <v>1</v>
      </c>
      <c r="AC342">
        <v>0</v>
      </c>
      <c r="AD342">
        <v>410</v>
      </c>
      <c r="AE342" t="s">
        <v>162</v>
      </c>
    </row>
    <row r="343" spans="1:40" x14ac:dyDescent="0.15">
      <c r="A343">
        <v>256554</v>
      </c>
      <c r="B343" t="s">
        <v>172</v>
      </c>
      <c r="C343">
        <v>100</v>
      </c>
      <c r="D343" t="s">
        <v>79</v>
      </c>
      <c r="E343" s="4">
        <v>40129.345983796295</v>
      </c>
      <c r="F343" s="4">
        <v>40129.372719907406</v>
      </c>
      <c r="G343">
        <v>2310</v>
      </c>
      <c r="H343">
        <v>2059</v>
      </c>
      <c r="I343" t="s">
        <v>969</v>
      </c>
      <c r="J343">
        <v>110</v>
      </c>
      <c r="K343" t="s">
        <v>969</v>
      </c>
      <c r="L343">
        <v>35.421134000000002</v>
      </c>
      <c r="M343">
        <v>139.5567308</v>
      </c>
      <c r="N343">
        <v>35.424384628465397</v>
      </c>
      <c r="O343">
        <v>139.553550872237</v>
      </c>
      <c r="P343">
        <v>2062</v>
      </c>
      <c r="Q343" t="s">
        <v>1019</v>
      </c>
      <c r="R343">
        <v>130</v>
      </c>
      <c r="S343" t="s">
        <v>982</v>
      </c>
      <c r="T343">
        <v>35.460065100000001</v>
      </c>
      <c r="U343">
        <v>139.62922940000001</v>
      </c>
      <c r="V343">
        <v>35.463312830899703</v>
      </c>
      <c r="W343">
        <v>139.626041659425</v>
      </c>
      <c r="X343">
        <v>5</v>
      </c>
      <c r="Y343" t="s">
        <v>972</v>
      </c>
      <c r="Z343">
        <v>1</v>
      </c>
      <c r="AA343">
        <v>1</v>
      </c>
      <c r="AB343">
        <v>1</v>
      </c>
      <c r="AC343">
        <v>1</v>
      </c>
      <c r="AD343">
        <v>420</v>
      </c>
      <c r="AE343" t="s">
        <v>177</v>
      </c>
      <c r="AF343">
        <v>200</v>
      </c>
      <c r="AG343" t="s">
        <v>114</v>
      </c>
      <c r="AH343" s="4">
        <v>40129.354930555557</v>
      </c>
      <c r="AI343">
        <v>420</v>
      </c>
      <c r="AJ343" t="s">
        <v>177</v>
      </c>
      <c r="AK343" s="4">
        <v>40129.363009259258</v>
      </c>
    </row>
    <row r="344" spans="1:40" x14ac:dyDescent="0.15">
      <c r="A344">
        <v>256612</v>
      </c>
      <c r="B344" t="s">
        <v>172</v>
      </c>
      <c r="C344">
        <v>200</v>
      </c>
      <c r="D344" t="s">
        <v>206</v>
      </c>
      <c r="E344" s="4">
        <v>40129.899907407409</v>
      </c>
      <c r="F344" s="4">
        <v>40129.924178240741</v>
      </c>
      <c r="G344">
        <v>2097</v>
      </c>
      <c r="H344">
        <v>2062</v>
      </c>
      <c r="I344" t="s">
        <v>1019</v>
      </c>
      <c r="J344">
        <v>130</v>
      </c>
      <c r="K344" t="s">
        <v>982</v>
      </c>
      <c r="L344">
        <v>35.460065100000001</v>
      </c>
      <c r="M344">
        <v>139.62922940000001</v>
      </c>
      <c r="N344">
        <v>35.463312830899703</v>
      </c>
      <c r="O344">
        <v>139.626041659425</v>
      </c>
      <c r="P344">
        <v>2059</v>
      </c>
      <c r="Q344" t="s">
        <v>969</v>
      </c>
      <c r="R344">
        <v>110</v>
      </c>
      <c r="S344" t="s">
        <v>969</v>
      </c>
      <c r="T344">
        <v>35.421134000000002</v>
      </c>
      <c r="U344">
        <v>139.5567308</v>
      </c>
      <c r="V344">
        <v>35.424384628465397</v>
      </c>
      <c r="W344">
        <v>139.553550872237</v>
      </c>
      <c r="X344">
        <v>5</v>
      </c>
      <c r="Y344" t="s">
        <v>972</v>
      </c>
      <c r="Z344">
        <v>1</v>
      </c>
      <c r="AA344">
        <v>1</v>
      </c>
      <c r="AB344">
        <v>1</v>
      </c>
      <c r="AC344">
        <v>1</v>
      </c>
      <c r="AD344">
        <v>420</v>
      </c>
      <c r="AE344" t="s">
        <v>177</v>
      </c>
      <c r="AF344">
        <v>200</v>
      </c>
      <c r="AG344" t="s">
        <v>114</v>
      </c>
      <c r="AH344" s="4">
        <v>40129.907766203702</v>
      </c>
      <c r="AI344">
        <v>420</v>
      </c>
      <c r="AJ344" t="s">
        <v>177</v>
      </c>
      <c r="AK344" s="4">
        <v>40129.914097222223</v>
      </c>
    </row>
    <row r="345" spans="1:40" x14ac:dyDescent="0.15">
      <c r="A345">
        <v>256636</v>
      </c>
      <c r="B345" t="s">
        <v>172</v>
      </c>
      <c r="C345">
        <v>100</v>
      </c>
      <c r="D345" t="s">
        <v>79</v>
      </c>
      <c r="E345" s="4">
        <v>40130.339074074072</v>
      </c>
      <c r="F345" s="4">
        <v>40130.368275462963</v>
      </c>
      <c r="G345">
        <v>2523</v>
      </c>
      <c r="H345">
        <v>2059</v>
      </c>
      <c r="I345" t="s">
        <v>969</v>
      </c>
      <c r="J345">
        <v>110</v>
      </c>
      <c r="K345" t="s">
        <v>969</v>
      </c>
      <c r="L345">
        <v>35.421134000000002</v>
      </c>
      <c r="M345">
        <v>139.5567308</v>
      </c>
      <c r="N345">
        <v>35.424384628465397</v>
      </c>
      <c r="O345">
        <v>139.553550872237</v>
      </c>
      <c r="P345">
        <v>2062</v>
      </c>
      <c r="Q345" t="s">
        <v>1019</v>
      </c>
      <c r="R345">
        <v>130</v>
      </c>
      <c r="S345" t="s">
        <v>982</v>
      </c>
      <c r="T345">
        <v>35.460065100000001</v>
      </c>
      <c r="U345">
        <v>139.62922940000001</v>
      </c>
      <c r="V345">
        <v>35.463312830899703</v>
      </c>
      <c r="W345">
        <v>139.626041659425</v>
      </c>
      <c r="X345">
        <v>5</v>
      </c>
      <c r="Y345" t="s">
        <v>972</v>
      </c>
      <c r="Z345">
        <v>1</v>
      </c>
      <c r="AA345">
        <v>1</v>
      </c>
      <c r="AB345">
        <v>1</v>
      </c>
      <c r="AC345">
        <v>1</v>
      </c>
      <c r="AD345">
        <v>420</v>
      </c>
      <c r="AE345" t="s">
        <v>177</v>
      </c>
      <c r="AF345">
        <v>200</v>
      </c>
      <c r="AG345" t="s">
        <v>114</v>
      </c>
      <c r="AH345" s="4">
        <v>40130.353090277778</v>
      </c>
      <c r="AI345">
        <v>420</v>
      </c>
      <c r="AJ345" t="s">
        <v>177</v>
      </c>
      <c r="AK345" s="4">
        <v>40130.363032407404</v>
      </c>
    </row>
    <row r="346" spans="1:40" x14ac:dyDescent="0.15">
      <c r="A346">
        <v>256806</v>
      </c>
      <c r="B346" t="s">
        <v>172</v>
      </c>
      <c r="C346">
        <v>700</v>
      </c>
      <c r="D346" t="s">
        <v>199</v>
      </c>
      <c r="E346" s="4">
        <v>40132.487557870372</v>
      </c>
      <c r="F346" s="4">
        <v>40132.54891203704</v>
      </c>
      <c r="G346">
        <v>5301</v>
      </c>
      <c r="H346">
        <v>2059</v>
      </c>
      <c r="I346" t="s">
        <v>969</v>
      </c>
      <c r="J346">
        <v>110</v>
      </c>
      <c r="K346" t="s">
        <v>969</v>
      </c>
      <c r="L346">
        <v>35.421134000000002</v>
      </c>
      <c r="M346">
        <v>139.5567308</v>
      </c>
      <c r="N346">
        <v>35.424384628465397</v>
      </c>
      <c r="O346">
        <v>139.553550872237</v>
      </c>
      <c r="P346">
        <v>2068</v>
      </c>
      <c r="Q346" t="s">
        <v>1036</v>
      </c>
      <c r="R346">
        <v>290</v>
      </c>
      <c r="S346" t="s">
        <v>978</v>
      </c>
      <c r="T346">
        <v>35.555728100000003</v>
      </c>
      <c r="U346">
        <v>139.65001609999999</v>
      </c>
      <c r="V346">
        <v>35.558965962760801</v>
      </c>
      <c r="W346">
        <v>139.64682222910201</v>
      </c>
      <c r="X346">
        <v>5</v>
      </c>
      <c r="Y346" t="s">
        <v>972</v>
      </c>
      <c r="Z346">
        <v>1</v>
      </c>
      <c r="AA346">
        <v>1</v>
      </c>
      <c r="AB346">
        <v>1</v>
      </c>
      <c r="AC346">
        <v>1</v>
      </c>
      <c r="AD346">
        <v>410</v>
      </c>
      <c r="AE346" t="s">
        <v>162</v>
      </c>
      <c r="AF346">
        <v>410</v>
      </c>
      <c r="AG346" t="s">
        <v>162</v>
      </c>
      <c r="AH346" s="4">
        <v>40132.54886574074</v>
      </c>
    </row>
    <row r="347" spans="1:40" x14ac:dyDescent="0.15">
      <c r="A347">
        <v>256820</v>
      </c>
      <c r="B347" t="s">
        <v>172</v>
      </c>
      <c r="C347">
        <v>700</v>
      </c>
      <c r="D347" t="s">
        <v>199</v>
      </c>
      <c r="E347" s="4">
        <v>40132.555671296293</v>
      </c>
      <c r="F347" s="4">
        <v>40132.570393518516</v>
      </c>
      <c r="G347">
        <v>1272</v>
      </c>
      <c r="H347">
        <v>2068</v>
      </c>
      <c r="I347" t="s">
        <v>1036</v>
      </c>
      <c r="J347">
        <v>290</v>
      </c>
      <c r="K347" t="s">
        <v>978</v>
      </c>
      <c r="L347">
        <v>35.555728100000003</v>
      </c>
      <c r="M347">
        <v>139.65001609999999</v>
      </c>
      <c r="N347">
        <v>35.558965962760801</v>
      </c>
      <c r="O347">
        <v>139.64682222910201</v>
      </c>
      <c r="P347">
        <v>2070</v>
      </c>
      <c r="Q347" t="s">
        <v>1037</v>
      </c>
      <c r="R347">
        <v>290</v>
      </c>
      <c r="S347" t="s">
        <v>978</v>
      </c>
      <c r="T347">
        <v>35.580282400000002</v>
      </c>
      <c r="U347">
        <v>139.669793</v>
      </c>
      <c r="V347">
        <v>35.583517982062197</v>
      </c>
      <c r="W347">
        <v>139.666596356338</v>
      </c>
      <c r="X347">
        <v>5</v>
      </c>
      <c r="Y347" t="s">
        <v>972</v>
      </c>
      <c r="Z347">
        <v>1</v>
      </c>
      <c r="AA347">
        <v>1</v>
      </c>
      <c r="AB347">
        <v>1</v>
      </c>
      <c r="AC347">
        <v>1</v>
      </c>
      <c r="AD347">
        <v>410</v>
      </c>
      <c r="AE347" t="s">
        <v>162</v>
      </c>
    </row>
    <row r="348" spans="1:40" x14ac:dyDescent="0.15">
      <c r="A348">
        <v>256826</v>
      </c>
      <c r="B348" t="s">
        <v>172</v>
      </c>
      <c r="C348">
        <v>800</v>
      </c>
      <c r="D348" t="s">
        <v>285</v>
      </c>
      <c r="E348" s="4">
        <v>40132.575173611112</v>
      </c>
      <c r="F348" s="4">
        <v>40132.631909722222</v>
      </c>
      <c r="G348">
        <v>4902</v>
      </c>
      <c r="H348">
        <v>2070</v>
      </c>
      <c r="I348" t="s">
        <v>1037</v>
      </c>
      <c r="J348">
        <v>290</v>
      </c>
      <c r="K348" t="s">
        <v>978</v>
      </c>
      <c r="L348">
        <v>35.580282400000002</v>
      </c>
      <c r="M348">
        <v>139.669793</v>
      </c>
      <c r="N348">
        <v>35.583517982062197</v>
      </c>
      <c r="O348">
        <v>139.666596356338</v>
      </c>
      <c r="P348">
        <v>2069</v>
      </c>
      <c r="Q348" t="s">
        <v>354</v>
      </c>
      <c r="R348">
        <v>290</v>
      </c>
      <c r="S348" t="s">
        <v>978</v>
      </c>
      <c r="T348">
        <v>35.667379400000002</v>
      </c>
      <c r="U348">
        <v>139.69890530000001</v>
      </c>
      <c r="V348">
        <v>35.670606175455298</v>
      </c>
      <c r="W348">
        <v>139.69570222899401</v>
      </c>
      <c r="X348">
        <v>5</v>
      </c>
      <c r="Y348" t="s">
        <v>972</v>
      </c>
      <c r="Z348">
        <v>1</v>
      </c>
      <c r="AA348">
        <v>1</v>
      </c>
      <c r="AB348">
        <v>1</v>
      </c>
      <c r="AC348">
        <v>1</v>
      </c>
      <c r="AD348">
        <v>410</v>
      </c>
      <c r="AE348" t="s">
        <v>162</v>
      </c>
    </row>
    <row r="349" spans="1:40" x14ac:dyDescent="0.15">
      <c r="A349">
        <v>256836</v>
      </c>
      <c r="B349" t="s">
        <v>172</v>
      </c>
      <c r="C349">
        <v>900</v>
      </c>
      <c r="D349" t="s">
        <v>550</v>
      </c>
      <c r="E349" s="4">
        <v>40132.635416666664</v>
      </c>
      <c r="F349" s="4">
        <v>40132.672615740739</v>
      </c>
      <c r="G349">
        <v>3214</v>
      </c>
      <c r="H349">
        <v>2069</v>
      </c>
      <c r="I349" t="s">
        <v>354</v>
      </c>
      <c r="J349">
        <v>290</v>
      </c>
      <c r="K349" t="s">
        <v>978</v>
      </c>
      <c r="L349">
        <v>35.667379400000002</v>
      </c>
      <c r="M349">
        <v>139.69890530000001</v>
      </c>
      <c r="N349">
        <v>35.670606175455298</v>
      </c>
      <c r="O349">
        <v>139.69570222899401</v>
      </c>
      <c r="P349">
        <v>2069</v>
      </c>
      <c r="Q349" t="s">
        <v>354</v>
      </c>
      <c r="R349">
        <v>290</v>
      </c>
      <c r="S349" t="s">
        <v>978</v>
      </c>
      <c r="T349">
        <v>35.667379400000002</v>
      </c>
      <c r="U349">
        <v>139.69890530000001</v>
      </c>
      <c r="V349">
        <v>35.670606175455298</v>
      </c>
      <c r="W349">
        <v>139.69570222899401</v>
      </c>
      <c r="X349">
        <v>5</v>
      </c>
      <c r="Y349" t="s">
        <v>972</v>
      </c>
      <c r="Z349">
        <v>1</v>
      </c>
      <c r="AA349">
        <v>1</v>
      </c>
      <c r="AB349">
        <v>1</v>
      </c>
      <c r="AC349">
        <v>1</v>
      </c>
      <c r="AD349">
        <v>420</v>
      </c>
      <c r="AE349" t="s">
        <v>177</v>
      </c>
    </row>
    <row r="350" spans="1:40" x14ac:dyDescent="0.15">
      <c r="A350">
        <v>256844</v>
      </c>
      <c r="B350" t="s">
        <v>172</v>
      </c>
      <c r="C350">
        <v>500</v>
      </c>
      <c r="D350" t="s">
        <v>148</v>
      </c>
      <c r="E350" s="4">
        <v>40132.672650462962</v>
      </c>
      <c r="F350" s="4">
        <v>40132.683576388888</v>
      </c>
      <c r="G350">
        <v>944</v>
      </c>
      <c r="H350">
        <v>2069</v>
      </c>
      <c r="I350" t="s">
        <v>354</v>
      </c>
      <c r="J350">
        <v>290</v>
      </c>
      <c r="K350" t="s">
        <v>978</v>
      </c>
      <c r="L350">
        <v>35.667379400000002</v>
      </c>
      <c r="M350">
        <v>139.69890530000001</v>
      </c>
      <c r="N350">
        <v>35.670606175455298</v>
      </c>
      <c r="O350">
        <v>139.69570222899401</v>
      </c>
      <c r="P350">
        <v>2071</v>
      </c>
      <c r="Q350" t="s">
        <v>1038</v>
      </c>
      <c r="R350">
        <v>160</v>
      </c>
      <c r="S350" t="s">
        <v>974</v>
      </c>
      <c r="T350">
        <v>35.657326400000002</v>
      </c>
      <c r="U350">
        <v>139.69916069999999</v>
      </c>
      <c r="V350">
        <v>35.660554255083902</v>
      </c>
      <c r="W350">
        <v>139.695958070605</v>
      </c>
      <c r="X350">
        <v>5</v>
      </c>
      <c r="Y350" t="s">
        <v>972</v>
      </c>
      <c r="Z350">
        <v>1</v>
      </c>
      <c r="AA350">
        <v>1</v>
      </c>
      <c r="AB350">
        <v>1</v>
      </c>
      <c r="AC350">
        <v>1</v>
      </c>
      <c r="AD350">
        <v>410</v>
      </c>
      <c r="AE350" t="s">
        <v>162</v>
      </c>
    </row>
    <row r="351" spans="1:40" x14ac:dyDescent="0.15">
      <c r="A351">
        <v>256847</v>
      </c>
      <c r="B351" t="s">
        <v>172</v>
      </c>
      <c r="C351">
        <v>200</v>
      </c>
      <c r="D351" t="s">
        <v>206</v>
      </c>
      <c r="E351" s="4">
        <v>40132.711145833331</v>
      </c>
      <c r="F351" s="4">
        <v>40132.713703703703</v>
      </c>
      <c r="G351">
        <v>221</v>
      </c>
      <c r="H351">
        <v>2071</v>
      </c>
      <c r="I351" t="s">
        <v>1038</v>
      </c>
      <c r="J351">
        <v>160</v>
      </c>
      <c r="K351" t="s">
        <v>974</v>
      </c>
      <c r="L351">
        <v>35.657326400000002</v>
      </c>
      <c r="M351">
        <v>139.69916069999999</v>
      </c>
      <c r="N351">
        <v>35.660554255083902</v>
      </c>
      <c r="O351">
        <v>139.695958070605</v>
      </c>
      <c r="P351">
        <v>2072</v>
      </c>
      <c r="Q351" t="s">
        <v>1039</v>
      </c>
      <c r="R351">
        <v>140</v>
      </c>
      <c r="S351" t="s">
        <v>1040</v>
      </c>
      <c r="T351">
        <v>35.651150999999999</v>
      </c>
      <c r="U351">
        <v>139.6926263</v>
      </c>
      <c r="V351">
        <v>35.654379401426198</v>
      </c>
      <c r="W351">
        <v>139.689424497544</v>
      </c>
      <c r="X351">
        <v>5</v>
      </c>
      <c r="Y351" t="s">
        <v>972</v>
      </c>
      <c r="Z351">
        <v>1</v>
      </c>
      <c r="AA351">
        <v>1</v>
      </c>
      <c r="AB351">
        <v>1</v>
      </c>
      <c r="AC351">
        <v>1</v>
      </c>
      <c r="AD351">
        <v>410</v>
      </c>
      <c r="AE351" t="s">
        <v>162</v>
      </c>
    </row>
    <row r="352" spans="1:40" x14ac:dyDescent="0.15">
      <c r="A352">
        <v>256879</v>
      </c>
      <c r="B352" t="s">
        <v>172</v>
      </c>
      <c r="C352">
        <v>200</v>
      </c>
      <c r="D352" t="s">
        <v>206</v>
      </c>
      <c r="E352" s="4">
        <v>40132.904236111113</v>
      </c>
      <c r="F352" s="4">
        <v>40132.954675925925</v>
      </c>
      <c r="G352">
        <v>4358</v>
      </c>
      <c r="H352">
        <v>2072</v>
      </c>
      <c r="I352" t="s">
        <v>1039</v>
      </c>
      <c r="J352">
        <v>140</v>
      </c>
      <c r="K352" t="s">
        <v>1040</v>
      </c>
      <c r="L352">
        <v>35.651150999999999</v>
      </c>
      <c r="M352">
        <v>139.6926263</v>
      </c>
      <c r="N352">
        <v>35.654379401426198</v>
      </c>
      <c r="O352">
        <v>139.689424497544</v>
      </c>
      <c r="P352">
        <v>2059</v>
      </c>
      <c r="Q352" t="s">
        <v>969</v>
      </c>
      <c r="R352">
        <v>110</v>
      </c>
      <c r="S352" t="s">
        <v>969</v>
      </c>
      <c r="T352">
        <v>35.421134000000002</v>
      </c>
      <c r="U352">
        <v>139.5567308</v>
      </c>
      <c r="V352">
        <v>35.424384628465397</v>
      </c>
      <c r="W352">
        <v>139.553550872237</v>
      </c>
      <c r="X352">
        <v>5</v>
      </c>
      <c r="Y352" t="s">
        <v>972</v>
      </c>
      <c r="Z352">
        <v>1</v>
      </c>
      <c r="AA352">
        <v>1</v>
      </c>
      <c r="AB352">
        <v>1</v>
      </c>
      <c r="AC352">
        <v>1</v>
      </c>
      <c r="AD352">
        <v>420</v>
      </c>
      <c r="AE352" t="s">
        <v>177</v>
      </c>
      <c r="AF352">
        <v>200</v>
      </c>
      <c r="AG352" t="s">
        <v>114</v>
      </c>
      <c r="AH352" s="4">
        <v>40132.910590277781</v>
      </c>
    </row>
    <row r="353" spans="1:37" x14ac:dyDescent="0.15">
      <c r="A353">
        <v>256906</v>
      </c>
      <c r="B353" t="s">
        <v>172</v>
      </c>
      <c r="C353">
        <v>100</v>
      </c>
      <c r="D353" t="s">
        <v>79</v>
      </c>
      <c r="E353" s="4">
        <v>40133.378240740742</v>
      </c>
      <c r="F353" s="4">
        <v>40133.407442129632</v>
      </c>
      <c r="G353">
        <v>2523</v>
      </c>
      <c r="H353">
        <v>2059</v>
      </c>
      <c r="I353" t="s">
        <v>969</v>
      </c>
      <c r="J353">
        <v>110</v>
      </c>
      <c r="K353" t="s">
        <v>969</v>
      </c>
      <c r="L353">
        <v>35.421134000000002</v>
      </c>
      <c r="M353">
        <v>139.5567308</v>
      </c>
      <c r="N353">
        <v>35.424384628465397</v>
      </c>
      <c r="O353">
        <v>139.553550872237</v>
      </c>
      <c r="P353">
        <v>2062</v>
      </c>
      <c r="Q353" t="s">
        <v>1019</v>
      </c>
      <c r="R353">
        <v>130</v>
      </c>
      <c r="S353" t="s">
        <v>982</v>
      </c>
      <c r="T353">
        <v>35.460065100000001</v>
      </c>
      <c r="U353">
        <v>139.62922940000001</v>
      </c>
      <c r="V353">
        <v>35.463312830899703</v>
      </c>
      <c r="W353">
        <v>139.626041659425</v>
      </c>
      <c r="X353">
        <v>5</v>
      </c>
      <c r="Y353" t="s">
        <v>972</v>
      </c>
      <c r="Z353">
        <v>1</v>
      </c>
      <c r="AA353">
        <v>1</v>
      </c>
      <c r="AB353">
        <v>1</v>
      </c>
      <c r="AC353">
        <v>1</v>
      </c>
      <c r="AD353">
        <v>420</v>
      </c>
      <c r="AE353" t="s">
        <v>177</v>
      </c>
      <c r="AF353">
        <v>200</v>
      </c>
      <c r="AG353" t="s">
        <v>114</v>
      </c>
      <c r="AH353" s="4">
        <v>40133.387766203705</v>
      </c>
      <c r="AI353">
        <v>420</v>
      </c>
      <c r="AJ353" t="s">
        <v>177</v>
      </c>
      <c r="AK353" s="4">
        <v>40133.399074074077</v>
      </c>
    </row>
    <row r="354" spans="1:37" x14ac:dyDescent="0.15">
      <c r="A354">
        <v>256986</v>
      </c>
      <c r="B354" t="s">
        <v>172</v>
      </c>
      <c r="C354">
        <v>200</v>
      </c>
      <c r="D354" t="s">
        <v>206</v>
      </c>
      <c r="E354" s="4">
        <v>40133.889907407407</v>
      </c>
      <c r="F354" s="4">
        <v>40133.909687500003</v>
      </c>
      <c r="G354">
        <v>1709</v>
      </c>
      <c r="H354">
        <v>2062</v>
      </c>
      <c r="I354" t="s">
        <v>1019</v>
      </c>
      <c r="J354">
        <v>130</v>
      </c>
      <c r="K354" t="s">
        <v>982</v>
      </c>
      <c r="L354">
        <v>35.460065100000001</v>
      </c>
      <c r="M354">
        <v>139.62922940000001</v>
      </c>
      <c r="N354">
        <v>35.463312830899703</v>
      </c>
      <c r="O354">
        <v>139.626041659425</v>
      </c>
      <c r="P354">
        <v>2059</v>
      </c>
      <c r="Q354" t="s">
        <v>969</v>
      </c>
      <c r="R354">
        <v>110</v>
      </c>
      <c r="S354" t="s">
        <v>969</v>
      </c>
      <c r="T354">
        <v>35.421134000000002</v>
      </c>
      <c r="U354">
        <v>139.5567308</v>
      </c>
      <c r="V354">
        <v>35.424384628465397</v>
      </c>
      <c r="W354">
        <v>139.553550872237</v>
      </c>
      <c r="X354">
        <v>5</v>
      </c>
      <c r="Y354" t="s">
        <v>972</v>
      </c>
      <c r="Z354">
        <v>1</v>
      </c>
      <c r="AA354">
        <v>1</v>
      </c>
      <c r="AB354">
        <v>1</v>
      </c>
      <c r="AC354">
        <v>1</v>
      </c>
      <c r="AD354">
        <v>420</v>
      </c>
      <c r="AE354" t="s">
        <v>177</v>
      </c>
      <c r="AF354">
        <v>200</v>
      </c>
      <c r="AG354" t="s">
        <v>114</v>
      </c>
      <c r="AH354" s="4">
        <v>40133.894803240742</v>
      </c>
      <c r="AI354">
        <v>420</v>
      </c>
      <c r="AJ354" t="s">
        <v>177</v>
      </c>
      <c r="AK354" s="4">
        <v>40133.902789351851</v>
      </c>
    </row>
    <row r="355" spans="1:37" x14ac:dyDescent="0.15">
      <c r="A355">
        <v>257034</v>
      </c>
      <c r="B355" t="s">
        <v>172</v>
      </c>
      <c r="C355">
        <v>100</v>
      </c>
      <c r="D355" t="s">
        <v>79</v>
      </c>
      <c r="E355" s="4">
        <v>40134.370243055557</v>
      </c>
      <c r="F355" s="4">
        <v>40134.390763888892</v>
      </c>
      <c r="G355">
        <v>1773</v>
      </c>
      <c r="H355">
        <v>2059</v>
      </c>
      <c r="I355" t="s">
        <v>969</v>
      </c>
      <c r="J355">
        <v>110</v>
      </c>
      <c r="K355" t="s">
        <v>969</v>
      </c>
      <c r="L355">
        <v>35.421134000000002</v>
      </c>
      <c r="M355">
        <v>139.5567308</v>
      </c>
      <c r="N355">
        <v>35.424384628465397</v>
      </c>
      <c r="O355">
        <v>139.553550872237</v>
      </c>
      <c r="P355">
        <v>2062</v>
      </c>
      <c r="Q355" t="s">
        <v>1019</v>
      </c>
      <c r="R355">
        <v>130</v>
      </c>
      <c r="S355" t="s">
        <v>982</v>
      </c>
      <c r="T355">
        <v>35.460065100000001</v>
      </c>
      <c r="U355">
        <v>139.62922940000001</v>
      </c>
      <c r="V355">
        <v>35.463312830899703</v>
      </c>
      <c r="W355">
        <v>139.626041659425</v>
      </c>
      <c r="X355">
        <v>5</v>
      </c>
      <c r="Y355" t="s">
        <v>972</v>
      </c>
      <c r="Z355">
        <v>1</v>
      </c>
      <c r="AA355">
        <v>1</v>
      </c>
      <c r="AB355">
        <v>1</v>
      </c>
      <c r="AC355">
        <v>1</v>
      </c>
      <c r="AD355">
        <v>420</v>
      </c>
      <c r="AE355" t="s">
        <v>177</v>
      </c>
      <c r="AF355">
        <v>200</v>
      </c>
      <c r="AG355" t="s">
        <v>114</v>
      </c>
      <c r="AH355" s="4">
        <v>40134.37903935185</v>
      </c>
      <c r="AI355">
        <v>420</v>
      </c>
      <c r="AJ355" t="s">
        <v>177</v>
      </c>
      <c r="AK355" s="4">
        <v>40134.385706018518</v>
      </c>
    </row>
    <row r="356" spans="1:37" x14ac:dyDescent="0.15">
      <c r="A356">
        <v>257076</v>
      </c>
      <c r="B356" t="s">
        <v>172</v>
      </c>
      <c r="C356">
        <v>200</v>
      </c>
      <c r="D356" t="s">
        <v>206</v>
      </c>
      <c r="E356" s="4">
        <v>40134.838460648149</v>
      </c>
      <c r="F356" s="4">
        <v>40134.902430555558</v>
      </c>
      <c r="G356">
        <v>5527</v>
      </c>
      <c r="H356">
        <v>2062</v>
      </c>
      <c r="I356" t="s">
        <v>1019</v>
      </c>
      <c r="J356">
        <v>130</v>
      </c>
      <c r="K356" t="s">
        <v>982</v>
      </c>
      <c r="L356">
        <v>35.460065100000001</v>
      </c>
      <c r="M356">
        <v>139.62922940000001</v>
      </c>
      <c r="N356">
        <v>35.463312830899703</v>
      </c>
      <c r="O356">
        <v>139.626041659425</v>
      </c>
      <c r="P356">
        <v>2059</v>
      </c>
      <c r="Q356" t="s">
        <v>969</v>
      </c>
      <c r="R356">
        <v>110</v>
      </c>
      <c r="S356" t="s">
        <v>969</v>
      </c>
      <c r="T356">
        <v>35.421134000000002</v>
      </c>
      <c r="U356">
        <v>139.5567308</v>
      </c>
      <c r="V356">
        <v>35.424384628465397</v>
      </c>
      <c r="W356">
        <v>139.553550872237</v>
      </c>
      <c r="X356">
        <v>5</v>
      </c>
      <c r="Y356" t="s">
        <v>972</v>
      </c>
      <c r="Z356">
        <v>1</v>
      </c>
      <c r="AA356">
        <v>1</v>
      </c>
      <c r="AB356">
        <v>1</v>
      </c>
      <c r="AC356">
        <v>1</v>
      </c>
      <c r="AD356">
        <v>420</v>
      </c>
      <c r="AE356" t="s">
        <v>177</v>
      </c>
      <c r="AF356">
        <v>200</v>
      </c>
      <c r="AG356" t="s">
        <v>114</v>
      </c>
      <c r="AH356" s="4">
        <v>40134.845902777779</v>
      </c>
      <c r="AI356">
        <v>420</v>
      </c>
      <c r="AJ356" t="s">
        <v>177</v>
      </c>
      <c r="AK356" s="4">
        <v>40134.858344907407</v>
      </c>
    </row>
    <row r="357" spans="1:37" x14ac:dyDescent="0.15">
      <c r="A357">
        <v>257124</v>
      </c>
      <c r="B357" t="s">
        <v>172</v>
      </c>
      <c r="C357">
        <v>100</v>
      </c>
      <c r="D357" t="s">
        <v>79</v>
      </c>
      <c r="E357" s="4">
        <v>40135.373298611114</v>
      </c>
      <c r="F357" s="4">
        <v>40135.396655092591</v>
      </c>
      <c r="G357">
        <v>2018</v>
      </c>
      <c r="H357">
        <v>2059</v>
      </c>
      <c r="I357" t="s">
        <v>969</v>
      </c>
      <c r="J357">
        <v>110</v>
      </c>
      <c r="K357" t="s">
        <v>969</v>
      </c>
      <c r="L357">
        <v>35.421134000000002</v>
      </c>
      <c r="M357">
        <v>139.5567308</v>
      </c>
      <c r="N357">
        <v>35.424384628465397</v>
      </c>
      <c r="O357">
        <v>139.553550872237</v>
      </c>
      <c r="P357">
        <v>2062</v>
      </c>
      <c r="Q357" t="s">
        <v>1019</v>
      </c>
      <c r="R357">
        <v>130</v>
      </c>
      <c r="S357" t="s">
        <v>982</v>
      </c>
      <c r="T357">
        <v>35.460065100000001</v>
      </c>
      <c r="U357">
        <v>139.62922940000001</v>
      </c>
      <c r="V357">
        <v>35.463312830899703</v>
      </c>
      <c r="W357">
        <v>139.626041659425</v>
      </c>
      <c r="X357">
        <v>5</v>
      </c>
      <c r="Y357" t="s">
        <v>972</v>
      </c>
      <c r="Z357">
        <v>1</v>
      </c>
      <c r="AA357">
        <v>1</v>
      </c>
      <c r="AB357">
        <v>1</v>
      </c>
      <c r="AC357">
        <v>1</v>
      </c>
      <c r="AD357">
        <v>420</v>
      </c>
      <c r="AE357" t="s">
        <v>177</v>
      </c>
      <c r="AF357">
        <v>200</v>
      </c>
      <c r="AG357" t="s">
        <v>114</v>
      </c>
      <c r="AH357" s="4">
        <v>40135.382719907408</v>
      </c>
      <c r="AI357">
        <v>420</v>
      </c>
      <c r="AJ357" t="s">
        <v>177</v>
      </c>
      <c r="AK357" s="4">
        <v>40135.390081018515</v>
      </c>
    </row>
    <row r="358" spans="1:37" x14ac:dyDescent="0.15">
      <c r="A358">
        <v>257197</v>
      </c>
      <c r="B358" t="s">
        <v>172</v>
      </c>
      <c r="C358">
        <v>200</v>
      </c>
      <c r="D358" t="s">
        <v>206</v>
      </c>
      <c r="E358" s="4">
        <v>40135.911469907405</v>
      </c>
      <c r="F358" s="4">
        <v>40135.932962962965</v>
      </c>
      <c r="G358">
        <v>1857</v>
      </c>
      <c r="H358">
        <v>2062</v>
      </c>
      <c r="I358" t="s">
        <v>1019</v>
      </c>
      <c r="J358">
        <v>130</v>
      </c>
      <c r="K358" t="s">
        <v>982</v>
      </c>
      <c r="L358">
        <v>35.460065100000001</v>
      </c>
      <c r="M358">
        <v>139.62922940000001</v>
      </c>
      <c r="N358">
        <v>35.463312830899703</v>
      </c>
      <c r="O358">
        <v>139.626041659425</v>
      </c>
      <c r="P358">
        <v>2059</v>
      </c>
      <c r="Q358" t="s">
        <v>969</v>
      </c>
      <c r="R358">
        <v>110</v>
      </c>
      <c r="S358" t="s">
        <v>969</v>
      </c>
      <c r="T358">
        <v>35.421134000000002</v>
      </c>
      <c r="U358">
        <v>139.5567308</v>
      </c>
      <c r="V358">
        <v>35.424384628465397</v>
      </c>
      <c r="W358">
        <v>139.553550872237</v>
      </c>
      <c r="X358">
        <v>5</v>
      </c>
      <c r="Y358" t="s">
        <v>972</v>
      </c>
      <c r="Z358">
        <v>1</v>
      </c>
      <c r="AA358">
        <v>1</v>
      </c>
      <c r="AB358">
        <v>1</v>
      </c>
      <c r="AC358">
        <v>1</v>
      </c>
      <c r="AD358">
        <v>420</v>
      </c>
      <c r="AE358" t="s">
        <v>177</v>
      </c>
      <c r="AF358">
        <v>200</v>
      </c>
      <c r="AG358" t="s">
        <v>114</v>
      </c>
      <c r="AH358" s="4">
        <v>40135.914583333331</v>
      </c>
      <c r="AI358">
        <v>420</v>
      </c>
      <c r="AJ358" t="s">
        <v>177</v>
      </c>
      <c r="AK358" s="4">
        <v>40135.918969907405</v>
      </c>
    </row>
    <row r="359" spans="1:37" x14ac:dyDescent="0.15">
      <c r="A359">
        <v>257335</v>
      </c>
      <c r="B359" t="s">
        <v>172</v>
      </c>
      <c r="C359">
        <v>400</v>
      </c>
      <c r="D359" t="s">
        <v>140</v>
      </c>
      <c r="E359" s="4">
        <v>40137.349421296298</v>
      </c>
      <c r="F359" s="4">
        <v>40137.375648148147</v>
      </c>
      <c r="G359">
        <v>2266</v>
      </c>
      <c r="H359">
        <v>2059</v>
      </c>
      <c r="I359" t="s">
        <v>969</v>
      </c>
      <c r="J359">
        <v>110</v>
      </c>
      <c r="K359" t="s">
        <v>969</v>
      </c>
      <c r="L359">
        <v>35.421134000000002</v>
      </c>
      <c r="M359">
        <v>139.5567308</v>
      </c>
      <c r="N359">
        <v>35.424384628465397</v>
      </c>
      <c r="O359">
        <v>139.553550872237</v>
      </c>
      <c r="P359">
        <v>2062</v>
      </c>
      <c r="Q359" t="s">
        <v>1019</v>
      </c>
      <c r="R359">
        <v>130</v>
      </c>
      <c r="S359" t="s">
        <v>982</v>
      </c>
      <c r="T359">
        <v>35.460065100000001</v>
      </c>
      <c r="U359">
        <v>139.62922940000001</v>
      </c>
      <c r="V359">
        <v>35.463312830899703</v>
      </c>
      <c r="W359">
        <v>139.626041659425</v>
      </c>
      <c r="X359">
        <v>5</v>
      </c>
      <c r="Y359" t="s">
        <v>972</v>
      </c>
      <c r="Z359">
        <v>1</v>
      </c>
      <c r="AA359">
        <v>1</v>
      </c>
      <c r="AB359">
        <v>1</v>
      </c>
      <c r="AC359">
        <v>1</v>
      </c>
      <c r="AD359">
        <v>420</v>
      </c>
      <c r="AE359" t="s">
        <v>177</v>
      </c>
      <c r="AF359">
        <v>200</v>
      </c>
      <c r="AG359" t="s">
        <v>114</v>
      </c>
      <c r="AH359" s="4">
        <v>40137.361921296295</v>
      </c>
      <c r="AI359">
        <v>420</v>
      </c>
      <c r="AJ359" t="s">
        <v>177</v>
      </c>
      <c r="AK359" s="4">
        <v>40137.373032407406</v>
      </c>
    </row>
    <row r="360" spans="1:37" x14ac:dyDescent="0.15">
      <c r="A360">
        <v>257408</v>
      </c>
      <c r="B360" t="s">
        <v>172</v>
      </c>
      <c r="C360">
        <v>200</v>
      </c>
      <c r="D360" t="s">
        <v>206</v>
      </c>
      <c r="E360" s="4">
        <v>40137.823807870373</v>
      </c>
      <c r="F360" s="4">
        <v>40138.437905092593</v>
      </c>
      <c r="G360">
        <v>53058</v>
      </c>
      <c r="H360">
        <v>2062</v>
      </c>
      <c r="I360" t="s">
        <v>1019</v>
      </c>
      <c r="J360">
        <v>130</v>
      </c>
      <c r="K360" t="s">
        <v>982</v>
      </c>
      <c r="L360">
        <v>35.460065100000001</v>
      </c>
      <c r="M360">
        <v>139.62922940000001</v>
      </c>
      <c r="N360">
        <v>35.463312830899703</v>
      </c>
      <c r="O360">
        <v>139.626041659425</v>
      </c>
      <c r="P360">
        <v>2059</v>
      </c>
      <c r="Q360" t="s">
        <v>969</v>
      </c>
      <c r="R360">
        <v>110</v>
      </c>
      <c r="S360" t="s">
        <v>969</v>
      </c>
      <c r="T360">
        <v>35.421134000000002</v>
      </c>
      <c r="U360">
        <v>139.5567308</v>
      </c>
      <c r="V360">
        <v>35.424384628465397</v>
      </c>
      <c r="W360">
        <v>139.553550872237</v>
      </c>
      <c r="X360">
        <v>5</v>
      </c>
      <c r="Y360" t="s">
        <v>972</v>
      </c>
      <c r="Z360">
        <v>1</v>
      </c>
      <c r="AA360">
        <v>1</v>
      </c>
      <c r="AB360">
        <v>1</v>
      </c>
      <c r="AC360">
        <v>1</v>
      </c>
      <c r="AD360">
        <v>410</v>
      </c>
      <c r="AE360" t="s">
        <v>162</v>
      </c>
      <c r="AF360">
        <v>420</v>
      </c>
      <c r="AG360" t="s">
        <v>177</v>
      </c>
      <c r="AH360" s="4">
        <v>40137.823958333334</v>
      </c>
    </row>
    <row r="361" spans="1:37" x14ac:dyDescent="0.15">
      <c r="A361">
        <v>257583</v>
      </c>
      <c r="B361" t="s">
        <v>172</v>
      </c>
      <c r="C361">
        <v>700</v>
      </c>
      <c r="D361" t="s">
        <v>199</v>
      </c>
      <c r="E361" s="4">
        <v>40139.721886574072</v>
      </c>
      <c r="F361" s="4">
        <v>40139.742372685185</v>
      </c>
      <c r="G361">
        <v>1770</v>
      </c>
      <c r="H361">
        <v>2059</v>
      </c>
      <c r="I361" t="s">
        <v>969</v>
      </c>
      <c r="J361">
        <v>110</v>
      </c>
      <c r="K361" t="s">
        <v>969</v>
      </c>
      <c r="L361">
        <v>35.421134000000002</v>
      </c>
      <c r="M361">
        <v>139.5567308</v>
      </c>
      <c r="N361">
        <v>35.424384628465397</v>
      </c>
      <c r="O361">
        <v>139.553550872237</v>
      </c>
      <c r="P361">
        <v>2074</v>
      </c>
      <c r="Q361" t="s">
        <v>1041</v>
      </c>
      <c r="R361">
        <v>180</v>
      </c>
      <c r="S361" t="s">
        <v>1029</v>
      </c>
      <c r="T361">
        <v>35.418702699999997</v>
      </c>
      <c r="U361">
        <v>139.4931267</v>
      </c>
      <c r="V361">
        <v>35.421952477710903</v>
      </c>
      <c r="W361">
        <v>139.48995216604399</v>
      </c>
      <c r="X361">
        <v>5</v>
      </c>
      <c r="Y361" t="s">
        <v>972</v>
      </c>
      <c r="Z361">
        <v>1</v>
      </c>
      <c r="AA361">
        <v>1</v>
      </c>
      <c r="AB361">
        <v>1</v>
      </c>
      <c r="AC361">
        <v>1</v>
      </c>
      <c r="AD361">
        <v>420</v>
      </c>
      <c r="AE361" t="s">
        <v>177</v>
      </c>
      <c r="AF361">
        <v>100</v>
      </c>
      <c r="AG361" t="s">
        <v>980</v>
      </c>
      <c r="AH361" s="4">
        <v>40139.742314814815</v>
      </c>
    </row>
    <row r="362" spans="1:37" x14ac:dyDescent="0.15">
      <c r="A362">
        <v>257599</v>
      </c>
      <c r="B362" t="s">
        <v>172</v>
      </c>
      <c r="C362">
        <v>200</v>
      </c>
      <c r="D362" t="s">
        <v>206</v>
      </c>
      <c r="E362" s="4">
        <v>40139.988958333335</v>
      </c>
      <c r="F362" s="4">
        <v>40140.981909722221</v>
      </c>
      <c r="G362">
        <v>85791</v>
      </c>
      <c r="H362">
        <v>2074</v>
      </c>
      <c r="I362" t="s">
        <v>1041</v>
      </c>
      <c r="J362">
        <v>180</v>
      </c>
      <c r="K362" t="s">
        <v>1029</v>
      </c>
      <c r="L362">
        <v>35.418702699999997</v>
      </c>
      <c r="M362">
        <v>139.4931267</v>
      </c>
      <c r="N362">
        <v>35.421952477710903</v>
      </c>
      <c r="O362">
        <v>139.48995216604399</v>
      </c>
      <c r="P362">
        <v>2059</v>
      </c>
      <c r="Q362" t="s">
        <v>969</v>
      </c>
      <c r="R362">
        <v>110</v>
      </c>
      <c r="S362" t="s">
        <v>969</v>
      </c>
      <c r="T362">
        <v>35.421134000000002</v>
      </c>
      <c r="U362">
        <v>139.5567308</v>
      </c>
      <c r="V362">
        <v>35.424384628465397</v>
      </c>
      <c r="W362">
        <v>139.553550872237</v>
      </c>
      <c r="X362">
        <v>5</v>
      </c>
      <c r="Y362" t="s">
        <v>972</v>
      </c>
      <c r="Z362">
        <v>1</v>
      </c>
      <c r="AA362">
        <v>1</v>
      </c>
      <c r="AB362">
        <v>1</v>
      </c>
      <c r="AC362">
        <v>1</v>
      </c>
      <c r="AD362">
        <v>100</v>
      </c>
      <c r="AE362" t="s">
        <v>980</v>
      </c>
      <c r="AF362">
        <v>420</v>
      </c>
      <c r="AG362" t="s">
        <v>177</v>
      </c>
      <c r="AH362" s="4">
        <v>40139.988981481481</v>
      </c>
    </row>
    <row r="363" spans="1:37" x14ac:dyDescent="0.15">
      <c r="A363">
        <v>257700</v>
      </c>
      <c r="B363" t="s">
        <v>172</v>
      </c>
      <c r="C363">
        <v>400</v>
      </c>
      <c r="D363" t="s">
        <v>140</v>
      </c>
      <c r="E363" s="4">
        <v>40141.382638888892</v>
      </c>
      <c r="F363" s="4">
        <v>40141.404652777775</v>
      </c>
      <c r="G363">
        <v>1902</v>
      </c>
      <c r="H363">
        <v>2059</v>
      </c>
      <c r="I363" t="s">
        <v>969</v>
      </c>
      <c r="J363">
        <v>110</v>
      </c>
      <c r="K363" t="s">
        <v>969</v>
      </c>
      <c r="L363">
        <v>35.421134000000002</v>
      </c>
      <c r="M363">
        <v>139.5567308</v>
      </c>
      <c r="N363">
        <v>35.424384628465397</v>
      </c>
      <c r="O363">
        <v>139.553550872237</v>
      </c>
      <c r="P363">
        <v>2062</v>
      </c>
      <c r="Q363" t="s">
        <v>1019</v>
      </c>
      <c r="R363">
        <v>130</v>
      </c>
      <c r="S363" t="s">
        <v>982</v>
      </c>
      <c r="T363">
        <v>35.460065100000001</v>
      </c>
      <c r="U363">
        <v>139.62922940000001</v>
      </c>
      <c r="V363">
        <v>35.463312830899703</v>
      </c>
      <c r="W363">
        <v>139.626041659425</v>
      </c>
      <c r="X363">
        <v>5</v>
      </c>
      <c r="Y363" t="s">
        <v>972</v>
      </c>
      <c r="Z363">
        <v>1</v>
      </c>
      <c r="AA363">
        <v>1</v>
      </c>
      <c r="AB363">
        <v>1</v>
      </c>
      <c r="AC363">
        <v>1</v>
      </c>
      <c r="AD363">
        <v>420</v>
      </c>
      <c r="AE363" t="s">
        <v>177</v>
      </c>
      <c r="AF363">
        <v>200</v>
      </c>
      <c r="AG363" t="s">
        <v>114</v>
      </c>
      <c r="AH363" s="4">
        <v>40141.39271990741</v>
      </c>
      <c r="AI363">
        <v>420</v>
      </c>
      <c r="AJ363" t="s">
        <v>177</v>
      </c>
      <c r="AK363" s="4">
        <v>40141.398958333331</v>
      </c>
    </row>
    <row r="364" spans="1:37" x14ac:dyDescent="0.15">
      <c r="A364">
        <v>257749</v>
      </c>
      <c r="B364" t="s">
        <v>172</v>
      </c>
      <c r="C364">
        <v>200</v>
      </c>
      <c r="D364" t="s">
        <v>206</v>
      </c>
      <c r="E364" s="4">
        <v>40141.817766203705</v>
      </c>
      <c r="F364" s="4">
        <v>40141.858518518522</v>
      </c>
      <c r="G364">
        <v>3521</v>
      </c>
      <c r="H364">
        <v>2062</v>
      </c>
      <c r="I364" t="s">
        <v>1019</v>
      </c>
      <c r="J364">
        <v>130</v>
      </c>
      <c r="K364" t="s">
        <v>982</v>
      </c>
      <c r="L364">
        <v>35.460065100000001</v>
      </c>
      <c r="M364">
        <v>139.62922940000001</v>
      </c>
      <c r="N364">
        <v>35.463312830899703</v>
      </c>
      <c r="O364">
        <v>139.626041659425</v>
      </c>
      <c r="P364">
        <v>2059</v>
      </c>
      <c r="Q364" t="s">
        <v>969</v>
      </c>
      <c r="R364">
        <v>110</v>
      </c>
      <c r="S364" t="s">
        <v>969</v>
      </c>
      <c r="T364">
        <v>35.421134000000002</v>
      </c>
      <c r="U364">
        <v>139.5567308</v>
      </c>
      <c r="V364">
        <v>35.424384628465397</v>
      </c>
      <c r="W364">
        <v>139.553550872237</v>
      </c>
      <c r="X364">
        <v>5</v>
      </c>
      <c r="Y364" t="s">
        <v>972</v>
      </c>
      <c r="Z364">
        <v>1</v>
      </c>
      <c r="AA364">
        <v>1</v>
      </c>
      <c r="AB364">
        <v>1</v>
      </c>
      <c r="AC364">
        <v>1</v>
      </c>
      <c r="AD364">
        <v>420</v>
      </c>
      <c r="AE364" t="s">
        <v>177</v>
      </c>
      <c r="AF364">
        <v>200</v>
      </c>
      <c r="AG364" t="s">
        <v>114</v>
      </c>
      <c r="AH364" s="4">
        <v>40141.821238425924</v>
      </c>
      <c r="AI364">
        <v>420</v>
      </c>
      <c r="AJ364" t="s">
        <v>177</v>
      </c>
      <c r="AK364" s="4">
        <v>40141.829571759263</v>
      </c>
    </row>
    <row r="365" spans="1:37" x14ac:dyDescent="0.15">
      <c r="A365">
        <v>257792</v>
      </c>
      <c r="B365" t="s">
        <v>172</v>
      </c>
      <c r="C365">
        <v>400</v>
      </c>
      <c r="D365" t="s">
        <v>140</v>
      </c>
      <c r="E365" s="4">
        <v>40142.394131944442</v>
      </c>
      <c r="F365" s="4">
        <v>40142.413865740738</v>
      </c>
      <c r="G365">
        <v>1705</v>
      </c>
      <c r="H365">
        <v>2059</v>
      </c>
      <c r="I365" t="s">
        <v>969</v>
      </c>
      <c r="J365">
        <v>110</v>
      </c>
      <c r="K365" t="s">
        <v>969</v>
      </c>
      <c r="L365">
        <v>35.421134000000002</v>
      </c>
      <c r="M365">
        <v>139.5567308</v>
      </c>
      <c r="N365">
        <v>35.424384628465397</v>
      </c>
      <c r="O365">
        <v>139.553550872237</v>
      </c>
      <c r="P365">
        <v>2062</v>
      </c>
      <c r="Q365" t="s">
        <v>1019</v>
      </c>
      <c r="R365">
        <v>130</v>
      </c>
      <c r="S365" t="s">
        <v>982</v>
      </c>
      <c r="T365">
        <v>35.460065100000001</v>
      </c>
      <c r="U365">
        <v>139.62922940000001</v>
      </c>
      <c r="V365">
        <v>35.463312830899703</v>
      </c>
      <c r="W365">
        <v>139.626041659425</v>
      </c>
      <c r="X365">
        <v>5</v>
      </c>
      <c r="Y365" t="s">
        <v>972</v>
      </c>
      <c r="Z365">
        <v>1</v>
      </c>
      <c r="AA365">
        <v>1</v>
      </c>
      <c r="AB365">
        <v>1</v>
      </c>
      <c r="AC365">
        <v>1</v>
      </c>
      <c r="AD365">
        <v>420</v>
      </c>
      <c r="AE365" t="s">
        <v>177</v>
      </c>
      <c r="AF365">
        <v>200</v>
      </c>
      <c r="AG365" t="s">
        <v>114</v>
      </c>
      <c r="AH365" s="4">
        <v>40142.403877314813</v>
      </c>
      <c r="AI365">
        <v>420</v>
      </c>
      <c r="AJ365" t="s">
        <v>177</v>
      </c>
      <c r="AK365" s="4">
        <v>40142.408472222225</v>
      </c>
    </row>
    <row r="366" spans="1:37" x14ac:dyDescent="0.15">
      <c r="A366">
        <v>257833</v>
      </c>
      <c r="B366" t="s">
        <v>172</v>
      </c>
      <c r="C366">
        <v>200</v>
      </c>
      <c r="D366" t="s">
        <v>206</v>
      </c>
      <c r="E366" s="4">
        <v>40142.782789351855</v>
      </c>
      <c r="F366" s="4">
        <v>40150.909814814811</v>
      </c>
      <c r="G366">
        <v>702175</v>
      </c>
      <c r="H366">
        <v>2062</v>
      </c>
      <c r="I366" t="s">
        <v>1019</v>
      </c>
      <c r="J366">
        <v>130</v>
      </c>
      <c r="K366" t="s">
        <v>982</v>
      </c>
      <c r="L366">
        <v>35.460065100000001</v>
      </c>
      <c r="M366">
        <v>139.62922940000001</v>
      </c>
      <c r="N366">
        <v>35.463312830899703</v>
      </c>
      <c r="O366">
        <v>139.626041659425</v>
      </c>
      <c r="P366">
        <v>2059</v>
      </c>
      <c r="Q366" t="s">
        <v>969</v>
      </c>
      <c r="R366">
        <v>110</v>
      </c>
      <c r="S366" t="s">
        <v>969</v>
      </c>
      <c r="T366">
        <v>35.421134000000002</v>
      </c>
      <c r="U366">
        <v>139.5567308</v>
      </c>
      <c r="V366">
        <v>35.424384628465397</v>
      </c>
      <c r="W366">
        <v>139.553550872237</v>
      </c>
      <c r="X366">
        <v>5</v>
      </c>
      <c r="Y366" t="s">
        <v>972</v>
      </c>
      <c r="Z366">
        <v>1</v>
      </c>
      <c r="AA366">
        <v>1</v>
      </c>
      <c r="AB366">
        <v>1</v>
      </c>
      <c r="AC366">
        <v>1</v>
      </c>
      <c r="AD366">
        <v>420</v>
      </c>
      <c r="AE366" t="s">
        <v>177</v>
      </c>
      <c r="AF366">
        <v>200</v>
      </c>
      <c r="AG366" t="s">
        <v>114</v>
      </c>
      <c r="AH366" s="4">
        <v>40142.788298611114</v>
      </c>
      <c r="AI366">
        <v>420</v>
      </c>
      <c r="AJ366" t="s">
        <v>177</v>
      </c>
      <c r="AK366" s="4">
        <v>40142.795277777775</v>
      </c>
    </row>
    <row r="367" spans="1:37" x14ac:dyDescent="0.15">
      <c r="A367">
        <v>255395</v>
      </c>
      <c r="B367" t="s">
        <v>257</v>
      </c>
      <c r="C367">
        <v>999</v>
      </c>
      <c r="D367" t="s">
        <v>70</v>
      </c>
      <c r="E367" s="4">
        <v>40116.57885416667</v>
      </c>
      <c r="F367" s="4">
        <v>40116.590578703705</v>
      </c>
      <c r="G367">
        <v>1013</v>
      </c>
      <c r="Z367">
        <v>0</v>
      </c>
      <c r="AA367">
        <v>1</v>
      </c>
      <c r="AB367">
        <v>1</v>
      </c>
      <c r="AC367">
        <v>1</v>
      </c>
      <c r="AD367">
        <v>420</v>
      </c>
      <c r="AE367" t="s">
        <v>177</v>
      </c>
    </row>
    <row r="368" spans="1:37" x14ac:dyDescent="0.15">
      <c r="A368">
        <v>255396</v>
      </c>
      <c r="B368" t="s">
        <v>257</v>
      </c>
      <c r="C368">
        <v>999</v>
      </c>
      <c r="D368" t="s">
        <v>70</v>
      </c>
      <c r="E368" s="4">
        <v>40116.590717592589</v>
      </c>
      <c r="F368" s="4">
        <v>40116.593229166669</v>
      </c>
      <c r="G368">
        <v>217</v>
      </c>
      <c r="Z368">
        <v>0</v>
      </c>
      <c r="AA368">
        <v>1</v>
      </c>
      <c r="AB368">
        <v>1</v>
      </c>
      <c r="AC368">
        <v>1</v>
      </c>
      <c r="AD368">
        <v>800</v>
      </c>
      <c r="AE368" t="s">
        <v>979</v>
      </c>
    </row>
    <row r="369" spans="1:37" x14ac:dyDescent="0.15">
      <c r="A369">
        <v>255397</v>
      </c>
      <c r="B369" t="s">
        <v>257</v>
      </c>
      <c r="C369">
        <v>999</v>
      </c>
      <c r="D369" t="s">
        <v>70</v>
      </c>
      <c r="E369" s="4">
        <v>40116.593287037038</v>
      </c>
      <c r="F369" s="4">
        <v>40116.596238425926</v>
      </c>
      <c r="G369">
        <v>255</v>
      </c>
      <c r="Z369">
        <v>0</v>
      </c>
      <c r="AA369">
        <v>1</v>
      </c>
      <c r="AB369">
        <v>1</v>
      </c>
      <c r="AC369">
        <v>1</v>
      </c>
      <c r="AD369">
        <v>200</v>
      </c>
      <c r="AE369" t="s">
        <v>114</v>
      </c>
    </row>
    <row r="370" spans="1:37" x14ac:dyDescent="0.15">
      <c r="A370">
        <v>255398</v>
      </c>
      <c r="B370" t="s">
        <v>257</v>
      </c>
      <c r="C370">
        <v>999</v>
      </c>
      <c r="D370" t="s">
        <v>70</v>
      </c>
      <c r="E370" s="4">
        <v>40116.596319444441</v>
      </c>
      <c r="F370" s="4">
        <v>40116.606064814812</v>
      </c>
      <c r="G370">
        <v>842</v>
      </c>
      <c r="Z370">
        <v>0</v>
      </c>
      <c r="AA370">
        <v>1</v>
      </c>
      <c r="AB370">
        <v>1</v>
      </c>
      <c r="AC370">
        <v>1</v>
      </c>
      <c r="AD370">
        <v>420</v>
      </c>
      <c r="AE370" t="s">
        <v>177</v>
      </c>
    </row>
    <row r="371" spans="1:37" x14ac:dyDescent="0.15">
      <c r="A371">
        <v>255405</v>
      </c>
      <c r="B371" t="s">
        <v>257</v>
      </c>
      <c r="C371">
        <v>700</v>
      </c>
      <c r="D371" t="s">
        <v>199</v>
      </c>
      <c r="E371" s="4">
        <v>40116.662083333336</v>
      </c>
      <c r="F371" s="4">
        <v>40116.668055555558</v>
      </c>
      <c r="G371">
        <v>516</v>
      </c>
      <c r="Z371">
        <v>0</v>
      </c>
      <c r="AA371">
        <v>1</v>
      </c>
      <c r="AB371">
        <v>1</v>
      </c>
      <c r="AC371">
        <v>1</v>
      </c>
      <c r="AD371">
        <v>420</v>
      </c>
      <c r="AE371" t="s">
        <v>177</v>
      </c>
    </row>
    <row r="372" spans="1:37" x14ac:dyDescent="0.15">
      <c r="A372">
        <v>255414</v>
      </c>
      <c r="B372" t="s">
        <v>257</v>
      </c>
      <c r="C372">
        <v>500</v>
      </c>
      <c r="D372" t="s">
        <v>148</v>
      </c>
      <c r="E372" s="4">
        <v>40116.731562499997</v>
      </c>
      <c r="F372" s="4">
        <v>40116.734259259261</v>
      </c>
      <c r="G372">
        <v>233</v>
      </c>
      <c r="Z372">
        <v>0</v>
      </c>
      <c r="AA372">
        <v>1</v>
      </c>
      <c r="AB372">
        <v>1</v>
      </c>
      <c r="AC372">
        <v>1</v>
      </c>
      <c r="AD372">
        <v>420</v>
      </c>
      <c r="AE372" t="s">
        <v>177</v>
      </c>
    </row>
    <row r="373" spans="1:37" x14ac:dyDescent="0.15">
      <c r="A373">
        <v>255423</v>
      </c>
      <c r="B373" t="s">
        <v>257</v>
      </c>
      <c r="C373">
        <v>200</v>
      </c>
      <c r="D373" t="s">
        <v>206</v>
      </c>
      <c r="E373" s="4">
        <v>40116.755532407406</v>
      </c>
      <c r="F373" s="4">
        <v>40116.759988425925</v>
      </c>
      <c r="G373">
        <v>385</v>
      </c>
      <c r="Z373">
        <v>0</v>
      </c>
      <c r="AA373">
        <v>1</v>
      </c>
      <c r="AB373">
        <v>1</v>
      </c>
      <c r="AC373">
        <v>1</v>
      </c>
      <c r="AD373">
        <v>420</v>
      </c>
      <c r="AE373" t="s">
        <v>177</v>
      </c>
    </row>
    <row r="374" spans="1:37" x14ac:dyDescent="0.15">
      <c r="A374">
        <v>255427</v>
      </c>
      <c r="B374" t="s">
        <v>257</v>
      </c>
      <c r="C374">
        <v>500</v>
      </c>
      <c r="D374" t="s">
        <v>148</v>
      </c>
      <c r="E374" s="4">
        <v>40116.765347222223</v>
      </c>
      <c r="F374" s="4">
        <v>40116.768854166665</v>
      </c>
      <c r="G374">
        <v>303</v>
      </c>
      <c r="Z374">
        <v>0</v>
      </c>
      <c r="AA374">
        <v>1</v>
      </c>
      <c r="AB374">
        <v>1</v>
      </c>
      <c r="AC374">
        <v>1</v>
      </c>
      <c r="AD374">
        <v>200</v>
      </c>
      <c r="AE374" t="s">
        <v>114</v>
      </c>
    </row>
    <row r="375" spans="1:37" x14ac:dyDescent="0.15">
      <c r="A375">
        <v>255428</v>
      </c>
      <c r="B375" t="s">
        <v>257</v>
      </c>
      <c r="C375">
        <v>500</v>
      </c>
      <c r="D375" t="s">
        <v>148</v>
      </c>
      <c r="E375" s="4">
        <v>40116.768993055557</v>
      </c>
      <c r="F375" s="4">
        <v>40116.774710648147</v>
      </c>
      <c r="G375">
        <v>494</v>
      </c>
      <c r="Z375">
        <v>0</v>
      </c>
      <c r="AA375">
        <v>1</v>
      </c>
      <c r="AB375">
        <v>1</v>
      </c>
      <c r="AC375">
        <v>1</v>
      </c>
      <c r="AD375">
        <v>420</v>
      </c>
      <c r="AE375" t="s">
        <v>177</v>
      </c>
    </row>
    <row r="376" spans="1:37" x14ac:dyDescent="0.15">
      <c r="A376">
        <v>255436</v>
      </c>
      <c r="B376" t="s">
        <v>257</v>
      </c>
      <c r="C376">
        <v>200</v>
      </c>
      <c r="D376" t="s">
        <v>206</v>
      </c>
      <c r="E376" s="4">
        <v>40116.795775462961</v>
      </c>
      <c r="F376" s="4">
        <v>40116.807546296295</v>
      </c>
      <c r="G376">
        <v>1017</v>
      </c>
      <c r="Z376">
        <v>0</v>
      </c>
      <c r="AA376">
        <v>1</v>
      </c>
      <c r="AB376">
        <v>1</v>
      </c>
      <c r="AC376">
        <v>1</v>
      </c>
      <c r="AD376">
        <v>420</v>
      </c>
      <c r="AE376" t="s">
        <v>177</v>
      </c>
    </row>
    <row r="377" spans="1:37" x14ac:dyDescent="0.15">
      <c r="A377">
        <v>255535</v>
      </c>
      <c r="B377" t="s">
        <v>257</v>
      </c>
      <c r="C377">
        <v>500</v>
      </c>
      <c r="D377" t="s">
        <v>148</v>
      </c>
      <c r="E377" s="4">
        <v>40117.677939814814</v>
      </c>
      <c r="F377" s="4">
        <v>40117.698657407411</v>
      </c>
      <c r="G377">
        <v>1790</v>
      </c>
      <c r="H377">
        <v>1399</v>
      </c>
      <c r="I377" t="s">
        <v>1042</v>
      </c>
      <c r="J377">
        <v>110</v>
      </c>
      <c r="K377" t="s">
        <v>969</v>
      </c>
      <c r="L377">
        <v>35.421791300000002</v>
      </c>
      <c r="M377">
        <v>139.55652449999999</v>
      </c>
      <c r="N377">
        <v>35.425041854564299</v>
      </c>
      <c r="O377">
        <v>139.55334455910801</v>
      </c>
      <c r="P377">
        <v>1527</v>
      </c>
      <c r="Q377" t="s">
        <v>1043</v>
      </c>
      <c r="R377">
        <v>160</v>
      </c>
      <c r="S377" t="s">
        <v>974</v>
      </c>
      <c r="T377">
        <v>35.427130699999999</v>
      </c>
      <c r="U377">
        <v>139.55770269999999</v>
      </c>
      <c r="V377">
        <v>35.430380704091498</v>
      </c>
      <c r="W377">
        <v>139.554522415451</v>
      </c>
      <c r="X377">
        <v>1</v>
      </c>
      <c r="Y377" t="s">
        <v>986</v>
      </c>
      <c r="Z377">
        <v>1</v>
      </c>
      <c r="AA377">
        <v>1</v>
      </c>
      <c r="AB377">
        <v>1</v>
      </c>
      <c r="AC377">
        <v>1</v>
      </c>
      <c r="AD377">
        <v>420</v>
      </c>
      <c r="AE377" t="s">
        <v>177</v>
      </c>
    </row>
    <row r="378" spans="1:37" x14ac:dyDescent="0.15">
      <c r="A378">
        <v>255543</v>
      </c>
      <c r="B378" t="s">
        <v>257</v>
      </c>
      <c r="C378">
        <v>200</v>
      </c>
      <c r="D378" t="s">
        <v>206</v>
      </c>
      <c r="E378" s="4">
        <v>40117.743576388886</v>
      </c>
      <c r="F378" s="4">
        <v>40117.882835648146</v>
      </c>
      <c r="G378">
        <v>12032</v>
      </c>
      <c r="H378">
        <v>1527</v>
      </c>
      <c r="I378" t="s">
        <v>1043</v>
      </c>
      <c r="J378">
        <v>160</v>
      </c>
      <c r="K378" t="s">
        <v>974</v>
      </c>
      <c r="L378">
        <v>35.427130699999999</v>
      </c>
      <c r="M378">
        <v>139.55770269999999</v>
      </c>
      <c r="N378">
        <v>35.430380704091498</v>
      </c>
      <c r="O378">
        <v>139.554522415451</v>
      </c>
      <c r="P378">
        <v>1399</v>
      </c>
      <c r="Q378" t="s">
        <v>1042</v>
      </c>
      <c r="R378">
        <v>110</v>
      </c>
      <c r="S378" t="s">
        <v>969</v>
      </c>
      <c r="T378">
        <v>35.421791300000002</v>
      </c>
      <c r="U378">
        <v>139.55652449999999</v>
      </c>
      <c r="V378">
        <v>35.425041854564299</v>
      </c>
      <c r="W378">
        <v>139.55334455910801</v>
      </c>
      <c r="X378">
        <v>5</v>
      </c>
      <c r="Y378" t="s">
        <v>972</v>
      </c>
      <c r="Z378">
        <v>1</v>
      </c>
      <c r="AA378">
        <v>1</v>
      </c>
      <c r="AB378">
        <v>1</v>
      </c>
      <c r="AC378">
        <v>1</v>
      </c>
      <c r="AD378">
        <v>420</v>
      </c>
      <c r="AE378" t="s">
        <v>177</v>
      </c>
      <c r="AF378">
        <v>420</v>
      </c>
      <c r="AG378" t="s">
        <v>177</v>
      </c>
      <c r="AH378" s="4">
        <v>40117.757465277777</v>
      </c>
      <c r="AI378">
        <v>420</v>
      </c>
      <c r="AJ378" t="s">
        <v>177</v>
      </c>
      <c r="AK378" s="4">
        <v>40117.868576388886</v>
      </c>
    </row>
    <row r="379" spans="1:37" x14ac:dyDescent="0.15">
      <c r="A379">
        <v>255732</v>
      </c>
      <c r="B379" t="s">
        <v>257</v>
      </c>
      <c r="C379">
        <v>999</v>
      </c>
      <c r="D379" t="s">
        <v>70</v>
      </c>
      <c r="E379" s="4">
        <v>40119.690081018518</v>
      </c>
      <c r="F379" s="4">
        <v>40119.701539351852</v>
      </c>
      <c r="G379">
        <v>990</v>
      </c>
      <c r="H379">
        <v>1399</v>
      </c>
      <c r="I379" t="s">
        <v>1042</v>
      </c>
      <c r="J379">
        <v>110</v>
      </c>
      <c r="K379" t="s">
        <v>969</v>
      </c>
      <c r="L379">
        <v>35.421791300000002</v>
      </c>
      <c r="M379">
        <v>139.55652449999999</v>
      </c>
      <c r="N379">
        <v>35.425041854564299</v>
      </c>
      <c r="O379">
        <v>139.55334455910801</v>
      </c>
      <c r="P379">
        <v>1400</v>
      </c>
      <c r="Q379" t="s">
        <v>1031</v>
      </c>
      <c r="R379">
        <v>300</v>
      </c>
      <c r="S379" t="s">
        <v>998</v>
      </c>
      <c r="T379">
        <v>35.426813000000003</v>
      </c>
      <c r="U379">
        <v>139.55973409999999</v>
      </c>
      <c r="V379">
        <v>35.430063073545902</v>
      </c>
      <c r="W379">
        <v>139.55655366138399</v>
      </c>
      <c r="X379">
        <v>5</v>
      </c>
      <c r="Y379" t="s">
        <v>972</v>
      </c>
      <c r="Z379">
        <v>1</v>
      </c>
      <c r="AA379">
        <v>1</v>
      </c>
      <c r="AB379">
        <v>1</v>
      </c>
      <c r="AC379">
        <v>1</v>
      </c>
      <c r="AD379">
        <v>420</v>
      </c>
      <c r="AE379" t="s">
        <v>177</v>
      </c>
    </row>
    <row r="380" spans="1:37" x14ac:dyDescent="0.15">
      <c r="A380">
        <v>255735</v>
      </c>
      <c r="B380" t="s">
        <v>257</v>
      </c>
      <c r="C380">
        <v>999</v>
      </c>
      <c r="D380" t="s">
        <v>70</v>
      </c>
      <c r="E380" s="4">
        <v>40119.703981481478</v>
      </c>
      <c r="F380" s="4">
        <v>40119.784502314818</v>
      </c>
      <c r="G380">
        <v>6957</v>
      </c>
      <c r="H380">
        <v>1399</v>
      </c>
      <c r="I380" t="s">
        <v>1042</v>
      </c>
      <c r="J380">
        <v>110</v>
      </c>
      <c r="K380" t="s">
        <v>969</v>
      </c>
      <c r="L380">
        <v>35.421791300000002</v>
      </c>
      <c r="M380">
        <v>139.55652449999999</v>
      </c>
      <c r="N380">
        <v>35.425041854564299</v>
      </c>
      <c r="O380">
        <v>139.55334455910801</v>
      </c>
      <c r="P380">
        <v>1678</v>
      </c>
      <c r="Q380" t="s">
        <v>1044</v>
      </c>
      <c r="R380">
        <v>140</v>
      </c>
      <c r="S380" t="s">
        <v>1040</v>
      </c>
      <c r="T380">
        <v>36.029831100000003</v>
      </c>
      <c r="U380">
        <v>139.5334469</v>
      </c>
      <c r="V380">
        <v>36.033016221680498</v>
      </c>
      <c r="W380">
        <v>139.53024088260401</v>
      </c>
      <c r="X380">
        <v>5</v>
      </c>
      <c r="Y380" t="s">
        <v>972</v>
      </c>
      <c r="Z380">
        <v>1</v>
      </c>
      <c r="AA380">
        <v>1</v>
      </c>
      <c r="AB380">
        <v>1</v>
      </c>
      <c r="AC380">
        <v>1</v>
      </c>
      <c r="AD380">
        <v>200</v>
      </c>
      <c r="AE380" t="s">
        <v>114</v>
      </c>
    </row>
    <row r="381" spans="1:37" x14ac:dyDescent="0.15">
      <c r="A381">
        <v>255776</v>
      </c>
      <c r="B381" t="s">
        <v>257</v>
      </c>
      <c r="C381">
        <v>700</v>
      </c>
      <c r="D381" t="s">
        <v>199</v>
      </c>
      <c r="E381" s="4">
        <v>40120.416481481479</v>
      </c>
      <c r="F381" s="4">
        <v>40120.42386574074</v>
      </c>
      <c r="G381">
        <v>638</v>
      </c>
      <c r="H381">
        <v>1678</v>
      </c>
      <c r="I381" t="s">
        <v>1044</v>
      </c>
      <c r="J381">
        <v>140</v>
      </c>
      <c r="K381" t="s">
        <v>1040</v>
      </c>
      <c r="L381">
        <v>36.029831100000003</v>
      </c>
      <c r="M381">
        <v>139.5334469</v>
      </c>
      <c r="N381">
        <v>36.033016221680498</v>
      </c>
      <c r="O381">
        <v>139.53024088260401</v>
      </c>
      <c r="P381">
        <v>1679</v>
      </c>
      <c r="Q381" t="s">
        <v>440</v>
      </c>
      <c r="R381">
        <v>280</v>
      </c>
      <c r="S381" t="s">
        <v>1016</v>
      </c>
      <c r="T381">
        <v>35.917619600000002</v>
      </c>
      <c r="U381">
        <v>139.6215535</v>
      </c>
      <c r="V381">
        <v>35.920818261394103</v>
      </c>
      <c r="W381">
        <v>139.618345331961</v>
      </c>
      <c r="X381">
        <v>2</v>
      </c>
      <c r="Y381" t="s">
        <v>991</v>
      </c>
      <c r="Z381">
        <v>1</v>
      </c>
      <c r="AA381">
        <v>1</v>
      </c>
      <c r="AB381">
        <v>1</v>
      </c>
      <c r="AC381">
        <v>1</v>
      </c>
      <c r="AD381">
        <v>420</v>
      </c>
      <c r="AE381" t="s">
        <v>177</v>
      </c>
    </row>
    <row r="382" spans="1:37" x14ac:dyDescent="0.15">
      <c r="A382">
        <v>255778</v>
      </c>
      <c r="B382" t="s">
        <v>257</v>
      </c>
      <c r="C382">
        <v>700</v>
      </c>
      <c r="D382" t="s">
        <v>199</v>
      </c>
      <c r="E382" s="4">
        <v>40120.423900462964</v>
      </c>
      <c r="F382" s="4">
        <v>40120.47210648148</v>
      </c>
      <c r="G382">
        <v>4165</v>
      </c>
      <c r="H382">
        <v>1678</v>
      </c>
      <c r="I382" t="s">
        <v>1044</v>
      </c>
      <c r="J382">
        <v>140</v>
      </c>
      <c r="K382" t="s">
        <v>1040</v>
      </c>
      <c r="L382">
        <v>36.029831100000003</v>
      </c>
      <c r="M382">
        <v>139.5334469</v>
      </c>
      <c r="N382">
        <v>36.033016221680498</v>
      </c>
      <c r="O382">
        <v>139.53024088260401</v>
      </c>
      <c r="P382">
        <v>1679</v>
      </c>
      <c r="Q382" t="s">
        <v>440</v>
      </c>
      <c r="R382">
        <v>280</v>
      </c>
      <c r="S382" t="s">
        <v>1016</v>
      </c>
      <c r="T382">
        <v>35.917619600000002</v>
      </c>
      <c r="U382">
        <v>139.6215535</v>
      </c>
      <c r="V382">
        <v>35.920818261394103</v>
      </c>
      <c r="W382">
        <v>139.618345331961</v>
      </c>
      <c r="X382">
        <v>3</v>
      </c>
      <c r="Y382" t="s">
        <v>1009</v>
      </c>
      <c r="Z382">
        <v>1</v>
      </c>
      <c r="AA382">
        <v>1</v>
      </c>
      <c r="AB382">
        <v>1</v>
      </c>
      <c r="AC382">
        <v>1</v>
      </c>
      <c r="AD382">
        <v>200</v>
      </c>
      <c r="AE382" t="s">
        <v>114</v>
      </c>
    </row>
    <row r="383" spans="1:37" x14ac:dyDescent="0.15">
      <c r="A383">
        <v>255802</v>
      </c>
      <c r="B383" t="s">
        <v>257</v>
      </c>
      <c r="C383">
        <v>200</v>
      </c>
      <c r="D383" t="s">
        <v>206</v>
      </c>
      <c r="E383" s="4">
        <v>40120.650868055556</v>
      </c>
      <c r="F383" s="4">
        <v>40120.726840277777</v>
      </c>
      <c r="G383">
        <v>6564</v>
      </c>
      <c r="H383">
        <v>1679</v>
      </c>
      <c r="I383" t="s">
        <v>440</v>
      </c>
      <c r="J383">
        <v>280</v>
      </c>
      <c r="K383" t="s">
        <v>1016</v>
      </c>
      <c r="L383">
        <v>35.917619600000002</v>
      </c>
      <c r="M383">
        <v>139.6215535</v>
      </c>
      <c r="N383">
        <v>35.920818261394103</v>
      </c>
      <c r="O383">
        <v>139.618345331961</v>
      </c>
      <c r="P383">
        <v>1400</v>
      </c>
      <c r="Q383" t="s">
        <v>1031</v>
      </c>
      <c r="R383">
        <v>300</v>
      </c>
      <c r="S383" t="s">
        <v>998</v>
      </c>
      <c r="T383">
        <v>35.426813000000003</v>
      </c>
      <c r="U383">
        <v>139.55973409999999</v>
      </c>
      <c r="V383">
        <v>35.430063073545902</v>
      </c>
      <c r="W383">
        <v>139.55655366138399</v>
      </c>
      <c r="X383">
        <v>1</v>
      </c>
      <c r="Y383" t="s">
        <v>986</v>
      </c>
      <c r="Z383">
        <v>1</v>
      </c>
      <c r="AA383">
        <v>1</v>
      </c>
      <c r="AB383">
        <v>1</v>
      </c>
      <c r="AC383">
        <v>1</v>
      </c>
      <c r="AD383">
        <v>200</v>
      </c>
      <c r="AE383" t="s">
        <v>114</v>
      </c>
    </row>
    <row r="384" spans="1:37" x14ac:dyDescent="0.15">
      <c r="A384">
        <v>255814</v>
      </c>
      <c r="B384" t="s">
        <v>257</v>
      </c>
      <c r="C384">
        <v>200</v>
      </c>
      <c r="D384" t="s">
        <v>206</v>
      </c>
      <c r="E384" s="4">
        <v>40120.726944444446</v>
      </c>
      <c r="F384" s="4">
        <v>40120.753958333335</v>
      </c>
      <c r="G384">
        <v>2334</v>
      </c>
      <c r="H384">
        <v>1400</v>
      </c>
      <c r="I384" t="s">
        <v>1031</v>
      </c>
      <c r="J384">
        <v>300</v>
      </c>
      <c r="K384" t="s">
        <v>998</v>
      </c>
      <c r="L384">
        <v>35.426813000000003</v>
      </c>
      <c r="M384">
        <v>139.55973409999999</v>
      </c>
      <c r="N384">
        <v>35.430063073545902</v>
      </c>
      <c r="O384">
        <v>139.55655366138399</v>
      </c>
      <c r="P384">
        <v>1399</v>
      </c>
      <c r="Q384" t="s">
        <v>1042</v>
      </c>
      <c r="R384">
        <v>110</v>
      </c>
      <c r="S384" t="s">
        <v>969</v>
      </c>
      <c r="T384">
        <v>35.421791300000002</v>
      </c>
      <c r="U384">
        <v>139.55652449999999</v>
      </c>
      <c r="V384">
        <v>35.425041854564299</v>
      </c>
      <c r="W384">
        <v>139.55334455910801</v>
      </c>
      <c r="X384">
        <v>1</v>
      </c>
      <c r="Y384" t="s">
        <v>986</v>
      </c>
      <c r="Z384">
        <v>1</v>
      </c>
      <c r="AA384">
        <v>1</v>
      </c>
      <c r="AB384">
        <v>1</v>
      </c>
      <c r="AC384">
        <v>1</v>
      </c>
      <c r="AD384">
        <v>420</v>
      </c>
      <c r="AE384" t="s">
        <v>177</v>
      </c>
    </row>
    <row r="385" spans="1:46" x14ac:dyDescent="0.15">
      <c r="A385">
        <v>256066</v>
      </c>
      <c r="B385" t="s">
        <v>257</v>
      </c>
      <c r="C385">
        <v>500</v>
      </c>
      <c r="D385" t="s">
        <v>148</v>
      </c>
      <c r="E385" s="4">
        <v>40123.686967592592</v>
      </c>
      <c r="F385" s="4">
        <v>40123.705613425926</v>
      </c>
      <c r="G385">
        <v>1611</v>
      </c>
      <c r="H385">
        <v>1399</v>
      </c>
      <c r="I385" t="s">
        <v>1042</v>
      </c>
      <c r="J385">
        <v>110</v>
      </c>
      <c r="K385" t="s">
        <v>969</v>
      </c>
      <c r="L385">
        <v>35.421791300000002</v>
      </c>
      <c r="M385">
        <v>139.55652449999999</v>
      </c>
      <c r="N385">
        <v>35.425041854564299</v>
      </c>
      <c r="O385">
        <v>139.55334455910801</v>
      </c>
      <c r="P385">
        <v>1527</v>
      </c>
      <c r="Q385" t="s">
        <v>1043</v>
      </c>
      <c r="R385">
        <v>160</v>
      </c>
      <c r="S385" t="s">
        <v>974</v>
      </c>
      <c r="T385">
        <v>35.427130699999999</v>
      </c>
      <c r="U385">
        <v>139.55770269999999</v>
      </c>
      <c r="V385">
        <v>35.430380704091498</v>
      </c>
      <c r="W385">
        <v>139.554522415451</v>
      </c>
      <c r="X385">
        <v>5</v>
      </c>
      <c r="Y385" t="s">
        <v>972</v>
      </c>
      <c r="Z385">
        <v>1</v>
      </c>
      <c r="AA385">
        <v>1</v>
      </c>
      <c r="AB385">
        <v>1</v>
      </c>
      <c r="AC385">
        <v>1</v>
      </c>
      <c r="AD385">
        <v>420</v>
      </c>
      <c r="AE385" t="s">
        <v>177</v>
      </c>
      <c r="AF385">
        <v>420</v>
      </c>
      <c r="AG385" t="s">
        <v>177</v>
      </c>
      <c r="AH385" s="4">
        <v>40123.705000000002</v>
      </c>
    </row>
    <row r="386" spans="1:46" x14ac:dyDescent="0.15">
      <c r="A386">
        <v>256069</v>
      </c>
      <c r="B386" t="s">
        <v>257</v>
      </c>
      <c r="C386">
        <v>200</v>
      </c>
      <c r="D386" t="s">
        <v>206</v>
      </c>
      <c r="E386" s="4">
        <v>40123.719537037039</v>
      </c>
      <c r="F386" s="4">
        <v>40123.777187500003</v>
      </c>
      <c r="G386">
        <v>4981</v>
      </c>
      <c r="H386">
        <v>1527</v>
      </c>
      <c r="I386" t="s">
        <v>1043</v>
      </c>
      <c r="J386">
        <v>160</v>
      </c>
      <c r="K386" t="s">
        <v>974</v>
      </c>
      <c r="L386">
        <v>35.427130699999999</v>
      </c>
      <c r="M386">
        <v>139.55770269999999</v>
      </c>
      <c r="N386">
        <v>35.430380704091498</v>
      </c>
      <c r="O386">
        <v>139.554522415451</v>
      </c>
      <c r="P386">
        <v>1399</v>
      </c>
      <c r="Q386" t="s">
        <v>1042</v>
      </c>
      <c r="R386">
        <v>110</v>
      </c>
      <c r="S386" t="s">
        <v>969</v>
      </c>
      <c r="T386">
        <v>35.421791300000002</v>
      </c>
      <c r="U386">
        <v>139.55652449999999</v>
      </c>
      <c r="V386">
        <v>35.425041854564299</v>
      </c>
      <c r="W386">
        <v>139.55334455910801</v>
      </c>
      <c r="X386">
        <v>5</v>
      </c>
      <c r="Y386" t="s">
        <v>972</v>
      </c>
      <c r="Z386">
        <v>1</v>
      </c>
      <c r="AA386">
        <v>1</v>
      </c>
      <c r="AB386">
        <v>1</v>
      </c>
      <c r="AC386">
        <v>1</v>
      </c>
      <c r="AD386">
        <v>420</v>
      </c>
      <c r="AE386" t="s">
        <v>177</v>
      </c>
    </row>
    <row r="387" spans="1:46" x14ac:dyDescent="0.15">
      <c r="A387">
        <v>256109</v>
      </c>
      <c r="B387" t="s">
        <v>257</v>
      </c>
      <c r="C387">
        <v>700</v>
      </c>
      <c r="D387" t="s">
        <v>199</v>
      </c>
      <c r="E387" s="4">
        <v>40124.405532407407</v>
      </c>
      <c r="F387" s="4">
        <v>40124.463645833333</v>
      </c>
      <c r="G387">
        <v>5021</v>
      </c>
      <c r="H387">
        <v>1399</v>
      </c>
      <c r="I387" t="s">
        <v>1042</v>
      </c>
      <c r="J387">
        <v>110</v>
      </c>
      <c r="K387" t="s">
        <v>969</v>
      </c>
      <c r="L387">
        <v>35.421791300000002</v>
      </c>
      <c r="M387">
        <v>139.55652449999999</v>
      </c>
      <c r="N387">
        <v>35.425041854564299</v>
      </c>
      <c r="O387">
        <v>139.55334455910801</v>
      </c>
      <c r="P387">
        <v>1680</v>
      </c>
      <c r="Q387" t="s">
        <v>1045</v>
      </c>
      <c r="R387">
        <v>190</v>
      </c>
      <c r="S387" t="s">
        <v>1002</v>
      </c>
      <c r="T387">
        <v>35.664341800000003</v>
      </c>
      <c r="U387">
        <v>139.7100097</v>
      </c>
      <c r="V387">
        <v>35.6675690942538</v>
      </c>
      <c r="W387">
        <v>139.706805846696</v>
      </c>
      <c r="X387">
        <v>5</v>
      </c>
      <c r="Y387" t="s">
        <v>972</v>
      </c>
      <c r="Z387">
        <v>1</v>
      </c>
      <c r="AA387">
        <v>1</v>
      </c>
      <c r="AB387">
        <v>1</v>
      </c>
      <c r="AC387">
        <v>1</v>
      </c>
      <c r="AD387">
        <v>420</v>
      </c>
      <c r="AE387" t="s">
        <v>177</v>
      </c>
      <c r="AF387">
        <v>200</v>
      </c>
      <c r="AG387" t="s">
        <v>114</v>
      </c>
      <c r="AH387" s="4">
        <v>40124.414212962962</v>
      </c>
      <c r="AI387">
        <v>800</v>
      </c>
      <c r="AJ387" t="s">
        <v>979</v>
      </c>
      <c r="AK387" s="4">
        <v>40124.41443287037</v>
      </c>
      <c r="AL387">
        <v>200</v>
      </c>
      <c r="AM387" t="s">
        <v>114</v>
      </c>
      <c r="AN387" s="4">
        <v>40124.415092592593</v>
      </c>
      <c r="AO387">
        <v>420</v>
      </c>
      <c r="AP387" t="s">
        <v>177</v>
      </c>
      <c r="AQ387" s="4">
        <v>40124.456446759257</v>
      </c>
    </row>
    <row r="388" spans="1:46" x14ac:dyDescent="0.15">
      <c r="A388">
        <v>256179</v>
      </c>
      <c r="B388" t="s">
        <v>257</v>
      </c>
      <c r="C388">
        <v>500</v>
      </c>
      <c r="D388" t="s">
        <v>148</v>
      </c>
      <c r="E388" s="4">
        <v>40124.80159722222</v>
      </c>
      <c r="F388" s="4">
        <v>40124.816689814812</v>
      </c>
      <c r="G388">
        <v>1304</v>
      </c>
      <c r="H388">
        <v>1711</v>
      </c>
      <c r="I388" t="s">
        <v>1046</v>
      </c>
      <c r="J388">
        <v>230</v>
      </c>
      <c r="K388" t="s">
        <v>1047</v>
      </c>
      <c r="L388">
        <v>35.662196899999998</v>
      </c>
      <c r="M388">
        <v>139.71330589999999</v>
      </c>
      <c r="N388">
        <v>35.665424481215702</v>
      </c>
      <c r="O388">
        <v>139.710101871717</v>
      </c>
      <c r="P388">
        <v>1712</v>
      </c>
      <c r="Q388" t="s">
        <v>1048</v>
      </c>
      <c r="R388">
        <v>210</v>
      </c>
      <c r="S388" t="s">
        <v>1049</v>
      </c>
      <c r="T388">
        <v>35.665904500000003</v>
      </c>
      <c r="U388">
        <v>139.7086248</v>
      </c>
      <c r="V388">
        <v>35.669131602937199</v>
      </c>
      <c r="W388">
        <v>139.70542098975901</v>
      </c>
      <c r="X388">
        <v>5</v>
      </c>
      <c r="Y388" t="s">
        <v>972</v>
      </c>
      <c r="Z388">
        <v>1</v>
      </c>
      <c r="AA388">
        <v>1</v>
      </c>
      <c r="AB388">
        <v>1</v>
      </c>
      <c r="AC388">
        <v>1</v>
      </c>
      <c r="AD388">
        <v>420</v>
      </c>
      <c r="AE388" t="s">
        <v>177</v>
      </c>
    </row>
    <row r="389" spans="1:46" x14ac:dyDescent="0.15">
      <c r="A389">
        <v>256207</v>
      </c>
      <c r="B389" t="s">
        <v>257</v>
      </c>
      <c r="C389">
        <v>700</v>
      </c>
      <c r="D389" t="s">
        <v>199</v>
      </c>
      <c r="E389" s="4">
        <v>40125.51766203704</v>
      </c>
      <c r="F389" s="4">
        <v>40125.541666666664</v>
      </c>
      <c r="G389">
        <v>2074</v>
      </c>
      <c r="H389">
        <v>1399</v>
      </c>
      <c r="I389" t="s">
        <v>1042</v>
      </c>
      <c r="J389">
        <v>110</v>
      </c>
      <c r="K389" t="s">
        <v>969</v>
      </c>
      <c r="L389">
        <v>35.421791300000002</v>
      </c>
      <c r="M389">
        <v>139.55652449999999</v>
      </c>
      <c r="N389">
        <v>35.425041854564299</v>
      </c>
      <c r="O389">
        <v>139.55334455910801</v>
      </c>
      <c r="P389">
        <v>1708</v>
      </c>
      <c r="Q389" t="s">
        <v>1050</v>
      </c>
      <c r="R389">
        <v>290</v>
      </c>
      <c r="S389" t="s">
        <v>978</v>
      </c>
      <c r="T389">
        <v>35.4504509</v>
      </c>
      <c r="U389">
        <v>139.5877777</v>
      </c>
      <c r="V389">
        <v>35.453698935226001</v>
      </c>
      <c r="W389">
        <v>139.584593844317</v>
      </c>
      <c r="X389">
        <v>4</v>
      </c>
      <c r="Y389" t="s">
        <v>1022</v>
      </c>
      <c r="Z389">
        <v>1</v>
      </c>
      <c r="AA389">
        <v>1</v>
      </c>
      <c r="AB389">
        <v>1</v>
      </c>
      <c r="AC389">
        <v>1</v>
      </c>
      <c r="AD389">
        <v>420</v>
      </c>
      <c r="AE389" t="s">
        <v>177</v>
      </c>
      <c r="AF389">
        <v>240</v>
      </c>
      <c r="AG389" t="s">
        <v>241</v>
      </c>
      <c r="AH389" s="4">
        <v>40125.527361111112</v>
      </c>
    </row>
    <row r="390" spans="1:46" x14ac:dyDescent="0.15">
      <c r="A390">
        <v>256231</v>
      </c>
      <c r="B390" t="s">
        <v>257</v>
      </c>
      <c r="C390">
        <v>500</v>
      </c>
      <c r="D390" t="s">
        <v>148</v>
      </c>
      <c r="E390" s="4">
        <v>40125.671817129631</v>
      </c>
      <c r="F390" s="4">
        <v>40125.698136574072</v>
      </c>
      <c r="G390">
        <v>2274</v>
      </c>
      <c r="H390">
        <v>1708</v>
      </c>
      <c r="I390" t="s">
        <v>1050</v>
      </c>
      <c r="J390">
        <v>290</v>
      </c>
      <c r="K390" t="s">
        <v>978</v>
      </c>
      <c r="L390">
        <v>35.4504509</v>
      </c>
      <c r="M390">
        <v>139.5877777</v>
      </c>
      <c r="N390">
        <v>35.453698935226001</v>
      </c>
      <c r="O390">
        <v>139.584593844317</v>
      </c>
      <c r="P390">
        <v>1709</v>
      </c>
      <c r="Q390" t="s">
        <v>1051</v>
      </c>
      <c r="R390">
        <v>160</v>
      </c>
      <c r="S390" t="s">
        <v>974</v>
      </c>
      <c r="T390">
        <v>35.426947900000002</v>
      </c>
      <c r="U390">
        <v>139.56496849999999</v>
      </c>
      <c r="V390">
        <v>35.430198050531899</v>
      </c>
      <c r="W390">
        <v>139.56178762049299</v>
      </c>
      <c r="X390">
        <v>1</v>
      </c>
      <c r="Y390" t="s">
        <v>986</v>
      </c>
      <c r="Z390">
        <v>1</v>
      </c>
      <c r="AA390">
        <v>1</v>
      </c>
      <c r="AB390">
        <v>1</v>
      </c>
      <c r="AC390">
        <v>1</v>
      </c>
      <c r="AD390">
        <v>500</v>
      </c>
      <c r="AE390" t="s">
        <v>1020</v>
      </c>
      <c r="AF390">
        <v>420</v>
      </c>
      <c r="AG390" t="s">
        <v>177</v>
      </c>
      <c r="AH390" s="4">
        <v>40125.680532407408</v>
      </c>
    </row>
    <row r="391" spans="1:46" x14ac:dyDescent="0.15">
      <c r="A391">
        <v>256310</v>
      </c>
      <c r="B391" t="s">
        <v>257</v>
      </c>
      <c r="C391">
        <v>200</v>
      </c>
      <c r="D391" t="s">
        <v>206</v>
      </c>
      <c r="E391" s="4">
        <v>40125.737500000003</v>
      </c>
      <c r="F391" s="4">
        <v>40125.755555555559</v>
      </c>
      <c r="G391">
        <v>1560</v>
      </c>
      <c r="H391">
        <v>1709</v>
      </c>
      <c r="I391" t="s">
        <v>1051</v>
      </c>
      <c r="J391">
        <v>160</v>
      </c>
      <c r="K391" t="s">
        <v>974</v>
      </c>
      <c r="L391">
        <v>35.426947900000002</v>
      </c>
      <c r="M391">
        <v>139.56496849999999</v>
      </c>
      <c r="N391">
        <v>35.430198050531899</v>
      </c>
      <c r="O391">
        <v>139.56178762049299</v>
      </c>
      <c r="P391">
        <v>1399</v>
      </c>
      <c r="Q391" t="s">
        <v>1042</v>
      </c>
      <c r="R391">
        <v>110</v>
      </c>
      <c r="S391" t="s">
        <v>969</v>
      </c>
      <c r="T391">
        <v>35.421791300000002</v>
      </c>
      <c r="U391">
        <v>139.55652449999999</v>
      </c>
      <c r="V391">
        <v>35.425041854564299</v>
      </c>
      <c r="W391">
        <v>139.55334455910801</v>
      </c>
      <c r="X391">
        <v>1</v>
      </c>
      <c r="Y391" t="s">
        <v>986</v>
      </c>
      <c r="Z391">
        <v>1</v>
      </c>
      <c r="AA391">
        <v>3</v>
      </c>
      <c r="AB391">
        <v>1</v>
      </c>
      <c r="AC391">
        <v>1</v>
      </c>
      <c r="AD391">
        <v>420</v>
      </c>
      <c r="AE391" t="s">
        <v>177</v>
      </c>
    </row>
    <row r="392" spans="1:46" x14ac:dyDescent="0.15">
      <c r="A392">
        <v>256312</v>
      </c>
      <c r="B392" t="s">
        <v>257</v>
      </c>
      <c r="C392">
        <v>500</v>
      </c>
      <c r="D392" t="s">
        <v>148</v>
      </c>
      <c r="E392" s="4">
        <v>40124.837500000001</v>
      </c>
      <c r="F392" s="4">
        <v>40124.851111111115</v>
      </c>
      <c r="G392">
        <v>1176</v>
      </c>
      <c r="H392">
        <v>1712</v>
      </c>
      <c r="I392" t="s">
        <v>1048</v>
      </c>
      <c r="J392">
        <v>210</v>
      </c>
      <c r="K392" t="s">
        <v>1049</v>
      </c>
      <c r="L392">
        <v>35.665904500000003</v>
      </c>
      <c r="M392">
        <v>139.7086248</v>
      </c>
      <c r="N392">
        <v>35.669131602937199</v>
      </c>
      <c r="O392">
        <v>139.70542098975901</v>
      </c>
      <c r="P392">
        <v>1714</v>
      </c>
      <c r="Q392" t="s">
        <v>1052</v>
      </c>
      <c r="R392">
        <v>220</v>
      </c>
      <c r="S392" t="s">
        <v>1053</v>
      </c>
      <c r="T392">
        <v>35.656627999999998</v>
      </c>
      <c r="U392">
        <v>139.70132520000001</v>
      </c>
      <c r="V392">
        <v>35.659855967578601</v>
      </c>
      <c r="W392">
        <v>139.698122423011</v>
      </c>
      <c r="X392">
        <v>5</v>
      </c>
      <c r="Y392" t="s">
        <v>972</v>
      </c>
      <c r="Z392">
        <v>1</v>
      </c>
      <c r="AA392">
        <v>3</v>
      </c>
      <c r="AB392">
        <v>1</v>
      </c>
      <c r="AC392">
        <v>1</v>
      </c>
      <c r="AD392">
        <v>420</v>
      </c>
      <c r="AE392" t="s">
        <v>177</v>
      </c>
    </row>
    <row r="393" spans="1:46" x14ac:dyDescent="0.15">
      <c r="A393">
        <v>256314</v>
      </c>
      <c r="B393" t="s">
        <v>257</v>
      </c>
      <c r="C393">
        <v>200</v>
      </c>
      <c r="D393" t="s">
        <v>206</v>
      </c>
      <c r="E393" s="4">
        <v>40124.861111111109</v>
      </c>
      <c r="F393" s="4">
        <v>40124.923611111109</v>
      </c>
      <c r="G393">
        <v>5400</v>
      </c>
      <c r="H393">
        <v>1714</v>
      </c>
      <c r="I393" t="s">
        <v>1052</v>
      </c>
      <c r="J393">
        <v>220</v>
      </c>
      <c r="K393" t="s">
        <v>1053</v>
      </c>
      <c r="L393">
        <v>35.656627999999998</v>
      </c>
      <c r="M393">
        <v>139.70132520000001</v>
      </c>
      <c r="N393">
        <v>35.659855967578601</v>
      </c>
      <c r="O393">
        <v>139.698122423011</v>
      </c>
      <c r="P393">
        <v>1399</v>
      </c>
      <c r="Q393" t="s">
        <v>1042</v>
      </c>
      <c r="R393">
        <v>110</v>
      </c>
      <c r="S393" t="s">
        <v>969</v>
      </c>
      <c r="T393">
        <v>35.421791300000002</v>
      </c>
      <c r="U393">
        <v>139.55652449999999</v>
      </c>
      <c r="V393">
        <v>35.425041854564299</v>
      </c>
      <c r="W393">
        <v>139.55334455910801</v>
      </c>
      <c r="X393">
        <v>5</v>
      </c>
      <c r="Y393" t="s">
        <v>972</v>
      </c>
      <c r="Z393">
        <v>1</v>
      </c>
      <c r="AA393">
        <v>3</v>
      </c>
      <c r="AB393">
        <v>1</v>
      </c>
      <c r="AC393">
        <v>1</v>
      </c>
      <c r="AD393">
        <v>420</v>
      </c>
      <c r="AE393" t="s">
        <v>177</v>
      </c>
      <c r="AF393">
        <v>200</v>
      </c>
      <c r="AG393" t="s">
        <v>114</v>
      </c>
      <c r="AH393" s="4">
        <v>40124.880555555559</v>
      </c>
      <c r="AI393">
        <v>420</v>
      </c>
      <c r="AJ393" t="s">
        <v>177</v>
      </c>
      <c r="AK393" s="4">
        <v>40124.909722222219</v>
      </c>
    </row>
    <row r="394" spans="1:46" x14ac:dyDescent="0.15">
      <c r="A394">
        <v>256315</v>
      </c>
      <c r="B394" t="s">
        <v>257</v>
      </c>
      <c r="C394">
        <v>999</v>
      </c>
      <c r="D394" t="s">
        <v>70</v>
      </c>
      <c r="E394" s="4">
        <v>40124.71875</v>
      </c>
      <c r="F394" s="4">
        <v>40124.727083333331</v>
      </c>
      <c r="G394">
        <v>720</v>
      </c>
      <c r="H394">
        <v>1680</v>
      </c>
      <c r="I394" t="s">
        <v>1045</v>
      </c>
      <c r="J394">
        <v>190</v>
      </c>
      <c r="K394" t="s">
        <v>1002</v>
      </c>
      <c r="L394">
        <v>35.664341800000003</v>
      </c>
      <c r="M394">
        <v>139.7100097</v>
      </c>
      <c r="N394">
        <v>35.6675690942538</v>
      </c>
      <c r="O394">
        <v>139.706805846696</v>
      </c>
      <c r="P394">
        <v>1711</v>
      </c>
      <c r="Q394" t="s">
        <v>1046</v>
      </c>
      <c r="R394">
        <v>230</v>
      </c>
      <c r="S394" t="s">
        <v>1047</v>
      </c>
      <c r="T394">
        <v>35.662196899999998</v>
      </c>
      <c r="U394">
        <v>139.71330589999999</v>
      </c>
      <c r="V394">
        <v>35.665424481215702</v>
      </c>
      <c r="W394">
        <v>139.710101871717</v>
      </c>
      <c r="X394">
        <v>1</v>
      </c>
      <c r="Y394" t="s">
        <v>986</v>
      </c>
      <c r="Z394">
        <v>1</v>
      </c>
      <c r="AA394">
        <v>3</v>
      </c>
      <c r="AB394">
        <v>1</v>
      </c>
      <c r="AC394">
        <v>1</v>
      </c>
      <c r="AD394">
        <v>420</v>
      </c>
      <c r="AE394" t="s">
        <v>177</v>
      </c>
    </row>
    <row r="395" spans="1:46" x14ac:dyDescent="0.15">
      <c r="A395">
        <v>256415</v>
      </c>
      <c r="B395" t="s">
        <v>257</v>
      </c>
      <c r="C395">
        <v>400</v>
      </c>
      <c r="D395" t="s">
        <v>140</v>
      </c>
      <c r="E395" s="4">
        <v>40127.605104166665</v>
      </c>
      <c r="F395" s="4">
        <v>40127.616226851853</v>
      </c>
      <c r="G395">
        <v>961</v>
      </c>
      <c r="H395">
        <v>1399</v>
      </c>
      <c r="I395" t="s">
        <v>1042</v>
      </c>
      <c r="J395">
        <v>110</v>
      </c>
      <c r="K395" t="s">
        <v>969</v>
      </c>
      <c r="L395">
        <v>35.421791300000002</v>
      </c>
      <c r="M395">
        <v>139.55652449999999</v>
      </c>
      <c r="N395">
        <v>35.425041854564299</v>
      </c>
      <c r="O395">
        <v>139.55334455910801</v>
      </c>
      <c r="P395">
        <v>1709</v>
      </c>
      <c r="Q395" t="s">
        <v>1051</v>
      </c>
      <c r="R395">
        <v>160</v>
      </c>
      <c r="S395" t="s">
        <v>974</v>
      </c>
      <c r="T395">
        <v>35.426947900000002</v>
      </c>
      <c r="U395">
        <v>139.56496849999999</v>
      </c>
      <c r="V395">
        <v>35.430198050531899</v>
      </c>
      <c r="W395">
        <v>139.56178762049299</v>
      </c>
      <c r="X395">
        <v>5</v>
      </c>
      <c r="Y395" t="s">
        <v>972</v>
      </c>
      <c r="Z395">
        <v>1</v>
      </c>
      <c r="AA395">
        <v>1</v>
      </c>
      <c r="AB395">
        <v>1</v>
      </c>
      <c r="AC395">
        <v>1</v>
      </c>
      <c r="AD395">
        <v>420</v>
      </c>
      <c r="AE395" t="s">
        <v>177</v>
      </c>
    </row>
    <row r="396" spans="1:46" x14ac:dyDescent="0.15">
      <c r="A396">
        <v>256418</v>
      </c>
      <c r="B396" t="s">
        <v>257</v>
      </c>
      <c r="C396">
        <v>500</v>
      </c>
      <c r="D396" t="s">
        <v>148</v>
      </c>
      <c r="E396" s="4">
        <v>40127.625937500001</v>
      </c>
      <c r="F396" s="4">
        <v>40127.633692129632</v>
      </c>
      <c r="G396">
        <v>670</v>
      </c>
      <c r="H396">
        <v>1709</v>
      </c>
      <c r="I396" t="s">
        <v>1051</v>
      </c>
      <c r="J396">
        <v>160</v>
      </c>
      <c r="K396" t="s">
        <v>974</v>
      </c>
      <c r="L396">
        <v>35.426947900000002</v>
      </c>
      <c r="M396">
        <v>139.56496849999999</v>
      </c>
      <c r="N396">
        <v>35.430198050531899</v>
      </c>
      <c r="O396">
        <v>139.56178762049299</v>
      </c>
      <c r="P396">
        <v>1400</v>
      </c>
      <c r="Q396" t="s">
        <v>1031</v>
      </c>
      <c r="R396">
        <v>300</v>
      </c>
      <c r="S396" t="s">
        <v>998</v>
      </c>
      <c r="T396">
        <v>35.426813000000003</v>
      </c>
      <c r="U396">
        <v>139.55973409999999</v>
      </c>
      <c r="V396">
        <v>35.430063073545902</v>
      </c>
      <c r="W396">
        <v>139.55655366138399</v>
      </c>
      <c r="X396">
        <v>5</v>
      </c>
      <c r="Y396" t="s">
        <v>972</v>
      </c>
      <c r="Z396">
        <v>1</v>
      </c>
      <c r="AA396">
        <v>1</v>
      </c>
      <c r="AB396">
        <v>1</v>
      </c>
      <c r="AC396">
        <v>1</v>
      </c>
      <c r="AD396">
        <v>420</v>
      </c>
      <c r="AE396" t="s">
        <v>177</v>
      </c>
    </row>
    <row r="397" spans="1:46" x14ac:dyDescent="0.15">
      <c r="A397">
        <v>256421</v>
      </c>
      <c r="B397" t="s">
        <v>257</v>
      </c>
      <c r="C397">
        <v>400</v>
      </c>
      <c r="D397" t="s">
        <v>140</v>
      </c>
      <c r="E397" s="4">
        <v>40127.635347222225</v>
      </c>
      <c r="F397" s="4">
        <v>40127.652187500003</v>
      </c>
      <c r="G397">
        <v>1455</v>
      </c>
      <c r="H397">
        <v>1400</v>
      </c>
      <c r="I397" t="s">
        <v>1031</v>
      </c>
      <c r="J397">
        <v>300</v>
      </c>
      <c r="K397" t="s">
        <v>998</v>
      </c>
      <c r="L397">
        <v>35.426813000000003</v>
      </c>
      <c r="M397">
        <v>139.55973409999999</v>
      </c>
      <c r="N397">
        <v>35.430063073545902</v>
      </c>
      <c r="O397">
        <v>139.55655366138399</v>
      </c>
      <c r="P397">
        <v>2030</v>
      </c>
      <c r="Q397" t="s">
        <v>1054</v>
      </c>
      <c r="R397">
        <v>280</v>
      </c>
      <c r="S397" t="s">
        <v>1016</v>
      </c>
      <c r="T397">
        <v>35.392305700000001</v>
      </c>
      <c r="U397">
        <v>139.5322735</v>
      </c>
      <c r="V397">
        <v>35.3955589845297</v>
      </c>
      <c r="W397">
        <v>139.529096930441</v>
      </c>
      <c r="X397">
        <v>5</v>
      </c>
      <c r="Y397" t="s">
        <v>972</v>
      </c>
      <c r="Z397">
        <v>1</v>
      </c>
      <c r="AA397">
        <v>1</v>
      </c>
      <c r="AB397">
        <v>1</v>
      </c>
      <c r="AC397">
        <v>1</v>
      </c>
      <c r="AD397">
        <v>420</v>
      </c>
      <c r="AE397" t="s">
        <v>177</v>
      </c>
      <c r="AF397">
        <v>800</v>
      </c>
      <c r="AG397" t="s">
        <v>979</v>
      </c>
      <c r="AH397" s="4">
        <v>40127.63853009259</v>
      </c>
      <c r="AI397">
        <v>200</v>
      </c>
      <c r="AJ397" t="s">
        <v>114</v>
      </c>
      <c r="AK397" s="4">
        <v>40127.642118055555</v>
      </c>
      <c r="AL397">
        <v>420</v>
      </c>
      <c r="AM397" t="s">
        <v>177</v>
      </c>
      <c r="AN397" s="4">
        <v>40127.644976851851</v>
      </c>
      <c r="AO397">
        <v>500</v>
      </c>
      <c r="AP397" t="s">
        <v>1020</v>
      </c>
      <c r="AQ397" s="4">
        <v>40127.646747685183</v>
      </c>
    </row>
    <row r="398" spans="1:46" x14ac:dyDescent="0.15">
      <c r="A398">
        <v>256427</v>
      </c>
      <c r="B398" t="s">
        <v>257</v>
      </c>
      <c r="C398">
        <v>200</v>
      </c>
      <c r="D398" t="s">
        <v>206</v>
      </c>
      <c r="E398" s="4">
        <v>40127.666550925926</v>
      </c>
      <c r="F398" s="4">
        <v>40127.90053240741</v>
      </c>
      <c r="G398">
        <v>20216</v>
      </c>
      <c r="H398">
        <v>2030</v>
      </c>
      <c r="I398" t="s">
        <v>1054</v>
      </c>
      <c r="J398">
        <v>280</v>
      </c>
      <c r="K398" t="s">
        <v>1016</v>
      </c>
      <c r="L398">
        <v>35.392305700000001</v>
      </c>
      <c r="M398">
        <v>139.5322735</v>
      </c>
      <c r="N398">
        <v>35.3955589845297</v>
      </c>
      <c r="O398">
        <v>139.529096930441</v>
      </c>
      <c r="P398">
        <v>1399</v>
      </c>
      <c r="Q398" t="s">
        <v>1042</v>
      </c>
      <c r="R398">
        <v>110</v>
      </c>
      <c r="S398" t="s">
        <v>969</v>
      </c>
      <c r="T398">
        <v>35.421791300000002</v>
      </c>
      <c r="U398">
        <v>139.55652449999999</v>
      </c>
      <c r="V398">
        <v>35.425041854564299</v>
      </c>
      <c r="W398">
        <v>139.55334455910801</v>
      </c>
      <c r="X398">
        <v>5</v>
      </c>
      <c r="Y398" t="s">
        <v>972</v>
      </c>
      <c r="Z398">
        <v>1</v>
      </c>
      <c r="AA398">
        <v>1</v>
      </c>
      <c r="AB398">
        <v>1</v>
      </c>
      <c r="AC398">
        <v>1</v>
      </c>
      <c r="AD398">
        <v>420</v>
      </c>
      <c r="AE398" t="s">
        <v>177</v>
      </c>
      <c r="AF398">
        <v>800</v>
      </c>
      <c r="AG398" t="s">
        <v>979</v>
      </c>
      <c r="AH398" s="4">
        <v>40127.679988425924</v>
      </c>
      <c r="AI398">
        <v>200</v>
      </c>
      <c r="AJ398" t="s">
        <v>114</v>
      </c>
      <c r="AK398" s="4">
        <v>40127.683622685188</v>
      </c>
      <c r="AL398">
        <v>800</v>
      </c>
      <c r="AM398" t="s">
        <v>979</v>
      </c>
      <c r="AN398" s="4">
        <v>40127.691168981481</v>
      </c>
      <c r="AO398">
        <v>200</v>
      </c>
      <c r="AP398" t="s">
        <v>114</v>
      </c>
      <c r="AQ398" s="4">
        <v>40127.692384259259</v>
      </c>
      <c r="AR398">
        <v>420</v>
      </c>
      <c r="AS398" t="s">
        <v>177</v>
      </c>
      <c r="AT398" s="4">
        <v>40127.700671296298</v>
      </c>
    </row>
    <row r="399" spans="1:46" x14ac:dyDescent="0.15">
      <c r="A399">
        <v>256482</v>
      </c>
      <c r="B399" t="s">
        <v>257</v>
      </c>
      <c r="C399">
        <v>100</v>
      </c>
      <c r="D399" t="s">
        <v>79</v>
      </c>
      <c r="E399" s="4">
        <v>40128.345497685186</v>
      </c>
      <c r="F399" s="4">
        <v>40128.36509259259</v>
      </c>
      <c r="G399">
        <v>1693</v>
      </c>
      <c r="H399">
        <v>1399</v>
      </c>
      <c r="I399" t="s">
        <v>1042</v>
      </c>
      <c r="J399">
        <v>110</v>
      </c>
      <c r="K399" t="s">
        <v>969</v>
      </c>
      <c r="L399">
        <v>35.421791300000002</v>
      </c>
      <c r="M399">
        <v>139.55652449999999</v>
      </c>
      <c r="N399">
        <v>35.425041854564299</v>
      </c>
      <c r="O399">
        <v>139.55334455910801</v>
      </c>
      <c r="P399">
        <v>1402</v>
      </c>
      <c r="Q399" t="s">
        <v>1055</v>
      </c>
      <c r="R399">
        <v>120</v>
      </c>
      <c r="S399" t="s">
        <v>971</v>
      </c>
      <c r="T399">
        <v>35.4510486</v>
      </c>
      <c r="U399">
        <v>139.60140490000001</v>
      </c>
      <c r="V399">
        <v>35.454296809287399</v>
      </c>
      <c r="W399">
        <v>139.59821988515699</v>
      </c>
      <c r="X399">
        <v>5</v>
      </c>
      <c r="Y399" t="s">
        <v>972</v>
      </c>
      <c r="Z399">
        <v>1</v>
      </c>
      <c r="AA399">
        <v>1</v>
      </c>
      <c r="AB399">
        <v>1</v>
      </c>
      <c r="AC399">
        <v>1</v>
      </c>
      <c r="AD399">
        <v>420</v>
      </c>
      <c r="AE399" t="s">
        <v>177</v>
      </c>
      <c r="AF399">
        <v>200</v>
      </c>
      <c r="AG399" t="s">
        <v>114</v>
      </c>
      <c r="AH399" s="4">
        <v>40128.353159722225</v>
      </c>
      <c r="AI399">
        <v>420</v>
      </c>
      <c r="AJ399" t="s">
        <v>177</v>
      </c>
      <c r="AK399" s="4">
        <v>40128.363020833334</v>
      </c>
    </row>
    <row r="400" spans="1:46" x14ac:dyDescent="0.15">
      <c r="A400">
        <v>256506</v>
      </c>
      <c r="B400" t="s">
        <v>257</v>
      </c>
      <c r="C400">
        <v>500</v>
      </c>
      <c r="D400" t="s">
        <v>148</v>
      </c>
      <c r="E400" s="4">
        <v>40128.738796296297</v>
      </c>
      <c r="F400" s="4">
        <v>40128.757650462961</v>
      </c>
      <c r="G400">
        <v>1629</v>
      </c>
      <c r="H400">
        <v>1402</v>
      </c>
      <c r="I400" t="s">
        <v>1055</v>
      </c>
      <c r="J400">
        <v>120</v>
      </c>
      <c r="K400" t="s">
        <v>971</v>
      </c>
      <c r="L400">
        <v>35.4510486</v>
      </c>
      <c r="M400">
        <v>139.60140490000001</v>
      </c>
      <c r="N400">
        <v>35.454296809287399</v>
      </c>
      <c r="O400">
        <v>139.59821988515699</v>
      </c>
      <c r="P400">
        <v>1401</v>
      </c>
      <c r="Q400" t="s">
        <v>1056</v>
      </c>
      <c r="R400">
        <v>300</v>
      </c>
      <c r="S400" t="s">
        <v>998</v>
      </c>
      <c r="T400">
        <v>35.4438028</v>
      </c>
      <c r="U400">
        <v>139.6033534</v>
      </c>
      <c r="V400">
        <v>35.447051818254302</v>
      </c>
      <c r="W400">
        <v>139.60016855692999</v>
      </c>
      <c r="X400">
        <v>5</v>
      </c>
      <c r="Y400" t="s">
        <v>972</v>
      </c>
      <c r="Z400">
        <v>1</v>
      </c>
      <c r="AA400">
        <v>1</v>
      </c>
      <c r="AB400">
        <v>1</v>
      </c>
      <c r="AC400">
        <v>1</v>
      </c>
      <c r="AD400">
        <v>420</v>
      </c>
      <c r="AE400" t="s">
        <v>177</v>
      </c>
    </row>
    <row r="401" spans="1:40" x14ac:dyDescent="0.15">
      <c r="A401">
        <v>256511</v>
      </c>
      <c r="B401" t="s">
        <v>257</v>
      </c>
      <c r="C401">
        <v>500</v>
      </c>
      <c r="D401" t="s">
        <v>148</v>
      </c>
      <c r="E401" s="4">
        <v>40128.757743055554</v>
      </c>
      <c r="F401" s="4">
        <v>40128.776284722226</v>
      </c>
      <c r="G401">
        <v>1602</v>
      </c>
      <c r="H401">
        <v>1401</v>
      </c>
      <c r="I401" t="s">
        <v>1056</v>
      </c>
      <c r="J401">
        <v>300</v>
      </c>
      <c r="K401" t="s">
        <v>998</v>
      </c>
      <c r="L401">
        <v>35.4438028</v>
      </c>
      <c r="M401">
        <v>139.6033534</v>
      </c>
      <c r="N401">
        <v>35.447051818254302</v>
      </c>
      <c r="O401">
        <v>139.60016855692999</v>
      </c>
      <c r="P401">
        <v>1527</v>
      </c>
      <c r="Q401" t="s">
        <v>1043</v>
      </c>
      <c r="R401">
        <v>160</v>
      </c>
      <c r="S401" t="s">
        <v>974</v>
      </c>
      <c r="T401">
        <v>35.427130699999999</v>
      </c>
      <c r="U401">
        <v>139.55770269999999</v>
      </c>
      <c r="V401">
        <v>35.430380704091498</v>
      </c>
      <c r="W401">
        <v>139.554522415451</v>
      </c>
      <c r="X401">
        <v>5</v>
      </c>
      <c r="Y401" t="s">
        <v>972</v>
      </c>
      <c r="Z401">
        <v>1</v>
      </c>
      <c r="AA401">
        <v>1</v>
      </c>
      <c r="AB401">
        <v>1</v>
      </c>
      <c r="AC401">
        <v>1</v>
      </c>
      <c r="AD401">
        <v>200</v>
      </c>
      <c r="AE401" t="s">
        <v>114</v>
      </c>
      <c r="AF401">
        <v>420</v>
      </c>
      <c r="AG401" t="s">
        <v>177</v>
      </c>
      <c r="AH401" s="4">
        <v>40128.776134259257</v>
      </c>
    </row>
    <row r="402" spans="1:40" x14ac:dyDescent="0.15">
      <c r="A402">
        <v>256519</v>
      </c>
      <c r="B402" t="s">
        <v>257</v>
      </c>
      <c r="C402">
        <v>200</v>
      </c>
      <c r="D402" t="s">
        <v>206</v>
      </c>
      <c r="E402" s="4">
        <v>40128.787349537037</v>
      </c>
      <c r="F402" s="4">
        <v>40128.800509259258</v>
      </c>
      <c r="G402">
        <v>1137</v>
      </c>
      <c r="H402">
        <v>1527</v>
      </c>
      <c r="I402" t="s">
        <v>1043</v>
      </c>
      <c r="J402">
        <v>160</v>
      </c>
      <c r="K402" t="s">
        <v>974</v>
      </c>
      <c r="L402">
        <v>35.427130699999999</v>
      </c>
      <c r="M402">
        <v>139.55770269999999</v>
      </c>
      <c r="N402">
        <v>35.430380704091498</v>
      </c>
      <c r="O402">
        <v>139.554522415451</v>
      </c>
      <c r="P402">
        <v>1399</v>
      </c>
      <c r="Q402" t="s">
        <v>1042</v>
      </c>
      <c r="R402">
        <v>110</v>
      </c>
      <c r="S402" t="s">
        <v>969</v>
      </c>
      <c r="T402">
        <v>35.421791300000002</v>
      </c>
      <c r="U402">
        <v>139.55652449999999</v>
      </c>
      <c r="V402">
        <v>35.425041854564299</v>
      </c>
      <c r="W402">
        <v>139.55334455910801</v>
      </c>
      <c r="X402">
        <v>5</v>
      </c>
      <c r="Y402" t="s">
        <v>972</v>
      </c>
      <c r="Z402">
        <v>1</v>
      </c>
      <c r="AA402">
        <v>1</v>
      </c>
      <c r="AB402">
        <v>1</v>
      </c>
      <c r="AC402">
        <v>1</v>
      </c>
      <c r="AD402">
        <v>420</v>
      </c>
      <c r="AE402" t="s">
        <v>177</v>
      </c>
    </row>
    <row r="403" spans="1:40" x14ac:dyDescent="0.15">
      <c r="A403">
        <v>256552</v>
      </c>
      <c r="B403" t="s">
        <v>257</v>
      </c>
      <c r="C403">
        <v>100</v>
      </c>
      <c r="D403" t="s">
        <v>79</v>
      </c>
      <c r="E403" s="4">
        <v>40129.345648148148</v>
      </c>
      <c r="F403" s="4">
        <v>40129.372013888889</v>
      </c>
      <c r="G403">
        <v>2278</v>
      </c>
      <c r="H403">
        <v>1399</v>
      </c>
      <c r="I403" t="s">
        <v>1042</v>
      </c>
      <c r="J403">
        <v>110</v>
      </c>
      <c r="K403" t="s">
        <v>969</v>
      </c>
      <c r="L403">
        <v>35.421791300000002</v>
      </c>
      <c r="M403">
        <v>139.55652449999999</v>
      </c>
      <c r="N403">
        <v>35.425041854564299</v>
      </c>
      <c r="O403">
        <v>139.55334455910801</v>
      </c>
      <c r="P403">
        <v>1402</v>
      </c>
      <c r="Q403" t="s">
        <v>1055</v>
      </c>
      <c r="R403">
        <v>120</v>
      </c>
      <c r="S403" t="s">
        <v>971</v>
      </c>
      <c r="T403">
        <v>35.4510486</v>
      </c>
      <c r="U403">
        <v>139.60140490000001</v>
      </c>
      <c r="V403">
        <v>35.454296809287399</v>
      </c>
      <c r="W403">
        <v>139.59821988515699</v>
      </c>
      <c r="X403">
        <v>1</v>
      </c>
      <c r="Y403" t="s">
        <v>986</v>
      </c>
      <c r="Z403">
        <v>1</v>
      </c>
      <c r="AA403">
        <v>1</v>
      </c>
      <c r="AB403">
        <v>1</v>
      </c>
      <c r="AC403">
        <v>1</v>
      </c>
      <c r="AD403">
        <v>420</v>
      </c>
      <c r="AE403" t="s">
        <v>177</v>
      </c>
      <c r="AF403">
        <v>800</v>
      </c>
      <c r="AG403" t="s">
        <v>979</v>
      </c>
      <c r="AH403" s="4">
        <v>40129.353935185187</v>
      </c>
      <c r="AI403">
        <v>200</v>
      </c>
      <c r="AJ403" t="s">
        <v>114</v>
      </c>
      <c r="AK403" s="4">
        <v>40129.355081018519</v>
      </c>
      <c r="AL403">
        <v>420</v>
      </c>
      <c r="AM403" t="s">
        <v>177</v>
      </c>
      <c r="AN403" s="4">
        <v>40129.361516203702</v>
      </c>
    </row>
    <row r="404" spans="1:40" x14ac:dyDescent="0.15">
      <c r="A404">
        <v>256586</v>
      </c>
      <c r="B404" t="s">
        <v>257</v>
      </c>
      <c r="C404">
        <v>500</v>
      </c>
      <c r="D404" t="s">
        <v>148</v>
      </c>
      <c r="E404" s="4">
        <v>40129.743287037039</v>
      </c>
      <c r="F404" s="4">
        <v>40129.767465277779</v>
      </c>
      <c r="G404">
        <v>2089</v>
      </c>
      <c r="H404">
        <v>1402</v>
      </c>
      <c r="I404" t="s">
        <v>1055</v>
      </c>
      <c r="J404">
        <v>120</v>
      </c>
      <c r="K404" t="s">
        <v>971</v>
      </c>
      <c r="L404">
        <v>35.4510486</v>
      </c>
      <c r="M404">
        <v>139.60140490000001</v>
      </c>
      <c r="N404">
        <v>35.454296809287399</v>
      </c>
      <c r="O404">
        <v>139.59821988515699</v>
      </c>
      <c r="P404">
        <v>1527</v>
      </c>
      <c r="Q404" t="s">
        <v>1043</v>
      </c>
      <c r="R404">
        <v>160</v>
      </c>
      <c r="S404" t="s">
        <v>974</v>
      </c>
      <c r="T404">
        <v>35.427130699999999</v>
      </c>
      <c r="U404">
        <v>139.55770269999999</v>
      </c>
      <c r="V404">
        <v>35.430380704091498</v>
      </c>
      <c r="W404">
        <v>139.554522415451</v>
      </c>
      <c r="X404">
        <v>5</v>
      </c>
      <c r="Y404" t="s">
        <v>972</v>
      </c>
      <c r="Z404">
        <v>1</v>
      </c>
      <c r="AA404">
        <v>1</v>
      </c>
      <c r="AB404">
        <v>1</v>
      </c>
      <c r="AC404">
        <v>1</v>
      </c>
      <c r="AD404">
        <v>420</v>
      </c>
      <c r="AE404" t="s">
        <v>177</v>
      </c>
      <c r="AF404">
        <v>200</v>
      </c>
      <c r="AG404" t="s">
        <v>114</v>
      </c>
      <c r="AH404" s="4">
        <v>40129.759699074071</v>
      </c>
      <c r="AI404">
        <v>420</v>
      </c>
      <c r="AJ404" t="s">
        <v>177</v>
      </c>
      <c r="AK404" s="4">
        <v>40129.763842592591</v>
      </c>
    </row>
    <row r="405" spans="1:40" x14ac:dyDescent="0.15">
      <c r="A405">
        <v>256601</v>
      </c>
      <c r="B405" t="s">
        <v>257</v>
      </c>
      <c r="C405">
        <v>200</v>
      </c>
      <c r="D405" t="s">
        <v>206</v>
      </c>
      <c r="E405" s="4">
        <v>40129.824641203704</v>
      </c>
      <c r="F405" s="4">
        <v>40129.837372685186</v>
      </c>
      <c r="G405">
        <v>1100</v>
      </c>
      <c r="H405">
        <v>1527</v>
      </c>
      <c r="I405" t="s">
        <v>1043</v>
      </c>
      <c r="J405">
        <v>160</v>
      </c>
      <c r="K405" t="s">
        <v>974</v>
      </c>
      <c r="L405">
        <v>35.427130699999999</v>
      </c>
      <c r="M405">
        <v>139.55770269999999</v>
      </c>
      <c r="N405">
        <v>35.430380704091498</v>
      </c>
      <c r="O405">
        <v>139.554522415451</v>
      </c>
      <c r="P405">
        <v>1399</v>
      </c>
      <c r="Q405" t="s">
        <v>1042</v>
      </c>
      <c r="R405">
        <v>110</v>
      </c>
      <c r="S405" t="s">
        <v>969</v>
      </c>
      <c r="T405">
        <v>35.421791300000002</v>
      </c>
      <c r="U405">
        <v>139.55652449999999</v>
      </c>
      <c r="V405">
        <v>35.425041854564299</v>
      </c>
      <c r="W405">
        <v>139.55334455910801</v>
      </c>
      <c r="X405">
        <v>5</v>
      </c>
      <c r="Y405" t="s">
        <v>972</v>
      </c>
      <c r="Z405">
        <v>1</v>
      </c>
      <c r="AA405">
        <v>1</v>
      </c>
      <c r="AB405">
        <v>1</v>
      </c>
      <c r="AC405">
        <v>1</v>
      </c>
      <c r="AD405">
        <v>420</v>
      </c>
      <c r="AE405" t="s">
        <v>177</v>
      </c>
    </row>
    <row r="406" spans="1:40" x14ac:dyDescent="0.15">
      <c r="A406">
        <v>256637</v>
      </c>
      <c r="B406" t="s">
        <v>257</v>
      </c>
      <c r="C406">
        <v>100</v>
      </c>
      <c r="D406" t="s">
        <v>79</v>
      </c>
      <c r="E406" s="4">
        <v>40130.3434837963</v>
      </c>
      <c r="F406" s="4">
        <v>40130.369652777779</v>
      </c>
      <c r="G406">
        <v>2261</v>
      </c>
      <c r="H406">
        <v>1399</v>
      </c>
      <c r="I406" t="s">
        <v>1042</v>
      </c>
      <c r="J406">
        <v>110</v>
      </c>
      <c r="K406" t="s">
        <v>969</v>
      </c>
      <c r="L406">
        <v>35.421791300000002</v>
      </c>
      <c r="M406">
        <v>139.55652449999999</v>
      </c>
      <c r="N406">
        <v>35.425041854564299</v>
      </c>
      <c r="O406">
        <v>139.55334455910801</v>
      </c>
      <c r="P406">
        <v>1402</v>
      </c>
      <c r="Q406" t="s">
        <v>1055</v>
      </c>
      <c r="R406">
        <v>120</v>
      </c>
      <c r="S406" t="s">
        <v>971</v>
      </c>
      <c r="T406">
        <v>35.4510486</v>
      </c>
      <c r="U406">
        <v>139.60140490000001</v>
      </c>
      <c r="V406">
        <v>35.454296809287399</v>
      </c>
      <c r="W406">
        <v>139.59821988515699</v>
      </c>
      <c r="X406">
        <v>1</v>
      </c>
      <c r="Y406" t="s">
        <v>986</v>
      </c>
      <c r="Z406">
        <v>1</v>
      </c>
      <c r="AA406">
        <v>1</v>
      </c>
      <c r="AB406">
        <v>1</v>
      </c>
      <c r="AC406">
        <v>1</v>
      </c>
      <c r="AD406">
        <v>420</v>
      </c>
      <c r="AE406" t="s">
        <v>177</v>
      </c>
      <c r="AF406">
        <v>200</v>
      </c>
      <c r="AG406" t="s">
        <v>114</v>
      </c>
      <c r="AH406" s="4">
        <v>40130.353182870371</v>
      </c>
      <c r="AI406">
        <v>420</v>
      </c>
      <c r="AJ406" t="s">
        <v>177</v>
      </c>
      <c r="AK406" s="4">
        <v>40130.36136574074</v>
      </c>
    </row>
    <row r="407" spans="1:40" x14ac:dyDescent="0.15">
      <c r="A407">
        <v>256679</v>
      </c>
      <c r="B407" t="s">
        <v>257</v>
      </c>
      <c r="C407">
        <v>200</v>
      </c>
      <c r="D407" t="s">
        <v>206</v>
      </c>
      <c r="E407" s="4">
        <v>40130.832650462966</v>
      </c>
      <c r="F407" s="4">
        <v>40130.877638888887</v>
      </c>
      <c r="G407">
        <v>3887</v>
      </c>
      <c r="H407">
        <v>1402</v>
      </c>
      <c r="I407" t="s">
        <v>1055</v>
      </c>
      <c r="J407">
        <v>120</v>
      </c>
      <c r="K407" t="s">
        <v>971</v>
      </c>
      <c r="L407">
        <v>35.4510486</v>
      </c>
      <c r="M407">
        <v>139.60140490000001</v>
      </c>
      <c r="N407">
        <v>35.454296809287399</v>
      </c>
      <c r="O407">
        <v>139.59821988515699</v>
      </c>
      <c r="P407">
        <v>1399</v>
      </c>
      <c r="Q407" t="s">
        <v>1042</v>
      </c>
      <c r="R407">
        <v>110</v>
      </c>
      <c r="S407" t="s">
        <v>969</v>
      </c>
      <c r="T407">
        <v>35.421791300000002</v>
      </c>
      <c r="U407">
        <v>139.55652449999999</v>
      </c>
      <c r="V407">
        <v>35.425041854564299</v>
      </c>
      <c r="W407">
        <v>139.55334455910801</v>
      </c>
      <c r="X407">
        <v>5</v>
      </c>
      <c r="Y407" t="s">
        <v>972</v>
      </c>
      <c r="Z407">
        <v>1</v>
      </c>
      <c r="AA407">
        <v>1</v>
      </c>
      <c r="AB407">
        <v>1</v>
      </c>
      <c r="AC407">
        <v>1</v>
      </c>
      <c r="AD407">
        <v>420</v>
      </c>
      <c r="AE407" t="s">
        <v>177</v>
      </c>
      <c r="AF407">
        <v>200</v>
      </c>
      <c r="AG407" t="s">
        <v>114</v>
      </c>
      <c r="AH407" s="4">
        <v>40130.84847222222</v>
      </c>
      <c r="AI407">
        <v>420</v>
      </c>
      <c r="AJ407" t="s">
        <v>177</v>
      </c>
      <c r="AK407" s="4">
        <v>40130.855682870373</v>
      </c>
    </row>
    <row r="408" spans="1:40" x14ac:dyDescent="0.15">
      <c r="A408">
        <v>256705</v>
      </c>
      <c r="B408" t="s">
        <v>257</v>
      </c>
      <c r="C408">
        <v>400</v>
      </c>
      <c r="D408" t="s">
        <v>140</v>
      </c>
      <c r="E408" s="4">
        <v>40131.398611111108</v>
      </c>
      <c r="F408" s="4">
        <v>40131.419004629628</v>
      </c>
      <c r="G408">
        <v>1762</v>
      </c>
      <c r="H408">
        <v>1399</v>
      </c>
      <c r="I408" t="s">
        <v>1042</v>
      </c>
      <c r="J408">
        <v>110</v>
      </c>
      <c r="K408" t="s">
        <v>969</v>
      </c>
      <c r="L408">
        <v>35.421791300000002</v>
      </c>
      <c r="M408">
        <v>139.55652449999999</v>
      </c>
      <c r="N408">
        <v>35.425041854564299</v>
      </c>
      <c r="O408">
        <v>139.55334455910801</v>
      </c>
      <c r="P408">
        <v>2031</v>
      </c>
      <c r="Q408" t="s">
        <v>1057</v>
      </c>
      <c r="R408">
        <v>130</v>
      </c>
      <c r="S408" t="s">
        <v>982</v>
      </c>
      <c r="T408">
        <v>35.4641868</v>
      </c>
      <c r="U408">
        <v>139.62490600000001</v>
      </c>
      <c r="V408">
        <v>35.4674340145801</v>
      </c>
      <c r="W408">
        <v>139.62171842869901</v>
      </c>
      <c r="X408">
        <v>5</v>
      </c>
      <c r="Y408" t="s">
        <v>972</v>
      </c>
      <c r="Z408">
        <v>1</v>
      </c>
      <c r="AA408">
        <v>1</v>
      </c>
      <c r="AB408">
        <v>1</v>
      </c>
      <c r="AC408">
        <v>1</v>
      </c>
      <c r="AD408">
        <v>420</v>
      </c>
      <c r="AE408" t="s">
        <v>177</v>
      </c>
      <c r="AF408">
        <v>200</v>
      </c>
      <c r="AG408" t="s">
        <v>114</v>
      </c>
      <c r="AH408" s="4">
        <v>40131.406736111108</v>
      </c>
      <c r="AI408">
        <v>420</v>
      </c>
      <c r="AJ408" t="s">
        <v>177</v>
      </c>
      <c r="AK408" s="4">
        <v>40131.411932870367</v>
      </c>
    </row>
    <row r="409" spans="1:40" x14ac:dyDescent="0.15">
      <c r="A409">
        <v>256764</v>
      </c>
      <c r="B409" t="s">
        <v>257</v>
      </c>
      <c r="C409">
        <v>200</v>
      </c>
      <c r="D409" t="s">
        <v>206</v>
      </c>
      <c r="E409" s="4">
        <v>40131.746006944442</v>
      </c>
      <c r="F409" s="4">
        <v>40131.810370370367</v>
      </c>
      <c r="G409">
        <v>5561</v>
      </c>
      <c r="H409">
        <v>2031</v>
      </c>
      <c r="I409" t="s">
        <v>1057</v>
      </c>
      <c r="J409">
        <v>130</v>
      </c>
      <c r="K409" t="s">
        <v>982</v>
      </c>
      <c r="L409">
        <v>35.4641868</v>
      </c>
      <c r="M409">
        <v>139.62490600000001</v>
      </c>
      <c r="N409">
        <v>35.4674340145801</v>
      </c>
      <c r="O409">
        <v>139.62171842869901</v>
      </c>
      <c r="P409">
        <v>1399</v>
      </c>
      <c r="Q409" t="s">
        <v>1042</v>
      </c>
      <c r="R409">
        <v>110</v>
      </c>
      <c r="S409" t="s">
        <v>969</v>
      </c>
      <c r="T409">
        <v>35.421791300000002</v>
      </c>
      <c r="U409">
        <v>139.55652449999999</v>
      </c>
      <c r="V409">
        <v>35.425041854564299</v>
      </c>
      <c r="W409">
        <v>139.55334455910801</v>
      </c>
      <c r="X409">
        <v>5</v>
      </c>
      <c r="Y409" t="s">
        <v>972</v>
      </c>
      <c r="Z409">
        <v>1</v>
      </c>
      <c r="AA409">
        <v>1</v>
      </c>
      <c r="AB409">
        <v>1</v>
      </c>
      <c r="AC409">
        <v>1</v>
      </c>
      <c r="AD409">
        <v>420</v>
      </c>
      <c r="AE409" t="s">
        <v>177</v>
      </c>
      <c r="AF409">
        <v>200</v>
      </c>
      <c r="AG409" t="s">
        <v>114</v>
      </c>
      <c r="AH409" s="4">
        <v>40131.746828703705</v>
      </c>
      <c r="AI409">
        <v>420</v>
      </c>
      <c r="AJ409" t="s">
        <v>177</v>
      </c>
      <c r="AK409" s="4">
        <v>40131.752708333333</v>
      </c>
    </row>
    <row r="410" spans="1:40" x14ac:dyDescent="0.15">
      <c r="A410">
        <v>256898</v>
      </c>
      <c r="B410" t="s">
        <v>257</v>
      </c>
      <c r="C410">
        <v>100</v>
      </c>
      <c r="D410" t="s">
        <v>79</v>
      </c>
      <c r="E410" s="4">
        <v>40133.346412037034</v>
      </c>
      <c r="F410" s="4">
        <v>40133.367581018516</v>
      </c>
      <c r="G410">
        <v>1829</v>
      </c>
      <c r="H410">
        <v>1399</v>
      </c>
      <c r="I410" t="s">
        <v>1042</v>
      </c>
      <c r="J410">
        <v>110</v>
      </c>
      <c r="K410" t="s">
        <v>969</v>
      </c>
      <c r="L410">
        <v>35.421791300000002</v>
      </c>
      <c r="M410">
        <v>139.55652449999999</v>
      </c>
      <c r="N410">
        <v>35.425041854564299</v>
      </c>
      <c r="O410">
        <v>139.55334455910801</v>
      </c>
      <c r="P410">
        <v>1402</v>
      </c>
      <c r="Q410" t="s">
        <v>1055</v>
      </c>
      <c r="R410">
        <v>120</v>
      </c>
      <c r="S410" t="s">
        <v>971</v>
      </c>
      <c r="T410">
        <v>35.4510486</v>
      </c>
      <c r="U410">
        <v>139.60140490000001</v>
      </c>
      <c r="V410">
        <v>35.454296809287399</v>
      </c>
      <c r="W410">
        <v>139.59821988515699</v>
      </c>
      <c r="X410">
        <v>5</v>
      </c>
      <c r="Y410" t="s">
        <v>972</v>
      </c>
      <c r="Z410">
        <v>1</v>
      </c>
      <c r="AA410">
        <v>1</v>
      </c>
      <c r="AB410">
        <v>1</v>
      </c>
      <c r="AC410">
        <v>1</v>
      </c>
      <c r="AD410">
        <v>420</v>
      </c>
      <c r="AE410" t="s">
        <v>177</v>
      </c>
      <c r="AF410">
        <v>200</v>
      </c>
      <c r="AG410" t="s">
        <v>114</v>
      </c>
      <c r="AH410" s="4">
        <v>40133.354780092595</v>
      </c>
      <c r="AI410">
        <v>420</v>
      </c>
      <c r="AJ410" t="s">
        <v>177</v>
      </c>
      <c r="AK410" s="4">
        <v>40133.360717592594</v>
      </c>
    </row>
    <row r="411" spans="1:40" x14ac:dyDescent="0.15">
      <c r="A411">
        <v>256974</v>
      </c>
      <c r="B411" t="s">
        <v>257</v>
      </c>
      <c r="C411">
        <v>500</v>
      </c>
      <c r="D411" t="s">
        <v>148</v>
      </c>
      <c r="E411" s="4">
        <v>40133.829004629632</v>
      </c>
      <c r="F411" s="4">
        <v>40133.855185185188</v>
      </c>
      <c r="G411">
        <v>2262</v>
      </c>
      <c r="H411">
        <v>1402</v>
      </c>
      <c r="I411" t="s">
        <v>1055</v>
      </c>
      <c r="J411">
        <v>120</v>
      </c>
      <c r="K411" t="s">
        <v>971</v>
      </c>
      <c r="L411">
        <v>35.4510486</v>
      </c>
      <c r="M411">
        <v>139.60140490000001</v>
      </c>
      <c r="N411">
        <v>35.454296809287399</v>
      </c>
      <c r="O411">
        <v>139.59821988515699</v>
      </c>
      <c r="P411">
        <v>1401</v>
      </c>
      <c r="Q411" t="s">
        <v>1056</v>
      </c>
      <c r="R411">
        <v>300</v>
      </c>
      <c r="S411" t="s">
        <v>998</v>
      </c>
      <c r="T411">
        <v>35.4438028</v>
      </c>
      <c r="U411">
        <v>139.6033534</v>
      </c>
      <c r="V411">
        <v>35.447051818254302</v>
      </c>
      <c r="W411">
        <v>139.60016855692999</v>
      </c>
      <c r="X411">
        <v>5</v>
      </c>
      <c r="Y411" t="s">
        <v>972</v>
      </c>
      <c r="Z411">
        <v>1</v>
      </c>
      <c r="AA411">
        <v>1</v>
      </c>
      <c r="AB411">
        <v>1</v>
      </c>
      <c r="AC411">
        <v>1</v>
      </c>
      <c r="AD411">
        <v>420</v>
      </c>
      <c r="AE411" t="s">
        <v>177</v>
      </c>
      <c r="AF411">
        <v>200</v>
      </c>
      <c r="AG411" t="s">
        <v>114</v>
      </c>
      <c r="AH411" s="4">
        <v>40133.841053240743</v>
      </c>
      <c r="AI411">
        <v>420</v>
      </c>
      <c r="AJ411" t="s">
        <v>177</v>
      </c>
      <c r="AK411" s="4">
        <v>40133.846145833333</v>
      </c>
    </row>
    <row r="412" spans="1:40" x14ac:dyDescent="0.15">
      <c r="A412">
        <v>256979</v>
      </c>
      <c r="B412" t="s">
        <v>257</v>
      </c>
      <c r="C412">
        <v>200</v>
      </c>
      <c r="D412" t="s">
        <v>206</v>
      </c>
      <c r="E412" s="4">
        <v>40133.868587962963</v>
      </c>
      <c r="F412" s="4">
        <v>40133.88621527778</v>
      </c>
      <c r="G412">
        <v>1523</v>
      </c>
      <c r="H412">
        <v>1401</v>
      </c>
      <c r="I412" t="s">
        <v>1056</v>
      </c>
      <c r="J412">
        <v>300</v>
      </c>
      <c r="K412" t="s">
        <v>998</v>
      </c>
      <c r="L412">
        <v>35.4438028</v>
      </c>
      <c r="M412">
        <v>139.6033534</v>
      </c>
      <c r="N412">
        <v>35.447051818254302</v>
      </c>
      <c r="O412">
        <v>139.60016855692999</v>
      </c>
      <c r="P412">
        <v>1399</v>
      </c>
      <c r="Q412" t="s">
        <v>1042</v>
      </c>
      <c r="R412">
        <v>110</v>
      </c>
      <c r="S412" t="s">
        <v>969</v>
      </c>
      <c r="T412">
        <v>35.421791300000002</v>
      </c>
      <c r="U412">
        <v>139.55652449999999</v>
      </c>
      <c r="V412">
        <v>35.425041854564299</v>
      </c>
      <c r="W412">
        <v>139.55334455910801</v>
      </c>
      <c r="X412">
        <v>5</v>
      </c>
      <c r="Y412" t="s">
        <v>972</v>
      </c>
      <c r="Z412">
        <v>1</v>
      </c>
      <c r="AA412">
        <v>1</v>
      </c>
      <c r="AB412">
        <v>1</v>
      </c>
      <c r="AC412">
        <v>1</v>
      </c>
      <c r="AD412">
        <v>420</v>
      </c>
      <c r="AE412" t="s">
        <v>177</v>
      </c>
    </row>
    <row r="413" spans="1:40" x14ac:dyDescent="0.15">
      <c r="A413">
        <v>257021</v>
      </c>
      <c r="B413" t="s">
        <v>257</v>
      </c>
      <c r="C413">
        <v>100</v>
      </c>
      <c r="D413" t="s">
        <v>79</v>
      </c>
      <c r="E413" s="4">
        <v>40134.345393518517</v>
      </c>
      <c r="F413" s="4">
        <v>40134.368784722225</v>
      </c>
      <c r="G413">
        <v>2021</v>
      </c>
      <c r="H413">
        <v>1399</v>
      </c>
      <c r="I413" t="s">
        <v>1042</v>
      </c>
      <c r="J413">
        <v>110</v>
      </c>
      <c r="K413" t="s">
        <v>969</v>
      </c>
      <c r="L413">
        <v>35.421791300000002</v>
      </c>
      <c r="M413">
        <v>139.55652449999999</v>
      </c>
      <c r="N413">
        <v>35.425041854564299</v>
      </c>
      <c r="O413">
        <v>139.55334455910801</v>
      </c>
      <c r="P413">
        <v>1402</v>
      </c>
      <c r="Q413" t="s">
        <v>1055</v>
      </c>
      <c r="R413">
        <v>120</v>
      </c>
      <c r="S413" t="s">
        <v>971</v>
      </c>
      <c r="T413">
        <v>35.4510486</v>
      </c>
      <c r="U413">
        <v>139.60140490000001</v>
      </c>
      <c r="V413">
        <v>35.454296809287399</v>
      </c>
      <c r="W413">
        <v>139.59821988515699</v>
      </c>
      <c r="X413">
        <v>5</v>
      </c>
      <c r="Y413" t="s">
        <v>972</v>
      </c>
      <c r="Z413">
        <v>1</v>
      </c>
      <c r="AA413">
        <v>1</v>
      </c>
      <c r="AB413">
        <v>1</v>
      </c>
      <c r="AC413">
        <v>1</v>
      </c>
      <c r="AD413">
        <v>420</v>
      </c>
      <c r="AE413" t="s">
        <v>177</v>
      </c>
      <c r="AF413">
        <v>200</v>
      </c>
      <c r="AG413" t="s">
        <v>114</v>
      </c>
      <c r="AH413" s="4">
        <v>40134.35465277778</v>
      </c>
      <c r="AI413">
        <v>420</v>
      </c>
      <c r="AJ413" t="s">
        <v>177</v>
      </c>
      <c r="AK413" s="4">
        <v>40134.366006944445</v>
      </c>
    </row>
    <row r="414" spans="1:40" x14ac:dyDescent="0.15">
      <c r="A414">
        <v>257079</v>
      </c>
      <c r="B414" t="s">
        <v>257</v>
      </c>
      <c r="C414">
        <v>200</v>
      </c>
      <c r="D414" t="s">
        <v>206</v>
      </c>
      <c r="E414" s="4">
        <v>40134.843182870369</v>
      </c>
      <c r="F414" s="4">
        <v>40134.918113425927</v>
      </c>
      <c r="G414">
        <v>6474</v>
      </c>
      <c r="H414">
        <v>1402</v>
      </c>
      <c r="I414" t="s">
        <v>1055</v>
      </c>
      <c r="J414">
        <v>120</v>
      </c>
      <c r="K414" t="s">
        <v>971</v>
      </c>
      <c r="L414">
        <v>35.4510486</v>
      </c>
      <c r="M414">
        <v>139.60140490000001</v>
      </c>
      <c r="N414">
        <v>35.454296809287399</v>
      </c>
      <c r="O414">
        <v>139.59821988515699</v>
      </c>
      <c r="P414">
        <v>1399</v>
      </c>
      <c r="Q414" t="s">
        <v>1042</v>
      </c>
      <c r="R414">
        <v>110</v>
      </c>
      <c r="S414" t="s">
        <v>969</v>
      </c>
      <c r="T414">
        <v>35.421791300000002</v>
      </c>
      <c r="U414">
        <v>139.55652449999999</v>
      </c>
      <c r="V414">
        <v>35.425041854564299</v>
      </c>
      <c r="W414">
        <v>139.55334455910801</v>
      </c>
      <c r="X414">
        <v>5</v>
      </c>
      <c r="Y414" t="s">
        <v>972</v>
      </c>
      <c r="Z414">
        <v>1</v>
      </c>
      <c r="AA414">
        <v>1</v>
      </c>
      <c r="AB414">
        <v>1</v>
      </c>
      <c r="AC414">
        <v>1</v>
      </c>
      <c r="AD414">
        <v>420</v>
      </c>
      <c r="AE414" t="s">
        <v>177</v>
      </c>
      <c r="AF414">
        <v>200</v>
      </c>
      <c r="AG414" t="s">
        <v>114</v>
      </c>
      <c r="AH414" s="4">
        <v>40134.858391203707</v>
      </c>
    </row>
    <row r="415" spans="1:40" x14ac:dyDescent="0.15">
      <c r="A415">
        <v>257116</v>
      </c>
      <c r="B415" t="s">
        <v>257</v>
      </c>
      <c r="C415">
        <v>100</v>
      </c>
      <c r="D415" t="s">
        <v>79</v>
      </c>
      <c r="E415" s="4">
        <v>40135.346620370372</v>
      </c>
      <c r="F415" s="4">
        <v>40135.367222222223</v>
      </c>
      <c r="G415">
        <v>1780</v>
      </c>
      <c r="H415">
        <v>1399</v>
      </c>
      <c r="I415" t="s">
        <v>1042</v>
      </c>
      <c r="J415">
        <v>110</v>
      </c>
      <c r="K415" t="s">
        <v>969</v>
      </c>
      <c r="L415">
        <v>35.421791300000002</v>
      </c>
      <c r="M415">
        <v>139.55652449999999</v>
      </c>
      <c r="N415">
        <v>35.425041854564299</v>
      </c>
      <c r="O415">
        <v>139.55334455910801</v>
      </c>
      <c r="P415">
        <v>1402</v>
      </c>
      <c r="Q415" t="s">
        <v>1055</v>
      </c>
      <c r="R415">
        <v>120</v>
      </c>
      <c r="S415" t="s">
        <v>971</v>
      </c>
      <c r="T415">
        <v>35.4510486</v>
      </c>
      <c r="U415">
        <v>139.60140490000001</v>
      </c>
      <c r="V415">
        <v>35.454296809287399</v>
      </c>
      <c r="W415">
        <v>139.59821988515699</v>
      </c>
      <c r="X415">
        <v>5</v>
      </c>
      <c r="Y415" t="s">
        <v>972</v>
      </c>
      <c r="Z415">
        <v>1</v>
      </c>
      <c r="AA415">
        <v>1</v>
      </c>
      <c r="AB415">
        <v>1</v>
      </c>
      <c r="AC415">
        <v>1</v>
      </c>
      <c r="AD415">
        <v>420</v>
      </c>
      <c r="AE415" t="s">
        <v>177</v>
      </c>
      <c r="AF415">
        <v>200</v>
      </c>
      <c r="AG415" t="s">
        <v>114</v>
      </c>
      <c r="AH415" s="4">
        <v>40135.356041666666</v>
      </c>
      <c r="AI415">
        <v>420</v>
      </c>
      <c r="AJ415" t="s">
        <v>177</v>
      </c>
      <c r="AK415" s="4">
        <v>40135.361898148149</v>
      </c>
    </row>
    <row r="416" spans="1:40" x14ac:dyDescent="0.15">
      <c r="A416">
        <v>257184</v>
      </c>
      <c r="B416" t="s">
        <v>257</v>
      </c>
      <c r="C416">
        <v>600</v>
      </c>
      <c r="D416" t="s">
        <v>212</v>
      </c>
      <c r="E416" s="4">
        <v>40135.815069444441</v>
      </c>
      <c r="F416" s="4">
        <v>40135.82230324074</v>
      </c>
      <c r="G416">
        <v>625</v>
      </c>
      <c r="H416">
        <v>1402</v>
      </c>
      <c r="I416" t="s">
        <v>1055</v>
      </c>
      <c r="J416">
        <v>120</v>
      </c>
      <c r="K416" t="s">
        <v>971</v>
      </c>
      <c r="L416">
        <v>35.4510486</v>
      </c>
      <c r="M416">
        <v>139.60140490000001</v>
      </c>
      <c r="N416">
        <v>35.454296809287399</v>
      </c>
      <c r="O416">
        <v>139.59821988515699</v>
      </c>
      <c r="P416">
        <v>1401</v>
      </c>
      <c r="Q416" t="s">
        <v>1056</v>
      </c>
      <c r="R416">
        <v>300</v>
      </c>
      <c r="S416" t="s">
        <v>998</v>
      </c>
      <c r="T416">
        <v>35.4438028</v>
      </c>
      <c r="U416">
        <v>139.6033534</v>
      </c>
      <c r="V416">
        <v>35.447051818254302</v>
      </c>
      <c r="W416">
        <v>139.60016855692999</v>
      </c>
      <c r="X416">
        <v>5</v>
      </c>
      <c r="Y416" t="s">
        <v>972</v>
      </c>
      <c r="Z416">
        <v>1</v>
      </c>
      <c r="AA416">
        <v>1</v>
      </c>
      <c r="AB416">
        <v>1</v>
      </c>
      <c r="AC416">
        <v>1</v>
      </c>
      <c r="AD416">
        <v>420</v>
      </c>
      <c r="AE416" t="s">
        <v>177</v>
      </c>
    </row>
    <row r="417" spans="1:43" x14ac:dyDescent="0.15">
      <c r="A417">
        <v>257200</v>
      </c>
      <c r="B417" t="s">
        <v>257</v>
      </c>
      <c r="C417">
        <v>200</v>
      </c>
      <c r="D417" t="s">
        <v>206</v>
      </c>
      <c r="E417" s="4">
        <v>40135.940995370373</v>
      </c>
      <c r="F417" s="4">
        <v>40135.969884259262</v>
      </c>
      <c r="G417">
        <v>2496</v>
      </c>
      <c r="H417">
        <v>1402</v>
      </c>
      <c r="I417" t="s">
        <v>1055</v>
      </c>
      <c r="J417">
        <v>120</v>
      </c>
      <c r="K417" t="s">
        <v>971</v>
      </c>
      <c r="L417">
        <v>35.4510486</v>
      </c>
      <c r="M417">
        <v>139.60140490000001</v>
      </c>
      <c r="N417">
        <v>35.454296809287399</v>
      </c>
      <c r="O417">
        <v>139.59821988515699</v>
      </c>
      <c r="P417">
        <v>1399</v>
      </c>
      <c r="Q417" t="s">
        <v>1042</v>
      </c>
      <c r="R417">
        <v>110</v>
      </c>
      <c r="S417" t="s">
        <v>969</v>
      </c>
      <c r="T417">
        <v>35.421791300000002</v>
      </c>
      <c r="U417">
        <v>139.55652449999999</v>
      </c>
      <c r="V417">
        <v>35.425041854564299</v>
      </c>
      <c r="W417">
        <v>139.55334455910801</v>
      </c>
      <c r="X417">
        <v>5</v>
      </c>
      <c r="Y417" t="s">
        <v>972</v>
      </c>
      <c r="Z417">
        <v>1</v>
      </c>
      <c r="AA417">
        <v>1</v>
      </c>
      <c r="AB417">
        <v>1</v>
      </c>
      <c r="AC417">
        <v>1</v>
      </c>
      <c r="AD417">
        <v>420</v>
      </c>
      <c r="AE417" t="s">
        <v>177</v>
      </c>
      <c r="AF417">
        <v>200</v>
      </c>
      <c r="AG417" t="s">
        <v>114</v>
      </c>
      <c r="AH417" s="4">
        <v>40135.953090277777</v>
      </c>
      <c r="AI417">
        <v>420</v>
      </c>
      <c r="AJ417" t="s">
        <v>177</v>
      </c>
      <c r="AK417" s="4">
        <v>40135.958796296298</v>
      </c>
    </row>
    <row r="418" spans="1:43" x14ac:dyDescent="0.15">
      <c r="A418">
        <v>257230</v>
      </c>
      <c r="B418" t="s">
        <v>257</v>
      </c>
      <c r="C418">
        <v>100</v>
      </c>
      <c r="D418" t="s">
        <v>79</v>
      </c>
      <c r="E418" s="4">
        <v>40136.34652777778</v>
      </c>
      <c r="F418" s="4">
        <v>40136.368344907409</v>
      </c>
      <c r="G418">
        <v>1885</v>
      </c>
      <c r="H418">
        <v>1399</v>
      </c>
      <c r="I418" t="s">
        <v>1042</v>
      </c>
      <c r="J418">
        <v>110</v>
      </c>
      <c r="K418" t="s">
        <v>969</v>
      </c>
      <c r="L418">
        <v>35.421791300000002</v>
      </c>
      <c r="M418">
        <v>139.55652449999999</v>
      </c>
      <c r="N418">
        <v>35.425041854564299</v>
      </c>
      <c r="O418">
        <v>139.55334455910801</v>
      </c>
      <c r="P418">
        <v>1402</v>
      </c>
      <c r="Q418" t="s">
        <v>1055</v>
      </c>
      <c r="R418">
        <v>120</v>
      </c>
      <c r="S418" t="s">
        <v>971</v>
      </c>
      <c r="T418">
        <v>35.4510486</v>
      </c>
      <c r="U418">
        <v>139.60140490000001</v>
      </c>
      <c r="V418">
        <v>35.454296809287399</v>
      </c>
      <c r="W418">
        <v>139.59821988515699</v>
      </c>
      <c r="X418">
        <v>5</v>
      </c>
      <c r="Y418" t="s">
        <v>972</v>
      </c>
      <c r="Z418">
        <v>1</v>
      </c>
      <c r="AA418">
        <v>1</v>
      </c>
      <c r="AB418">
        <v>1</v>
      </c>
      <c r="AC418">
        <v>1</v>
      </c>
      <c r="AD418">
        <v>420</v>
      </c>
      <c r="AE418" t="s">
        <v>177</v>
      </c>
      <c r="AF418">
        <v>200</v>
      </c>
      <c r="AG418" t="s">
        <v>114</v>
      </c>
      <c r="AH418" s="4">
        <v>40136.355497685188</v>
      </c>
      <c r="AI418">
        <v>420</v>
      </c>
      <c r="AJ418" t="s">
        <v>177</v>
      </c>
      <c r="AK418" s="4">
        <v>40136.36178240741</v>
      </c>
    </row>
    <row r="419" spans="1:43" x14ac:dyDescent="0.15">
      <c r="A419">
        <v>257291</v>
      </c>
      <c r="B419" t="s">
        <v>257</v>
      </c>
      <c r="C419">
        <v>500</v>
      </c>
      <c r="D419" t="s">
        <v>148</v>
      </c>
      <c r="E419" s="4">
        <v>40136.786516203705</v>
      </c>
      <c r="F419" s="4">
        <v>40136.809733796297</v>
      </c>
      <c r="G419">
        <v>2006</v>
      </c>
      <c r="H419">
        <v>1402</v>
      </c>
      <c r="I419" t="s">
        <v>1055</v>
      </c>
      <c r="J419">
        <v>120</v>
      </c>
      <c r="K419" t="s">
        <v>971</v>
      </c>
      <c r="L419">
        <v>35.4510486</v>
      </c>
      <c r="M419">
        <v>139.60140490000001</v>
      </c>
      <c r="N419">
        <v>35.454296809287399</v>
      </c>
      <c r="O419">
        <v>139.59821988515699</v>
      </c>
      <c r="P419">
        <v>1527</v>
      </c>
      <c r="Q419" t="s">
        <v>1043</v>
      </c>
      <c r="R419">
        <v>160</v>
      </c>
      <c r="S419" t="s">
        <v>974</v>
      </c>
      <c r="T419">
        <v>35.427130699999999</v>
      </c>
      <c r="U419">
        <v>139.55770269999999</v>
      </c>
      <c r="V419">
        <v>35.430380704091498</v>
      </c>
      <c r="W419">
        <v>139.554522415451</v>
      </c>
      <c r="X419">
        <v>5</v>
      </c>
      <c r="Y419" t="s">
        <v>972</v>
      </c>
      <c r="Z419">
        <v>1</v>
      </c>
      <c r="AA419">
        <v>1</v>
      </c>
      <c r="AB419">
        <v>1</v>
      </c>
      <c r="AC419">
        <v>1</v>
      </c>
      <c r="AD419">
        <v>420</v>
      </c>
      <c r="AE419" t="s">
        <v>177</v>
      </c>
      <c r="AF419">
        <v>240</v>
      </c>
      <c r="AG419" t="s">
        <v>241</v>
      </c>
      <c r="AH419" s="4">
        <v>40136.786886574075</v>
      </c>
      <c r="AI419">
        <v>420</v>
      </c>
      <c r="AJ419" t="s">
        <v>177</v>
      </c>
      <c r="AK419" s="4">
        <v>40136.79178240741</v>
      </c>
      <c r="AL419">
        <v>200</v>
      </c>
      <c r="AM419" t="s">
        <v>114</v>
      </c>
      <c r="AN419" s="4">
        <v>40136.80127314815</v>
      </c>
      <c r="AO419">
        <v>420</v>
      </c>
      <c r="AP419" t="s">
        <v>177</v>
      </c>
      <c r="AQ419" s="4">
        <v>40136.807615740741</v>
      </c>
    </row>
    <row r="420" spans="1:43" x14ac:dyDescent="0.15">
      <c r="A420">
        <v>257301</v>
      </c>
      <c r="B420" t="s">
        <v>257</v>
      </c>
      <c r="C420">
        <v>200</v>
      </c>
      <c r="D420" t="s">
        <v>206</v>
      </c>
      <c r="E420" s="4">
        <v>40136.826435185183</v>
      </c>
      <c r="F420" s="4">
        <v>40136.842453703706</v>
      </c>
      <c r="G420">
        <v>1384</v>
      </c>
      <c r="H420">
        <v>1527</v>
      </c>
      <c r="I420" t="s">
        <v>1043</v>
      </c>
      <c r="J420">
        <v>160</v>
      </c>
      <c r="K420" t="s">
        <v>974</v>
      </c>
      <c r="L420">
        <v>35.427130699999999</v>
      </c>
      <c r="M420">
        <v>139.55770269999999</v>
      </c>
      <c r="N420">
        <v>35.430380704091498</v>
      </c>
      <c r="O420">
        <v>139.554522415451</v>
      </c>
      <c r="P420">
        <v>1399</v>
      </c>
      <c r="Q420" t="s">
        <v>1042</v>
      </c>
      <c r="R420">
        <v>110</v>
      </c>
      <c r="S420" t="s">
        <v>969</v>
      </c>
      <c r="T420">
        <v>35.421791300000002</v>
      </c>
      <c r="U420">
        <v>139.55652449999999</v>
      </c>
      <c r="V420">
        <v>35.425041854564299</v>
      </c>
      <c r="W420">
        <v>139.55334455910801</v>
      </c>
      <c r="X420">
        <v>5</v>
      </c>
      <c r="Y420" t="s">
        <v>972</v>
      </c>
      <c r="Z420">
        <v>1</v>
      </c>
      <c r="AA420">
        <v>1</v>
      </c>
      <c r="AB420">
        <v>1</v>
      </c>
      <c r="AC420">
        <v>1</v>
      </c>
      <c r="AD420">
        <v>420</v>
      </c>
      <c r="AE420" t="s">
        <v>177</v>
      </c>
    </row>
    <row r="421" spans="1:43" x14ac:dyDescent="0.15">
      <c r="A421">
        <v>257334</v>
      </c>
      <c r="B421" t="s">
        <v>257</v>
      </c>
      <c r="C421">
        <v>100</v>
      </c>
      <c r="D421" t="s">
        <v>79</v>
      </c>
      <c r="E421" s="4">
        <v>40137.345925925925</v>
      </c>
      <c r="F421" s="4">
        <v>40137.368287037039</v>
      </c>
      <c r="G421">
        <v>1932</v>
      </c>
      <c r="H421">
        <v>1399</v>
      </c>
      <c r="I421" t="s">
        <v>1042</v>
      </c>
      <c r="J421">
        <v>110</v>
      </c>
      <c r="K421" t="s">
        <v>969</v>
      </c>
      <c r="L421">
        <v>35.421791300000002</v>
      </c>
      <c r="M421">
        <v>139.55652449999999</v>
      </c>
      <c r="N421">
        <v>35.425041854564299</v>
      </c>
      <c r="O421">
        <v>139.55334455910801</v>
      </c>
      <c r="P421">
        <v>1402</v>
      </c>
      <c r="Q421" t="s">
        <v>1055</v>
      </c>
      <c r="R421">
        <v>120</v>
      </c>
      <c r="S421" t="s">
        <v>971</v>
      </c>
      <c r="T421">
        <v>35.4510486</v>
      </c>
      <c r="U421">
        <v>139.60140490000001</v>
      </c>
      <c r="V421">
        <v>35.454296809287399</v>
      </c>
      <c r="W421">
        <v>139.59821988515699</v>
      </c>
      <c r="X421">
        <v>5</v>
      </c>
      <c r="Y421" t="s">
        <v>972</v>
      </c>
      <c r="Z421">
        <v>1</v>
      </c>
      <c r="AA421">
        <v>1</v>
      </c>
      <c r="AB421">
        <v>1</v>
      </c>
      <c r="AC421">
        <v>1</v>
      </c>
      <c r="AD421">
        <v>420</v>
      </c>
      <c r="AE421" t="s">
        <v>177</v>
      </c>
      <c r="AF421">
        <v>200</v>
      </c>
      <c r="AG421" t="s">
        <v>114</v>
      </c>
      <c r="AH421" s="4">
        <v>40137.354629629626</v>
      </c>
      <c r="AI421">
        <v>420</v>
      </c>
      <c r="AJ421" t="s">
        <v>177</v>
      </c>
      <c r="AK421" s="4">
        <v>40137.36209490741</v>
      </c>
    </row>
    <row r="422" spans="1:43" x14ac:dyDescent="0.15">
      <c r="A422">
        <v>257630</v>
      </c>
      <c r="B422" t="s">
        <v>257</v>
      </c>
      <c r="C422">
        <v>200</v>
      </c>
      <c r="D422" t="s">
        <v>206</v>
      </c>
      <c r="E422" s="4">
        <v>40140.568067129629</v>
      </c>
      <c r="F422" s="4">
        <v>40140.816342592596</v>
      </c>
      <c r="G422">
        <v>21451</v>
      </c>
      <c r="H422">
        <v>1399</v>
      </c>
      <c r="I422" t="s">
        <v>1042</v>
      </c>
      <c r="J422">
        <v>110</v>
      </c>
      <c r="K422" t="s">
        <v>969</v>
      </c>
      <c r="L422">
        <v>35.421791300000002</v>
      </c>
      <c r="M422">
        <v>139.55652449999999</v>
      </c>
      <c r="N422">
        <v>35.425041854564299</v>
      </c>
      <c r="O422">
        <v>139.55334455910801</v>
      </c>
      <c r="P422">
        <v>1399</v>
      </c>
      <c r="Q422" t="s">
        <v>1042</v>
      </c>
      <c r="R422">
        <v>110</v>
      </c>
      <c r="S422" t="s">
        <v>969</v>
      </c>
      <c r="T422">
        <v>35.421791300000002</v>
      </c>
      <c r="U422">
        <v>139.55652449999999</v>
      </c>
      <c r="V422">
        <v>35.425041854564299</v>
      </c>
      <c r="W422">
        <v>139.55334455910801</v>
      </c>
      <c r="X422">
        <v>1</v>
      </c>
      <c r="Y422" t="s">
        <v>986</v>
      </c>
      <c r="Z422">
        <v>1</v>
      </c>
      <c r="AA422">
        <v>1</v>
      </c>
      <c r="AB422">
        <v>1</v>
      </c>
      <c r="AC422">
        <v>1</v>
      </c>
      <c r="AD422">
        <v>420</v>
      </c>
      <c r="AE422" t="s">
        <v>177</v>
      </c>
      <c r="AF422">
        <v>200</v>
      </c>
      <c r="AG422" t="s">
        <v>114</v>
      </c>
      <c r="AH422" s="4">
        <v>40140.568680555552</v>
      </c>
      <c r="AI422">
        <v>420</v>
      </c>
      <c r="AJ422" t="s">
        <v>177</v>
      </c>
      <c r="AK422" s="4">
        <v>40140.599050925928</v>
      </c>
      <c r="AL422">
        <v>200</v>
      </c>
      <c r="AM422" t="s">
        <v>114</v>
      </c>
      <c r="AN422" s="4">
        <v>40140.765798611108</v>
      </c>
      <c r="AO422">
        <v>420</v>
      </c>
      <c r="AP422" t="s">
        <v>177</v>
      </c>
      <c r="AQ422" s="4">
        <v>40140.781180555554</v>
      </c>
    </row>
    <row r="423" spans="1:43" x14ac:dyDescent="0.15">
      <c r="A423">
        <v>257692</v>
      </c>
      <c r="B423" t="s">
        <v>257</v>
      </c>
      <c r="C423">
        <v>100</v>
      </c>
      <c r="D423" t="s">
        <v>79</v>
      </c>
      <c r="E423" s="4">
        <v>40141.347233796296</v>
      </c>
      <c r="F423" s="4">
        <v>40141.37027777778</v>
      </c>
      <c r="G423">
        <v>1991</v>
      </c>
      <c r="H423">
        <v>1399</v>
      </c>
      <c r="I423" t="s">
        <v>1042</v>
      </c>
      <c r="J423">
        <v>110</v>
      </c>
      <c r="K423" t="s">
        <v>969</v>
      </c>
      <c r="L423">
        <v>35.421791300000002</v>
      </c>
      <c r="M423">
        <v>139.55652449999999</v>
      </c>
      <c r="N423">
        <v>35.425041854564299</v>
      </c>
      <c r="O423">
        <v>139.55334455910801</v>
      </c>
      <c r="P423">
        <v>1402</v>
      </c>
      <c r="Q423" t="s">
        <v>1055</v>
      </c>
      <c r="R423">
        <v>120</v>
      </c>
      <c r="S423" t="s">
        <v>971</v>
      </c>
      <c r="T423">
        <v>35.4510486</v>
      </c>
      <c r="U423">
        <v>139.60140490000001</v>
      </c>
      <c r="V423">
        <v>35.454296809287399</v>
      </c>
      <c r="W423">
        <v>139.59821988515699</v>
      </c>
      <c r="X423">
        <v>5</v>
      </c>
      <c r="Y423" t="s">
        <v>972</v>
      </c>
      <c r="Z423">
        <v>1</v>
      </c>
      <c r="AA423">
        <v>1</v>
      </c>
      <c r="AB423">
        <v>1</v>
      </c>
      <c r="AC423">
        <v>1</v>
      </c>
      <c r="AD423">
        <v>420</v>
      </c>
      <c r="AE423" t="s">
        <v>177</v>
      </c>
      <c r="AF423">
        <v>200</v>
      </c>
      <c r="AG423" t="s">
        <v>114</v>
      </c>
      <c r="AH423" s="4">
        <v>40141.355694444443</v>
      </c>
      <c r="AI423">
        <v>420</v>
      </c>
      <c r="AJ423" t="s">
        <v>177</v>
      </c>
      <c r="AK423" s="4">
        <v>40141.362060185187</v>
      </c>
    </row>
    <row r="424" spans="1:43" x14ac:dyDescent="0.15">
      <c r="A424">
        <v>257740</v>
      </c>
      <c r="B424" t="s">
        <v>257</v>
      </c>
      <c r="C424">
        <v>999</v>
      </c>
      <c r="D424" t="s">
        <v>70</v>
      </c>
      <c r="E424" s="4">
        <v>40141.787118055552</v>
      </c>
      <c r="F424" s="4">
        <v>40141.800729166665</v>
      </c>
      <c r="G424">
        <v>1176</v>
      </c>
      <c r="Z424">
        <v>0</v>
      </c>
      <c r="AA424">
        <v>1</v>
      </c>
      <c r="AB424">
        <v>1</v>
      </c>
      <c r="AC424">
        <v>0</v>
      </c>
      <c r="AD424">
        <v>420</v>
      </c>
      <c r="AE424" t="s">
        <v>177</v>
      </c>
    </row>
    <row r="425" spans="1:43" x14ac:dyDescent="0.15">
      <c r="A425">
        <v>257752</v>
      </c>
      <c r="B425" t="s">
        <v>257</v>
      </c>
      <c r="C425">
        <v>200</v>
      </c>
      <c r="D425" t="s">
        <v>206</v>
      </c>
      <c r="E425" s="4">
        <v>40141.85659722222</v>
      </c>
      <c r="F425" s="4">
        <v>40141.890798611108</v>
      </c>
      <c r="G425">
        <v>2955</v>
      </c>
      <c r="H425">
        <v>1402</v>
      </c>
      <c r="I425" t="s">
        <v>1055</v>
      </c>
      <c r="J425">
        <v>120</v>
      </c>
      <c r="K425" t="s">
        <v>971</v>
      </c>
      <c r="L425">
        <v>35.4510486</v>
      </c>
      <c r="M425">
        <v>139.60140490000001</v>
      </c>
      <c r="N425">
        <v>35.454296809287399</v>
      </c>
      <c r="O425">
        <v>139.59821988515699</v>
      </c>
      <c r="P425">
        <v>1399</v>
      </c>
      <c r="Q425" t="s">
        <v>1042</v>
      </c>
      <c r="R425">
        <v>110</v>
      </c>
      <c r="S425" t="s">
        <v>969</v>
      </c>
      <c r="T425">
        <v>35.421791300000002</v>
      </c>
      <c r="U425">
        <v>139.55652449999999</v>
      </c>
      <c r="V425">
        <v>35.425041854564299</v>
      </c>
      <c r="W425">
        <v>139.55334455910801</v>
      </c>
      <c r="X425">
        <v>5</v>
      </c>
      <c r="Y425" t="s">
        <v>972</v>
      </c>
      <c r="Z425">
        <v>1</v>
      </c>
      <c r="AA425">
        <v>1</v>
      </c>
      <c r="AB425">
        <v>1</v>
      </c>
      <c r="AC425">
        <v>1</v>
      </c>
      <c r="AD425">
        <v>420</v>
      </c>
      <c r="AE425" t="s">
        <v>177</v>
      </c>
      <c r="AF425">
        <v>200</v>
      </c>
      <c r="AG425" t="s">
        <v>114</v>
      </c>
      <c r="AH425" s="4">
        <v>40141.862407407411</v>
      </c>
      <c r="AI425">
        <v>420</v>
      </c>
      <c r="AJ425" t="s">
        <v>177</v>
      </c>
      <c r="AK425" s="4">
        <v>40141.870787037034</v>
      </c>
    </row>
    <row r="426" spans="1:43" x14ac:dyDescent="0.15">
      <c r="A426">
        <v>257780</v>
      </c>
      <c r="B426" t="s">
        <v>257</v>
      </c>
      <c r="C426">
        <v>100</v>
      </c>
      <c r="D426" t="s">
        <v>79</v>
      </c>
      <c r="E426" s="4">
        <v>40142.346967592595</v>
      </c>
      <c r="F426" s="4">
        <v>40142.377314814818</v>
      </c>
      <c r="G426">
        <v>2622</v>
      </c>
      <c r="H426">
        <v>1399</v>
      </c>
      <c r="I426" t="s">
        <v>1042</v>
      </c>
      <c r="J426">
        <v>110</v>
      </c>
      <c r="K426" t="s">
        <v>969</v>
      </c>
      <c r="L426">
        <v>35.421791300000002</v>
      </c>
      <c r="M426">
        <v>139.55652449999999</v>
      </c>
      <c r="N426">
        <v>35.425041854564299</v>
      </c>
      <c r="O426">
        <v>139.55334455910801</v>
      </c>
      <c r="P426">
        <v>1402</v>
      </c>
      <c r="Q426" t="s">
        <v>1055</v>
      </c>
      <c r="R426">
        <v>120</v>
      </c>
      <c r="S426" t="s">
        <v>971</v>
      </c>
      <c r="T426">
        <v>35.4510486</v>
      </c>
      <c r="U426">
        <v>139.60140490000001</v>
      </c>
      <c r="V426">
        <v>35.454296809287399</v>
      </c>
      <c r="W426">
        <v>139.59821988515699</v>
      </c>
      <c r="X426">
        <v>5</v>
      </c>
      <c r="Y426" t="s">
        <v>972</v>
      </c>
      <c r="Z426">
        <v>1</v>
      </c>
      <c r="AA426">
        <v>1</v>
      </c>
      <c r="AB426">
        <v>1</v>
      </c>
      <c r="AC426">
        <v>1</v>
      </c>
      <c r="AD426">
        <v>420</v>
      </c>
      <c r="AE426" t="s">
        <v>177</v>
      </c>
      <c r="AF426">
        <v>200</v>
      </c>
      <c r="AG426" t="s">
        <v>114</v>
      </c>
      <c r="AH426" s="4">
        <v>40142.355069444442</v>
      </c>
      <c r="AI426">
        <v>420</v>
      </c>
      <c r="AJ426" t="s">
        <v>177</v>
      </c>
      <c r="AK426" s="4">
        <v>40142.361805555556</v>
      </c>
    </row>
    <row r="427" spans="1:43" x14ac:dyDescent="0.15">
      <c r="A427">
        <v>257807</v>
      </c>
      <c r="B427" t="s">
        <v>257</v>
      </c>
      <c r="C427">
        <v>400</v>
      </c>
      <c r="D427" t="s">
        <v>140</v>
      </c>
      <c r="E427" s="4">
        <v>40142.562754629631</v>
      </c>
      <c r="F427" s="4">
        <v>40142.569282407407</v>
      </c>
      <c r="G427">
        <v>564</v>
      </c>
      <c r="H427">
        <v>1402</v>
      </c>
      <c r="I427" t="s">
        <v>1055</v>
      </c>
      <c r="J427">
        <v>120</v>
      </c>
      <c r="K427" t="s">
        <v>971</v>
      </c>
      <c r="L427">
        <v>35.4510486</v>
      </c>
      <c r="M427">
        <v>139.60140490000001</v>
      </c>
      <c r="N427">
        <v>35.454296809287399</v>
      </c>
      <c r="O427">
        <v>139.59821988515699</v>
      </c>
      <c r="P427">
        <v>1401</v>
      </c>
      <c r="Q427" t="s">
        <v>1056</v>
      </c>
      <c r="R427">
        <v>300</v>
      </c>
      <c r="S427" t="s">
        <v>998</v>
      </c>
      <c r="T427">
        <v>35.4438028</v>
      </c>
      <c r="U427">
        <v>139.6033534</v>
      </c>
      <c r="V427">
        <v>35.447051818254302</v>
      </c>
      <c r="W427">
        <v>139.60016855692999</v>
      </c>
      <c r="X427">
        <v>5</v>
      </c>
      <c r="Y427" t="s">
        <v>972</v>
      </c>
      <c r="Z427">
        <v>1</v>
      </c>
      <c r="AA427">
        <v>1</v>
      </c>
      <c r="AB427">
        <v>1</v>
      </c>
      <c r="AC427">
        <v>1</v>
      </c>
      <c r="AD427">
        <v>240</v>
      </c>
      <c r="AE427" t="s">
        <v>241</v>
      </c>
    </row>
    <row r="428" spans="1:43" x14ac:dyDescent="0.15">
      <c r="A428">
        <v>257809</v>
      </c>
      <c r="B428" t="s">
        <v>257</v>
      </c>
      <c r="C428">
        <v>100</v>
      </c>
      <c r="D428" t="s">
        <v>79</v>
      </c>
      <c r="E428" s="4">
        <v>40142.572928240741</v>
      </c>
      <c r="F428" s="4">
        <v>40142.578981481478</v>
      </c>
      <c r="G428">
        <v>523</v>
      </c>
      <c r="H428">
        <v>1401</v>
      </c>
      <c r="I428" t="s">
        <v>1056</v>
      </c>
      <c r="J428">
        <v>300</v>
      </c>
      <c r="K428" t="s">
        <v>998</v>
      </c>
      <c r="L428">
        <v>35.4438028</v>
      </c>
      <c r="M428">
        <v>139.6033534</v>
      </c>
      <c r="N428">
        <v>35.447051818254302</v>
      </c>
      <c r="O428">
        <v>139.60016855692999</v>
      </c>
      <c r="P428">
        <v>1402</v>
      </c>
      <c r="Q428" t="s">
        <v>1055</v>
      </c>
      <c r="R428">
        <v>120</v>
      </c>
      <c r="S428" t="s">
        <v>971</v>
      </c>
      <c r="T428">
        <v>35.4510486</v>
      </c>
      <c r="U428">
        <v>139.60140490000001</v>
      </c>
      <c r="V428">
        <v>35.454296809287399</v>
      </c>
      <c r="W428">
        <v>139.59821988515699</v>
      </c>
      <c r="X428">
        <v>5</v>
      </c>
      <c r="Y428" t="s">
        <v>972</v>
      </c>
      <c r="Z428">
        <v>1</v>
      </c>
      <c r="AA428">
        <v>1</v>
      </c>
      <c r="AB428">
        <v>1</v>
      </c>
      <c r="AC428">
        <v>1</v>
      </c>
      <c r="AD428">
        <v>420</v>
      </c>
      <c r="AE428" t="s">
        <v>177</v>
      </c>
    </row>
    <row r="429" spans="1:43" x14ac:dyDescent="0.15">
      <c r="A429">
        <v>257831</v>
      </c>
      <c r="B429" t="s">
        <v>257</v>
      </c>
      <c r="C429">
        <v>200</v>
      </c>
      <c r="D429" t="s">
        <v>206</v>
      </c>
      <c r="E429" s="4">
        <v>40142.767361111109</v>
      </c>
      <c r="F429" s="4">
        <v>40142.797395833331</v>
      </c>
      <c r="G429">
        <v>2595</v>
      </c>
      <c r="H429">
        <v>1402</v>
      </c>
      <c r="I429" t="s">
        <v>1055</v>
      </c>
      <c r="J429">
        <v>120</v>
      </c>
      <c r="K429" t="s">
        <v>971</v>
      </c>
      <c r="L429">
        <v>35.4510486</v>
      </c>
      <c r="M429">
        <v>139.60140490000001</v>
      </c>
      <c r="N429">
        <v>35.454296809287399</v>
      </c>
      <c r="O429">
        <v>139.59821988515699</v>
      </c>
      <c r="P429">
        <v>1399</v>
      </c>
      <c r="Q429" t="s">
        <v>1042</v>
      </c>
      <c r="R429">
        <v>110</v>
      </c>
      <c r="S429" t="s">
        <v>969</v>
      </c>
      <c r="T429">
        <v>35.421791300000002</v>
      </c>
      <c r="U429">
        <v>139.55652449999999</v>
      </c>
      <c r="V429">
        <v>35.425041854564299</v>
      </c>
      <c r="W429">
        <v>139.55334455910801</v>
      </c>
      <c r="X429">
        <v>5</v>
      </c>
      <c r="Y429" t="s">
        <v>972</v>
      </c>
      <c r="Z429">
        <v>1</v>
      </c>
      <c r="AA429">
        <v>1</v>
      </c>
      <c r="AB429">
        <v>1</v>
      </c>
      <c r="AC429">
        <v>1</v>
      </c>
      <c r="AD429">
        <v>240</v>
      </c>
      <c r="AE429" t="s">
        <v>241</v>
      </c>
      <c r="AF429">
        <v>420</v>
      </c>
      <c r="AG429" t="s">
        <v>177</v>
      </c>
      <c r="AH429" s="4">
        <v>40142.769895833335</v>
      </c>
      <c r="AI429">
        <v>200</v>
      </c>
      <c r="AJ429" t="s">
        <v>114</v>
      </c>
      <c r="AK429" s="4">
        <v>40142.771631944444</v>
      </c>
      <c r="AL429">
        <v>420</v>
      </c>
      <c r="AM429" t="s">
        <v>177</v>
      </c>
      <c r="AN429" s="4">
        <v>40142.78224537037</v>
      </c>
    </row>
    <row r="430" spans="1:43" x14ac:dyDescent="0.15">
      <c r="A430">
        <v>257972</v>
      </c>
      <c r="B430" t="s">
        <v>257</v>
      </c>
      <c r="C430">
        <v>100</v>
      </c>
      <c r="D430" t="s">
        <v>79</v>
      </c>
      <c r="E430" s="4">
        <v>40144.345486111109</v>
      </c>
      <c r="F430" s="4">
        <v>40144.367974537039</v>
      </c>
      <c r="G430">
        <v>1943</v>
      </c>
      <c r="H430">
        <v>1399</v>
      </c>
      <c r="I430" t="s">
        <v>1042</v>
      </c>
      <c r="J430">
        <v>110</v>
      </c>
      <c r="K430" t="s">
        <v>969</v>
      </c>
      <c r="L430">
        <v>35.421791300000002</v>
      </c>
      <c r="M430">
        <v>139.55652449999999</v>
      </c>
      <c r="N430">
        <v>35.425041854564299</v>
      </c>
      <c r="O430">
        <v>139.55334455910801</v>
      </c>
      <c r="P430">
        <v>1402</v>
      </c>
      <c r="Q430" t="s">
        <v>1055</v>
      </c>
      <c r="R430">
        <v>120</v>
      </c>
      <c r="S430" t="s">
        <v>971</v>
      </c>
      <c r="T430">
        <v>35.4510486</v>
      </c>
      <c r="U430">
        <v>139.60140490000001</v>
      </c>
      <c r="V430">
        <v>35.454296809287399</v>
      </c>
      <c r="W430">
        <v>139.59821988515699</v>
      </c>
      <c r="X430">
        <v>5</v>
      </c>
      <c r="Y430" t="s">
        <v>972</v>
      </c>
      <c r="Z430">
        <v>1</v>
      </c>
      <c r="AA430">
        <v>1</v>
      </c>
      <c r="AB430">
        <v>1</v>
      </c>
      <c r="AC430">
        <v>1</v>
      </c>
      <c r="AD430">
        <v>420</v>
      </c>
      <c r="AE430" t="s">
        <v>177</v>
      </c>
      <c r="AF430">
        <v>200</v>
      </c>
      <c r="AG430" t="s">
        <v>114</v>
      </c>
      <c r="AH430" s="4">
        <v>40144.356736111113</v>
      </c>
      <c r="AI430">
        <v>420</v>
      </c>
      <c r="AJ430" t="s">
        <v>177</v>
      </c>
      <c r="AK430" s="4">
        <v>40144.361435185187</v>
      </c>
    </row>
    <row r="431" spans="1:43" x14ac:dyDescent="0.15">
      <c r="A431">
        <v>258023</v>
      </c>
      <c r="B431" t="s">
        <v>257</v>
      </c>
      <c r="C431">
        <v>500</v>
      </c>
      <c r="D431" t="s">
        <v>148</v>
      </c>
      <c r="E431" s="4">
        <v>40144.775127314817</v>
      </c>
      <c r="F431" s="4">
        <v>40144.790324074071</v>
      </c>
      <c r="G431">
        <v>1313</v>
      </c>
      <c r="H431">
        <v>1402</v>
      </c>
      <c r="I431" t="s">
        <v>1055</v>
      </c>
      <c r="J431">
        <v>120</v>
      </c>
      <c r="K431" t="s">
        <v>971</v>
      </c>
      <c r="L431">
        <v>35.4510486</v>
      </c>
      <c r="M431">
        <v>139.60140490000001</v>
      </c>
      <c r="N431">
        <v>35.454296809287399</v>
      </c>
      <c r="O431">
        <v>139.59821988515699</v>
      </c>
      <c r="P431">
        <v>1401</v>
      </c>
      <c r="Q431" t="s">
        <v>1056</v>
      </c>
      <c r="R431">
        <v>300</v>
      </c>
      <c r="S431" t="s">
        <v>998</v>
      </c>
      <c r="T431">
        <v>35.4438028</v>
      </c>
      <c r="U431">
        <v>139.6033534</v>
      </c>
      <c r="V431">
        <v>35.447051818254302</v>
      </c>
      <c r="W431">
        <v>139.60016855692999</v>
      </c>
      <c r="X431">
        <v>5</v>
      </c>
      <c r="Y431" t="s">
        <v>972</v>
      </c>
      <c r="Z431">
        <v>1</v>
      </c>
      <c r="AA431">
        <v>1</v>
      </c>
      <c r="AB431">
        <v>1</v>
      </c>
      <c r="AC431">
        <v>1</v>
      </c>
      <c r="AD431">
        <v>420</v>
      </c>
      <c r="AE431" t="s">
        <v>177</v>
      </c>
      <c r="AF431">
        <v>200</v>
      </c>
      <c r="AG431" t="s">
        <v>114</v>
      </c>
      <c r="AH431" s="4">
        <v>40144.78460648148</v>
      </c>
      <c r="AI431">
        <v>420</v>
      </c>
      <c r="AJ431" t="s">
        <v>177</v>
      </c>
      <c r="AK431" s="4">
        <v>40144.788437499999</v>
      </c>
    </row>
    <row r="432" spans="1:43" x14ac:dyDescent="0.15">
      <c r="A432">
        <v>258027</v>
      </c>
      <c r="B432" t="s">
        <v>257</v>
      </c>
      <c r="C432">
        <v>200</v>
      </c>
      <c r="D432" t="s">
        <v>206</v>
      </c>
      <c r="E432" s="4">
        <v>40144.807893518519</v>
      </c>
      <c r="F432" s="4">
        <v>40144.821817129632</v>
      </c>
      <c r="G432">
        <v>1203</v>
      </c>
      <c r="H432">
        <v>1400</v>
      </c>
      <c r="I432" t="s">
        <v>1031</v>
      </c>
      <c r="J432">
        <v>300</v>
      </c>
      <c r="K432" t="s">
        <v>998</v>
      </c>
      <c r="L432">
        <v>35.426813000000003</v>
      </c>
      <c r="M432">
        <v>139.55973409999999</v>
      </c>
      <c r="N432">
        <v>35.430063073545902</v>
      </c>
      <c r="O432">
        <v>139.55655366138399</v>
      </c>
      <c r="P432">
        <v>1399</v>
      </c>
      <c r="Q432" t="s">
        <v>1042</v>
      </c>
      <c r="R432">
        <v>110</v>
      </c>
      <c r="S432" t="s">
        <v>969</v>
      </c>
      <c r="T432">
        <v>35.421791300000002</v>
      </c>
      <c r="U432">
        <v>139.55652449999999</v>
      </c>
      <c r="V432">
        <v>35.425041854564299</v>
      </c>
      <c r="W432">
        <v>139.55334455910801</v>
      </c>
      <c r="X432">
        <v>5</v>
      </c>
      <c r="Y432" t="s">
        <v>972</v>
      </c>
      <c r="Z432">
        <v>1</v>
      </c>
      <c r="AA432">
        <v>1</v>
      </c>
      <c r="AB432">
        <v>1</v>
      </c>
      <c r="AC432">
        <v>1</v>
      </c>
      <c r="AD432">
        <v>420</v>
      </c>
      <c r="AE432" t="s">
        <v>177</v>
      </c>
    </row>
    <row r="433" spans="1:37" x14ac:dyDescent="0.15">
      <c r="A433">
        <v>258085</v>
      </c>
      <c r="B433" t="s">
        <v>257</v>
      </c>
      <c r="C433">
        <v>100</v>
      </c>
      <c r="D433" t="s">
        <v>79</v>
      </c>
      <c r="E433" s="4">
        <v>40143.34375</v>
      </c>
      <c r="F433" s="4">
        <v>40143.368055555555</v>
      </c>
      <c r="G433">
        <v>2100</v>
      </c>
      <c r="H433">
        <v>1399</v>
      </c>
      <c r="I433" t="s">
        <v>1042</v>
      </c>
      <c r="J433">
        <v>110</v>
      </c>
      <c r="K433" t="s">
        <v>969</v>
      </c>
      <c r="L433">
        <v>35.421791300000002</v>
      </c>
      <c r="M433">
        <v>139.55652449999999</v>
      </c>
      <c r="N433">
        <v>35.425041854564299</v>
      </c>
      <c r="O433">
        <v>139.55334455910801</v>
      </c>
      <c r="P433">
        <v>1402</v>
      </c>
      <c r="Q433" t="s">
        <v>1055</v>
      </c>
      <c r="R433">
        <v>120</v>
      </c>
      <c r="S433" t="s">
        <v>971</v>
      </c>
      <c r="T433">
        <v>35.4510486</v>
      </c>
      <c r="U433">
        <v>139.60140490000001</v>
      </c>
      <c r="V433">
        <v>35.454296809287399</v>
      </c>
      <c r="W433">
        <v>139.59821988515699</v>
      </c>
      <c r="X433">
        <v>5</v>
      </c>
      <c r="Y433" t="s">
        <v>972</v>
      </c>
      <c r="Z433">
        <v>1</v>
      </c>
      <c r="AA433">
        <v>3</v>
      </c>
      <c r="AB433">
        <v>1</v>
      </c>
      <c r="AC433">
        <v>1</v>
      </c>
      <c r="AD433">
        <v>420</v>
      </c>
      <c r="AE433" t="s">
        <v>177</v>
      </c>
      <c r="AF433">
        <v>200</v>
      </c>
      <c r="AG433" t="s">
        <v>114</v>
      </c>
      <c r="AH433" s="4">
        <v>40143.356944444444</v>
      </c>
      <c r="AI433">
        <v>420</v>
      </c>
      <c r="AJ433" t="s">
        <v>177</v>
      </c>
      <c r="AK433" s="4">
        <v>40143.361111111109</v>
      </c>
    </row>
    <row r="434" spans="1:37" x14ac:dyDescent="0.15">
      <c r="A434">
        <v>258086</v>
      </c>
      <c r="B434" t="s">
        <v>257</v>
      </c>
      <c r="C434">
        <v>200</v>
      </c>
      <c r="D434" t="s">
        <v>206</v>
      </c>
      <c r="E434" s="4">
        <v>40137.791666666664</v>
      </c>
      <c r="F434" s="4">
        <v>40137.819444444445</v>
      </c>
      <c r="G434">
        <v>2400</v>
      </c>
      <c r="H434">
        <v>1402</v>
      </c>
      <c r="I434" t="s">
        <v>1055</v>
      </c>
      <c r="J434">
        <v>120</v>
      </c>
      <c r="K434" t="s">
        <v>971</v>
      </c>
      <c r="L434">
        <v>35.4510486</v>
      </c>
      <c r="M434">
        <v>139.60140490000001</v>
      </c>
      <c r="N434">
        <v>35.454296809287399</v>
      </c>
      <c r="O434">
        <v>139.59821988515699</v>
      </c>
      <c r="P434">
        <v>1399</v>
      </c>
      <c r="Q434" t="s">
        <v>1042</v>
      </c>
      <c r="R434">
        <v>110</v>
      </c>
      <c r="S434" t="s">
        <v>969</v>
      </c>
      <c r="T434">
        <v>35.421791300000002</v>
      </c>
      <c r="U434">
        <v>139.55652449999999</v>
      </c>
      <c r="V434">
        <v>35.425041854564299</v>
      </c>
      <c r="W434">
        <v>139.55334455910801</v>
      </c>
      <c r="X434">
        <v>5</v>
      </c>
      <c r="Y434" t="s">
        <v>972</v>
      </c>
      <c r="Z434">
        <v>1</v>
      </c>
      <c r="AA434">
        <v>3</v>
      </c>
      <c r="AB434">
        <v>1</v>
      </c>
      <c r="AC434">
        <v>1</v>
      </c>
      <c r="AD434">
        <v>420</v>
      </c>
      <c r="AE434" t="s">
        <v>177</v>
      </c>
      <c r="AF434">
        <v>200</v>
      </c>
      <c r="AG434" t="s">
        <v>114</v>
      </c>
      <c r="AH434" s="4">
        <v>40137.800000000003</v>
      </c>
    </row>
    <row r="435" spans="1:37" x14ac:dyDescent="0.15">
      <c r="A435">
        <v>258087</v>
      </c>
      <c r="B435" t="s">
        <v>257</v>
      </c>
      <c r="C435">
        <v>200</v>
      </c>
      <c r="D435" t="s">
        <v>206</v>
      </c>
      <c r="E435" s="4">
        <v>40143.809027777781</v>
      </c>
      <c r="F435" s="4">
        <v>40143.833333333336</v>
      </c>
      <c r="G435">
        <v>2100</v>
      </c>
      <c r="H435">
        <v>1402</v>
      </c>
      <c r="I435" t="s">
        <v>1055</v>
      </c>
      <c r="J435">
        <v>120</v>
      </c>
      <c r="K435" t="s">
        <v>971</v>
      </c>
      <c r="L435">
        <v>35.4510486</v>
      </c>
      <c r="M435">
        <v>139.60140490000001</v>
      </c>
      <c r="N435">
        <v>35.454296809287399</v>
      </c>
      <c r="O435">
        <v>139.59821988515699</v>
      </c>
      <c r="P435">
        <v>1399</v>
      </c>
      <c r="Q435" t="s">
        <v>1042</v>
      </c>
      <c r="R435">
        <v>110</v>
      </c>
      <c r="S435" t="s">
        <v>969</v>
      </c>
      <c r="T435">
        <v>35.421791300000002</v>
      </c>
      <c r="U435">
        <v>139.55652449999999</v>
      </c>
      <c r="V435">
        <v>35.425041854564299</v>
      </c>
      <c r="W435">
        <v>139.55334455910801</v>
      </c>
      <c r="X435">
        <v>5</v>
      </c>
      <c r="Y435" t="s">
        <v>972</v>
      </c>
      <c r="Z435">
        <v>1</v>
      </c>
      <c r="AA435">
        <v>3</v>
      </c>
      <c r="AB435">
        <v>1</v>
      </c>
      <c r="AC435">
        <v>1</v>
      </c>
      <c r="AD435">
        <v>420</v>
      </c>
      <c r="AE435" t="s">
        <v>177</v>
      </c>
      <c r="AF435">
        <v>200</v>
      </c>
      <c r="AG435" t="s">
        <v>114</v>
      </c>
      <c r="AH435" s="4">
        <v>40143.815972222219</v>
      </c>
      <c r="AI435">
        <v>420</v>
      </c>
      <c r="AJ435" t="s">
        <v>177</v>
      </c>
      <c r="AK435" s="4">
        <v>40143.818749999999</v>
      </c>
    </row>
    <row r="436" spans="1:37" x14ac:dyDescent="0.15">
      <c r="A436">
        <v>255285</v>
      </c>
      <c r="B436" t="s">
        <v>337</v>
      </c>
      <c r="C436">
        <v>100</v>
      </c>
      <c r="D436" t="s">
        <v>79</v>
      </c>
      <c r="E436" s="4">
        <v>40115.282013888886</v>
      </c>
      <c r="F436" s="4">
        <v>40115.357291666667</v>
      </c>
      <c r="G436">
        <v>6504</v>
      </c>
      <c r="H436">
        <v>1470</v>
      </c>
      <c r="I436" t="s">
        <v>1058</v>
      </c>
      <c r="J436">
        <v>120</v>
      </c>
      <c r="K436" t="s">
        <v>971</v>
      </c>
      <c r="L436">
        <v>35.422928599999999</v>
      </c>
      <c r="M436">
        <v>139.3129386</v>
      </c>
      <c r="N436">
        <v>35.426174778945899</v>
      </c>
      <c r="O436">
        <v>139.30977883485201</v>
      </c>
      <c r="P436">
        <v>1469</v>
      </c>
      <c r="Q436" t="s">
        <v>969</v>
      </c>
      <c r="R436">
        <v>110</v>
      </c>
      <c r="S436" t="s">
        <v>969</v>
      </c>
      <c r="T436">
        <v>35.422300399999997</v>
      </c>
      <c r="U436">
        <v>139.65501549999999</v>
      </c>
      <c r="V436">
        <v>35.425552620162897</v>
      </c>
      <c r="W436">
        <v>139.65182735668199</v>
      </c>
      <c r="X436">
        <v>5</v>
      </c>
      <c r="Y436" t="s">
        <v>972</v>
      </c>
      <c r="Z436">
        <v>1</v>
      </c>
      <c r="AA436">
        <v>1</v>
      </c>
      <c r="AB436">
        <v>1</v>
      </c>
      <c r="AC436">
        <v>1</v>
      </c>
      <c r="AD436">
        <v>420</v>
      </c>
      <c r="AE436" t="s">
        <v>177</v>
      </c>
      <c r="AF436">
        <v>200</v>
      </c>
      <c r="AG436" t="s">
        <v>114</v>
      </c>
      <c r="AH436" s="4">
        <v>40115.290208333332</v>
      </c>
      <c r="AI436">
        <v>240</v>
      </c>
      <c r="AJ436" t="s">
        <v>241</v>
      </c>
      <c r="AK436" s="4">
        <v>40115.339675925927</v>
      </c>
    </row>
    <row r="437" spans="1:37" x14ac:dyDescent="0.15">
      <c r="A437">
        <v>255333</v>
      </c>
      <c r="B437" t="s">
        <v>337</v>
      </c>
      <c r="C437">
        <v>200</v>
      </c>
      <c r="D437" t="s">
        <v>206</v>
      </c>
      <c r="E437" s="4">
        <v>40115.797280092593</v>
      </c>
      <c r="F437" s="4">
        <v>40115.86314814815</v>
      </c>
      <c r="G437">
        <v>5691</v>
      </c>
      <c r="H437">
        <v>1470</v>
      </c>
      <c r="I437" t="s">
        <v>1058</v>
      </c>
      <c r="J437">
        <v>120</v>
      </c>
      <c r="K437" t="s">
        <v>971</v>
      </c>
      <c r="L437">
        <v>35.422928599999999</v>
      </c>
      <c r="M437">
        <v>139.3129386</v>
      </c>
      <c r="N437">
        <v>35.426174778945899</v>
      </c>
      <c r="O437">
        <v>139.30977883485201</v>
      </c>
      <c r="P437">
        <v>1469</v>
      </c>
      <c r="Q437" t="s">
        <v>969</v>
      </c>
      <c r="R437">
        <v>110</v>
      </c>
      <c r="S437" t="s">
        <v>969</v>
      </c>
      <c r="T437">
        <v>35.422300399999997</v>
      </c>
      <c r="U437">
        <v>139.65501549999999</v>
      </c>
      <c r="V437">
        <v>35.425552620162897</v>
      </c>
      <c r="W437">
        <v>139.65182735668199</v>
      </c>
      <c r="X437">
        <v>5</v>
      </c>
      <c r="Y437" t="s">
        <v>972</v>
      </c>
      <c r="Z437">
        <v>1</v>
      </c>
      <c r="AA437">
        <v>1</v>
      </c>
      <c r="AB437">
        <v>1</v>
      </c>
      <c r="AC437">
        <v>1</v>
      </c>
      <c r="AD437">
        <v>240</v>
      </c>
      <c r="AE437" t="s">
        <v>241</v>
      </c>
      <c r="AF437">
        <v>200</v>
      </c>
      <c r="AG437" t="s">
        <v>114</v>
      </c>
      <c r="AH437" s="4">
        <v>40115.811400462961</v>
      </c>
      <c r="AI437">
        <v>420</v>
      </c>
      <c r="AJ437" t="s">
        <v>177</v>
      </c>
      <c r="AK437" s="4">
        <v>40115.853356481479</v>
      </c>
    </row>
    <row r="438" spans="1:37" x14ac:dyDescent="0.15">
      <c r="A438">
        <v>255365</v>
      </c>
      <c r="B438" t="s">
        <v>337</v>
      </c>
      <c r="C438">
        <v>100</v>
      </c>
      <c r="D438" t="s">
        <v>79</v>
      </c>
      <c r="E438" s="4">
        <v>40116.280127314814</v>
      </c>
      <c r="F438" s="4">
        <v>40116.352349537039</v>
      </c>
      <c r="G438">
        <v>6240</v>
      </c>
      <c r="H438">
        <v>1469</v>
      </c>
      <c r="I438" t="s">
        <v>969</v>
      </c>
      <c r="J438">
        <v>110</v>
      </c>
      <c r="K438" t="s">
        <v>969</v>
      </c>
      <c r="L438">
        <v>35.422300399999997</v>
      </c>
      <c r="M438">
        <v>139.65501549999999</v>
      </c>
      <c r="N438">
        <v>35.425552620162897</v>
      </c>
      <c r="O438">
        <v>139.65182735668199</v>
      </c>
      <c r="P438">
        <v>1470</v>
      </c>
      <c r="Q438" t="s">
        <v>1058</v>
      </c>
      <c r="R438">
        <v>120</v>
      </c>
      <c r="S438" t="s">
        <v>971</v>
      </c>
      <c r="T438">
        <v>35.422928599999999</v>
      </c>
      <c r="U438">
        <v>139.3129386</v>
      </c>
      <c r="V438">
        <v>35.426174778945899</v>
      </c>
      <c r="W438">
        <v>139.30977883485201</v>
      </c>
      <c r="X438">
        <v>5</v>
      </c>
      <c r="Y438" t="s">
        <v>972</v>
      </c>
      <c r="Z438">
        <v>1</v>
      </c>
      <c r="AA438">
        <v>1</v>
      </c>
      <c r="AB438">
        <v>1</v>
      </c>
      <c r="AC438">
        <v>1</v>
      </c>
      <c r="AD438">
        <v>420</v>
      </c>
      <c r="AE438" t="s">
        <v>177</v>
      </c>
      <c r="AF438">
        <v>200</v>
      </c>
      <c r="AG438" t="s">
        <v>114</v>
      </c>
      <c r="AH438" s="4">
        <v>40116.289780092593</v>
      </c>
      <c r="AI438">
        <v>240</v>
      </c>
      <c r="AJ438" t="s">
        <v>241</v>
      </c>
      <c r="AK438" s="4">
        <v>40116.339537037034</v>
      </c>
    </row>
    <row r="439" spans="1:37" x14ac:dyDescent="0.15">
      <c r="A439">
        <v>255435</v>
      </c>
      <c r="B439" t="s">
        <v>337</v>
      </c>
      <c r="C439">
        <v>200</v>
      </c>
      <c r="D439" t="s">
        <v>206</v>
      </c>
      <c r="E439" s="4">
        <v>40116.795636574076</v>
      </c>
      <c r="F439" s="4">
        <v>40116.867766203701</v>
      </c>
      <c r="G439">
        <v>6232</v>
      </c>
      <c r="H439">
        <v>1470</v>
      </c>
      <c r="I439" t="s">
        <v>1058</v>
      </c>
      <c r="J439">
        <v>120</v>
      </c>
      <c r="K439" t="s">
        <v>971</v>
      </c>
      <c r="L439">
        <v>35.422928599999999</v>
      </c>
      <c r="M439">
        <v>139.3129386</v>
      </c>
      <c r="N439">
        <v>35.426174778945899</v>
      </c>
      <c r="O439">
        <v>139.30977883485201</v>
      </c>
      <c r="P439">
        <v>1469</v>
      </c>
      <c r="Q439" t="s">
        <v>969</v>
      </c>
      <c r="R439">
        <v>110</v>
      </c>
      <c r="S439" t="s">
        <v>969</v>
      </c>
      <c r="T439">
        <v>35.422300399999997</v>
      </c>
      <c r="U439">
        <v>139.65501549999999</v>
      </c>
      <c r="V439">
        <v>35.425552620162897</v>
      </c>
      <c r="W439">
        <v>139.65182735668199</v>
      </c>
      <c r="X439">
        <v>5</v>
      </c>
      <c r="Y439" t="s">
        <v>972</v>
      </c>
      <c r="Z439">
        <v>1</v>
      </c>
      <c r="AA439">
        <v>1</v>
      </c>
      <c r="AB439">
        <v>1</v>
      </c>
      <c r="AC439">
        <v>1</v>
      </c>
      <c r="AD439">
        <v>240</v>
      </c>
      <c r="AE439" t="s">
        <v>241</v>
      </c>
      <c r="AF439">
        <v>200</v>
      </c>
      <c r="AG439" t="s">
        <v>114</v>
      </c>
      <c r="AH439" s="4">
        <v>40116.813425925924</v>
      </c>
      <c r="AI439">
        <v>420</v>
      </c>
      <c r="AJ439" t="s">
        <v>177</v>
      </c>
      <c r="AK439" s="4">
        <v>40116.859270833331</v>
      </c>
    </row>
    <row r="440" spans="1:37" x14ac:dyDescent="0.15">
      <c r="A440">
        <v>255499</v>
      </c>
      <c r="B440" t="s">
        <v>337</v>
      </c>
      <c r="C440">
        <v>600</v>
      </c>
      <c r="D440" t="s">
        <v>212</v>
      </c>
      <c r="E440" s="4">
        <v>40117.507384259261</v>
      </c>
      <c r="F440" s="4">
        <v>40117.538344907407</v>
      </c>
      <c r="G440">
        <v>2675</v>
      </c>
      <c r="H440">
        <v>1469</v>
      </c>
      <c r="I440" t="s">
        <v>969</v>
      </c>
      <c r="J440">
        <v>110</v>
      </c>
      <c r="K440" t="s">
        <v>969</v>
      </c>
      <c r="L440">
        <v>35.422300399999997</v>
      </c>
      <c r="M440">
        <v>139.65501549999999</v>
      </c>
      <c r="N440">
        <v>35.425552620162897</v>
      </c>
      <c r="O440">
        <v>139.65182735668199</v>
      </c>
      <c r="P440">
        <v>1491</v>
      </c>
      <c r="Q440" t="s">
        <v>1059</v>
      </c>
      <c r="R440">
        <v>190</v>
      </c>
      <c r="S440" t="s">
        <v>1002</v>
      </c>
      <c r="T440">
        <v>35.439723700000002</v>
      </c>
      <c r="U440">
        <v>139.65187090000001</v>
      </c>
      <c r="V440">
        <v>35.4429740018236</v>
      </c>
      <c r="W440">
        <v>139.648682215685</v>
      </c>
      <c r="X440">
        <v>1</v>
      </c>
      <c r="Y440" t="s">
        <v>986</v>
      </c>
      <c r="Z440">
        <v>1</v>
      </c>
      <c r="AA440">
        <v>1</v>
      </c>
      <c r="AB440">
        <v>1</v>
      </c>
      <c r="AC440">
        <v>1</v>
      </c>
      <c r="AD440">
        <v>410</v>
      </c>
      <c r="AE440" t="s">
        <v>162</v>
      </c>
      <c r="AF440">
        <v>420</v>
      </c>
      <c r="AG440" t="s">
        <v>177</v>
      </c>
      <c r="AH440" s="4">
        <v>40117.521840277775</v>
      </c>
    </row>
    <row r="441" spans="1:37" x14ac:dyDescent="0.15">
      <c r="A441">
        <v>255521</v>
      </c>
      <c r="B441" t="s">
        <v>337</v>
      </c>
      <c r="C441">
        <v>500</v>
      </c>
      <c r="D441" t="s">
        <v>148</v>
      </c>
      <c r="E441" s="4">
        <v>40117.611909722225</v>
      </c>
      <c r="F441" s="4">
        <v>40117.630393518521</v>
      </c>
      <c r="G441">
        <v>1597</v>
      </c>
      <c r="H441">
        <v>1491</v>
      </c>
      <c r="I441" t="s">
        <v>1059</v>
      </c>
      <c r="J441">
        <v>190</v>
      </c>
      <c r="K441" t="s">
        <v>1002</v>
      </c>
      <c r="L441">
        <v>35.439723700000002</v>
      </c>
      <c r="M441">
        <v>139.65187090000001</v>
      </c>
      <c r="N441">
        <v>35.4429740018236</v>
      </c>
      <c r="O441">
        <v>139.648682215685</v>
      </c>
      <c r="P441">
        <v>1517</v>
      </c>
      <c r="Q441" t="s">
        <v>1060</v>
      </c>
      <c r="R441">
        <v>160</v>
      </c>
      <c r="S441" t="s">
        <v>974</v>
      </c>
      <c r="T441">
        <v>35.427261899999998</v>
      </c>
      <c r="U441">
        <v>139.66812350000001</v>
      </c>
      <c r="V441">
        <v>35.430513818448603</v>
      </c>
      <c r="W441">
        <v>139.66493403973601</v>
      </c>
      <c r="X441">
        <v>1</v>
      </c>
      <c r="Y441" t="s">
        <v>986</v>
      </c>
      <c r="Z441">
        <v>1</v>
      </c>
      <c r="AA441">
        <v>1</v>
      </c>
      <c r="AB441">
        <v>1</v>
      </c>
      <c r="AC441">
        <v>1</v>
      </c>
      <c r="AD441">
        <v>420</v>
      </c>
      <c r="AE441" t="s">
        <v>177</v>
      </c>
      <c r="AF441">
        <v>410</v>
      </c>
      <c r="AG441" t="s">
        <v>162</v>
      </c>
      <c r="AH441" s="4">
        <v>40117.616562499999</v>
      </c>
    </row>
    <row r="442" spans="1:37" x14ac:dyDescent="0.15">
      <c r="A442">
        <v>255533</v>
      </c>
      <c r="B442" t="s">
        <v>337</v>
      </c>
      <c r="C442">
        <v>200</v>
      </c>
      <c r="D442" t="s">
        <v>206</v>
      </c>
      <c r="E442" s="4">
        <v>40117.675497685188</v>
      </c>
      <c r="F442" s="4">
        <v>40117.688842592594</v>
      </c>
      <c r="G442">
        <v>1153</v>
      </c>
      <c r="H442">
        <v>1517</v>
      </c>
      <c r="I442" t="s">
        <v>1060</v>
      </c>
      <c r="J442">
        <v>160</v>
      </c>
      <c r="K442" t="s">
        <v>974</v>
      </c>
      <c r="L442">
        <v>35.427261899999998</v>
      </c>
      <c r="M442">
        <v>139.66812350000001</v>
      </c>
      <c r="N442">
        <v>35.430513818448603</v>
      </c>
      <c r="O442">
        <v>139.66493403973601</v>
      </c>
      <c r="P442">
        <v>1469</v>
      </c>
      <c r="Q442" t="s">
        <v>969</v>
      </c>
      <c r="R442">
        <v>110</v>
      </c>
      <c r="S442" t="s">
        <v>969</v>
      </c>
      <c r="T442">
        <v>35.422300399999997</v>
      </c>
      <c r="U442">
        <v>139.65501549999999</v>
      </c>
      <c r="V442">
        <v>35.425552620162897</v>
      </c>
      <c r="W442">
        <v>139.65182735668199</v>
      </c>
      <c r="X442">
        <v>1</v>
      </c>
      <c r="Y442" t="s">
        <v>986</v>
      </c>
      <c r="Z442">
        <v>1</v>
      </c>
      <c r="AA442">
        <v>1</v>
      </c>
      <c r="AB442">
        <v>1</v>
      </c>
      <c r="AC442">
        <v>1</v>
      </c>
      <c r="AD442">
        <v>410</v>
      </c>
      <c r="AE442" t="s">
        <v>162</v>
      </c>
    </row>
    <row r="443" spans="1:37" x14ac:dyDescent="0.15">
      <c r="A443">
        <v>255602</v>
      </c>
      <c r="B443" t="s">
        <v>337</v>
      </c>
      <c r="C443">
        <v>999</v>
      </c>
      <c r="D443" t="s">
        <v>70</v>
      </c>
      <c r="E443" s="4">
        <v>40118.552407407406</v>
      </c>
      <c r="F443" s="4">
        <v>40118.588194444441</v>
      </c>
      <c r="G443">
        <v>3092</v>
      </c>
      <c r="H443">
        <v>1469</v>
      </c>
      <c r="I443" t="s">
        <v>969</v>
      </c>
      <c r="J443">
        <v>110</v>
      </c>
      <c r="K443" t="s">
        <v>969</v>
      </c>
      <c r="L443">
        <v>35.422300399999997</v>
      </c>
      <c r="M443">
        <v>139.65501549999999</v>
      </c>
      <c r="N443">
        <v>35.425552620162897</v>
      </c>
      <c r="O443">
        <v>139.65182735668199</v>
      </c>
      <c r="P443">
        <v>1488</v>
      </c>
      <c r="Q443" t="s">
        <v>1061</v>
      </c>
      <c r="R443">
        <v>999</v>
      </c>
      <c r="S443" t="s">
        <v>70</v>
      </c>
      <c r="T443">
        <v>35.236947399999998</v>
      </c>
      <c r="U443">
        <v>139.6806555</v>
      </c>
      <c r="V443">
        <v>35.240219891443203</v>
      </c>
      <c r="W443">
        <v>139.67747376074001</v>
      </c>
      <c r="X443">
        <v>5</v>
      </c>
      <c r="Y443" t="s">
        <v>972</v>
      </c>
      <c r="Z443">
        <v>1</v>
      </c>
      <c r="AA443">
        <v>1</v>
      </c>
      <c r="AB443">
        <v>1</v>
      </c>
      <c r="AC443">
        <v>1</v>
      </c>
      <c r="AD443">
        <v>100</v>
      </c>
      <c r="AE443" t="s">
        <v>980</v>
      </c>
    </row>
    <row r="444" spans="1:37" x14ac:dyDescent="0.15">
      <c r="A444">
        <v>255619</v>
      </c>
      <c r="B444" t="s">
        <v>337</v>
      </c>
      <c r="C444">
        <v>999</v>
      </c>
      <c r="D444" t="s">
        <v>70</v>
      </c>
      <c r="E444" s="4">
        <v>40118.621793981481</v>
      </c>
      <c r="F444" s="4">
        <v>40118.651875000003</v>
      </c>
      <c r="G444">
        <v>2599</v>
      </c>
      <c r="H444">
        <v>1488</v>
      </c>
      <c r="I444" t="s">
        <v>1061</v>
      </c>
      <c r="J444">
        <v>999</v>
      </c>
      <c r="K444" t="s">
        <v>70</v>
      </c>
      <c r="L444">
        <v>35.236947399999998</v>
      </c>
      <c r="M444">
        <v>139.6806555</v>
      </c>
      <c r="N444">
        <v>35.240219891443203</v>
      </c>
      <c r="O444">
        <v>139.67747376074001</v>
      </c>
      <c r="P444">
        <v>1502</v>
      </c>
      <c r="Q444" t="s">
        <v>1062</v>
      </c>
      <c r="R444">
        <v>250</v>
      </c>
      <c r="S444" t="s">
        <v>1063</v>
      </c>
      <c r="T444">
        <v>35.433931299999998</v>
      </c>
      <c r="U444">
        <v>139.63689640000001</v>
      </c>
      <c r="V444">
        <v>35.437181959806097</v>
      </c>
      <c r="W444">
        <v>139.633709225883</v>
      </c>
      <c r="X444">
        <v>5</v>
      </c>
      <c r="Y444" t="s">
        <v>972</v>
      </c>
      <c r="Z444">
        <v>1</v>
      </c>
      <c r="AA444">
        <v>1</v>
      </c>
      <c r="AB444">
        <v>1</v>
      </c>
      <c r="AC444">
        <v>1</v>
      </c>
      <c r="AD444">
        <v>100</v>
      </c>
      <c r="AE444" t="s">
        <v>980</v>
      </c>
    </row>
    <row r="445" spans="1:37" x14ac:dyDescent="0.15">
      <c r="A445">
        <v>255630</v>
      </c>
      <c r="B445" t="s">
        <v>337</v>
      </c>
      <c r="C445">
        <v>200</v>
      </c>
      <c r="D445" t="s">
        <v>206</v>
      </c>
      <c r="E445" s="4">
        <v>40118.689097222225</v>
      </c>
      <c r="F445" s="4">
        <v>40118.698391203703</v>
      </c>
      <c r="G445">
        <v>803</v>
      </c>
      <c r="H445">
        <v>1502</v>
      </c>
      <c r="I445" t="s">
        <v>1062</v>
      </c>
      <c r="J445">
        <v>250</v>
      </c>
      <c r="K445" t="s">
        <v>1063</v>
      </c>
      <c r="L445">
        <v>35.433931299999998</v>
      </c>
      <c r="M445">
        <v>139.63689640000001</v>
      </c>
      <c r="N445">
        <v>35.437181959806097</v>
      </c>
      <c r="O445">
        <v>139.633709225883</v>
      </c>
      <c r="P445">
        <v>1469</v>
      </c>
      <c r="Q445" t="s">
        <v>969</v>
      </c>
      <c r="R445">
        <v>110</v>
      </c>
      <c r="S445" t="s">
        <v>969</v>
      </c>
      <c r="T445">
        <v>35.422300399999997</v>
      </c>
      <c r="U445">
        <v>139.65501549999999</v>
      </c>
      <c r="V445">
        <v>35.425552620162897</v>
      </c>
      <c r="W445">
        <v>139.65182735668199</v>
      </c>
      <c r="X445">
        <v>5</v>
      </c>
      <c r="Y445" t="s">
        <v>972</v>
      </c>
      <c r="Z445">
        <v>1</v>
      </c>
      <c r="AA445">
        <v>1</v>
      </c>
      <c r="AB445">
        <v>1</v>
      </c>
      <c r="AC445">
        <v>1</v>
      </c>
      <c r="AD445">
        <v>100</v>
      </c>
      <c r="AE445" t="s">
        <v>980</v>
      </c>
    </row>
    <row r="446" spans="1:37" x14ac:dyDescent="0.15">
      <c r="A446">
        <v>255708</v>
      </c>
      <c r="B446" t="s">
        <v>337</v>
      </c>
      <c r="C446">
        <v>600</v>
      </c>
      <c r="D446" t="s">
        <v>212</v>
      </c>
      <c r="E446" s="4">
        <v>40119.536689814813</v>
      </c>
      <c r="F446" s="4">
        <v>40119.548981481479</v>
      </c>
      <c r="G446">
        <v>1062</v>
      </c>
      <c r="H446">
        <v>1469</v>
      </c>
      <c r="I446" t="s">
        <v>969</v>
      </c>
      <c r="J446">
        <v>110</v>
      </c>
      <c r="K446" t="s">
        <v>969</v>
      </c>
      <c r="L446">
        <v>35.422300399999997</v>
      </c>
      <c r="M446">
        <v>139.65501549999999</v>
      </c>
      <c r="N446">
        <v>35.425552620162897</v>
      </c>
      <c r="O446">
        <v>139.65182735668199</v>
      </c>
      <c r="P446">
        <v>1574</v>
      </c>
      <c r="Q446" t="s">
        <v>1064</v>
      </c>
      <c r="R446">
        <v>190</v>
      </c>
      <c r="S446" t="s">
        <v>1002</v>
      </c>
      <c r="T446">
        <v>35.389272200000001</v>
      </c>
      <c r="U446">
        <v>139.61867380000001</v>
      </c>
      <c r="V446">
        <v>35.3925273178574</v>
      </c>
      <c r="W446">
        <v>139.615490195158</v>
      </c>
      <c r="X446">
        <v>5</v>
      </c>
      <c r="Y446" t="s">
        <v>972</v>
      </c>
      <c r="Z446">
        <v>1</v>
      </c>
      <c r="AA446">
        <v>1</v>
      </c>
      <c r="AB446">
        <v>1</v>
      </c>
      <c r="AC446">
        <v>1</v>
      </c>
      <c r="AD446">
        <v>100</v>
      </c>
      <c r="AE446" t="s">
        <v>980</v>
      </c>
    </row>
    <row r="447" spans="1:37" x14ac:dyDescent="0.15">
      <c r="A447">
        <v>255716</v>
      </c>
      <c r="B447" t="s">
        <v>337</v>
      </c>
      <c r="C447">
        <v>500</v>
      </c>
      <c r="D447" t="s">
        <v>148</v>
      </c>
      <c r="E447" s="4">
        <v>40119.592893518522</v>
      </c>
      <c r="F447" s="4">
        <v>40119.598553240743</v>
      </c>
      <c r="G447">
        <v>489</v>
      </c>
      <c r="H447">
        <v>1574</v>
      </c>
      <c r="I447" t="s">
        <v>1064</v>
      </c>
      <c r="J447">
        <v>190</v>
      </c>
      <c r="K447" t="s">
        <v>1002</v>
      </c>
      <c r="L447">
        <v>35.389272200000001</v>
      </c>
      <c r="M447">
        <v>139.61867380000001</v>
      </c>
      <c r="N447">
        <v>35.3925273178574</v>
      </c>
      <c r="O447">
        <v>139.615490195158</v>
      </c>
      <c r="P447">
        <v>1575</v>
      </c>
      <c r="Q447" t="s">
        <v>1065</v>
      </c>
      <c r="R447">
        <v>220</v>
      </c>
      <c r="S447" t="s">
        <v>1053</v>
      </c>
      <c r="T447">
        <v>35.410015600000001</v>
      </c>
      <c r="U447">
        <v>139.62968839999999</v>
      </c>
      <c r="V447">
        <v>35.413268691709803</v>
      </c>
      <c r="W447">
        <v>139.62650292548801</v>
      </c>
      <c r="X447">
        <v>5</v>
      </c>
      <c r="Y447" t="s">
        <v>972</v>
      </c>
      <c r="Z447">
        <v>1</v>
      </c>
      <c r="AA447">
        <v>1</v>
      </c>
      <c r="AB447">
        <v>1</v>
      </c>
      <c r="AC447">
        <v>1</v>
      </c>
      <c r="AD447">
        <v>100</v>
      </c>
      <c r="AE447" t="s">
        <v>980</v>
      </c>
    </row>
    <row r="448" spans="1:37" x14ac:dyDescent="0.15">
      <c r="A448">
        <v>255723</v>
      </c>
      <c r="B448" t="s">
        <v>337</v>
      </c>
      <c r="C448">
        <v>500</v>
      </c>
      <c r="D448" t="s">
        <v>148</v>
      </c>
      <c r="E448" s="4">
        <v>40119.615671296298</v>
      </c>
      <c r="F448" s="4">
        <v>40119.638113425928</v>
      </c>
      <c r="G448">
        <v>1939</v>
      </c>
      <c r="H448">
        <v>1575</v>
      </c>
      <c r="I448" t="s">
        <v>1065</v>
      </c>
      <c r="J448">
        <v>220</v>
      </c>
      <c r="K448" t="s">
        <v>1053</v>
      </c>
      <c r="L448">
        <v>35.410015600000001</v>
      </c>
      <c r="M448">
        <v>139.62968839999999</v>
      </c>
      <c r="N448">
        <v>35.413268691709803</v>
      </c>
      <c r="O448">
        <v>139.62650292548801</v>
      </c>
      <c r="P448">
        <v>1490</v>
      </c>
      <c r="Q448" t="s">
        <v>1066</v>
      </c>
      <c r="R448">
        <v>220</v>
      </c>
      <c r="S448" t="s">
        <v>1053</v>
      </c>
      <c r="T448">
        <v>35.436527099999999</v>
      </c>
      <c r="U448">
        <v>139.6631616</v>
      </c>
      <c r="V448">
        <v>35.439777940880802</v>
      </c>
      <c r="W448">
        <v>139.65997212523601</v>
      </c>
      <c r="X448">
        <v>5</v>
      </c>
      <c r="Y448" t="s">
        <v>972</v>
      </c>
      <c r="Z448">
        <v>1</v>
      </c>
      <c r="AA448">
        <v>1</v>
      </c>
      <c r="AB448">
        <v>1</v>
      </c>
      <c r="AC448">
        <v>1</v>
      </c>
      <c r="AD448">
        <v>100</v>
      </c>
      <c r="AE448" t="s">
        <v>980</v>
      </c>
    </row>
    <row r="449" spans="1:37" x14ac:dyDescent="0.15">
      <c r="A449">
        <v>255727</v>
      </c>
      <c r="B449" t="s">
        <v>337</v>
      </c>
      <c r="C449">
        <v>200</v>
      </c>
      <c r="D449" t="s">
        <v>206</v>
      </c>
      <c r="E449" s="4">
        <v>40119.649155092593</v>
      </c>
      <c r="F449" s="4">
        <v>40119.659791666665</v>
      </c>
      <c r="G449">
        <v>919</v>
      </c>
      <c r="H449">
        <v>1490</v>
      </c>
      <c r="I449" t="s">
        <v>1066</v>
      </c>
      <c r="J449">
        <v>220</v>
      </c>
      <c r="K449" t="s">
        <v>1053</v>
      </c>
      <c r="L449">
        <v>35.436527099999999</v>
      </c>
      <c r="M449">
        <v>139.6631616</v>
      </c>
      <c r="N449">
        <v>35.439777940880802</v>
      </c>
      <c r="O449">
        <v>139.65997212523601</v>
      </c>
      <c r="P449">
        <v>1469</v>
      </c>
      <c r="Q449" t="s">
        <v>969</v>
      </c>
      <c r="R449">
        <v>110</v>
      </c>
      <c r="S449" t="s">
        <v>969</v>
      </c>
      <c r="T449">
        <v>35.422300399999997</v>
      </c>
      <c r="U449">
        <v>139.65501549999999</v>
      </c>
      <c r="V449">
        <v>35.425552620162897</v>
      </c>
      <c r="W449">
        <v>139.65182735668199</v>
      </c>
      <c r="X449">
        <v>5</v>
      </c>
      <c r="Y449" t="s">
        <v>972</v>
      </c>
      <c r="Z449">
        <v>1</v>
      </c>
      <c r="AA449">
        <v>1</v>
      </c>
      <c r="AB449">
        <v>1</v>
      </c>
      <c r="AC449">
        <v>1</v>
      </c>
      <c r="AD449">
        <v>100</v>
      </c>
      <c r="AE449" t="s">
        <v>980</v>
      </c>
    </row>
    <row r="450" spans="1:37" x14ac:dyDescent="0.15">
      <c r="A450">
        <v>256035</v>
      </c>
      <c r="B450" t="s">
        <v>337</v>
      </c>
      <c r="C450">
        <v>999</v>
      </c>
      <c r="D450" t="s">
        <v>70</v>
      </c>
      <c r="E450" s="4">
        <v>40123.454004629632</v>
      </c>
      <c r="F450" s="4">
        <v>40123.490243055552</v>
      </c>
      <c r="G450">
        <v>3131</v>
      </c>
      <c r="H450">
        <v>1469</v>
      </c>
      <c r="I450" t="s">
        <v>969</v>
      </c>
      <c r="J450">
        <v>110</v>
      </c>
      <c r="K450" t="s">
        <v>969</v>
      </c>
      <c r="L450">
        <v>35.422300399999997</v>
      </c>
      <c r="M450">
        <v>139.65501549999999</v>
      </c>
      <c r="N450">
        <v>35.425552620162897</v>
      </c>
      <c r="O450">
        <v>139.65182735668199</v>
      </c>
      <c r="P450">
        <v>1654</v>
      </c>
      <c r="Q450" t="s">
        <v>1027</v>
      </c>
      <c r="R450">
        <v>150</v>
      </c>
      <c r="S450" t="s">
        <v>976</v>
      </c>
      <c r="T450">
        <v>35.451708400000001</v>
      </c>
      <c r="U450">
        <v>139.63410490000001</v>
      </c>
      <c r="V450">
        <v>35.454957109794599</v>
      </c>
      <c r="W450">
        <v>139.630917139275</v>
      </c>
      <c r="X450">
        <v>1</v>
      </c>
      <c r="Y450" t="s">
        <v>986</v>
      </c>
      <c r="Z450">
        <v>1</v>
      </c>
      <c r="AA450">
        <v>1</v>
      </c>
      <c r="AB450">
        <v>1</v>
      </c>
      <c r="AC450">
        <v>1</v>
      </c>
      <c r="AD450">
        <v>100</v>
      </c>
      <c r="AE450" t="s">
        <v>980</v>
      </c>
    </row>
    <row r="451" spans="1:37" x14ac:dyDescent="0.15">
      <c r="A451">
        <v>256039</v>
      </c>
      <c r="B451" t="s">
        <v>337</v>
      </c>
      <c r="C451">
        <v>500</v>
      </c>
      <c r="D451" t="s">
        <v>148</v>
      </c>
      <c r="E451" s="4">
        <v>40123.490532407406</v>
      </c>
      <c r="F451" s="4">
        <v>40123.500219907408</v>
      </c>
      <c r="G451">
        <v>837</v>
      </c>
      <c r="H451">
        <v>1654</v>
      </c>
      <c r="I451" t="s">
        <v>1027</v>
      </c>
      <c r="J451">
        <v>150</v>
      </c>
      <c r="K451" t="s">
        <v>976</v>
      </c>
      <c r="L451">
        <v>35.451708400000001</v>
      </c>
      <c r="M451">
        <v>139.63410490000001</v>
      </c>
      <c r="N451">
        <v>35.454957109794599</v>
      </c>
      <c r="O451">
        <v>139.630917139275</v>
      </c>
      <c r="P451">
        <v>1490</v>
      </c>
      <c r="Q451" t="s">
        <v>1066</v>
      </c>
      <c r="R451">
        <v>220</v>
      </c>
      <c r="S451" t="s">
        <v>1053</v>
      </c>
      <c r="T451">
        <v>35.436527099999999</v>
      </c>
      <c r="U451">
        <v>139.6631616</v>
      </c>
      <c r="V451">
        <v>35.439777940880802</v>
      </c>
      <c r="W451">
        <v>139.65997212523601</v>
      </c>
      <c r="X451">
        <v>1</v>
      </c>
      <c r="Y451" t="s">
        <v>986</v>
      </c>
      <c r="Z451">
        <v>1</v>
      </c>
      <c r="AA451">
        <v>1</v>
      </c>
      <c r="AB451">
        <v>1</v>
      </c>
      <c r="AC451">
        <v>1</v>
      </c>
      <c r="AD451">
        <v>600</v>
      </c>
      <c r="AE451" t="s">
        <v>975</v>
      </c>
    </row>
    <row r="452" spans="1:37" x14ac:dyDescent="0.15">
      <c r="A452">
        <v>256042</v>
      </c>
      <c r="B452" t="s">
        <v>337</v>
      </c>
      <c r="C452">
        <v>600</v>
      </c>
      <c r="D452" t="s">
        <v>212</v>
      </c>
      <c r="E452" s="4">
        <v>40123.50886574074</v>
      </c>
      <c r="F452" s="4">
        <v>40123.520138888889</v>
      </c>
      <c r="G452">
        <v>974</v>
      </c>
      <c r="H452">
        <v>1490</v>
      </c>
      <c r="I452" t="s">
        <v>1066</v>
      </c>
      <c r="J452">
        <v>220</v>
      </c>
      <c r="K452" t="s">
        <v>1053</v>
      </c>
      <c r="L452">
        <v>35.436527099999999</v>
      </c>
      <c r="M452">
        <v>139.6631616</v>
      </c>
      <c r="N452">
        <v>35.439777940880802</v>
      </c>
      <c r="O452">
        <v>139.65997212523601</v>
      </c>
      <c r="P452">
        <v>1655</v>
      </c>
      <c r="Q452" t="s">
        <v>1067</v>
      </c>
      <c r="R452">
        <v>190</v>
      </c>
      <c r="S452" t="s">
        <v>1002</v>
      </c>
      <c r="T452">
        <v>35.439328000000003</v>
      </c>
      <c r="U452">
        <v>139.6569509</v>
      </c>
      <c r="V452">
        <v>35.442578432860898</v>
      </c>
      <c r="W452">
        <v>139.653761812043</v>
      </c>
      <c r="X452">
        <v>1</v>
      </c>
      <c r="Y452" t="s">
        <v>986</v>
      </c>
      <c r="Z452">
        <v>1</v>
      </c>
      <c r="AA452">
        <v>1</v>
      </c>
      <c r="AB452">
        <v>1</v>
      </c>
      <c r="AC452">
        <v>1</v>
      </c>
      <c r="AD452">
        <v>420</v>
      </c>
      <c r="AE452" t="s">
        <v>177</v>
      </c>
    </row>
    <row r="453" spans="1:37" x14ac:dyDescent="0.15">
      <c r="A453">
        <v>256047</v>
      </c>
      <c r="B453" t="s">
        <v>337</v>
      </c>
      <c r="C453">
        <v>999</v>
      </c>
      <c r="D453" t="s">
        <v>70</v>
      </c>
      <c r="E453" s="4">
        <v>40123.548541666663</v>
      </c>
      <c r="F453" s="4">
        <v>40123.556921296295</v>
      </c>
      <c r="G453">
        <v>724</v>
      </c>
      <c r="H453">
        <v>1655</v>
      </c>
      <c r="I453" t="s">
        <v>1067</v>
      </c>
      <c r="J453">
        <v>190</v>
      </c>
      <c r="K453" t="s">
        <v>1002</v>
      </c>
      <c r="L453">
        <v>35.439328000000003</v>
      </c>
      <c r="M453">
        <v>139.6569509</v>
      </c>
      <c r="N453">
        <v>35.442578432860898</v>
      </c>
      <c r="O453">
        <v>139.653761812043</v>
      </c>
      <c r="P453">
        <v>1490</v>
      </c>
      <c r="Q453" t="s">
        <v>1066</v>
      </c>
      <c r="R453">
        <v>220</v>
      </c>
      <c r="S453" t="s">
        <v>1053</v>
      </c>
      <c r="T453">
        <v>35.436527099999999</v>
      </c>
      <c r="U453">
        <v>139.6631616</v>
      </c>
      <c r="V453">
        <v>35.439777940880802</v>
      </c>
      <c r="W453">
        <v>139.65997212523601</v>
      </c>
      <c r="X453">
        <v>1</v>
      </c>
      <c r="Y453" t="s">
        <v>986</v>
      </c>
      <c r="Z453">
        <v>1</v>
      </c>
      <c r="AA453">
        <v>1</v>
      </c>
      <c r="AB453">
        <v>1</v>
      </c>
      <c r="AC453">
        <v>1</v>
      </c>
      <c r="AD453">
        <v>420</v>
      </c>
      <c r="AE453" t="s">
        <v>177</v>
      </c>
    </row>
    <row r="454" spans="1:37" x14ac:dyDescent="0.15">
      <c r="A454">
        <v>256051</v>
      </c>
      <c r="B454" t="s">
        <v>337</v>
      </c>
      <c r="C454">
        <v>500</v>
      </c>
      <c r="D454" t="s">
        <v>148</v>
      </c>
      <c r="E454" s="4">
        <v>40123.557210648149</v>
      </c>
      <c r="F454" s="4">
        <v>40123.569224537037</v>
      </c>
      <c r="G454">
        <v>1038</v>
      </c>
      <c r="H454">
        <v>1490</v>
      </c>
      <c r="I454" t="s">
        <v>1066</v>
      </c>
      <c r="J454">
        <v>220</v>
      </c>
      <c r="K454" t="s">
        <v>1053</v>
      </c>
      <c r="L454">
        <v>35.436527099999999</v>
      </c>
      <c r="M454">
        <v>139.6631616</v>
      </c>
      <c r="N454">
        <v>35.439777940880802</v>
      </c>
      <c r="O454">
        <v>139.65997212523601</v>
      </c>
      <c r="P454">
        <v>1654</v>
      </c>
      <c r="Q454" t="s">
        <v>1027</v>
      </c>
      <c r="R454">
        <v>150</v>
      </c>
      <c r="S454" t="s">
        <v>976</v>
      </c>
      <c r="T454">
        <v>35.451708400000001</v>
      </c>
      <c r="U454">
        <v>139.63410490000001</v>
      </c>
      <c r="V454">
        <v>35.454957109794599</v>
      </c>
      <c r="W454">
        <v>139.630917139275</v>
      </c>
      <c r="X454">
        <v>1</v>
      </c>
      <c r="Y454" t="s">
        <v>986</v>
      </c>
      <c r="Z454">
        <v>1</v>
      </c>
      <c r="AA454">
        <v>1</v>
      </c>
      <c r="AB454">
        <v>1</v>
      </c>
      <c r="AC454">
        <v>1</v>
      </c>
      <c r="AD454">
        <v>600</v>
      </c>
      <c r="AE454" t="s">
        <v>975</v>
      </c>
    </row>
    <row r="455" spans="1:37" x14ac:dyDescent="0.15">
      <c r="A455">
        <v>256056</v>
      </c>
      <c r="B455" t="s">
        <v>337</v>
      </c>
      <c r="C455">
        <v>500</v>
      </c>
      <c r="D455" t="s">
        <v>148</v>
      </c>
      <c r="E455" s="4">
        <v>40123.578946759262</v>
      </c>
      <c r="F455" s="4">
        <v>40123.591678240744</v>
      </c>
      <c r="G455">
        <v>1100</v>
      </c>
      <c r="H455">
        <v>1654</v>
      </c>
      <c r="I455" t="s">
        <v>1027</v>
      </c>
      <c r="J455">
        <v>150</v>
      </c>
      <c r="K455" t="s">
        <v>976</v>
      </c>
      <c r="L455">
        <v>35.451708400000001</v>
      </c>
      <c r="M455">
        <v>139.63410490000001</v>
      </c>
      <c r="N455">
        <v>35.454957109794599</v>
      </c>
      <c r="O455">
        <v>139.630917139275</v>
      </c>
      <c r="P455">
        <v>1517</v>
      </c>
      <c r="Q455" t="s">
        <v>1060</v>
      </c>
      <c r="R455">
        <v>160</v>
      </c>
      <c r="S455" t="s">
        <v>974</v>
      </c>
      <c r="T455">
        <v>35.427261899999998</v>
      </c>
      <c r="U455">
        <v>139.66812350000001</v>
      </c>
      <c r="V455">
        <v>35.430513818448603</v>
      </c>
      <c r="W455">
        <v>139.66493403973601</v>
      </c>
      <c r="X455">
        <v>1</v>
      </c>
      <c r="Y455" t="s">
        <v>986</v>
      </c>
      <c r="Z455">
        <v>1</v>
      </c>
      <c r="AA455">
        <v>1</v>
      </c>
      <c r="AB455">
        <v>1</v>
      </c>
      <c r="AC455">
        <v>1</v>
      </c>
      <c r="AD455">
        <v>100</v>
      </c>
      <c r="AE455" t="s">
        <v>980</v>
      </c>
    </row>
    <row r="456" spans="1:37" x14ac:dyDescent="0.15">
      <c r="A456">
        <v>256060</v>
      </c>
      <c r="B456" t="s">
        <v>337</v>
      </c>
      <c r="C456">
        <v>200</v>
      </c>
      <c r="D456" t="s">
        <v>206</v>
      </c>
      <c r="E456" s="4">
        <v>40123.613807870373</v>
      </c>
      <c r="F456" s="4">
        <v>40123.625358796293</v>
      </c>
      <c r="G456">
        <v>998</v>
      </c>
      <c r="H456">
        <v>1517</v>
      </c>
      <c r="I456" t="s">
        <v>1060</v>
      </c>
      <c r="J456">
        <v>160</v>
      </c>
      <c r="K456" t="s">
        <v>974</v>
      </c>
      <c r="L456">
        <v>35.427261899999998</v>
      </c>
      <c r="M456">
        <v>139.66812350000001</v>
      </c>
      <c r="N456">
        <v>35.430513818448603</v>
      </c>
      <c r="O456">
        <v>139.66493403973601</v>
      </c>
      <c r="P456">
        <v>1469</v>
      </c>
      <c r="Q456" t="s">
        <v>969</v>
      </c>
      <c r="R456">
        <v>110</v>
      </c>
      <c r="S456" t="s">
        <v>969</v>
      </c>
      <c r="T456">
        <v>35.422300399999997</v>
      </c>
      <c r="U456">
        <v>139.65501549999999</v>
      </c>
      <c r="V456">
        <v>35.425552620162897</v>
      </c>
      <c r="W456">
        <v>139.65182735668199</v>
      </c>
      <c r="X456">
        <v>1</v>
      </c>
      <c r="Y456" t="s">
        <v>986</v>
      </c>
      <c r="Z456">
        <v>1</v>
      </c>
      <c r="AA456">
        <v>1</v>
      </c>
      <c r="AB456">
        <v>1</v>
      </c>
      <c r="AC456">
        <v>1</v>
      </c>
      <c r="AD456">
        <v>100</v>
      </c>
      <c r="AE456" t="s">
        <v>980</v>
      </c>
    </row>
    <row r="457" spans="1:37" x14ac:dyDescent="0.15">
      <c r="A457">
        <v>256138</v>
      </c>
      <c r="B457" t="s">
        <v>337</v>
      </c>
      <c r="C457">
        <v>600</v>
      </c>
      <c r="D457" t="s">
        <v>212</v>
      </c>
      <c r="E457" s="4">
        <v>40124.521041666667</v>
      </c>
      <c r="F457" s="4">
        <v>40124.57167824074</v>
      </c>
      <c r="G457">
        <v>4375</v>
      </c>
      <c r="H457">
        <v>1469</v>
      </c>
      <c r="I457" t="s">
        <v>969</v>
      </c>
      <c r="J457">
        <v>110</v>
      </c>
      <c r="K457" t="s">
        <v>969</v>
      </c>
      <c r="L457">
        <v>35.422300399999997</v>
      </c>
      <c r="M457">
        <v>139.65501549999999</v>
      </c>
      <c r="N457">
        <v>35.425552620162897</v>
      </c>
      <c r="O457">
        <v>139.65182735668199</v>
      </c>
      <c r="P457">
        <v>1662</v>
      </c>
      <c r="Q457" t="s">
        <v>1068</v>
      </c>
      <c r="R457">
        <v>150</v>
      </c>
      <c r="S457" t="s">
        <v>976</v>
      </c>
      <c r="T457">
        <v>35.462404399999997</v>
      </c>
      <c r="U457">
        <v>139.62400160000001</v>
      </c>
      <c r="V457">
        <v>35.4656517894133</v>
      </c>
      <c r="W457">
        <v>139.62081418586101</v>
      </c>
      <c r="X457">
        <v>1</v>
      </c>
      <c r="Y457" t="s">
        <v>986</v>
      </c>
      <c r="Z457">
        <v>1</v>
      </c>
      <c r="AA457">
        <v>1</v>
      </c>
      <c r="AB457">
        <v>1</v>
      </c>
      <c r="AC457">
        <v>1</v>
      </c>
      <c r="AD457">
        <v>420</v>
      </c>
      <c r="AE457" t="s">
        <v>177</v>
      </c>
      <c r="AF457">
        <v>200</v>
      </c>
      <c r="AG457" t="s">
        <v>114</v>
      </c>
      <c r="AH457" s="4">
        <v>40124.528136574074</v>
      </c>
      <c r="AI457">
        <v>420</v>
      </c>
      <c r="AJ457" t="s">
        <v>177</v>
      </c>
      <c r="AK457" s="4">
        <v>40124.537708333337</v>
      </c>
    </row>
    <row r="458" spans="1:37" x14ac:dyDescent="0.15">
      <c r="A458">
        <v>256153</v>
      </c>
      <c r="B458" t="s">
        <v>337</v>
      </c>
      <c r="C458">
        <v>700</v>
      </c>
      <c r="D458" t="s">
        <v>199</v>
      </c>
      <c r="E458" s="4">
        <v>40124.614861111113</v>
      </c>
      <c r="F458" s="4">
        <v>40124.627962962964</v>
      </c>
      <c r="G458">
        <v>1132</v>
      </c>
      <c r="H458">
        <v>1662</v>
      </c>
      <c r="I458" t="s">
        <v>1068</v>
      </c>
      <c r="J458">
        <v>150</v>
      </c>
      <c r="K458" t="s">
        <v>976</v>
      </c>
      <c r="L458">
        <v>35.462404399999997</v>
      </c>
      <c r="M458">
        <v>139.62400160000001</v>
      </c>
      <c r="N458">
        <v>35.4656517894133</v>
      </c>
      <c r="O458">
        <v>139.62081418586101</v>
      </c>
      <c r="P458">
        <v>1663</v>
      </c>
      <c r="Q458" t="s">
        <v>1069</v>
      </c>
      <c r="R458">
        <v>150</v>
      </c>
      <c r="S458" t="s">
        <v>976</v>
      </c>
      <c r="T458">
        <v>35.462010599999999</v>
      </c>
      <c r="U458">
        <v>139.62813410000001</v>
      </c>
      <c r="V458">
        <v>35.465258103700201</v>
      </c>
      <c r="W458">
        <v>139.62494636081499</v>
      </c>
      <c r="X458">
        <v>1</v>
      </c>
      <c r="Y458" t="s">
        <v>986</v>
      </c>
      <c r="Z458">
        <v>1</v>
      </c>
      <c r="AA458">
        <v>1</v>
      </c>
      <c r="AB458">
        <v>1</v>
      </c>
      <c r="AC458">
        <v>1</v>
      </c>
      <c r="AD458">
        <v>420</v>
      </c>
      <c r="AE458" t="s">
        <v>177</v>
      </c>
    </row>
    <row r="459" spans="1:37" x14ac:dyDescent="0.15">
      <c r="A459">
        <v>256163</v>
      </c>
      <c r="B459" t="s">
        <v>337</v>
      </c>
      <c r="C459">
        <v>200</v>
      </c>
      <c r="D459" t="s">
        <v>206</v>
      </c>
      <c r="E459" s="4">
        <v>40124.677060185182</v>
      </c>
      <c r="F459" s="4">
        <v>40124.696018518516</v>
      </c>
      <c r="G459">
        <v>1638</v>
      </c>
      <c r="H459">
        <v>1663</v>
      </c>
      <c r="I459" t="s">
        <v>1069</v>
      </c>
      <c r="J459">
        <v>150</v>
      </c>
      <c r="K459" t="s">
        <v>976</v>
      </c>
      <c r="L459">
        <v>35.462010599999999</v>
      </c>
      <c r="M459">
        <v>139.62813410000001</v>
      </c>
      <c r="N459">
        <v>35.465258103700201</v>
      </c>
      <c r="O459">
        <v>139.62494636081499</v>
      </c>
      <c r="P459">
        <v>1469</v>
      </c>
      <c r="Q459" t="s">
        <v>969</v>
      </c>
      <c r="R459">
        <v>110</v>
      </c>
      <c r="S459" t="s">
        <v>969</v>
      </c>
      <c r="T459">
        <v>35.422300399999997</v>
      </c>
      <c r="U459">
        <v>139.65501549999999</v>
      </c>
      <c r="V459">
        <v>35.425552620162897</v>
      </c>
      <c r="W459">
        <v>139.65182735668199</v>
      </c>
      <c r="X459">
        <v>1</v>
      </c>
      <c r="Y459" t="s">
        <v>986</v>
      </c>
      <c r="Z459">
        <v>1</v>
      </c>
      <c r="AA459">
        <v>1</v>
      </c>
      <c r="AB459">
        <v>1</v>
      </c>
      <c r="AC459">
        <v>1</v>
      </c>
      <c r="AD459">
        <v>200</v>
      </c>
      <c r="AE459" t="s">
        <v>114</v>
      </c>
      <c r="AF459">
        <v>420</v>
      </c>
      <c r="AG459" t="s">
        <v>177</v>
      </c>
      <c r="AH459" s="4">
        <v>40124.686921296299</v>
      </c>
    </row>
    <row r="460" spans="1:37" x14ac:dyDescent="0.15">
      <c r="A460">
        <v>256206</v>
      </c>
      <c r="B460" t="s">
        <v>337</v>
      </c>
      <c r="C460">
        <v>600</v>
      </c>
      <c r="D460" t="s">
        <v>212</v>
      </c>
      <c r="E460" s="4">
        <v>40125.51599537037</v>
      </c>
      <c r="F460" s="4">
        <v>40125.538356481484</v>
      </c>
      <c r="G460">
        <v>1932</v>
      </c>
      <c r="H460">
        <v>1469</v>
      </c>
      <c r="I460" t="s">
        <v>969</v>
      </c>
      <c r="J460">
        <v>110</v>
      </c>
      <c r="K460" t="s">
        <v>969</v>
      </c>
      <c r="L460">
        <v>35.422300399999997</v>
      </c>
      <c r="M460">
        <v>139.65501549999999</v>
      </c>
      <c r="N460">
        <v>35.425552620162897</v>
      </c>
      <c r="O460">
        <v>139.65182735668199</v>
      </c>
      <c r="P460">
        <v>1691</v>
      </c>
      <c r="Q460" t="s">
        <v>1070</v>
      </c>
      <c r="R460">
        <v>190</v>
      </c>
      <c r="S460" t="s">
        <v>1002</v>
      </c>
      <c r="T460">
        <v>35.419855099999999</v>
      </c>
      <c r="U460">
        <v>139.669308</v>
      </c>
      <c r="V460">
        <v>35.423107831291901</v>
      </c>
      <c r="W460">
        <v>139.666118782366</v>
      </c>
      <c r="X460">
        <v>1</v>
      </c>
      <c r="Y460" t="s">
        <v>986</v>
      </c>
      <c r="Z460">
        <v>1</v>
      </c>
      <c r="AA460">
        <v>1</v>
      </c>
      <c r="AB460">
        <v>1</v>
      </c>
      <c r="AC460">
        <v>1</v>
      </c>
      <c r="AD460">
        <v>410</v>
      </c>
      <c r="AE460" t="s">
        <v>162</v>
      </c>
    </row>
    <row r="461" spans="1:37" x14ac:dyDescent="0.15">
      <c r="A461">
        <v>256211</v>
      </c>
      <c r="B461" t="s">
        <v>337</v>
      </c>
      <c r="C461">
        <v>700</v>
      </c>
      <c r="D461" t="s">
        <v>199</v>
      </c>
      <c r="E461" s="4">
        <v>40125.56082175926</v>
      </c>
      <c r="F461" s="4">
        <v>40125.58221064815</v>
      </c>
      <c r="G461">
        <v>1848</v>
      </c>
      <c r="H461">
        <v>1691</v>
      </c>
      <c r="I461" t="s">
        <v>1070</v>
      </c>
      <c r="J461">
        <v>190</v>
      </c>
      <c r="K461" t="s">
        <v>1002</v>
      </c>
      <c r="L461">
        <v>35.419855099999999</v>
      </c>
      <c r="M461">
        <v>139.669308</v>
      </c>
      <c r="N461">
        <v>35.423107831291901</v>
      </c>
      <c r="O461">
        <v>139.666118782366</v>
      </c>
      <c r="P461">
        <v>1489</v>
      </c>
      <c r="Q461" t="s">
        <v>1071</v>
      </c>
      <c r="R461">
        <v>180</v>
      </c>
      <c r="S461" t="s">
        <v>1029</v>
      </c>
      <c r="T461">
        <v>35.421338900000002</v>
      </c>
      <c r="U461">
        <v>139.66885819999999</v>
      </c>
      <c r="V461">
        <v>35.424591464744204</v>
      </c>
      <c r="W461">
        <v>139.66566895140801</v>
      </c>
      <c r="X461">
        <v>1</v>
      </c>
      <c r="Y461" t="s">
        <v>986</v>
      </c>
      <c r="Z461">
        <v>1</v>
      </c>
      <c r="AA461">
        <v>1</v>
      </c>
      <c r="AB461">
        <v>1</v>
      </c>
      <c r="AC461">
        <v>1</v>
      </c>
      <c r="AD461">
        <v>410</v>
      </c>
      <c r="AE461" t="s">
        <v>162</v>
      </c>
    </row>
    <row r="462" spans="1:37" x14ac:dyDescent="0.15">
      <c r="A462">
        <v>256238</v>
      </c>
      <c r="B462" t="s">
        <v>337</v>
      </c>
      <c r="C462">
        <v>200</v>
      </c>
      <c r="D462" t="s">
        <v>206</v>
      </c>
      <c r="E462" s="4">
        <v>40125.688240740739</v>
      </c>
      <c r="F462" s="4">
        <v>40125.703472222223</v>
      </c>
      <c r="G462">
        <v>1316</v>
      </c>
      <c r="H462">
        <v>1489</v>
      </c>
      <c r="I462" t="s">
        <v>1071</v>
      </c>
      <c r="J462">
        <v>180</v>
      </c>
      <c r="K462" t="s">
        <v>1029</v>
      </c>
      <c r="L462">
        <v>35.421338900000002</v>
      </c>
      <c r="M462">
        <v>139.66885819999999</v>
      </c>
      <c r="N462">
        <v>35.424591464744204</v>
      </c>
      <c r="O462">
        <v>139.66566895140801</v>
      </c>
      <c r="P462">
        <v>1469</v>
      </c>
      <c r="Q462" t="s">
        <v>969</v>
      </c>
      <c r="R462">
        <v>110</v>
      </c>
      <c r="S462" t="s">
        <v>969</v>
      </c>
      <c r="T462">
        <v>35.422300399999997</v>
      </c>
      <c r="U462">
        <v>139.65501549999999</v>
      </c>
      <c r="V462">
        <v>35.425552620162897</v>
      </c>
      <c r="W462">
        <v>139.65182735668199</v>
      </c>
      <c r="X462">
        <v>1</v>
      </c>
      <c r="Y462" t="s">
        <v>986</v>
      </c>
      <c r="Z462">
        <v>1</v>
      </c>
      <c r="AA462">
        <v>1</v>
      </c>
      <c r="AB462">
        <v>1</v>
      </c>
      <c r="AC462">
        <v>1</v>
      </c>
      <c r="AD462">
        <v>410</v>
      </c>
      <c r="AE462" t="s">
        <v>162</v>
      </c>
    </row>
    <row r="463" spans="1:37" x14ac:dyDescent="0.15">
      <c r="A463">
        <v>256250</v>
      </c>
      <c r="B463" t="s">
        <v>337</v>
      </c>
      <c r="C463">
        <v>500</v>
      </c>
      <c r="D463" t="s">
        <v>148</v>
      </c>
      <c r="E463" s="4">
        <v>40125.798159722224</v>
      </c>
      <c r="F463" s="4">
        <v>40125.81690972222</v>
      </c>
      <c r="G463">
        <v>1620</v>
      </c>
      <c r="H463">
        <v>1469</v>
      </c>
      <c r="I463" t="s">
        <v>969</v>
      </c>
      <c r="J463">
        <v>110</v>
      </c>
      <c r="K463" t="s">
        <v>969</v>
      </c>
      <c r="L463">
        <v>35.422300399999997</v>
      </c>
      <c r="M463">
        <v>139.65501549999999</v>
      </c>
      <c r="N463">
        <v>35.425552620162897</v>
      </c>
      <c r="O463">
        <v>139.65182735668199</v>
      </c>
      <c r="P463">
        <v>1490</v>
      </c>
      <c r="Q463" t="s">
        <v>1066</v>
      </c>
      <c r="R463">
        <v>220</v>
      </c>
      <c r="S463" t="s">
        <v>1053</v>
      </c>
      <c r="T463">
        <v>35.436527099999999</v>
      </c>
      <c r="U463">
        <v>139.6631616</v>
      </c>
      <c r="V463">
        <v>35.439777940880802</v>
      </c>
      <c r="W463">
        <v>139.65997212523601</v>
      </c>
      <c r="X463">
        <v>5</v>
      </c>
      <c r="Y463" t="s">
        <v>972</v>
      </c>
      <c r="Z463">
        <v>1</v>
      </c>
      <c r="AA463">
        <v>1</v>
      </c>
      <c r="AB463">
        <v>1</v>
      </c>
      <c r="AC463">
        <v>1</v>
      </c>
      <c r="AD463">
        <v>100</v>
      </c>
      <c r="AE463" t="s">
        <v>980</v>
      </c>
    </row>
    <row r="464" spans="1:37" x14ac:dyDescent="0.15">
      <c r="A464">
        <v>256253</v>
      </c>
      <c r="B464" t="s">
        <v>337</v>
      </c>
      <c r="C464">
        <v>200</v>
      </c>
      <c r="D464" t="s">
        <v>206</v>
      </c>
      <c r="E464" s="4">
        <v>40125.817291666666</v>
      </c>
      <c r="F464" s="4">
        <v>40125.825520833336</v>
      </c>
      <c r="G464">
        <v>711</v>
      </c>
      <c r="H464">
        <v>1490</v>
      </c>
      <c r="I464" t="s">
        <v>1066</v>
      </c>
      <c r="J464">
        <v>220</v>
      </c>
      <c r="K464" t="s">
        <v>1053</v>
      </c>
      <c r="L464">
        <v>35.436527099999999</v>
      </c>
      <c r="M464">
        <v>139.6631616</v>
      </c>
      <c r="N464">
        <v>35.439777940880802</v>
      </c>
      <c r="O464">
        <v>139.65997212523601</v>
      </c>
      <c r="P464">
        <v>1469</v>
      </c>
      <c r="Q464" t="s">
        <v>969</v>
      </c>
      <c r="R464">
        <v>110</v>
      </c>
      <c r="S464" t="s">
        <v>969</v>
      </c>
      <c r="T464">
        <v>35.422300399999997</v>
      </c>
      <c r="U464">
        <v>139.65501549999999</v>
      </c>
      <c r="V464">
        <v>35.425552620162897</v>
      </c>
      <c r="W464">
        <v>139.65182735668199</v>
      </c>
      <c r="X464">
        <v>5</v>
      </c>
      <c r="Y464" t="s">
        <v>972</v>
      </c>
      <c r="Z464">
        <v>1</v>
      </c>
      <c r="AA464">
        <v>1</v>
      </c>
      <c r="AB464">
        <v>1</v>
      </c>
      <c r="AC464">
        <v>1</v>
      </c>
      <c r="AD464">
        <v>100</v>
      </c>
      <c r="AE464" t="s">
        <v>980</v>
      </c>
    </row>
    <row r="465" spans="1:37" x14ac:dyDescent="0.15">
      <c r="A465">
        <v>256267</v>
      </c>
      <c r="B465" t="s">
        <v>337</v>
      </c>
      <c r="C465">
        <v>100</v>
      </c>
      <c r="D465" t="s">
        <v>79</v>
      </c>
      <c r="E465" s="4">
        <v>40126.280752314815</v>
      </c>
      <c r="F465" s="4">
        <v>40126.353275462963</v>
      </c>
      <c r="G465">
        <v>6266</v>
      </c>
      <c r="H465">
        <v>1469</v>
      </c>
      <c r="I465" t="s">
        <v>969</v>
      </c>
      <c r="J465">
        <v>110</v>
      </c>
      <c r="K465" t="s">
        <v>969</v>
      </c>
      <c r="L465">
        <v>35.422300399999997</v>
      </c>
      <c r="M465">
        <v>139.65501549999999</v>
      </c>
      <c r="N465">
        <v>35.425552620162897</v>
      </c>
      <c r="O465">
        <v>139.65182735668199</v>
      </c>
      <c r="P465">
        <v>1470</v>
      </c>
      <c r="Q465" t="s">
        <v>1058</v>
      </c>
      <c r="R465">
        <v>120</v>
      </c>
      <c r="S465" t="s">
        <v>971</v>
      </c>
      <c r="T465">
        <v>35.422928599999999</v>
      </c>
      <c r="U465">
        <v>139.3129386</v>
      </c>
      <c r="V465">
        <v>35.426174778945899</v>
      </c>
      <c r="W465">
        <v>139.30977883485201</v>
      </c>
      <c r="X465">
        <v>5</v>
      </c>
      <c r="Y465" t="s">
        <v>972</v>
      </c>
      <c r="Z465">
        <v>1</v>
      </c>
      <c r="AA465">
        <v>1</v>
      </c>
      <c r="AB465">
        <v>1</v>
      </c>
      <c r="AC465">
        <v>1</v>
      </c>
      <c r="AD465">
        <v>420</v>
      </c>
      <c r="AE465" t="s">
        <v>177</v>
      </c>
      <c r="AF465">
        <v>200</v>
      </c>
      <c r="AG465" t="s">
        <v>114</v>
      </c>
      <c r="AH465" s="4">
        <v>40126.289930555555</v>
      </c>
      <c r="AI465">
        <v>240</v>
      </c>
      <c r="AJ465" t="s">
        <v>241</v>
      </c>
      <c r="AK465" s="4">
        <v>40126.338958333334</v>
      </c>
    </row>
    <row r="466" spans="1:37" x14ac:dyDescent="0.15">
      <c r="A466">
        <v>256349</v>
      </c>
      <c r="B466" t="s">
        <v>337</v>
      </c>
      <c r="C466">
        <v>200</v>
      </c>
      <c r="D466" t="s">
        <v>206</v>
      </c>
      <c r="E466" s="4">
        <v>40126.79515046296</v>
      </c>
      <c r="F466" s="4">
        <v>40126.861539351848</v>
      </c>
      <c r="G466">
        <v>5736</v>
      </c>
      <c r="H466">
        <v>1470</v>
      </c>
      <c r="I466" t="s">
        <v>1058</v>
      </c>
      <c r="J466">
        <v>120</v>
      </c>
      <c r="K466" t="s">
        <v>971</v>
      </c>
      <c r="L466">
        <v>35.422928599999999</v>
      </c>
      <c r="M466">
        <v>139.3129386</v>
      </c>
      <c r="N466">
        <v>35.426174778945899</v>
      </c>
      <c r="O466">
        <v>139.30977883485201</v>
      </c>
      <c r="P466">
        <v>1469</v>
      </c>
      <c r="Q466" t="s">
        <v>969</v>
      </c>
      <c r="R466">
        <v>110</v>
      </c>
      <c r="S466" t="s">
        <v>969</v>
      </c>
      <c r="T466">
        <v>35.422300399999997</v>
      </c>
      <c r="U466">
        <v>139.65501549999999</v>
      </c>
      <c r="V466">
        <v>35.425552620162897</v>
      </c>
      <c r="W466">
        <v>139.65182735668199</v>
      </c>
      <c r="X466">
        <v>5</v>
      </c>
      <c r="Y466" t="s">
        <v>972</v>
      </c>
      <c r="Z466">
        <v>1</v>
      </c>
      <c r="AA466">
        <v>1</v>
      </c>
      <c r="AB466">
        <v>1</v>
      </c>
      <c r="AC466">
        <v>1</v>
      </c>
      <c r="AD466">
        <v>240</v>
      </c>
      <c r="AE466" t="s">
        <v>241</v>
      </c>
      <c r="AF466">
        <v>200</v>
      </c>
      <c r="AG466" t="s">
        <v>114</v>
      </c>
      <c r="AH466" s="4">
        <v>40126.811759259261</v>
      </c>
      <c r="AI466">
        <v>420</v>
      </c>
      <c r="AJ466" t="s">
        <v>177</v>
      </c>
      <c r="AK466" s="4">
        <v>40126.856608796297</v>
      </c>
    </row>
    <row r="467" spans="1:37" x14ac:dyDescent="0.15">
      <c r="A467">
        <v>256380</v>
      </c>
      <c r="B467" t="s">
        <v>337</v>
      </c>
      <c r="C467">
        <v>100</v>
      </c>
      <c r="D467" t="s">
        <v>79</v>
      </c>
      <c r="E467" s="4">
        <v>40127.280370370368</v>
      </c>
      <c r="F467" s="4">
        <v>40127.355243055557</v>
      </c>
      <c r="G467">
        <v>6469</v>
      </c>
      <c r="H467">
        <v>1469</v>
      </c>
      <c r="I467" t="s">
        <v>969</v>
      </c>
      <c r="J467">
        <v>110</v>
      </c>
      <c r="K467" t="s">
        <v>969</v>
      </c>
      <c r="L467">
        <v>35.422300399999997</v>
      </c>
      <c r="M467">
        <v>139.65501549999999</v>
      </c>
      <c r="N467">
        <v>35.425552620162897</v>
      </c>
      <c r="O467">
        <v>139.65182735668199</v>
      </c>
      <c r="P467">
        <v>1470</v>
      </c>
      <c r="Q467" t="s">
        <v>1058</v>
      </c>
      <c r="R467">
        <v>120</v>
      </c>
      <c r="S467" t="s">
        <v>971</v>
      </c>
      <c r="T467">
        <v>35.422928599999999</v>
      </c>
      <c r="U467">
        <v>139.3129386</v>
      </c>
      <c r="V467">
        <v>35.426174778945899</v>
      </c>
      <c r="W467">
        <v>139.30977883485201</v>
      </c>
      <c r="X467">
        <v>5</v>
      </c>
      <c r="Y467" t="s">
        <v>972</v>
      </c>
      <c r="Z467">
        <v>1</v>
      </c>
      <c r="AA467">
        <v>1</v>
      </c>
      <c r="AB467">
        <v>1</v>
      </c>
      <c r="AC467">
        <v>1</v>
      </c>
      <c r="AD467">
        <v>420</v>
      </c>
      <c r="AE467" t="s">
        <v>177</v>
      </c>
      <c r="AF467">
        <v>200</v>
      </c>
      <c r="AG467" t="s">
        <v>114</v>
      </c>
      <c r="AH467" s="4">
        <v>40127.289988425924</v>
      </c>
      <c r="AI467">
        <v>240</v>
      </c>
      <c r="AJ467" t="s">
        <v>241</v>
      </c>
      <c r="AK467" s="4">
        <v>40127.33861111111</v>
      </c>
    </row>
    <row r="468" spans="1:37" x14ac:dyDescent="0.15">
      <c r="A468">
        <v>256448</v>
      </c>
      <c r="B468" t="s">
        <v>337</v>
      </c>
      <c r="C468">
        <v>200</v>
      </c>
      <c r="D468" t="s">
        <v>206</v>
      </c>
      <c r="E468" s="4">
        <v>40127.794062499997</v>
      </c>
      <c r="F468" s="4">
        <v>40127.861979166664</v>
      </c>
      <c r="G468">
        <v>5868</v>
      </c>
      <c r="H468">
        <v>1470</v>
      </c>
      <c r="I468" t="s">
        <v>1058</v>
      </c>
      <c r="J468">
        <v>120</v>
      </c>
      <c r="K468" t="s">
        <v>971</v>
      </c>
      <c r="L468">
        <v>35.422928599999999</v>
      </c>
      <c r="M468">
        <v>139.3129386</v>
      </c>
      <c r="N468">
        <v>35.426174778945899</v>
      </c>
      <c r="O468">
        <v>139.30977883485201</v>
      </c>
      <c r="P468">
        <v>1469</v>
      </c>
      <c r="Q468" t="s">
        <v>969</v>
      </c>
      <c r="R468">
        <v>110</v>
      </c>
      <c r="S468" t="s">
        <v>969</v>
      </c>
      <c r="T468">
        <v>35.422300399999997</v>
      </c>
      <c r="U468">
        <v>139.65501549999999</v>
      </c>
      <c r="V468">
        <v>35.425552620162897</v>
      </c>
      <c r="W468">
        <v>139.65182735668199</v>
      </c>
      <c r="X468">
        <v>5</v>
      </c>
      <c r="Y468" t="s">
        <v>972</v>
      </c>
      <c r="Z468">
        <v>1</v>
      </c>
      <c r="AA468">
        <v>1</v>
      </c>
      <c r="AB468">
        <v>1</v>
      </c>
      <c r="AC468">
        <v>1</v>
      </c>
      <c r="AD468">
        <v>240</v>
      </c>
      <c r="AE468" t="s">
        <v>241</v>
      </c>
      <c r="AF468">
        <v>200</v>
      </c>
      <c r="AG468" t="s">
        <v>114</v>
      </c>
      <c r="AH468" s="4">
        <v>40127.811377314814</v>
      </c>
      <c r="AI468">
        <v>420</v>
      </c>
      <c r="AJ468" t="s">
        <v>177</v>
      </c>
      <c r="AK468" s="4">
        <v>40127.855185185188</v>
      </c>
    </row>
    <row r="469" spans="1:37" x14ac:dyDescent="0.15">
      <c r="A469">
        <v>256470</v>
      </c>
      <c r="B469" t="s">
        <v>337</v>
      </c>
      <c r="C469">
        <v>100</v>
      </c>
      <c r="D469" t="s">
        <v>79</v>
      </c>
      <c r="E469" s="4">
        <v>40128.295277777775</v>
      </c>
      <c r="F469" s="4">
        <v>40128.434351851851</v>
      </c>
      <c r="G469">
        <v>12016</v>
      </c>
      <c r="H469">
        <v>1469</v>
      </c>
      <c r="I469" t="s">
        <v>969</v>
      </c>
      <c r="J469">
        <v>110</v>
      </c>
      <c r="K469" t="s">
        <v>969</v>
      </c>
      <c r="L469">
        <v>35.422300399999997</v>
      </c>
      <c r="M469">
        <v>139.65501549999999</v>
      </c>
      <c r="N469">
        <v>35.425552620162897</v>
      </c>
      <c r="O469">
        <v>139.65182735668199</v>
      </c>
      <c r="P469">
        <v>1742</v>
      </c>
      <c r="Q469" t="s">
        <v>1072</v>
      </c>
      <c r="R469">
        <v>120</v>
      </c>
      <c r="S469" t="s">
        <v>971</v>
      </c>
      <c r="T469">
        <v>36.468592600000001</v>
      </c>
      <c r="U469">
        <v>139.92049969999999</v>
      </c>
      <c r="V469">
        <v>36.471737555628103</v>
      </c>
      <c r="W469">
        <v>139.91724134087701</v>
      </c>
      <c r="X469">
        <v>5</v>
      </c>
      <c r="Y469" t="s">
        <v>972</v>
      </c>
      <c r="Z469">
        <v>1</v>
      </c>
      <c r="AA469">
        <v>1</v>
      </c>
      <c r="AB469">
        <v>1</v>
      </c>
      <c r="AC469">
        <v>1</v>
      </c>
      <c r="AD469">
        <v>420</v>
      </c>
      <c r="AE469" t="s">
        <v>177</v>
      </c>
      <c r="AF469">
        <v>200</v>
      </c>
      <c r="AG469" t="s">
        <v>114</v>
      </c>
      <c r="AH469" s="4">
        <v>40128.304398148146</v>
      </c>
      <c r="AI469">
        <v>240</v>
      </c>
      <c r="AJ469" t="s">
        <v>241</v>
      </c>
      <c r="AK469" s="4">
        <v>40128.416446759256</v>
      </c>
    </row>
    <row r="470" spans="1:37" x14ac:dyDescent="0.15">
      <c r="A470">
        <v>256505</v>
      </c>
      <c r="B470" t="s">
        <v>337</v>
      </c>
      <c r="C470">
        <v>200</v>
      </c>
      <c r="D470" t="s">
        <v>206</v>
      </c>
      <c r="E470" s="4">
        <v>40128.735902777778</v>
      </c>
      <c r="F470" s="4">
        <v>40128.875</v>
      </c>
      <c r="G470">
        <v>12018</v>
      </c>
      <c r="H470">
        <v>1742</v>
      </c>
      <c r="I470" t="s">
        <v>1072</v>
      </c>
      <c r="J470">
        <v>120</v>
      </c>
      <c r="K470" t="s">
        <v>971</v>
      </c>
      <c r="L470">
        <v>36.468592600000001</v>
      </c>
      <c r="M470">
        <v>139.92049969999999</v>
      </c>
      <c r="N470">
        <v>36.471737555628103</v>
      </c>
      <c r="O470">
        <v>139.91724134087701</v>
      </c>
      <c r="P470">
        <v>1469</v>
      </c>
      <c r="Q470" t="s">
        <v>969</v>
      </c>
      <c r="R470">
        <v>110</v>
      </c>
      <c r="S470" t="s">
        <v>969</v>
      </c>
      <c r="T470">
        <v>35.422300399999997</v>
      </c>
      <c r="U470">
        <v>139.65501549999999</v>
      </c>
      <c r="V470">
        <v>35.425552620162897</v>
      </c>
      <c r="W470">
        <v>139.65182735668199</v>
      </c>
      <c r="X470">
        <v>5</v>
      </c>
      <c r="Y470" t="s">
        <v>972</v>
      </c>
      <c r="Z470">
        <v>1</v>
      </c>
      <c r="AA470">
        <v>1</v>
      </c>
      <c r="AB470">
        <v>1</v>
      </c>
      <c r="AC470">
        <v>1</v>
      </c>
      <c r="AD470">
        <v>240</v>
      </c>
      <c r="AE470" t="s">
        <v>241</v>
      </c>
      <c r="AF470">
        <v>200</v>
      </c>
      <c r="AG470" t="s">
        <v>114</v>
      </c>
      <c r="AH470" s="4">
        <v>40128.757476851853</v>
      </c>
      <c r="AI470">
        <v>420</v>
      </c>
      <c r="AJ470" t="s">
        <v>177</v>
      </c>
      <c r="AK470" s="4">
        <v>40128.864583333336</v>
      </c>
    </row>
    <row r="471" spans="1:37" x14ac:dyDescent="0.15">
      <c r="A471">
        <v>256539</v>
      </c>
      <c r="B471" t="s">
        <v>337</v>
      </c>
      <c r="C471">
        <v>100</v>
      </c>
      <c r="D471" t="s">
        <v>79</v>
      </c>
      <c r="E471" s="4">
        <v>40129.281238425923</v>
      </c>
      <c r="F471" s="4">
        <v>40129.35359953704</v>
      </c>
      <c r="G471">
        <v>6252</v>
      </c>
      <c r="H471">
        <v>1469</v>
      </c>
      <c r="I471" t="s">
        <v>969</v>
      </c>
      <c r="J471">
        <v>110</v>
      </c>
      <c r="K471" t="s">
        <v>969</v>
      </c>
      <c r="L471">
        <v>35.422300399999997</v>
      </c>
      <c r="M471">
        <v>139.65501549999999</v>
      </c>
      <c r="N471">
        <v>35.425552620162897</v>
      </c>
      <c r="O471">
        <v>139.65182735668199</v>
      </c>
      <c r="P471">
        <v>1470</v>
      </c>
      <c r="Q471" t="s">
        <v>1058</v>
      </c>
      <c r="R471">
        <v>120</v>
      </c>
      <c r="S471" t="s">
        <v>971</v>
      </c>
      <c r="T471">
        <v>35.422928599999999</v>
      </c>
      <c r="U471">
        <v>139.3129386</v>
      </c>
      <c r="V471">
        <v>35.426174778945899</v>
      </c>
      <c r="W471">
        <v>139.30977883485201</v>
      </c>
      <c r="X471">
        <v>5</v>
      </c>
      <c r="Y471" t="s">
        <v>972</v>
      </c>
      <c r="Z471">
        <v>1</v>
      </c>
      <c r="AA471">
        <v>1</v>
      </c>
      <c r="AB471">
        <v>1</v>
      </c>
      <c r="AC471">
        <v>1</v>
      </c>
      <c r="AD471">
        <v>420</v>
      </c>
      <c r="AE471" t="s">
        <v>177</v>
      </c>
      <c r="AF471">
        <v>200</v>
      </c>
      <c r="AG471" t="s">
        <v>114</v>
      </c>
      <c r="AH471" s="4">
        <v>40129.29011574074</v>
      </c>
      <c r="AI471">
        <v>240</v>
      </c>
      <c r="AJ471" t="s">
        <v>241</v>
      </c>
      <c r="AK471" s="4">
        <v>40129.339259259257</v>
      </c>
    </row>
    <row r="472" spans="1:37" x14ac:dyDescent="0.15">
      <c r="A472">
        <v>256595</v>
      </c>
      <c r="B472" t="s">
        <v>337</v>
      </c>
      <c r="C472">
        <v>200</v>
      </c>
      <c r="D472" t="s">
        <v>206</v>
      </c>
      <c r="E472" s="4">
        <v>40129.793043981481</v>
      </c>
      <c r="F472" s="4">
        <v>40129.861990740741</v>
      </c>
      <c r="G472">
        <v>5957</v>
      </c>
      <c r="H472">
        <v>1470</v>
      </c>
      <c r="I472" t="s">
        <v>1058</v>
      </c>
      <c r="J472">
        <v>120</v>
      </c>
      <c r="K472" t="s">
        <v>971</v>
      </c>
      <c r="L472">
        <v>35.422928599999999</v>
      </c>
      <c r="M472">
        <v>139.3129386</v>
      </c>
      <c r="N472">
        <v>35.426174778945899</v>
      </c>
      <c r="O472">
        <v>139.30977883485201</v>
      </c>
      <c r="P472">
        <v>1469</v>
      </c>
      <c r="Q472" t="s">
        <v>969</v>
      </c>
      <c r="R472">
        <v>110</v>
      </c>
      <c r="S472" t="s">
        <v>969</v>
      </c>
      <c r="T472">
        <v>35.422300399999997</v>
      </c>
      <c r="U472">
        <v>139.65501549999999</v>
      </c>
      <c r="V472">
        <v>35.425552620162897</v>
      </c>
      <c r="W472">
        <v>139.65182735668199</v>
      </c>
      <c r="X472">
        <v>5</v>
      </c>
      <c r="Y472" t="s">
        <v>972</v>
      </c>
      <c r="Z472">
        <v>1</v>
      </c>
      <c r="AA472">
        <v>1</v>
      </c>
      <c r="AB472">
        <v>1</v>
      </c>
      <c r="AC472">
        <v>1</v>
      </c>
      <c r="AD472">
        <v>240</v>
      </c>
      <c r="AE472" t="s">
        <v>241</v>
      </c>
      <c r="AF472">
        <v>200</v>
      </c>
      <c r="AG472" t="s">
        <v>114</v>
      </c>
      <c r="AH472" s="4">
        <v>40129.812199074076</v>
      </c>
      <c r="AI472">
        <v>420</v>
      </c>
      <c r="AJ472" t="s">
        <v>177</v>
      </c>
      <c r="AK472" s="4">
        <v>40129.853449074071</v>
      </c>
    </row>
    <row r="473" spans="1:37" x14ac:dyDescent="0.15">
      <c r="A473">
        <v>256621</v>
      </c>
      <c r="B473" t="s">
        <v>337</v>
      </c>
      <c r="C473">
        <v>100</v>
      </c>
      <c r="D473" t="s">
        <v>79</v>
      </c>
      <c r="E473" s="4">
        <v>40130.280856481484</v>
      </c>
      <c r="F473" s="4">
        <v>40130.353425925925</v>
      </c>
      <c r="G473">
        <v>6270</v>
      </c>
      <c r="H473">
        <v>1469</v>
      </c>
      <c r="I473" t="s">
        <v>969</v>
      </c>
      <c r="J473">
        <v>110</v>
      </c>
      <c r="K473" t="s">
        <v>969</v>
      </c>
      <c r="L473">
        <v>35.422300399999997</v>
      </c>
      <c r="M473">
        <v>139.65501549999999</v>
      </c>
      <c r="N473">
        <v>35.425552620162897</v>
      </c>
      <c r="O473">
        <v>139.65182735668199</v>
      </c>
      <c r="P473">
        <v>1470</v>
      </c>
      <c r="Q473" t="s">
        <v>1058</v>
      </c>
      <c r="R473">
        <v>120</v>
      </c>
      <c r="S473" t="s">
        <v>971</v>
      </c>
      <c r="T473">
        <v>35.422928599999999</v>
      </c>
      <c r="U473">
        <v>139.3129386</v>
      </c>
      <c r="V473">
        <v>35.426174778945899</v>
      </c>
      <c r="W473">
        <v>139.30977883485201</v>
      </c>
      <c r="X473">
        <v>5</v>
      </c>
      <c r="Y473" t="s">
        <v>972</v>
      </c>
      <c r="Z473">
        <v>1</v>
      </c>
      <c r="AA473">
        <v>1</v>
      </c>
      <c r="AB473">
        <v>1</v>
      </c>
      <c r="AC473">
        <v>1</v>
      </c>
      <c r="AD473">
        <v>420</v>
      </c>
      <c r="AE473" t="s">
        <v>177</v>
      </c>
      <c r="AF473">
        <v>200</v>
      </c>
      <c r="AG473" t="s">
        <v>114</v>
      </c>
      <c r="AH473" s="4">
        <v>40130.289965277778</v>
      </c>
      <c r="AI473">
        <v>240</v>
      </c>
      <c r="AJ473" t="s">
        <v>241</v>
      </c>
      <c r="AK473" s="4">
        <v>40130.339236111111</v>
      </c>
    </row>
    <row r="474" spans="1:37" x14ac:dyDescent="0.15">
      <c r="A474">
        <v>256673</v>
      </c>
      <c r="B474" t="s">
        <v>337</v>
      </c>
      <c r="C474">
        <v>200</v>
      </c>
      <c r="D474" t="s">
        <v>206</v>
      </c>
      <c r="E474" s="4">
        <v>40130.794039351851</v>
      </c>
      <c r="F474" s="4">
        <v>40130.862175925926</v>
      </c>
      <c r="G474">
        <v>5887</v>
      </c>
      <c r="H474">
        <v>1470</v>
      </c>
      <c r="I474" t="s">
        <v>1058</v>
      </c>
      <c r="J474">
        <v>120</v>
      </c>
      <c r="K474" t="s">
        <v>971</v>
      </c>
      <c r="L474">
        <v>35.422928599999999</v>
      </c>
      <c r="M474">
        <v>139.3129386</v>
      </c>
      <c r="N474">
        <v>35.426174778945899</v>
      </c>
      <c r="O474">
        <v>139.30977883485201</v>
      </c>
      <c r="P474">
        <v>1469</v>
      </c>
      <c r="Q474" t="s">
        <v>969</v>
      </c>
      <c r="R474">
        <v>110</v>
      </c>
      <c r="S474" t="s">
        <v>969</v>
      </c>
      <c r="T474">
        <v>35.422300399999997</v>
      </c>
      <c r="U474">
        <v>139.65501549999999</v>
      </c>
      <c r="V474">
        <v>35.425552620162897</v>
      </c>
      <c r="W474">
        <v>139.65182735668199</v>
      </c>
      <c r="X474">
        <v>5</v>
      </c>
      <c r="Y474" t="s">
        <v>972</v>
      </c>
      <c r="Z474">
        <v>1</v>
      </c>
      <c r="AA474">
        <v>1</v>
      </c>
      <c r="AB474">
        <v>1</v>
      </c>
      <c r="AC474">
        <v>1</v>
      </c>
      <c r="AD474">
        <v>240</v>
      </c>
      <c r="AE474" t="s">
        <v>241</v>
      </c>
      <c r="AF474">
        <v>200</v>
      </c>
      <c r="AG474" t="s">
        <v>114</v>
      </c>
      <c r="AH474" s="4">
        <v>40130.810891203706</v>
      </c>
      <c r="AI474">
        <v>420</v>
      </c>
      <c r="AJ474" t="s">
        <v>177</v>
      </c>
      <c r="AK474" s="4">
        <v>40130.853703703702</v>
      </c>
    </row>
    <row r="475" spans="1:37" x14ac:dyDescent="0.15">
      <c r="A475">
        <v>256735</v>
      </c>
      <c r="B475" t="s">
        <v>337</v>
      </c>
      <c r="C475">
        <v>500</v>
      </c>
      <c r="D475" t="s">
        <v>148</v>
      </c>
      <c r="E475" s="4">
        <v>40131.596365740741</v>
      </c>
      <c r="F475" s="4">
        <v>40131.606620370374</v>
      </c>
      <c r="G475">
        <v>886</v>
      </c>
      <c r="H475">
        <v>1469</v>
      </c>
      <c r="I475" t="s">
        <v>969</v>
      </c>
      <c r="J475">
        <v>110</v>
      </c>
      <c r="K475" t="s">
        <v>969</v>
      </c>
      <c r="L475">
        <v>35.422300399999997</v>
      </c>
      <c r="M475">
        <v>139.65501549999999</v>
      </c>
      <c r="N475">
        <v>35.425552620162897</v>
      </c>
      <c r="O475">
        <v>139.65182735668199</v>
      </c>
      <c r="P475">
        <v>1490</v>
      </c>
      <c r="Q475" t="s">
        <v>1066</v>
      </c>
      <c r="R475">
        <v>220</v>
      </c>
      <c r="S475" t="s">
        <v>1053</v>
      </c>
      <c r="T475">
        <v>35.436527099999999</v>
      </c>
      <c r="U475">
        <v>139.6631616</v>
      </c>
      <c r="V475">
        <v>35.439777940880802</v>
      </c>
      <c r="W475">
        <v>139.65997212523601</v>
      </c>
      <c r="X475">
        <v>1</v>
      </c>
      <c r="Y475" t="s">
        <v>986</v>
      </c>
      <c r="Z475">
        <v>1</v>
      </c>
      <c r="AA475">
        <v>1</v>
      </c>
      <c r="AB475">
        <v>1</v>
      </c>
      <c r="AC475">
        <v>1</v>
      </c>
      <c r="AD475">
        <v>100</v>
      </c>
      <c r="AE475" t="s">
        <v>980</v>
      </c>
    </row>
    <row r="476" spans="1:37" x14ac:dyDescent="0.15">
      <c r="A476">
        <v>256739</v>
      </c>
      <c r="B476" t="s">
        <v>337</v>
      </c>
      <c r="C476">
        <v>500</v>
      </c>
      <c r="D476" t="s">
        <v>148</v>
      </c>
      <c r="E476" s="4">
        <v>40131.614444444444</v>
      </c>
      <c r="F476" s="4">
        <v>40131.621493055558</v>
      </c>
      <c r="G476">
        <v>609</v>
      </c>
      <c r="H476">
        <v>1490</v>
      </c>
      <c r="I476" t="s">
        <v>1066</v>
      </c>
      <c r="J476">
        <v>220</v>
      </c>
      <c r="K476" t="s">
        <v>1053</v>
      </c>
      <c r="L476">
        <v>35.436527099999999</v>
      </c>
      <c r="M476">
        <v>139.6631616</v>
      </c>
      <c r="N476">
        <v>35.439777940880802</v>
      </c>
      <c r="O476">
        <v>139.65997212523601</v>
      </c>
      <c r="P476">
        <v>1490</v>
      </c>
      <c r="Q476" t="s">
        <v>1066</v>
      </c>
      <c r="R476">
        <v>220</v>
      </c>
      <c r="S476" t="s">
        <v>1053</v>
      </c>
      <c r="T476">
        <v>35.436527099999999</v>
      </c>
      <c r="U476">
        <v>139.6631616</v>
      </c>
      <c r="V476">
        <v>35.439777940880802</v>
      </c>
      <c r="W476">
        <v>139.65997212523601</v>
      </c>
      <c r="X476">
        <v>5</v>
      </c>
      <c r="Y476" t="s">
        <v>972</v>
      </c>
      <c r="Z476">
        <v>1</v>
      </c>
      <c r="AA476">
        <v>1</v>
      </c>
      <c r="AB476">
        <v>1</v>
      </c>
      <c r="AC476">
        <v>1</v>
      </c>
      <c r="AD476">
        <v>420</v>
      </c>
      <c r="AE476" t="s">
        <v>177</v>
      </c>
    </row>
    <row r="477" spans="1:37" x14ac:dyDescent="0.15">
      <c r="A477">
        <v>256742</v>
      </c>
      <c r="B477" t="s">
        <v>337</v>
      </c>
      <c r="C477">
        <v>200</v>
      </c>
      <c r="D477" t="s">
        <v>206</v>
      </c>
      <c r="E477" s="4">
        <v>40131.639641203707</v>
      </c>
      <c r="F477" s="4">
        <v>40131.648831018516</v>
      </c>
      <c r="G477">
        <v>794</v>
      </c>
      <c r="H477">
        <v>1490</v>
      </c>
      <c r="I477" t="s">
        <v>1066</v>
      </c>
      <c r="J477">
        <v>220</v>
      </c>
      <c r="K477" t="s">
        <v>1053</v>
      </c>
      <c r="L477">
        <v>35.436527099999999</v>
      </c>
      <c r="M477">
        <v>139.6631616</v>
      </c>
      <c r="N477">
        <v>35.439777940880802</v>
      </c>
      <c r="O477">
        <v>139.65997212523601</v>
      </c>
      <c r="P477">
        <v>1469</v>
      </c>
      <c r="Q477" t="s">
        <v>969</v>
      </c>
      <c r="R477">
        <v>110</v>
      </c>
      <c r="S477" t="s">
        <v>969</v>
      </c>
      <c r="T477">
        <v>35.422300399999997</v>
      </c>
      <c r="U477">
        <v>139.65501549999999</v>
      </c>
      <c r="V477">
        <v>35.425552620162897</v>
      </c>
      <c r="W477">
        <v>139.65182735668199</v>
      </c>
      <c r="X477">
        <v>1</v>
      </c>
      <c r="Y477" t="s">
        <v>986</v>
      </c>
      <c r="Z477">
        <v>1</v>
      </c>
      <c r="AA477">
        <v>1</v>
      </c>
      <c r="AB477">
        <v>1</v>
      </c>
      <c r="AC477">
        <v>1</v>
      </c>
      <c r="AD477">
        <v>100</v>
      </c>
      <c r="AE477" t="s">
        <v>980</v>
      </c>
    </row>
    <row r="478" spans="1:37" x14ac:dyDescent="0.15">
      <c r="A478">
        <v>256816</v>
      </c>
      <c r="B478" t="s">
        <v>337</v>
      </c>
      <c r="C478">
        <v>999</v>
      </c>
      <c r="D478" t="s">
        <v>70</v>
      </c>
      <c r="E478" s="4">
        <v>40132.550243055557</v>
      </c>
      <c r="F478" s="4">
        <v>40132.623819444445</v>
      </c>
      <c r="G478">
        <v>6357</v>
      </c>
      <c r="H478">
        <v>1469</v>
      </c>
      <c r="I478" t="s">
        <v>969</v>
      </c>
      <c r="J478">
        <v>110</v>
      </c>
      <c r="K478" t="s">
        <v>969</v>
      </c>
      <c r="L478">
        <v>35.422300399999997</v>
      </c>
      <c r="M478">
        <v>139.65501549999999</v>
      </c>
      <c r="N478">
        <v>35.425552620162897</v>
      </c>
      <c r="O478">
        <v>139.65182735668199</v>
      </c>
      <c r="P478">
        <v>1488</v>
      </c>
      <c r="Q478" t="s">
        <v>1061</v>
      </c>
      <c r="R478">
        <v>999</v>
      </c>
      <c r="S478" t="s">
        <v>70</v>
      </c>
      <c r="T478">
        <v>35.236947399999998</v>
      </c>
      <c r="U478">
        <v>139.6806555</v>
      </c>
      <c r="V478">
        <v>35.240219891443203</v>
      </c>
      <c r="W478">
        <v>139.67747376074001</v>
      </c>
      <c r="X478">
        <v>1</v>
      </c>
      <c r="Y478" t="s">
        <v>986</v>
      </c>
      <c r="Z478">
        <v>1</v>
      </c>
      <c r="AA478">
        <v>1</v>
      </c>
      <c r="AB478">
        <v>1</v>
      </c>
      <c r="AC478">
        <v>1</v>
      </c>
      <c r="AD478">
        <v>100</v>
      </c>
      <c r="AE478" t="s">
        <v>980</v>
      </c>
    </row>
    <row r="479" spans="1:37" x14ac:dyDescent="0.15">
      <c r="A479">
        <v>256839</v>
      </c>
      <c r="B479" t="s">
        <v>337</v>
      </c>
      <c r="C479">
        <v>200</v>
      </c>
      <c r="D479" t="s">
        <v>206</v>
      </c>
      <c r="E479" s="4">
        <v>40132.655370370368</v>
      </c>
      <c r="F479" s="4">
        <v>40132.693749999999</v>
      </c>
      <c r="G479">
        <v>3316</v>
      </c>
      <c r="H479">
        <v>1488</v>
      </c>
      <c r="I479" t="s">
        <v>1061</v>
      </c>
      <c r="J479">
        <v>999</v>
      </c>
      <c r="K479" t="s">
        <v>70</v>
      </c>
      <c r="L479">
        <v>35.236947399999998</v>
      </c>
      <c r="M479">
        <v>139.6806555</v>
      </c>
      <c r="N479">
        <v>35.240219891443203</v>
      </c>
      <c r="O479">
        <v>139.67747376074001</v>
      </c>
      <c r="P479">
        <v>1469</v>
      </c>
      <c r="Q479" t="s">
        <v>969</v>
      </c>
      <c r="R479">
        <v>110</v>
      </c>
      <c r="S479" t="s">
        <v>969</v>
      </c>
      <c r="T479">
        <v>35.422300399999997</v>
      </c>
      <c r="U479">
        <v>139.65501549999999</v>
      </c>
      <c r="V479">
        <v>35.425552620162897</v>
      </c>
      <c r="W479">
        <v>139.65182735668199</v>
      </c>
      <c r="X479">
        <v>1</v>
      </c>
      <c r="Y479" t="s">
        <v>986</v>
      </c>
      <c r="Z479">
        <v>1</v>
      </c>
      <c r="AA479">
        <v>1</v>
      </c>
      <c r="AB479">
        <v>1</v>
      </c>
      <c r="AC479">
        <v>1</v>
      </c>
      <c r="AD479">
        <v>100</v>
      </c>
      <c r="AE479" t="s">
        <v>980</v>
      </c>
    </row>
    <row r="480" spans="1:37" x14ac:dyDescent="0.15">
      <c r="A480">
        <v>256856</v>
      </c>
      <c r="B480" t="s">
        <v>337</v>
      </c>
      <c r="C480">
        <v>800</v>
      </c>
      <c r="D480" t="s">
        <v>285</v>
      </c>
      <c r="E480" s="4">
        <v>40132.736944444441</v>
      </c>
      <c r="F480" s="4">
        <v>40132.819918981484</v>
      </c>
      <c r="G480">
        <v>7169</v>
      </c>
      <c r="H480">
        <v>1469</v>
      </c>
      <c r="I480" t="s">
        <v>969</v>
      </c>
      <c r="J480">
        <v>110</v>
      </c>
      <c r="K480" t="s">
        <v>969</v>
      </c>
      <c r="L480">
        <v>35.422300399999997</v>
      </c>
      <c r="M480">
        <v>139.65501549999999</v>
      </c>
      <c r="N480">
        <v>35.425552620162897</v>
      </c>
      <c r="O480">
        <v>139.65182735668199</v>
      </c>
      <c r="P480">
        <v>1469</v>
      </c>
      <c r="Q480" t="s">
        <v>969</v>
      </c>
      <c r="R480">
        <v>110</v>
      </c>
      <c r="S480" t="s">
        <v>969</v>
      </c>
      <c r="T480">
        <v>35.422300399999997</v>
      </c>
      <c r="U480">
        <v>139.65501549999999</v>
      </c>
      <c r="V480">
        <v>35.425552620162897</v>
      </c>
      <c r="W480">
        <v>139.65182735668199</v>
      </c>
      <c r="X480">
        <v>1</v>
      </c>
      <c r="Y480" t="s">
        <v>986</v>
      </c>
      <c r="Z480">
        <v>1</v>
      </c>
      <c r="AA480">
        <v>1</v>
      </c>
      <c r="AB480">
        <v>1</v>
      </c>
      <c r="AC480">
        <v>1</v>
      </c>
      <c r="AD480">
        <v>420</v>
      </c>
      <c r="AE480" t="s">
        <v>177</v>
      </c>
    </row>
    <row r="481" spans="1:37" x14ac:dyDescent="0.15">
      <c r="A481">
        <v>256869</v>
      </c>
      <c r="B481" t="s">
        <v>337</v>
      </c>
      <c r="C481">
        <v>500</v>
      </c>
      <c r="D481" t="s">
        <v>148</v>
      </c>
      <c r="E481" s="4">
        <v>40132.820011574076</v>
      </c>
      <c r="F481" s="4">
        <v>40132.827118055553</v>
      </c>
      <c r="G481">
        <v>614</v>
      </c>
      <c r="H481">
        <v>1469</v>
      </c>
      <c r="I481" t="s">
        <v>969</v>
      </c>
      <c r="J481">
        <v>110</v>
      </c>
      <c r="K481" t="s">
        <v>969</v>
      </c>
      <c r="L481">
        <v>35.422300399999997</v>
      </c>
      <c r="M481">
        <v>139.65501549999999</v>
      </c>
      <c r="N481">
        <v>35.425552620162897</v>
      </c>
      <c r="O481">
        <v>139.65182735668199</v>
      </c>
      <c r="P481">
        <v>1490</v>
      </c>
      <c r="Q481" t="s">
        <v>1066</v>
      </c>
      <c r="R481">
        <v>220</v>
      </c>
      <c r="S481" t="s">
        <v>1053</v>
      </c>
      <c r="T481">
        <v>35.436527099999999</v>
      </c>
      <c r="U481">
        <v>139.6631616</v>
      </c>
      <c r="V481">
        <v>35.439777940880802</v>
      </c>
      <c r="W481">
        <v>139.65997212523601</v>
      </c>
      <c r="X481">
        <v>1</v>
      </c>
      <c r="Y481" t="s">
        <v>986</v>
      </c>
      <c r="Z481">
        <v>1</v>
      </c>
      <c r="AA481">
        <v>1</v>
      </c>
      <c r="AB481">
        <v>1</v>
      </c>
      <c r="AC481">
        <v>1</v>
      </c>
      <c r="AD481">
        <v>100</v>
      </c>
      <c r="AE481" t="s">
        <v>980</v>
      </c>
    </row>
    <row r="482" spans="1:37" x14ac:dyDescent="0.15">
      <c r="A482">
        <v>256871</v>
      </c>
      <c r="B482" t="s">
        <v>337</v>
      </c>
      <c r="C482">
        <v>200</v>
      </c>
      <c r="D482" t="s">
        <v>206</v>
      </c>
      <c r="E482" s="4">
        <v>40132.834814814814</v>
      </c>
      <c r="F482" s="4">
        <v>40132.848854166667</v>
      </c>
      <c r="G482">
        <v>1213</v>
      </c>
      <c r="H482">
        <v>1490</v>
      </c>
      <c r="I482" t="s">
        <v>1066</v>
      </c>
      <c r="J482">
        <v>220</v>
      </c>
      <c r="K482" t="s">
        <v>1053</v>
      </c>
      <c r="L482">
        <v>35.436527099999999</v>
      </c>
      <c r="M482">
        <v>139.6631616</v>
      </c>
      <c r="N482">
        <v>35.439777940880802</v>
      </c>
      <c r="O482">
        <v>139.65997212523601</v>
      </c>
      <c r="P482">
        <v>1469</v>
      </c>
      <c r="Q482" t="s">
        <v>969</v>
      </c>
      <c r="R482">
        <v>110</v>
      </c>
      <c r="S482" t="s">
        <v>969</v>
      </c>
      <c r="T482">
        <v>35.422300399999997</v>
      </c>
      <c r="U482">
        <v>139.65501549999999</v>
      </c>
      <c r="V482">
        <v>35.425552620162897</v>
      </c>
      <c r="W482">
        <v>139.65182735668199</v>
      </c>
      <c r="X482">
        <v>1</v>
      </c>
      <c r="Y482" t="s">
        <v>986</v>
      </c>
      <c r="Z482">
        <v>1</v>
      </c>
      <c r="AA482">
        <v>1</v>
      </c>
      <c r="AB482">
        <v>1</v>
      </c>
      <c r="AC482">
        <v>1</v>
      </c>
      <c r="AD482">
        <v>100</v>
      </c>
      <c r="AE482" t="s">
        <v>980</v>
      </c>
    </row>
    <row r="483" spans="1:37" x14ac:dyDescent="0.15">
      <c r="A483">
        <v>256886</v>
      </c>
      <c r="B483" t="s">
        <v>337</v>
      </c>
      <c r="C483">
        <v>100</v>
      </c>
      <c r="D483" t="s">
        <v>79</v>
      </c>
      <c r="E483" s="4">
        <v>40133.29277777778</v>
      </c>
      <c r="F483" s="4">
        <v>40133.365532407406</v>
      </c>
      <c r="G483">
        <v>6286</v>
      </c>
      <c r="H483">
        <v>1469</v>
      </c>
      <c r="I483" t="s">
        <v>969</v>
      </c>
      <c r="J483">
        <v>110</v>
      </c>
      <c r="K483" t="s">
        <v>969</v>
      </c>
      <c r="L483">
        <v>35.422300399999997</v>
      </c>
      <c r="M483">
        <v>139.65501549999999</v>
      </c>
      <c r="N483">
        <v>35.425552620162897</v>
      </c>
      <c r="O483">
        <v>139.65182735668199</v>
      </c>
      <c r="P483">
        <v>1470</v>
      </c>
      <c r="Q483" t="s">
        <v>1058</v>
      </c>
      <c r="R483">
        <v>120</v>
      </c>
      <c r="S483" t="s">
        <v>971</v>
      </c>
      <c r="T483">
        <v>35.422928599999999</v>
      </c>
      <c r="U483">
        <v>139.3129386</v>
      </c>
      <c r="V483">
        <v>35.426174778945899</v>
      </c>
      <c r="W483">
        <v>139.30977883485201</v>
      </c>
      <c r="X483">
        <v>5</v>
      </c>
      <c r="Y483" t="s">
        <v>972</v>
      </c>
      <c r="Z483">
        <v>1</v>
      </c>
      <c r="AA483">
        <v>1</v>
      </c>
      <c r="AB483">
        <v>1</v>
      </c>
      <c r="AC483">
        <v>1</v>
      </c>
      <c r="AD483">
        <v>420</v>
      </c>
      <c r="AE483" t="s">
        <v>177</v>
      </c>
      <c r="AF483">
        <v>200</v>
      </c>
      <c r="AG483" t="s">
        <v>114</v>
      </c>
      <c r="AH483" s="4">
        <v>40133.301053240742</v>
      </c>
      <c r="AI483">
        <v>240</v>
      </c>
      <c r="AJ483" t="s">
        <v>241</v>
      </c>
      <c r="AK483" s="4">
        <v>40133.352523148147</v>
      </c>
    </row>
    <row r="484" spans="1:37" x14ac:dyDescent="0.15">
      <c r="A484">
        <v>256969</v>
      </c>
      <c r="B484" t="s">
        <v>337</v>
      </c>
      <c r="C484">
        <v>200</v>
      </c>
      <c r="D484" t="s">
        <v>206</v>
      </c>
      <c r="E484" s="4">
        <v>40133.787719907406</v>
      </c>
      <c r="F484" s="4">
        <v>40133.858124999999</v>
      </c>
      <c r="G484">
        <v>6083</v>
      </c>
      <c r="H484">
        <v>1470</v>
      </c>
      <c r="I484" t="s">
        <v>1058</v>
      </c>
      <c r="J484">
        <v>120</v>
      </c>
      <c r="K484" t="s">
        <v>971</v>
      </c>
      <c r="L484">
        <v>35.422928599999999</v>
      </c>
      <c r="M484">
        <v>139.3129386</v>
      </c>
      <c r="N484">
        <v>35.426174778945899</v>
      </c>
      <c r="O484">
        <v>139.30977883485201</v>
      </c>
      <c r="P484">
        <v>1469</v>
      </c>
      <c r="Q484" t="s">
        <v>969</v>
      </c>
      <c r="R484">
        <v>110</v>
      </c>
      <c r="S484" t="s">
        <v>969</v>
      </c>
      <c r="T484">
        <v>35.422300399999997</v>
      </c>
      <c r="U484">
        <v>139.65501549999999</v>
      </c>
      <c r="V484">
        <v>35.425552620162897</v>
      </c>
      <c r="W484">
        <v>139.65182735668199</v>
      </c>
      <c r="X484">
        <v>5</v>
      </c>
      <c r="Y484" t="s">
        <v>972</v>
      </c>
      <c r="Z484">
        <v>1</v>
      </c>
      <c r="AA484">
        <v>1</v>
      </c>
      <c r="AB484">
        <v>1</v>
      </c>
      <c r="AC484">
        <v>1</v>
      </c>
      <c r="AD484">
        <v>240</v>
      </c>
      <c r="AE484" t="s">
        <v>241</v>
      </c>
      <c r="AF484">
        <v>200</v>
      </c>
      <c r="AG484" t="s">
        <v>114</v>
      </c>
      <c r="AH484" s="4">
        <v>40133.804861111108</v>
      </c>
      <c r="AI484">
        <v>420</v>
      </c>
      <c r="AJ484" t="s">
        <v>177</v>
      </c>
      <c r="AK484" s="4">
        <v>40133.849861111114</v>
      </c>
    </row>
    <row r="485" spans="1:37" x14ac:dyDescent="0.15">
      <c r="A485">
        <v>256999</v>
      </c>
      <c r="B485" t="s">
        <v>337</v>
      </c>
      <c r="C485">
        <v>100</v>
      </c>
      <c r="D485" t="s">
        <v>79</v>
      </c>
      <c r="E485" s="4">
        <v>40134.281215277777</v>
      </c>
      <c r="F485" s="4">
        <v>40134.357743055552</v>
      </c>
      <c r="G485">
        <v>6612</v>
      </c>
      <c r="H485">
        <v>1469</v>
      </c>
      <c r="I485" t="s">
        <v>969</v>
      </c>
      <c r="J485">
        <v>110</v>
      </c>
      <c r="K485" t="s">
        <v>969</v>
      </c>
      <c r="L485">
        <v>35.422300399999997</v>
      </c>
      <c r="M485">
        <v>139.65501549999999</v>
      </c>
      <c r="N485">
        <v>35.425552620162897</v>
      </c>
      <c r="O485">
        <v>139.65182735668199</v>
      </c>
      <c r="P485">
        <v>1470</v>
      </c>
      <c r="Q485" t="s">
        <v>1058</v>
      </c>
      <c r="R485">
        <v>120</v>
      </c>
      <c r="S485" t="s">
        <v>971</v>
      </c>
      <c r="T485">
        <v>35.422928599999999</v>
      </c>
      <c r="U485">
        <v>139.3129386</v>
      </c>
      <c r="V485">
        <v>35.426174778945899</v>
      </c>
      <c r="W485">
        <v>139.30977883485201</v>
      </c>
      <c r="X485">
        <v>5</v>
      </c>
      <c r="Y485" t="s">
        <v>972</v>
      </c>
      <c r="Z485">
        <v>1</v>
      </c>
      <c r="AA485">
        <v>1</v>
      </c>
      <c r="AB485">
        <v>1</v>
      </c>
      <c r="AC485">
        <v>1</v>
      </c>
      <c r="AD485">
        <v>420</v>
      </c>
      <c r="AE485" t="s">
        <v>177</v>
      </c>
      <c r="AF485">
        <v>200</v>
      </c>
      <c r="AG485" t="s">
        <v>114</v>
      </c>
      <c r="AH485" s="4">
        <v>40134.289861111109</v>
      </c>
      <c r="AI485">
        <v>240</v>
      </c>
      <c r="AJ485" t="s">
        <v>241</v>
      </c>
      <c r="AK485" s="4">
        <v>40134.339895833335</v>
      </c>
    </row>
    <row r="486" spans="1:37" x14ac:dyDescent="0.15">
      <c r="A486">
        <v>257066</v>
      </c>
      <c r="B486" t="s">
        <v>337</v>
      </c>
      <c r="C486">
        <v>200</v>
      </c>
      <c r="D486" t="s">
        <v>206</v>
      </c>
      <c r="E486" s="4">
        <v>40134.794537037036</v>
      </c>
      <c r="F486" s="4">
        <v>40134.863611111112</v>
      </c>
      <c r="G486">
        <v>5968</v>
      </c>
      <c r="H486">
        <v>1470</v>
      </c>
      <c r="I486" t="s">
        <v>1058</v>
      </c>
      <c r="J486">
        <v>120</v>
      </c>
      <c r="K486" t="s">
        <v>971</v>
      </c>
      <c r="L486">
        <v>35.422928599999999</v>
      </c>
      <c r="M486">
        <v>139.3129386</v>
      </c>
      <c r="N486">
        <v>35.426174778945899</v>
      </c>
      <c r="O486">
        <v>139.30977883485201</v>
      </c>
      <c r="P486">
        <v>1469</v>
      </c>
      <c r="Q486" t="s">
        <v>969</v>
      </c>
      <c r="R486">
        <v>110</v>
      </c>
      <c r="S486" t="s">
        <v>969</v>
      </c>
      <c r="T486">
        <v>35.422300399999997</v>
      </c>
      <c r="U486">
        <v>139.65501549999999</v>
      </c>
      <c r="V486">
        <v>35.425552620162897</v>
      </c>
      <c r="W486">
        <v>139.65182735668199</v>
      </c>
      <c r="X486">
        <v>5</v>
      </c>
      <c r="Y486" t="s">
        <v>972</v>
      </c>
      <c r="Z486">
        <v>1</v>
      </c>
      <c r="AA486">
        <v>1</v>
      </c>
      <c r="AB486">
        <v>1</v>
      </c>
      <c r="AC486">
        <v>1</v>
      </c>
      <c r="AD486">
        <v>240</v>
      </c>
      <c r="AE486" t="s">
        <v>241</v>
      </c>
      <c r="AF486">
        <v>200</v>
      </c>
      <c r="AG486" t="s">
        <v>114</v>
      </c>
      <c r="AH486" s="4">
        <v>40134.8128125</v>
      </c>
      <c r="AI486">
        <v>420</v>
      </c>
      <c r="AJ486" t="s">
        <v>177</v>
      </c>
      <c r="AK486" s="4">
        <v>40134.853877314818</v>
      </c>
    </row>
    <row r="487" spans="1:37" x14ac:dyDescent="0.15">
      <c r="A487">
        <v>257098</v>
      </c>
      <c r="B487" t="s">
        <v>337</v>
      </c>
      <c r="C487">
        <v>100</v>
      </c>
      <c r="D487" t="s">
        <v>79</v>
      </c>
      <c r="E487" s="4">
        <v>40135.280069444445</v>
      </c>
      <c r="F487" s="4">
        <v>40135.352824074071</v>
      </c>
      <c r="G487">
        <v>6286</v>
      </c>
      <c r="H487">
        <v>1469</v>
      </c>
      <c r="I487" t="s">
        <v>969</v>
      </c>
      <c r="J487">
        <v>110</v>
      </c>
      <c r="K487" t="s">
        <v>969</v>
      </c>
      <c r="L487">
        <v>35.422300399999997</v>
      </c>
      <c r="M487">
        <v>139.65501549999999</v>
      </c>
      <c r="N487">
        <v>35.425552620162897</v>
      </c>
      <c r="O487">
        <v>139.65182735668199</v>
      </c>
      <c r="P487">
        <v>1470</v>
      </c>
      <c r="Q487" t="s">
        <v>1058</v>
      </c>
      <c r="R487">
        <v>120</v>
      </c>
      <c r="S487" t="s">
        <v>971</v>
      </c>
      <c r="T487">
        <v>35.422928599999999</v>
      </c>
      <c r="U487">
        <v>139.3129386</v>
      </c>
      <c r="V487">
        <v>35.426174778945899</v>
      </c>
      <c r="W487">
        <v>139.30977883485201</v>
      </c>
      <c r="X487">
        <v>5</v>
      </c>
      <c r="Y487" t="s">
        <v>972</v>
      </c>
      <c r="Z487">
        <v>1</v>
      </c>
      <c r="AA487">
        <v>1</v>
      </c>
      <c r="AB487">
        <v>1</v>
      </c>
      <c r="AC487">
        <v>1</v>
      </c>
      <c r="AD487">
        <v>420</v>
      </c>
      <c r="AE487" t="s">
        <v>177</v>
      </c>
      <c r="AF487">
        <v>200</v>
      </c>
      <c r="AG487" t="s">
        <v>114</v>
      </c>
      <c r="AH487" s="4">
        <v>40135.289583333331</v>
      </c>
      <c r="AI487">
        <v>240</v>
      </c>
      <c r="AJ487" t="s">
        <v>241</v>
      </c>
      <c r="AK487" s="4">
        <v>40135.338958333334</v>
      </c>
    </row>
    <row r="488" spans="1:37" x14ac:dyDescent="0.15">
      <c r="A488">
        <v>257177</v>
      </c>
      <c r="B488" t="s">
        <v>337</v>
      </c>
      <c r="C488">
        <v>200</v>
      </c>
      <c r="D488" t="s">
        <v>206</v>
      </c>
      <c r="E488" s="4">
        <v>40135.79478009259</v>
      </c>
      <c r="F488" s="4">
        <v>40135.867442129631</v>
      </c>
      <c r="G488">
        <v>6278</v>
      </c>
      <c r="H488">
        <v>1470</v>
      </c>
      <c r="I488" t="s">
        <v>1058</v>
      </c>
      <c r="J488">
        <v>120</v>
      </c>
      <c r="K488" t="s">
        <v>971</v>
      </c>
      <c r="L488">
        <v>35.422928599999999</v>
      </c>
      <c r="M488">
        <v>139.3129386</v>
      </c>
      <c r="N488">
        <v>35.426174778945899</v>
      </c>
      <c r="O488">
        <v>139.30977883485201</v>
      </c>
      <c r="P488">
        <v>1469</v>
      </c>
      <c r="Q488" t="s">
        <v>969</v>
      </c>
      <c r="R488">
        <v>110</v>
      </c>
      <c r="S488" t="s">
        <v>969</v>
      </c>
      <c r="T488">
        <v>35.422300399999997</v>
      </c>
      <c r="U488">
        <v>139.65501549999999</v>
      </c>
      <c r="V488">
        <v>35.425552620162897</v>
      </c>
      <c r="W488">
        <v>139.65182735668199</v>
      </c>
      <c r="X488">
        <v>5</v>
      </c>
      <c r="Y488" t="s">
        <v>972</v>
      </c>
      <c r="Z488">
        <v>1</v>
      </c>
      <c r="AA488">
        <v>1</v>
      </c>
      <c r="AB488">
        <v>1</v>
      </c>
      <c r="AC488">
        <v>1</v>
      </c>
      <c r="AD488">
        <v>240</v>
      </c>
      <c r="AE488" t="s">
        <v>241</v>
      </c>
      <c r="AF488">
        <v>200</v>
      </c>
      <c r="AG488" t="s">
        <v>114</v>
      </c>
      <c r="AH488" s="4">
        <v>40135.813634259262</v>
      </c>
      <c r="AI488">
        <v>420</v>
      </c>
      <c r="AJ488" t="s">
        <v>177</v>
      </c>
      <c r="AK488" s="4">
        <v>40135.859444444446</v>
      </c>
    </row>
    <row r="489" spans="1:37" x14ac:dyDescent="0.15">
      <c r="A489">
        <v>257210</v>
      </c>
      <c r="B489" t="s">
        <v>337</v>
      </c>
      <c r="C489">
        <v>100</v>
      </c>
      <c r="D489" t="s">
        <v>79</v>
      </c>
      <c r="E489" s="4">
        <v>40136.282083333332</v>
      </c>
      <c r="F489" s="4">
        <v>40136.349953703706</v>
      </c>
      <c r="G489">
        <v>5864</v>
      </c>
      <c r="H489">
        <v>1469</v>
      </c>
      <c r="I489" t="s">
        <v>969</v>
      </c>
      <c r="J489">
        <v>110</v>
      </c>
      <c r="K489" t="s">
        <v>969</v>
      </c>
      <c r="L489">
        <v>35.422300399999997</v>
      </c>
      <c r="M489">
        <v>139.65501549999999</v>
      </c>
      <c r="N489">
        <v>35.425552620162897</v>
      </c>
      <c r="O489">
        <v>139.65182735668199</v>
      </c>
      <c r="P489">
        <v>1470</v>
      </c>
      <c r="Q489" t="s">
        <v>1058</v>
      </c>
      <c r="R489">
        <v>120</v>
      </c>
      <c r="S489" t="s">
        <v>971</v>
      </c>
      <c r="T489">
        <v>35.422928599999999</v>
      </c>
      <c r="U489">
        <v>139.3129386</v>
      </c>
      <c r="V489">
        <v>35.426174778945899</v>
      </c>
      <c r="W489">
        <v>139.30977883485201</v>
      </c>
      <c r="X489">
        <v>5</v>
      </c>
      <c r="Y489" t="s">
        <v>972</v>
      </c>
      <c r="Z489">
        <v>1</v>
      </c>
      <c r="AA489">
        <v>1</v>
      </c>
      <c r="AB489">
        <v>1</v>
      </c>
      <c r="AC489">
        <v>1</v>
      </c>
      <c r="AD489">
        <v>420</v>
      </c>
      <c r="AE489" t="s">
        <v>177</v>
      </c>
      <c r="AF489">
        <v>200</v>
      </c>
      <c r="AG489" t="s">
        <v>114</v>
      </c>
      <c r="AH489" s="4">
        <v>40136.290300925924</v>
      </c>
      <c r="AI489">
        <v>240</v>
      </c>
      <c r="AJ489" t="s">
        <v>241</v>
      </c>
      <c r="AK489" s="4">
        <v>40136.339120370372</v>
      </c>
    </row>
    <row r="490" spans="1:37" x14ac:dyDescent="0.15">
      <c r="A490">
        <v>257292</v>
      </c>
      <c r="B490" t="s">
        <v>337</v>
      </c>
      <c r="C490">
        <v>200</v>
      </c>
      <c r="D490" t="s">
        <v>206</v>
      </c>
      <c r="E490" s="4">
        <v>40136.793680555558</v>
      </c>
      <c r="F490" s="4">
        <v>40136.857106481482</v>
      </c>
      <c r="G490">
        <v>5480</v>
      </c>
      <c r="H490">
        <v>1470</v>
      </c>
      <c r="I490" t="s">
        <v>1058</v>
      </c>
      <c r="J490">
        <v>120</v>
      </c>
      <c r="K490" t="s">
        <v>971</v>
      </c>
      <c r="L490">
        <v>35.422928599999999</v>
      </c>
      <c r="M490">
        <v>139.3129386</v>
      </c>
      <c r="N490">
        <v>35.426174778945899</v>
      </c>
      <c r="O490">
        <v>139.30977883485201</v>
      </c>
      <c r="P490">
        <v>1469</v>
      </c>
      <c r="Q490" t="s">
        <v>969</v>
      </c>
      <c r="R490">
        <v>110</v>
      </c>
      <c r="S490" t="s">
        <v>969</v>
      </c>
      <c r="T490">
        <v>35.422300399999997</v>
      </c>
      <c r="U490">
        <v>139.65501549999999</v>
      </c>
      <c r="V490">
        <v>35.425552620162897</v>
      </c>
      <c r="W490">
        <v>139.65182735668199</v>
      </c>
      <c r="X490">
        <v>5</v>
      </c>
      <c r="Y490" t="s">
        <v>972</v>
      </c>
      <c r="Z490">
        <v>1</v>
      </c>
      <c r="AA490">
        <v>1</v>
      </c>
      <c r="AB490">
        <v>1</v>
      </c>
      <c r="AC490">
        <v>1</v>
      </c>
      <c r="AD490">
        <v>240</v>
      </c>
      <c r="AE490" t="s">
        <v>241</v>
      </c>
      <c r="AF490">
        <v>200</v>
      </c>
      <c r="AG490" t="s">
        <v>114</v>
      </c>
      <c r="AH490" s="4">
        <v>40136.810752314814</v>
      </c>
      <c r="AI490">
        <v>420</v>
      </c>
      <c r="AJ490" t="s">
        <v>177</v>
      </c>
      <c r="AK490" s="4">
        <v>40136.849976851852</v>
      </c>
    </row>
    <row r="491" spans="1:37" x14ac:dyDescent="0.15">
      <c r="A491">
        <v>257317</v>
      </c>
      <c r="B491" t="s">
        <v>337</v>
      </c>
      <c r="C491">
        <v>100</v>
      </c>
      <c r="D491" t="s">
        <v>79</v>
      </c>
      <c r="E491" s="4">
        <v>40137.281759259262</v>
      </c>
      <c r="F491" s="4">
        <v>40137.35261574074</v>
      </c>
      <c r="G491">
        <v>6122</v>
      </c>
      <c r="H491">
        <v>1469</v>
      </c>
      <c r="I491" t="s">
        <v>969</v>
      </c>
      <c r="J491">
        <v>110</v>
      </c>
      <c r="K491" t="s">
        <v>969</v>
      </c>
      <c r="L491">
        <v>35.422300399999997</v>
      </c>
      <c r="M491">
        <v>139.65501549999999</v>
      </c>
      <c r="N491">
        <v>35.425552620162897</v>
      </c>
      <c r="O491">
        <v>139.65182735668199</v>
      </c>
      <c r="P491">
        <v>1470</v>
      </c>
      <c r="Q491" t="s">
        <v>1058</v>
      </c>
      <c r="R491">
        <v>120</v>
      </c>
      <c r="S491" t="s">
        <v>971</v>
      </c>
      <c r="T491">
        <v>35.422928599999999</v>
      </c>
      <c r="U491">
        <v>139.3129386</v>
      </c>
      <c r="V491">
        <v>35.426174778945899</v>
      </c>
      <c r="W491">
        <v>139.30977883485201</v>
      </c>
      <c r="X491">
        <v>5</v>
      </c>
      <c r="Y491" t="s">
        <v>972</v>
      </c>
      <c r="Z491">
        <v>1</v>
      </c>
      <c r="AA491">
        <v>1</v>
      </c>
      <c r="AB491">
        <v>1</v>
      </c>
      <c r="AC491">
        <v>1</v>
      </c>
      <c r="AD491">
        <v>420</v>
      </c>
      <c r="AE491" t="s">
        <v>177</v>
      </c>
      <c r="AF491">
        <v>200</v>
      </c>
      <c r="AG491" t="s">
        <v>114</v>
      </c>
      <c r="AH491" s="4">
        <v>40137.290555555555</v>
      </c>
      <c r="AI491">
        <v>240</v>
      </c>
      <c r="AJ491" t="s">
        <v>241</v>
      </c>
      <c r="AK491" s="4">
        <v>40137.339050925926</v>
      </c>
    </row>
    <row r="492" spans="1:37" x14ac:dyDescent="0.15">
      <c r="A492">
        <v>257398</v>
      </c>
      <c r="B492" t="s">
        <v>337</v>
      </c>
      <c r="C492">
        <v>200</v>
      </c>
      <c r="D492" t="s">
        <v>206</v>
      </c>
      <c r="E492" s="4">
        <v>40137.779756944445</v>
      </c>
      <c r="F492" s="4">
        <v>40137.849479166667</v>
      </c>
      <c r="G492">
        <v>6024</v>
      </c>
      <c r="H492">
        <v>1470</v>
      </c>
      <c r="I492" t="s">
        <v>1058</v>
      </c>
      <c r="J492">
        <v>120</v>
      </c>
      <c r="K492" t="s">
        <v>971</v>
      </c>
      <c r="L492">
        <v>35.422928599999999</v>
      </c>
      <c r="M492">
        <v>139.3129386</v>
      </c>
      <c r="N492">
        <v>35.426174778945899</v>
      </c>
      <c r="O492">
        <v>139.30977883485201</v>
      </c>
      <c r="P492">
        <v>1469</v>
      </c>
      <c r="Q492" t="s">
        <v>969</v>
      </c>
      <c r="R492">
        <v>110</v>
      </c>
      <c r="S492" t="s">
        <v>969</v>
      </c>
      <c r="T492">
        <v>35.422300399999997</v>
      </c>
      <c r="U492">
        <v>139.65501549999999</v>
      </c>
      <c r="V492">
        <v>35.425552620162897</v>
      </c>
      <c r="W492">
        <v>139.65182735668199</v>
      </c>
      <c r="X492">
        <v>5</v>
      </c>
      <c r="Y492" t="s">
        <v>972</v>
      </c>
      <c r="Z492">
        <v>1</v>
      </c>
      <c r="AA492">
        <v>1</v>
      </c>
      <c r="AB492">
        <v>1</v>
      </c>
      <c r="AC492">
        <v>1</v>
      </c>
      <c r="AD492">
        <v>240</v>
      </c>
      <c r="AE492" t="s">
        <v>241</v>
      </c>
      <c r="AF492">
        <v>200</v>
      </c>
      <c r="AG492" t="s">
        <v>114</v>
      </c>
      <c r="AH492" s="4">
        <v>40137.797418981485</v>
      </c>
      <c r="AI492">
        <v>420</v>
      </c>
      <c r="AJ492" t="s">
        <v>177</v>
      </c>
      <c r="AK492" s="4">
        <v>40137.841550925928</v>
      </c>
    </row>
    <row r="493" spans="1:37" x14ac:dyDescent="0.15">
      <c r="A493">
        <v>257463</v>
      </c>
      <c r="B493" t="s">
        <v>337</v>
      </c>
      <c r="C493">
        <v>600</v>
      </c>
      <c r="D493" t="s">
        <v>212</v>
      </c>
      <c r="E493" s="4">
        <v>40138.467372685183</v>
      </c>
      <c r="F493" s="4">
        <v>40138.5003125</v>
      </c>
      <c r="G493">
        <v>2846</v>
      </c>
      <c r="H493">
        <v>1469</v>
      </c>
      <c r="I493" t="s">
        <v>969</v>
      </c>
      <c r="J493">
        <v>110</v>
      </c>
      <c r="K493" t="s">
        <v>969</v>
      </c>
      <c r="L493">
        <v>35.422300399999997</v>
      </c>
      <c r="M493">
        <v>139.65501549999999</v>
      </c>
      <c r="N493">
        <v>35.425552620162897</v>
      </c>
      <c r="O493">
        <v>139.65182735668199</v>
      </c>
      <c r="P493">
        <v>1491</v>
      </c>
      <c r="Q493" t="s">
        <v>1059</v>
      </c>
      <c r="R493">
        <v>190</v>
      </c>
      <c r="S493" t="s">
        <v>1002</v>
      </c>
      <c r="T493">
        <v>35.439723700000002</v>
      </c>
      <c r="U493">
        <v>139.65187090000001</v>
      </c>
      <c r="V493">
        <v>35.4429740018236</v>
      </c>
      <c r="W493">
        <v>139.648682215685</v>
      </c>
      <c r="X493">
        <v>5</v>
      </c>
      <c r="Y493" t="s">
        <v>972</v>
      </c>
      <c r="Z493">
        <v>1</v>
      </c>
      <c r="AA493">
        <v>1</v>
      </c>
      <c r="AB493">
        <v>1</v>
      </c>
      <c r="AC493">
        <v>1</v>
      </c>
      <c r="AD493">
        <v>410</v>
      </c>
      <c r="AE493" t="s">
        <v>162</v>
      </c>
      <c r="AF493">
        <v>420</v>
      </c>
      <c r="AG493" t="s">
        <v>177</v>
      </c>
      <c r="AH493" s="4">
        <v>40138.481319444443</v>
      </c>
    </row>
    <row r="494" spans="1:37" x14ac:dyDescent="0.15">
      <c r="A494">
        <v>257487</v>
      </c>
      <c r="B494" t="s">
        <v>337</v>
      </c>
      <c r="C494">
        <v>200</v>
      </c>
      <c r="D494" t="s">
        <v>206</v>
      </c>
      <c r="E494" s="4">
        <v>40138.574687499997</v>
      </c>
      <c r="F494" s="4">
        <v>40138.602488425924</v>
      </c>
      <c r="G494">
        <v>2402</v>
      </c>
      <c r="H494">
        <v>1491</v>
      </c>
      <c r="I494" t="s">
        <v>1059</v>
      </c>
      <c r="J494">
        <v>190</v>
      </c>
      <c r="K494" t="s">
        <v>1002</v>
      </c>
      <c r="L494">
        <v>35.439723700000002</v>
      </c>
      <c r="M494">
        <v>139.65187090000001</v>
      </c>
      <c r="N494">
        <v>35.4429740018236</v>
      </c>
      <c r="O494">
        <v>139.648682215685</v>
      </c>
      <c r="P494">
        <v>1469</v>
      </c>
      <c r="Q494" t="s">
        <v>969</v>
      </c>
      <c r="R494">
        <v>110</v>
      </c>
      <c r="S494" t="s">
        <v>969</v>
      </c>
      <c r="T494">
        <v>35.422300399999997</v>
      </c>
      <c r="U494">
        <v>139.65501549999999</v>
      </c>
      <c r="V494">
        <v>35.425552620162897</v>
      </c>
      <c r="W494">
        <v>139.65182735668199</v>
      </c>
      <c r="X494">
        <v>1</v>
      </c>
      <c r="Y494" t="s">
        <v>986</v>
      </c>
      <c r="Z494">
        <v>1</v>
      </c>
      <c r="AA494">
        <v>1</v>
      </c>
      <c r="AB494">
        <v>1</v>
      </c>
      <c r="AC494">
        <v>1</v>
      </c>
      <c r="AD494">
        <v>420</v>
      </c>
      <c r="AE494" t="s">
        <v>177</v>
      </c>
      <c r="AF494">
        <v>410</v>
      </c>
      <c r="AG494" t="s">
        <v>162</v>
      </c>
      <c r="AH494" s="4">
        <v>40138.578912037039</v>
      </c>
    </row>
    <row r="495" spans="1:37" x14ac:dyDescent="0.15">
      <c r="A495">
        <v>257492</v>
      </c>
      <c r="B495" t="s">
        <v>337</v>
      </c>
      <c r="C495">
        <v>800</v>
      </c>
      <c r="D495" t="s">
        <v>285</v>
      </c>
      <c r="E495" s="4">
        <v>40138.604432870372</v>
      </c>
      <c r="F495" s="4">
        <v>40138.630196759259</v>
      </c>
      <c r="G495">
        <v>2226</v>
      </c>
      <c r="H495">
        <v>1469</v>
      </c>
      <c r="I495" t="s">
        <v>969</v>
      </c>
      <c r="J495">
        <v>110</v>
      </c>
      <c r="K495" t="s">
        <v>969</v>
      </c>
      <c r="L495">
        <v>35.422300399999997</v>
      </c>
      <c r="M495">
        <v>139.65501549999999</v>
      </c>
      <c r="N495">
        <v>35.425552620162897</v>
      </c>
      <c r="O495">
        <v>139.65182735668199</v>
      </c>
      <c r="P495">
        <v>1469</v>
      </c>
      <c r="Q495" t="s">
        <v>969</v>
      </c>
      <c r="R495">
        <v>110</v>
      </c>
      <c r="S495" t="s">
        <v>969</v>
      </c>
      <c r="T495">
        <v>35.422300399999997</v>
      </c>
      <c r="U495">
        <v>139.65501549999999</v>
      </c>
      <c r="V495">
        <v>35.425552620162897</v>
      </c>
      <c r="W495">
        <v>139.65182735668199</v>
      </c>
      <c r="X495">
        <v>5</v>
      </c>
      <c r="Y495" t="s">
        <v>972</v>
      </c>
      <c r="Z495">
        <v>1</v>
      </c>
      <c r="AA495">
        <v>1</v>
      </c>
      <c r="AB495">
        <v>1</v>
      </c>
      <c r="AC495">
        <v>1</v>
      </c>
      <c r="AD495">
        <v>100</v>
      </c>
      <c r="AE495" t="s">
        <v>980</v>
      </c>
    </row>
    <row r="496" spans="1:37" x14ac:dyDescent="0.15">
      <c r="A496">
        <v>257551</v>
      </c>
      <c r="B496" t="s">
        <v>337</v>
      </c>
      <c r="C496">
        <v>500</v>
      </c>
      <c r="D496" t="s">
        <v>148</v>
      </c>
      <c r="E496" s="4">
        <v>40139.447372685187</v>
      </c>
      <c r="F496" s="4">
        <v>40139.473749999997</v>
      </c>
      <c r="G496">
        <v>2279</v>
      </c>
      <c r="H496">
        <v>1469</v>
      </c>
      <c r="I496" t="s">
        <v>969</v>
      </c>
      <c r="J496">
        <v>110</v>
      </c>
      <c r="K496" t="s">
        <v>969</v>
      </c>
      <c r="L496">
        <v>35.422300399999997</v>
      </c>
      <c r="M496">
        <v>139.65501549999999</v>
      </c>
      <c r="N496">
        <v>35.425552620162897</v>
      </c>
      <c r="O496">
        <v>139.65182735668199</v>
      </c>
      <c r="P496">
        <v>1489</v>
      </c>
      <c r="Q496" t="s">
        <v>1071</v>
      </c>
      <c r="R496">
        <v>180</v>
      </c>
      <c r="S496" t="s">
        <v>1029</v>
      </c>
      <c r="T496">
        <v>35.421338900000002</v>
      </c>
      <c r="U496">
        <v>139.66885819999999</v>
      </c>
      <c r="V496">
        <v>35.424591464744204</v>
      </c>
      <c r="W496">
        <v>139.66566895140801</v>
      </c>
      <c r="X496">
        <v>5</v>
      </c>
      <c r="Y496" t="s">
        <v>972</v>
      </c>
      <c r="Z496">
        <v>1</v>
      </c>
      <c r="AA496">
        <v>1</v>
      </c>
      <c r="AB496">
        <v>1</v>
      </c>
      <c r="AC496">
        <v>1</v>
      </c>
      <c r="AD496">
        <v>100</v>
      </c>
      <c r="AE496" t="s">
        <v>980</v>
      </c>
      <c r="AF496">
        <v>420</v>
      </c>
      <c r="AG496" t="s">
        <v>177</v>
      </c>
      <c r="AH496" s="4">
        <v>40139.459409722222</v>
      </c>
    </row>
    <row r="497" spans="1:40" x14ac:dyDescent="0.15">
      <c r="A497">
        <v>257555</v>
      </c>
      <c r="B497" t="s">
        <v>337</v>
      </c>
      <c r="C497">
        <v>200</v>
      </c>
      <c r="D497" t="s">
        <v>206</v>
      </c>
      <c r="E497" s="4">
        <v>40139.474131944444</v>
      </c>
      <c r="F497" s="4">
        <v>40139.485833333332</v>
      </c>
      <c r="G497">
        <v>1011</v>
      </c>
      <c r="H497">
        <v>1489</v>
      </c>
      <c r="I497" t="s">
        <v>1071</v>
      </c>
      <c r="J497">
        <v>180</v>
      </c>
      <c r="K497" t="s">
        <v>1029</v>
      </c>
      <c r="L497">
        <v>35.421338900000002</v>
      </c>
      <c r="M497">
        <v>139.66885819999999</v>
      </c>
      <c r="N497">
        <v>35.424591464744204</v>
      </c>
      <c r="O497">
        <v>139.66566895140801</v>
      </c>
      <c r="P497">
        <v>1469</v>
      </c>
      <c r="Q497" t="s">
        <v>969</v>
      </c>
      <c r="R497">
        <v>110</v>
      </c>
      <c r="S497" t="s">
        <v>969</v>
      </c>
      <c r="T497">
        <v>35.422300399999997</v>
      </c>
      <c r="U497">
        <v>139.65501549999999</v>
      </c>
      <c r="V497">
        <v>35.425552620162897</v>
      </c>
      <c r="W497">
        <v>139.65182735668199</v>
      </c>
      <c r="X497">
        <v>5</v>
      </c>
      <c r="Y497" t="s">
        <v>972</v>
      </c>
      <c r="Z497">
        <v>1</v>
      </c>
      <c r="AA497">
        <v>1</v>
      </c>
      <c r="AB497">
        <v>1</v>
      </c>
      <c r="AC497">
        <v>1</v>
      </c>
      <c r="AD497">
        <v>420</v>
      </c>
      <c r="AE497" t="s">
        <v>177</v>
      </c>
      <c r="AF497">
        <v>100</v>
      </c>
      <c r="AG497" t="s">
        <v>980</v>
      </c>
      <c r="AH497" s="4">
        <v>40139.476307870369</v>
      </c>
    </row>
    <row r="498" spans="1:40" x14ac:dyDescent="0.15">
      <c r="A498">
        <v>257609</v>
      </c>
      <c r="B498" t="s">
        <v>337</v>
      </c>
      <c r="C498">
        <v>600</v>
      </c>
      <c r="D498" t="s">
        <v>212</v>
      </c>
      <c r="E498" s="4">
        <v>40140.430567129632</v>
      </c>
      <c r="F498" s="4">
        <v>40140.552407407406</v>
      </c>
      <c r="G498">
        <v>10527</v>
      </c>
      <c r="H498">
        <v>1469</v>
      </c>
      <c r="I498" t="s">
        <v>969</v>
      </c>
      <c r="J498">
        <v>110</v>
      </c>
      <c r="K498" t="s">
        <v>969</v>
      </c>
      <c r="L498">
        <v>35.422300399999997</v>
      </c>
      <c r="M498">
        <v>139.65501549999999</v>
      </c>
      <c r="N498">
        <v>35.425552620162897</v>
      </c>
      <c r="O498">
        <v>139.65182735668199</v>
      </c>
      <c r="P498">
        <v>1865</v>
      </c>
      <c r="Q498" t="s">
        <v>1073</v>
      </c>
      <c r="R498">
        <v>180</v>
      </c>
      <c r="S498" t="s">
        <v>1029</v>
      </c>
      <c r="T498">
        <v>35.440634299999999</v>
      </c>
      <c r="U498">
        <v>139.6542135</v>
      </c>
      <c r="V498">
        <v>35.443884545346101</v>
      </c>
      <c r="W498">
        <v>139.651024579226</v>
      </c>
      <c r="X498">
        <v>1</v>
      </c>
      <c r="Y498" t="s">
        <v>986</v>
      </c>
      <c r="Z498">
        <v>1</v>
      </c>
      <c r="AA498">
        <v>1</v>
      </c>
      <c r="AB498">
        <v>1</v>
      </c>
      <c r="AC498">
        <v>1</v>
      </c>
      <c r="AD498">
        <v>100</v>
      </c>
      <c r="AE498" t="s">
        <v>980</v>
      </c>
      <c r="AF498">
        <v>600</v>
      </c>
      <c r="AG498" t="s">
        <v>975</v>
      </c>
      <c r="AH498" s="4">
        <v>40140.458391203705</v>
      </c>
      <c r="AI498">
        <v>420</v>
      </c>
      <c r="AJ498" t="s">
        <v>177</v>
      </c>
      <c r="AK498" s="4">
        <v>40140.530856481484</v>
      </c>
    </row>
    <row r="499" spans="1:40" x14ac:dyDescent="0.15">
      <c r="A499">
        <v>257632</v>
      </c>
      <c r="B499" t="s">
        <v>337</v>
      </c>
      <c r="C499">
        <v>200</v>
      </c>
      <c r="D499" t="s">
        <v>206</v>
      </c>
      <c r="E499" s="4">
        <v>40140.581423611111</v>
      </c>
      <c r="F499" s="4">
        <v>40140.628611111111</v>
      </c>
      <c r="G499">
        <v>4077</v>
      </c>
      <c r="H499">
        <v>1865</v>
      </c>
      <c r="I499" t="s">
        <v>1073</v>
      </c>
      <c r="J499">
        <v>180</v>
      </c>
      <c r="K499" t="s">
        <v>1029</v>
      </c>
      <c r="L499">
        <v>35.440634299999999</v>
      </c>
      <c r="M499">
        <v>139.6542135</v>
      </c>
      <c r="N499">
        <v>35.443884545346101</v>
      </c>
      <c r="O499">
        <v>139.651024579226</v>
      </c>
      <c r="P499">
        <v>1469</v>
      </c>
      <c r="Q499" t="s">
        <v>969</v>
      </c>
      <c r="R499">
        <v>110</v>
      </c>
      <c r="S499" t="s">
        <v>969</v>
      </c>
      <c r="T499">
        <v>35.422300399999997</v>
      </c>
      <c r="U499">
        <v>139.65501549999999</v>
      </c>
      <c r="V499">
        <v>35.425552620162897</v>
      </c>
      <c r="W499">
        <v>139.65182735668199</v>
      </c>
      <c r="X499">
        <v>5</v>
      </c>
      <c r="Y499" t="s">
        <v>972</v>
      </c>
      <c r="Z499">
        <v>1</v>
      </c>
      <c r="AA499">
        <v>1</v>
      </c>
      <c r="AB499">
        <v>1</v>
      </c>
      <c r="AC499">
        <v>1</v>
      </c>
      <c r="AD499">
        <v>420</v>
      </c>
      <c r="AE499" t="s">
        <v>177</v>
      </c>
      <c r="AF499">
        <v>600</v>
      </c>
      <c r="AG499" t="s">
        <v>975</v>
      </c>
      <c r="AH499" s="4">
        <v>40140.601712962962</v>
      </c>
      <c r="AI499">
        <v>100</v>
      </c>
      <c r="AJ499" t="s">
        <v>980</v>
      </c>
      <c r="AK499" s="4">
        <v>40140.621527777781</v>
      </c>
    </row>
    <row r="500" spans="1:40" x14ac:dyDescent="0.15">
      <c r="A500">
        <v>257663</v>
      </c>
      <c r="B500" t="s">
        <v>337</v>
      </c>
      <c r="C500">
        <v>800</v>
      </c>
      <c r="D500" t="s">
        <v>285</v>
      </c>
      <c r="E500" s="4">
        <v>40140.801678240743</v>
      </c>
      <c r="F500" s="4">
        <v>40140.829918981479</v>
      </c>
      <c r="G500">
        <v>2440</v>
      </c>
      <c r="H500">
        <v>1469</v>
      </c>
      <c r="I500" t="s">
        <v>969</v>
      </c>
      <c r="J500">
        <v>110</v>
      </c>
      <c r="K500" t="s">
        <v>969</v>
      </c>
      <c r="L500">
        <v>35.422300399999997</v>
      </c>
      <c r="M500">
        <v>139.65501549999999</v>
      </c>
      <c r="N500">
        <v>35.425552620162897</v>
      </c>
      <c r="O500">
        <v>139.65182735668199</v>
      </c>
      <c r="P500">
        <v>1469</v>
      </c>
      <c r="Q500" t="s">
        <v>969</v>
      </c>
      <c r="R500">
        <v>110</v>
      </c>
      <c r="S500" t="s">
        <v>969</v>
      </c>
      <c r="T500">
        <v>35.422300399999997</v>
      </c>
      <c r="U500">
        <v>139.65501549999999</v>
      </c>
      <c r="V500">
        <v>35.425552620162897</v>
      </c>
      <c r="W500">
        <v>139.65182735668199</v>
      </c>
      <c r="X500">
        <v>5</v>
      </c>
      <c r="Y500" t="s">
        <v>972</v>
      </c>
      <c r="Z500">
        <v>1</v>
      </c>
      <c r="AA500">
        <v>1</v>
      </c>
      <c r="AB500">
        <v>1</v>
      </c>
      <c r="AC500">
        <v>1</v>
      </c>
      <c r="AD500">
        <v>100</v>
      </c>
      <c r="AE500" t="s">
        <v>980</v>
      </c>
    </row>
    <row r="501" spans="1:40" x14ac:dyDescent="0.15">
      <c r="A501">
        <v>257676</v>
      </c>
      <c r="B501" t="s">
        <v>337</v>
      </c>
      <c r="C501">
        <v>100</v>
      </c>
      <c r="D501" t="s">
        <v>79</v>
      </c>
      <c r="E501" s="4">
        <v>40141.281145833331</v>
      </c>
      <c r="F501" s="4">
        <v>40141.355150462965</v>
      </c>
      <c r="G501">
        <v>6394</v>
      </c>
      <c r="H501">
        <v>1469</v>
      </c>
      <c r="I501" t="s">
        <v>969</v>
      </c>
      <c r="J501">
        <v>110</v>
      </c>
      <c r="K501" t="s">
        <v>969</v>
      </c>
      <c r="L501">
        <v>35.422300399999997</v>
      </c>
      <c r="M501">
        <v>139.65501549999999</v>
      </c>
      <c r="N501">
        <v>35.425552620162897</v>
      </c>
      <c r="O501">
        <v>139.65182735668199</v>
      </c>
      <c r="P501">
        <v>1470</v>
      </c>
      <c r="Q501" t="s">
        <v>1058</v>
      </c>
      <c r="R501">
        <v>120</v>
      </c>
      <c r="S501" t="s">
        <v>971</v>
      </c>
      <c r="T501">
        <v>35.422928599999999</v>
      </c>
      <c r="U501">
        <v>139.3129386</v>
      </c>
      <c r="V501">
        <v>35.426174778945899</v>
      </c>
      <c r="W501">
        <v>139.30977883485201</v>
      </c>
      <c r="X501">
        <v>5</v>
      </c>
      <c r="Y501" t="s">
        <v>972</v>
      </c>
      <c r="Z501">
        <v>1</v>
      </c>
      <c r="AA501">
        <v>1</v>
      </c>
      <c r="AB501">
        <v>1</v>
      </c>
      <c r="AC501">
        <v>1</v>
      </c>
      <c r="AD501">
        <v>420</v>
      </c>
      <c r="AE501" t="s">
        <v>177</v>
      </c>
      <c r="AF501">
        <v>200</v>
      </c>
      <c r="AG501" t="s">
        <v>114</v>
      </c>
      <c r="AH501" s="4">
        <v>40141.289965277778</v>
      </c>
      <c r="AI501">
        <v>240</v>
      </c>
      <c r="AJ501" t="s">
        <v>241</v>
      </c>
      <c r="AK501" s="4">
        <v>40141.339259259257</v>
      </c>
    </row>
    <row r="502" spans="1:40" x14ac:dyDescent="0.15">
      <c r="A502">
        <v>257741</v>
      </c>
      <c r="B502" t="s">
        <v>337</v>
      </c>
      <c r="C502">
        <v>200</v>
      </c>
      <c r="D502" t="s">
        <v>206</v>
      </c>
      <c r="E502" s="4">
        <v>40141.787974537037</v>
      </c>
      <c r="F502" s="4">
        <v>40141.861990740741</v>
      </c>
      <c r="G502">
        <v>6395</v>
      </c>
      <c r="H502">
        <v>1470</v>
      </c>
      <c r="I502" t="s">
        <v>1058</v>
      </c>
      <c r="J502">
        <v>120</v>
      </c>
      <c r="K502" t="s">
        <v>971</v>
      </c>
      <c r="L502">
        <v>35.422928599999999</v>
      </c>
      <c r="M502">
        <v>139.3129386</v>
      </c>
      <c r="N502">
        <v>35.426174778945899</v>
      </c>
      <c r="O502">
        <v>139.30977883485201</v>
      </c>
      <c r="P502">
        <v>1469</v>
      </c>
      <c r="Q502" t="s">
        <v>969</v>
      </c>
      <c r="R502">
        <v>110</v>
      </c>
      <c r="S502" t="s">
        <v>969</v>
      </c>
      <c r="T502">
        <v>35.422300399999997</v>
      </c>
      <c r="U502">
        <v>139.65501549999999</v>
      </c>
      <c r="V502">
        <v>35.425552620162897</v>
      </c>
      <c r="W502">
        <v>139.65182735668199</v>
      </c>
      <c r="X502">
        <v>5</v>
      </c>
      <c r="Y502" t="s">
        <v>972</v>
      </c>
      <c r="Z502">
        <v>1</v>
      </c>
      <c r="AA502">
        <v>1</v>
      </c>
      <c r="AB502">
        <v>1</v>
      </c>
      <c r="AC502">
        <v>1</v>
      </c>
      <c r="AD502">
        <v>240</v>
      </c>
      <c r="AE502" t="s">
        <v>241</v>
      </c>
      <c r="AF502">
        <v>200</v>
      </c>
      <c r="AG502" t="s">
        <v>114</v>
      </c>
      <c r="AH502" s="4">
        <v>40141.805949074071</v>
      </c>
      <c r="AI502">
        <v>420</v>
      </c>
      <c r="AJ502" t="s">
        <v>177</v>
      </c>
      <c r="AK502" s="4">
        <v>40141.853854166664</v>
      </c>
    </row>
    <row r="503" spans="1:40" x14ac:dyDescent="0.15">
      <c r="A503">
        <v>257768</v>
      </c>
      <c r="B503" t="s">
        <v>337</v>
      </c>
      <c r="C503">
        <v>100</v>
      </c>
      <c r="D503" t="s">
        <v>79</v>
      </c>
      <c r="E503" s="4">
        <v>40142.295023148145</v>
      </c>
      <c r="F503" s="4">
        <v>40142.432187500002</v>
      </c>
      <c r="G503">
        <v>11851</v>
      </c>
      <c r="H503">
        <v>1469</v>
      </c>
      <c r="I503" t="s">
        <v>969</v>
      </c>
      <c r="J503">
        <v>110</v>
      </c>
      <c r="K503" t="s">
        <v>969</v>
      </c>
      <c r="L503">
        <v>35.422300399999997</v>
      </c>
      <c r="M503">
        <v>139.65501549999999</v>
      </c>
      <c r="N503">
        <v>35.425552620162897</v>
      </c>
      <c r="O503">
        <v>139.65182735668199</v>
      </c>
      <c r="P503">
        <v>1742</v>
      </c>
      <c r="Q503" t="s">
        <v>1072</v>
      </c>
      <c r="R503">
        <v>120</v>
      </c>
      <c r="S503" t="s">
        <v>971</v>
      </c>
      <c r="T503">
        <v>36.468592600000001</v>
      </c>
      <c r="U503">
        <v>139.92049969999999</v>
      </c>
      <c r="V503">
        <v>36.471737555628103</v>
      </c>
      <c r="W503">
        <v>139.91724134087701</v>
      </c>
      <c r="X503">
        <v>5</v>
      </c>
      <c r="Y503" t="s">
        <v>972</v>
      </c>
      <c r="Z503">
        <v>1</v>
      </c>
      <c r="AA503">
        <v>1</v>
      </c>
      <c r="AB503">
        <v>1</v>
      </c>
      <c r="AC503">
        <v>1</v>
      </c>
      <c r="AD503">
        <v>420</v>
      </c>
      <c r="AE503" t="s">
        <v>177</v>
      </c>
      <c r="AF503">
        <v>200</v>
      </c>
      <c r="AG503" t="s">
        <v>114</v>
      </c>
      <c r="AH503" s="4">
        <v>40142.3049537037</v>
      </c>
      <c r="AI503">
        <v>240</v>
      </c>
      <c r="AJ503" t="s">
        <v>241</v>
      </c>
      <c r="AK503" s="4">
        <v>40142.415034722224</v>
      </c>
      <c r="AL503">
        <v>420</v>
      </c>
      <c r="AM503" t="s">
        <v>177</v>
      </c>
      <c r="AN503" s="4">
        <v>40142.430150462962</v>
      </c>
    </row>
    <row r="504" spans="1:40" x14ac:dyDescent="0.15">
      <c r="A504">
        <v>257829</v>
      </c>
      <c r="B504" t="s">
        <v>337</v>
      </c>
      <c r="C504">
        <v>200</v>
      </c>
      <c r="D504" t="s">
        <v>206</v>
      </c>
      <c r="E504" s="4">
        <v>40142.737187500003</v>
      </c>
      <c r="F504" s="4">
        <v>40142.872754629629</v>
      </c>
      <c r="G504">
        <v>11713</v>
      </c>
      <c r="H504">
        <v>1742</v>
      </c>
      <c r="I504" t="s">
        <v>1072</v>
      </c>
      <c r="J504">
        <v>120</v>
      </c>
      <c r="K504" t="s">
        <v>971</v>
      </c>
      <c r="L504">
        <v>36.468592600000001</v>
      </c>
      <c r="M504">
        <v>139.92049969999999</v>
      </c>
      <c r="N504">
        <v>36.471737555628103</v>
      </c>
      <c r="O504">
        <v>139.91724134087701</v>
      </c>
      <c r="P504">
        <v>1469</v>
      </c>
      <c r="Q504" t="s">
        <v>969</v>
      </c>
      <c r="R504">
        <v>110</v>
      </c>
      <c r="S504" t="s">
        <v>969</v>
      </c>
      <c r="T504">
        <v>35.422300399999997</v>
      </c>
      <c r="U504">
        <v>139.65501549999999</v>
      </c>
      <c r="V504">
        <v>35.425552620162897</v>
      </c>
      <c r="W504">
        <v>139.65182735668199</v>
      </c>
      <c r="X504">
        <v>5</v>
      </c>
      <c r="Y504" t="s">
        <v>972</v>
      </c>
      <c r="Z504">
        <v>1</v>
      </c>
      <c r="AA504">
        <v>1</v>
      </c>
      <c r="AB504">
        <v>1</v>
      </c>
      <c r="AC504">
        <v>1</v>
      </c>
      <c r="AD504">
        <v>420</v>
      </c>
      <c r="AE504" t="s">
        <v>177</v>
      </c>
      <c r="AF504">
        <v>240</v>
      </c>
      <c r="AG504" t="s">
        <v>241</v>
      </c>
      <c r="AH504" s="4">
        <v>40142.73877314815</v>
      </c>
      <c r="AI504">
        <v>200</v>
      </c>
      <c r="AJ504" t="s">
        <v>114</v>
      </c>
      <c r="AK504" s="4">
        <v>40142.757835648146</v>
      </c>
      <c r="AL504">
        <v>420</v>
      </c>
      <c r="AM504" t="s">
        <v>177</v>
      </c>
      <c r="AN504" s="4">
        <v>40142.864791666667</v>
      </c>
    </row>
    <row r="505" spans="1:40" x14ac:dyDescent="0.15">
      <c r="A505">
        <v>257867</v>
      </c>
      <c r="B505" t="s">
        <v>337</v>
      </c>
      <c r="C505">
        <v>100</v>
      </c>
      <c r="D505" t="s">
        <v>79</v>
      </c>
      <c r="E505" s="4">
        <v>40143.28197916667</v>
      </c>
      <c r="F505" s="4">
        <v>40143.355104166665</v>
      </c>
      <c r="G505">
        <v>6318</v>
      </c>
      <c r="H505">
        <v>1469</v>
      </c>
      <c r="I505" t="s">
        <v>969</v>
      </c>
      <c r="J505">
        <v>110</v>
      </c>
      <c r="K505" t="s">
        <v>969</v>
      </c>
      <c r="L505">
        <v>35.422300399999997</v>
      </c>
      <c r="M505">
        <v>139.65501549999999</v>
      </c>
      <c r="N505">
        <v>35.425552620162897</v>
      </c>
      <c r="O505">
        <v>139.65182735668199</v>
      </c>
      <c r="P505">
        <v>1470</v>
      </c>
      <c r="Q505" t="s">
        <v>1058</v>
      </c>
      <c r="R505">
        <v>120</v>
      </c>
      <c r="S505" t="s">
        <v>971</v>
      </c>
      <c r="T505">
        <v>35.422928599999999</v>
      </c>
      <c r="U505">
        <v>139.3129386</v>
      </c>
      <c r="V505">
        <v>35.426174778945899</v>
      </c>
      <c r="W505">
        <v>139.30977883485201</v>
      </c>
      <c r="X505">
        <v>5</v>
      </c>
      <c r="Y505" t="s">
        <v>972</v>
      </c>
      <c r="Z505">
        <v>1</v>
      </c>
      <c r="AA505">
        <v>1</v>
      </c>
      <c r="AB505">
        <v>1</v>
      </c>
      <c r="AC505">
        <v>1</v>
      </c>
      <c r="AD505">
        <v>420</v>
      </c>
      <c r="AE505" t="s">
        <v>177</v>
      </c>
      <c r="AF505">
        <v>200</v>
      </c>
      <c r="AG505" t="s">
        <v>114</v>
      </c>
      <c r="AH505" s="4">
        <v>40143.290462962963</v>
      </c>
      <c r="AI505">
        <v>240</v>
      </c>
      <c r="AJ505" t="s">
        <v>241</v>
      </c>
      <c r="AK505" s="4">
        <v>40143.339641203704</v>
      </c>
    </row>
    <row r="506" spans="1:40" x14ac:dyDescent="0.15">
      <c r="A506">
        <v>257938</v>
      </c>
      <c r="B506" t="s">
        <v>337</v>
      </c>
      <c r="C506">
        <v>200</v>
      </c>
      <c r="D506" t="s">
        <v>206</v>
      </c>
      <c r="E506" s="4">
        <v>40143.789386574077</v>
      </c>
      <c r="F506" s="4">
        <v>40143.864351851851</v>
      </c>
      <c r="G506">
        <v>6477</v>
      </c>
      <c r="H506">
        <v>1470</v>
      </c>
      <c r="I506" t="s">
        <v>1058</v>
      </c>
      <c r="J506">
        <v>120</v>
      </c>
      <c r="K506" t="s">
        <v>971</v>
      </c>
      <c r="L506">
        <v>35.422928599999999</v>
      </c>
      <c r="M506">
        <v>139.3129386</v>
      </c>
      <c r="N506">
        <v>35.426174778945899</v>
      </c>
      <c r="O506">
        <v>139.30977883485201</v>
      </c>
      <c r="P506">
        <v>1469</v>
      </c>
      <c r="Q506" t="s">
        <v>969</v>
      </c>
      <c r="R506">
        <v>110</v>
      </c>
      <c r="S506" t="s">
        <v>969</v>
      </c>
      <c r="T506">
        <v>35.422300399999997</v>
      </c>
      <c r="U506">
        <v>139.65501549999999</v>
      </c>
      <c r="V506">
        <v>35.425552620162897</v>
      </c>
      <c r="W506">
        <v>139.65182735668199</v>
      </c>
      <c r="X506">
        <v>5</v>
      </c>
      <c r="Y506" t="s">
        <v>972</v>
      </c>
      <c r="Z506">
        <v>1</v>
      </c>
      <c r="AA506">
        <v>1</v>
      </c>
      <c r="AB506">
        <v>1</v>
      </c>
      <c r="AC506">
        <v>1</v>
      </c>
      <c r="AD506">
        <v>240</v>
      </c>
      <c r="AE506" t="s">
        <v>241</v>
      </c>
      <c r="AF506">
        <v>200</v>
      </c>
      <c r="AG506" t="s">
        <v>114</v>
      </c>
      <c r="AH506" s="4">
        <v>40143.807314814818</v>
      </c>
      <c r="AI506">
        <v>420</v>
      </c>
      <c r="AJ506" t="s">
        <v>177</v>
      </c>
      <c r="AK506" s="4">
        <v>40143.854166666664</v>
      </c>
    </row>
    <row r="507" spans="1:40" x14ac:dyDescent="0.15">
      <c r="A507">
        <v>257956</v>
      </c>
      <c r="B507" t="s">
        <v>337</v>
      </c>
      <c r="C507">
        <v>100</v>
      </c>
      <c r="D507" t="s">
        <v>79</v>
      </c>
      <c r="E507" s="4">
        <v>40144.281134259261</v>
      </c>
      <c r="F507" s="4">
        <v>40144.350972222222</v>
      </c>
      <c r="G507">
        <v>6034</v>
      </c>
      <c r="H507">
        <v>1469</v>
      </c>
      <c r="I507" t="s">
        <v>969</v>
      </c>
      <c r="J507">
        <v>110</v>
      </c>
      <c r="K507" t="s">
        <v>969</v>
      </c>
      <c r="L507">
        <v>35.422300399999997</v>
      </c>
      <c r="M507">
        <v>139.65501549999999</v>
      </c>
      <c r="N507">
        <v>35.425552620162897</v>
      </c>
      <c r="O507">
        <v>139.65182735668199</v>
      </c>
      <c r="P507">
        <v>1470</v>
      </c>
      <c r="Q507" t="s">
        <v>1058</v>
      </c>
      <c r="R507">
        <v>120</v>
      </c>
      <c r="S507" t="s">
        <v>971</v>
      </c>
      <c r="T507">
        <v>35.422928599999999</v>
      </c>
      <c r="U507">
        <v>139.3129386</v>
      </c>
      <c r="V507">
        <v>35.426174778945899</v>
      </c>
      <c r="W507">
        <v>139.30977883485201</v>
      </c>
      <c r="X507">
        <v>5</v>
      </c>
      <c r="Y507" t="s">
        <v>972</v>
      </c>
      <c r="Z507">
        <v>1</v>
      </c>
      <c r="AA507">
        <v>1</v>
      </c>
      <c r="AB507">
        <v>1</v>
      </c>
      <c r="AC507">
        <v>1</v>
      </c>
      <c r="AD507">
        <v>420</v>
      </c>
      <c r="AE507" t="s">
        <v>177</v>
      </c>
      <c r="AF507">
        <v>200</v>
      </c>
      <c r="AG507" t="s">
        <v>114</v>
      </c>
      <c r="AH507" s="4">
        <v>40144.290925925925</v>
      </c>
      <c r="AI507">
        <v>240</v>
      </c>
      <c r="AJ507" t="s">
        <v>241</v>
      </c>
      <c r="AK507" s="4">
        <v>40144.338414351849</v>
      </c>
    </row>
    <row r="508" spans="1:40" x14ac:dyDescent="0.15">
      <c r="A508">
        <v>258016</v>
      </c>
      <c r="B508" t="s">
        <v>337</v>
      </c>
      <c r="C508">
        <v>600</v>
      </c>
      <c r="D508" t="s">
        <v>212</v>
      </c>
      <c r="E508" s="4">
        <v>40144.744363425925</v>
      </c>
      <c r="F508" s="4">
        <v>40144.767557870371</v>
      </c>
      <c r="G508">
        <v>2004</v>
      </c>
      <c r="H508">
        <v>1470</v>
      </c>
      <c r="I508" t="s">
        <v>1058</v>
      </c>
      <c r="J508">
        <v>120</v>
      </c>
      <c r="K508" t="s">
        <v>971</v>
      </c>
      <c r="L508">
        <v>35.422928599999999</v>
      </c>
      <c r="M508">
        <v>139.3129386</v>
      </c>
      <c r="N508">
        <v>35.426174778945899</v>
      </c>
      <c r="O508">
        <v>139.30977883485201</v>
      </c>
      <c r="P508">
        <v>1953</v>
      </c>
      <c r="Q508" t="s">
        <v>1074</v>
      </c>
      <c r="R508">
        <v>190</v>
      </c>
      <c r="S508" t="s">
        <v>1002</v>
      </c>
      <c r="T508">
        <v>35.412965900000003</v>
      </c>
      <c r="U508">
        <v>139.34492449999999</v>
      </c>
      <c r="V508">
        <v>35.416213703058403</v>
      </c>
      <c r="W508">
        <v>139.34176253730999</v>
      </c>
      <c r="X508">
        <v>5</v>
      </c>
      <c r="Y508" t="s">
        <v>972</v>
      </c>
      <c r="Z508">
        <v>1</v>
      </c>
      <c r="AA508">
        <v>1</v>
      </c>
      <c r="AB508">
        <v>1</v>
      </c>
      <c r="AC508">
        <v>1</v>
      </c>
      <c r="AD508">
        <v>240</v>
      </c>
      <c r="AE508" t="s">
        <v>241</v>
      </c>
      <c r="AF508">
        <v>420</v>
      </c>
      <c r="AG508" t="s">
        <v>177</v>
      </c>
      <c r="AH508" s="4">
        <v>40144.759976851848</v>
      </c>
    </row>
    <row r="509" spans="1:40" x14ac:dyDescent="0.15">
      <c r="A509">
        <v>258035</v>
      </c>
      <c r="B509" t="s">
        <v>337</v>
      </c>
      <c r="C509">
        <v>600</v>
      </c>
      <c r="D509" t="s">
        <v>212</v>
      </c>
      <c r="E509" s="4">
        <v>40144.858935185184</v>
      </c>
      <c r="F509" s="4">
        <v>40144.865833333337</v>
      </c>
      <c r="G509">
        <v>596</v>
      </c>
      <c r="H509">
        <v>1953</v>
      </c>
      <c r="I509" t="s">
        <v>1074</v>
      </c>
      <c r="J509">
        <v>190</v>
      </c>
      <c r="K509" t="s">
        <v>1002</v>
      </c>
      <c r="L509">
        <v>35.412965900000003</v>
      </c>
      <c r="M509">
        <v>139.34492449999999</v>
      </c>
      <c r="N509">
        <v>35.416213703058403</v>
      </c>
      <c r="O509">
        <v>139.34176253730999</v>
      </c>
      <c r="P509">
        <v>1954</v>
      </c>
      <c r="Q509" t="s">
        <v>1075</v>
      </c>
      <c r="R509">
        <v>190</v>
      </c>
      <c r="S509" t="s">
        <v>1002</v>
      </c>
      <c r="T509">
        <v>35.414902300000001</v>
      </c>
      <c r="U509">
        <v>139.3466756</v>
      </c>
      <c r="V509">
        <v>35.418149926541702</v>
      </c>
      <c r="W509">
        <v>139.343513402746</v>
      </c>
      <c r="X509">
        <v>5</v>
      </c>
      <c r="Y509" t="s">
        <v>972</v>
      </c>
      <c r="Z509">
        <v>1</v>
      </c>
      <c r="AA509">
        <v>1</v>
      </c>
      <c r="AB509">
        <v>1</v>
      </c>
      <c r="AC509">
        <v>1</v>
      </c>
      <c r="AD509">
        <v>420</v>
      </c>
      <c r="AE509" t="s">
        <v>177</v>
      </c>
    </row>
    <row r="510" spans="1:40" x14ac:dyDescent="0.15">
      <c r="A510">
        <v>258039</v>
      </c>
      <c r="B510" t="s">
        <v>337</v>
      </c>
      <c r="C510">
        <v>200</v>
      </c>
      <c r="D510" t="s">
        <v>206</v>
      </c>
      <c r="E510" s="4">
        <v>40144.922743055555</v>
      </c>
      <c r="F510" s="4">
        <v>40144.975555555553</v>
      </c>
      <c r="G510">
        <v>4563</v>
      </c>
      <c r="H510">
        <v>1954</v>
      </c>
      <c r="I510" t="s">
        <v>1075</v>
      </c>
      <c r="J510">
        <v>190</v>
      </c>
      <c r="K510" t="s">
        <v>1002</v>
      </c>
      <c r="L510">
        <v>35.414902300000001</v>
      </c>
      <c r="M510">
        <v>139.3466756</v>
      </c>
      <c r="N510">
        <v>35.418149926541702</v>
      </c>
      <c r="O510">
        <v>139.343513402746</v>
      </c>
      <c r="P510">
        <v>1469</v>
      </c>
      <c r="Q510" t="s">
        <v>969</v>
      </c>
      <c r="R510">
        <v>110</v>
      </c>
      <c r="S510" t="s">
        <v>969</v>
      </c>
      <c r="T510">
        <v>35.422300399999997</v>
      </c>
      <c r="U510">
        <v>139.65501549999999</v>
      </c>
      <c r="V510">
        <v>35.425552620162897</v>
      </c>
      <c r="W510">
        <v>139.65182735668199</v>
      </c>
      <c r="X510">
        <v>5</v>
      </c>
      <c r="Y510" t="s">
        <v>972</v>
      </c>
      <c r="Z510">
        <v>1</v>
      </c>
      <c r="AA510">
        <v>1</v>
      </c>
      <c r="AB510">
        <v>1</v>
      </c>
      <c r="AC510">
        <v>1</v>
      </c>
      <c r="AD510">
        <v>200</v>
      </c>
      <c r="AE510" t="s">
        <v>114</v>
      </c>
      <c r="AF510">
        <v>420</v>
      </c>
      <c r="AG510" t="s">
        <v>177</v>
      </c>
      <c r="AH510" s="4">
        <v>40144.967569444445</v>
      </c>
    </row>
    <row r="511" spans="1:40" x14ac:dyDescent="0.15">
      <c r="A511">
        <v>255296</v>
      </c>
      <c r="B511" t="s">
        <v>156</v>
      </c>
      <c r="C511">
        <v>100</v>
      </c>
      <c r="D511" t="s">
        <v>79</v>
      </c>
      <c r="E511" s="4">
        <v>40115.339143518519</v>
      </c>
      <c r="F511" s="4">
        <v>40115.345150462963</v>
      </c>
      <c r="G511">
        <v>519</v>
      </c>
      <c r="H511">
        <v>1471</v>
      </c>
      <c r="I511" t="s">
        <v>969</v>
      </c>
      <c r="J511">
        <v>110</v>
      </c>
      <c r="K511" t="s">
        <v>969</v>
      </c>
      <c r="L511">
        <v>35.422283100000001</v>
      </c>
      <c r="M511">
        <v>139.65501380000001</v>
      </c>
      <c r="N511">
        <v>35.425535321983403</v>
      </c>
      <c r="O511">
        <v>139.65182565761901</v>
      </c>
      <c r="P511">
        <v>1472</v>
      </c>
      <c r="Q511" t="s">
        <v>1076</v>
      </c>
      <c r="R511">
        <v>140</v>
      </c>
      <c r="S511" t="s">
        <v>1040</v>
      </c>
      <c r="T511">
        <v>35.426494699999999</v>
      </c>
      <c r="U511">
        <v>139.66509300000001</v>
      </c>
      <c r="V511">
        <v>35.429746647575897</v>
      </c>
      <c r="W511">
        <v>139.661903826719</v>
      </c>
      <c r="X511">
        <v>5</v>
      </c>
      <c r="Y511" t="s">
        <v>972</v>
      </c>
      <c r="Z511">
        <v>1</v>
      </c>
      <c r="AA511">
        <v>1</v>
      </c>
      <c r="AB511">
        <v>1</v>
      </c>
      <c r="AC511">
        <v>1</v>
      </c>
      <c r="AD511">
        <v>410</v>
      </c>
      <c r="AE511" t="s">
        <v>162</v>
      </c>
    </row>
    <row r="512" spans="1:40" x14ac:dyDescent="0.15">
      <c r="A512">
        <v>255334</v>
      </c>
      <c r="B512" t="s">
        <v>156</v>
      </c>
      <c r="C512">
        <v>200</v>
      </c>
      <c r="D512" t="s">
        <v>206</v>
      </c>
      <c r="E512" s="4">
        <v>40115.799456018518</v>
      </c>
      <c r="F512" s="4">
        <v>40115.813206018516</v>
      </c>
      <c r="G512">
        <v>1188</v>
      </c>
      <c r="H512">
        <v>1472</v>
      </c>
      <c r="I512" t="s">
        <v>1076</v>
      </c>
      <c r="J512">
        <v>140</v>
      </c>
      <c r="K512" t="s">
        <v>1040</v>
      </c>
      <c r="L512">
        <v>35.426494699999999</v>
      </c>
      <c r="M512">
        <v>139.66509300000001</v>
      </c>
      <c r="N512">
        <v>35.429746647575897</v>
      </c>
      <c r="O512">
        <v>139.661903826719</v>
      </c>
      <c r="P512">
        <v>1471</v>
      </c>
      <c r="Q512" t="s">
        <v>969</v>
      </c>
      <c r="R512">
        <v>110</v>
      </c>
      <c r="S512" t="s">
        <v>969</v>
      </c>
      <c r="T512">
        <v>35.422283100000001</v>
      </c>
      <c r="U512">
        <v>139.65501380000001</v>
      </c>
      <c r="V512">
        <v>35.425535321983403</v>
      </c>
      <c r="W512">
        <v>139.65182565761901</v>
      </c>
      <c r="X512">
        <v>5</v>
      </c>
      <c r="Y512" t="s">
        <v>972</v>
      </c>
      <c r="Z512">
        <v>1</v>
      </c>
      <c r="AA512">
        <v>1</v>
      </c>
      <c r="AB512">
        <v>1</v>
      </c>
      <c r="AC512">
        <v>1</v>
      </c>
      <c r="AD512">
        <v>410</v>
      </c>
      <c r="AE512" t="s">
        <v>162</v>
      </c>
    </row>
    <row r="513" spans="1:37" x14ac:dyDescent="0.15">
      <c r="A513">
        <v>255376</v>
      </c>
      <c r="B513" t="s">
        <v>156</v>
      </c>
      <c r="C513">
        <v>100</v>
      </c>
      <c r="D513" t="s">
        <v>79</v>
      </c>
      <c r="E513" s="4">
        <v>40116.336319444446</v>
      </c>
      <c r="F513" s="4">
        <v>40116.342916666668</v>
      </c>
      <c r="G513">
        <v>570</v>
      </c>
      <c r="H513">
        <v>1471</v>
      </c>
      <c r="I513" t="s">
        <v>969</v>
      </c>
      <c r="J513">
        <v>110</v>
      </c>
      <c r="K513" t="s">
        <v>969</v>
      </c>
      <c r="L513">
        <v>35.422283100000001</v>
      </c>
      <c r="M513">
        <v>139.65501380000001</v>
      </c>
      <c r="N513">
        <v>35.425535321983403</v>
      </c>
      <c r="O513">
        <v>139.65182565761901</v>
      </c>
      <c r="P513">
        <v>1472</v>
      </c>
      <c r="Q513" t="s">
        <v>1076</v>
      </c>
      <c r="R513">
        <v>140</v>
      </c>
      <c r="S513" t="s">
        <v>1040</v>
      </c>
      <c r="T513">
        <v>35.426494699999999</v>
      </c>
      <c r="U513">
        <v>139.66509300000001</v>
      </c>
      <c r="V513">
        <v>35.429746647575897</v>
      </c>
      <c r="W513">
        <v>139.661903826719</v>
      </c>
      <c r="X513">
        <v>5</v>
      </c>
      <c r="Y513" t="s">
        <v>972</v>
      </c>
      <c r="Z513">
        <v>1</v>
      </c>
      <c r="AA513">
        <v>1</v>
      </c>
      <c r="AB513">
        <v>1</v>
      </c>
      <c r="AC513">
        <v>1</v>
      </c>
      <c r="AD513">
        <v>410</v>
      </c>
      <c r="AE513" t="s">
        <v>162</v>
      </c>
    </row>
    <row r="514" spans="1:37" x14ac:dyDescent="0.15">
      <c r="A514">
        <v>255382</v>
      </c>
      <c r="B514" t="s">
        <v>156</v>
      </c>
      <c r="C514">
        <v>999</v>
      </c>
      <c r="D514" t="s">
        <v>70</v>
      </c>
      <c r="E514" s="4">
        <v>40116.412141203706</v>
      </c>
      <c r="F514" s="4">
        <v>40116.418425925927</v>
      </c>
      <c r="G514">
        <v>543</v>
      </c>
      <c r="H514">
        <v>1472</v>
      </c>
      <c r="I514" t="s">
        <v>1076</v>
      </c>
      <c r="J514">
        <v>140</v>
      </c>
      <c r="K514" t="s">
        <v>1040</v>
      </c>
      <c r="L514">
        <v>35.426494699999999</v>
      </c>
      <c r="M514">
        <v>139.66509300000001</v>
      </c>
      <c r="N514">
        <v>35.429746647575897</v>
      </c>
      <c r="O514">
        <v>139.661903826719</v>
      </c>
      <c r="P514">
        <v>1500</v>
      </c>
      <c r="Q514" t="s">
        <v>1077</v>
      </c>
      <c r="R514">
        <v>280</v>
      </c>
      <c r="S514" t="s">
        <v>1016</v>
      </c>
      <c r="T514">
        <v>35.420570900000001</v>
      </c>
      <c r="U514">
        <v>139.67196720000001</v>
      </c>
      <c r="V514">
        <v>35.423823601177403</v>
      </c>
      <c r="W514">
        <v>139.66877772858399</v>
      </c>
      <c r="X514">
        <v>5</v>
      </c>
      <c r="Y514" t="s">
        <v>972</v>
      </c>
      <c r="Z514">
        <v>1</v>
      </c>
      <c r="AA514">
        <v>1</v>
      </c>
      <c r="AB514">
        <v>1</v>
      </c>
      <c r="AC514">
        <v>1</v>
      </c>
      <c r="AD514">
        <v>410</v>
      </c>
      <c r="AE514" t="s">
        <v>162</v>
      </c>
    </row>
    <row r="515" spans="1:37" x14ac:dyDescent="0.15">
      <c r="A515">
        <v>255393</v>
      </c>
      <c r="B515" t="s">
        <v>156</v>
      </c>
      <c r="C515">
        <v>200</v>
      </c>
      <c r="D515" t="s">
        <v>206</v>
      </c>
      <c r="E515" s="4">
        <v>40116.541018518517</v>
      </c>
      <c r="F515" s="4">
        <v>40116.583599537036</v>
      </c>
      <c r="G515">
        <v>3679</v>
      </c>
      <c r="H515">
        <v>1500</v>
      </c>
      <c r="I515" t="s">
        <v>1077</v>
      </c>
      <c r="J515">
        <v>280</v>
      </c>
      <c r="K515" t="s">
        <v>1016</v>
      </c>
      <c r="L515">
        <v>35.420570900000001</v>
      </c>
      <c r="M515">
        <v>139.67196720000001</v>
      </c>
      <c r="N515">
        <v>35.423823601177403</v>
      </c>
      <c r="O515">
        <v>139.66877772858399</v>
      </c>
      <c r="P515">
        <v>1472</v>
      </c>
      <c r="Q515" t="s">
        <v>1076</v>
      </c>
      <c r="R515">
        <v>140</v>
      </c>
      <c r="S515" t="s">
        <v>1040</v>
      </c>
      <c r="T515">
        <v>35.426494699999999</v>
      </c>
      <c r="U515">
        <v>139.66509300000001</v>
      </c>
      <c r="V515">
        <v>35.429746647575897</v>
      </c>
      <c r="W515">
        <v>139.661903826719</v>
      </c>
      <c r="X515">
        <v>5</v>
      </c>
      <c r="Y515" t="s">
        <v>972</v>
      </c>
      <c r="Z515">
        <v>1</v>
      </c>
      <c r="AA515">
        <v>1</v>
      </c>
      <c r="AB515">
        <v>1</v>
      </c>
      <c r="AC515">
        <v>1</v>
      </c>
      <c r="AD515">
        <v>410</v>
      </c>
      <c r="AE515" t="s">
        <v>162</v>
      </c>
    </row>
    <row r="516" spans="1:37" x14ac:dyDescent="0.15">
      <c r="A516">
        <v>255400</v>
      </c>
      <c r="B516" t="s">
        <v>156</v>
      </c>
      <c r="C516">
        <v>999</v>
      </c>
      <c r="D516" t="s">
        <v>70</v>
      </c>
      <c r="E516" s="4">
        <v>40116.609791666669</v>
      </c>
      <c r="F516" s="4">
        <v>40116.623773148145</v>
      </c>
      <c r="G516">
        <v>1208</v>
      </c>
      <c r="H516">
        <v>1472</v>
      </c>
      <c r="I516" t="s">
        <v>1076</v>
      </c>
      <c r="J516">
        <v>140</v>
      </c>
      <c r="K516" t="s">
        <v>1040</v>
      </c>
      <c r="L516">
        <v>35.426494699999999</v>
      </c>
      <c r="M516">
        <v>139.66509300000001</v>
      </c>
      <c r="N516">
        <v>35.429746647575897</v>
      </c>
      <c r="O516">
        <v>139.661903826719</v>
      </c>
      <c r="P516">
        <v>1473</v>
      </c>
      <c r="Q516" t="s">
        <v>1078</v>
      </c>
      <c r="R516">
        <v>120</v>
      </c>
      <c r="S516" t="s">
        <v>971</v>
      </c>
      <c r="T516">
        <v>35.435568500000002</v>
      </c>
      <c r="U516">
        <v>139.64856459999999</v>
      </c>
      <c r="V516">
        <v>35.438819188481098</v>
      </c>
      <c r="W516">
        <v>139.64537638154701</v>
      </c>
      <c r="X516">
        <v>5</v>
      </c>
      <c r="Y516" t="s">
        <v>972</v>
      </c>
      <c r="Z516">
        <v>1</v>
      </c>
      <c r="AA516">
        <v>1</v>
      </c>
      <c r="AB516">
        <v>1</v>
      </c>
      <c r="AC516">
        <v>1</v>
      </c>
      <c r="AD516">
        <v>410</v>
      </c>
      <c r="AE516" t="s">
        <v>162</v>
      </c>
    </row>
    <row r="517" spans="1:37" x14ac:dyDescent="0.15">
      <c r="A517">
        <v>255406</v>
      </c>
      <c r="B517" t="s">
        <v>156</v>
      </c>
      <c r="C517">
        <v>200</v>
      </c>
      <c r="D517" t="s">
        <v>206</v>
      </c>
      <c r="E517" s="4">
        <v>40116.664976851855</v>
      </c>
      <c r="F517" s="4">
        <v>40116.692060185182</v>
      </c>
      <c r="G517">
        <v>2340</v>
      </c>
      <c r="H517">
        <v>1473</v>
      </c>
      <c r="I517" t="s">
        <v>1078</v>
      </c>
      <c r="J517">
        <v>120</v>
      </c>
      <c r="K517" t="s">
        <v>971</v>
      </c>
      <c r="L517">
        <v>35.435568500000002</v>
      </c>
      <c r="M517">
        <v>139.64856459999999</v>
      </c>
      <c r="N517">
        <v>35.438819188481098</v>
      </c>
      <c r="O517">
        <v>139.64537638154701</v>
      </c>
      <c r="P517">
        <v>1472</v>
      </c>
      <c r="Q517" t="s">
        <v>1076</v>
      </c>
      <c r="R517">
        <v>140</v>
      </c>
      <c r="S517" t="s">
        <v>1040</v>
      </c>
      <c r="T517">
        <v>35.426494699999999</v>
      </c>
      <c r="U517">
        <v>139.66509300000001</v>
      </c>
      <c r="V517">
        <v>35.429746647575897</v>
      </c>
      <c r="W517">
        <v>139.661903826719</v>
      </c>
      <c r="X517">
        <v>5</v>
      </c>
      <c r="Y517" t="s">
        <v>972</v>
      </c>
      <c r="Z517">
        <v>1</v>
      </c>
      <c r="AA517">
        <v>1</v>
      </c>
      <c r="AB517">
        <v>1</v>
      </c>
      <c r="AC517">
        <v>1</v>
      </c>
      <c r="AD517">
        <v>410</v>
      </c>
      <c r="AE517" t="s">
        <v>162</v>
      </c>
    </row>
    <row r="518" spans="1:37" x14ac:dyDescent="0.15">
      <c r="A518">
        <v>255437</v>
      </c>
      <c r="B518" t="s">
        <v>156</v>
      </c>
      <c r="C518">
        <v>200</v>
      </c>
      <c r="D518" t="s">
        <v>206</v>
      </c>
      <c r="E518" s="4">
        <v>40116.796712962961</v>
      </c>
      <c r="F518" s="4">
        <v>40116.827696759261</v>
      </c>
      <c r="G518">
        <v>2677</v>
      </c>
      <c r="H518">
        <v>1472</v>
      </c>
      <c r="I518" t="s">
        <v>1076</v>
      </c>
      <c r="J518">
        <v>140</v>
      </c>
      <c r="K518" t="s">
        <v>1040</v>
      </c>
      <c r="L518">
        <v>35.426494699999999</v>
      </c>
      <c r="M518">
        <v>139.66509300000001</v>
      </c>
      <c r="N518">
        <v>35.429746647575897</v>
      </c>
      <c r="O518">
        <v>139.661903826719</v>
      </c>
      <c r="P518">
        <v>1471</v>
      </c>
      <c r="Q518" t="s">
        <v>969</v>
      </c>
      <c r="R518">
        <v>110</v>
      </c>
      <c r="S518" t="s">
        <v>969</v>
      </c>
      <c r="T518">
        <v>35.422283100000001</v>
      </c>
      <c r="U518">
        <v>139.65501380000001</v>
      </c>
      <c r="V518">
        <v>35.425535321983403</v>
      </c>
      <c r="W518">
        <v>139.65182565761901</v>
      </c>
      <c r="X518">
        <v>5</v>
      </c>
      <c r="Y518" t="s">
        <v>972</v>
      </c>
      <c r="Z518">
        <v>1</v>
      </c>
      <c r="AA518">
        <v>1</v>
      </c>
      <c r="AB518">
        <v>1</v>
      </c>
      <c r="AC518">
        <v>1</v>
      </c>
      <c r="AD518">
        <v>410</v>
      </c>
      <c r="AE518" t="s">
        <v>162</v>
      </c>
    </row>
    <row r="519" spans="1:37" x14ac:dyDescent="0.15">
      <c r="A519">
        <v>255473</v>
      </c>
      <c r="B519" t="s">
        <v>156</v>
      </c>
      <c r="C519">
        <v>999</v>
      </c>
      <c r="D519" t="s">
        <v>70</v>
      </c>
      <c r="E519" s="4">
        <v>40117.411006944443</v>
      </c>
      <c r="F519" s="4">
        <v>40117.417071759257</v>
      </c>
      <c r="G519">
        <v>524</v>
      </c>
      <c r="H519">
        <v>1471</v>
      </c>
      <c r="I519" t="s">
        <v>969</v>
      </c>
      <c r="J519">
        <v>110</v>
      </c>
      <c r="K519" t="s">
        <v>969</v>
      </c>
      <c r="L519">
        <v>35.422283100000001</v>
      </c>
      <c r="M519">
        <v>139.65501380000001</v>
      </c>
      <c r="N519">
        <v>35.425535321983403</v>
      </c>
      <c r="O519">
        <v>139.65182565761901</v>
      </c>
      <c r="P519">
        <v>1501</v>
      </c>
      <c r="Q519" t="s">
        <v>1079</v>
      </c>
      <c r="R519">
        <v>999</v>
      </c>
      <c r="S519" t="s">
        <v>70</v>
      </c>
      <c r="T519">
        <v>35.4292035</v>
      </c>
      <c r="U519">
        <v>139.6522822</v>
      </c>
      <c r="V519">
        <v>35.432454934142001</v>
      </c>
      <c r="W519">
        <v>139.64909396585799</v>
      </c>
      <c r="X519">
        <v>5</v>
      </c>
      <c r="Y519" t="s">
        <v>972</v>
      </c>
      <c r="Z519">
        <v>1</v>
      </c>
      <c r="AA519">
        <v>1</v>
      </c>
      <c r="AB519">
        <v>1</v>
      </c>
      <c r="AC519">
        <v>1</v>
      </c>
      <c r="AD519">
        <v>410</v>
      </c>
      <c r="AE519" t="s">
        <v>162</v>
      </c>
    </row>
    <row r="520" spans="1:37" x14ac:dyDescent="0.15">
      <c r="A520">
        <v>255484</v>
      </c>
      <c r="B520" t="s">
        <v>156</v>
      </c>
      <c r="C520">
        <v>0</v>
      </c>
      <c r="D520" t="s">
        <v>987</v>
      </c>
      <c r="E520" s="4">
        <v>40117.457280092596</v>
      </c>
      <c r="F520" s="4">
        <v>40117.457372685189</v>
      </c>
      <c r="G520">
        <v>8</v>
      </c>
      <c r="Z520">
        <v>0</v>
      </c>
      <c r="AA520">
        <v>1</v>
      </c>
      <c r="AB520">
        <v>1</v>
      </c>
      <c r="AC520">
        <v>0</v>
      </c>
      <c r="AD520">
        <v>0</v>
      </c>
      <c r="AE520" t="s">
        <v>988</v>
      </c>
    </row>
    <row r="521" spans="1:37" x14ac:dyDescent="0.15">
      <c r="A521">
        <v>255485</v>
      </c>
      <c r="B521" t="s">
        <v>156</v>
      </c>
      <c r="C521">
        <v>999</v>
      </c>
      <c r="D521" t="s">
        <v>70</v>
      </c>
      <c r="E521" s="4">
        <v>40117.457812499997</v>
      </c>
      <c r="F521" s="4">
        <v>40117.471597222226</v>
      </c>
      <c r="G521">
        <v>1191</v>
      </c>
      <c r="H521">
        <v>1501</v>
      </c>
      <c r="I521" t="s">
        <v>1079</v>
      </c>
      <c r="J521">
        <v>999</v>
      </c>
      <c r="K521" t="s">
        <v>70</v>
      </c>
      <c r="L521">
        <v>35.4292035</v>
      </c>
      <c r="M521">
        <v>139.6522822</v>
      </c>
      <c r="N521">
        <v>35.432454934142001</v>
      </c>
      <c r="O521">
        <v>139.64909396585799</v>
      </c>
      <c r="P521">
        <v>1473</v>
      </c>
      <c r="Q521" t="s">
        <v>1078</v>
      </c>
      <c r="R521">
        <v>120</v>
      </c>
      <c r="S521" t="s">
        <v>971</v>
      </c>
      <c r="T521">
        <v>35.435568500000002</v>
      </c>
      <c r="U521">
        <v>139.64856459999999</v>
      </c>
      <c r="V521">
        <v>35.438819188481098</v>
      </c>
      <c r="W521">
        <v>139.64537638154701</v>
      </c>
      <c r="X521">
        <v>5</v>
      </c>
      <c r="Y521" t="s">
        <v>972</v>
      </c>
      <c r="Z521">
        <v>1</v>
      </c>
      <c r="AA521">
        <v>1</v>
      </c>
      <c r="AB521">
        <v>1</v>
      </c>
      <c r="AC521">
        <v>1</v>
      </c>
      <c r="AD521">
        <v>410</v>
      </c>
      <c r="AE521" t="s">
        <v>162</v>
      </c>
    </row>
    <row r="522" spans="1:37" x14ac:dyDescent="0.15">
      <c r="A522">
        <v>255503</v>
      </c>
      <c r="B522" t="s">
        <v>156</v>
      </c>
      <c r="C522">
        <v>600</v>
      </c>
      <c r="D522" t="s">
        <v>212</v>
      </c>
      <c r="E522" s="4">
        <v>40117.517164351855</v>
      </c>
      <c r="F522" s="4">
        <v>40117.538865740738</v>
      </c>
      <c r="G522">
        <v>1875</v>
      </c>
      <c r="H522">
        <v>1473</v>
      </c>
      <c r="I522" t="s">
        <v>1078</v>
      </c>
      <c r="J522">
        <v>120</v>
      </c>
      <c r="K522" t="s">
        <v>971</v>
      </c>
      <c r="L522">
        <v>35.435568500000002</v>
      </c>
      <c r="M522">
        <v>139.64856459999999</v>
      </c>
      <c r="N522">
        <v>35.438819188481098</v>
      </c>
      <c r="O522">
        <v>139.64537638154701</v>
      </c>
      <c r="P522">
        <v>1493</v>
      </c>
      <c r="Q522" t="s">
        <v>1059</v>
      </c>
      <c r="R522">
        <v>190</v>
      </c>
      <c r="S522" t="s">
        <v>1002</v>
      </c>
      <c r="T522">
        <v>35.439745899999998</v>
      </c>
      <c r="U522">
        <v>139.65186700000001</v>
      </c>
      <c r="V522">
        <v>35.442996199381199</v>
      </c>
      <c r="W522">
        <v>139.648678314987</v>
      </c>
      <c r="X522">
        <v>1</v>
      </c>
      <c r="Y522" t="s">
        <v>986</v>
      </c>
      <c r="Z522">
        <v>1</v>
      </c>
      <c r="AA522">
        <v>1</v>
      </c>
      <c r="AB522">
        <v>1</v>
      </c>
      <c r="AC522">
        <v>1</v>
      </c>
      <c r="AD522">
        <v>410</v>
      </c>
      <c r="AE522" t="s">
        <v>162</v>
      </c>
      <c r="AF522">
        <v>420</v>
      </c>
      <c r="AG522" t="s">
        <v>177</v>
      </c>
      <c r="AH522" s="4">
        <v>40117.521886574075</v>
      </c>
    </row>
    <row r="523" spans="1:37" x14ac:dyDescent="0.15">
      <c r="A523">
        <v>255522</v>
      </c>
      <c r="B523" t="s">
        <v>156</v>
      </c>
      <c r="C523">
        <v>500</v>
      </c>
      <c r="D523" t="s">
        <v>148</v>
      </c>
      <c r="E523" s="4">
        <v>40117.612013888887</v>
      </c>
      <c r="F523" s="4">
        <v>40117.630335648151</v>
      </c>
      <c r="G523">
        <v>1583</v>
      </c>
      <c r="H523">
        <v>1493</v>
      </c>
      <c r="I523" t="s">
        <v>1059</v>
      </c>
      <c r="J523">
        <v>190</v>
      </c>
      <c r="K523" t="s">
        <v>1002</v>
      </c>
      <c r="L523">
        <v>35.439745899999998</v>
      </c>
      <c r="M523">
        <v>139.65186700000001</v>
      </c>
      <c r="N523">
        <v>35.442996199381199</v>
      </c>
      <c r="O523">
        <v>139.648678314987</v>
      </c>
      <c r="P523">
        <v>1497</v>
      </c>
      <c r="Q523" t="s">
        <v>1060</v>
      </c>
      <c r="R523">
        <v>160</v>
      </c>
      <c r="S523" t="s">
        <v>974</v>
      </c>
      <c r="T523">
        <v>35.427358099999999</v>
      </c>
      <c r="U523">
        <v>139.668103</v>
      </c>
      <c r="V523">
        <v>35.430610007802002</v>
      </c>
      <c r="W523">
        <v>139.66491353700999</v>
      </c>
      <c r="X523">
        <v>1</v>
      </c>
      <c r="Y523" t="s">
        <v>986</v>
      </c>
      <c r="Z523">
        <v>1</v>
      </c>
      <c r="AA523">
        <v>1</v>
      </c>
      <c r="AB523">
        <v>1</v>
      </c>
      <c r="AC523">
        <v>1</v>
      </c>
      <c r="AD523">
        <v>420</v>
      </c>
      <c r="AE523" t="s">
        <v>177</v>
      </c>
      <c r="AF523">
        <v>420</v>
      </c>
      <c r="AG523" t="s">
        <v>177</v>
      </c>
      <c r="AH523" s="4">
        <v>40117.616226851853</v>
      </c>
      <c r="AI523">
        <v>410</v>
      </c>
      <c r="AJ523" t="s">
        <v>162</v>
      </c>
      <c r="AK523" s="4">
        <v>40117.616469907407</v>
      </c>
    </row>
    <row r="524" spans="1:37" x14ac:dyDescent="0.15">
      <c r="A524">
        <v>255534</v>
      </c>
      <c r="B524" t="s">
        <v>156</v>
      </c>
      <c r="C524">
        <v>200</v>
      </c>
      <c r="D524" t="s">
        <v>206</v>
      </c>
      <c r="E524" s="4">
        <v>40117.675509259258</v>
      </c>
      <c r="F524" s="4">
        <v>40117.686180555553</v>
      </c>
      <c r="G524">
        <v>922</v>
      </c>
      <c r="H524">
        <v>1497</v>
      </c>
      <c r="I524" t="s">
        <v>1060</v>
      </c>
      <c r="J524">
        <v>160</v>
      </c>
      <c r="K524" t="s">
        <v>974</v>
      </c>
      <c r="L524">
        <v>35.427358099999999</v>
      </c>
      <c r="M524">
        <v>139.668103</v>
      </c>
      <c r="N524">
        <v>35.430610007802002</v>
      </c>
      <c r="O524">
        <v>139.66491353700999</v>
      </c>
      <c r="P524">
        <v>1471</v>
      </c>
      <c r="Q524" t="s">
        <v>969</v>
      </c>
      <c r="R524">
        <v>110</v>
      </c>
      <c r="S524" t="s">
        <v>969</v>
      </c>
      <c r="T524">
        <v>35.422283100000001</v>
      </c>
      <c r="U524">
        <v>139.65501380000001</v>
      </c>
      <c r="V524">
        <v>35.425535321983403</v>
      </c>
      <c r="W524">
        <v>139.65182565761901</v>
      </c>
      <c r="X524">
        <v>1</v>
      </c>
      <c r="Y524" t="s">
        <v>986</v>
      </c>
      <c r="Z524">
        <v>1</v>
      </c>
      <c r="AA524">
        <v>1</v>
      </c>
      <c r="AB524">
        <v>1</v>
      </c>
      <c r="AC524">
        <v>1</v>
      </c>
      <c r="AD524">
        <v>410</v>
      </c>
      <c r="AE524" t="s">
        <v>162</v>
      </c>
    </row>
    <row r="525" spans="1:37" x14ac:dyDescent="0.15">
      <c r="A525">
        <v>255577</v>
      </c>
      <c r="B525" t="s">
        <v>156</v>
      </c>
      <c r="C525">
        <v>999</v>
      </c>
      <c r="D525" t="s">
        <v>70</v>
      </c>
      <c r="E525" s="4">
        <v>40118.437673611108</v>
      </c>
      <c r="F525" s="4">
        <v>40118.446469907409</v>
      </c>
      <c r="G525">
        <v>760</v>
      </c>
      <c r="H525">
        <v>1471</v>
      </c>
      <c r="I525" t="s">
        <v>969</v>
      </c>
      <c r="J525">
        <v>110</v>
      </c>
      <c r="K525" t="s">
        <v>969</v>
      </c>
      <c r="L525">
        <v>35.422283100000001</v>
      </c>
      <c r="M525">
        <v>139.65501380000001</v>
      </c>
      <c r="N525">
        <v>35.425535321983403</v>
      </c>
      <c r="O525">
        <v>139.65182565761901</v>
      </c>
      <c r="P525">
        <v>1473</v>
      </c>
      <c r="Q525" t="s">
        <v>1078</v>
      </c>
      <c r="R525">
        <v>120</v>
      </c>
      <c r="S525" t="s">
        <v>971</v>
      </c>
      <c r="T525">
        <v>35.435568500000002</v>
      </c>
      <c r="U525">
        <v>139.64856459999999</v>
      </c>
      <c r="V525">
        <v>35.438819188481098</v>
      </c>
      <c r="W525">
        <v>139.64537638154701</v>
      </c>
      <c r="X525">
        <v>5</v>
      </c>
      <c r="Y525" t="s">
        <v>972</v>
      </c>
      <c r="Z525">
        <v>1</v>
      </c>
      <c r="AA525">
        <v>1</v>
      </c>
      <c r="AB525">
        <v>1</v>
      </c>
      <c r="AC525">
        <v>1</v>
      </c>
      <c r="AD525">
        <v>410</v>
      </c>
      <c r="AE525" t="s">
        <v>162</v>
      </c>
    </row>
    <row r="526" spans="1:37" x14ac:dyDescent="0.15">
      <c r="A526">
        <v>255585</v>
      </c>
      <c r="B526" t="s">
        <v>156</v>
      </c>
      <c r="C526">
        <v>500</v>
      </c>
      <c r="D526" t="s">
        <v>148</v>
      </c>
      <c r="E526" s="4">
        <v>40118.490925925929</v>
      </c>
      <c r="F526" s="4">
        <v>40118.493923611109</v>
      </c>
      <c r="G526">
        <v>259</v>
      </c>
      <c r="H526">
        <v>1473</v>
      </c>
      <c r="I526" t="s">
        <v>1078</v>
      </c>
      <c r="J526">
        <v>120</v>
      </c>
      <c r="K526" t="s">
        <v>971</v>
      </c>
      <c r="L526">
        <v>35.435568500000002</v>
      </c>
      <c r="M526">
        <v>139.64856459999999</v>
      </c>
      <c r="N526">
        <v>35.438819188481098</v>
      </c>
      <c r="O526">
        <v>139.64537638154701</v>
      </c>
      <c r="P526">
        <v>1543</v>
      </c>
      <c r="Q526" t="s">
        <v>1080</v>
      </c>
      <c r="R526">
        <v>190</v>
      </c>
      <c r="S526" t="s">
        <v>1002</v>
      </c>
      <c r="T526">
        <v>35.436393500000001</v>
      </c>
      <c r="U526">
        <v>139.64627580000001</v>
      </c>
      <c r="V526">
        <v>35.439644060275697</v>
      </c>
      <c r="W526">
        <v>139.64308773363399</v>
      </c>
      <c r="X526">
        <v>5</v>
      </c>
      <c r="Y526" t="s">
        <v>972</v>
      </c>
      <c r="Z526">
        <v>1</v>
      </c>
      <c r="AA526">
        <v>1</v>
      </c>
      <c r="AB526">
        <v>1</v>
      </c>
      <c r="AC526">
        <v>1</v>
      </c>
      <c r="AD526">
        <v>410</v>
      </c>
      <c r="AE526" t="s">
        <v>162</v>
      </c>
    </row>
    <row r="527" spans="1:37" x14ac:dyDescent="0.15">
      <c r="A527">
        <v>255588</v>
      </c>
      <c r="B527" t="s">
        <v>156</v>
      </c>
      <c r="C527">
        <v>200</v>
      </c>
      <c r="D527" t="s">
        <v>206</v>
      </c>
      <c r="E527" s="4">
        <v>40118.501099537039</v>
      </c>
      <c r="F527" s="4">
        <v>40118.513020833336</v>
      </c>
      <c r="G527">
        <v>1030</v>
      </c>
      <c r="H527">
        <v>1543</v>
      </c>
      <c r="I527" t="s">
        <v>1080</v>
      </c>
      <c r="J527">
        <v>190</v>
      </c>
      <c r="K527" t="s">
        <v>1002</v>
      </c>
      <c r="L527">
        <v>35.436393500000001</v>
      </c>
      <c r="M527">
        <v>139.64627580000001</v>
      </c>
      <c r="N527">
        <v>35.439644060275697</v>
      </c>
      <c r="O527">
        <v>139.64308773363399</v>
      </c>
      <c r="P527">
        <v>1471</v>
      </c>
      <c r="Q527" t="s">
        <v>969</v>
      </c>
      <c r="R527">
        <v>110</v>
      </c>
      <c r="S527" t="s">
        <v>969</v>
      </c>
      <c r="T527">
        <v>35.422283100000001</v>
      </c>
      <c r="U527">
        <v>139.65501380000001</v>
      </c>
      <c r="V527">
        <v>35.425535321983403</v>
      </c>
      <c r="W527">
        <v>139.65182565761901</v>
      </c>
      <c r="X527">
        <v>5</v>
      </c>
      <c r="Y527" t="s">
        <v>972</v>
      </c>
      <c r="Z527">
        <v>1</v>
      </c>
      <c r="AA527">
        <v>1</v>
      </c>
      <c r="AB527">
        <v>1</v>
      </c>
      <c r="AC527">
        <v>1</v>
      </c>
      <c r="AD527">
        <v>410</v>
      </c>
      <c r="AE527" t="s">
        <v>162</v>
      </c>
    </row>
    <row r="528" spans="1:37" x14ac:dyDescent="0.15">
      <c r="A528">
        <v>255601</v>
      </c>
      <c r="B528" t="s">
        <v>156</v>
      </c>
      <c r="C528">
        <v>999</v>
      </c>
      <c r="D528" t="s">
        <v>70</v>
      </c>
      <c r="E528" s="4">
        <v>40118.55228009259</v>
      </c>
      <c r="F528" s="4">
        <v>40118.588229166664</v>
      </c>
      <c r="G528">
        <v>3106</v>
      </c>
      <c r="H528">
        <v>1471</v>
      </c>
      <c r="I528" t="s">
        <v>969</v>
      </c>
      <c r="J528">
        <v>110</v>
      </c>
      <c r="K528" t="s">
        <v>969</v>
      </c>
      <c r="L528">
        <v>35.422283100000001</v>
      </c>
      <c r="M528">
        <v>139.65501380000001</v>
      </c>
      <c r="N528">
        <v>35.425535321983403</v>
      </c>
      <c r="O528">
        <v>139.65182565761901</v>
      </c>
      <c r="P528">
        <v>1495</v>
      </c>
      <c r="Q528" t="s">
        <v>1061</v>
      </c>
      <c r="R528">
        <v>999</v>
      </c>
      <c r="S528" t="s">
        <v>70</v>
      </c>
      <c r="T528">
        <v>35.236921299999999</v>
      </c>
      <c r="U528">
        <v>139.6806709</v>
      </c>
      <c r="V528">
        <v>35.240193794503497</v>
      </c>
      <c r="W528">
        <v>139.67748916066299</v>
      </c>
      <c r="X528">
        <v>5</v>
      </c>
      <c r="Y528" t="s">
        <v>972</v>
      </c>
      <c r="Z528">
        <v>1</v>
      </c>
      <c r="AA528">
        <v>1</v>
      </c>
      <c r="AB528">
        <v>1</v>
      </c>
      <c r="AC528">
        <v>1</v>
      </c>
      <c r="AD528">
        <v>100</v>
      </c>
      <c r="AE528" t="s">
        <v>980</v>
      </c>
    </row>
    <row r="529" spans="1:31" x14ac:dyDescent="0.15">
      <c r="A529">
        <v>255620</v>
      </c>
      <c r="B529" t="s">
        <v>156</v>
      </c>
      <c r="C529">
        <v>999</v>
      </c>
      <c r="D529" t="s">
        <v>70</v>
      </c>
      <c r="E529" s="4">
        <v>40118.621724537035</v>
      </c>
      <c r="F529" s="4">
        <v>40118.652106481481</v>
      </c>
      <c r="G529">
        <v>2625</v>
      </c>
      <c r="H529">
        <v>1495</v>
      </c>
      <c r="I529" t="s">
        <v>1061</v>
      </c>
      <c r="J529">
        <v>999</v>
      </c>
      <c r="K529" t="s">
        <v>70</v>
      </c>
      <c r="L529">
        <v>35.236921299999999</v>
      </c>
      <c r="M529">
        <v>139.6806709</v>
      </c>
      <c r="N529">
        <v>35.240193794503497</v>
      </c>
      <c r="O529">
        <v>139.67748916066299</v>
      </c>
      <c r="P529">
        <v>1499</v>
      </c>
      <c r="Q529" t="s">
        <v>1062</v>
      </c>
      <c r="R529">
        <v>250</v>
      </c>
      <c r="S529" t="s">
        <v>1063</v>
      </c>
      <c r="T529">
        <v>35.433933000000003</v>
      </c>
      <c r="U529">
        <v>139.63689859999999</v>
      </c>
      <c r="V529">
        <v>35.4371836596628</v>
      </c>
      <c r="W529">
        <v>139.63371142562201</v>
      </c>
      <c r="X529">
        <v>5</v>
      </c>
      <c r="Y529" t="s">
        <v>972</v>
      </c>
      <c r="Z529">
        <v>1</v>
      </c>
      <c r="AA529">
        <v>1</v>
      </c>
      <c r="AB529">
        <v>1</v>
      </c>
      <c r="AC529">
        <v>1</v>
      </c>
      <c r="AD529">
        <v>100</v>
      </c>
      <c r="AE529" t="s">
        <v>980</v>
      </c>
    </row>
    <row r="530" spans="1:31" x14ac:dyDescent="0.15">
      <c r="A530">
        <v>255631</v>
      </c>
      <c r="B530" t="s">
        <v>156</v>
      </c>
      <c r="C530">
        <v>200</v>
      </c>
      <c r="D530" t="s">
        <v>206</v>
      </c>
      <c r="E530" s="4">
        <v>40118.689918981479</v>
      </c>
      <c r="F530" s="4">
        <v>40118.698553240742</v>
      </c>
      <c r="G530">
        <v>746</v>
      </c>
      <c r="H530">
        <v>1499</v>
      </c>
      <c r="I530" t="s">
        <v>1062</v>
      </c>
      <c r="J530">
        <v>250</v>
      </c>
      <c r="K530" t="s">
        <v>1063</v>
      </c>
      <c r="L530">
        <v>35.433933000000003</v>
      </c>
      <c r="M530">
        <v>139.63689859999999</v>
      </c>
      <c r="N530">
        <v>35.4371836596628</v>
      </c>
      <c r="O530">
        <v>139.63371142562201</v>
      </c>
      <c r="P530">
        <v>1471</v>
      </c>
      <c r="Q530" t="s">
        <v>969</v>
      </c>
      <c r="R530">
        <v>110</v>
      </c>
      <c r="S530" t="s">
        <v>969</v>
      </c>
      <c r="T530">
        <v>35.422283100000001</v>
      </c>
      <c r="U530">
        <v>139.65501380000001</v>
      </c>
      <c r="V530">
        <v>35.425535321983403</v>
      </c>
      <c r="W530">
        <v>139.65182565761901</v>
      </c>
      <c r="X530">
        <v>5</v>
      </c>
      <c r="Y530" t="s">
        <v>972</v>
      </c>
      <c r="Z530">
        <v>1</v>
      </c>
      <c r="AA530">
        <v>1</v>
      </c>
      <c r="AB530">
        <v>1</v>
      </c>
      <c r="AC530">
        <v>1</v>
      </c>
      <c r="AD530">
        <v>100</v>
      </c>
      <c r="AE530" t="s">
        <v>980</v>
      </c>
    </row>
    <row r="531" spans="1:31" x14ac:dyDescent="0.15">
      <c r="A531">
        <v>255684</v>
      </c>
      <c r="B531" t="s">
        <v>156</v>
      </c>
      <c r="C531">
        <v>100</v>
      </c>
      <c r="D531" t="s">
        <v>79</v>
      </c>
      <c r="E531" s="4">
        <v>40119.386655092596</v>
      </c>
      <c r="F531" s="4">
        <v>40119.392534722225</v>
      </c>
      <c r="G531">
        <v>508</v>
      </c>
      <c r="H531">
        <v>1471</v>
      </c>
      <c r="I531" t="s">
        <v>969</v>
      </c>
      <c r="J531">
        <v>110</v>
      </c>
      <c r="K531" t="s">
        <v>969</v>
      </c>
      <c r="L531">
        <v>35.422283100000001</v>
      </c>
      <c r="M531">
        <v>139.65501380000001</v>
      </c>
      <c r="N531">
        <v>35.425535321983403</v>
      </c>
      <c r="O531">
        <v>139.65182565761901</v>
      </c>
      <c r="P531">
        <v>1472</v>
      </c>
      <c r="Q531" t="s">
        <v>1076</v>
      </c>
      <c r="R531">
        <v>140</v>
      </c>
      <c r="S531" t="s">
        <v>1040</v>
      </c>
      <c r="T531">
        <v>35.426494699999999</v>
      </c>
      <c r="U531">
        <v>139.66509300000001</v>
      </c>
      <c r="V531">
        <v>35.429746647575897</v>
      </c>
      <c r="W531">
        <v>139.661903826719</v>
      </c>
      <c r="X531">
        <v>5</v>
      </c>
      <c r="Y531" t="s">
        <v>972</v>
      </c>
      <c r="Z531">
        <v>1</v>
      </c>
      <c r="AA531">
        <v>1</v>
      </c>
      <c r="AB531">
        <v>1</v>
      </c>
      <c r="AC531">
        <v>1</v>
      </c>
      <c r="AD531">
        <v>410</v>
      </c>
      <c r="AE531" t="s">
        <v>162</v>
      </c>
    </row>
    <row r="532" spans="1:31" x14ac:dyDescent="0.15">
      <c r="A532">
        <v>255693</v>
      </c>
      <c r="B532" t="s">
        <v>156</v>
      </c>
      <c r="C532">
        <v>400</v>
      </c>
      <c r="D532" t="s">
        <v>140</v>
      </c>
      <c r="E532" s="4">
        <v>40119.430347222224</v>
      </c>
      <c r="F532" s="4">
        <v>40119.433981481481</v>
      </c>
      <c r="G532">
        <v>314</v>
      </c>
      <c r="H532">
        <v>1472</v>
      </c>
      <c r="I532" t="s">
        <v>1076</v>
      </c>
      <c r="J532">
        <v>140</v>
      </c>
      <c r="K532" t="s">
        <v>1040</v>
      </c>
      <c r="L532">
        <v>35.426494699999999</v>
      </c>
      <c r="M532">
        <v>139.66509300000001</v>
      </c>
      <c r="N532">
        <v>35.429746647575897</v>
      </c>
      <c r="O532">
        <v>139.661903826719</v>
      </c>
      <c r="P532">
        <v>1578</v>
      </c>
      <c r="Q532" t="s">
        <v>1081</v>
      </c>
      <c r="R532">
        <v>260</v>
      </c>
      <c r="S532" t="s">
        <v>993</v>
      </c>
      <c r="T532">
        <v>35.427610000000001</v>
      </c>
      <c r="U532">
        <v>139.66197270000001</v>
      </c>
      <c r="V532">
        <v>35.430861773801702</v>
      </c>
      <c r="W532">
        <v>139.65878373449101</v>
      </c>
      <c r="X532">
        <v>5</v>
      </c>
      <c r="Y532" t="s">
        <v>972</v>
      </c>
      <c r="Z532">
        <v>1</v>
      </c>
      <c r="AA532">
        <v>1</v>
      </c>
      <c r="AB532">
        <v>1</v>
      </c>
      <c r="AC532">
        <v>1</v>
      </c>
      <c r="AD532">
        <v>410</v>
      </c>
      <c r="AE532" t="s">
        <v>162</v>
      </c>
    </row>
    <row r="533" spans="1:31" x14ac:dyDescent="0.15">
      <c r="A533">
        <v>255694</v>
      </c>
      <c r="B533" t="s">
        <v>156</v>
      </c>
      <c r="C533">
        <v>300</v>
      </c>
      <c r="D533" t="s">
        <v>208</v>
      </c>
      <c r="E533" s="4">
        <v>40119.44599537037</v>
      </c>
      <c r="F533" s="4">
        <v>40119.450752314813</v>
      </c>
      <c r="G533">
        <v>411</v>
      </c>
      <c r="H533">
        <v>1578</v>
      </c>
      <c r="I533" t="s">
        <v>1081</v>
      </c>
      <c r="J533">
        <v>260</v>
      </c>
      <c r="K533" t="s">
        <v>993</v>
      </c>
      <c r="L533">
        <v>35.427610000000001</v>
      </c>
      <c r="M533">
        <v>139.66197270000001</v>
      </c>
      <c r="N533">
        <v>35.430861773801702</v>
      </c>
      <c r="O533">
        <v>139.65878373449101</v>
      </c>
      <c r="P533">
        <v>1472</v>
      </c>
      <c r="Q533" t="s">
        <v>1076</v>
      </c>
      <c r="R533">
        <v>140</v>
      </c>
      <c r="S533" t="s">
        <v>1040</v>
      </c>
      <c r="T533">
        <v>35.426494699999999</v>
      </c>
      <c r="U533">
        <v>139.66509300000001</v>
      </c>
      <c r="V533">
        <v>35.429746647575897</v>
      </c>
      <c r="W533">
        <v>139.661903826719</v>
      </c>
      <c r="X533">
        <v>5</v>
      </c>
      <c r="Y533" t="s">
        <v>972</v>
      </c>
      <c r="Z533">
        <v>1</v>
      </c>
      <c r="AA533">
        <v>1</v>
      </c>
      <c r="AB533">
        <v>1</v>
      </c>
      <c r="AC533">
        <v>1</v>
      </c>
      <c r="AD533">
        <v>410</v>
      </c>
      <c r="AE533" t="s">
        <v>162</v>
      </c>
    </row>
    <row r="534" spans="1:31" x14ac:dyDescent="0.15">
      <c r="A534">
        <v>255697</v>
      </c>
      <c r="B534" t="s">
        <v>156</v>
      </c>
      <c r="C534">
        <v>200</v>
      </c>
      <c r="D534" t="s">
        <v>206</v>
      </c>
      <c r="E534" s="4">
        <v>40119.472731481481</v>
      </c>
      <c r="F534" s="4">
        <v>40119.488391203704</v>
      </c>
      <c r="G534">
        <v>1353</v>
      </c>
      <c r="H534">
        <v>1472</v>
      </c>
      <c r="I534" t="s">
        <v>1076</v>
      </c>
      <c r="J534">
        <v>140</v>
      </c>
      <c r="K534" t="s">
        <v>1040</v>
      </c>
      <c r="L534">
        <v>35.426494699999999</v>
      </c>
      <c r="M534">
        <v>139.66509300000001</v>
      </c>
      <c r="N534">
        <v>35.429746647575897</v>
      </c>
      <c r="O534">
        <v>139.661903826719</v>
      </c>
      <c r="P534">
        <v>1471</v>
      </c>
      <c r="Q534" t="s">
        <v>969</v>
      </c>
      <c r="R534">
        <v>110</v>
      </c>
      <c r="S534" t="s">
        <v>969</v>
      </c>
      <c r="T534">
        <v>35.422283100000001</v>
      </c>
      <c r="U534">
        <v>139.65501380000001</v>
      </c>
      <c r="V534">
        <v>35.425535321983403</v>
      </c>
      <c r="W534">
        <v>139.65182565761901</v>
      </c>
      <c r="X534">
        <v>5</v>
      </c>
      <c r="Y534" t="s">
        <v>972</v>
      </c>
      <c r="Z534">
        <v>1</v>
      </c>
      <c r="AA534">
        <v>1</v>
      </c>
      <c r="AB534">
        <v>1</v>
      </c>
      <c r="AC534">
        <v>1</v>
      </c>
      <c r="AD534">
        <v>410</v>
      </c>
      <c r="AE534" t="s">
        <v>162</v>
      </c>
    </row>
    <row r="535" spans="1:31" x14ac:dyDescent="0.15">
      <c r="A535">
        <v>255709</v>
      </c>
      <c r="B535" t="s">
        <v>156</v>
      </c>
      <c r="C535">
        <v>600</v>
      </c>
      <c r="D535" t="s">
        <v>212</v>
      </c>
      <c r="E535" s="4">
        <v>40119.537303240744</v>
      </c>
      <c r="F535" s="4">
        <v>40119.549270833333</v>
      </c>
      <c r="G535">
        <v>1034</v>
      </c>
      <c r="H535">
        <v>1471</v>
      </c>
      <c r="I535" t="s">
        <v>969</v>
      </c>
      <c r="J535">
        <v>110</v>
      </c>
      <c r="K535" t="s">
        <v>969</v>
      </c>
      <c r="L535">
        <v>35.422283100000001</v>
      </c>
      <c r="M535">
        <v>139.65501380000001</v>
      </c>
      <c r="N535">
        <v>35.425535321983403</v>
      </c>
      <c r="O535">
        <v>139.65182565761901</v>
      </c>
      <c r="P535">
        <v>1576</v>
      </c>
      <c r="Q535" t="s">
        <v>1082</v>
      </c>
      <c r="R535">
        <v>190</v>
      </c>
      <c r="S535" t="s">
        <v>1002</v>
      </c>
      <c r="T535">
        <v>35.389252900000002</v>
      </c>
      <c r="U535">
        <v>139.61876989999999</v>
      </c>
      <c r="V535">
        <v>35.392508021599802</v>
      </c>
      <c r="W535">
        <v>139.615586288066</v>
      </c>
      <c r="X535">
        <v>5</v>
      </c>
      <c r="Y535" t="s">
        <v>972</v>
      </c>
      <c r="Z535">
        <v>1</v>
      </c>
      <c r="AA535">
        <v>1</v>
      </c>
      <c r="AB535">
        <v>1</v>
      </c>
      <c r="AC535">
        <v>1</v>
      </c>
      <c r="AD535">
        <v>100</v>
      </c>
      <c r="AE535" t="s">
        <v>980</v>
      </c>
    </row>
    <row r="536" spans="1:31" x14ac:dyDescent="0.15">
      <c r="A536">
        <v>255717</v>
      </c>
      <c r="B536" t="s">
        <v>156</v>
      </c>
      <c r="C536">
        <v>500</v>
      </c>
      <c r="D536" t="s">
        <v>148</v>
      </c>
      <c r="E536" s="4">
        <v>40119.592928240738</v>
      </c>
      <c r="F536" s="4">
        <v>40119.598587962966</v>
      </c>
      <c r="G536">
        <v>489</v>
      </c>
      <c r="H536">
        <v>1576</v>
      </c>
      <c r="I536" t="s">
        <v>1082</v>
      </c>
      <c r="J536">
        <v>190</v>
      </c>
      <c r="K536" t="s">
        <v>1002</v>
      </c>
      <c r="L536">
        <v>35.389252900000002</v>
      </c>
      <c r="M536">
        <v>139.61876989999999</v>
      </c>
      <c r="N536">
        <v>35.392508021599802</v>
      </c>
      <c r="O536">
        <v>139.615586288066</v>
      </c>
      <c r="P536">
        <v>1577</v>
      </c>
      <c r="Q536" t="s">
        <v>1065</v>
      </c>
      <c r="R536">
        <v>220</v>
      </c>
      <c r="S536" t="s">
        <v>1053</v>
      </c>
      <c r="T536">
        <v>35.410121799999999</v>
      </c>
      <c r="U536">
        <v>139.62954149999999</v>
      </c>
      <c r="V536">
        <v>35.413374877786197</v>
      </c>
      <c r="W536">
        <v>139.62635603279699</v>
      </c>
      <c r="X536">
        <v>5</v>
      </c>
      <c r="Y536" t="s">
        <v>972</v>
      </c>
      <c r="Z536">
        <v>1</v>
      </c>
      <c r="AA536">
        <v>1</v>
      </c>
      <c r="AB536">
        <v>1</v>
      </c>
      <c r="AC536">
        <v>1</v>
      </c>
      <c r="AD536">
        <v>100</v>
      </c>
      <c r="AE536" t="s">
        <v>980</v>
      </c>
    </row>
    <row r="537" spans="1:31" x14ac:dyDescent="0.15">
      <c r="A537">
        <v>255722</v>
      </c>
      <c r="B537" t="s">
        <v>156</v>
      </c>
      <c r="C537">
        <v>500</v>
      </c>
      <c r="D537" t="s">
        <v>148</v>
      </c>
      <c r="E537" s="4">
        <v>40119.615590277775</v>
      </c>
      <c r="F537" s="4">
        <v>40119.638020833336</v>
      </c>
      <c r="G537">
        <v>1938</v>
      </c>
      <c r="H537">
        <v>1577</v>
      </c>
      <c r="I537" t="s">
        <v>1065</v>
      </c>
      <c r="J537">
        <v>220</v>
      </c>
      <c r="K537" t="s">
        <v>1053</v>
      </c>
      <c r="L537">
        <v>35.410121799999999</v>
      </c>
      <c r="M537">
        <v>139.62954149999999</v>
      </c>
      <c r="N537">
        <v>35.413374877786197</v>
      </c>
      <c r="O537">
        <v>139.62635603279699</v>
      </c>
      <c r="P537">
        <v>1498</v>
      </c>
      <c r="Q537" t="s">
        <v>1066</v>
      </c>
      <c r="R537">
        <v>220</v>
      </c>
      <c r="S537" t="s">
        <v>1053</v>
      </c>
      <c r="T537">
        <v>35.436526800000003</v>
      </c>
      <c r="U537">
        <v>139.66311400000001</v>
      </c>
      <c r="V537">
        <v>35.439777640081601</v>
      </c>
      <c r="W537">
        <v>139.65992452920301</v>
      </c>
      <c r="X537">
        <v>5</v>
      </c>
      <c r="Y537" t="s">
        <v>972</v>
      </c>
      <c r="Z537">
        <v>1</v>
      </c>
      <c r="AA537">
        <v>1</v>
      </c>
      <c r="AB537">
        <v>1</v>
      </c>
      <c r="AC537">
        <v>1</v>
      </c>
      <c r="AD537">
        <v>100</v>
      </c>
      <c r="AE537" t="s">
        <v>980</v>
      </c>
    </row>
    <row r="538" spans="1:31" x14ac:dyDescent="0.15">
      <c r="A538">
        <v>255728</v>
      </c>
      <c r="B538" t="s">
        <v>156</v>
      </c>
      <c r="C538">
        <v>200</v>
      </c>
      <c r="D538" t="s">
        <v>206</v>
      </c>
      <c r="E538" s="4">
        <v>40119.649282407408</v>
      </c>
      <c r="F538" s="4">
        <v>40119.663935185185</v>
      </c>
      <c r="G538">
        <v>1266</v>
      </c>
      <c r="H538">
        <v>1498</v>
      </c>
      <c r="I538" t="s">
        <v>1066</v>
      </c>
      <c r="J538">
        <v>220</v>
      </c>
      <c r="K538" t="s">
        <v>1053</v>
      </c>
      <c r="L538">
        <v>35.436526800000003</v>
      </c>
      <c r="M538">
        <v>139.66311400000001</v>
      </c>
      <c r="N538">
        <v>35.439777640081601</v>
      </c>
      <c r="O538">
        <v>139.65992452920301</v>
      </c>
      <c r="P538">
        <v>1471</v>
      </c>
      <c r="Q538" t="s">
        <v>969</v>
      </c>
      <c r="R538">
        <v>110</v>
      </c>
      <c r="S538" t="s">
        <v>969</v>
      </c>
      <c r="T538">
        <v>35.422283100000001</v>
      </c>
      <c r="U538">
        <v>139.65501380000001</v>
      </c>
      <c r="V538">
        <v>35.425535321983403</v>
      </c>
      <c r="W538">
        <v>139.65182565761901</v>
      </c>
      <c r="X538">
        <v>5</v>
      </c>
      <c r="Y538" t="s">
        <v>972</v>
      </c>
      <c r="Z538">
        <v>1</v>
      </c>
      <c r="AA538">
        <v>1</v>
      </c>
      <c r="AB538">
        <v>1</v>
      </c>
      <c r="AC538">
        <v>1</v>
      </c>
      <c r="AD538">
        <v>100</v>
      </c>
      <c r="AE538" t="s">
        <v>980</v>
      </c>
    </row>
    <row r="539" spans="1:31" x14ac:dyDescent="0.15">
      <c r="A539">
        <v>256034</v>
      </c>
      <c r="B539" t="s">
        <v>156</v>
      </c>
      <c r="C539">
        <v>999</v>
      </c>
      <c r="D539" t="s">
        <v>70</v>
      </c>
      <c r="E539" s="4">
        <v>40123.443182870367</v>
      </c>
      <c r="F539" s="4">
        <v>40123.490324074075</v>
      </c>
      <c r="G539">
        <v>4073</v>
      </c>
      <c r="H539">
        <v>1471</v>
      </c>
      <c r="I539" t="s">
        <v>969</v>
      </c>
      <c r="J539">
        <v>110</v>
      </c>
      <c r="K539" t="s">
        <v>969</v>
      </c>
      <c r="L539">
        <v>35.422283100000001</v>
      </c>
      <c r="M539">
        <v>139.65501380000001</v>
      </c>
      <c r="N539">
        <v>35.425535321983403</v>
      </c>
      <c r="O539">
        <v>139.65182565761901</v>
      </c>
      <c r="P539">
        <v>1656</v>
      </c>
      <c r="Q539" t="s">
        <v>1027</v>
      </c>
      <c r="R539">
        <v>150</v>
      </c>
      <c r="S539" t="s">
        <v>976</v>
      </c>
      <c r="T539">
        <v>35.451875399999999</v>
      </c>
      <c r="U539">
        <v>139.6341027</v>
      </c>
      <c r="V539">
        <v>35.455124091895499</v>
      </c>
      <c r="W539">
        <v>139.63091493176901</v>
      </c>
      <c r="X539">
        <v>1</v>
      </c>
      <c r="Y539" t="s">
        <v>986</v>
      </c>
      <c r="Z539">
        <v>1</v>
      </c>
      <c r="AA539">
        <v>1</v>
      </c>
      <c r="AB539">
        <v>1</v>
      </c>
      <c r="AC539">
        <v>1</v>
      </c>
      <c r="AD539">
        <v>100</v>
      </c>
      <c r="AE539" t="s">
        <v>980</v>
      </c>
    </row>
    <row r="540" spans="1:31" x14ac:dyDescent="0.15">
      <c r="A540">
        <v>256038</v>
      </c>
      <c r="B540" t="s">
        <v>156</v>
      </c>
      <c r="C540">
        <v>500</v>
      </c>
      <c r="D540" t="s">
        <v>148</v>
      </c>
      <c r="E540" s="4">
        <v>40123.490555555552</v>
      </c>
      <c r="F540" s="4">
        <v>40123.499884259261</v>
      </c>
      <c r="G540">
        <v>806</v>
      </c>
      <c r="H540">
        <v>1656</v>
      </c>
      <c r="I540" t="s">
        <v>1027</v>
      </c>
      <c r="J540">
        <v>150</v>
      </c>
      <c r="K540" t="s">
        <v>976</v>
      </c>
      <c r="L540">
        <v>35.451875399999999</v>
      </c>
      <c r="M540">
        <v>139.6341027</v>
      </c>
      <c r="N540">
        <v>35.455124091895499</v>
      </c>
      <c r="O540">
        <v>139.63091493176901</v>
      </c>
      <c r="P540">
        <v>1498</v>
      </c>
      <c r="Q540" t="s">
        <v>1066</v>
      </c>
      <c r="R540">
        <v>220</v>
      </c>
      <c r="S540" t="s">
        <v>1053</v>
      </c>
      <c r="T540">
        <v>35.436526800000003</v>
      </c>
      <c r="U540">
        <v>139.66311400000001</v>
      </c>
      <c r="V540">
        <v>35.439777640081601</v>
      </c>
      <c r="W540">
        <v>139.65992452920301</v>
      </c>
      <c r="X540">
        <v>1</v>
      </c>
      <c r="Y540" t="s">
        <v>986</v>
      </c>
      <c r="Z540">
        <v>1</v>
      </c>
      <c r="AA540">
        <v>1</v>
      </c>
      <c r="AB540">
        <v>1</v>
      </c>
      <c r="AC540">
        <v>1</v>
      </c>
      <c r="AD540">
        <v>600</v>
      </c>
      <c r="AE540" t="s">
        <v>975</v>
      </c>
    </row>
    <row r="541" spans="1:31" x14ac:dyDescent="0.15">
      <c r="A541">
        <v>256043</v>
      </c>
      <c r="B541" t="s">
        <v>156</v>
      </c>
      <c r="C541">
        <v>600</v>
      </c>
      <c r="D541" t="s">
        <v>212</v>
      </c>
      <c r="E541" s="4">
        <v>40123.509120370371</v>
      </c>
      <c r="F541" s="4">
        <v>40123.520196759258</v>
      </c>
      <c r="G541">
        <v>957</v>
      </c>
      <c r="H541">
        <v>1498</v>
      </c>
      <c r="I541" t="s">
        <v>1066</v>
      </c>
      <c r="J541">
        <v>220</v>
      </c>
      <c r="K541" t="s">
        <v>1053</v>
      </c>
      <c r="L541">
        <v>35.436526800000003</v>
      </c>
      <c r="M541">
        <v>139.66311400000001</v>
      </c>
      <c r="N541">
        <v>35.439777640081601</v>
      </c>
      <c r="O541">
        <v>139.65992452920301</v>
      </c>
      <c r="P541">
        <v>1657</v>
      </c>
      <c r="Q541" t="s">
        <v>1067</v>
      </c>
      <c r="R541">
        <v>190</v>
      </c>
      <c r="S541" t="s">
        <v>1002</v>
      </c>
      <c r="T541">
        <v>35.439303700000004</v>
      </c>
      <c r="U541">
        <v>139.65693759999999</v>
      </c>
      <c r="V541">
        <v>35.442554135227503</v>
      </c>
      <c r="W541">
        <v>139.65374851426699</v>
      </c>
      <c r="X541">
        <v>1</v>
      </c>
      <c r="Y541" t="s">
        <v>986</v>
      </c>
      <c r="Z541">
        <v>1</v>
      </c>
      <c r="AA541">
        <v>1</v>
      </c>
      <c r="AB541">
        <v>1</v>
      </c>
      <c r="AC541">
        <v>1</v>
      </c>
      <c r="AD541">
        <v>420</v>
      </c>
      <c r="AE541" t="s">
        <v>177</v>
      </c>
    </row>
    <row r="542" spans="1:31" x14ac:dyDescent="0.15">
      <c r="A542">
        <v>256048</v>
      </c>
      <c r="B542" t="s">
        <v>156</v>
      </c>
      <c r="C542">
        <v>999</v>
      </c>
      <c r="D542" t="s">
        <v>70</v>
      </c>
      <c r="E542" s="4">
        <v>40123.548611111109</v>
      </c>
      <c r="F542" s="4">
        <v>40123.556921296295</v>
      </c>
      <c r="G542">
        <v>718</v>
      </c>
      <c r="H542">
        <v>1657</v>
      </c>
      <c r="I542" t="s">
        <v>1067</v>
      </c>
      <c r="J542">
        <v>190</v>
      </c>
      <c r="K542" t="s">
        <v>1002</v>
      </c>
      <c r="L542">
        <v>35.439303700000004</v>
      </c>
      <c r="M542">
        <v>139.65693759999999</v>
      </c>
      <c r="N542">
        <v>35.442554135227503</v>
      </c>
      <c r="O542">
        <v>139.65374851426699</v>
      </c>
      <c r="P542">
        <v>1498</v>
      </c>
      <c r="Q542" t="s">
        <v>1066</v>
      </c>
      <c r="R542">
        <v>220</v>
      </c>
      <c r="S542" t="s">
        <v>1053</v>
      </c>
      <c r="T542">
        <v>35.436526800000003</v>
      </c>
      <c r="U542">
        <v>139.66311400000001</v>
      </c>
      <c r="V542">
        <v>35.439777640081601</v>
      </c>
      <c r="W542">
        <v>139.65992452920301</v>
      </c>
      <c r="X542">
        <v>1</v>
      </c>
      <c r="Y542" t="s">
        <v>986</v>
      </c>
      <c r="Z542">
        <v>1</v>
      </c>
      <c r="AA542">
        <v>1</v>
      </c>
      <c r="AB542">
        <v>1</v>
      </c>
      <c r="AC542">
        <v>1</v>
      </c>
      <c r="AD542">
        <v>420</v>
      </c>
      <c r="AE542" t="s">
        <v>177</v>
      </c>
    </row>
    <row r="543" spans="1:31" x14ac:dyDescent="0.15">
      <c r="A543">
        <v>256052</v>
      </c>
      <c r="B543" t="s">
        <v>156</v>
      </c>
      <c r="C543">
        <v>500</v>
      </c>
      <c r="D543" t="s">
        <v>148</v>
      </c>
      <c r="E543" s="4">
        <v>40123.557222222225</v>
      </c>
      <c r="F543" s="4">
        <v>40123.569201388891</v>
      </c>
      <c r="G543">
        <v>1035</v>
      </c>
      <c r="H543">
        <v>1498</v>
      </c>
      <c r="I543" t="s">
        <v>1066</v>
      </c>
      <c r="J543">
        <v>220</v>
      </c>
      <c r="K543" t="s">
        <v>1053</v>
      </c>
      <c r="L543">
        <v>35.436526800000003</v>
      </c>
      <c r="M543">
        <v>139.66311400000001</v>
      </c>
      <c r="N543">
        <v>35.439777640081601</v>
      </c>
      <c r="O543">
        <v>139.65992452920301</v>
      </c>
      <c r="P543">
        <v>1656</v>
      </c>
      <c r="Q543" t="s">
        <v>1027</v>
      </c>
      <c r="R543">
        <v>150</v>
      </c>
      <c r="S543" t="s">
        <v>976</v>
      </c>
      <c r="T543">
        <v>35.451875399999999</v>
      </c>
      <c r="U543">
        <v>139.6341027</v>
      </c>
      <c r="V543">
        <v>35.455124091895499</v>
      </c>
      <c r="W543">
        <v>139.63091493176901</v>
      </c>
      <c r="X543">
        <v>1</v>
      </c>
      <c r="Y543" t="s">
        <v>986</v>
      </c>
      <c r="Z543">
        <v>1</v>
      </c>
      <c r="AA543">
        <v>1</v>
      </c>
      <c r="AB543">
        <v>1</v>
      </c>
      <c r="AC543">
        <v>1</v>
      </c>
      <c r="AD543">
        <v>600</v>
      </c>
      <c r="AE543" t="s">
        <v>975</v>
      </c>
    </row>
    <row r="544" spans="1:31" x14ac:dyDescent="0.15">
      <c r="A544">
        <v>256057</v>
      </c>
      <c r="B544" t="s">
        <v>156</v>
      </c>
      <c r="C544">
        <v>500</v>
      </c>
      <c r="D544" t="s">
        <v>148</v>
      </c>
      <c r="E544" s="4">
        <v>40123.579108796293</v>
      </c>
      <c r="F544" s="4">
        <v>40123.591585648152</v>
      </c>
      <c r="G544">
        <v>1078</v>
      </c>
      <c r="H544">
        <v>1656</v>
      </c>
      <c r="I544" t="s">
        <v>1027</v>
      </c>
      <c r="J544">
        <v>150</v>
      </c>
      <c r="K544" t="s">
        <v>976</v>
      </c>
      <c r="L544">
        <v>35.451875399999999</v>
      </c>
      <c r="M544">
        <v>139.6341027</v>
      </c>
      <c r="N544">
        <v>35.455124091895499</v>
      </c>
      <c r="O544">
        <v>139.63091493176901</v>
      </c>
      <c r="P544">
        <v>1497</v>
      </c>
      <c r="Q544" t="s">
        <v>1060</v>
      </c>
      <c r="R544">
        <v>160</v>
      </c>
      <c r="S544" t="s">
        <v>974</v>
      </c>
      <c r="T544">
        <v>35.427358099999999</v>
      </c>
      <c r="U544">
        <v>139.668103</v>
      </c>
      <c r="V544">
        <v>35.430610007802002</v>
      </c>
      <c r="W544">
        <v>139.66491353700999</v>
      </c>
      <c r="X544">
        <v>1</v>
      </c>
      <c r="Y544" t="s">
        <v>986</v>
      </c>
      <c r="Z544">
        <v>1</v>
      </c>
      <c r="AA544">
        <v>1</v>
      </c>
      <c r="AB544">
        <v>1</v>
      </c>
      <c r="AC544">
        <v>1</v>
      </c>
      <c r="AD544">
        <v>100</v>
      </c>
      <c r="AE544" t="s">
        <v>980</v>
      </c>
    </row>
    <row r="545" spans="1:37" x14ac:dyDescent="0.15">
      <c r="A545">
        <v>256061</v>
      </c>
      <c r="B545" t="s">
        <v>156</v>
      </c>
      <c r="C545">
        <v>200</v>
      </c>
      <c r="D545" t="s">
        <v>206</v>
      </c>
      <c r="E545" s="4">
        <v>40123.613993055558</v>
      </c>
      <c r="F545" s="4">
        <v>40123.625555555554</v>
      </c>
      <c r="G545">
        <v>999</v>
      </c>
      <c r="H545">
        <v>1497</v>
      </c>
      <c r="I545" t="s">
        <v>1060</v>
      </c>
      <c r="J545">
        <v>160</v>
      </c>
      <c r="K545" t="s">
        <v>974</v>
      </c>
      <c r="L545">
        <v>35.427358099999999</v>
      </c>
      <c r="M545">
        <v>139.668103</v>
      </c>
      <c r="N545">
        <v>35.430610007802002</v>
      </c>
      <c r="O545">
        <v>139.66491353700999</v>
      </c>
      <c r="P545">
        <v>1471</v>
      </c>
      <c r="Q545" t="s">
        <v>969</v>
      </c>
      <c r="R545">
        <v>110</v>
      </c>
      <c r="S545" t="s">
        <v>969</v>
      </c>
      <c r="T545">
        <v>35.422283100000001</v>
      </c>
      <c r="U545">
        <v>139.65501380000001</v>
      </c>
      <c r="V545">
        <v>35.425535321983403</v>
      </c>
      <c r="W545">
        <v>139.65182565761901</v>
      </c>
      <c r="X545">
        <v>1</v>
      </c>
      <c r="Y545" t="s">
        <v>986</v>
      </c>
      <c r="Z545">
        <v>1</v>
      </c>
      <c r="AA545">
        <v>1</v>
      </c>
      <c r="AB545">
        <v>1</v>
      </c>
      <c r="AC545">
        <v>1</v>
      </c>
      <c r="AD545">
        <v>100</v>
      </c>
      <c r="AE545" t="s">
        <v>980</v>
      </c>
    </row>
    <row r="546" spans="1:37" x14ac:dyDescent="0.15">
      <c r="A546">
        <v>256111</v>
      </c>
      <c r="B546" t="s">
        <v>156</v>
      </c>
      <c r="C546">
        <v>999</v>
      </c>
      <c r="D546" t="s">
        <v>70</v>
      </c>
      <c r="E546" s="4">
        <v>40124.409351851849</v>
      </c>
      <c r="F546" s="4">
        <v>40124.416597222225</v>
      </c>
      <c r="G546">
        <v>626</v>
      </c>
      <c r="H546">
        <v>1471</v>
      </c>
      <c r="I546" t="s">
        <v>969</v>
      </c>
      <c r="J546">
        <v>110</v>
      </c>
      <c r="K546" t="s">
        <v>969</v>
      </c>
      <c r="L546">
        <v>35.422283100000001</v>
      </c>
      <c r="M546">
        <v>139.65501380000001</v>
      </c>
      <c r="N546">
        <v>35.425535321983403</v>
      </c>
      <c r="O546">
        <v>139.65182565761901</v>
      </c>
      <c r="P546">
        <v>1501</v>
      </c>
      <c r="Q546" t="s">
        <v>1079</v>
      </c>
      <c r="R546">
        <v>999</v>
      </c>
      <c r="S546" t="s">
        <v>70</v>
      </c>
      <c r="T546">
        <v>35.4292035</v>
      </c>
      <c r="U546">
        <v>139.6522822</v>
      </c>
      <c r="V546">
        <v>35.432454934142001</v>
      </c>
      <c r="W546">
        <v>139.64909396585799</v>
      </c>
      <c r="X546">
        <v>5</v>
      </c>
      <c r="Y546" t="s">
        <v>972</v>
      </c>
      <c r="Z546">
        <v>1</v>
      </c>
      <c r="AA546">
        <v>1</v>
      </c>
      <c r="AB546">
        <v>1</v>
      </c>
      <c r="AC546">
        <v>1</v>
      </c>
      <c r="AD546">
        <v>410</v>
      </c>
      <c r="AE546" t="s">
        <v>162</v>
      </c>
    </row>
    <row r="547" spans="1:37" x14ac:dyDescent="0.15">
      <c r="A547">
        <v>256125</v>
      </c>
      <c r="B547" t="s">
        <v>156</v>
      </c>
      <c r="C547">
        <v>999</v>
      </c>
      <c r="D547" t="s">
        <v>70</v>
      </c>
      <c r="E547" s="4">
        <v>40124.470034722224</v>
      </c>
      <c r="F547" s="4">
        <v>40124.474224537036</v>
      </c>
      <c r="G547">
        <v>362</v>
      </c>
      <c r="H547">
        <v>1501</v>
      </c>
      <c r="I547" t="s">
        <v>1079</v>
      </c>
      <c r="J547">
        <v>999</v>
      </c>
      <c r="K547" t="s">
        <v>70</v>
      </c>
      <c r="L547">
        <v>35.4292035</v>
      </c>
      <c r="M547">
        <v>139.6522822</v>
      </c>
      <c r="N547">
        <v>35.432454934142001</v>
      </c>
      <c r="O547">
        <v>139.64909396585799</v>
      </c>
      <c r="P547">
        <v>1473</v>
      </c>
      <c r="Q547" t="s">
        <v>1078</v>
      </c>
      <c r="R547">
        <v>120</v>
      </c>
      <c r="S547" t="s">
        <v>971</v>
      </c>
      <c r="T547">
        <v>35.435568500000002</v>
      </c>
      <c r="U547">
        <v>139.64856459999999</v>
      </c>
      <c r="V547">
        <v>35.438819188481098</v>
      </c>
      <c r="W547">
        <v>139.64537638154701</v>
      </c>
      <c r="X547">
        <v>5</v>
      </c>
      <c r="Y547" t="s">
        <v>972</v>
      </c>
      <c r="Z547">
        <v>1</v>
      </c>
      <c r="AA547">
        <v>1</v>
      </c>
      <c r="AB547">
        <v>1</v>
      </c>
      <c r="AC547">
        <v>1</v>
      </c>
      <c r="AD547">
        <v>410</v>
      </c>
      <c r="AE547" t="s">
        <v>162</v>
      </c>
    </row>
    <row r="548" spans="1:37" x14ac:dyDescent="0.15">
      <c r="A548">
        <v>256139</v>
      </c>
      <c r="B548" t="s">
        <v>156</v>
      </c>
      <c r="C548">
        <v>600</v>
      </c>
      <c r="D548" t="s">
        <v>212</v>
      </c>
      <c r="E548" s="4">
        <v>40124.52171296296</v>
      </c>
      <c r="F548" s="4">
        <v>40124.571736111109</v>
      </c>
      <c r="G548">
        <v>4322</v>
      </c>
      <c r="H548">
        <v>1473</v>
      </c>
      <c r="I548" t="s">
        <v>1078</v>
      </c>
      <c r="J548">
        <v>120</v>
      </c>
      <c r="K548" t="s">
        <v>971</v>
      </c>
      <c r="L548">
        <v>35.435568500000002</v>
      </c>
      <c r="M548">
        <v>139.64856459999999</v>
      </c>
      <c r="N548">
        <v>35.438819188481098</v>
      </c>
      <c r="O548">
        <v>139.64537638154701</v>
      </c>
      <c r="P548">
        <v>1664</v>
      </c>
      <c r="Q548" t="s">
        <v>1068</v>
      </c>
      <c r="R548">
        <v>150</v>
      </c>
      <c r="S548" t="s">
        <v>976</v>
      </c>
      <c r="T548">
        <v>35.462449999999997</v>
      </c>
      <c r="U548">
        <v>139.62403309999999</v>
      </c>
      <c r="V548">
        <v>35.4656973850865</v>
      </c>
      <c r="W548">
        <v>139.62084568114599</v>
      </c>
      <c r="X548">
        <v>1</v>
      </c>
      <c r="Y548" t="s">
        <v>986</v>
      </c>
      <c r="Z548">
        <v>1</v>
      </c>
      <c r="AA548">
        <v>1</v>
      </c>
      <c r="AB548">
        <v>1</v>
      </c>
      <c r="AC548">
        <v>1</v>
      </c>
      <c r="AD548">
        <v>410</v>
      </c>
      <c r="AE548" t="s">
        <v>162</v>
      </c>
      <c r="AF548">
        <v>200</v>
      </c>
      <c r="AG548" t="s">
        <v>114</v>
      </c>
      <c r="AH548" s="4">
        <v>40124.530115740738</v>
      </c>
      <c r="AI548">
        <v>420</v>
      </c>
      <c r="AJ548" t="s">
        <v>177</v>
      </c>
      <c r="AK548" s="4">
        <v>40124.544039351851</v>
      </c>
    </row>
    <row r="549" spans="1:37" x14ac:dyDescent="0.15">
      <c r="A549">
        <v>256154</v>
      </c>
      <c r="B549" t="s">
        <v>156</v>
      </c>
      <c r="C549">
        <v>700</v>
      </c>
      <c r="D549" t="s">
        <v>199</v>
      </c>
      <c r="E549" s="4">
        <v>40124.614872685182</v>
      </c>
      <c r="F549" s="4">
        <v>40124.628217592595</v>
      </c>
      <c r="G549">
        <v>1153</v>
      </c>
      <c r="H549">
        <v>1664</v>
      </c>
      <c r="I549" t="s">
        <v>1068</v>
      </c>
      <c r="J549">
        <v>150</v>
      </c>
      <c r="K549" t="s">
        <v>976</v>
      </c>
      <c r="L549">
        <v>35.462449999999997</v>
      </c>
      <c r="M549">
        <v>139.62403309999999</v>
      </c>
      <c r="N549">
        <v>35.4656973850865</v>
      </c>
      <c r="O549">
        <v>139.62084568114599</v>
      </c>
      <c r="P549">
        <v>1665</v>
      </c>
      <c r="Q549" t="s">
        <v>1069</v>
      </c>
      <c r="R549">
        <v>150</v>
      </c>
      <c r="S549" t="s">
        <v>976</v>
      </c>
      <c r="T549">
        <v>35.462015800000003</v>
      </c>
      <c r="U549">
        <v>139.62819870000001</v>
      </c>
      <c r="V549">
        <v>35.465263304272199</v>
      </c>
      <c r="W549">
        <v>139.62501095521199</v>
      </c>
      <c r="X549">
        <v>1</v>
      </c>
      <c r="Y549" t="s">
        <v>986</v>
      </c>
      <c r="Z549">
        <v>1</v>
      </c>
      <c r="AA549">
        <v>1</v>
      </c>
      <c r="AB549">
        <v>1</v>
      </c>
      <c r="AC549">
        <v>1</v>
      </c>
      <c r="AD549">
        <v>420</v>
      </c>
      <c r="AE549" t="s">
        <v>177</v>
      </c>
    </row>
    <row r="550" spans="1:37" x14ac:dyDescent="0.15">
      <c r="A550">
        <v>256164</v>
      </c>
      <c r="B550" t="s">
        <v>156</v>
      </c>
      <c r="C550">
        <v>200</v>
      </c>
      <c r="D550" t="s">
        <v>206</v>
      </c>
      <c r="E550" s="4">
        <v>40124.677152777775</v>
      </c>
      <c r="F550" s="4">
        <v>40124.697256944448</v>
      </c>
      <c r="G550">
        <v>1737</v>
      </c>
      <c r="H550">
        <v>1664</v>
      </c>
      <c r="I550" t="s">
        <v>1068</v>
      </c>
      <c r="J550">
        <v>150</v>
      </c>
      <c r="K550" t="s">
        <v>976</v>
      </c>
      <c r="L550">
        <v>35.462449999999997</v>
      </c>
      <c r="M550">
        <v>139.62403309999999</v>
      </c>
      <c r="N550">
        <v>35.4656973850865</v>
      </c>
      <c r="O550">
        <v>139.62084568114599</v>
      </c>
      <c r="P550">
        <v>1471</v>
      </c>
      <c r="Q550" t="s">
        <v>969</v>
      </c>
      <c r="R550">
        <v>110</v>
      </c>
      <c r="S550" t="s">
        <v>969</v>
      </c>
      <c r="T550">
        <v>35.422283100000001</v>
      </c>
      <c r="U550">
        <v>139.65501380000001</v>
      </c>
      <c r="V550">
        <v>35.425535321983403</v>
      </c>
      <c r="W550">
        <v>139.65182565761901</v>
      </c>
      <c r="X550">
        <v>1</v>
      </c>
      <c r="Y550" t="s">
        <v>986</v>
      </c>
      <c r="Z550">
        <v>1</v>
      </c>
      <c r="AA550">
        <v>1</v>
      </c>
      <c r="AB550">
        <v>1</v>
      </c>
      <c r="AC550">
        <v>1</v>
      </c>
      <c r="AD550">
        <v>200</v>
      </c>
      <c r="AE550" t="s">
        <v>114</v>
      </c>
      <c r="AF550">
        <v>410</v>
      </c>
      <c r="AG550" t="s">
        <v>162</v>
      </c>
      <c r="AH550" s="4">
        <v>40124.687141203707</v>
      </c>
    </row>
    <row r="551" spans="1:37" x14ac:dyDescent="0.15">
      <c r="A551">
        <v>256197</v>
      </c>
      <c r="B551" t="s">
        <v>156</v>
      </c>
      <c r="C551">
        <v>999</v>
      </c>
      <c r="D551" t="s">
        <v>70</v>
      </c>
      <c r="E551" s="4">
        <v>40125.438136574077</v>
      </c>
      <c r="F551" s="4">
        <v>40125.447893518518</v>
      </c>
      <c r="G551">
        <v>843</v>
      </c>
      <c r="H551">
        <v>1471</v>
      </c>
      <c r="I551" t="s">
        <v>969</v>
      </c>
      <c r="J551">
        <v>110</v>
      </c>
      <c r="K551" t="s">
        <v>969</v>
      </c>
      <c r="L551">
        <v>35.422283100000001</v>
      </c>
      <c r="M551">
        <v>139.65501380000001</v>
      </c>
      <c r="N551">
        <v>35.425535321983403</v>
      </c>
      <c r="O551">
        <v>139.65182565761901</v>
      </c>
      <c r="P551">
        <v>1473</v>
      </c>
      <c r="Q551" t="s">
        <v>1078</v>
      </c>
      <c r="R551">
        <v>120</v>
      </c>
      <c r="S551" t="s">
        <v>971</v>
      </c>
      <c r="T551">
        <v>35.435568500000002</v>
      </c>
      <c r="U551">
        <v>139.64856459999999</v>
      </c>
      <c r="V551">
        <v>35.438819188481098</v>
      </c>
      <c r="W551">
        <v>139.64537638154701</v>
      </c>
      <c r="X551">
        <v>5</v>
      </c>
      <c r="Y551" t="s">
        <v>972</v>
      </c>
      <c r="Z551">
        <v>1</v>
      </c>
      <c r="AA551">
        <v>1</v>
      </c>
      <c r="AB551">
        <v>1</v>
      </c>
      <c r="AC551">
        <v>1</v>
      </c>
      <c r="AD551">
        <v>410</v>
      </c>
      <c r="AE551" t="s">
        <v>162</v>
      </c>
    </row>
    <row r="552" spans="1:37" x14ac:dyDescent="0.15">
      <c r="A552">
        <v>256201</v>
      </c>
      <c r="B552" t="s">
        <v>156</v>
      </c>
      <c r="C552">
        <v>200</v>
      </c>
      <c r="D552" t="s">
        <v>206</v>
      </c>
      <c r="E552" s="4">
        <v>40125.488923611112</v>
      </c>
      <c r="F552" s="4">
        <v>40125.500925925924</v>
      </c>
      <c r="G552">
        <v>1037</v>
      </c>
      <c r="H552">
        <v>1473</v>
      </c>
      <c r="I552" t="s">
        <v>1078</v>
      </c>
      <c r="J552">
        <v>120</v>
      </c>
      <c r="K552" t="s">
        <v>971</v>
      </c>
      <c r="L552">
        <v>35.435568500000002</v>
      </c>
      <c r="M552">
        <v>139.64856459999999</v>
      </c>
      <c r="N552">
        <v>35.438819188481098</v>
      </c>
      <c r="O552">
        <v>139.64537638154701</v>
      </c>
      <c r="P552">
        <v>1471</v>
      </c>
      <c r="Q552" t="s">
        <v>969</v>
      </c>
      <c r="R552">
        <v>110</v>
      </c>
      <c r="S552" t="s">
        <v>969</v>
      </c>
      <c r="T552">
        <v>35.422283100000001</v>
      </c>
      <c r="U552">
        <v>139.65501380000001</v>
      </c>
      <c r="V552">
        <v>35.425535321983403</v>
      </c>
      <c r="W552">
        <v>139.65182565761901</v>
      </c>
      <c r="X552">
        <v>5</v>
      </c>
      <c r="Y552" t="s">
        <v>972</v>
      </c>
      <c r="Z552">
        <v>1</v>
      </c>
      <c r="AA552">
        <v>1</v>
      </c>
      <c r="AB552">
        <v>1</v>
      </c>
      <c r="AC552">
        <v>1</v>
      </c>
      <c r="AD552">
        <v>410</v>
      </c>
      <c r="AE552" t="s">
        <v>162</v>
      </c>
    </row>
    <row r="553" spans="1:37" x14ac:dyDescent="0.15">
      <c r="A553">
        <v>256205</v>
      </c>
      <c r="B553" t="s">
        <v>156</v>
      </c>
      <c r="C553">
        <v>600</v>
      </c>
      <c r="D553" t="s">
        <v>212</v>
      </c>
      <c r="E553" s="4">
        <v>40125.51189814815</v>
      </c>
      <c r="F553" s="4">
        <v>40125.538449074076</v>
      </c>
      <c r="G553">
        <v>2294</v>
      </c>
      <c r="H553">
        <v>1471</v>
      </c>
      <c r="I553" t="s">
        <v>969</v>
      </c>
      <c r="J553">
        <v>110</v>
      </c>
      <c r="K553" t="s">
        <v>969</v>
      </c>
      <c r="L553">
        <v>35.422283100000001</v>
      </c>
      <c r="M553">
        <v>139.65501380000001</v>
      </c>
      <c r="N553">
        <v>35.425535321983403</v>
      </c>
      <c r="O553">
        <v>139.65182565761901</v>
      </c>
      <c r="P553">
        <v>1692</v>
      </c>
      <c r="Q553" t="s">
        <v>1070</v>
      </c>
      <c r="R553">
        <v>190</v>
      </c>
      <c r="S553" t="s">
        <v>1002</v>
      </c>
      <c r="T553">
        <v>35.419832100000001</v>
      </c>
      <c r="U553">
        <v>139.6693142</v>
      </c>
      <c r="V553">
        <v>35.423084833860003</v>
      </c>
      <c r="W553">
        <v>139.66612498290999</v>
      </c>
      <c r="X553">
        <v>1</v>
      </c>
      <c r="Y553" t="s">
        <v>986</v>
      </c>
      <c r="Z553">
        <v>1</v>
      </c>
      <c r="AA553">
        <v>1</v>
      </c>
      <c r="AB553">
        <v>1</v>
      </c>
      <c r="AC553">
        <v>1</v>
      </c>
      <c r="AD553">
        <v>410</v>
      </c>
      <c r="AE553" t="s">
        <v>162</v>
      </c>
    </row>
    <row r="554" spans="1:37" x14ac:dyDescent="0.15">
      <c r="A554">
        <v>256212</v>
      </c>
      <c r="B554" t="s">
        <v>156</v>
      </c>
      <c r="C554">
        <v>700</v>
      </c>
      <c r="D554" t="s">
        <v>199</v>
      </c>
      <c r="E554" s="4">
        <v>40125.560983796298</v>
      </c>
      <c r="F554" s="4">
        <v>40125.582129629627</v>
      </c>
      <c r="G554">
        <v>1827</v>
      </c>
      <c r="H554">
        <v>1692</v>
      </c>
      <c r="I554" t="s">
        <v>1070</v>
      </c>
      <c r="J554">
        <v>190</v>
      </c>
      <c r="K554" t="s">
        <v>1002</v>
      </c>
      <c r="L554">
        <v>35.419832100000001</v>
      </c>
      <c r="M554">
        <v>139.6693142</v>
      </c>
      <c r="N554">
        <v>35.423084833860003</v>
      </c>
      <c r="O554">
        <v>139.66612498290999</v>
      </c>
      <c r="P554">
        <v>1496</v>
      </c>
      <c r="Q554" t="s">
        <v>1071</v>
      </c>
      <c r="R554">
        <v>180</v>
      </c>
      <c r="S554" t="s">
        <v>1029</v>
      </c>
      <c r="T554">
        <v>35.421330300000001</v>
      </c>
      <c r="U554">
        <v>139.6688278</v>
      </c>
      <c r="V554">
        <v>35.424582865133097</v>
      </c>
      <c r="W554">
        <v>139.66563855432801</v>
      </c>
      <c r="X554">
        <v>1</v>
      </c>
      <c r="Y554" t="s">
        <v>986</v>
      </c>
      <c r="Z554">
        <v>1</v>
      </c>
      <c r="AA554">
        <v>1</v>
      </c>
      <c r="AB554">
        <v>1</v>
      </c>
      <c r="AC554">
        <v>1</v>
      </c>
      <c r="AD554">
        <v>410</v>
      </c>
      <c r="AE554" t="s">
        <v>162</v>
      </c>
    </row>
    <row r="555" spans="1:37" x14ac:dyDescent="0.15">
      <c r="A555">
        <v>256234</v>
      </c>
      <c r="B555" t="s">
        <v>156</v>
      </c>
      <c r="C555">
        <v>200</v>
      </c>
      <c r="D555" t="s">
        <v>206</v>
      </c>
      <c r="E555" s="4">
        <v>40125.678287037037</v>
      </c>
      <c r="F555" s="4">
        <v>40125.700613425928</v>
      </c>
      <c r="G555">
        <v>1929</v>
      </c>
      <c r="H555">
        <v>1496</v>
      </c>
      <c r="I555" t="s">
        <v>1071</v>
      </c>
      <c r="J555">
        <v>180</v>
      </c>
      <c r="K555" t="s">
        <v>1029</v>
      </c>
      <c r="L555">
        <v>35.421330300000001</v>
      </c>
      <c r="M555">
        <v>139.6688278</v>
      </c>
      <c r="N555">
        <v>35.424582865133097</v>
      </c>
      <c r="O555">
        <v>139.66563855432801</v>
      </c>
      <c r="P555">
        <v>1471</v>
      </c>
      <c r="Q555" t="s">
        <v>969</v>
      </c>
      <c r="R555">
        <v>110</v>
      </c>
      <c r="S555" t="s">
        <v>969</v>
      </c>
      <c r="T555">
        <v>35.422283100000001</v>
      </c>
      <c r="U555">
        <v>139.65501380000001</v>
      </c>
      <c r="V555">
        <v>35.425535321983403</v>
      </c>
      <c r="W555">
        <v>139.65182565761901</v>
      </c>
      <c r="X555">
        <v>1</v>
      </c>
      <c r="Y555" t="s">
        <v>986</v>
      </c>
      <c r="Z555">
        <v>1</v>
      </c>
      <c r="AA555">
        <v>1</v>
      </c>
      <c r="AB555">
        <v>1</v>
      </c>
      <c r="AC555">
        <v>1</v>
      </c>
      <c r="AD555">
        <v>410</v>
      </c>
      <c r="AE555" t="s">
        <v>162</v>
      </c>
    </row>
    <row r="556" spans="1:37" x14ac:dyDescent="0.15">
      <c r="A556">
        <v>256281</v>
      </c>
      <c r="B556" t="s">
        <v>156</v>
      </c>
      <c r="C556">
        <v>100</v>
      </c>
      <c r="D556" t="s">
        <v>79</v>
      </c>
      <c r="E556" s="4">
        <v>40126.352523148147</v>
      </c>
      <c r="F556" s="4">
        <v>40126.368298611109</v>
      </c>
      <c r="G556">
        <v>1363</v>
      </c>
      <c r="H556">
        <v>1471</v>
      </c>
      <c r="I556" t="s">
        <v>969</v>
      </c>
      <c r="J556">
        <v>110</v>
      </c>
      <c r="K556" t="s">
        <v>969</v>
      </c>
      <c r="L556">
        <v>35.422283100000001</v>
      </c>
      <c r="M556">
        <v>139.65501380000001</v>
      </c>
      <c r="N556">
        <v>35.425535321983403</v>
      </c>
      <c r="O556">
        <v>139.65182565761901</v>
      </c>
      <c r="P556">
        <v>1472</v>
      </c>
      <c r="Q556" t="s">
        <v>1076</v>
      </c>
      <c r="R556">
        <v>140</v>
      </c>
      <c r="S556" t="s">
        <v>1040</v>
      </c>
      <c r="T556">
        <v>35.426494699999999</v>
      </c>
      <c r="U556">
        <v>139.66509300000001</v>
      </c>
      <c r="V556">
        <v>35.429746647575897</v>
      </c>
      <c r="W556">
        <v>139.661903826719</v>
      </c>
      <c r="X556">
        <v>5</v>
      </c>
      <c r="Y556" t="s">
        <v>972</v>
      </c>
      <c r="Z556">
        <v>1</v>
      </c>
      <c r="AA556">
        <v>1</v>
      </c>
      <c r="AB556">
        <v>1</v>
      </c>
      <c r="AC556">
        <v>1</v>
      </c>
      <c r="AD556">
        <v>410</v>
      </c>
      <c r="AE556" t="s">
        <v>162</v>
      </c>
    </row>
    <row r="557" spans="1:37" x14ac:dyDescent="0.15">
      <c r="A557">
        <v>256292</v>
      </c>
      <c r="B557" t="s">
        <v>156</v>
      </c>
      <c r="C557">
        <v>999</v>
      </c>
      <c r="D557" t="s">
        <v>70</v>
      </c>
      <c r="E557" s="4">
        <v>40126.480879629627</v>
      </c>
      <c r="F557" s="4">
        <v>40126.496666666666</v>
      </c>
      <c r="G557">
        <v>1364</v>
      </c>
      <c r="H557">
        <v>1472</v>
      </c>
      <c r="I557" t="s">
        <v>1076</v>
      </c>
      <c r="J557">
        <v>140</v>
      </c>
      <c r="K557" t="s">
        <v>1040</v>
      </c>
      <c r="L557">
        <v>35.426494699999999</v>
      </c>
      <c r="M557">
        <v>139.66509300000001</v>
      </c>
      <c r="N557">
        <v>35.429746647575897</v>
      </c>
      <c r="O557">
        <v>139.661903826719</v>
      </c>
      <c r="P557">
        <v>1578</v>
      </c>
      <c r="Q557" t="s">
        <v>1081</v>
      </c>
      <c r="R557">
        <v>260</v>
      </c>
      <c r="S557" t="s">
        <v>993</v>
      </c>
      <c r="T557">
        <v>35.427610000000001</v>
      </c>
      <c r="U557">
        <v>139.66197270000001</v>
      </c>
      <c r="V557">
        <v>35.430861773801702</v>
      </c>
      <c r="W557">
        <v>139.65878373449101</v>
      </c>
      <c r="X557">
        <v>5</v>
      </c>
      <c r="Y557" t="s">
        <v>972</v>
      </c>
      <c r="Z557">
        <v>1</v>
      </c>
      <c r="AA557">
        <v>1</v>
      </c>
      <c r="AB557">
        <v>1</v>
      </c>
      <c r="AC557">
        <v>1</v>
      </c>
      <c r="AD557">
        <v>410</v>
      </c>
      <c r="AE557" t="s">
        <v>162</v>
      </c>
    </row>
    <row r="558" spans="1:37" x14ac:dyDescent="0.15">
      <c r="A558">
        <v>256294</v>
      </c>
      <c r="B558" t="s">
        <v>156</v>
      </c>
      <c r="C558">
        <v>300</v>
      </c>
      <c r="D558" t="s">
        <v>208</v>
      </c>
      <c r="E558" s="4">
        <v>40126.499710648146</v>
      </c>
      <c r="F558" s="4">
        <v>40126.546435185184</v>
      </c>
      <c r="G558">
        <v>4037</v>
      </c>
      <c r="H558">
        <v>1578</v>
      </c>
      <c r="I558" t="s">
        <v>1081</v>
      </c>
      <c r="J558">
        <v>260</v>
      </c>
      <c r="K558" t="s">
        <v>993</v>
      </c>
      <c r="L558">
        <v>35.427610000000001</v>
      </c>
      <c r="M558">
        <v>139.66197270000001</v>
      </c>
      <c r="N558">
        <v>35.430861773801702</v>
      </c>
      <c r="O558">
        <v>139.65878373449101</v>
      </c>
      <c r="P558">
        <v>1472</v>
      </c>
      <c r="Q558" t="s">
        <v>1076</v>
      </c>
      <c r="R558">
        <v>140</v>
      </c>
      <c r="S558" t="s">
        <v>1040</v>
      </c>
      <c r="T558">
        <v>35.426494699999999</v>
      </c>
      <c r="U558">
        <v>139.66509300000001</v>
      </c>
      <c r="V558">
        <v>35.429746647575897</v>
      </c>
      <c r="W558">
        <v>139.661903826719</v>
      </c>
      <c r="X558">
        <v>5</v>
      </c>
      <c r="Y558" t="s">
        <v>972</v>
      </c>
      <c r="Z558">
        <v>1</v>
      </c>
      <c r="AA558">
        <v>1</v>
      </c>
      <c r="AB558">
        <v>1</v>
      </c>
      <c r="AC558">
        <v>1</v>
      </c>
      <c r="AD558">
        <v>410</v>
      </c>
      <c r="AE558" t="s">
        <v>162</v>
      </c>
    </row>
    <row r="559" spans="1:37" x14ac:dyDescent="0.15">
      <c r="A559">
        <v>256353</v>
      </c>
      <c r="B559" t="s">
        <v>156</v>
      </c>
      <c r="C559">
        <v>200</v>
      </c>
      <c r="D559" t="s">
        <v>206</v>
      </c>
      <c r="E559" s="4">
        <v>40126.801307870373</v>
      </c>
      <c r="F559" s="4">
        <v>40126.81212962963</v>
      </c>
      <c r="G559">
        <v>935</v>
      </c>
      <c r="H559">
        <v>1472</v>
      </c>
      <c r="I559" t="s">
        <v>1076</v>
      </c>
      <c r="J559">
        <v>140</v>
      </c>
      <c r="K559" t="s">
        <v>1040</v>
      </c>
      <c r="L559">
        <v>35.426494699999999</v>
      </c>
      <c r="M559">
        <v>139.66509300000001</v>
      </c>
      <c r="N559">
        <v>35.429746647575897</v>
      </c>
      <c r="O559">
        <v>139.661903826719</v>
      </c>
      <c r="P559">
        <v>1471</v>
      </c>
      <c r="Q559" t="s">
        <v>969</v>
      </c>
      <c r="R559">
        <v>110</v>
      </c>
      <c r="S559" t="s">
        <v>969</v>
      </c>
      <c r="T559">
        <v>35.422283100000001</v>
      </c>
      <c r="U559">
        <v>139.65501380000001</v>
      </c>
      <c r="V559">
        <v>35.425535321983403</v>
      </c>
      <c r="W559">
        <v>139.65182565761901</v>
      </c>
      <c r="X559">
        <v>5</v>
      </c>
      <c r="Y559" t="s">
        <v>972</v>
      </c>
      <c r="Z559">
        <v>1</v>
      </c>
      <c r="AA559">
        <v>1</v>
      </c>
      <c r="AB559">
        <v>1</v>
      </c>
      <c r="AC559">
        <v>1</v>
      </c>
      <c r="AD559">
        <v>410</v>
      </c>
      <c r="AE559" t="s">
        <v>162</v>
      </c>
    </row>
    <row r="560" spans="1:37" x14ac:dyDescent="0.15">
      <c r="A560">
        <v>256393</v>
      </c>
      <c r="B560" t="s">
        <v>156</v>
      </c>
      <c r="C560">
        <v>100</v>
      </c>
      <c r="D560" t="s">
        <v>79</v>
      </c>
      <c r="E560" s="4">
        <v>40127.351111111115</v>
      </c>
      <c r="F560" s="4">
        <v>40127.357303240744</v>
      </c>
      <c r="G560">
        <v>535</v>
      </c>
      <c r="H560">
        <v>1471</v>
      </c>
      <c r="I560" t="s">
        <v>969</v>
      </c>
      <c r="J560">
        <v>110</v>
      </c>
      <c r="K560" t="s">
        <v>969</v>
      </c>
      <c r="L560">
        <v>35.422283100000001</v>
      </c>
      <c r="M560">
        <v>139.65501380000001</v>
      </c>
      <c r="N560">
        <v>35.425535321983403</v>
      </c>
      <c r="O560">
        <v>139.65182565761901</v>
      </c>
      <c r="P560">
        <v>1472</v>
      </c>
      <c r="Q560" t="s">
        <v>1076</v>
      </c>
      <c r="R560">
        <v>140</v>
      </c>
      <c r="S560" t="s">
        <v>1040</v>
      </c>
      <c r="T560">
        <v>35.426494699999999</v>
      </c>
      <c r="U560">
        <v>139.66509300000001</v>
      </c>
      <c r="V560">
        <v>35.429746647575897</v>
      </c>
      <c r="W560">
        <v>139.661903826719</v>
      </c>
      <c r="X560">
        <v>5</v>
      </c>
      <c r="Y560" t="s">
        <v>972</v>
      </c>
      <c r="Z560">
        <v>1</v>
      </c>
      <c r="AA560">
        <v>1</v>
      </c>
      <c r="AB560">
        <v>1</v>
      </c>
      <c r="AC560">
        <v>1</v>
      </c>
      <c r="AD560">
        <v>410</v>
      </c>
      <c r="AE560" t="s">
        <v>162</v>
      </c>
    </row>
    <row r="561" spans="1:31" x14ac:dyDescent="0.15">
      <c r="A561">
        <v>256399</v>
      </c>
      <c r="B561" t="s">
        <v>156</v>
      </c>
      <c r="C561">
        <v>500</v>
      </c>
      <c r="D561" t="s">
        <v>148</v>
      </c>
      <c r="E561" s="4">
        <v>40127.444293981483</v>
      </c>
      <c r="F561" s="4">
        <v>40127.454768518517</v>
      </c>
      <c r="G561">
        <v>905</v>
      </c>
      <c r="H561">
        <v>1472</v>
      </c>
      <c r="I561" t="s">
        <v>1076</v>
      </c>
      <c r="J561">
        <v>140</v>
      </c>
      <c r="K561" t="s">
        <v>1040</v>
      </c>
      <c r="L561">
        <v>35.426494699999999</v>
      </c>
      <c r="M561">
        <v>139.66509300000001</v>
      </c>
      <c r="N561">
        <v>35.429746647575897</v>
      </c>
      <c r="O561">
        <v>139.661903826719</v>
      </c>
      <c r="P561">
        <v>1732</v>
      </c>
      <c r="Q561" t="s">
        <v>1083</v>
      </c>
      <c r="R561">
        <v>160</v>
      </c>
      <c r="S561" t="s">
        <v>974</v>
      </c>
      <c r="T561">
        <v>35.429148699999999</v>
      </c>
      <c r="U561">
        <v>139.65893650000001</v>
      </c>
      <c r="V561">
        <v>35.432400256213498</v>
      </c>
      <c r="W561">
        <v>139.65574771578801</v>
      </c>
      <c r="X561">
        <v>5</v>
      </c>
      <c r="Y561" t="s">
        <v>972</v>
      </c>
      <c r="Z561">
        <v>1</v>
      </c>
      <c r="AA561">
        <v>1</v>
      </c>
      <c r="AB561">
        <v>1</v>
      </c>
      <c r="AC561">
        <v>1</v>
      </c>
      <c r="AD561">
        <v>410</v>
      </c>
      <c r="AE561" t="s">
        <v>162</v>
      </c>
    </row>
    <row r="562" spans="1:31" x14ac:dyDescent="0.15">
      <c r="A562">
        <v>256400</v>
      </c>
      <c r="B562" t="s">
        <v>156</v>
      </c>
      <c r="C562">
        <v>400</v>
      </c>
      <c r="D562" t="s">
        <v>140</v>
      </c>
      <c r="E562" s="4">
        <v>40127.455590277779</v>
      </c>
      <c r="F562" s="4">
        <v>40127.472673611112</v>
      </c>
      <c r="G562">
        <v>1476</v>
      </c>
      <c r="H562">
        <v>1732</v>
      </c>
      <c r="I562" t="s">
        <v>1083</v>
      </c>
      <c r="J562">
        <v>160</v>
      </c>
      <c r="K562" t="s">
        <v>974</v>
      </c>
      <c r="L562">
        <v>35.429148699999999</v>
      </c>
      <c r="M562">
        <v>139.65893650000001</v>
      </c>
      <c r="N562">
        <v>35.432400256213498</v>
      </c>
      <c r="O562">
        <v>139.65574771578801</v>
      </c>
      <c r="P562">
        <v>1578</v>
      </c>
      <c r="Q562" t="s">
        <v>1081</v>
      </c>
      <c r="R562">
        <v>260</v>
      </c>
      <c r="S562" t="s">
        <v>993</v>
      </c>
      <c r="T562">
        <v>35.427610000000001</v>
      </c>
      <c r="U562">
        <v>139.66197270000001</v>
      </c>
      <c r="V562">
        <v>35.430861773801702</v>
      </c>
      <c r="W562">
        <v>139.65878373449101</v>
      </c>
      <c r="X562">
        <v>5</v>
      </c>
      <c r="Y562" t="s">
        <v>972</v>
      </c>
      <c r="Z562">
        <v>1</v>
      </c>
      <c r="AA562">
        <v>1</v>
      </c>
      <c r="AB562">
        <v>1</v>
      </c>
      <c r="AC562">
        <v>1</v>
      </c>
      <c r="AD562">
        <v>410</v>
      </c>
      <c r="AE562" t="s">
        <v>162</v>
      </c>
    </row>
    <row r="563" spans="1:31" x14ac:dyDescent="0.15">
      <c r="A563">
        <v>256402</v>
      </c>
      <c r="B563" t="s">
        <v>156</v>
      </c>
      <c r="C563">
        <v>300</v>
      </c>
      <c r="D563" t="s">
        <v>208</v>
      </c>
      <c r="E563" s="4">
        <v>40127.473530092589</v>
      </c>
      <c r="F563" s="4">
        <v>40127.48809027778</v>
      </c>
      <c r="G563">
        <v>1258</v>
      </c>
      <c r="H563">
        <v>1578</v>
      </c>
      <c r="I563" t="s">
        <v>1081</v>
      </c>
      <c r="J563">
        <v>260</v>
      </c>
      <c r="K563" t="s">
        <v>993</v>
      </c>
      <c r="L563">
        <v>35.427610000000001</v>
      </c>
      <c r="M563">
        <v>139.66197270000001</v>
      </c>
      <c r="N563">
        <v>35.430861773801702</v>
      </c>
      <c r="O563">
        <v>139.65878373449101</v>
      </c>
      <c r="P563">
        <v>1472</v>
      </c>
      <c r="Q563" t="s">
        <v>1076</v>
      </c>
      <c r="R563">
        <v>140</v>
      </c>
      <c r="S563" t="s">
        <v>1040</v>
      </c>
      <c r="T563">
        <v>35.426494699999999</v>
      </c>
      <c r="U563">
        <v>139.66509300000001</v>
      </c>
      <c r="V563">
        <v>35.429746647575897</v>
      </c>
      <c r="W563">
        <v>139.661903826719</v>
      </c>
      <c r="X563">
        <v>5</v>
      </c>
      <c r="Y563" t="s">
        <v>972</v>
      </c>
      <c r="Z563">
        <v>1</v>
      </c>
      <c r="AA563">
        <v>1</v>
      </c>
      <c r="AB563">
        <v>1</v>
      </c>
      <c r="AC563">
        <v>1</v>
      </c>
      <c r="AD563">
        <v>410</v>
      </c>
      <c r="AE563" t="s">
        <v>162</v>
      </c>
    </row>
    <row r="564" spans="1:31" x14ac:dyDescent="0.15">
      <c r="A564">
        <v>256435</v>
      </c>
      <c r="B564" t="s">
        <v>156</v>
      </c>
      <c r="C564">
        <v>999</v>
      </c>
      <c r="D564" t="s">
        <v>70</v>
      </c>
      <c r="E564" s="4">
        <v>40127.751319444447</v>
      </c>
      <c r="F564" s="4">
        <v>40127.765717592592</v>
      </c>
      <c r="G564">
        <v>1244</v>
      </c>
      <c r="H564">
        <v>1472</v>
      </c>
      <c r="I564" t="s">
        <v>1076</v>
      </c>
      <c r="J564">
        <v>140</v>
      </c>
      <c r="K564" t="s">
        <v>1040</v>
      </c>
      <c r="L564">
        <v>35.426494699999999</v>
      </c>
      <c r="M564">
        <v>139.66509300000001</v>
      </c>
      <c r="N564">
        <v>35.429746647575897</v>
      </c>
      <c r="O564">
        <v>139.661903826719</v>
      </c>
      <c r="P564">
        <v>1473</v>
      </c>
      <c r="Q564" t="s">
        <v>1078</v>
      </c>
      <c r="R564">
        <v>120</v>
      </c>
      <c r="S564" t="s">
        <v>971</v>
      </c>
      <c r="T564">
        <v>35.435568500000002</v>
      </c>
      <c r="U564">
        <v>139.64856459999999</v>
      </c>
      <c r="V564">
        <v>35.438819188481098</v>
      </c>
      <c r="W564">
        <v>139.64537638154701</v>
      </c>
      <c r="X564">
        <v>5</v>
      </c>
      <c r="Y564" t="s">
        <v>972</v>
      </c>
      <c r="Z564">
        <v>1</v>
      </c>
      <c r="AA564">
        <v>1</v>
      </c>
      <c r="AB564">
        <v>1</v>
      </c>
      <c r="AC564">
        <v>1</v>
      </c>
      <c r="AD564">
        <v>410</v>
      </c>
      <c r="AE564" t="s">
        <v>162</v>
      </c>
    </row>
    <row r="565" spans="1:31" x14ac:dyDescent="0.15">
      <c r="A565">
        <v>256451</v>
      </c>
      <c r="B565" t="s">
        <v>156</v>
      </c>
      <c r="C565">
        <v>200</v>
      </c>
      <c r="D565" t="s">
        <v>206</v>
      </c>
      <c r="E565" s="4">
        <v>40127.810902777775</v>
      </c>
      <c r="F565" s="4">
        <v>40127.827604166669</v>
      </c>
      <c r="G565">
        <v>1443</v>
      </c>
      <c r="H565">
        <v>1473</v>
      </c>
      <c r="I565" t="s">
        <v>1078</v>
      </c>
      <c r="J565">
        <v>120</v>
      </c>
      <c r="K565" t="s">
        <v>971</v>
      </c>
      <c r="L565">
        <v>35.435568500000002</v>
      </c>
      <c r="M565">
        <v>139.64856459999999</v>
      </c>
      <c r="N565">
        <v>35.438819188481098</v>
      </c>
      <c r="O565">
        <v>139.64537638154701</v>
      </c>
      <c r="P565">
        <v>1471</v>
      </c>
      <c r="Q565" t="s">
        <v>969</v>
      </c>
      <c r="R565">
        <v>110</v>
      </c>
      <c r="S565" t="s">
        <v>969</v>
      </c>
      <c r="T565">
        <v>35.422283100000001</v>
      </c>
      <c r="U565">
        <v>139.65501380000001</v>
      </c>
      <c r="V565">
        <v>35.425535321983403</v>
      </c>
      <c r="W565">
        <v>139.65182565761901</v>
      </c>
      <c r="X565">
        <v>5</v>
      </c>
      <c r="Y565" t="s">
        <v>972</v>
      </c>
      <c r="Z565">
        <v>1</v>
      </c>
      <c r="AA565">
        <v>1</v>
      </c>
      <c r="AB565">
        <v>1</v>
      </c>
      <c r="AC565">
        <v>1</v>
      </c>
      <c r="AD565">
        <v>410</v>
      </c>
      <c r="AE565" t="s">
        <v>162</v>
      </c>
    </row>
    <row r="566" spans="1:31" x14ac:dyDescent="0.15">
      <c r="A566">
        <v>256483</v>
      </c>
      <c r="B566" t="s">
        <v>156</v>
      </c>
      <c r="C566">
        <v>100</v>
      </c>
      <c r="D566" t="s">
        <v>79</v>
      </c>
      <c r="E566" s="4">
        <v>40128.366909722223</v>
      </c>
      <c r="F566" s="4">
        <v>40128.375937500001</v>
      </c>
      <c r="G566">
        <v>780</v>
      </c>
      <c r="H566">
        <v>1471</v>
      </c>
      <c r="I566" t="s">
        <v>969</v>
      </c>
      <c r="J566">
        <v>110</v>
      </c>
      <c r="K566" t="s">
        <v>969</v>
      </c>
      <c r="L566">
        <v>35.422283100000001</v>
      </c>
      <c r="M566">
        <v>139.65501380000001</v>
      </c>
      <c r="N566">
        <v>35.425535321983403</v>
      </c>
      <c r="O566">
        <v>139.65182565761901</v>
      </c>
      <c r="P566">
        <v>1472</v>
      </c>
      <c r="Q566" t="s">
        <v>1076</v>
      </c>
      <c r="R566">
        <v>140</v>
      </c>
      <c r="S566" t="s">
        <v>1040</v>
      </c>
      <c r="T566">
        <v>35.426494699999999</v>
      </c>
      <c r="U566">
        <v>139.66509300000001</v>
      </c>
      <c r="V566">
        <v>35.429746647575897</v>
      </c>
      <c r="W566">
        <v>139.661903826719</v>
      </c>
      <c r="X566">
        <v>5</v>
      </c>
      <c r="Y566" t="s">
        <v>972</v>
      </c>
      <c r="Z566">
        <v>1</v>
      </c>
      <c r="AA566">
        <v>1</v>
      </c>
      <c r="AB566">
        <v>1</v>
      </c>
      <c r="AC566">
        <v>1</v>
      </c>
      <c r="AD566">
        <v>410</v>
      </c>
      <c r="AE566" t="s">
        <v>162</v>
      </c>
    </row>
    <row r="567" spans="1:31" x14ac:dyDescent="0.15">
      <c r="A567">
        <v>256491</v>
      </c>
      <c r="B567" t="s">
        <v>156</v>
      </c>
      <c r="C567">
        <v>999</v>
      </c>
      <c r="D567" t="s">
        <v>70</v>
      </c>
      <c r="E567" s="4">
        <v>40128.539305555554</v>
      </c>
      <c r="F567" s="4">
        <v>40128.550057870372</v>
      </c>
      <c r="G567">
        <v>929</v>
      </c>
      <c r="H567">
        <v>1472</v>
      </c>
      <c r="I567" t="s">
        <v>1076</v>
      </c>
      <c r="J567">
        <v>140</v>
      </c>
      <c r="K567" t="s">
        <v>1040</v>
      </c>
      <c r="L567">
        <v>35.426494699999999</v>
      </c>
      <c r="M567">
        <v>139.66509300000001</v>
      </c>
      <c r="N567">
        <v>35.429746647575897</v>
      </c>
      <c r="O567">
        <v>139.661903826719</v>
      </c>
      <c r="P567">
        <v>1473</v>
      </c>
      <c r="Q567" t="s">
        <v>1078</v>
      </c>
      <c r="R567">
        <v>120</v>
      </c>
      <c r="S567" t="s">
        <v>971</v>
      </c>
      <c r="T567">
        <v>35.435568500000002</v>
      </c>
      <c r="U567">
        <v>139.64856459999999</v>
      </c>
      <c r="V567">
        <v>35.438819188481098</v>
      </c>
      <c r="W567">
        <v>139.64537638154701</v>
      </c>
      <c r="X567">
        <v>5</v>
      </c>
      <c r="Y567" t="s">
        <v>972</v>
      </c>
      <c r="Z567">
        <v>1</v>
      </c>
      <c r="AA567">
        <v>1</v>
      </c>
      <c r="AB567">
        <v>1</v>
      </c>
      <c r="AC567">
        <v>1</v>
      </c>
      <c r="AD567">
        <v>410</v>
      </c>
      <c r="AE567" t="s">
        <v>162</v>
      </c>
    </row>
    <row r="568" spans="1:31" x14ac:dyDescent="0.15">
      <c r="A568">
        <v>256495</v>
      </c>
      <c r="B568" t="s">
        <v>156</v>
      </c>
      <c r="C568">
        <v>300</v>
      </c>
      <c r="D568" t="s">
        <v>208</v>
      </c>
      <c r="E568" s="4">
        <v>40128.588356481479</v>
      </c>
      <c r="F568" s="4">
        <v>40128.64099537037</v>
      </c>
      <c r="G568">
        <v>4548</v>
      </c>
      <c r="H568">
        <v>1473</v>
      </c>
      <c r="I568" t="s">
        <v>1078</v>
      </c>
      <c r="J568">
        <v>120</v>
      </c>
      <c r="K568" t="s">
        <v>971</v>
      </c>
      <c r="L568">
        <v>35.435568500000002</v>
      </c>
      <c r="M568">
        <v>139.64856459999999</v>
      </c>
      <c r="N568">
        <v>35.438819188481098</v>
      </c>
      <c r="O568">
        <v>139.64537638154701</v>
      </c>
      <c r="P568">
        <v>1472</v>
      </c>
      <c r="Q568" t="s">
        <v>1076</v>
      </c>
      <c r="R568">
        <v>140</v>
      </c>
      <c r="S568" t="s">
        <v>1040</v>
      </c>
      <c r="T568">
        <v>35.426494699999999</v>
      </c>
      <c r="U568">
        <v>139.66509300000001</v>
      </c>
      <c r="V568">
        <v>35.429746647575897</v>
      </c>
      <c r="W568">
        <v>139.661903826719</v>
      </c>
      <c r="X568">
        <v>5</v>
      </c>
      <c r="Y568" t="s">
        <v>972</v>
      </c>
      <c r="Z568">
        <v>1</v>
      </c>
      <c r="AA568">
        <v>1</v>
      </c>
      <c r="AB568">
        <v>1</v>
      </c>
      <c r="AC568">
        <v>1</v>
      </c>
      <c r="AD568">
        <v>410</v>
      </c>
      <c r="AE568" t="s">
        <v>162</v>
      </c>
    </row>
    <row r="569" spans="1:31" x14ac:dyDescent="0.15">
      <c r="A569">
        <v>256520</v>
      </c>
      <c r="B569" t="s">
        <v>156</v>
      </c>
      <c r="C569">
        <v>200</v>
      </c>
      <c r="D569" t="s">
        <v>206</v>
      </c>
      <c r="E569" s="4">
        <v>40128.7966087963</v>
      </c>
      <c r="F569" s="4">
        <v>40128.814282407409</v>
      </c>
      <c r="G569">
        <v>1527</v>
      </c>
      <c r="H569">
        <v>1472</v>
      </c>
      <c r="I569" t="s">
        <v>1076</v>
      </c>
      <c r="J569">
        <v>140</v>
      </c>
      <c r="K569" t="s">
        <v>1040</v>
      </c>
      <c r="L569">
        <v>35.426494699999999</v>
      </c>
      <c r="M569">
        <v>139.66509300000001</v>
      </c>
      <c r="N569">
        <v>35.429746647575897</v>
      </c>
      <c r="O569">
        <v>139.661903826719</v>
      </c>
      <c r="P569">
        <v>1471</v>
      </c>
      <c r="Q569" t="s">
        <v>969</v>
      </c>
      <c r="R569">
        <v>110</v>
      </c>
      <c r="S569" t="s">
        <v>969</v>
      </c>
      <c r="T569">
        <v>35.422283100000001</v>
      </c>
      <c r="U569">
        <v>139.65501380000001</v>
      </c>
      <c r="V569">
        <v>35.425535321983403</v>
      </c>
      <c r="W569">
        <v>139.65182565761901</v>
      </c>
      <c r="X569">
        <v>5</v>
      </c>
      <c r="Y569" t="s">
        <v>972</v>
      </c>
      <c r="Z569">
        <v>1</v>
      </c>
      <c r="AA569">
        <v>1</v>
      </c>
      <c r="AB569">
        <v>1</v>
      </c>
      <c r="AC569">
        <v>1</v>
      </c>
      <c r="AD569">
        <v>410</v>
      </c>
      <c r="AE569" t="s">
        <v>162</v>
      </c>
    </row>
    <row r="570" spans="1:31" x14ac:dyDescent="0.15">
      <c r="A570">
        <v>256555</v>
      </c>
      <c r="B570" t="s">
        <v>156</v>
      </c>
      <c r="C570">
        <v>100</v>
      </c>
      <c r="D570" t="s">
        <v>79</v>
      </c>
      <c r="E570" s="4">
        <v>40129.356898148151</v>
      </c>
      <c r="F570" s="4">
        <v>40129.364328703705</v>
      </c>
      <c r="G570">
        <v>642</v>
      </c>
      <c r="H570">
        <v>1471</v>
      </c>
      <c r="I570" t="s">
        <v>969</v>
      </c>
      <c r="J570">
        <v>110</v>
      </c>
      <c r="K570" t="s">
        <v>969</v>
      </c>
      <c r="L570">
        <v>35.422283100000001</v>
      </c>
      <c r="M570">
        <v>139.65501380000001</v>
      </c>
      <c r="N570">
        <v>35.425535321983403</v>
      </c>
      <c r="O570">
        <v>139.65182565761901</v>
      </c>
      <c r="P570">
        <v>1472</v>
      </c>
      <c r="Q570" t="s">
        <v>1076</v>
      </c>
      <c r="R570">
        <v>140</v>
      </c>
      <c r="S570" t="s">
        <v>1040</v>
      </c>
      <c r="T570">
        <v>35.426494699999999</v>
      </c>
      <c r="U570">
        <v>139.66509300000001</v>
      </c>
      <c r="V570">
        <v>35.429746647575897</v>
      </c>
      <c r="W570">
        <v>139.661903826719</v>
      </c>
      <c r="X570">
        <v>5</v>
      </c>
      <c r="Y570" t="s">
        <v>972</v>
      </c>
      <c r="Z570">
        <v>1</v>
      </c>
      <c r="AA570">
        <v>1</v>
      </c>
      <c r="AB570">
        <v>1</v>
      </c>
      <c r="AC570">
        <v>1</v>
      </c>
      <c r="AD570">
        <v>410</v>
      </c>
      <c r="AE570" t="s">
        <v>162</v>
      </c>
    </row>
    <row r="571" spans="1:31" x14ac:dyDescent="0.15">
      <c r="A571">
        <v>256566</v>
      </c>
      <c r="B571" t="s">
        <v>156</v>
      </c>
      <c r="C571">
        <v>500</v>
      </c>
      <c r="D571" t="s">
        <v>148</v>
      </c>
      <c r="E571" s="4">
        <v>40129.444548611114</v>
      </c>
      <c r="F571" s="4">
        <v>40129.463240740741</v>
      </c>
      <c r="G571">
        <v>1615</v>
      </c>
      <c r="H571">
        <v>1472</v>
      </c>
      <c r="I571" t="s">
        <v>1076</v>
      </c>
      <c r="J571">
        <v>140</v>
      </c>
      <c r="K571" t="s">
        <v>1040</v>
      </c>
      <c r="L571">
        <v>35.426494699999999</v>
      </c>
      <c r="M571">
        <v>139.66509300000001</v>
      </c>
      <c r="N571">
        <v>35.429746647575897</v>
      </c>
      <c r="O571">
        <v>139.661903826719</v>
      </c>
      <c r="P571">
        <v>1492</v>
      </c>
      <c r="Q571" t="s">
        <v>1084</v>
      </c>
      <c r="R571">
        <v>160</v>
      </c>
      <c r="S571" t="s">
        <v>974</v>
      </c>
      <c r="T571">
        <v>35.422182800000002</v>
      </c>
      <c r="U571">
        <v>139.67006649999999</v>
      </c>
      <c r="V571">
        <v>35.425435295590901</v>
      </c>
      <c r="W571">
        <v>139.66687711221499</v>
      </c>
      <c r="X571">
        <v>5</v>
      </c>
      <c r="Y571" t="s">
        <v>972</v>
      </c>
      <c r="Z571">
        <v>1</v>
      </c>
      <c r="AA571">
        <v>1</v>
      </c>
      <c r="AB571">
        <v>1</v>
      </c>
      <c r="AC571">
        <v>1</v>
      </c>
      <c r="AD571">
        <v>410</v>
      </c>
      <c r="AE571" t="s">
        <v>162</v>
      </c>
    </row>
    <row r="572" spans="1:31" x14ac:dyDescent="0.15">
      <c r="A572">
        <v>256569</v>
      </c>
      <c r="B572" t="s">
        <v>156</v>
      </c>
      <c r="C572">
        <v>200</v>
      </c>
      <c r="D572" t="s">
        <v>206</v>
      </c>
      <c r="E572" s="4">
        <v>40129.475590277776</v>
      </c>
      <c r="F572" s="4">
        <v>40129.497349537036</v>
      </c>
      <c r="G572">
        <v>1880</v>
      </c>
      <c r="H572">
        <v>1492</v>
      </c>
      <c r="I572" t="s">
        <v>1084</v>
      </c>
      <c r="J572">
        <v>160</v>
      </c>
      <c r="K572" t="s">
        <v>974</v>
      </c>
      <c r="L572">
        <v>35.422182800000002</v>
      </c>
      <c r="M572">
        <v>139.67006649999999</v>
      </c>
      <c r="N572">
        <v>35.425435295590901</v>
      </c>
      <c r="O572">
        <v>139.66687711221499</v>
      </c>
      <c r="P572">
        <v>1472</v>
      </c>
      <c r="Q572" t="s">
        <v>1076</v>
      </c>
      <c r="R572">
        <v>140</v>
      </c>
      <c r="S572" t="s">
        <v>1040</v>
      </c>
      <c r="T572">
        <v>35.426494699999999</v>
      </c>
      <c r="U572">
        <v>139.66509300000001</v>
      </c>
      <c r="V572">
        <v>35.429746647575897</v>
      </c>
      <c r="W572">
        <v>139.661903826719</v>
      </c>
      <c r="X572">
        <v>5</v>
      </c>
      <c r="Y572" t="s">
        <v>972</v>
      </c>
      <c r="Z572">
        <v>1</v>
      </c>
      <c r="AA572">
        <v>1</v>
      </c>
      <c r="AB572">
        <v>1</v>
      </c>
      <c r="AC572">
        <v>1</v>
      </c>
      <c r="AD572">
        <v>420</v>
      </c>
      <c r="AE572" t="s">
        <v>177</v>
      </c>
    </row>
    <row r="573" spans="1:31" x14ac:dyDescent="0.15">
      <c r="A573">
        <v>256594</v>
      </c>
      <c r="B573" t="s">
        <v>156</v>
      </c>
      <c r="C573">
        <v>200</v>
      </c>
      <c r="D573" t="s">
        <v>206</v>
      </c>
      <c r="E573" s="4">
        <v>40129.792916666665</v>
      </c>
      <c r="F573" s="4">
        <v>40129.815601851849</v>
      </c>
      <c r="G573">
        <v>1960</v>
      </c>
      <c r="H573">
        <v>1472</v>
      </c>
      <c r="I573" t="s">
        <v>1076</v>
      </c>
      <c r="J573">
        <v>140</v>
      </c>
      <c r="K573" t="s">
        <v>1040</v>
      </c>
      <c r="L573">
        <v>35.426494699999999</v>
      </c>
      <c r="M573">
        <v>139.66509300000001</v>
      </c>
      <c r="N573">
        <v>35.429746647575897</v>
      </c>
      <c r="O573">
        <v>139.661903826719</v>
      </c>
      <c r="P573">
        <v>1471</v>
      </c>
      <c r="Q573" t="s">
        <v>969</v>
      </c>
      <c r="R573">
        <v>110</v>
      </c>
      <c r="S573" t="s">
        <v>969</v>
      </c>
      <c r="T573">
        <v>35.422283100000001</v>
      </c>
      <c r="U573">
        <v>139.65501380000001</v>
      </c>
      <c r="V573">
        <v>35.425535321983403</v>
      </c>
      <c r="W573">
        <v>139.65182565761901</v>
      </c>
      <c r="X573">
        <v>5</v>
      </c>
      <c r="Y573" t="s">
        <v>972</v>
      </c>
      <c r="Z573">
        <v>1</v>
      </c>
      <c r="AA573">
        <v>1</v>
      </c>
      <c r="AB573">
        <v>1</v>
      </c>
      <c r="AC573">
        <v>1</v>
      </c>
      <c r="AD573">
        <v>410</v>
      </c>
      <c r="AE573" t="s">
        <v>162</v>
      </c>
    </row>
    <row r="574" spans="1:31" x14ac:dyDescent="0.15">
      <c r="A574">
        <v>256638</v>
      </c>
      <c r="B574" t="s">
        <v>156</v>
      </c>
      <c r="C574">
        <v>100</v>
      </c>
      <c r="D574" t="s">
        <v>79</v>
      </c>
      <c r="E574" s="4">
        <v>40130.349351851852</v>
      </c>
      <c r="F574" s="4">
        <v>40130.367372685185</v>
      </c>
      <c r="G574">
        <v>1557</v>
      </c>
      <c r="H574">
        <v>1471</v>
      </c>
      <c r="I574" t="s">
        <v>969</v>
      </c>
      <c r="J574">
        <v>110</v>
      </c>
      <c r="K574" t="s">
        <v>969</v>
      </c>
      <c r="L574">
        <v>35.422283100000001</v>
      </c>
      <c r="M574">
        <v>139.65501380000001</v>
      </c>
      <c r="N574">
        <v>35.425535321983403</v>
      </c>
      <c r="O574">
        <v>139.65182565761901</v>
      </c>
      <c r="P574">
        <v>1472</v>
      </c>
      <c r="Q574" t="s">
        <v>1076</v>
      </c>
      <c r="R574">
        <v>140</v>
      </c>
      <c r="S574" t="s">
        <v>1040</v>
      </c>
      <c r="T574">
        <v>35.426494699999999</v>
      </c>
      <c r="U574">
        <v>139.66509300000001</v>
      </c>
      <c r="V574">
        <v>35.429746647575897</v>
      </c>
      <c r="W574">
        <v>139.661903826719</v>
      </c>
      <c r="X574">
        <v>5</v>
      </c>
      <c r="Y574" t="s">
        <v>972</v>
      </c>
      <c r="Z574">
        <v>1</v>
      </c>
      <c r="AA574">
        <v>1</v>
      </c>
      <c r="AB574">
        <v>1</v>
      </c>
      <c r="AC574">
        <v>1</v>
      </c>
      <c r="AD574">
        <v>410</v>
      </c>
      <c r="AE574" t="s">
        <v>162</v>
      </c>
    </row>
    <row r="575" spans="1:31" x14ac:dyDescent="0.15">
      <c r="A575">
        <v>256642</v>
      </c>
      <c r="B575" t="s">
        <v>156</v>
      </c>
      <c r="C575">
        <v>999</v>
      </c>
      <c r="D575" t="s">
        <v>70</v>
      </c>
      <c r="E575" s="4">
        <v>40130.408229166664</v>
      </c>
      <c r="F575" s="4">
        <v>40130.419131944444</v>
      </c>
      <c r="G575">
        <v>942</v>
      </c>
      <c r="H575">
        <v>1472</v>
      </c>
      <c r="I575" t="s">
        <v>1076</v>
      </c>
      <c r="J575">
        <v>140</v>
      </c>
      <c r="K575" t="s">
        <v>1040</v>
      </c>
      <c r="L575">
        <v>35.426494699999999</v>
      </c>
      <c r="M575">
        <v>139.66509300000001</v>
      </c>
      <c r="N575">
        <v>35.429746647575897</v>
      </c>
      <c r="O575">
        <v>139.661903826719</v>
      </c>
      <c r="P575">
        <v>1500</v>
      </c>
      <c r="Q575" t="s">
        <v>1077</v>
      </c>
      <c r="R575">
        <v>280</v>
      </c>
      <c r="S575" t="s">
        <v>1016</v>
      </c>
      <c r="T575">
        <v>35.420570900000001</v>
      </c>
      <c r="U575">
        <v>139.67196720000001</v>
      </c>
      <c r="V575">
        <v>35.423823601177403</v>
      </c>
      <c r="W575">
        <v>139.66877772858399</v>
      </c>
      <c r="X575">
        <v>5</v>
      </c>
      <c r="Y575" t="s">
        <v>972</v>
      </c>
      <c r="Z575">
        <v>1</v>
      </c>
      <c r="AA575">
        <v>1</v>
      </c>
      <c r="AB575">
        <v>1</v>
      </c>
      <c r="AC575">
        <v>1</v>
      </c>
      <c r="AD575">
        <v>410</v>
      </c>
      <c r="AE575" t="s">
        <v>162</v>
      </c>
    </row>
    <row r="576" spans="1:31" x14ac:dyDescent="0.15">
      <c r="A576">
        <v>256647</v>
      </c>
      <c r="B576" t="s">
        <v>156</v>
      </c>
      <c r="C576">
        <v>400</v>
      </c>
      <c r="D576" t="s">
        <v>140</v>
      </c>
      <c r="E576" s="4">
        <v>40130.512812499997</v>
      </c>
      <c r="F576" s="4">
        <v>40130.523402777777</v>
      </c>
      <c r="G576">
        <v>915</v>
      </c>
      <c r="H576">
        <v>1500</v>
      </c>
      <c r="I576" t="s">
        <v>1077</v>
      </c>
      <c r="J576">
        <v>280</v>
      </c>
      <c r="K576" t="s">
        <v>1016</v>
      </c>
      <c r="L576">
        <v>35.420570900000001</v>
      </c>
      <c r="M576">
        <v>139.67196720000001</v>
      </c>
      <c r="N576">
        <v>35.423823601177403</v>
      </c>
      <c r="O576">
        <v>139.66877772858399</v>
      </c>
      <c r="P576">
        <v>1759</v>
      </c>
      <c r="Q576" t="s">
        <v>1085</v>
      </c>
      <c r="R576">
        <v>260</v>
      </c>
      <c r="S576" t="s">
        <v>993</v>
      </c>
      <c r="T576">
        <v>35.418803799999999</v>
      </c>
      <c r="U576">
        <v>139.6652934</v>
      </c>
      <c r="V576">
        <v>35.422056573617503</v>
      </c>
      <c r="W576">
        <v>139.66210456415001</v>
      </c>
      <c r="X576">
        <v>5</v>
      </c>
      <c r="Y576" t="s">
        <v>972</v>
      </c>
      <c r="Z576">
        <v>1</v>
      </c>
      <c r="AA576">
        <v>1</v>
      </c>
      <c r="AB576">
        <v>1</v>
      </c>
      <c r="AC576">
        <v>1</v>
      </c>
      <c r="AD576">
        <v>410</v>
      </c>
      <c r="AE576" t="s">
        <v>162</v>
      </c>
    </row>
    <row r="577" spans="1:31" x14ac:dyDescent="0.15">
      <c r="A577">
        <v>256648</v>
      </c>
      <c r="B577" t="s">
        <v>156</v>
      </c>
      <c r="C577">
        <v>500</v>
      </c>
      <c r="D577" t="s">
        <v>148</v>
      </c>
      <c r="E577" s="4">
        <v>40130.523842592593</v>
      </c>
      <c r="F577" s="4">
        <v>40130.530532407407</v>
      </c>
      <c r="G577">
        <v>578</v>
      </c>
      <c r="H577">
        <v>1759</v>
      </c>
      <c r="I577" t="s">
        <v>1085</v>
      </c>
      <c r="J577">
        <v>260</v>
      </c>
      <c r="K577" t="s">
        <v>993</v>
      </c>
      <c r="L577">
        <v>35.418803799999999</v>
      </c>
      <c r="M577">
        <v>139.6652934</v>
      </c>
      <c r="N577">
        <v>35.422056573617503</v>
      </c>
      <c r="O577">
        <v>139.66210456415001</v>
      </c>
      <c r="P577">
        <v>1492</v>
      </c>
      <c r="Q577" t="s">
        <v>1084</v>
      </c>
      <c r="R577">
        <v>160</v>
      </c>
      <c r="S577" t="s">
        <v>974</v>
      </c>
      <c r="T577">
        <v>35.422182800000002</v>
      </c>
      <c r="U577">
        <v>139.67006649999999</v>
      </c>
      <c r="V577">
        <v>35.425435295590901</v>
      </c>
      <c r="W577">
        <v>139.66687711221499</v>
      </c>
      <c r="X577">
        <v>5</v>
      </c>
      <c r="Y577" t="s">
        <v>972</v>
      </c>
      <c r="Z577">
        <v>1</v>
      </c>
      <c r="AA577">
        <v>1</v>
      </c>
      <c r="AB577">
        <v>1</v>
      </c>
      <c r="AC577">
        <v>1</v>
      </c>
      <c r="AD577">
        <v>410</v>
      </c>
      <c r="AE577" t="s">
        <v>162</v>
      </c>
    </row>
    <row r="578" spans="1:31" x14ac:dyDescent="0.15">
      <c r="A578">
        <v>256650</v>
      </c>
      <c r="B578" t="s">
        <v>156</v>
      </c>
      <c r="C578">
        <v>300</v>
      </c>
      <c r="D578" t="s">
        <v>208</v>
      </c>
      <c r="E578" s="4">
        <v>40130.54755787037</v>
      </c>
      <c r="F578" s="4">
        <v>40130.606666666667</v>
      </c>
      <c r="G578">
        <v>5107</v>
      </c>
      <c r="H578">
        <v>1492</v>
      </c>
      <c r="I578" t="s">
        <v>1084</v>
      </c>
      <c r="J578">
        <v>160</v>
      </c>
      <c r="K578" t="s">
        <v>974</v>
      </c>
      <c r="L578">
        <v>35.422182800000002</v>
      </c>
      <c r="M578">
        <v>139.67006649999999</v>
      </c>
      <c r="N578">
        <v>35.425435295590901</v>
      </c>
      <c r="O578">
        <v>139.66687711221499</v>
      </c>
      <c r="P578">
        <v>1472</v>
      </c>
      <c r="Q578" t="s">
        <v>1076</v>
      </c>
      <c r="R578">
        <v>140</v>
      </c>
      <c r="S578" t="s">
        <v>1040</v>
      </c>
      <c r="T578">
        <v>35.426494699999999</v>
      </c>
      <c r="U578">
        <v>139.66509300000001</v>
      </c>
      <c r="V578">
        <v>35.429746647575897</v>
      </c>
      <c r="W578">
        <v>139.661903826719</v>
      </c>
      <c r="X578">
        <v>5</v>
      </c>
      <c r="Y578" t="s">
        <v>972</v>
      </c>
      <c r="Z578">
        <v>1</v>
      </c>
      <c r="AA578">
        <v>1</v>
      </c>
      <c r="AB578">
        <v>1</v>
      </c>
      <c r="AC578">
        <v>1</v>
      </c>
      <c r="AD578">
        <v>410</v>
      </c>
      <c r="AE578" t="s">
        <v>162</v>
      </c>
    </row>
    <row r="579" spans="1:31" x14ac:dyDescent="0.15">
      <c r="A579">
        <v>256675</v>
      </c>
      <c r="B579" t="s">
        <v>156</v>
      </c>
      <c r="C579">
        <v>999</v>
      </c>
      <c r="D579" t="s">
        <v>70</v>
      </c>
      <c r="E579" s="4">
        <v>40130.797858796293</v>
      </c>
      <c r="F579" s="4">
        <v>40130.811354166668</v>
      </c>
      <c r="G579">
        <v>1166</v>
      </c>
      <c r="H579">
        <v>1472</v>
      </c>
      <c r="I579" t="s">
        <v>1076</v>
      </c>
      <c r="J579">
        <v>140</v>
      </c>
      <c r="K579" t="s">
        <v>1040</v>
      </c>
      <c r="L579">
        <v>35.426494699999999</v>
      </c>
      <c r="M579">
        <v>139.66509300000001</v>
      </c>
      <c r="N579">
        <v>35.429746647575897</v>
      </c>
      <c r="O579">
        <v>139.661903826719</v>
      </c>
      <c r="P579">
        <v>1473</v>
      </c>
      <c r="Q579" t="s">
        <v>1078</v>
      </c>
      <c r="R579">
        <v>120</v>
      </c>
      <c r="S579" t="s">
        <v>971</v>
      </c>
      <c r="T579">
        <v>35.435568500000002</v>
      </c>
      <c r="U579">
        <v>139.64856459999999</v>
      </c>
      <c r="V579">
        <v>35.438819188481098</v>
      </c>
      <c r="W579">
        <v>139.64537638154701</v>
      </c>
      <c r="X579">
        <v>5</v>
      </c>
      <c r="Y579" t="s">
        <v>972</v>
      </c>
      <c r="Z579">
        <v>1</v>
      </c>
      <c r="AA579">
        <v>1</v>
      </c>
      <c r="AB579">
        <v>1</v>
      </c>
      <c r="AC579">
        <v>1</v>
      </c>
      <c r="AD579">
        <v>410</v>
      </c>
      <c r="AE579" t="s">
        <v>162</v>
      </c>
    </row>
    <row r="580" spans="1:31" x14ac:dyDescent="0.15">
      <c r="A580">
        <v>256680</v>
      </c>
      <c r="B580" t="s">
        <v>156</v>
      </c>
      <c r="C580">
        <v>200</v>
      </c>
      <c r="D580" t="s">
        <v>206</v>
      </c>
      <c r="E580" s="4">
        <v>40130.845011574071</v>
      </c>
      <c r="F580" s="4">
        <v>40130.859224537038</v>
      </c>
      <c r="G580">
        <v>1228</v>
      </c>
      <c r="H580">
        <v>1473</v>
      </c>
      <c r="I580" t="s">
        <v>1078</v>
      </c>
      <c r="J580">
        <v>120</v>
      </c>
      <c r="K580" t="s">
        <v>971</v>
      </c>
      <c r="L580">
        <v>35.435568500000002</v>
      </c>
      <c r="M580">
        <v>139.64856459999999</v>
      </c>
      <c r="N580">
        <v>35.438819188481098</v>
      </c>
      <c r="O580">
        <v>139.64537638154701</v>
      </c>
      <c r="P580">
        <v>1471</v>
      </c>
      <c r="Q580" t="s">
        <v>969</v>
      </c>
      <c r="R580">
        <v>110</v>
      </c>
      <c r="S580" t="s">
        <v>969</v>
      </c>
      <c r="T580">
        <v>35.422283100000001</v>
      </c>
      <c r="U580">
        <v>139.65501380000001</v>
      </c>
      <c r="V580">
        <v>35.425535321983403</v>
      </c>
      <c r="W580">
        <v>139.65182565761901</v>
      </c>
      <c r="X580">
        <v>5</v>
      </c>
      <c r="Y580" t="s">
        <v>972</v>
      </c>
      <c r="Z580">
        <v>1</v>
      </c>
      <c r="AA580">
        <v>1</v>
      </c>
      <c r="AB580">
        <v>1</v>
      </c>
      <c r="AC580">
        <v>1</v>
      </c>
      <c r="AD580">
        <v>410</v>
      </c>
      <c r="AE580" t="s">
        <v>162</v>
      </c>
    </row>
    <row r="581" spans="1:31" x14ac:dyDescent="0.15">
      <c r="A581">
        <v>256708</v>
      </c>
      <c r="B581" t="s">
        <v>156</v>
      </c>
      <c r="C581">
        <v>999</v>
      </c>
      <c r="D581" t="s">
        <v>70</v>
      </c>
      <c r="E581" s="4">
        <v>40131.437002314815</v>
      </c>
      <c r="F581" s="4">
        <v>40131.44635416667</v>
      </c>
      <c r="G581">
        <v>808</v>
      </c>
      <c r="H581">
        <v>1471</v>
      </c>
      <c r="I581" t="s">
        <v>969</v>
      </c>
      <c r="J581">
        <v>110</v>
      </c>
      <c r="K581" t="s">
        <v>969</v>
      </c>
      <c r="L581">
        <v>35.422283100000001</v>
      </c>
      <c r="M581">
        <v>139.65501380000001</v>
      </c>
      <c r="N581">
        <v>35.425535321983403</v>
      </c>
      <c r="O581">
        <v>139.65182565761901</v>
      </c>
      <c r="P581">
        <v>1473</v>
      </c>
      <c r="Q581" t="s">
        <v>1078</v>
      </c>
      <c r="R581">
        <v>120</v>
      </c>
      <c r="S581" t="s">
        <v>971</v>
      </c>
      <c r="T581">
        <v>35.435568500000002</v>
      </c>
      <c r="U581">
        <v>139.64856459999999</v>
      </c>
      <c r="V581">
        <v>35.438819188481098</v>
      </c>
      <c r="W581">
        <v>139.64537638154701</v>
      </c>
      <c r="X581">
        <v>5</v>
      </c>
      <c r="Y581" t="s">
        <v>972</v>
      </c>
      <c r="Z581">
        <v>1</v>
      </c>
      <c r="AA581">
        <v>1</v>
      </c>
      <c r="AB581">
        <v>1</v>
      </c>
      <c r="AC581">
        <v>1</v>
      </c>
      <c r="AD581">
        <v>410</v>
      </c>
      <c r="AE581" t="s">
        <v>162</v>
      </c>
    </row>
    <row r="582" spans="1:31" x14ac:dyDescent="0.15">
      <c r="A582">
        <v>256716</v>
      </c>
      <c r="B582" t="s">
        <v>156</v>
      </c>
      <c r="C582">
        <v>200</v>
      </c>
      <c r="D582" t="s">
        <v>206</v>
      </c>
      <c r="E582" s="4">
        <v>40131.485000000001</v>
      </c>
      <c r="F582" s="4">
        <v>40131.502500000002</v>
      </c>
      <c r="G582">
        <v>1512</v>
      </c>
      <c r="H582">
        <v>1473</v>
      </c>
      <c r="I582" t="s">
        <v>1078</v>
      </c>
      <c r="J582">
        <v>120</v>
      </c>
      <c r="K582" t="s">
        <v>971</v>
      </c>
      <c r="L582">
        <v>35.435568500000002</v>
      </c>
      <c r="M582">
        <v>139.64856459999999</v>
      </c>
      <c r="N582">
        <v>35.438819188481098</v>
      </c>
      <c r="O582">
        <v>139.64537638154701</v>
      </c>
      <c r="P582">
        <v>1471</v>
      </c>
      <c r="Q582" t="s">
        <v>969</v>
      </c>
      <c r="R582">
        <v>110</v>
      </c>
      <c r="S582" t="s">
        <v>969</v>
      </c>
      <c r="T582">
        <v>35.422283100000001</v>
      </c>
      <c r="U582">
        <v>139.65501380000001</v>
      </c>
      <c r="V582">
        <v>35.425535321983403</v>
      </c>
      <c r="W582">
        <v>139.65182565761901</v>
      </c>
      <c r="X582">
        <v>5</v>
      </c>
      <c r="Y582" t="s">
        <v>972</v>
      </c>
      <c r="Z582">
        <v>1</v>
      </c>
      <c r="AA582">
        <v>1</v>
      </c>
      <c r="AB582">
        <v>1</v>
      </c>
      <c r="AC582">
        <v>1</v>
      </c>
      <c r="AD582">
        <v>410</v>
      </c>
      <c r="AE582" t="s">
        <v>162</v>
      </c>
    </row>
    <row r="583" spans="1:31" x14ac:dyDescent="0.15">
      <c r="A583">
        <v>256734</v>
      </c>
      <c r="B583" t="s">
        <v>156</v>
      </c>
      <c r="C583">
        <v>500</v>
      </c>
      <c r="D583" t="s">
        <v>148</v>
      </c>
      <c r="E583" s="4">
        <v>40131.596030092594</v>
      </c>
      <c r="F583" s="4">
        <v>40131.606446759259</v>
      </c>
      <c r="G583">
        <v>900</v>
      </c>
      <c r="H583">
        <v>1471</v>
      </c>
      <c r="I583" t="s">
        <v>969</v>
      </c>
      <c r="J583">
        <v>110</v>
      </c>
      <c r="K583" t="s">
        <v>969</v>
      </c>
      <c r="L583">
        <v>35.422283100000001</v>
      </c>
      <c r="M583">
        <v>139.65501380000001</v>
      </c>
      <c r="N583">
        <v>35.425535321983403</v>
      </c>
      <c r="O583">
        <v>139.65182565761901</v>
      </c>
      <c r="P583">
        <v>1498</v>
      </c>
      <c r="Q583" t="s">
        <v>1066</v>
      </c>
      <c r="R583">
        <v>220</v>
      </c>
      <c r="S583" t="s">
        <v>1053</v>
      </c>
      <c r="T583">
        <v>35.436526800000003</v>
      </c>
      <c r="U583">
        <v>139.66311400000001</v>
      </c>
      <c r="V583">
        <v>35.439777640081601</v>
      </c>
      <c r="W583">
        <v>139.65992452920301</v>
      </c>
      <c r="X583">
        <v>1</v>
      </c>
      <c r="Y583" t="s">
        <v>986</v>
      </c>
      <c r="Z583">
        <v>1</v>
      </c>
      <c r="AA583">
        <v>1</v>
      </c>
      <c r="AB583">
        <v>1</v>
      </c>
      <c r="AC583">
        <v>1</v>
      </c>
      <c r="AD583">
        <v>100</v>
      </c>
      <c r="AE583" t="s">
        <v>980</v>
      </c>
    </row>
    <row r="584" spans="1:31" x14ac:dyDescent="0.15">
      <c r="A584">
        <v>256743</v>
      </c>
      <c r="B584" t="s">
        <v>156</v>
      </c>
      <c r="C584">
        <v>200</v>
      </c>
      <c r="D584" t="s">
        <v>206</v>
      </c>
      <c r="E584" s="4">
        <v>40131.639803240738</v>
      </c>
      <c r="F584" s="4">
        <v>40131.648622685185</v>
      </c>
      <c r="G584">
        <v>762</v>
      </c>
      <c r="H584">
        <v>1498</v>
      </c>
      <c r="I584" t="s">
        <v>1066</v>
      </c>
      <c r="J584">
        <v>220</v>
      </c>
      <c r="K584" t="s">
        <v>1053</v>
      </c>
      <c r="L584">
        <v>35.436526800000003</v>
      </c>
      <c r="M584">
        <v>139.66311400000001</v>
      </c>
      <c r="N584">
        <v>35.439777640081601</v>
      </c>
      <c r="O584">
        <v>139.65992452920301</v>
      </c>
      <c r="P584">
        <v>1471</v>
      </c>
      <c r="Q584" t="s">
        <v>969</v>
      </c>
      <c r="R584">
        <v>110</v>
      </c>
      <c r="S584" t="s">
        <v>969</v>
      </c>
      <c r="T584">
        <v>35.422283100000001</v>
      </c>
      <c r="U584">
        <v>139.65501380000001</v>
      </c>
      <c r="V584">
        <v>35.425535321983403</v>
      </c>
      <c r="W584">
        <v>139.65182565761901</v>
      </c>
      <c r="X584">
        <v>1</v>
      </c>
      <c r="Y584" t="s">
        <v>986</v>
      </c>
      <c r="Z584">
        <v>1</v>
      </c>
      <c r="AA584">
        <v>1</v>
      </c>
      <c r="AB584">
        <v>1</v>
      </c>
      <c r="AC584">
        <v>1</v>
      </c>
      <c r="AD584">
        <v>100</v>
      </c>
      <c r="AE584" t="s">
        <v>980</v>
      </c>
    </row>
    <row r="585" spans="1:31" x14ac:dyDescent="0.15">
      <c r="A585">
        <v>256800</v>
      </c>
      <c r="B585" t="s">
        <v>156</v>
      </c>
      <c r="C585">
        <v>999</v>
      </c>
      <c r="D585" t="s">
        <v>70</v>
      </c>
      <c r="E585" s="4">
        <v>40132.439965277779</v>
      </c>
      <c r="F585" s="4">
        <v>40132.448611111111</v>
      </c>
      <c r="G585">
        <v>747</v>
      </c>
      <c r="H585">
        <v>1471</v>
      </c>
      <c r="I585" t="s">
        <v>969</v>
      </c>
      <c r="J585">
        <v>110</v>
      </c>
      <c r="K585" t="s">
        <v>969</v>
      </c>
      <c r="L585">
        <v>35.422283100000001</v>
      </c>
      <c r="M585">
        <v>139.65501380000001</v>
      </c>
      <c r="N585">
        <v>35.425535321983403</v>
      </c>
      <c r="O585">
        <v>139.65182565761901</v>
      </c>
      <c r="P585">
        <v>1473</v>
      </c>
      <c r="Q585" t="s">
        <v>1078</v>
      </c>
      <c r="R585">
        <v>120</v>
      </c>
      <c r="S585" t="s">
        <v>971</v>
      </c>
      <c r="T585">
        <v>35.435568500000002</v>
      </c>
      <c r="U585">
        <v>139.64856459999999</v>
      </c>
      <c r="V585">
        <v>35.438819188481098</v>
      </c>
      <c r="W585">
        <v>139.64537638154701</v>
      </c>
      <c r="X585">
        <v>5</v>
      </c>
      <c r="Y585" t="s">
        <v>972</v>
      </c>
      <c r="Z585">
        <v>1</v>
      </c>
      <c r="AA585">
        <v>1</v>
      </c>
      <c r="AB585">
        <v>1</v>
      </c>
      <c r="AC585">
        <v>1</v>
      </c>
      <c r="AD585">
        <v>410</v>
      </c>
      <c r="AE585" t="s">
        <v>162</v>
      </c>
    </row>
    <row r="586" spans="1:31" x14ac:dyDescent="0.15">
      <c r="A586">
        <v>256805</v>
      </c>
      <c r="B586" t="s">
        <v>156</v>
      </c>
      <c r="C586">
        <v>200</v>
      </c>
      <c r="D586" t="s">
        <v>206</v>
      </c>
      <c r="E586" s="4">
        <v>40132.484594907408</v>
      </c>
      <c r="F586" s="4">
        <v>40132.510925925926</v>
      </c>
      <c r="G586">
        <v>2275</v>
      </c>
      <c r="H586">
        <v>1473</v>
      </c>
      <c r="I586" t="s">
        <v>1078</v>
      </c>
      <c r="J586">
        <v>120</v>
      </c>
      <c r="K586" t="s">
        <v>971</v>
      </c>
      <c r="L586">
        <v>35.435568500000002</v>
      </c>
      <c r="M586">
        <v>139.64856459999999</v>
      </c>
      <c r="N586">
        <v>35.438819188481098</v>
      </c>
      <c r="O586">
        <v>139.64537638154701</v>
      </c>
      <c r="P586">
        <v>1471</v>
      </c>
      <c r="Q586" t="s">
        <v>969</v>
      </c>
      <c r="R586">
        <v>110</v>
      </c>
      <c r="S586" t="s">
        <v>969</v>
      </c>
      <c r="T586">
        <v>35.422283100000001</v>
      </c>
      <c r="U586">
        <v>139.65501380000001</v>
      </c>
      <c r="V586">
        <v>35.425535321983403</v>
      </c>
      <c r="W586">
        <v>139.65182565761901</v>
      </c>
      <c r="X586">
        <v>5</v>
      </c>
      <c r="Y586" t="s">
        <v>972</v>
      </c>
      <c r="Z586">
        <v>1</v>
      </c>
      <c r="AA586">
        <v>1</v>
      </c>
      <c r="AB586">
        <v>1</v>
      </c>
      <c r="AC586">
        <v>1</v>
      </c>
      <c r="AD586">
        <v>410</v>
      </c>
      <c r="AE586" t="s">
        <v>162</v>
      </c>
    </row>
    <row r="587" spans="1:31" x14ac:dyDescent="0.15">
      <c r="A587">
        <v>256819</v>
      </c>
      <c r="B587" t="s">
        <v>156</v>
      </c>
      <c r="C587">
        <v>999</v>
      </c>
      <c r="D587" t="s">
        <v>70</v>
      </c>
      <c r="E587" s="4">
        <v>40132.551886574074</v>
      </c>
      <c r="F587" s="4">
        <v>40132.623715277776</v>
      </c>
      <c r="G587">
        <v>6206</v>
      </c>
      <c r="H587">
        <v>1471</v>
      </c>
      <c r="I587" t="s">
        <v>969</v>
      </c>
      <c r="J587">
        <v>110</v>
      </c>
      <c r="K587" t="s">
        <v>969</v>
      </c>
      <c r="L587">
        <v>35.422283100000001</v>
      </c>
      <c r="M587">
        <v>139.65501380000001</v>
      </c>
      <c r="N587">
        <v>35.425535321983403</v>
      </c>
      <c r="O587">
        <v>139.65182565761901</v>
      </c>
      <c r="P587">
        <v>1495</v>
      </c>
      <c r="Q587" t="s">
        <v>1061</v>
      </c>
      <c r="R587">
        <v>999</v>
      </c>
      <c r="S587" t="s">
        <v>70</v>
      </c>
      <c r="T587">
        <v>35.236921299999999</v>
      </c>
      <c r="U587">
        <v>139.6806709</v>
      </c>
      <c r="V587">
        <v>35.240193794503497</v>
      </c>
      <c r="W587">
        <v>139.67748916066299</v>
      </c>
      <c r="X587">
        <v>1</v>
      </c>
      <c r="Y587" t="s">
        <v>986</v>
      </c>
      <c r="Z587">
        <v>1</v>
      </c>
      <c r="AA587">
        <v>1</v>
      </c>
      <c r="AB587">
        <v>1</v>
      </c>
      <c r="AC587">
        <v>1</v>
      </c>
      <c r="AD587">
        <v>100</v>
      </c>
      <c r="AE587" t="s">
        <v>980</v>
      </c>
    </row>
    <row r="588" spans="1:31" x14ac:dyDescent="0.15">
      <c r="A588">
        <v>256838</v>
      </c>
      <c r="B588" t="s">
        <v>156</v>
      </c>
      <c r="C588">
        <v>200</v>
      </c>
      <c r="D588" t="s">
        <v>206</v>
      </c>
      <c r="E588" s="4">
        <v>40132.655277777776</v>
      </c>
      <c r="F588" s="4">
        <v>40132.693391203706</v>
      </c>
      <c r="G588">
        <v>3293</v>
      </c>
      <c r="H588">
        <v>1495</v>
      </c>
      <c r="I588" t="s">
        <v>1061</v>
      </c>
      <c r="J588">
        <v>999</v>
      </c>
      <c r="K588" t="s">
        <v>70</v>
      </c>
      <c r="L588">
        <v>35.236921299999999</v>
      </c>
      <c r="M588">
        <v>139.6806709</v>
      </c>
      <c r="N588">
        <v>35.240193794503497</v>
      </c>
      <c r="O588">
        <v>139.67748916066299</v>
      </c>
      <c r="P588">
        <v>1471</v>
      </c>
      <c r="Q588" t="s">
        <v>969</v>
      </c>
      <c r="R588">
        <v>110</v>
      </c>
      <c r="S588" t="s">
        <v>969</v>
      </c>
      <c r="T588">
        <v>35.422283100000001</v>
      </c>
      <c r="U588">
        <v>139.65501380000001</v>
      </c>
      <c r="V588">
        <v>35.425535321983403</v>
      </c>
      <c r="W588">
        <v>139.65182565761901</v>
      </c>
      <c r="X588">
        <v>5</v>
      </c>
      <c r="Y588" t="s">
        <v>972</v>
      </c>
      <c r="Z588">
        <v>1</v>
      </c>
      <c r="AA588">
        <v>1</v>
      </c>
      <c r="AB588">
        <v>1</v>
      </c>
      <c r="AC588">
        <v>1</v>
      </c>
      <c r="AD588">
        <v>100</v>
      </c>
      <c r="AE588" t="s">
        <v>980</v>
      </c>
    </row>
    <row r="589" spans="1:31" x14ac:dyDescent="0.15">
      <c r="A589">
        <v>256857</v>
      </c>
      <c r="B589" t="s">
        <v>156</v>
      </c>
      <c r="C589">
        <v>800</v>
      </c>
      <c r="D589" t="s">
        <v>285</v>
      </c>
      <c r="E589" s="4">
        <v>40132.737314814818</v>
      </c>
      <c r="F589" s="4">
        <v>40132.820104166669</v>
      </c>
      <c r="G589">
        <v>7153</v>
      </c>
      <c r="H589">
        <v>1471</v>
      </c>
      <c r="I589" t="s">
        <v>969</v>
      </c>
      <c r="J589">
        <v>110</v>
      </c>
      <c r="K589" t="s">
        <v>969</v>
      </c>
      <c r="L589">
        <v>35.422283100000001</v>
      </c>
      <c r="M589">
        <v>139.65501380000001</v>
      </c>
      <c r="N589">
        <v>35.425535321983403</v>
      </c>
      <c r="O589">
        <v>139.65182565761901</v>
      </c>
      <c r="P589">
        <v>1471</v>
      </c>
      <c r="Q589" t="s">
        <v>969</v>
      </c>
      <c r="R589">
        <v>110</v>
      </c>
      <c r="S589" t="s">
        <v>969</v>
      </c>
      <c r="T589">
        <v>35.422283100000001</v>
      </c>
      <c r="U589">
        <v>139.65501380000001</v>
      </c>
      <c r="V589">
        <v>35.425535321983403</v>
      </c>
      <c r="W589">
        <v>139.65182565761901</v>
      </c>
      <c r="X589">
        <v>1</v>
      </c>
      <c r="Y589" t="s">
        <v>986</v>
      </c>
      <c r="Z589">
        <v>1</v>
      </c>
      <c r="AA589">
        <v>1</v>
      </c>
      <c r="AB589">
        <v>1</v>
      </c>
      <c r="AC589">
        <v>1</v>
      </c>
      <c r="AD589">
        <v>420</v>
      </c>
      <c r="AE589" t="s">
        <v>177</v>
      </c>
    </row>
    <row r="590" spans="1:31" x14ac:dyDescent="0.15">
      <c r="A590">
        <v>256870</v>
      </c>
      <c r="B590" t="s">
        <v>156</v>
      </c>
      <c r="C590">
        <v>500</v>
      </c>
      <c r="D590" t="s">
        <v>148</v>
      </c>
      <c r="E590" s="4">
        <v>40132.820173611108</v>
      </c>
      <c r="F590" s="4">
        <v>40132.82739583333</v>
      </c>
      <c r="G590">
        <v>624</v>
      </c>
      <c r="H590">
        <v>1471</v>
      </c>
      <c r="I590" t="s">
        <v>969</v>
      </c>
      <c r="J590">
        <v>110</v>
      </c>
      <c r="K590" t="s">
        <v>969</v>
      </c>
      <c r="L590">
        <v>35.422283100000001</v>
      </c>
      <c r="M590">
        <v>139.65501380000001</v>
      </c>
      <c r="N590">
        <v>35.425535321983403</v>
      </c>
      <c r="O590">
        <v>139.65182565761901</v>
      </c>
      <c r="P590">
        <v>1498</v>
      </c>
      <c r="Q590" t="s">
        <v>1066</v>
      </c>
      <c r="R590">
        <v>220</v>
      </c>
      <c r="S590" t="s">
        <v>1053</v>
      </c>
      <c r="T590">
        <v>35.436526800000003</v>
      </c>
      <c r="U590">
        <v>139.66311400000001</v>
      </c>
      <c r="V590">
        <v>35.439777640081601</v>
      </c>
      <c r="W590">
        <v>139.65992452920301</v>
      </c>
      <c r="X590">
        <v>1</v>
      </c>
      <c r="Y590" t="s">
        <v>986</v>
      </c>
      <c r="Z590">
        <v>1</v>
      </c>
      <c r="AA590">
        <v>1</v>
      </c>
      <c r="AB590">
        <v>1</v>
      </c>
      <c r="AC590">
        <v>1</v>
      </c>
      <c r="AD590">
        <v>100</v>
      </c>
      <c r="AE590" t="s">
        <v>980</v>
      </c>
    </row>
    <row r="591" spans="1:31" x14ac:dyDescent="0.15">
      <c r="A591">
        <v>256872</v>
      </c>
      <c r="B591" t="s">
        <v>156</v>
      </c>
      <c r="C591">
        <v>200</v>
      </c>
      <c r="D591" t="s">
        <v>206</v>
      </c>
      <c r="E591" s="4">
        <v>40132.834872685184</v>
      </c>
      <c r="F591" s="4">
        <v>40132.842893518522</v>
      </c>
      <c r="G591">
        <v>693</v>
      </c>
      <c r="H591">
        <v>1498</v>
      </c>
      <c r="I591" t="s">
        <v>1066</v>
      </c>
      <c r="J591">
        <v>220</v>
      </c>
      <c r="K591" t="s">
        <v>1053</v>
      </c>
      <c r="L591">
        <v>35.436526800000003</v>
      </c>
      <c r="M591">
        <v>139.66311400000001</v>
      </c>
      <c r="N591">
        <v>35.439777640081601</v>
      </c>
      <c r="O591">
        <v>139.65992452920301</v>
      </c>
      <c r="P591">
        <v>1471</v>
      </c>
      <c r="Q591" t="s">
        <v>969</v>
      </c>
      <c r="R591">
        <v>110</v>
      </c>
      <c r="S591" t="s">
        <v>969</v>
      </c>
      <c r="T591">
        <v>35.422283100000001</v>
      </c>
      <c r="U591">
        <v>139.65501380000001</v>
      </c>
      <c r="V591">
        <v>35.425535321983403</v>
      </c>
      <c r="W591">
        <v>139.65182565761901</v>
      </c>
      <c r="X591">
        <v>1</v>
      </c>
      <c r="Y591" t="s">
        <v>986</v>
      </c>
      <c r="Z591">
        <v>1</v>
      </c>
      <c r="AA591">
        <v>1</v>
      </c>
      <c r="AB591">
        <v>1</v>
      </c>
      <c r="AC591">
        <v>1</v>
      </c>
      <c r="AD591">
        <v>100</v>
      </c>
      <c r="AE591" t="s">
        <v>980</v>
      </c>
    </row>
    <row r="592" spans="1:31" x14ac:dyDescent="0.15">
      <c r="A592">
        <v>256899</v>
      </c>
      <c r="B592" t="s">
        <v>156</v>
      </c>
      <c r="C592">
        <v>100</v>
      </c>
      <c r="D592" t="s">
        <v>79</v>
      </c>
      <c r="E592" s="4">
        <v>40133.352951388886</v>
      </c>
      <c r="F592" s="4">
        <v>40133.450497685182</v>
      </c>
      <c r="G592">
        <v>8428</v>
      </c>
      <c r="H592">
        <v>1471</v>
      </c>
      <c r="I592" t="s">
        <v>969</v>
      </c>
      <c r="J592">
        <v>110</v>
      </c>
      <c r="K592" t="s">
        <v>969</v>
      </c>
      <c r="L592">
        <v>35.422283100000001</v>
      </c>
      <c r="M592">
        <v>139.65501380000001</v>
      </c>
      <c r="N592">
        <v>35.425535321983403</v>
      </c>
      <c r="O592">
        <v>139.65182565761901</v>
      </c>
      <c r="P592">
        <v>1472</v>
      </c>
      <c r="Q592" t="s">
        <v>1076</v>
      </c>
      <c r="R592">
        <v>140</v>
      </c>
      <c r="S592" t="s">
        <v>1040</v>
      </c>
      <c r="T592">
        <v>35.426494699999999</v>
      </c>
      <c r="U592">
        <v>139.66509300000001</v>
      </c>
      <c r="V592">
        <v>35.429746647575897</v>
      </c>
      <c r="W592">
        <v>139.661903826719</v>
      </c>
      <c r="X592">
        <v>5</v>
      </c>
      <c r="Y592" t="s">
        <v>972</v>
      </c>
      <c r="Z592">
        <v>1</v>
      </c>
      <c r="AA592">
        <v>1</v>
      </c>
      <c r="AB592">
        <v>1</v>
      </c>
      <c r="AC592">
        <v>1</v>
      </c>
      <c r="AD592">
        <v>410</v>
      </c>
      <c r="AE592" t="s">
        <v>162</v>
      </c>
    </row>
    <row r="593" spans="1:31" x14ac:dyDescent="0.15">
      <c r="A593">
        <v>256909</v>
      </c>
      <c r="B593" t="s">
        <v>156</v>
      </c>
      <c r="C593">
        <v>500</v>
      </c>
      <c r="D593" t="s">
        <v>148</v>
      </c>
      <c r="E593" s="4">
        <v>40133.450787037036</v>
      </c>
      <c r="F593" s="4">
        <v>40133.457696759258</v>
      </c>
      <c r="G593">
        <v>597</v>
      </c>
      <c r="H593">
        <v>1472</v>
      </c>
      <c r="I593" t="s">
        <v>1076</v>
      </c>
      <c r="J593">
        <v>140</v>
      </c>
      <c r="K593" t="s">
        <v>1040</v>
      </c>
      <c r="L593">
        <v>35.426494699999999</v>
      </c>
      <c r="M593">
        <v>139.66509300000001</v>
      </c>
      <c r="N593">
        <v>35.429746647575897</v>
      </c>
      <c r="O593">
        <v>139.661903826719</v>
      </c>
      <c r="P593">
        <v>1732</v>
      </c>
      <c r="Q593" t="s">
        <v>1083</v>
      </c>
      <c r="R593">
        <v>160</v>
      </c>
      <c r="S593" t="s">
        <v>974</v>
      </c>
      <c r="T593">
        <v>35.429148699999999</v>
      </c>
      <c r="U593">
        <v>139.65893650000001</v>
      </c>
      <c r="V593">
        <v>35.432400256213498</v>
      </c>
      <c r="W593">
        <v>139.65574771578801</v>
      </c>
      <c r="X593">
        <v>5</v>
      </c>
      <c r="Y593" t="s">
        <v>972</v>
      </c>
      <c r="Z593">
        <v>1</v>
      </c>
      <c r="AA593">
        <v>1</v>
      </c>
      <c r="AB593">
        <v>1</v>
      </c>
      <c r="AC593">
        <v>1</v>
      </c>
      <c r="AD593">
        <v>410</v>
      </c>
      <c r="AE593" t="s">
        <v>162</v>
      </c>
    </row>
    <row r="594" spans="1:31" x14ac:dyDescent="0.15">
      <c r="A594">
        <v>256918</v>
      </c>
      <c r="B594" t="s">
        <v>156</v>
      </c>
      <c r="C594">
        <v>300</v>
      </c>
      <c r="D594" t="s">
        <v>208</v>
      </c>
      <c r="E594" s="4">
        <v>40133.469733796293</v>
      </c>
      <c r="F594" s="4">
        <v>40133.489293981482</v>
      </c>
      <c r="G594">
        <v>1690</v>
      </c>
      <c r="H594">
        <v>1732</v>
      </c>
      <c r="I594" t="s">
        <v>1083</v>
      </c>
      <c r="J594">
        <v>160</v>
      </c>
      <c r="K594" t="s">
        <v>974</v>
      </c>
      <c r="L594">
        <v>35.429148699999999</v>
      </c>
      <c r="M594">
        <v>139.65893650000001</v>
      </c>
      <c r="N594">
        <v>35.432400256213498</v>
      </c>
      <c r="O594">
        <v>139.65574771578801</v>
      </c>
      <c r="P594">
        <v>1472</v>
      </c>
      <c r="Q594" t="s">
        <v>1076</v>
      </c>
      <c r="R594">
        <v>140</v>
      </c>
      <c r="S594" t="s">
        <v>1040</v>
      </c>
      <c r="T594">
        <v>35.426494699999999</v>
      </c>
      <c r="U594">
        <v>139.66509300000001</v>
      </c>
      <c r="V594">
        <v>35.429746647575897</v>
      </c>
      <c r="W594">
        <v>139.661903826719</v>
      </c>
      <c r="X594">
        <v>5</v>
      </c>
      <c r="Y594" t="s">
        <v>972</v>
      </c>
      <c r="Z594">
        <v>1</v>
      </c>
      <c r="AA594">
        <v>1</v>
      </c>
      <c r="AB594">
        <v>1</v>
      </c>
      <c r="AC594">
        <v>1</v>
      </c>
      <c r="AD594">
        <v>410</v>
      </c>
      <c r="AE594" t="s">
        <v>162</v>
      </c>
    </row>
    <row r="595" spans="1:31" x14ac:dyDescent="0.15">
      <c r="A595">
        <v>256966</v>
      </c>
      <c r="B595" t="s">
        <v>156</v>
      </c>
      <c r="C595">
        <v>200</v>
      </c>
      <c r="D595" t="s">
        <v>206</v>
      </c>
      <c r="E595" s="4">
        <v>40133.783587962964</v>
      </c>
      <c r="F595" s="4">
        <v>40133.794641203705</v>
      </c>
      <c r="G595">
        <v>955</v>
      </c>
      <c r="H595">
        <v>1472</v>
      </c>
      <c r="I595" t="s">
        <v>1076</v>
      </c>
      <c r="J595">
        <v>140</v>
      </c>
      <c r="K595" t="s">
        <v>1040</v>
      </c>
      <c r="L595">
        <v>35.426494699999999</v>
      </c>
      <c r="M595">
        <v>139.66509300000001</v>
      </c>
      <c r="N595">
        <v>35.429746647575897</v>
      </c>
      <c r="O595">
        <v>139.661903826719</v>
      </c>
      <c r="P595">
        <v>1471</v>
      </c>
      <c r="Q595" t="s">
        <v>969</v>
      </c>
      <c r="R595">
        <v>110</v>
      </c>
      <c r="S595" t="s">
        <v>969</v>
      </c>
      <c r="T595">
        <v>35.422283100000001</v>
      </c>
      <c r="U595">
        <v>139.65501380000001</v>
      </c>
      <c r="V595">
        <v>35.425535321983403</v>
      </c>
      <c r="W595">
        <v>139.65182565761901</v>
      </c>
      <c r="X595">
        <v>5</v>
      </c>
      <c r="Y595" t="s">
        <v>972</v>
      </c>
      <c r="Z595">
        <v>1</v>
      </c>
      <c r="AA595">
        <v>1</v>
      </c>
      <c r="AB595">
        <v>1</v>
      </c>
      <c r="AC595">
        <v>1</v>
      </c>
      <c r="AD595">
        <v>410</v>
      </c>
      <c r="AE595" t="s">
        <v>162</v>
      </c>
    </row>
    <row r="596" spans="1:31" x14ac:dyDescent="0.15">
      <c r="A596">
        <v>257020</v>
      </c>
      <c r="B596" t="s">
        <v>156</v>
      </c>
      <c r="C596">
        <v>100</v>
      </c>
      <c r="D596" t="s">
        <v>79</v>
      </c>
      <c r="E596" s="4">
        <v>40134.344143518516</v>
      </c>
      <c r="F596" s="4">
        <v>40134.387557870374</v>
      </c>
      <c r="G596">
        <v>3751</v>
      </c>
      <c r="H596">
        <v>1471</v>
      </c>
      <c r="I596" t="s">
        <v>969</v>
      </c>
      <c r="J596">
        <v>110</v>
      </c>
      <c r="K596" t="s">
        <v>969</v>
      </c>
      <c r="L596">
        <v>35.422283100000001</v>
      </c>
      <c r="M596">
        <v>139.65501380000001</v>
      </c>
      <c r="N596">
        <v>35.425535321983403</v>
      </c>
      <c r="O596">
        <v>139.65182565761901</v>
      </c>
      <c r="P596">
        <v>1472</v>
      </c>
      <c r="Q596" t="s">
        <v>1076</v>
      </c>
      <c r="R596">
        <v>140</v>
      </c>
      <c r="S596" t="s">
        <v>1040</v>
      </c>
      <c r="T596">
        <v>35.426494699999999</v>
      </c>
      <c r="U596">
        <v>139.66509300000001</v>
      </c>
      <c r="V596">
        <v>35.429746647575897</v>
      </c>
      <c r="W596">
        <v>139.661903826719</v>
      </c>
      <c r="X596">
        <v>5</v>
      </c>
      <c r="Y596" t="s">
        <v>972</v>
      </c>
      <c r="Z596">
        <v>1</v>
      </c>
      <c r="AA596">
        <v>1</v>
      </c>
      <c r="AB596">
        <v>1</v>
      </c>
      <c r="AC596">
        <v>1</v>
      </c>
      <c r="AD596">
        <v>410</v>
      </c>
      <c r="AE596" t="s">
        <v>162</v>
      </c>
    </row>
    <row r="597" spans="1:31" x14ac:dyDescent="0.15">
      <c r="A597">
        <v>257062</v>
      </c>
      <c r="B597" t="s">
        <v>156</v>
      </c>
      <c r="C597">
        <v>999</v>
      </c>
      <c r="D597" t="s">
        <v>70</v>
      </c>
      <c r="E597" s="4">
        <v>40134.761979166666</v>
      </c>
      <c r="F597" s="4">
        <v>40134.776504629626</v>
      </c>
      <c r="G597">
        <v>1255</v>
      </c>
      <c r="H597">
        <v>1472</v>
      </c>
      <c r="I597" t="s">
        <v>1076</v>
      </c>
      <c r="J597">
        <v>140</v>
      </c>
      <c r="K597" t="s">
        <v>1040</v>
      </c>
      <c r="L597">
        <v>35.426494699999999</v>
      </c>
      <c r="M597">
        <v>139.66509300000001</v>
      </c>
      <c r="N597">
        <v>35.429746647575897</v>
      </c>
      <c r="O597">
        <v>139.661903826719</v>
      </c>
      <c r="P597">
        <v>1473</v>
      </c>
      <c r="Q597" t="s">
        <v>1078</v>
      </c>
      <c r="R597">
        <v>120</v>
      </c>
      <c r="S597" t="s">
        <v>971</v>
      </c>
      <c r="T597">
        <v>35.435568500000002</v>
      </c>
      <c r="U597">
        <v>139.64856459999999</v>
      </c>
      <c r="V597">
        <v>35.438819188481098</v>
      </c>
      <c r="W597">
        <v>139.64537638154701</v>
      </c>
      <c r="X597">
        <v>5</v>
      </c>
      <c r="Y597" t="s">
        <v>972</v>
      </c>
      <c r="Z597">
        <v>1</v>
      </c>
      <c r="AA597">
        <v>1</v>
      </c>
      <c r="AB597">
        <v>1</v>
      </c>
      <c r="AC597">
        <v>1</v>
      </c>
      <c r="AD597">
        <v>410</v>
      </c>
      <c r="AE597" t="s">
        <v>162</v>
      </c>
    </row>
    <row r="598" spans="1:31" x14ac:dyDescent="0.15">
      <c r="A598">
        <v>257069</v>
      </c>
      <c r="B598" t="s">
        <v>156</v>
      </c>
      <c r="C598">
        <v>200</v>
      </c>
      <c r="D598" t="s">
        <v>206</v>
      </c>
      <c r="E598" s="4">
        <v>40134.807893518519</v>
      </c>
      <c r="F598" s="4">
        <v>40134.836168981485</v>
      </c>
      <c r="G598">
        <v>2443</v>
      </c>
      <c r="H598">
        <v>1473</v>
      </c>
      <c r="I598" t="s">
        <v>1078</v>
      </c>
      <c r="J598">
        <v>120</v>
      </c>
      <c r="K598" t="s">
        <v>971</v>
      </c>
      <c r="L598">
        <v>35.435568500000002</v>
      </c>
      <c r="M598">
        <v>139.64856459999999</v>
      </c>
      <c r="N598">
        <v>35.438819188481098</v>
      </c>
      <c r="O598">
        <v>139.64537638154701</v>
      </c>
      <c r="P598">
        <v>1471</v>
      </c>
      <c r="Q598" t="s">
        <v>969</v>
      </c>
      <c r="R598">
        <v>110</v>
      </c>
      <c r="S598" t="s">
        <v>969</v>
      </c>
      <c r="T598">
        <v>35.422283100000001</v>
      </c>
      <c r="U598">
        <v>139.65501380000001</v>
      </c>
      <c r="V598">
        <v>35.425535321983403</v>
      </c>
      <c r="W598">
        <v>139.65182565761901</v>
      </c>
      <c r="X598">
        <v>5</v>
      </c>
      <c r="Y598" t="s">
        <v>972</v>
      </c>
      <c r="Z598">
        <v>1</v>
      </c>
      <c r="AA598">
        <v>1</v>
      </c>
      <c r="AB598">
        <v>1</v>
      </c>
      <c r="AC598">
        <v>1</v>
      </c>
      <c r="AD598">
        <v>410</v>
      </c>
      <c r="AE598" t="s">
        <v>162</v>
      </c>
    </row>
    <row r="599" spans="1:31" x14ac:dyDescent="0.15">
      <c r="A599">
        <v>257119</v>
      </c>
      <c r="B599" t="s">
        <v>156</v>
      </c>
      <c r="C599">
        <v>100</v>
      </c>
      <c r="D599" t="s">
        <v>79</v>
      </c>
      <c r="E599" s="4">
        <v>40135.349131944444</v>
      </c>
      <c r="F599" s="4">
        <v>40135.361597222225</v>
      </c>
      <c r="G599">
        <v>1077</v>
      </c>
      <c r="H599">
        <v>1471</v>
      </c>
      <c r="I599" t="s">
        <v>969</v>
      </c>
      <c r="J599">
        <v>110</v>
      </c>
      <c r="K599" t="s">
        <v>969</v>
      </c>
      <c r="L599">
        <v>35.422283100000001</v>
      </c>
      <c r="M599">
        <v>139.65501380000001</v>
      </c>
      <c r="N599">
        <v>35.425535321983403</v>
      </c>
      <c r="O599">
        <v>139.65182565761901</v>
      </c>
      <c r="P599">
        <v>1472</v>
      </c>
      <c r="Q599" t="s">
        <v>1076</v>
      </c>
      <c r="R599">
        <v>140</v>
      </c>
      <c r="S599" t="s">
        <v>1040</v>
      </c>
      <c r="T599">
        <v>35.426494699999999</v>
      </c>
      <c r="U599">
        <v>139.66509300000001</v>
      </c>
      <c r="V599">
        <v>35.429746647575897</v>
      </c>
      <c r="W599">
        <v>139.661903826719</v>
      </c>
      <c r="X599">
        <v>5</v>
      </c>
      <c r="Y599" t="s">
        <v>972</v>
      </c>
      <c r="Z599">
        <v>1</v>
      </c>
      <c r="AA599">
        <v>1</v>
      </c>
      <c r="AB599">
        <v>1</v>
      </c>
      <c r="AC599">
        <v>1</v>
      </c>
      <c r="AD599">
        <v>410</v>
      </c>
      <c r="AE599" t="s">
        <v>162</v>
      </c>
    </row>
    <row r="600" spans="1:31" x14ac:dyDescent="0.15">
      <c r="A600">
        <v>257135</v>
      </c>
      <c r="B600" t="s">
        <v>156</v>
      </c>
      <c r="C600">
        <v>500</v>
      </c>
      <c r="D600" t="s">
        <v>148</v>
      </c>
      <c r="E600" s="4">
        <v>40135.451874999999</v>
      </c>
      <c r="F600" s="4">
        <v>40135.463391203702</v>
      </c>
      <c r="G600">
        <v>995</v>
      </c>
      <c r="H600">
        <v>1472</v>
      </c>
      <c r="I600" t="s">
        <v>1076</v>
      </c>
      <c r="J600">
        <v>140</v>
      </c>
      <c r="K600" t="s">
        <v>1040</v>
      </c>
      <c r="L600">
        <v>35.426494699999999</v>
      </c>
      <c r="M600">
        <v>139.66509300000001</v>
      </c>
      <c r="N600">
        <v>35.429746647575897</v>
      </c>
      <c r="O600">
        <v>139.661903826719</v>
      </c>
      <c r="P600">
        <v>1497</v>
      </c>
      <c r="Q600" t="s">
        <v>1060</v>
      </c>
      <c r="R600">
        <v>160</v>
      </c>
      <c r="S600" t="s">
        <v>974</v>
      </c>
      <c r="T600">
        <v>35.427358099999999</v>
      </c>
      <c r="U600">
        <v>139.668103</v>
      </c>
      <c r="V600">
        <v>35.430610007802002</v>
      </c>
      <c r="W600">
        <v>139.66491353700999</v>
      </c>
      <c r="X600">
        <v>5</v>
      </c>
      <c r="Y600" t="s">
        <v>972</v>
      </c>
      <c r="Z600">
        <v>1</v>
      </c>
      <c r="AA600">
        <v>1</v>
      </c>
      <c r="AB600">
        <v>1</v>
      </c>
      <c r="AC600">
        <v>1</v>
      </c>
      <c r="AD600">
        <v>410</v>
      </c>
      <c r="AE600" t="s">
        <v>162</v>
      </c>
    </row>
    <row r="601" spans="1:31" x14ac:dyDescent="0.15">
      <c r="A601">
        <v>257137</v>
      </c>
      <c r="B601" t="s">
        <v>156</v>
      </c>
      <c r="C601">
        <v>300</v>
      </c>
      <c r="D601" t="s">
        <v>208</v>
      </c>
      <c r="E601" s="4">
        <v>40135.472442129627</v>
      </c>
      <c r="F601" s="4">
        <v>40135.483576388891</v>
      </c>
      <c r="G601">
        <v>962</v>
      </c>
      <c r="H601">
        <v>1497</v>
      </c>
      <c r="I601" t="s">
        <v>1060</v>
      </c>
      <c r="J601">
        <v>160</v>
      </c>
      <c r="K601" t="s">
        <v>974</v>
      </c>
      <c r="L601">
        <v>35.427358099999999</v>
      </c>
      <c r="M601">
        <v>139.668103</v>
      </c>
      <c r="N601">
        <v>35.430610007802002</v>
      </c>
      <c r="O601">
        <v>139.66491353700999</v>
      </c>
      <c r="P601">
        <v>1472</v>
      </c>
      <c r="Q601" t="s">
        <v>1076</v>
      </c>
      <c r="R601">
        <v>140</v>
      </c>
      <c r="S601" t="s">
        <v>1040</v>
      </c>
      <c r="T601">
        <v>35.426494699999999</v>
      </c>
      <c r="U601">
        <v>139.66509300000001</v>
      </c>
      <c r="V601">
        <v>35.429746647575897</v>
      </c>
      <c r="W601">
        <v>139.661903826719</v>
      </c>
      <c r="X601">
        <v>5</v>
      </c>
      <c r="Y601" t="s">
        <v>972</v>
      </c>
      <c r="Z601">
        <v>1</v>
      </c>
      <c r="AA601">
        <v>1</v>
      </c>
      <c r="AB601">
        <v>1</v>
      </c>
      <c r="AC601">
        <v>1</v>
      </c>
      <c r="AD601">
        <v>410</v>
      </c>
      <c r="AE601" t="s">
        <v>162</v>
      </c>
    </row>
    <row r="602" spans="1:31" x14ac:dyDescent="0.15">
      <c r="A602">
        <v>257144</v>
      </c>
      <c r="B602" t="s">
        <v>156</v>
      </c>
      <c r="C602">
        <v>999</v>
      </c>
      <c r="D602" t="s">
        <v>70</v>
      </c>
      <c r="E602" s="4">
        <v>40135.536087962966</v>
      </c>
      <c r="F602" s="4">
        <v>40135.553564814814</v>
      </c>
      <c r="G602">
        <v>1510</v>
      </c>
      <c r="H602">
        <v>1472</v>
      </c>
      <c r="I602" t="s">
        <v>1076</v>
      </c>
      <c r="J602">
        <v>140</v>
      </c>
      <c r="K602" t="s">
        <v>1040</v>
      </c>
      <c r="L602">
        <v>35.426494699999999</v>
      </c>
      <c r="M602">
        <v>139.66509300000001</v>
      </c>
      <c r="N602">
        <v>35.429746647575897</v>
      </c>
      <c r="O602">
        <v>139.661903826719</v>
      </c>
      <c r="P602">
        <v>1473</v>
      </c>
      <c r="Q602" t="s">
        <v>1078</v>
      </c>
      <c r="R602">
        <v>120</v>
      </c>
      <c r="S602" t="s">
        <v>971</v>
      </c>
      <c r="T602">
        <v>35.435568500000002</v>
      </c>
      <c r="U602">
        <v>139.64856459999999</v>
      </c>
      <c r="V602">
        <v>35.438819188481098</v>
      </c>
      <c r="W602">
        <v>139.64537638154701</v>
      </c>
      <c r="X602">
        <v>5</v>
      </c>
      <c r="Y602" t="s">
        <v>972</v>
      </c>
      <c r="Z602">
        <v>1</v>
      </c>
      <c r="AA602">
        <v>1</v>
      </c>
      <c r="AB602">
        <v>1</v>
      </c>
      <c r="AC602">
        <v>1</v>
      </c>
      <c r="AD602">
        <v>410</v>
      </c>
      <c r="AE602" t="s">
        <v>162</v>
      </c>
    </row>
    <row r="603" spans="1:31" x14ac:dyDescent="0.15">
      <c r="A603">
        <v>257152</v>
      </c>
      <c r="B603" t="s">
        <v>156</v>
      </c>
      <c r="C603">
        <v>300</v>
      </c>
      <c r="D603" t="s">
        <v>208</v>
      </c>
      <c r="E603" s="4">
        <v>40135.586099537039</v>
      </c>
      <c r="F603" s="4">
        <v>40135.618263888886</v>
      </c>
      <c r="G603">
        <v>2779</v>
      </c>
      <c r="H603">
        <v>1473</v>
      </c>
      <c r="I603" t="s">
        <v>1078</v>
      </c>
      <c r="J603">
        <v>120</v>
      </c>
      <c r="K603" t="s">
        <v>971</v>
      </c>
      <c r="L603">
        <v>35.435568500000002</v>
      </c>
      <c r="M603">
        <v>139.64856459999999</v>
      </c>
      <c r="N603">
        <v>35.438819188481098</v>
      </c>
      <c r="O603">
        <v>139.64537638154701</v>
      </c>
      <c r="P603">
        <v>1472</v>
      </c>
      <c r="Q603" t="s">
        <v>1076</v>
      </c>
      <c r="R603">
        <v>140</v>
      </c>
      <c r="S603" t="s">
        <v>1040</v>
      </c>
      <c r="T603">
        <v>35.426494699999999</v>
      </c>
      <c r="U603">
        <v>139.66509300000001</v>
      </c>
      <c r="V603">
        <v>35.429746647575897</v>
      </c>
      <c r="W603">
        <v>139.661903826719</v>
      </c>
      <c r="X603">
        <v>5</v>
      </c>
      <c r="Y603" t="s">
        <v>972</v>
      </c>
      <c r="Z603">
        <v>1</v>
      </c>
      <c r="AA603">
        <v>1</v>
      </c>
      <c r="AB603">
        <v>1</v>
      </c>
      <c r="AC603">
        <v>1</v>
      </c>
      <c r="AD603">
        <v>410</v>
      </c>
      <c r="AE603" t="s">
        <v>162</v>
      </c>
    </row>
    <row r="604" spans="1:31" x14ac:dyDescent="0.15">
      <c r="A604">
        <v>257175</v>
      </c>
      <c r="B604" t="s">
        <v>156</v>
      </c>
      <c r="C604">
        <v>200</v>
      </c>
      <c r="D604" t="s">
        <v>206</v>
      </c>
      <c r="E604" s="4">
        <v>40135.78707175926</v>
      </c>
      <c r="F604" s="4">
        <v>40135.818391203706</v>
      </c>
      <c r="G604">
        <v>2706</v>
      </c>
      <c r="H604">
        <v>1472</v>
      </c>
      <c r="I604" t="s">
        <v>1076</v>
      </c>
      <c r="J604">
        <v>140</v>
      </c>
      <c r="K604" t="s">
        <v>1040</v>
      </c>
      <c r="L604">
        <v>35.426494699999999</v>
      </c>
      <c r="M604">
        <v>139.66509300000001</v>
      </c>
      <c r="N604">
        <v>35.429746647575897</v>
      </c>
      <c r="O604">
        <v>139.661903826719</v>
      </c>
      <c r="P604">
        <v>1471</v>
      </c>
      <c r="Q604" t="s">
        <v>969</v>
      </c>
      <c r="R604">
        <v>110</v>
      </c>
      <c r="S604" t="s">
        <v>969</v>
      </c>
      <c r="T604">
        <v>35.422283100000001</v>
      </c>
      <c r="U604">
        <v>139.65501380000001</v>
      </c>
      <c r="V604">
        <v>35.425535321983403</v>
      </c>
      <c r="W604">
        <v>139.65182565761901</v>
      </c>
      <c r="X604">
        <v>5</v>
      </c>
      <c r="Y604" t="s">
        <v>972</v>
      </c>
      <c r="Z604">
        <v>1</v>
      </c>
      <c r="AA604">
        <v>1</v>
      </c>
      <c r="AB604">
        <v>1</v>
      </c>
      <c r="AC604">
        <v>1</v>
      </c>
      <c r="AD604">
        <v>410</v>
      </c>
      <c r="AE604" t="s">
        <v>162</v>
      </c>
    </row>
    <row r="605" spans="1:31" x14ac:dyDescent="0.15">
      <c r="A605">
        <v>257231</v>
      </c>
      <c r="B605" t="s">
        <v>156</v>
      </c>
      <c r="C605">
        <v>100</v>
      </c>
      <c r="D605" t="s">
        <v>79</v>
      </c>
      <c r="E605" s="4">
        <v>40136.34783564815</v>
      </c>
      <c r="F605" s="4">
        <v>40136.354710648149</v>
      </c>
      <c r="G605">
        <v>594</v>
      </c>
      <c r="H605">
        <v>1471</v>
      </c>
      <c r="I605" t="s">
        <v>969</v>
      </c>
      <c r="J605">
        <v>110</v>
      </c>
      <c r="K605" t="s">
        <v>969</v>
      </c>
      <c r="L605">
        <v>35.422283100000001</v>
      </c>
      <c r="M605">
        <v>139.65501380000001</v>
      </c>
      <c r="N605">
        <v>35.425535321983403</v>
      </c>
      <c r="O605">
        <v>139.65182565761901</v>
      </c>
      <c r="P605">
        <v>1472</v>
      </c>
      <c r="Q605" t="s">
        <v>1076</v>
      </c>
      <c r="R605">
        <v>140</v>
      </c>
      <c r="S605" t="s">
        <v>1040</v>
      </c>
      <c r="T605">
        <v>35.426494699999999</v>
      </c>
      <c r="U605">
        <v>139.66509300000001</v>
      </c>
      <c r="V605">
        <v>35.429746647575897</v>
      </c>
      <c r="W605">
        <v>139.661903826719</v>
      </c>
      <c r="X605">
        <v>5</v>
      </c>
      <c r="Y605" t="s">
        <v>972</v>
      </c>
      <c r="Z605">
        <v>1</v>
      </c>
      <c r="AA605">
        <v>1</v>
      </c>
      <c r="AB605">
        <v>1</v>
      </c>
      <c r="AC605">
        <v>1</v>
      </c>
      <c r="AD605">
        <v>410</v>
      </c>
      <c r="AE605" t="s">
        <v>162</v>
      </c>
    </row>
    <row r="606" spans="1:31" x14ac:dyDescent="0.15">
      <c r="A606">
        <v>257248</v>
      </c>
      <c r="B606" t="s">
        <v>156</v>
      </c>
      <c r="C606">
        <v>400</v>
      </c>
      <c r="D606" t="s">
        <v>140</v>
      </c>
      <c r="E606" s="4">
        <v>40136.440879629627</v>
      </c>
      <c r="F606" s="4">
        <v>40136.458865740744</v>
      </c>
      <c r="G606">
        <v>1554</v>
      </c>
      <c r="H606">
        <v>1472</v>
      </c>
      <c r="I606" t="s">
        <v>1076</v>
      </c>
      <c r="J606">
        <v>140</v>
      </c>
      <c r="K606" t="s">
        <v>1040</v>
      </c>
      <c r="L606">
        <v>35.426494699999999</v>
      </c>
      <c r="M606">
        <v>139.66509300000001</v>
      </c>
      <c r="N606">
        <v>35.429746647575897</v>
      </c>
      <c r="O606">
        <v>139.661903826719</v>
      </c>
      <c r="P606">
        <v>1578</v>
      </c>
      <c r="Q606" t="s">
        <v>1081</v>
      </c>
      <c r="R606">
        <v>260</v>
      </c>
      <c r="S606" t="s">
        <v>993</v>
      </c>
      <c r="T606">
        <v>35.427610000000001</v>
      </c>
      <c r="U606">
        <v>139.66197270000001</v>
      </c>
      <c r="V606">
        <v>35.430861773801702</v>
      </c>
      <c r="W606">
        <v>139.65878373449101</v>
      </c>
      <c r="X606">
        <v>5</v>
      </c>
      <c r="Y606" t="s">
        <v>972</v>
      </c>
      <c r="Z606">
        <v>1</v>
      </c>
      <c r="AA606">
        <v>1</v>
      </c>
      <c r="AB606">
        <v>1</v>
      </c>
      <c r="AC606">
        <v>1</v>
      </c>
      <c r="AD606">
        <v>410</v>
      </c>
      <c r="AE606" t="s">
        <v>162</v>
      </c>
    </row>
    <row r="607" spans="1:31" x14ac:dyDescent="0.15">
      <c r="A607">
        <v>257251</v>
      </c>
      <c r="B607" t="s">
        <v>156</v>
      </c>
      <c r="C607">
        <v>500</v>
      </c>
      <c r="D607" t="s">
        <v>148</v>
      </c>
      <c r="E607" s="4">
        <v>40136.459143518521</v>
      </c>
      <c r="F607" s="4">
        <v>40136.478483796294</v>
      </c>
      <c r="G607">
        <v>1671</v>
      </c>
      <c r="H607">
        <v>1578</v>
      </c>
      <c r="I607" t="s">
        <v>1081</v>
      </c>
      <c r="J607">
        <v>260</v>
      </c>
      <c r="K607" t="s">
        <v>993</v>
      </c>
      <c r="L607">
        <v>35.427610000000001</v>
      </c>
      <c r="M607">
        <v>139.66197270000001</v>
      </c>
      <c r="N607">
        <v>35.430861773801702</v>
      </c>
      <c r="O607">
        <v>139.65878373449101</v>
      </c>
      <c r="P607">
        <v>1497</v>
      </c>
      <c r="Q607" t="s">
        <v>1060</v>
      </c>
      <c r="R607">
        <v>160</v>
      </c>
      <c r="S607" t="s">
        <v>974</v>
      </c>
      <c r="T607">
        <v>35.427358099999999</v>
      </c>
      <c r="U607">
        <v>139.668103</v>
      </c>
      <c r="V607">
        <v>35.430610007802002</v>
      </c>
      <c r="W607">
        <v>139.66491353700999</v>
      </c>
      <c r="X607">
        <v>5</v>
      </c>
      <c r="Y607" t="s">
        <v>972</v>
      </c>
      <c r="Z607">
        <v>1</v>
      </c>
      <c r="AA607">
        <v>1</v>
      </c>
      <c r="AB607">
        <v>1</v>
      </c>
      <c r="AC607">
        <v>1</v>
      </c>
      <c r="AD607">
        <v>410</v>
      </c>
      <c r="AE607" t="s">
        <v>162</v>
      </c>
    </row>
    <row r="608" spans="1:31" x14ac:dyDescent="0.15">
      <c r="A608">
        <v>257253</v>
      </c>
      <c r="B608" t="s">
        <v>156</v>
      </c>
      <c r="C608">
        <v>300</v>
      </c>
      <c r="D608" t="s">
        <v>208</v>
      </c>
      <c r="E608" s="4">
        <v>40136.47859953704</v>
      </c>
      <c r="F608" s="4">
        <v>40136.50576388889</v>
      </c>
      <c r="G608">
        <v>2347</v>
      </c>
      <c r="H608">
        <v>1497</v>
      </c>
      <c r="I608" t="s">
        <v>1060</v>
      </c>
      <c r="J608">
        <v>160</v>
      </c>
      <c r="K608" t="s">
        <v>974</v>
      </c>
      <c r="L608">
        <v>35.427358099999999</v>
      </c>
      <c r="M608">
        <v>139.668103</v>
      </c>
      <c r="N608">
        <v>35.430610007802002</v>
      </c>
      <c r="O608">
        <v>139.66491353700999</v>
      </c>
      <c r="P608">
        <v>1472</v>
      </c>
      <c r="Q608" t="s">
        <v>1076</v>
      </c>
      <c r="R608">
        <v>140</v>
      </c>
      <c r="S608" t="s">
        <v>1040</v>
      </c>
      <c r="T608">
        <v>35.426494699999999</v>
      </c>
      <c r="U608">
        <v>139.66509300000001</v>
      </c>
      <c r="V608">
        <v>35.429746647575897</v>
      </c>
      <c r="W608">
        <v>139.661903826719</v>
      </c>
      <c r="X608">
        <v>5</v>
      </c>
      <c r="Y608" t="s">
        <v>972</v>
      </c>
      <c r="Z608">
        <v>1</v>
      </c>
      <c r="AA608">
        <v>1</v>
      </c>
      <c r="AB608">
        <v>1</v>
      </c>
      <c r="AC608">
        <v>1</v>
      </c>
      <c r="AD608">
        <v>410</v>
      </c>
      <c r="AE608" t="s">
        <v>162</v>
      </c>
    </row>
    <row r="609" spans="1:37" x14ac:dyDescent="0.15">
      <c r="A609">
        <v>257294</v>
      </c>
      <c r="B609" t="s">
        <v>156</v>
      </c>
      <c r="C609">
        <v>200</v>
      </c>
      <c r="D609" t="s">
        <v>206</v>
      </c>
      <c r="E609" s="4">
        <v>40136.799710648149</v>
      </c>
      <c r="F609" s="4">
        <v>40136.814652777779</v>
      </c>
      <c r="G609">
        <v>1291</v>
      </c>
      <c r="H609">
        <v>1472</v>
      </c>
      <c r="I609" t="s">
        <v>1076</v>
      </c>
      <c r="J609">
        <v>140</v>
      </c>
      <c r="K609" t="s">
        <v>1040</v>
      </c>
      <c r="L609">
        <v>35.426494699999999</v>
      </c>
      <c r="M609">
        <v>139.66509300000001</v>
      </c>
      <c r="N609">
        <v>35.429746647575897</v>
      </c>
      <c r="O609">
        <v>139.661903826719</v>
      </c>
      <c r="P609">
        <v>1471</v>
      </c>
      <c r="Q609" t="s">
        <v>969</v>
      </c>
      <c r="R609">
        <v>110</v>
      </c>
      <c r="S609" t="s">
        <v>969</v>
      </c>
      <c r="T609">
        <v>35.422283100000001</v>
      </c>
      <c r="U609">
        <v>139.65501380000001</v>
      </c>
      <c r="V609">
        <v>35.425535321983403</v>
      </c>
      <c r="W609">
        <v>139.65182565761901</v>
      </c>
      <c r="X609">
        <v>5</v>
      </c>
      <c r="Y609" t="s">
        <v>972</v>
      </c>
      <c r="Z609">
        <v>1</v>
      </c>
      <c r="AA609">
        <v>1</v>
      </c>
      <c r="AB609">
        <v>1</v>
      </c>
      <c r="AC609">
        <v>1</v>
      </c>
      <c r="AD609">
        <v>410</v>
      </c>
      <c r="AE609" t="s">
        <v>162</v>
      </c>
    </row>
    <row r="610" spans="1:37" x14ac:dyDescent="0.15">
      <c r="A610">
        <v>257336</v>
      </c>
      <c r="B610" t="s">
        <v>156</v>
      </c>
      <c r="C610">
        <v>100</v>
      </c>
      <c r="D610" t="s">
        <v>79</v>
      </c>
      <c r="E610" s="4">
        <v>40137.35361111111</v>
      </c>
      <c r="F610" s="4">
        <v>40137.360532407409</v>
      </c>
      <c r="G610">
        <v>598</v>
      </c>
      <c r="H610">
        <v>1471</v>
      </c>
      <c r="I610" t="s">
        <v>969</v>
      </c>
      <c r="J610">
        <v>110</v>
      </c>
      <c r="K610" t="s">
        <v>969</v>
      </c>
      <c r="L610">
        <v>35.422283100000001</v>
      </c>
      <c r="M610">
        <v>139.65501380000001</v>
      </c>
      <c r="N610">
        <v>35.425535321983403</v>
      </c>
      <c r="O610">
        <v>139.65182565761901</v>
      </c>
      <c r="P610">
        <v>1472</v>
      </c>
      <c r="Q610" t="s">
        <v>1076</v>
      </c>
      <c r="R610">
        <v>140</v>
      </c>
      <c r="S610" t="s">
        <v>1040</v>
      </c>
      <c r="T610">
        <v>35.426494699999999</v>
      </c>
      <c r="U610">
        <v>139.66509300000001</v>
      </c>
      <c r="V610">
        <v>35.429746647575897</v>
      </c>
      <c r="W610">
        <v>139.661903826719</v>
      </c>
      <c r="X610">
        <v>5</v>
      </c>
      <c r="Y610" t="s">
        <v>972</v>
      </c>
      <c r="Z610">
        <v>1</v>
      </c>
      <c r="AA610">
        <v>1</v>
      </c>
      <c r="AB610">
        <v>1</v>
      </c>
      <c r="AC610">
        <v>1</v>
      </c>
      <c r="AD610">
        <v>410</v>
      </c>
      <c r="AE610" t="s">
        <v>162</v>
      </c>
    </row>
    <row r="611" spans="1:37" x14ac:dyDescent="0.15">
      <c r="A611">
        <v>257358</v>
      </c>
      <c r="B611" t="s">
        <v>156</v>
      </c>
      <c r="C611">
        <v>400</v>
      </c>
      <c r="D611" t="s">
        <v>140</v>
      </c>
      <c r="E611" s="4">
        <v>40137.505659722221</v>
      </c>
      <c r="F611" s="4">
        <v>40137.511724537035</v>
      </c>
      <c r="G611">
        <v>524</v>
      </c>
      <c r="H611">
        <v>1472</v>
      </c>
      <c r="I611" t="s">
        <v>1076</v>
      </c>
      <c r="J611">
        <v>140</v>
      </c>
      <c r="K611" t="s">
        <v>1040</v>
      </c>
      <c r="L611">
        <v>35.426494699999999</v>
      </c>
      <c r="M611">
        <v>139.66509300000001</v>
      </c>
      <c r="N611">
        <v>35.429746647575897</v>
      </c>
      <c r="O611">
        <v>139.661903826719</v>
      </c>
      <c r="P611">
        <v>1578</v>
      </c>
      <c r="Q611" t="s">
        <v>1081</v>
      </c>
      <c r="R611">
        <v>260</v>
      </c>
      <c r="S611" t="s">
        <v>993</v>
      </c>
      <c r="T611">
        <v>35.427610000000001</v>
      </c>
      <c r="U611">
        <v>139.66197270000001</v>
      </c>
      <c r="V611">
        <v>35.430861773801702</v>
      </c>
      <c r="W611">
        <v>139.65878373449101</v>
      </c>
      <c r="X611">
        <v>5</v>
      </c>
      <c r="Y611" t="s">
        <v>972</v>
      </c>
      <c r="Z611">
        <v>1</v>
      </c>
      <c r="AA611">
        <v>1</v>
      </c>
      <c r="AB611">
        <v>1</v>
      </c>
      <c r="AC611">
        <v>1</v>
      </c>
      <c r="AD611">
        <v>410</v>
      </c>
      <c r="AE611" t="s">
        <v>162</v>
      </c>
    </row>
    <row r="612" spans="1:37" x14ac:dyDescent="0.15">
      <c r="A612">
        <v>257361</v>
      </c>
      <c r="B612" t="s">
        <v>156</v>
      </c>
      <c r="C612">
        <v>300</v>
      </c>
      <c r="D612" t="s">
        <v>208</v>
      </c>
      <c r="E612" s="4">
        <v>40137.527858796297</v>
      </c>
      <c r="F612" s="4">
        <v>40137.573599537034</v>
      </c>
      <c r="G612">
        <v>3952</v>
      </c>
      <c r="H612">
        <v>1578</v>
      </c>
      <c r="I612" t="s">
        <v>1081</v>
      </c>
      <c r="J612">
        <v>260</v>
      </c>
      <c r="K612" t="s">
        <v>993</v>
      </c>
      <c r="L612">
        <v>35.427610000000001</v>
      </c>
      <c r="M612">
        <v>139.66197270000001</v>
      </c>
      <c r="N612">
        <v>35.430861773801702</v>
      </c>
      <c r="O612">
        <v>139.65878373449101</v>
      </c>
      <c r="P612">
        <v>1472</v>
      </c>
      <c r="Q612" t="s">
        <v>1076</v>
      </c>
      <c r="R612">
        <v>140</v>
      </c>
      <c r="S612" t="s">
        <v>1040</v>
      </c>
      <c r="T612">
        <v>35.426494699999999</v>
      </c>
      <c r="U612">
        <v>139.66509300000001</v>
      </c>
      <c r="V612">
        <v>35.429746647575897</v>
      </c>
      <c r="W612">
        <v>139.661903826719</v>
      </c>
      <c r="X612">
        <v>5</v>
      </c>
      <c r="Y612" t="s">
        <v>972</v>
      </c>
      <c r="Z612">
        <v>1</v>
      </c>
      <c r="AA612">
        <v>1</v>
      </c>
      <c r="AB612">
        <v>1</v>
      </c>
      <c r="AC612">
        <v>1</v>
      </c>
      <c r="AD612">
        <v>410</v>
      </c>
      <c r="AE612" t="s">
        <v>162</v>
      </c>
    </row>
    <row r="613" spans="1:37" x14ac:dyDescent="0.15">
      <c r="A613">
        <v>257405</v>
      </c>
      <c r="B613" t="s">
        <v>156</v>
      </c>
      <c r="C613">
        <v>200</v>
      </c>
      <c r="D613" t="s">
        <v>206</v>
      </c>
      <c r="E613" s="4">
        <v>40137.805231481485</v>
      </c>
      <c r="F613" s="4">
        <v>40137.829467592594</v>
      </c>
      <c r="G613">
        <v>2094</v>
      </c>
      <c r="H613">
        <v>1472</v>
      </c>
      <c r="I613" t="s">
        <v>1076</v>
      </c>
      <c r="J613">
        <v>140</v>
      </c>
      <c r="K613" t="s">
        <v>1040</v>
      </c>
      <c r="L613">
        <v>35.426494699999999</v>
      </c>
      <c r="M613">
        <v>139.66509300000001</v>
      </c>
      <c r="N613">
        <v>35.429746647575897</v>
      </c>
      <c r="O613">
        <v>139.661903826719</v>
      </c>
      <c r="P613">
        <v>1471</v>
      </c>
      <c r="Q613" t="s">
        <v>969</v>
      </c>
      <c r="R613">
        <v>110</v>
      </c>
      <c r="S613" t="s">
        <v>969</v>
      </c>
      <c r="T613">
        <v>35.422283100000001</v>
      </c>
      <c r="U613">
        <v>139.65501380000001</v>
      </c>
      <c r="V613">
        <v>35.425535321983403</v>
      </c>
      <c r="W613">
        <v>139.65182565761901</v>
      </c>
      <c r="X613">
        <v>5</v>
      </c>
      <c r="Y613" t="s">
        <v>972</v>
      </c>
      <c r="Z613">
        <v>1</v>
      </c>
      <c r="AA613">
        <v>1</v>
      </c>
      <c r="AB613">
        <v>1</v>
      </c>
      <c r="AC613">
        <v>1</v>
      </c>
      <c r="AD613">
        <v>410</v>
      </c>
      <c r="AE613" t="s">
        <v>162</v>
      </c>
    </row>
    <row r="614" spans="1:37" x14ac:dyDescent="0.15">
      <c r="A614">
        <v>257450</v>
      </c>
      <c r="B614" t="s">
        <v>156</v>
      </c>
      <c r="C614">
        <v>999</v>
      </c>
      <c r="D614" t="s">
        <v>70</v>
      </c>
      <c r="E614" s="4">
        <v>40138.406956018516</v>
      </c>
      <c r="F614" s="4">
        <v>40138.417199074072</v>
      </c>
      <c r="G614">
        <v>885</v>
      </c>
      <c r="H614">
        <v>1471</v>
      </c>
      <c r="I614" t="s">
        <v>969</v>
      </c>
      <c r="J614">
        <v>110</v>
      </c>
      <c r="K614" t="s">
        <v>969</v>
      </c>
      <c r="L614">
        <v>35.422283100000001</v>
      </c>
      <c r="M614">
        <v>139.65501380000001</v>
      </c>
      <c r="N614">
        <v>35.425535321983403</v>
      </c>
      <c r="O614">
        <v>139.65182565761901</v>
      </c>
      <c r="P614">
        <v>1501</v>
      </c>
      <c r="Q614" t="s">
        <v>1079</v>
      </c>
      <c r="R614">
        <v>999</v>
      </c>
      <c r="S614" t="s">
        <v>70</v>
      </c>
      <c r="T614">
        <v>35.4292035</v>
      </c>
      <c r="U614">
        <v>139.6522822</v>
      </c>
      <c r="V614">
        <v>35.432454934142001</v>
      </c>
      <c r="W614">
        <v>139.64909396585799</v>
      </c>
      <c r="X614">
        <v>5</v>
      </c>
      <c r="Y614" t="s">
        <v>972</v>
      </c>
      <c r="Z614">
        <v>1</v>
      </c>
      <c r="AA614">
        <v>1</v>
      </c>
      <c r="AB614">
        <v>1</v>
      </c>
      <c r="AC614">
        <v>1</v>
      </c>
      <c r="AD614">
        <v>410</v>
      </c>
      <c r="AE614" t="s">
        <v>162</v>
      </c>
    </row>
    <row r="615" spans="1:37" x14ac:dyDescent="0.15">
      <c r="A615">
        <v>257460</v>
      </c>
      <c r="B615" t="s">
        <v>156</v>
      </c>
      <c r="C615">
        <v>999</v>
      </c>
      <c r="D615" t="s">
        <v>70</v>
      </c>
      <c r="E615" s="4">
        <v>40138.454270833332</v>
      </c>
      <c r="F615" s="4">
        <v>40138.457638888889</v>
      </c>
      <c r="G615">
        <v>291</v>
      </c>
      <c r="H615">
        <v>1501</v>
      </c>
      <c r="I615" t="s">
        <v>1079</v>
      </c>
      <c r="J615">
        <v>999</v>
      </c>
      <c r="K615" t="s">
        <v>70</v>
      </c>
      <c r="L615">
        <v>35.4292035</v>
      </c>
      <c r="M615">
        <v>139.6522822</v>
      </c>
      <c r="N615">
        <v>35.432454934142001</v>
      </c>
      <c r="O615">
        <v>139.64909396585799</v>
      </c>
      <c r="P615">
        <v>1473</v>
      </c>
      <c r="Q615" t="s">
        <v>1078</v>
      </c>
      <c r="R615">
        <v>120</v>
      </c>
      <c r="S615" t="s">
        <v>971</v>
      </c>
      <c r="T615">
        <v>35.435568500000002</v>
      </c>
      <c r="U615">
        <v>139.64856459999999</v>
      </c>
      <c r="V615">
        <v>35.438819188481098</v>
      </c>
      <c r="W615">
        <v>139.64537638154701</v>
      </c>
      <c r="X615">
        <v>5</v>
      </c>
      <c r="Y615" t="s">
        <v>972</v>
      </c>
      <c r="Z615">
        <v>1</v>
      </c>
      <c r="AA615">
        <v>1</v>
      </c>
      <c r="AB615">
        <v>1</v>
      </c>
      <c r="AC615">
        <v>1</v>
      </c>
      <c r="AD615">
        <v>410</v>
      </c>
      <c r="AE615" t="s">
        <v>162</v>
      </c>
    </row>
    <row r="616" spans="1:37" x14ac:dyDescent="0.15">
      <c r="A616">
        <v>257466</v>
      </c>
      <c r="B616" t="s">
        <v>156</v>
      </c>
      <c r="C616">
        <v>600</v>
      </c>
      <c r="D616" t="s">
        <v>212</v>
      </c>
      <c r="E616" s="4">
        <v>40138.475497685184</v>
      </c>
      <c r="F616" s="4">
        <v>40138.500752314816</v>
      </c>
      <c r="G616">
        <v>2182</v>
      </c>
      <c r="H616">
        <v>1473</v>
      </c>
      <c r="I616" t="s">
        <v>1078</v>
      </c>
      <c r="J616">
        <v>120</v>
      </c>
      <c r="K616" t="s">
        <v>971</v>
      </c>
      <c r="L616">
        <v>35.435568500000002</v>
      </c>
      <c r="M616">
        <v>139.64856459999999</v>
      </c>
      <c r="N616">
        <v>35.438819188481098</v>
      </c>
      <c r="O616">
        <v>139.64537638154701</v>
      </c>
      <c r="P616">
        <v>1493</v>
      </c>
      <c r="Q616" t="s">
        <v>1059</v>
      </c>
      <c r="R616">
        <v>190</v>
      </c>
      <c r="S616" t="s">
        <v>1002</v>
      </c>
      <c r="T616">
        <v>35.439745899999998</v>
      </c>
      <c r="U616">
        <v>139.65186700000001</v>
      </c>
      <c r="V616">
        <v>35.442996199381199</v>
      </c>
      <c r="W616">
        <v>139.648678314987</v>
      </c>
      <c r="X616">
        <v>5</v>
      </c>
      <c r="Y616" t="s">
        <v>972</v>
      </c>
      <c r="Z616">
        <v>1</v>
      </c>
      <c r="AA616">
        <v>1</v>
      </c>
      <c r="AB616">
        <v>1</v>
      </c>
      <c r="AC616">
        <v>1</v>
      </c>
      <c r="AD616">
        <v>420</v>
      </c>
      <c r="AE616" t="s">
        <v>177</v>
      </c>
    </row>
    <row r="617" spans="1:37" x14ac:dyDescent="0.15">
      <c r="A617">
        <v>257488</v>
      </c>
      <c r="B617" t="s">
        <v>156</v>
      </c>
      <c r="C617">
        <v>200</v>
      </c>
      <c r="D617" t="s">
        <v>206</v>
      </c>
      <c r="E617" s="4">
        <v>40138.574733796297</v>
      </c>
      <c r="F617" s="4">
        <v>40138.602500000001</v>
      </c>
      <c r="G617">
        <v>2399</v>
      </c>
      <c r="H617">
        <v>1493</v>
      </c>
      <c r="I617" t="s">
        <v>1059</v>
      </c>
      <c r="J617">
        <v>190</v>
      </c>
      <c r="K617" t="s">
        <v>1002</v>
      </c>
      <c r="L617">
        <v>35.439745899999998</v>
      </c>
      <c r="M617">
        <v>139.65186700000001</v>
      </c>
      <c r="N617">
        <v>35.442996199381199</v>
      </c>
      <c r="O617">
        <v>139.648678314987</v>
      </c>
      <c r="P617">
        <v>1471</v>
      </c>
      <c r="Q617" t="s">
        <v>969</v>
      </c>
      <c r="R617">
        <v>110</v>
      </c>
      <c r="S617" t="s">
        <v>969</v>
      </c>
      <c r="T617">
        <v>35.422283100000001</v>
      </c>
      <c r="U617">
        <v>139.65501380000001</v>
      </c>
      <c r="V617">
        <v>35.425535321983403</v>
      </c>
      <c r="W617">
        <v>139.65182565761901</v>
      </c>
      <c r="X617">
        <v>5</v>
      </c>
      <c r="Y617" t="s">
        <v>972</v>
      </c>
      <c r="Z617">
        <v>1</v>
      </c>
      <c r="AA617">
        <v>1</v>
      </c>
      <c r="AB617">
        <v>1</v>
      </c>
      <c r="AC617">
        <v>1</v>
      </c>
      <c r="AD617">
        <v>420</v>
      </c>
      <c r="AE617" t="s">
        <v>177</v>
      </c>
      <c r="AF617">
        <v>410</v>
      </c>
      <c r="AG617" t="s">
        <v>162</v>
      </c>
      <c r="AH617" s="4">
        <v>40138.57885416667</v>
      </c>
    </row>
    <row r="618" spans="1:37" x14ac:dyDescent="0.15">
      <c r="A618">
        <v>257491</v>
      </c>
      <c r="B618" t="s">
        <v>156</v>
      </c>
      <c r="C618">
        <v>800</v>
      </c>
      <c r="D618" t="s">
        <v>285</v>
      </c>
      <c r="E618" s="4">
        <v>40138.60260416667</v>
      </c>
      <c r="F618" s="4">
        <v>40138.629374999997</v>
      </c>
      <c r="G618">
        <v>2313</v>
      </c>
      <c r="H618">
        <v>1471</v>
      </c>
      <c r="I618" t="s">
        <v>969</v>
      </c>
      <c r="J618">
        <v>110</v>
      </c>
      <c r="K618" t="s">
        <v>969</v>
      </c>
      <c r="L618">
        <v>35.422283100000001</v>
      </c>
      <c r="M618">
        <v>139.65501380000001</v>
      </c>
      <c r="N618">
        <v>35.425535321983403</v>
      </c>
      <c r="O618">
        <v>139.65182565761901</v>
      </c>
      <c r="P618">
        <v>1471</v>
      </c>
      <c r="Q618" t="s">
        <v>969</v>
      </c>
      <c r="R618">
        <v>110</v>
      </c>
      <c r="S618" t="s">
        <v>969</v>
      </c>
      <c r="T618">
        <v>35.422283100000001</v>
      </c>
      <c r="U618">
        <v>139.65501380000001</v>
      </c>
      <c r="V618">
        <v>35.425535321983403</v>
      </c>
      <c r="W618">
        <v>139.65182565761901</v>
      </c>
      <c r="X618">
        <v>5</v>
      </c>
      <c r="Y618" t="s">
        <v>972</v>
      </c>
      <c r="Z618">
        <v>1</v>
      </c>
      <c r="AA618">
        <v>1</v>
      </c>
      <c r="AB618">
        <v>1</v>
      </c>
      <c r="AC618">
        <v>1</v>
      </c>
      <c r="AD618">
        <v>100</v>
      </c>
      <c r="AE618" t="s">
        <v>980</v>
      </c>
    </row>
    <row r="619" spans="1:37" x14ac:dyDescent="0.15">
      <c r="A619">
        <v>257550</v>
      </c>
      <c r="B619" t="s">
        <v>156</v>
      </c>
      <c r="C619">
        <v>999</v>
      </c>
      <c r="D619" t="s">
        <v>70</v>
      </c>
      <c r="E619" s="4">
        <v>40139.441006944442</v>
      </c>
      <c r="F619" s="4">
        <v>40139.449537037035</v>
      </c>
      <c r="G619">
        <v>737</v>
      </c>
      <c r="H619">
        <v>1471</v>
      </c>
      <c r="I619" t="s">
        <v>969</v>
      </c>
      <c r="J619">
        <v>110</v>
      </c>
      <c r="K619" t="s">
        <v>969</v>
      </c>
      <c r="L619">
        <v>35.422283100000001</v>
      </c>
      <c r="M619">
        <v>139.65501380000001</v>
      </c>
      <c r="N619">
        <v>35.425535321983403</v>
      </c>
      <c r="O619">
        <v>139.65182565761901</v>
      </c>
      <c r="P619">
        <v>1473</v>
      </c>
      <c r="Q619" t="s">
        <v>1078</v>
      </c>
      <c r="R619">
        <v>120</v>
      </c>
      <c r="S619" t="s">
        <v>971</v>
      </c>
      <c r="T619">
        <v>35.435568500000002</v>
      </c>
      <c r="U619">
        <v>139.64856459999999</v>
      </c>
      <c r="V619">
        <v>35.438819188481098</v>
      </c>
      <c r="W619">
        <v>139.64537638154701</v>
      </c>
      <c r="X619">
        <v>5</v>
      </c>
      <c r="Y619" t="s">
        <v>972</v>
      </c>
      <c r="Z619">
        <v>1</v>
      </c>
      <c r="AA619">
        <v>1</v>
      </c>
      <c r="AB619">
        <v>1</v>
      </c>
      <c r="AC619">
        <v>1</v>
      </c>
      <c r="AD619">
        <v>410</v>
      </c>
      <c r="AE619" t="s">
        <v>162</v>
      </c>
    </row>
    <row r="620" spans="1:37" x14ac:dyDescent="0.15">
      <c r="A620">
        <v>257553</v>
      </c>
      <c r="B620" t="s">
        <v>156</v>
      </c>
      <c r="C620">
        <v>500</v>
      </c>
      <c r="D620" t="s">
        <v>148</v>
      </c>
      <c r="E620" s="4">
        <v>40139.453043981484</v>
      </c>
      <c r="F620" s="4">
        <v>40139.51902777778</v>
      </c>
      <c r="G620">
        <v>5701</v>
      </c>
      <c r="H620">
        <v>1473</v>
      </c>
      <c r="I620" t="s">
        <v>1078</v>
      </c>
      <c r="J620">
        <v>120</v>
      </c>
      <c r="K620" t="s">
        <v>971</v>
      </c>
      <c r="L620">
        <v>35.435568500000002</v>
      </c>
      <c r="M620">
        <v>139.64856459999999</v>
      </c>
      <c r="N620">
        <v>35.438819188481098</v>
      </c>
      <c r="O620">
        <v>139.64537638154701</v>
      </c>
      <c r="P620">
        <v>1543</v>
      </c>
      <c r="Q620" t="s">
        <v>1080</v>
      </c>
      <c r="R620">
        <v>190</v>
      </c>
      <c r="S620" t="s">
        <v>1002</v>
      </c>
      <c r="T620">
        <v>35.436393500000001</v>
      </c>
      <c r="U620">
        <v>139.64627580000001</v>
      </c>
      <c r="V620">
        <v>35.439644060275697</v>
      </c>
      <c r="W620">
        <v>139.64308773363399</v>
      </c>
      <c r="X620">
        <v>5</v>
      </c>
      <c r="Y620" t="s">
        <v>972</v>
      </c>
      <c r="Z620">
        <v>1</v>
      </c>
      <c r="AA620">
        <v>1</v>
      </c>
      <c r="AB620">
        <v>1</v>
      </c>
      <c r="AC620">
        <v>1</v>
      </c>
      <c r="AD620">
        <v>410</v>
      </c>
      <c r="AE620" t="s">
        <v>162</v>
      </c>
    </row>
    <row r="621" spans="1:37" x14ac:dyDescent="0.15">
      <c r="A621">
        <v>257559</v>
      </c>
      <c r="B621" t="s">
        <v>156</v>
      </c>
      <c r="C621">
        <v>200</v>
      </c>
      <c r="D621" t="s">
        <v>206</v>
      </c>
      <c r="E621" s="4">
        <v>40139.519178240742</v>
      </c>
      <c r="F621" s="4">
        <v>40139.550949074073</v>
      </c>
      <c r="G621">
        <v>2745</v>
      </c>
      <c r="H621">
        <v>1543</v>
      </c>
      <c r="I621" t="s">
        <v>1080</v>
      </c>
      <c r="J621">
        <v>190</v>
      </c>
      <c r="K621" t="s">
        <v>1002</v>
      </c>
      <c r="L621">
        <v>35.436393500000001</v>
      </c>
      <c r="M621">
        <v>139.64627580000001</v>
      </c>
      <c r="N621">
        <v>35.439644060275697</v>
      </c>
      <c r="O621">
        <v>139.64308773363399</v>
      </c>
      <c r="P621">
        <v>1471</v>
      </c>
      <c r="Q621" t="s">
        <v>969</v>
      </c>
      <c r="R621">
        <v>110</v>
      </c>
      <c r="S621" t="s">
        <v>969</v>
      </c>
      <c r="T621">
        <v>35.422283100000001</v>
      </c>
      <c r="U621">
        <v>139.65501380000001</v>
      </c>
      <c r="V621">
        <v>35.425535321983403</v>
      </c>
      <c r="W621">
        <v>139.65182565761901</v>
      </c>
      <c r="X621">
        <v>5</v>
      </c>
      <c r="Y621" t="s">
        <v>972</v>
      </c>
      <c r="Z621">
        <v>1</v>
      </c>
      <c r="AA621">
        <v>1</v>
      </c>
      <c r="AB621">
        <v>1</v>
      </c>
      <c r="AC621">
        <v>1</v>
      </c>
      <c r="AD621">
        <v>410</v>
      </c>
      <c r="AE621" t="s">
        <v>162</v>
      </c>
    </row>
    <row r="622" spans="1:37" x14ac:dyDescent="0.15">
      <c r="A622">
        <v>257608</v>
      </c>
      <c r="B622" t="s">
        <v>156</v>
      </c>
      <c r="C622">
        <v>999</v>
      </c>
      <c r="D622" t="s">
        <v>70</v>
      </c>
      <c r="E622" s="4">
        <v>40140.428668981483</v>
      </c>
      <c r="F622" s="4">
        <v>40140.531076388892</v>
      </c>
      <c r="G622">
        <v>8848</v>
      </c>
      <c r="H622">
        <v>1471</v>
      </c>
      <c r="I622" t="s">
        <v>969</v>
      </c>
      <c r="J622">
        <v>110</v>
      </c>
      <c r="K622" t="s">
        <v>969</v>
      </c>
      <c r="L622">
        <v>35.422283100000001</v>
      </c>
      <c r="M622">
        <v>139.65501380000001</v>
      </c>
      <c r="N622">
        <v>35.425535321983403</v>
      </c>
      <c r="O622">
        <v>139.65182565761901</v>
      </c>
      <c r="P622">
        <v>1498</v>
      </c>
      <c r="Q622" t="s">
        <v>1066</v>
      </c>
      <c r="R622">
        <v>220</v>
      </c>
      <c r="S622" t="s">
        <v>1053</v>
      </c>
      <c r="T622">
        <v>35.436526800000003</v>
      </c>
      <c r="U622">
        <v>139.66311400000001</v>
      </c>
      <c r="V622">
        <v>35.439777640081601</v>
      </c>
      <c r="W622">
        <v>139.65992452920301</v>
      </c>
      <c r="X622">
        <v>1</v>
      </c>
      <c r="Y622" t="s">
        <v>986</v>
      </c>
      <c r="Z622">
        <v>1</v>
      </c>
      <c r="AA622">
        <v>1</v>
      </c>
      <c r="AB622">
        <v>1</v>
      </c>
      <c r="AC622">
        <v>1</v>
      </c>
      <c r="AD622">
        <v>100</v>
      </c>
      <c r="AE622" t="s">
        <v>980</v>
      </c>
      <c r="AF622">
        <v>600</v>
      </c>
      <c r="AG622" t="s">
        <v>975</v>
      </c>
      <c r="AH622" s="4">
        <v>40140.441770833335</v>
      </c>
      <c r="AI622">
        <v>420</v>
      </c>
      <c r="AJ622" t="s">
        <v>177</v>
      </c>
      <c r="AK622" s="4">
        <v>40140.531064814815</v>
      </c>
    </row>
    <row r="623" spans="1:37" x14ac:dyDescent="0.15">
      <c r="A623">
        <v>257621</v>
      </c>
      <c r="B623" t="s">
        <v>156</v>
      </c>
      <c r="C623">
        <v>600</v>
      </c>
      <c r="D623" t="s">
        <v>212</v>
      </c>
      <c r="E623" s="4">
        <v>40140.531087962961</v>
      </c>
      <c r="F623" s="4">
        <v>40140.552337962959</v>
      </c>
      <c r="G623">
        <v>1836</v>
      </c>
      <c r="H623">
        <v>1498</v>
      </c>
      <c r="I623" t="s">
        <v>1066</v>
      </c>
      <c r="J623">
        <v>220</v>
      </c>
      <c r="K623" t="s">
        <v>1053</v>
      </c>
      <c r="L623">
        <v>35.436526800000003</v>
      </c>
      <c r="M623">
        <v>139.66311400000001</v>
      </c>
      <c r="N623">
        <v>35.439777640081601</v>
      </c>
      <c r="O623">
        <v>139.65992452920301</v>
      </c>
      <c r="P623">
        <v>1866</v>
      </c>
      <c r="Q623" t="s">
        <v>1073</v>
      </c>
      <c r="R623">
        <v>180</v>
      </c>
      <c r="S623" t="s">
        <v>1029</v>
      </c>
      <c r="T623">
        <v>35.440653500000003</v>
      </c>
      <c r="U623">
        <v>139.65423010000001</v>
      </c>
      <c r="V623">
        <v>35.443903743582602</v>
      </c>
      <c r="W623">
        <v>139.65104117696399</v>
      </c>
      <c r="X623">
        <v>1</v>
      </c>
      <c r="Y623" t="s">
        <v>986</v>
      </c>
      <c r="Z623">
        <v>1</v>
      </c>
      <c r="AA623">
        <v>1</v>
      </c>
      <c r="AB623">
        <v>1</v>
      </c>
      <c r="AC623">
        <v>1</v>
      </c>
      <c r="AD623">
        <v>420</v>
      </c>
      <c r="AE623" t="s">
        <v>177</v>
      </c>
      <c r="AF623">
        <v>420</v>
      </c>
      <c r="AG623" t="s">
        <v>177</v>
      </c>
      <c r="AH623" s="4">
        <v>40140.5315162037</v>
      </c>
    </row>
    <row r="624" spans="1:37" x14ac:dyDescent="0.15">
      <c r="A624">
        <v>257631</v>
      </c>
      <c r="B624" t="s">
        <v>156</v>
      </c>
      <c r="C624">
        <v>200</v>
      </c>
      <c r="D624" t="s">
        <v>206</v>
      </c>
      <c r="E624" s="4">
        <v>40140.581400462965</v>
      </c>
      <c r="F624" s="4">
        <v>40140.628530092596</v>
      </c>
      <c r="G624">
        <v>4072</v>
      </c>
      <c r="H624">
        <v>1866</v>
      </c>
      <c r="I624" t="s">
        <v>1073</v>
      </c>
      <c r="J624">
        <v>180</v>
      </c>
      <c r="K624" t="s">
        <v>1029</v>
      </c>
      <c r="L624">
        <v>35.440653500000003</v>
      </c>
      <c r="M624">
        <v>139.65423010000001</v>
      </c>
      <c r="N624">
        <v>35.443903743582602</v>
      </c>
      <c r="O624">
        <v>139.65104117696399</v>
      </c>
      <c r="P624">
        <v>1471</v>
      </c>
      <c r="Q624" t="s">
        <v>969</v>
      </c>
      <c r="R624">
        <v>110</v>
      </c>
      <c r="S624" t="s">
        <v>969</v>
      </c>
      <c r="T624">
        <v>35.422283100000001</v>
      </c>
      <c r="U624">
        <v>139.65501380000001</v>
      </c>
      <c r="V624">
        <v>35.425535321983403</v>
      </c>
      <c r="W624">
        <v>139.65182565761901</v>
      </c>
      <c r="X624">
        <v>5</v>
      </c>
      <c r="Y624" t="s">
        <v>972</v>
      </c>
      <c r="Z624">
        <v>1</v>
      </c>
      <c r="AA624">
        <v>1</v>
      </c>
      <c r="AB624">
        <v>1</v>
      </c>
      <c r="AC624">
        <v>1</v>
      </c>
      <c r="AD624">
        <v>420</v>
      </c>
      <c r="AE624" t="s">
        <v>177</v>
      </c>
      <c r="AF624">
        <v>600</v>
      </c>
      <c r="AG624" t="s">
        <v>975</v>
      </c>
      <c r="AH624" s="4">
        <v>40140.602013888885</v>
      </c>
      <c r="AI624">
        <v>100</v>
      </c>
      <c r="AJ624" t="s">
        <v>980</v>
      </c>
      <c r="AK624" s="4">
        <v>40140.61446759259</v>
      </c>
    </row>
    <row r="625" spans="1:31" x14ac:dyDescent="0.15">
      <c r="A625">
        <v>257693</v>
      </c>
      <c r="B625" t="s">
        <v>156</v>
      </c>
      <c r="C625">
        <v>100</v>
      </c>
      <c r="D625" t="s">
        <v>79</v>
      </c>
      <c r="E625" s="4">
        <v>40141.349398148152</v>
      </c>
      <c r="F625" s="4">
        <v>40141.357025462959</v>
      </c>
      <c r="G625">
        <v>659</v>
      </c>
      <c r="H625">
        <v>1471</v>
      </c>
      <c r="I625" t="s">
        <v>969</v>
      </c>
      <c r="J625">
        <v>110</v>
      </c>
      <c r="K625" t="s">
        <v>969</v>
      </c>
      <c r="L625">
        <v>35.422283100000001</v>
      </c>
      <c r="M625">
        <v>139.65501380000001</v>
      </c>
      <c r="N625">
        <v>35.425535321983403</v>
      </c>
      <c r="O625">
        <v>139.65182565761901</v>
      </c>
      <c r="P625">
        <v>1472</v>
      </c>
      <c r="Q625" t="s">
        <v>1076</v>
      </c>
      <c r="R625">
        <v>140</v>
      </c>
      <c r="S625" t="s">
        <v>1040</v>
      </c>
      <c r="T625">
        <v>35.426494699999999</v>
      </c>
      <c r="U625">
        <v>139.66509300000001</v>
      </c>
      <c r="V625">
        <v>35.429746647575897</v>
      </c>
      <c r="W625">
        <v>139.661903826719</v>
      </c>
      <c r="X625">
        <v>5</v>
      </c>
      <c r="Y625" t="s">
        <v>972</v>
      </c>
      <c r="Z625">
        <v>1</v>
      </c>
      <c r="AA625">
        <v>1</v>
      </c>
      <c r="AB625">
        <v>1</v>
      </c>
      <c r="AC625">
        <v>1</v>
      </c>
      <c r="AD625">
        <v>410</v>
      </c>
      <c r="AE625" t="s">
        <v>162</v>
      </c>
    </row>
    <row r="626" spans="1:31" x14ac:dyDescent="0.15">
      <c r="A626">
        <v>257706</v>
      </c>
      <c r="B626" t="s">
        <v>156</v>
      </c>
      <c r="C626">
        <v>500</v>
      </c>
      <c r="D626" t="s">
        <v>148</v>
      </c>
      <c r="E626" s="4">
        <v>40141.433611111112</v>
      </c>
      <c r="F626" s="4">
        <v>40141.447245370371</v>
      </c>
      <c r="G626">
        <v>1178</v>
      </c>
      <c r="H626">
        <v>1472</v>
      </c>
      <c r="I626" t="s">
        <v>1076</v>
      </c>
      <c r="J626">
        <v>140</v>
      </c>
      <c r="K626" t="s">
        <v>1040</v>
      </c>
      <c r="L626">
        <v>35.426494699999999</v>
      </c>
      <c r="M626">
        <v>139.66509300000001</v>
      </c>
      <c r="N626">
        <v>35.429746647575897</v>
      </c>
      <c r="O626">
        <v>139.661903826719</v>
      </c>
      <c r="P626">
        <v>1497</v>
      </c>
      <c r="Q626" t="s">
        <v>1060</v>
      </c>
      <c r="R626">
        <v>160</v>
      </c>
      <c r="S626" t="s">
        <v>974</v>
      </c>
      <c r="T626">
        <v>35.427358099999999</v>
      </c>
      <c r="U626">
        <v>139.668103</v>
      </c>
      <c r="V626">
        <v>35.430610007802002</v>
      </c>
      <c r="W626">
        <v>139.66491353700999</v>
      </c>
      <c r="X626">
        <v>5</v>
      </c>
      <c r="Y626" t="s">
        <v>972</v>
      </c>
      <c r="Z626">
        <v>1</v>
      </c>
      <c r="AA626">
        <v>1</v>
      </c>
      <c r="AB626">
        <v>1</v>
      </c>
      <c r="AC626">
        <v>1</v>
      </c>
      <c r="AD626">
        <v>410</v>
      </c>
      <c r="AE626" t="s">
        <v>162</v>
      </c>
    </row>
    <row r="627" spans="1:31" x14ac:dyDescent="0.15">
      <c r="A627">
        <v>257707</v>
      </c>
      <c r="B627" t="s">
        <v>156</v>
      </c>
      <c r="C627">
        <v>300</v>
      </c>
      <c r="D627" t="s">
        <v>208</v>
      </c>
      <c r="E627" s="4">
        <v>40141.472129629627</v>
      </c>
      <c r="F627" s="4">
        <v>40141.474363425928</v>
      </c>
      <c r="G627">
        <v>193</v>
      </c>
      <c r="H627">
        <v>1497</v>
      </c>
      <c r="I627" t="s">
        <v>1060</v>
      </c>
      <c r="J627">
        <v>160</v>
      </c>
      <c r="K627" t="s">
        <v>974</v>
      </c>
      <c r="L627">
        <v>35.427358099999999</v>
      </c>
      <c r="M627">
        <v>139.668103</v>
      </c>
      <c r="N627">
        <v>35.430610007802002</v>
      </c>
      <c r="O627">
        <v>139.66491353700999</v>
      </c>
      <c r="P627">
        <v>1472</v>
      </c>
      <c r="Q627" t="s">
        <v>1076</v>
      </c>
      <c r="R627">
        <v>140</v>
      </c>
      <c r="S627" t="s">
        <v>1040</v>
      </c>
      <c r="T627">
        <v>35.426494699999999</v>
      </c>
      <c r="U627">
        <v>139.66509300000001</v>
      </c>
      <c r="V627">
        <v>35.429746647575897</v>
      </c>
      <c r="W627">
        <v>139.661903826719</v>
      </c>
      <c r="X627">
        <v>5</v>
      </c>
      <c r="Y627" t="s">
        <v>972</v>
      </c>
      <c r="Z627">
        <v>1</v>
      </c>
      <c r="AA627">
        <v>1</v>
      </c>
      <c r="AB627">
        <v>1</v>
      </c>
      <c r="AC627">
        <v>1</v>
      </c>
      <c r="AD627">
        <v>410</v>
      </c>
      <c r="AE627" t="s">
        <v>162</v>
      </c>
    </row>
    <row r="628" spans="1:31" x14ac:dyDescent="0.15">
      <c r="A628">
        <v>257717</v>
      </c>
      <c r="B628" t="s">
        <v>156</v>
      </c>
      <c r="C628">
        <v>700</v>
      </c>
      <c r="D628" t="s">
        <v>199</v>
      </c>
      <c r="E628" s="4">
        <v>40141.557546296295</v>
      </c>
      <c r="F628" s="4">
        <v>40141.567662037036</v>
      </c>
      <c r="G628">
        <v>874</v>
      </c>
      <c r="H628">
        <v>1472</v>
      </c>
      <c r="I628" t="s">
        <v>1076</v>
      </c>
      <c r="J628">
        <v>140</v>
      </c>
      <c r="K628" t="s">
        <v>1040</v>
      </c>
      <c r="L628">
        <v>35.426494699999999</v>
      </c>
      <c r="M628">
        <v>139.66509300000001</v>
      </c>
      <c r="N628">
        <v>35.429746647575897</v>
      </c>
      <c r="O628">
        <v>139.661903826719</v>
      </c>
      <c r="P628">
        <v>1496</v>
      </c>
      <c r="Q628" t="s">
        <v>1071</v>
      </c>
      <c r="R628">
        <v>180</v>
      </c>
      <c r="S628" t="s">
        <v>1029</v>
      </c>
      <c r="T628">
        <v>35.421330300000001</v>
      </c>
      <c r="U628">
        <v>139.6688278</v>
      </c>
      <c r="V628">
        <v>35.424582865133097</v>
      </c>
      <c r="W628">
        <v>139.66563855432801</v>
      </c>
      <c r="X628">
        <v>5</v>
      </c>
      <c r="Y628" t="s">
        <v>972</v>
      </c>
      <c r="Z628">
        <v>1</v>
      </c>
      <c r="AA628">
        <v>1</v>
      </c>
      <c r="AB628">
        <v>1</v>
      </c>
      <c r="AC628">
        <v>1</v>
      </c>
      <c r="AD628">
        <v>410</v>
      </c>
      <c r="AE628" t="s">
        <v>162</v>
      </c>
    </row>
    <row r="629" spans="1:31" x14ac:dyDescent="0.15">
      <c r="A629">
        <v>257726</v>
      </c>
      <c r="B629" t="s">
        <v>156</v>
      </c>
      <c r="C629">
        <v>300</v>
      </c>
      <c r="D629" t="s">
        <v>208</v>
      </c>
      <c r="E629" s="4">
        <v>40141.666087962964</v>
      </c>
      <c r="F629" s="4">
        <v>40141.680115740739</v>
      </c>
      <c r="G629">
        <v>1212</v>
      </c>
      <c r="H629">
        <v>1496</v>
      </c>
      <c r="I629" t="s">
        <v>1071</v>
      </c>
      <c r="J629">
        <v>180</v>
      </c>
      <c r="K629" t="s">
        <v>1029</v>
      </c>
      <c r="L629">
        <v>35.421330300000001</v>
      </c>
      <c r="M629">
        <v>139.6688278</v>
      </c>
      <c r="N629">
        <v>35.424582865133097</v>
      </c>
      <c r="O629">
        <v>139.66563855432801</v>
      </c>
      <c r="P629">
        <v>1472</v>
      </c>
      <c r="Q629" t="s">
        <v>1076</v>
      </c>
      <c r="R629">
        <v>140</v>
      </c>
      <c r="S629" t="s">
        <v>1040</v>
      </c>
      <c r="T629">
        <v>35.426494699999999</v>
      </c>
      <c r="U629">
        <v>139.66509300000001</v>
      </c>
      <c r="V629">
        <v>35.429746647575897</v>
      </c>
      <c r="W629">
        <v>139.661903826719</v>
      </c>
      <c r="X629">
        <v>5</v>
      </c>
      <c r="Y629" t="s">
        <v>972</v>
      </c>
      <c r="Z629">
        <v>1</v>
      </c>
      <c r="AA629">
        <v>1</v>
      </c>
      <c r="AB629">
        <v>1</v>
      </c>
      <c r="AC629">
        <v>1</v>
      </c>
      <c r="AD629">
        <v>410</v>
      </c>
      <c r="AE629" t="s">
        <v>162</v>
      </c>
    </row>
    <row r="630" spans="1:31" x14ac:dyDescent="0.15">
      <c r="A630">
        <v>257744</v>
      </c>
      <c r="B630" t="s">
        <v>156</v>
      </c>
      <c r="C630">
        <v>200</v>
      </c>
      <c r="D630" t="s">
        <v>206</v>
      </c>
      <c r="E630" s="4">
        <v>40141.793298611112</v>
      </c>
      <c r="F630" s="4">
        <v>40141.815520833334</v>
      </c>
      <c r="G630">
        <v>1920</v>
      </c>
      <c r="H630">
        <v>1472</v>
      </c>
      <c r="I630" t="s">
        <v>1076</v>
      </c>
      <c r="J630">
        <v>140</v>
      </c>
      <c r="K630" t="s">
        <v>1040</v>
      </c>
      <c r="L630">
        <v>35.426494699999999</v>
      </c>
      <c r="M630">
        <v>139.66509300000001</v>
      </c>
      <c r="N630">
        <v>35.429746647575897</v>
      </c>
      <c r="O630">
        <v>139.661903826719</v>
      </c>
      <c r="P630">
        <v>1471</v>
      </c>
      <c r="Q630" t="s">
        <v>969</v>
      </c>
      <c r="R630">
        <v>110</v>
      </c>
      <c r="S630" t="s">
        <v>969</v>
      </c>
      <c r="T630">
        <v>35.422283100000001</v>
      </c>
      <c r="U630">
        <v>139.65501380000001</v>
      </c>
      <c r="V630">
        <v>35.425535321983403</v>
      </c>
      <c r="W630">
        <v>139.65182565761901</v>
      </c>
      <c r="X630">
        <v>5</v>
      </c>
      <c r="Y630" t="s">
        <v>972</v>
      </c>
      <c r="Z630">
        <v>1</v>
      </c>
      <c r="AA630">
        <v>1</v>
      </c>
      <c r="AB630">
        <v>1</v>
      </c>
      <c r="AC630">
        <v>1</v>
      </c>
      <c r="AD630">
        <v>410</v>
      </c>
      <c r="AE630" t="s">
        <v>162</v>
      </c>
    </row>
    <row r="631" spans="1:31" x14ac:dyDescent="0.15">
      <c r="A631">
        <v>257782</v>
      </c>
      <c r="B631" t="s">
        <v>156</v>
      </c>
      <c r="C631">
        <v>100</v>
      </c>
      <c r="D631" t="s">
        <v>79</v>
      </c>
      <c r="E631" s="4">
        <v>40142.352800925924</v>
      </c>
      <c r="F631" s="4">
        <v>40142.358888888892</v>
      </c>
      <c r="G631">
        <v>526</v>
      </c>
      <c r="H631">
        <v>1471</v>
      </c>
      <c r="I631" t="s">
        <v>969</v>
      </c>
      <c r="J631">
        <v>110</v>
      </c>
      <c r="K631" t="s">
        <v>969</v>
      </c>
      <c r="L631">
        <v>35.422283100000001</v>
      </c>
      <c r="M631">
        <v>139.65501380000001</v>
      </c>
      <c r="N631">
        <v>35.425535321983403</v>
      </c>
      <c r="O631">
        <v>139.65182565761901</v>
      </c>
      <c r="P631">
        <v>1472</v>
      </c>
      <c r="Q631" t="s">
        <v>1076</v>
      </c>
      <c r="R631">
        <v>140</v>
      </c>
      <c r="S631" t="s">
        <v>1040</v>
      </c>
      <c r="T631">
        <v>35.426494699999999</v>
      </c>
      <c r="U631">
        <v>139.66509300000001</v>
      </c>
      <c r="V631">
        <v>35.429746647575897</v>
      </c>
      <c r="W631">
        <v>139.661903826719</v>
      </c>
      <c r="X631">
        <v>5</v>
      </c>
      <c r="Y631" t="s">
        <v>972</v>
      </c>
      <c r="Z631">
        <v>1</v>
      </c>
      <c r="AA631">
        <v>1</v>
      </c>
      <c r="AB631">
        <v>1</v>
      </c>
      <c r="AC631">
        <v>1</v>
      </c>
      <c r="AD631">
        <v>410</v>
      </c>
      <c r="AE631" t="s">
        <v>162</v>
      </c>
    </row>
    <row r="632" spans="1:31" x14ac:dyDescent="0.15">
      <c r="A632">
        <v>257799</v>
      </c>
      <c r="B632" t="s">
        <v>156</v>
      </c>
      <c r="C632">
        <v>500</v>
      </c>
      <c r="D632" t="s">
        <v>148</v>
      </c>
      <c r="E632" s="4">
        <v>40142.450937499998</v>
      </c>
      <c r="F632" s="4">
        <v>40142.462731481479</v>
      </c>
      <c r="G632">
        <v>1019</v>
      </c>
      <c r="H632">
        <v>1472</v>
      </c>
      <c r="I632" t="s">
        <v>1076</v>
      </c>
      <c r="J632">
        <v>140</v>
      </c>
      <c r="K632" t="s">
        <v>1040</v>
      </c>
      <c r="L632">
        <v>35.426494699999999</v>
      </c>
      <c r="M632">
        <v>139.66509300000001</v>
      </c>
      <c r="N632">
        <v>35.429746647575897</v>
      </c>
      <c r="O632">
        <v>139.661903826719</v>
      </c>
      <c r="P632">
        <v>1497</v>
      </c>
      <c r="Q632" t="s">
        <v>1060</v>
      </c>
      <c r="R632">
        <v>160</v>
      </c>
      <c r="S632" t="s">
        <v>974</v>
      </c>
      <c r="T632">
        <v>35.427358099999999</v>
      </c>
      <c r="U632">
        <v>139.668103</v>
      </c>
      <c r="V632">
        <v>35.430610007802002</v>
      </c>
      <c r="W632">
        <v>139.66491353700999</v>
      </c>
      <c r="X632">
        <v>5</v>
      </c>
      <c r="Y632" t="s">
        <v>972</v>
      </c>
      <c r="Z632">
        <v>1</v>
      </c>
      <c r="AA632">
        <v>1</v>
      </c>
      <c r="AB632">
        <v>1</v>
      </c>
      <c r="AC632">
        <v>1</v>
      </c>
      <c r="AD632">
        <v>410</v>
      </c>
      <c r="AE632" t="s">
        <v>162</v>
      </c>
    </row>
    <row r="633" spans="1:31" x14ac:dyDescent="0.15">
      <c r="A633">
        <v>257802</v>
      </c>
      <c r="B633" t="s">
        <v>156</v>
      </c>
      <c r="C633">
        <v>300</v>
      </c>
      <c r="D633" t="s">
        <v>208</v>
      </c>
      <c r="E633" s="4">
        <v>40142.475243055553</v>
      </c>
      <c r="F633" s="4">
        <v>40142.48641203704</v>
      </c>
      <c r="G633">
        <v>965</v>
      </c>
      <c r="H633">
        <v>1497</v>
      </c>
      <c r="I633" t="s">
        <v>1060</v>
      </c>
      <c r="J633">
        <v>160</v>
      </c>
      <c r="K633" t="s">
        <v>974</v>
      </c>
      <c r="L633">
        <v>35.427358099999999</v>
      </c>
      <c r="M633">
        <v>139.668103</v>
      </c>
      <c r="N633">
        <v>35.430610007802002</v>
      </c>
      <c r="O633">
        <v>139.66491353700999</v>
      </c>
      <c r="P633">
        <v>1472</v>
      </c>
      <c r="Q633" t="s">
        <v>1076</v>
      </c>
      <c r="R633">
        <v>140</v>
      </c>
      <c r="S633" t="s">
        <v>1040</v>
      </c>
      <c r="T633">
        <v>35.426494699999999</v>
      </c>
      <c r="U633">
        <v>139.66509300000001</v>
      </c>
      <c r="V633">
        <v>35.429746647575897</v>
      </c>
      <c r="W633">
        <v>139.661903826719</v>
      </c>
      <c r="X633">
        <v>5</v>
      </c>
      <c r="Y633" t="s">
        <v>972</v>
      </c>
      <c r="Z633">
        <v>1</v>
      </c>
      <c r="AA633">
        <v>1</v>
      </c>
      <c r="AB633">
        <v>1</v>
      </c>
      <c r="AC633">
        <v>1</v>
      </c>
      <c r="AD633">
        <v>410</v>
      </c>
      <c r="AE633" t="s">
        <v>162</v>
      </c>
    </row>
    <row r="634" spans="1:31" x14ac:dyDescent="0.15">
      <c r="A634">
        <v>257808</v>
      </c>
      <c r="B634" t="s">
        <v>156</v>
      </c>
      <c r="C634">
        <v>999</v>
      </c>
      <c r="D634" t="s">
        <v>70</v>
      </c>
      <c r="E634" s="4">
        <v>40142.567997685182</v>
      </c>
      <c r="F634" s="4">
        <v>40142.587847222225</v>
      </c>
      <c r="G634">
        <v>1715</v>
      </c>
      <c r="H634">
        <v>1472</v>
      </c>
      <c r="I634" t="s">
        <v>1076</v>
      </c>
      <c r="J634">
        <v>140</v>
      </c>
      <c r="K634" t="s">
        <v>1040</v>
      </c>
      <c r="L634">
        <v>35.426494699999999</v>
      </c>
      <c r="M634">
        <v>139.66509300000001</v>
      </c>
      <c r="N634">
        <v>35.429746647575897</v>
      </c>
      <c r="O634">
        <v>139.661903826719</v>
      </c>
      <c r="P634">
        <v>1473</v>
      </c>
      <c r="Q634" t="s">
        <v>1078</v>
      </c>
      <c r="R634">
        <v>120</v>
      </c>
      <c r="S634" t="s">
        <v>971</v>
      </c>
      <c r="T634">
        <v>35.435568500000002</v>
      </c>
      <c r="U634">
        <v>139.64856459999999</v>
      </c>
      <c r="V634">
        <v>35.438819188481098</v>
      </c>
      <c r="W634">
        <v>139.64537638154701</v>
      </c>
      <c r="X634">
        <v>5</v>
      </c>
      <c r="Y634" t="s">
        <v>972</v>
      </c>
      <c r="Z634">
        <v>1</v>
      </c>
      <c r="AA634">
        <v>1</v>
      </c>
      <c r="AB634">
        <v>1</v>
      </c>
      <c r="AC634">
        <v>1</v>
      </c>
      <c r="AD634">
        <v>410</v>
      </c>
      <c r="AE634" t="s">
        <v>162</v>
      </c>
    </row>
    <row r="635" spans="1:31" x14ac:dyDescent="0.15">
      <c r="A635">
        <v>257819</v>
      </c>
      <c r="B635" t="s">
        <v>156</v>
      </c>
      <c r="C635">
        <v>300</v>
      </c>
      <c r="D635" t="s">
        <v>208</v>
      </c>
      <c r="E635" s="4">
        <v>40142.624120370368</v>
      </c>
      <c r="F635" s="4">
        <v>40142.643020833333</v>
      </c>
      <c r="G635">
        <v>1633</v>
      </c>
      <c r="H635">
        <v>1473</v>
      </c>
      <c r="I635" t="s">
        <v>1078</v>
      </c>
      <c r="J635">
        <v>120</v>
      </c>
      <c r="K635" t="s">
        <v>971</v>
      </c>
      <c r="L635">
        <v>35.435568500000002</v>
      </c>
      <c r="M635">
        <v>139.64856459999999</v>
      </c>
      <c r="N635">
        <v>35.438819188481098</v>
      </c>
      <c r="O635">
        <v>139.64537638154701</v>
      </c>
      <c r="P635">
        <v>1472</v>
      </c>
      <c r="Q635" t="s">
        <v>1076</v>
      </c>
      <c r="R635">
        <v>140</v>
      </c>
      <c r="S635" t="s">
        <v>1040</v>
      </c>
      <c r="T635">
        <v>35.426494699999999</v>
      </c>
      <c r="U635">
        <v>139.66509300000001</v>
      </c>
      <c r="V635">
        <v>35.429746647575897</v>
      </c>
      <c r="W635">
        <v>139.661903826719</v>
      </c>
      <c r="X635">
        <v>5</v>
      </c>
      <c r="Y635" t="s">
        <v>972</v>
      </c>
      <c r="Z635">
        <v>1</v>
      </c>
      <c r="AA635">
        <v>1</v>
      </c>
      <c r="AB635">
        <v>1</v>
      </c>
      <c r="AC635">
        <v>1</v>
      </c>
      <c r="AD635">
        <v>410</v>
      </c>
      <c r="AE635" t="s">
        <v>162</v>
      </c>
    </row>
    <row r="636" spans="1:31" x14ac:dyDescent="0.15">
      <c r="A636">
        <v>257838</v>
      </c>
      <c r="B636" t="s">
        <v>156</v>
      </c>
      <c r="C636">
        <v>300</v>
      </c>
      <c r="D636" t="s">
        <v>208</v>
      </c>
      <c r="E636" s="4">
        <v>40142.808495370373</v>
      </c>
      <c r="F636" s="4">
        <v>40142.824479166666</v>
      </c>
      <c r="G636">
        <v>1381</v>
      </c>
      <c r="H636">
        <v>1472</v>
      </c>
      <c r="I636" t="s">
        <v>1076</v>
      </c>
      <c r="J636">
        <v>140</v>
      </c>
      <c r="K636" t="s">
        <v>1040</v>
      </c>
      <c r="L636">
        <v>35.426494699999999</v>
      </c>
      <c r="M636">
        <v>139.66509300000001</v>
      </c>
      <c r="N636">
        <v>35.429746647575897</v>
      </c>
      <c r="O636">
        <v>139.661903826719</v>
      </c>
      <c r="P636">
        <v>1471</v>
      </c>
      <c r="Q636" t="s">
        <v>969</v>
      </c>
      <c r="R636">
        <v>110</v>
      </c>
      <c r="S636" t="s">
        <v>969</v>
      </c>
      <c r="T636">
        <v>35.422283100000001</v>
      </c>
      <c r="U636">
        <v>139.65501380000001</v>
      </c>
      <c r="V636">
        <v>35.425535321983403</v>
      </c>
      <c r="W636">
        <v>139.65182565761901</v>
      </c>
      <c r="X636">
        <v>5</v>
      </c>
      <c r="Y636" t="s">
        <v>972</v>
      </c>
      <c r="Z636">
        <v>1</v>
      </c>
      <c r="AA636">
        <v>1</v>
      </c>
      <c r="AB636">
        <v>1</v>
      </c>
      <c r="AC636">
        <v>1</v>
      </c>
      <c r="AD636">
        <v>410</v>
      </c>
      <c r="AE636" t="s">
        <v>162</v>
      </c>
    </row>
    <row r="637" spans="1:31" x14ac:dyDescent="0.15">
      <c r="A637">
        <v>257882</v>
      </c>
      <c r="B637" t="s">
        <v>156</v>
      </c>
      <c r="C637">
        <v>100</v>
      </c>
      <c r="D637" t="s">
        <v>79</v>
      </c>
      <c r="E637" s="4">
        <v>40143.358622685184</v>
      </c>
      <c r="F637" s="4">
        <v>40143.364525462966</v>
      </c>
      <c r="G637">
        <v>510</v>
      </c>
      <c r="H637">
        <v>1471</v>
      </c>
      <c r="I637" t="s">
        <v>969</v>
      </c>
      <c r="J637">
        <v>110</v>
      </c>
      <c r="K637" t="s">
        <v>969</v>
      </c>
      <c r="L637">
        <v>35.422283100000001</v>
      </c>
      <c r="M637">
        <v>139.65501380000001</v>
      </c>
      <c r="N637">
        <v>35.425535321983403</v>
      </c>
      <c r="O637">
        <v>139.65182565761901</v>
      </c>
      <c r="P637">
        <v>1472</v>
      </c>
      <c r="Q637" t="s">
        <v>1076</v>
      </c>
      <c r="R637">
        <v>140</v>
      </c>
      <c r="S637" t="s">
        <v>1040</v>
      </c>
      <c r="T637">
        <v>35.426494699999999</v>
      </c>
      <c r="U637">
        <v>139.66509300000001</v>
      </c>
      <c r="V637">
        <v>35.429746647575897</v>
      </c>
      <c r="W637">
        <v>139.661903826719</v>
      </c>
      <c r="X637">
        <v>5</v>
      </c>
      <c r="Y637" t="s">
        <v>972</v>
      </c>
      <c r="Z637">
        <v>1</v>
      </c>
      <c r="AA637">
        <v>1</v>
      </c>
      <c r="AB637">
        <v>1</v>
      </c>
      <c r="AC637">
        <v>1</v>
      </c>
      <c r="AD637">
        <v>410</v>
      </c>
      <c r="AE637" t="s">
        <v>162</v>
      </c>
    </row>
    <row r="638" spans="1:31" x14ac:dyDescent="0.15">
      <c r="A638">
        <v>257895</v>
      </c>
      <c r="B638" t="s">
        <v>156</v>
      </c>
      <c r="C638">
        <v>400</v>
      </c>
      <c r="D638" t="s">
        <v>140</v>
      </c>
      <c r="E638" s="4">
        <v>40143.439988425926</v>
      </c>
      <c r="F638" s="4">
        <v>40143.447569444441</v>
      </c>
      <c r="G638">
        <v>655</v>
      </c>
      <c r="H638">
        <v>1472</v>
      </c>
      <c r="I638" t="s">
        <v>1076</v>
      </c>
      <c r="J638">
        <v>140</v>
      </c>
      <c r="K638" t="s">
        <v>1040</v>
      </c>
      <c r="L638">
        <v>35.426494699999999</v>
      </c>
      <c r="M638">
        <v>139.66509300000001</v>
      </c>
      <c r="N638">
        <v>35.429746647575897</v>
      </c>
      <c r="O638">
        <v>139.661903826719</v>
      </c>
      <c r="P638">
        <v>1578</v>
      </c>
      <c r="Q638" t="s">
        <v>1081</v>
      </c>
      <c r="R638">
        <v>260</v>
      </c>
      <c r="S638" t="s">
        <v>993</v>
      </c>
      <c r="T638">
        <v>35.427610000000001</v>
      </c>
      <c r="U638">
        <v>139.66197270000001</v>
      </c>
      <c r="V638">
        <v>35.430861773801702</v>
      </c>
      <c r="W638">
        <v>139.65878373449101</v>
      </c>
      <c r="X638">
        <v>5</v>
      </c>
      <c r="Y638" t="s">
        <v>972</v>
      </c>
      <c r="Z638">
        <v>1</v>
      </c>
      <c r="AA638">
        <v>1</v>
      </c>
      <c r="AB638">
        <v>1</v>
      </c>
      <c r="AC638">
        <v>1</v>
      </c>
      <c r="AD638">
        <v>410</v>
      </c>
      <c r="AE638" t="s">
        <v>162</v>
      </c>
    </row>
    <row r="639" spans="1:31" x14ac:dyDescent="0.15">
      <c r="A639">
        <v>257897</v>
      </c>
      <c r="B639" t="s">
        <v>156</v>
      </c>
      <c r="C639">
        <v>300</v>
      </c>
      <c r="D639" t="s">
        <v>208</v>
      </c>
      <c r="E639" s="4">
        <v>40143.456377314818</v>
      </c>
      <c r="F639" s="4">
        <v>40143.467210648145</v>
      </c>
      <c r="G639">
        <v>936</v>
      </c>
      <c r="H639">
        <v>1578</v>
      </c>
      <c r="I639" t="s">
        <v>1081</v>
      </c>
      <c r="J639">
        <v>260</v>
      </c>
      <c r="K639" t="s">
        <v>993</v>
      </c>
      <c r="L639">
        <v>35.427610000000001</v>
      </c>
      <c r="M639">
        <v>139.66197270000001</v>
      </c>
      <c r="N639">
        <v>35.430861773801702</v>
      </c>
      <c r="O639">
        <v>139.65878373449101</v>
      </c>
      <c r="P639">
        <v>1472</v>
      </c>
      <c r="Q639" t="s">
        <v>1076</v>
      </c>
      <c r="R639">
        <v>140</v>
      </c>
      <c r="S639" t="s">
        <v>1040</v>
      </c>
      <c r="T639">
        <v>35.426494699999999</v>
      </c>
      <c r="U639">
        <v>139.66509300000001</v>
      </c>
      <c r="V639">
        <v>35.429746647575897</v>
      </c>
      <c r="W639">
        <v>139.661903826719</v>
      </c>
      <c r="X639">
        <v>5</v>
      </c>
      <c r="Y639" t="s">
        <v>972</v>
      </c>
      <c r="Z639">
        <v>1</v>
      </c>
      <c r="AA639">
        <v>1</v>
      </c>
      <c r="AB639">
        <v>1</v>
      </c>
      <c r="AC639">
        <v>1</v>
      </c>
      <c r="AD639">
        <v>410</v>
      </c>
      <c r="AE639" t="s">
        <v>162</v>
      </c>
    </row>
    <row r="640" spans="1:31" x14ac:dyDescent="0.15">
      <c r="A640">
        <v>257907</v>
      </c>
      <c r="B640" t="s">
        <v>156</v>
      </c>
      <c r="C640">
        <v>500</v>
      </c>
      <c r="D640" t="s">
        <v>148</v>
      </c>
      <c r="E640" s="4">
        <v>40143.584351851852</v>
      </c>
      <c r="F640" s="4">
        <v>40143.592256944445</v>
      </c>
      <c r="G640">
        <v>683</v>
      </c>
      <c r="H640">
        <v>1472</v>
      </c>
      <c r="I640" t="s">
        <v>1076</v>
      </c>
      <c r="J640">
        <v>140</v>
      </c>
      <c r="K640" t="s">
        <v>1040</v>
      </c>
      <c r="L640">
        <v>35.426494699999999</v>
      </c>
      <c r="M640">
        <v>139.66509300000001</v>
      </c>
      <c r="N640">
        <v>35.429746647575897</v>
      </c>
      <c r="O640">
        <v>139.661903826719</v>
      </c>
      <c r="P640">
        <v>1497</v>
      </c>
      <c r="Q640" t="s">
        <v>1060</v>
      </c>
      <c r="R640">
        <v>160</v>
      </c>
      <c r="S640" t="s">
        <v>974</v>
      </c>
      <c r="T640">
        <v>35.427358099999999</v>
      </c>
      <c r="U640">
        <v>139.668103</v>
      </c>
      <c r="V640">
        <v>35.430610007802002</v>
      </c>
      <c r="W640">
        <v>139.66491353700999</v>
      </c>
      <c r="X640">
        <v>5</v>
      </c>
      <c r="Y640" t="s">
        <v>972</v>
      </c>
      <c r="Z640">
        <v>1</v>
      </c>
      <c r="AA640">
        <v>1</v>
      </c>
      <c r="AB640">
        <v>1</v>
      </c>
      <c r="AC640">
        <v>1</v>
      </c>
      <c r="AD640">
        <v>410</v>
      </c>
      <c r="AE640" t="s">
        <v>162</v>
      </c>
    </row>
    <row r="641" spans="1:34" x14ac:dyDescent="0.15">
      <c r="A641">
        <v>257909</v>
      </c>
      <c r="B641" t="s">
        <v>156</v>
      </c>
      <c r="C641">
        <v>300</v>
      </c>
      <c r="D641" t="s">
        <v>208</v>
      </c>
      <c r="E641" s="4">
        <v>40143.605833333335</v>
      </c>
      <c r="F641" s="4">
        <v>40143.615208333336</v>
      </c>
      <c r="G641">
        <v>810</v>
      </c>
      <c r="H641">
        <v>1497</v>
      </c>
      <c r="I641" t="s">
        <v>1060</v>
      </c>
      <c r="J641">
        <v>160</v>
      </c>
      <c r="K641" t="s">
        <v>974</v>
      </c>
      <c r="L641">
        <v>35.427358099999999</v>
      </c>
      <c r="M641">
        <v>139.668103</v>
      </c>
      <c r="N641">
        <v>35.430610007802002</v>
      </c>
      <c r="O641">
        <v>139.66491353700999</v>
      </c>
      <c r="P641">
        <v>1472</v>
      </c>
      <c r="Q641" t="s">
        <v>1076</v>
      </c>
      <c r="R641">
        <v>140</v>
      </c>
      <c r="S641" t="s">
        <v>1040</v>
      </c>
      <c r="T641">
        <v>35.426494699999999</v>
      </c>
      <c r="U641">
        <v>139.66509300000001</v>
      </c>
      <c r="V641">
        <v>35.429746647575897</v>
      </c>
      <c r="W641">
        <v>139.661903826719</v>
      </c>
      <c r="X641">
        <v>5</v>
      </c>
      <c r="Y641" t="s">
        <v>972</v>
      </c>
      <c r="Z641">
        <v>1</v>
      </c>
      <c r="AA641">
        <v>1</v>
      </c>
      <c r="AB641">
        <v>1</v>
      </c>
      <c r="AC641">
        <v>1</v>
      </c>
      <c r="AD641">
        <v>410</v>
      </c>
      <c r="AE641" t="s">
        <v>162</v>
      </c>
    </row>
    <row r="642" spans="1:34" x14ac:dyDescent="0.15">
      <c r="A642">
        <v>257939</v>
      </c>
      <c r="B642" t="s">
        <v>156</v>
      </c>
      <c r="C642">
        <v>200</v>
      </c>
      <c r="D642" t="s">
        <v>206</v>
      </c>
      <c r="E642" s="4">
        <v>40143.794050925928</v>
      </c>
      <c r="F642" s="4">
        <v>40143.813784722224</v>
      </c>
      <c r="G642">
        <v>1705</v>
      </c>
      <c r="H642">
        <v>1472</v>
      </c>
      <c r="I642" t="s">
        <v>1076</v>
      </c>
      <c r="J642">
        <v>140</v>
      </c>
      <c r="K642" t="s">
        <v>1040</v>
      </c>
      <c r="L642">
        <v>35.426494699999999</v>
      </c>
      <c r="M642">
        <v>139.66509300000001</v>
      </c>
      <c r="N642">
        <v>35.429746647575897</v>
      </c>
      <c r="O642">
        <v>139.661903826719</v>
      </c>
      <c r="P642">
        <v>1471</v>
      </c>
      <c r="Q642" t="s">
        <v>969</v>
      </c>
      <c r="R642">
        <v>110</v>
      </c>
      <c r="S642" t="s">
        <v>969</v>
      </c>
      <c r="T642">
        <v>35.422283100000001</v>
      </c>
      <c r="U642">
        <v>139.65501380000001</v>
      </c>
      <c r="V642">
        <v>35.425535321983403</v>
      </c>
      <c r="W642">
        <v>139.65182565761901</v>
      </c>
      <c r="X642">
        <v>5</v>
      </c>
      <c r="Y642" t="s">
        <v>972</v>
      </c>
      <c r="Z642">
        <v>1</v>
      </c>
      <c r="AA642">
        <v>1</v>
      </c>
      <c r="AB642">
        <v>1</v>
      </c>
      <c r="AC642">
        <v>1</v>
      </c>
      <c r="AD642">
        <v>410</v>
      </c>
      <c r="AE642" t="s">
        <v>162</v>
      </c>
    </row>
    <row r="643" spans="1:34" x14ac:dyDescent="0.15">
      <c r="A643">
        <v>257973</v>
      </c>
      <c r="B643" t="s">
        <v>156</v>
      </c>
      <c r="C643">
        <v>100</v>
      </c>
      <c r="D643" t="s">
        <v>79</v>
      </c>
      <c r="E643" s="4">
        <v>40144.348449074074</v>
      </c>
      <c r="F643" s="4">
        <v>40144.381145833337</v>
      </c>
      <c r="G643">
        <v>2825</v>
      </c>
      <c r="H643">
        <v>1471</v>
      </c>
      <c r="I643" t="s">
        <v>969</v>
      </c>
      <c r="J643">
        <v>110</v>
      </c>
      <c r="K643" t="s">
        <v>969</v>
      </c>
      <c r="L643">
        <v>35.422283100000001</v>
      </c>
      <c r="M643">
        <v>139.65501380000001</v>
      </c>
      <c r="N643">
        <v>35.425535321983403</v>
      </c>
      <c r="O643">
        <v>139.65182565761901</v>
      </c>
      <c r="P643">
        <v>1472</v>
      </c>
      <c r="Q643" t="s">
        <v>1076</v>
      </c>
      <c r="R643">
        <v>140</v>
      </c>
      <c r="S643" t="s">
        <v>1040</v>
      </c>
      <c r="T643">
        <v>35.426494699999999</v>
      </c>
      <c r="U643">
        <v>139.66509300000001</v>
      </c>
      <c r="V643">
        <v>35.429746647575897</v>
      </c>
      <c r="W643">
        <v>139.661903826719</v>
      </c>
      <c r="X643">
        <v>5</v>
      </c>
      <c r="Y643" t="s">
        <v>972</v>
      </c>
      <c r="Z643">
        <v>1</v>
      </c>
      <c r="AA643">
        <v>1</v>
      </c>
      <c r="AB643">
        <v>1</v>
      </c>
      <c r="AC643">
        <v>1</v>
      </c>
      <c r="AD643">
        <v>410</v>
      </c>
      <c r="AE643" t="s">
        <v>162</v>
      </c>
    </row>
    <row r="644" spans="1:34" x14ac:dyDescent="0.15">
      <c r="A644">
        <v>257980</v>
      </c>
      <c r="B644" t="s">
        <v>156</v>
      </c>
      <c r="C644">
        <v>500</v>
      </c>
      <c r="D644" t="s">
        <v>148</v>
      </c>
      <c r="E644" s="4">
        <v>40144.420567129629</v>
      </c>
      <c r="F644" s="4">
        <v>40144.428854166668</v>
      </c>
      <c r="G644">
        <v>716</v>
      </c>
      <c r="H644">
        <v>1472</v>
      </c>
      <c r="I644" t="s">
        <v>1076</v>
      </c>
      <c r="J644">
        <v>140</v>
      </c>
      <c r="K644" t="s">
        <v>1040</v>
      </c>
      <c r="L644">
        <v>35.426494699999999</v>
      </c>
      <c r="M644">
        <v>139.66509300000001</v>
      </c>
      <c r="N644">
        <v>35.429746647575897</v>
      </c>
      <c r="O644">
        <v>139.661903826719</v>
      </c>
      <c r="P644">
        <v>1496</v>
      </c>
      <c r="Q644" t="s">
        <v>1071</v>
      </c>
      <c r="R644">
        <v>180</v>
      </c>
      <c r="S644" t="s">
        <v>1029</v>
      </c>
      <c r="T644">
        <v>35.421330300000001</v>
      </c>
      <c r="U644">
        <v>139.6688278</v>
      </c>
      <c r="V644">
        <v>35.424582865133097</v>
      </c>
      <c r="W644">
        <v>139.66563855432801</v>
      </c>
      <c r="X644">
        <v>5</v>
      </c>
      <c r="Y644" t="s">
        <v>972</v>
      </c>
      <c r="Z644">
        <v>1</v>
      </c>
      <c r="AA644">
        <v>1</v>
      </c>
      <c r="AB644">
        <v>1</v>
      </c>
      <c r="AC644">
        <v>1</v>
      </c>
      <c r="AD644">
        <v>410</v>
      </c>
      <c r="AE644" t="s">
        <v>162</v>
      </c>
    </row>
    <row r="645" spans="1:34" x14ac:dyDescent="0.15">
      <c r="A645">
        <v>257981</v>
      </c>
      <c r="B645" t="s">
        <v>156</v>
      </c>
      <c r="C645">
        <v>300</v>
      </c>
      <c r="D645" t="s">
        <v>208</v>
      </c>
      <c r="E645" s="4">
        <v>40144.45584490741</v>
      </c>
      <c r="F645" s="4">
        <v>40144.622060185182</v>
      </c>
      <c r="G645">
        <v>14361</v>
      </c>
      <c r="H645">
        <v>1496</v>
      </c>
      <c r="I645" t="s">
        <v>1071</v>
      </c>
      <c r="J645">
        <v>180</v>
      </c>
      <c r="K645" t="s">
        <v>1029</v>
      </c>
      <c r="L645">
        <v>35.421330300000001</v>
      </c>
      <c r="M645">
        <v>139.6688278</v>
      </c>
      <c r="N645">
        <v>35.424582865133097</v>
      </c>
      <c r="O645">
        <v>139.66563855432801</v>
      </c>
      <c r="P645">
        <v>1472</v>
      </c>
      <c r="Q645" t="s">
        <v>1076</v>
      </c>
      <c r="R645">
        <v>140</v>
      </c>
      <c r="S645" t="s">
        <v>1040</v>
      </c>
      <c r="T645">
        <v>35.426494699999999</v>
      </c>
      <c r="U645">
        <v>139.66509300000001</v>
      </c>
      <c r="V645">
        <v>35.429746647575897</v>
      </c>
      <c r="W645">
        <v>139.661903826719</v>
      </c>
      <c r="X645">
        <v>5</v>
      </c>
      <c r="Y645" t="s">
        <v>972</v>
      </c>
      <c r="Z645">
        <v>1</v>
      </c>
      <c r="AA645">
        <v>1</v>
      </c>
      <c r="AB645">
        <v>1</v>
      </c>
      <c r="AC645">
        <v>1</v>
      </c>
      <c r="AD645">
        <v>410</v>
      </c>
      <c r="AE645" t="s">
        <v>162</v>
      </c>
    </row>
    <row r="646" spans="1:34" x14ac:dyDescent="0.15">
      <c r="A646">
        <v>257996</v>
      </c>
      <c r="B646" t="s">
        <v>156</v>
      </c>
      <c r="C646">
        <v>500</v>
      </c>
      <c r="D646" t="s">
        <v>148</v>
      </c>
      <c r="E646" s="4">
        <v>40144.622581018521</v>
      </c>
      <c r="F646" s="4">
        <v>40144.630601851852</v>
      </c>
      <c r="G646">
        <v>693</v>
      </c>
      <c r="H646">
        <v>1472</v>
      </c>
      <c r="I646" t="s">
        <v>1076</v>
      </c>
      <c r="J646">
        <v>140</v>
      </c>
      <c r="K646" t="s">
        <v>1040</v>
      </c>
      <c r="L646">
        <v>35.426494699999999</v>
      </c>
      <c r="M646">
        <v>139.66509300000001</v>
      </c>
      <c r="N646">
        <v>35.429746647575897</v>
      </c>
      <c r="O646">
        <v>139.661903826719</v>
      </c>
      <c r="P646">
        <v>1497</v>
      </c>
      <c r="Q646" t="s">
        <v>1060</v>
      </c>
      <c r="R646">
        <v>160</v>
      </c>
      <c r="S646" t="s">
        <v>974</v>
      </c>
      <c r="T646">
        <v>35.427358099999999</v>
      </c>
      <c r="U646">
        <v>139.668103</v>
      </c>
      <c r="V646">
        <v>35.430610007802002</v>
      </c>
      <c r="W646">
        <v>139.66491353700999</v>
      </c>
      <c r="X646">
        <v>5</v>
      </c>
      <c r="Y646" t="s">
        <v>972</v>
      </c>
      <c r="Z646">
        <v>1</v>
      </c>
      <c r="AA646">
        <v>1</v>
      </c>
      <c r="AB646">
        <v>1</v>
      </c>
      <c r="AC646">
        <v>1</v>
      </c>
      <c r="AD646">
        <v>410</v>
      </c>
      <c r="AE646" t="s">
        <v>162</v>
      </c>
    </row>
    <row r="647" spans="1:34" x14ac:dyDescent="0.15">
      <c r="A647">
        <v>258005</v>
      </c>
      <c r="B647" t="s">
        <v>156</v>
      </c>
      <c r="C647">
        <v>300</v>
      </c>
      <c r="D647" t="s">
        <v>208</v>
      </c>
      <c r="E647" s="4">
        <v>40144.648761574077</v>
      </c>
      <c r="F647" s="4">
        <v>40144.650520833333</v>
      </c>
      <c r="G647">
        <v>152</v>
      </c>
      <c r="H647">
        <v>1497</v>
      </c>
      <c r="I647" t="s">
        <v>1060</v>
      </c>
      <c r="J647">
        <v>160</v>
      </c>
      <c r="K647" t="s">
        <v>974</v>
      </c>
      <c r="L647">
        <v>35.427358099999999</v>
      </c>
      <c r="M647">
        <v>139.668103</v>
      </c>
      <c r="N647">
        <v>35.430610007802002</v>
      </c>
      <c r="O647">
        <v>139.66491353700999</v>
      </c>
      <c r="P647">
        <v>1472</v>
      </c>
      <c r="Q647" t="s">
        <v>1076</v>
      </c>
      <c r="R647">
        <v>140</v>
      </c>
      <c r="S647" t="s">
        <v>1040</v>
      </c>
      <c r="T647">
        <v>35.426494699999999</v>
      </c>
      <c r="U647">
        <v>139.66509300000001</v>
      </c>
      <c r="V647">
        <v>35.429746647575897</v>
      </c>
      <c r="W647">
        <v>139.661903826719</v>
      </c>
      <c r="X647">
        <v>5</v>
      </c>
      <c r="Y647" t="s">
        <v>972</v>
      </c>
      <c r="Z647">
        <v>1</v>
      </c>
      <c r="AA647">
        <v>1</v>
      </c>
      <c r="AB647">
        <v>1</v>
      </c>
      <c r="AC647">
        <v>1</v>
      </c>
      <c r="AD647">
        <v>410</v>
      </c>
      <c r="AE647" t="s">
        <v>162</v>
      </c>
    </row>
    <row r="648" spans="1:34" x14ac:dyDescent="0.15">
      <c r="A648">
        <v>258021</v>
      </c>
      <c r="B648" t="s">
        <v>156</v>
      </c>
      <c r="C648">
        <v>999</v>
      </c>
      <c r="D648" t="s">
        <v>70</v>
      </c>
      <c r="E648" s="4">
        <v>40144.76358796296</v>
      </c>
      <c r="F648" s="4">
        <v>40144.774953703702</v>
      </c>
      <c r="G648">
        <v>982</v>
      </c>
      <c r="H648">
        <v>1472</v>
      </c>
      <c r="I648" t="s">
        <v>1076</v>
      </c>
      <c r="J648">
        <v>140</v>
      </c>
      <c r="K648" t="s">
        <v>1040</v>
      </c>
      <c r="L648">
        <v>35.426494699999999</v>
      </c>
      <c r="M648">
        <v>139.66509300000001</v>
      </c>
      <c r="N648">
        <v>35.429746647575897</v>
      </c>
      <c r="O648">
        <v>139.661903826719</v>
      </c>
      <c r="P648">
        <v>1473</v>
      </c>
      <c r="Q648" t="s">
        <v>1078</v>
      </c>
      <c r="R648">
        <v>120</v>
      </c>
      <c r="S648" t="s">
        <v>971</v>
      </c>
      <c r="T648">
        <v>35.435568500000002</v>
      </c>
      <c r="U648">
        <v>139.64856459999999</v>
      </c>
      <c r="V648">
        <v>35.438819188481098</v>
      </c>
      <c r="W648">
        <v>139.64537638154701</v>
      </c>
      <c r="X648">
        <v>5</v>
      </c>
      <c r="Y648" t="s">
        <v>972</v>
      </c>
      <c r="Z648">
        <v>1</v>
      </c>
      <c r="AA648">
        <v>1</v>
      </c>
      <c r="AB648">
        <v>1</v>
      </c>
      <c r="AC648">
        <v>1</v>
      </c>
      <c r="AD648">
        <v>410</v>
      </c>
      <c r="AE648" t="s">
        <v>162</v>
      </c>
    </row>
    <row r="649" spans="1:34" x14ac:dyDescent="0.15">
      <c r="A649">
        <v>258034</v>
      </c>
      <c r="B649" t="s">
        <v>156</v>
      </c>
      <c r="C649">
        <v>200</v>
      </c>
      <c r="D649" t="s">
        <v>206</v>
      </c>
      <c r="E649" s="4">
        <v>40144.847407407404</v>
      </c>
      <c r="F649" s="4">
        <v>40144.990243055552</v>
      </c>
      <c r="G649">
        <v>12341</v>
      </c>
      <c r="H649">
        <v>1473</v>
      </c>
      <c r="I649" t="s">
        <v>1078</v>
      </c>
      <c r="J649">
        <v>120</v>
      </c>
      <c r="K649" t="s">
        <v>971</v>
      </c>
      <c r="L649">
        <v>35.435568500000002</v>
      </c>
      <c r="M649">
        <v>139.64856459999999</v>
      </c>
      <c r="N649">
        <v>35.438819188481098</v>
      </c>
      <c r="O649">
        <v>139.64537638154701</v>
      </c>
      <c r="P649">
        <v>1471</v>
      </c>
      <c r="Q649" t="s">
        <v>969</v>
      </c>
      <c r="R649">
        <v>110</v>
      </c>
      <c r="S649" t="s">
        <v>969</v>
      </c>
      <c r="T649">
        <v>35.422283100000001</v>
      </c>
      <c r="U649">
        <v>139.65501380000001</v>
      </c>
      <c r="V649">
        <v>35.425535321983403</v>
      </c>
      <c r="W649">
        <v>139.65182565761901</v>
      </c>
      <c r="X649">
        <v>5</v>
      </c>
      <c r="Y649" t="s">
        <v>972</v>
      </c>
      <c r="Z649">
        <v>1</v>
      </c>
      <c r="AA649">
        <v>1</v>
      </c>
      <c r="AB649">
        <v>1</v>
      </c>
      <c r="AC649">
        <v>1</v>
      </c>
      <c r="AD649">
        <v>410</v>
      </c>
      <c r="AE649" t="s">
        <v>162</v>
      </c>
    </row>
    <row r="650" spans="1:34" x14ac:dyDescent="0.15">
      <c r="A650">
        <v>256062</v>
      </c>
      <c r="B650" t="s">
        <v>524</v>
      </c>
      <c r="C650">
        <v>100</v>
      </c>
      <c r="D650" t="s">
        <v>79</v>
      </c>
      <c r="E650" s="4">
        <v>40123.635601851849</v>
      </c>
      <c r="F650" s="4">
        <v>40123.637789351851</v>
      </c>
      <c r="G650">
        <v>189</v>
      </c>
      <c r="Z650">
        <v>0</v>
      </c>
      <c r="AA650">
        <v>1</v>
      </c>
      <c r="AB650">
        <v>1</v>
      </c>
      <c r="AC650">
        <v>1</v>
      </c>
      <c r="AD650">
        <v>410</v>
      </c>
      <c r="AE650" t="s">
        <v>162</v>
      </c>
      <c r="AF650">
        <v>420</v>
      </c>
      <c r="AG650" t="s">
        <v>177</v>
      </c>
      <c r="AH650" s="4">
        <v>40123.637326388889</v>
      </c>
    </row>
    <row r="651" spans="1:34" x14ac:dyDescent="0.15">
      <c r="A651">
        <v>256098</v>
      </c>
      <c r="B651" t="s">
        <v>524</v>
      </c>
      <c r="C651">
        <v>200</v>
      </c>
      <c r="D651" t="s">
        <v>206</v>
      </c>
      <c r="E651" s="4">
        <v>40124.032141203701</v>
      </c>
      <c r="F651" s="4">
        <v>40124.063333333332</v>
      </c>
      <c r="G651">
        <v>2695</v>
      </c>
      <c r="Z651">
        <v>0</v>
      </c>
      <c r="AA651">
        <v>1</v>
      </c>
      <c r="AB651">
        <v>1</v>
      </c>
      <c r="AC651">
        <v>1</v>
      </c>
      <c r="AD651">
        <v>410</v>
      </c>
      <c r="AE651" t="s">
        <v>162</v>
      </c>
    </row>
    <row r="652" spans="1:34" x14ac:dyDescent="0.15">
      <c r="A652">
        <v>256119</v>
      </c>
      <c r="B652" t="s">
        <v>524</v>
      </c>
      <c r="C652">
        <v>400</v>
      </c>
      <c r="D652" t="s">
        <v>140</v>
      </c>
      <c r="E652" s="4">
        <v>40124.449918981481</v>
      </c>
      <c r="F652" s="4">
        <v>40124.498680555553</v>
      </c>
      <c r="G652">
        <v>4213</v>
      </c>
      <c r="Z652">
        <v>0</v>
      </c>
      <c r="AA652">
        <v>1</v>
      </c>
      <c r="AB652">
        <v>1</v>
      </c>
      <c r="AC652">
        <v>1</v>
      </c>
      <c r="AD652">
        <v>410</v>
      </c>
      <c r="AE652" t="s">
        <v>162</v>
      </c>
    </row>
    <row r="653" spans="1:34" x14ac:dyDescent="0.15">
      <c r="A653">
        <v>256184</v>
      </c>
      <c r="B653" t="s">
        <v>524</v>
      </c>
      <c r="C653">
        <v>200</v>
      </c>
      <c r="D653" t="s">
        <v>206</v>
      </c>
      <c r="E653" s="4">
        <v>40124.905231481483</v>
      </c>
      <c r="F653" s="4">
        <v>40124.916145833333</v>
      </c>
      <c r="G653">
        <v>943</v>
      </c>
      <c r="Z653">
        <v>0</v>
      </c>
      <c r="AA653">
        <v>1</v>
      </c>
      <c r="AB653">
        <v>1</v>
      </c>
      <c r="AC653">
        <v>1</v>
      </c>
      <c r="AD653">
        <v>410</v>
      </c>
      <c r="AE653" t="s">
        <v>162</v>
      </c>
    </row>
    <row r="654" spans="1:34" x14ac:dyDescent="0.15">
      <c r="A654">
        <v>256195</v>
      </c>
      <c r="B654" t="s">
        <v>524</v>
      </c>
      <c r="C654">
        <v>200</v>
      </c>
      <c r="D654" t="s">
        <v>206</v>
      </c>
      <c r="E654" s="4">
        <v>40125.384212962963</v>
      </c>
      <c r="F654" s="4">
        <v>40125.911458333336</v>
      </c>
      <c r="G654">
        <v>45554</v>
      </c>
      <c r="Z654">
        <v>0</v>
      </c>
      <c r="AA654">
        <v>1</v>
      </c>
      <c r="AB654">
        <v>1</v>
      </c>
      <c r="AC654">
        <v>1</v>
      </c>
      <c r="AD654">
        <v>240</v>
      </c>
      <c r="AE654" t="s">
        <v>241</v>
      </c>
    </row>
    <row r="655" spans="1:34" x14ac:dyDescent="0.15">
      <c r="A655">
        <v>256284</v>
      </c>
      <c r="B655" t="s">
        <v>524</v>
      </c>
      <c r="C655">
        <v>0</v>
      </c>
      <c r="D655" t="s">
        <v>987</v>
      </c>
      <c r="E655" s="4">
        <v>40126.397662037038</v>
      </c>
      <c r="F655" s="4">
        <v>40126.462164351855</v>
      </c>
      <c r="G655">
        <v>5573</v>
      </c>
      <c r="Z655">
        <v>0</v>
      </c>
      <c r="AA655">
        <v>1</v>
      </c>
      <c r="AB655">
        <v>1</v>
      </c>
      <c r="AC655">
        <v>1</v>
      </c>
      <c r="AD655">
        <v>410</v>
      </c>
      <c r="AE655" t="s">
        <v>162</v>
      </c>
    </row>
    <row r="656" spans="1:34" x14ac:dyDescent="0.15">
      <c r="A656">
        <v>256297</v>
      </c>
      <c r="B656" t="s">
        <v>524</v>
      </c>
      <c r="C656">
        <v>400</v>
      </c>
      <c r="D656" t="s">
        <v>140</v>
      </c>
      <c r="E656" s="4">
        <v>40126.511180555557</v>
      </c>
      <c r="F656" s="4">
        <v>40126.579560185186</v>
      </c>
      <c r="G656">
        <v>5908</v>
      </c>
      <c r="Z656">
        <v>0</v>
      </c>
      <c r="AA656">
        <v>1</v>
      </c>
      <c r="AB656">
        <v>1</v>
      </c>
      <c r="AC656">
        <v>1</v>
      </c>
      <c r="AD656">
        <v>420</v>
      </c>
      <c r="AE656" t="s">
        <v>177</v>
      </c>
    </row>
    <row r="657" spans="1:31" x14ac:dyDescent="0.15">
      <c r="A657">
        <v>256374</v>
      </c>
      <c r="B657" t="s">
        <v>524</v>
      </c>
      <c r="C657">
        <v>600</v>
      </c>
      <c r="D657" t="s">
        <v>212</v>
      </c>
      <c r="E657" s="4">
        <v>40126.931759259256</v>
      </c>
      <c r="F657" s="4">
        <v>40126.939456018517</v>
      </c>
      <c r="G657">
        <v>665</v>
      </c>
      <c r="Z657">
        <v>0</v>
      </c>
      <c r="AA657">
        <v>1</v>
      </c>
      <c r="AB657">
        <v>1</v>
      </c>
      <c r="AC657">
        <v>1</v>
      </c>
      <c r="AD657">
        <v>410</v>
      </c>
      <c r="AE657" t="s">
        <v>162</v>
      </c>
    </row>
    <row r="658" spans="1:31" x14ac:dyDescent="0.15">
      <c r="A658">
        <v>256375</v>
      </c>
      <c r="B658" t="s">
        <v>524</v>
      </c>
      <c r="C658">
        <v>200</v>
      </c>
      <c r="D658" t="s">
        <v>206</v>
      </c>
      <c r="E658" s="4">
        <v>40126.948182870372</v>
      </c>
      <c r="F658" s="4">
        <v>40126.950567129628</v>
      </c>
      <c r="G658">
        <v>206</v>
      </c>
      <c r="Z658">
        <v>0</v>
      </c>
      <c r="AA658">
        <v>1</v>
      </c>
      <c r="AB658">
        <v>1</v>
      </c>
      <c r="AC658">
        <v>1</v>
      </c>
      <c r="AD658">
        <v>410</v>
      </c>
      <c r="AE658" t="s">
        <v>162</v>
      </c>
    </row>
    <row r="659" spans="1:31" x14ac:dyDescent="0.15">
      <c r="A659">
        <v>256396</v>
      </c>
      <c r="B659" t="s">
        <v>524</v>
      </c>
      <c r="C659">
        <v>100</v>
      </c>
      <c r="D659" t="s">
        <v>79</v>
      </c>
      <c r="E659" s="4">
        <v>40127.393125000002</v>
      </c>
      <c r="F659" s="4">
        <v>40127.402499999997</v>
      </c>
      <c r="G659">
        <v>810</v>
      </c>
      <c r="Z659">
        <v>0</v>
      </c>
      <c r="AA659">
        <v>1</v>
      </c>
      <c r="AB659">
        <v>1</v>
      </c>
      <c r="AC659">
        <v>1</v>
      </c>
      <c r="AD659">
        <v>410</v>
      </c>
      <c r="AE659" t="s">
        <v>162</v>
      </c>
    </row>
    <row r="660" spans="1:31" x14ac:dyDescent="0.15">
      <c r="A660">
        <v>256411</v>
      </c>
      <c r="B660" t="s">
        <v>524</v>
      </c>
      <c r="C660">
        <v>100</v>
      </c>
      <c r="D660" t="s">
        <v>79</v>
      </c>
      <c r="E660" s="4">
        <v>40127.539317129631</v>
      </c>
      <c r="F660" s="4">
        <v>40127.546180555553</v>
      </c>
      <c r="G660">
        <v>593</v>
      </c>
      <c r="Z660">
        <v>0</v>
      </c>
      <c r="AA660">
        <v>1</v>
      </c>
      <c r="AB660">
        <v>1</v>
      </c>
      <c r="AC660">
        <v>1</v>
      </c>
      <c r="AD660">
        <v>420</v>
      </c>
      <c r="AE660" t="s">
        <v>177</v>
      </c>
    </row>
    <row r="661" spans="1:31" x14ac:dyDescent="0.15">
      <c r="A661">
        <v>256457</v>
      </c>
      <c r="B661" t="s">
        <v>524</v>
      </c>
      <c r="C661">
        <v>200</v>
      </c>
      <c r="D661" t="s">
        <v>206</v>
      </c>
      <c r="E661" s="4">
        <v>40127.912118055552</v>
      </c>
      <c r="F661" s="4">
        <v>40127.924560185187</v>
      </c>
      <c r="G661">
        <v>1075</v>
      </c>
      <c r="Z661">
        <v>0</v>
      </c>
      <c r="AA661">
        <v>1</v>
      </c>
      <c r="AB661">
        <v>1</v>
      </c>
      <c r="AC661">
        <v>1</v>
      </c>
      <c r="AD661">
        <v>500</v>
      </c>
      <c r="AE661" t="s">
        <v>1020</v>
      </c>
    </row>
    <row r="662" spans="1:31" x14ac:dyDescent="0.15">
      <c r="A662">
        <v>256485</v>
      </c>
      <c r="B662" t="s">
        <v>524</v>
      </c>
      <c r="C662">
        <v>200</v>
      </c>
      <c r="D662" t="s">
        <v>206</v>
      </c>
      <c r="E662" s="4">
        <v>40128.393460648149</v>
      </c>
      <c r="F662" s="4">
        <v>40129.091643518521</v>
      </c>
      <c r="G662">
        <v>60323</v>
      </c>
      <c r="Z662">
        <v>0</v>
      </c>
      <c r="AA662">
        <v>1</v>
      </c>
      <c r="AB662">
        <v>1</v>
      </c>
      <c r="AC662">
        <v>1</v>
      </c>
      <c r="AD662">
        <v>500</v>
      </c>
      <c r="AE662" t="s">
        <v>1020</v>
      </c>
    </row>
    <row r="663" spans="1:31" x14ac:dyDescent="0.15">
      <c r="A663">
        <v>256557</v>
      </c>
      <c r="B663" t="s">
        <v>524</v>
      </c>
      <c r="C663">
        <v>100</v>
      </c>
      <c r="D663" t="s">
        <v>79</v>
      </c>
      <c r="E663" s="4">
        <v>40129.366979166669</v>
      </c>
      <c r="F663" s="4">
        <v>40129.380682870367</v>
      </c>
      <c r="G663">
        <v>1184</v>
      </c>
      <c r="Z663">
        <v>0</v>
      </c>
      <c r="AA663">
        <v>1</v>
      </c>
      <c r="AB663">
        <v>1</v>
      </c>
      <c r="AC663">
        <v>1</v>
      </c>
      <c r="AD663">
        <v>500</v>
      </c>
      <c r="AE663" t="s">
        <v>1020</v>
      </c>
    </row>
    <row r="664" spans="1:31" x14ac:dyDescent="0.15">
      <c r="A664">
        <v>256563</v>
      </c>
      <c r="B664" t="s">
        <v>524</v>
      </c>
      <c r="C664">
        <v>400</v>
      </c>
      <c r="D664" t="s">
        <v>140</v>
      </c>
      <c r="E664" s="4">
        <v>40129.405381944445</v>
      </c>
      <c r="F664" s="4">
        <v>40129.475069444445</v>
      </c>
      <c r="G664">
        <v>6021</v>
      </c>
      <c r="Z664">
        <v>0</v>
      </c>
      <c r="AA664">
        <v>1</v>
      </c>
      <c r="AB664">
        <v>1</v>
      </c>
      <c r="AC664">
        <v>1</v>
      </c>
      <c r="AD664">
        <v>0</v>
      </c>
      <c r="AE664" t="s">
        <v>988</v>
      </c>
    </row>
    <row r="665" spans="1:31" x14ac:dyDescent="0.15">
      <c r="A665">
        <v>256615</v>
      </c>
      <c r="B665" t="s">
        <v>524</v>
      </c>
      <c r="C665">
        <v>200</v>
      </c>
      <c r="D665" t="s">
        <v>206</v>
      </c>
      <c r="E665" s="4">
        <v>40129.964143518519</v>
      </c>
      <c r="F665" s="4">
        <v>40129.989016203705</v>
      </c>
      <c r="G665">
        <v>2149</v>
      </c>
      <c r="Z665">
        <v>0</v>
      </c>
      <c r="AA665">
        <v>1</v>
      </c>
      <c r="AB665">
        <v>1</v>
      </c>
      <c r="AC665">
        <v>1</v>
      </c>
      <c r="AD665">
        <v>410</v>
      </c>
      <c r="AE665" t="s">
        <v>162</v>
      </c>
    </row>
    <row r="666" spans="1:31" x14ac:dyDescent="0.15">
      <c r="A666">
        <v>256644</v>
      </c>
      <c r="B666" t="s">
        <v>524</v>
      </c>
      <c r="C666">
        <v>100</v>
      </c>
      <c r="D666" t="s">
        <v>79</v>
      </c>
      <c r="E666" s="4">
        <v>40130.432858796295</v>
      </c>
      <c r="F666" s="4">
        <v>40130.449895833335</v>
      </c>
      <c r="G666">
        <v>1472</v>
      </c>
      <c r="Z666">
        <v>0</v>
      </c>
      <c r="AA666">
        <v>1</v>
      </c>
      <c r="AB666">
        <v>1</v>
      </c>
      <c r="AC666">
        <v>1</v>
      </c>
      <c r="AD666">
        <v>410</v>
      </c>
      <c r="AE666" t="s">
        <v>162</v>
      </c>
    </row>
    <row r="667" spans="1:31" x14ac:dyDescent="0.15">
      <c r="A667">
        <v>256693</v>
      </c>
      <c r="B667" t="s">
        <v>524</v>
      </c>
      <c r="C667">
        <v>100</v>
      </c>
      <c r="D667" t="s">
        <v>79</v>
      </c>
      <c r="E667" s="4">
        <v>40130.952372685184</v>
      </c>
      <c r="F667" s="4">
        <v>40134.420358796298</v>
      </c>
      <c r="G667">
        <v>299634</v>
      </c>
      <c r="Z667">
        <v>0</v>
      </c>
      <c r="AA667">
        <v>1</v>
      </c>
      <c r="AB667">
        <v>1</v>
      </c>
      <c r="AC667">
        <v>1</v>
      </c>
      <c r="AD667">
        <v>410</v>
      </c>
      <c r="AE667" t="s">
        <v>162</v>
      </c>
    </row>
    <row r="668" spans="1:31" x14ac:dyDescent="0.15">
      <c r="A668">
        <v>257090</v>
      </c>
      <c r="B668" t="s">
        <v>524</v>
      </c>
      <c r="C668">
        <v>200</v>
      </c>
      <c r="D668" t="s">
        <v>206</v>
      </c>
      <c r="E668" s="4">
        <v>40135.050694444442</v>
      </c>
      <c r="F668" s="4">
        <v>40135.0625462963</v>
      </c>
      <c r="G668">
        <v>1024</v>
      </c>
      <c r="Z668">
        <v>0</v>
      </c>
      <c r="AA668">
        <v>1</v>
      </c>
      <c r="AB668">
        <v>1</v>
      </c>
      <c r="AC668">
        <v>1</v>
      </c>
      <c r="AD668">
        <v>500</v>
      </c>
      <c r="AE668" t="s">
        <v>1020</v>
      </c>
    </row>
    <row r="669" spans="1:31" x14ac:dyDescent="0.15">
      <c r="A669">
        <v>257125</v>
      </c>
      <c r="B669" t="s">
        <v>524</v>
      </c>
      <c r="C669">
        <v>400</v>
      </c>
      <c r="D669" t="s">
        <v>140</v>
      </c>
      <c r="E669" s="4">
        <v>40135.385937500003</v>
      </c>
      <c r="F669" s="4">
        <v>40135.386018518519</v>
      </c>
      <c r="G669">
        <v>7</v>
      </c>
      <c r="Z669">
        <v>0</v>
      </c>
      <c r="AA669">
        <v>1</v>
      </c>
      <c r="AB669">
        <v>1</v>
      </c>
      <c r="AC669">
        <v>1</v>
      </c>
      <c r="AD669">
        <v>200</v>
      </c>
      <c r="AE669" t="s">
        <v>114</v>
      </c>
    </row>
    <row r="670" spans="1:31" x14ac:dyDescent="0.15">
      <c r="A670">
        <v>257126</v>
      </c>
      <c r="B670" t="s">
        <v>524</v>
      </c>
      <c r="C670">
        <v>400</v>
      </c>
      <c r="D670" t="s">
        <v>140</v>
      </c>
      <c r="E670" s="4">
        <v>40135.386180555557</v>
      </c>
      <c r="F670" s="4">
        <v>40135.386238425926</v>
      </c>
      <c r="G670">
        <v>5</v>
      </c>
      <c r="Z670">
        <v>0</v>
      </c>
      <c r="AA670">
        <v>1</v>
      </c>
      <c r="AB670">
        <v>1</v>
      </c>
      <c r="AC670">
        <v>1</v>
      </c>
      <c r="AD670">
        <v>200</v>
      </c>
      <c r="AE670" t="s">
        <v>114</v>
      </c>
    </row>
    <row r="671" spans="1:31" x14ac:dyDescent="0.15">
      <c r="A671">
        <v>257127</v>
      </c>
      <c r="B671" t="s">
        <v>524</v>
      </c>
      <c r="C671">
        <v>400</v>
      </c>
      <c r="D671" t="s">
        <v>140</v>
      </c>
      <c r="E671" s="4">
        <v>40135.386458333334</v>
      </c>
      <c r="F671" s="4">
        <v>40135.386655092596</v>
      </c>
      <c r="G671">
        <v>17</v>
      </c>
      <c r="Z671">
        <v>0</v>
      </c>
      <c r="AA671">
        <v>1</v>
      </c>
      <c r="AB671">
        <v>1</v>
      </c>
      <c r="AC671">
        <v>1</v>
      </c>
      <c r="AD671">
        <v>200</v>
      </c>
      <c r="AE671" t="s">
        <v>114</v>
      </c>
    </row>
    <row r="672" spans="1:31" x14ac:dyDescent="0.15">
      <c r="A672">
        <v>257195</v>
      </c>
      <c r="B672" t="s">
        <v>524</v>
      </c>
      <c r="C672">
        <v>200</v>
      </c>
      <c r="D672" t="s">
        <v>206</v>
      </c>
      <c r="E672" s="4">
        <v>40135.901400462964</v>
      </c>
      <c r="F672" s="4">
        <v>40136.025324074071</v>
      </c>
      <c r="G672">
        <v>10707</v>
      </c>
      <c r="Z672">
        <v>0</v>
      </c>
      <c r="AA672">
        <v>1</v>
      </c>
      <c r="AB672">
        <v>1</v>
      </c>
      <c r="AC672">
        <v>1</v>
      </c>
      <c r="AD672">
        <v>200</v>
      </c>
      <c r="AE672" t="s">
        <v>114</v>
      </c>
    </row>
    <row r="673" spans="1:40" x14ac:dyDescent="0.15">
      <c r="A673">
        <v>257243</v>
      </c>
      <c r="B673" t="s">
        <v>524</v>
      </c>
      <c r="C673">
        <v>100</v>
      </c>
      <c r="D673" t="s">
        <v>79</v>
      </c>
      <c r="E673" s="4">
        <v>40136.398356481484</v>
      </c>
      <c r="F673" s="4">
        <v>40136.495763888888</v>
      </c>
      <c r="G673">
        <v>8416</v>
      </c>
      <c r="Z673">
        <v>0</v>
      </c>
      <c r="AA673">
        <v>1</v>
      </c>
      <c r="AB673">
        <v>1</v>
      </c>
      <c r="AC673">
        <v>1</v>
      </c>
      <c r="AD673">
        <v>410</v>
      </c>
      <c r="AE673" t="s">
        <v>162</v>
      </c>
    </row>
    <row r="674" spans="1:40" x14ac:dyDescent="0.15">
      <c r="A674">
        <v>257312</v>
      </c>
      <c r="B674" t="s">
        <v>524</v>
      </c>
      <c r="C674">
        <v>100</v>
      </c>
      <c r="D674" t="s">
        <v>79</v>
      </c>
      <c r="E674" s="4">
        <v>40137.089999999997</v>
      </c>
      <c r="F674" s="4">
        <v>40137.095983796295</v>
      </c>
      <c r="G674">
        <v>517</v>
      </c>
      <c r="Z674">
        <v>0</v>
      </c>
      <c r="AA674">
        <v>1</v>
      </c>
      <c r="AB674">
        <v>1</v>
      </c>
      <c r="AC674">
        <v>1</v>
      </c>
      <c r="AD674">
        <v>410</v>
      </c>
      <c r="AE674" t="s">
        <v>162</v>
      </c>
    </row>
    <row r="675" spans="1:40" x14ac:dyDescent="0.15">
      <c r="A675">
        <v>257340</v>
      </c>
      <c r="B675" t="s">
        <v>524</v>
      </c>
      <c r="C675">
        <v>400</v>
      </c>
      <c r="D675" t="s">
        <v>140</v>
      </c>
      <c r="E675" s="4">
        <v>40137.363634259258</v>
      </c>
      <c r="F675" s="4">
        <v>40137.408252314817</v>
      </c>
      <c r="G675">
        <v>3855</v>
      </c>
      <c r="Z675">
        <v>0</v>
      </c>
      <c r="AA675">
        <v>1</v>
      </c>
      <c r="AB675">
        <v>1</v>
      </c>
      <c r="AC675">
        <v>1</v>
      </c>
      <c r="AD675">
        <v>410</v>
      </c>
      <c r="AE675" t="s">
        <v>162</v>
      </c>
    </row>
    <row r="676" spans="1:40" x14ac:dyDescent="0.15">
      <c r="A676">
        <v>257420</v>
      </c>
      <c r="B676" t="s">
        <v>524</v>
      </c>
      <c r="C676">
        <v>600</v>
      </c>
      <c r="D676" t="s">
        <v>212</v>
      </c>
      <c r="E676" s="4">
        <v>40137.969351851854</v>
      </c>
      <c r="F676" s="4">
        <v>40137.972928240742</v>
      </c>
      <c r="G676">
        <v>309</v>
      </c>
      <c r="Z676">
        <v>0</v>
      </c>
      <c r="AA676">
        <v>1</v>
      </c>
      <c r="AB676">
        <v>1</v>
      </c>
      <c r="AC676">
        <v>1</v>
      </c>
      <c r="AD676">
        <v>420</v>
      </c>
      <c r="AE676" t="s">
        <v>177</v>
      </c>
    </row>
    <row r="677" spans="1:40" x14ac:dyDescent="0.15">
      <c r="A677">
        <v>257423</v>
      </c>
      <c r="B677" t="s">
        <v>524</v>
      </c>
      <c r="C677">
        <v>200</v>
      </c>
      <c r="D677" t="s">
        <v>206</v>
      </c>
      <c r="E677" s="4">
        <v>40138.030486111114</v>
      </c>
      <c r="F677" s="4">
        <v>40138.030543981484</v>
      </c>
      <c r="G677">
        <v>5</v>
      </c>
      <c r="Z677">
        <v>0</v>
      </c>
      <c r="AA677">
        <v>1</v>
      </c>
      <c r="AB677">
        <v>1</v>
      </c>
      <c r="AC677">
        <v>1</v>
      </c>
      <c r="AD677">
        <v>420</v>
      </c>
      <c r="AE677" t="s">
        <v>177</v>
      </c>
    </row>
    <row r="678" spans="1:40" x14ac:dyDescent="0.15">
      <c r="A678">
        <v>257473</v>
      </c>
      <c r="B678" t="s">
        <v>524</v>
      </c>
      <c r="C678">
        <v>100</v>
      </c>
      <c r="D678" t="s">
        <v>79</v>
      </c>
      <c r="E678" s="4">
        <v>40138.502418981479</v>
      </c>
      <c r="F678" s="4">
        <v>40138.523831018516</v>
      </c>
      <c r="G678">
        <v>1850</v>
      </c>
      <c r="Z678">
        <v>0</v>
      </c>
      <c r="AA678">
        <v>1</v>
      </c>
      <c r="AB678">
        <v>1</v>
      </c>
      <c r="AC678">
        <v>1</v>
      </c>
      <c r="AD678">
        <v>240</v>
      </c>
      <c r="AE678" t="s">
        <v>241</v>
      </c>
    </row>
    <row r="679" spans="1:40" x14ac:dyDescent="0.15">
      <c r="A679">
        <v>257530</v>
      </c>
      <c r="B679" t="s">
        <v>524</v>
      </c>
      <c r="C679">
        <v>200</v>
      </c>
      <c r="D679" t="s">
        <v>206</v>
      </c>
      <c r="E679" s="4">
        <v>40139.028900462959</v>
      </c>
      <c r="F679" s="4">
        <v>40139.04109953704</v>
      </c>
      <c r="G679">
        <v>1054</v>
      </c>
      <c r="Z679">
        <v>0</v>
      </c>
      <c r="AA679">
        <v>1</v>
      </c>
      <c r="AB679">
        <v>1</v>
      </c>
      <c r="AC679">
        <v>1</v>
      </c>
      <c r="AD679">
        <v>410</v>
      </c>
      <c r="AE679" t="s">
        <v>162</v>
      </c>
    </row>
    <row r="680" spans="1:40" x14ac:dyDescent="0.15">
      <c r="A680">
        <v>257554</v>
      </c>
      <c r="B680" t="s">
        <v>524</v>
      </c>
      <c r="C680">
        <v>100</v>
      </c>
      <c r="D680" t="s">
        <v>79</v>
      </c>
      <c r="E680" s="4">
        <v>40139.464328703703</v>
      </c>
      <c r="F680" s="4">
        <v>40139.477129629631</v>
      </c>
      <c r="G680">
        <v>1106</v>
      </c>
      <c r="Z680">
        <v>0</v>
      </c>
      <c r="AA680">
        <v>1</v>
      </c>
      <c r="AB680">
        <v>1</v>
      </c>
      <c r="AC680">
        <v>1</v>
      </c>
      <c r="AD680">
        <v>410</v>
      </c>
      <c r="AE680" t="s">
        <v>162</v>
      </c>
    </row>
    <row r="681" spans="1:40" x14ac:dyDescent="0.15">
      <c r="A681">
        <v>257702</v>
      </c>
      <c r="B681" t="s">
        <v>524</v>
      </c>
      <c r="C681">
        <v>0</v>
      </c>
      <c r="D681" t="s">
        <v>987</v>
      </c>
      <c r="E681" s="4">
        <v>40141.39739583333</v>
      </c>
      <c r="F681" s="4">
        <v>40150.909814814811</v>
      </c>
      <c r="G681">
        <v>821873</v>
      </c>
      <c r="Z681">
        <v>0</v>
      </c>
      <c r="AA681">
        <v>1</v>
      </c>
      <c r="AB681">
        <v>1</v>
      </c>
      <c r="AC681">
        <v>1</v>
      </c>
      <c r="AD681">
        <v>500</v>
      </c>
      <c r="AE681" t="s">
        <v>1020</v>
      </c>
    </row>
    <row r="682" spans="1:40" x14ac:dyDescent="0.15">
      <c r="A682">
        <v>255295</v>
      </c>
      <c r="B682" t="s">
        <v>147</v>
      </c>
      <c r="C682">
        <v>500</v>
      </c>
      <c r="D682" t="s">
        <v>148</v>
      </c>
      <c r="E682" s="4">
        <v>40115.328125</v>
      </c>
      <c r="F682" s="4">
        <v>40115.384837962964</v>
      </c>
      <c r="G682">
        <v>4900</v>
      </c>
      <c r="H682">
        <v>1380</v>
      </c>
      <c r="I682" t="s">
        <v>969</v>
      </c>
      <c r="J682">
        <v>110</v>
      </c>
      <c r="K682" t="s">
        <v>969</v>
      </c>
      <c r="L682">
        <v>35.253204500000002</v>
      </c>
      <c r="M682">
        <v>139.67603990000001</v>
      </c>
      <c r="N682">
        <v>35.256475172139503</v>
      </c>
      <c r="O682">
        <v>139.67285779558901</v>
      </c>
      <c r="P682">
        <v>1592</v>
      </c>
      <c r="Q682" t="s">
        <v>1086</v>
      </c>
      <c r="R682">
        <v>150</v>
      </c>
      <c r="S682" t="s">
        <v>976</v>
      </c>
      <c r="T682">
        <v>35.464390199999997</v>
      </c>
      <c r="U682">
        <v>139.623898</v>
      </c>
      <c r="V682">
        <v>35.467637375222701</v>
      </c>
      <c r="W682">
        <v>139.62071050304201</v>
      </c>
      <c r="X682">
        <v>5</v>
      </c>
      <c r="Y682" t="s">
        <v>972</v>
      </c>
      <c r="Z682">
        <v>1</v>
      </c>
      <c r="AA682">
        <v>1</v>
      </c>
      <c r="AB682">
        <v>1</v>
      </c>
      <c r="AC682">
        <v>1</v>
      </c>
      <c r="AD682">
        <v>420</v>
      </c>
      <c r="AE682" t="s">
        <v>177</v>
      </c>
      <c r="AF682">
        <v>200</v>
      </c>
      <c r="AG682" t="s">
        <v>114</v>
      </c>
      <c r="AH682" s="4">
        <v>40115.34269675926</v>
      </c>
      <c r="AI682">
        <v>420</v>
      </c>
      <c r="AJ682" t="s">
        <v>177</v>
      </c>
      <c r="AK682" s="4">
        <v>40115.373807870368</v>
      </c>
    </row>
    <row r="683" spans="1:40" x14ac:dyDescent="0.15">
      <c r="A683">
        <v>255308</v>
      </c>
      <c r="B683" t="s">
        <v>147</v>
      </c>
      <c r="C683">
        <v>700</v>
      </c>
      <c r="D683" t="s">
        <v>199</v>
      </c>
      <c r="E683" s="4">
        <v>40115.477175925924</v>
      </c>
      <c r="F683" s="4">
        <v>40115.557673611111</v>
      </c>
      <c r="G683">
        <v>6955</v>
      </c>
      <c r="H683">
        <v>1592</v>
      </c>
      <c r="I683" t="s">
        <v>1086</v>
      </c>
      <c r="J683">
        <v>150</v>
      </c>
      <c r="K683" t="s">
        <v>976</v>
      </c>
      <c r="L683">
        <v>35.464390199999997</v>
      </c>
      <c r="M683">
        <v>139.623898</v>
      </c>
      <c r="N683">
        <v>35.467637375222701</v>
      </c>
      <c r="O683">
        <v>139.62071050304201</v>
      </c>
      <c r="P683">
        <v>1474</v>
      </c>
      <c r="Q683" t="s">
        <v>1087</v>
      </c>
      <c r="R683">
        <v>280</v>
      </c>
      <c r="S683" t="s">
        <v>1016</v>
      </c>
      <c r="T683">
        <v>35.6437046</v>
      </c>
      <c r="U683">
        <v>140.0374904</v>
      </c>
      <c r="V683">
        <v>35.646939820525297</v>
      </c>
      <c r="W683">
        <v>140.034260301812</v>
      </c>
      <c r="X683">
        <v>5</v>
      </c>
      <c r="Y683" t="s">
        <v>972</v>
      </c>
      <c r="Z683">
        <v>1</v>
      </c>
      <c r="AA683">
        <v>1</v>
      </c>
      <c r="AB683">
        <v>1</v>
      </c>
      <c r="AC683">
        <v>1</v>
      </c>
      <c r="AD683">
        <v>200</v>
      </c>
      <c r="AE683" t="s">
        <v>114</v>
      </c>
      <c r="AF683">
        <v>420</v>
      </c>
      <c r="AG683" t="s">
        <v>177</v>
      </c>
      <c r="AH683" s="4">
        <v>40115.483194444445</v>
      </c>
      <c r="AI683">
        <v>600</v>
      </c>
      <c r="AJ683" t="s">
        <v>975</v>
      </c>
      <c r="AK683" s="4">
        <v>40115.495254629626</v>
      </c>
      <c r="AL683">
        <v>420</v>
      </c>
      <c r="AM683" t="s">
        <v>177</v>
      </c>
      <c r="AN683" s="4">
        <v>40115.545162037037</v>
      </c>
    </row>
    <row r="684" spans="1:40" x14ac:dyDescent="0.15">
      <c r="A684">
        <v>255318</v>
      </c>
      <c r="B684" t="s">
        <v>147</v>
      </c>
      <c r="C684">
        <v>200</v>
      </c>
      <c r="D684" t="s">
        <v>206</v>
      </c>
      <c r="E684" s="4">
        <v>40115.620300925926</v>
      </c>
      <c r="F684" s="4">
        <v>40115.771319444444</v>
      </c>
      <c r="G684">
        <v>13048</v>
      </c>
      <c r="H684">
        <v>1474</v>
      </c>
      <c r="I684" t="s">
        <v>1087</v>
      </c>
      <c r="J684">
        <v>280</v>
      </c>
      <c r="K684" t="s">
        <v>1016</v>
      </c>
      <c r="L684">
        <v>35.6437046</v>
      </c>
      <c r="M684">
        <v>140.0374904</v>
      </c>
      <c r="N684">
        <v>35.646939820525297</v>
      </c>
      <c r="O684">
        <v>140.034260301812</v>
      </c>
      <c r="P684">
        <v>1380</v>
      </c>
      <c r="Q684" t="s">
        <v>969</v>
      </c>
      <c r="R684">
        <v>110</v>
      </c>
      <c r="S684" t="s">
        <v>969</v>
      </c>
      <c r="T684">
        <v>35.253204500000002</v>
      </c>
      <c r="U684">
        <v>139.67603990000001</v>
      </c>
      <c r="V684">
        <v>35.256475172139503</v>
      </c>
      <c r="W684">
        <v>139.67285779558901</v>
      </c>
      <c r="X684">
        <v>5</v>
      </c>
      <c r="Y684" t="s">
        <v>972</v>
      </c>
      <c r="Z684">
        <v>1</v>
      </c>
      <c r="AA684">
        <v>1</v>
      </c>
      <c r="AB684">
        <v>1</v>
      </c>
      <c r="AC684">
        <v>1</v>
      </c>
      <c r="AD684">
        <v>420</v>
      </c>
      <c r="AE684" t="s">
        <v>177</v>
      </c>
      <c r="AF684">
        <v>600</v>
      </c>
      <c r="AG684" t="s">
        <v>975</v>
      </c>
      <c r="AH684" s="4">
        <v>40115.62605324074</v>
      </c>
      <c r="AI684">
        <v>200</v>
      </c>
      <c r="AJ684" t="s">
        <v>114</v>
      </c>
      <c r="AK684" s="4">
        <v>40115.711736111109</v>
      </c>
      <c r="AL684">
        <v>420</v>
      </c>
      <c r="AM684" t="s">
        <v>177</v>
      </c>
      <c r="AN684" s="4">
        <v>40115.750162037039</v>
      </c>
    </row>
    <row r="685" spans="1:40" x14ac:dyDescent="0.15">
      <c r="A685">
        <v>255363</v>
      </c>
      <c r="B685" t="s">
        <v>147</v>
      </c>
      <c r="C685">
        <v>100</v>
      </c>
      <c r="D685" t="s">
        <v>79</v>
      </c>
      <c r="E685" s="4">
        <v>40116.279768518521</v>
      </c>
      <c r="F685" s="4">
        <v>40116.393263888887</v>
      </c>
      <c r="G685">
        <v>9806</v>
      </c>
      <c r="H685">
        <v>1380</v>
      </c>
      <c r="I685" t="s">
        <v>969</v>
      </c>
      <c r="J685">
        <v>110</v>
      </c>
      <c r="K685" t="s">
        <v>969</v>
      </c>
      <c r="L685">
        <v>35.253204500000002</v>
      </c>
      <c r="M685">
        <v>139.67603990000001</v>
      </c>
      <c r="N685">
        <v>35.256475172139503</v>
      </c>
      <c r="O685">
        <v>139.67285779558901</v>
      </c>
      <c r="P685">
        <v>1381</v>
      </c>
      <c r="Q685" t="s">
        <v>970</v>
      </c>
      <c r="R685">
        <v>120</v>
      </c>
      <c r="S685" t="s">
        <v>971</v>
      </c>
      <c r="T685">
        <v>35.423187400000003</v>
      </c>
      <c r="U685">
        <v>139.3229493</v>
      </c>
      <c r="V685">
        <v>35.426433726094103</v>
      </c>
      <c r="W685">
        <v>139.31978869161901</v>
      </c>
      <c r="X685">
        <v>1</v>
      </c>
      <c r="Y685" t="s">
        <v>986</v>
      </c>
      <c r="Z685">
        <v>1</v>
      </c>
      <c r="AA685">
        <v>1</v>
      </c>
      <c r="AB685">
        <v>1</v>
      </c>
      <c r="AC685">
        <v>1</v>
      </c>
      <c r="AD685">
        <v>100</v>
      </c>
      <c r="AE685" t="s">
        <v>980</v>
      </c>
      <c r="AF685">
        <v>420</v>
      </c>
      <c r="AG685" t="s">
        <v>177</v>
      </c>
      <c r="AH685" s="4">
        <v>40116.376585648148</v>
      </c>
    </row>
    <row r="686" spans="1:40" x14ac:dyDescent="0.15">
      <c r="A686">
        <v>255459</v>
      </c>
      <c r="B686" t="s">
        <v>147</v>
      </c>
      <c r="C686">
        <v>200</v>
      </c>
      <c r="D686" t="s">
        <v>206</v>
      </c>
      <c r="E686" s="4">
        <v>40116.833333333336</v>
      </c>
      <c r="F686" s="4">
        <v>40116.916666666664</v>
      </c>
      <c r="G686">
        <v>7200</v>
      </c>
      <c r="H686">
        <v>1381</v>
      </c>
      <c r="I686" t="s">
        <v>970</v>
      </c>
      <c r="J686">
        <v>120</v>
      </c>
      <c r="K686" t="s">
        <v>971</v>
      </c>
      <c r="L686">
        <v>35.423187400000003</v>
      </c>
      <c r="M686">
        <v>139.3229493</v>
      </c>
      <c r="N686">
        <v>35.426433726094103</v>
      </c>
      <c r="O686">
        <v>139.31978869161901</v>
      </c>
      <c r="P686">
        <v>1380</v>
      </c>
      <c r="Q686" t="s">
        <v>969</v>
      </c>
      <c r="R686">
        <v>110</v>
      </c>
      <c r="S686" t="s">
        <v>969</v>
      </c>
      <c r="T686">
        <v>35.253204500000002</v>
      </c>
      <c r="U686">
        <v>139.67603990000001</v>
      </c>
      <c r="V686">
        <v>35.256475172139503</v>
      </c>
      <c r="W686">
        <v>139.67285779558901</v>
      </c>
      <c r="X686">
        <v>1</v>
      </c>
      <c r="Y686" t="s">
        <v>986</v>
      </c>
      <c r="Z686">
        <v>1</v>
      </c>
      <c r="AA686">
        <v>3</v>
      </c>
      <c r="AB686">
        <v>1</v>
      </c>
      <c r="AC686">
        <v>1</v>
      </c>
      <c r="AD686">
        <v>100</v>
      </c>
      <c r="AE686" t="s">
        <v>980</v>
      </c>
    </row>
    <row r="687" spans="1:40" x14ac:dyDescent="0.15">
      <c r="A687">
        <v>255653</v>
      </c>
      <c r="B687" t="s">
        <v>147</v>
      </c>
      <c r="C687">
        <v>500</v>
      </c>
      <c r="D687" t="s">
        <v>148</v>
      </c>
      <c r="E687" s="4">
        <v>40118.333333333336</v>
      </c>
      <c r="F687" s="4">
        <v>40118.375</v>
      </c>
      <c r="G687">
        <v>3600</v>
      </c>
      <c r="H687">
        <v>1380</v>
      </c>
      <c r="I687" t="s">
        <v>969</v>
      </c>
      <c r="J687">
        <v>110</v>
      </c>
      <c r="K687" t="s">
        <v>969</v>
      </c>
      <c r="L687">
        <v>35.253204500000002</v>
      </c>
      <c r="M687">
        <v>139.67603990000001</v>
      </c>
      <c r="N687">
        <v>35.256475172139503</v>
      </c>
      <c r="O687">
        <v>139.67285779558901</v>
      </c>
      <c r="P687">
        <v>1546</v>
      </c>
      <c r="Q687" t="s">
        <v>1088</v>
      </c>
      <c r="R687">
        <v>150</v>
      </c>
      <c r="S687" t="s">
        <v>976</v>
      </c>
      <c r="T687">
        <v>35.453204700000001</v>
      </c>
      <c r="U687">
        <v>139.63724289999999</v>
      </c>
      <c r="V687">
        <v>35.456453304567297</v>
      </c>
      <c r="W687">
        <v>139.63405480979901</v>
      </c>
      <c r="X687">
        <v>1</v>
      </c>
      <c r="Y687" t="s">
        <v>986</v>
      </c>
      <c r="Z687">
        <v>1</v>
      </c>
      <c r="AA687">
        <v>3</v>
      </c>
      <c r="AB687">
        <v>1</v>
      </c>
      <c r="AC687">
        <v>1</v>
      </c>
      <c r="AD687">
        <v>100</v>
      </c>
      <c r="AE687" t="s">
        <v>980</v>
      </c>
    </row>
    <row r="688" spans="1:40" x14ac:dyDescent="0.15">
      <c r="A688">
        <v>255654</v>
      </c>
      <c r="B688" t="s">
        <v>147</v>
      </c>
      <c r="C688">
        <v>200</v>
      </c>
      <c r="D688" t="s">
        <v>206</v>
      </c>
      <c r="E688" s="4">
        <v>40118.604166666664</v>
      </c>
      <c r="F688" s="4">
        <v>40118.666666666664</v>
      </c>
      <c r="G688">
        <v>5400</v>
      </c>
      <c r="H688">
        <v>1546</v>
      </c>
      <c r="I688" t="s">
        <v>1088</v>
      </c>
      <c r="J688">
        <v>150</v>
      </c>
      <c r="K688" t="s">
        <v>976</v>
      </c>
      <c r="L688">
        <v>35.453204700000001</v>
      </c>
      <c r="M688">
        <v>139.63724289999999</v>
      </c>
      <c r="N688">
        <v>35.456453304567297</v>
      </c>
      <c r="O688">
        <v>139.63405480979901</v>
      </c>
      <c r="P688">
        <v>1380</v>
      </c>
      <c r="Q688" t="s">
        <v>969</v>
      </c>
      <c r="R688">
        <v>110</v>
      </c>
      <c r="S688" t="s">
        <v>969</v>
      </c>
      <c r="T688">
        <v>35.253204500000002</v>
      </c>
      <c r="U688">
        <v>139.67603990000001</v>
      </c>
      <c r="V688">
        <v>35.256475172139503</v>
      </c>
      <c r="W688">
        <v>139.67285779558901</v>
      </c>
      <c r="X688">
        <v>1</v>
      </c>
      <c r="Y688" t="s">
        <v>986</v>
      </c>
      <c r="Z688">
        <v>1</v>
      </c>
      <c r="AA688">
        <v>3</v>
      </c>
      <c r="AB688">
        <v>1</v>
      </c>
      <c r="AC688">
        <v>1</v>
      </c>
      <c r="AD688">
        <v>100</v>
      </c>
      <c r="AE688" t="s">
        <v>980</v>
      </c>
    </row>
    <row r="689" spans="1:34" x14ac:dyDescent="0.15">
      <c r="A689">
        <v>255674</v>
      </c>
      <c r="B689" t="s">
        <v>147</v>
      </c>
      <c r="C689">
        <v>500</v>
      </c>
      <c r="D689" t="s">
        <v>148</v>
      </c>
      <c r="E689" s="4">
        <v>40119.299791666665</v>
      </c>
      <c r="F689" s="4">
        <v>40119.427175925928</v>
      </c>
      <c r="G689">
        <v>11006</v>
      </c>
      <c r="H689">
        <v>1380</v>
      </c>
      <c r="I689" t="s">
        <v>969</v>
      </c>
      <c r="J689">
        <v>110</v>
      </c>
      <c r="K689" t="s">
        <v>969</v>
      </c>
      <c r="L689">
        <v>35.253204500000002</v>
      </c>
      <c r="M689">
        <v>139.67603990000001</v>
      </c>
      <c r="N689">
        <v>35.256475172139503</v>
      </c>
      <c r="O689">
        <v>139.67285779558901</v>
      </c>
      <c r="P689">
        <v>1591</v>
      </c>
      <c r="Q689" t="s">
        <v>1089</v>
      </c>
      <c r="R689">
        <v>150</v>
      </c>
      <c r="S689" t="s">
        <v>976</v>
      </c>
      <c r="T689">
        <v>35.727681099999998</v>
      </c>
      <c r="U689">
        <v>139.71706560000001</v>
      </c>
      <c r="V689">
        <v>35.730901743339899</v>
      </c>
      <c r="W689">
        <v>139.71385824473799</v>
      </c>
      <c r="X689">
        <v>5</v>
      </c>
      <c r="Y689" t="s">
        <v>972</v>
      </c>
      <c r="Z689">
        <v>1</v>
      </c>
      <c r="AA689">
        <v>1</v>
      </c>
      <c r="AB689">
        <v>1</v>
      </c>
      <c r="AC689">
        <v>1</v>
      </c>
      <c r="AD689">
        <v>100</v>
      </c>
      <c r="AE689" t="s">
        <v>980</v>
      </c>
    </row>
    <row r="690" spans="1:34" x14ac:dyDescent="0.15">
      <c r="A690">
        <v>255707</v>
      </c>
      <c r="B690" t="s">
        <v>147</v>
      </c>
      <c r="C690">
        <v>500</v>
      </c>
      <c r="D690" t="s">
        <v>148</v>
      </c>
      <c r="E690" s="4">
        <v>40119.503738425927</v>
      </c>
      <c r="F690" s="4">
        <v>40119.562118055554</v>
      </c>
      <c r="G690">
        <v>5044</v>
      </c>
      <c r="H690">
        <v>1591</v>
      </c>
      <c r="I690" t="s">
        <v>1089</v>
      </c>
      <c r="J690">
        <v>150</v>
      </c>
      <c r="K690" t="s">
        <v>976</v>
      </c>
      <c r="L690">
        <v>35.727681099999998</v>
      </c>
      <c r="M690">
        <v>139.71706560000001</v>
      </c>
      <c r="N690">
        <v>35.730901743339899</v>
      </c>
      <c r="O690">
        <v>139.71385824473799</v>
      </c>
      <c r="P690">
        <v>1592</v>
      </c>
      <c r="Q690" t="s">
        <v>1086</v>
      </c>
      <c r="R690">
        <v>150</v>
      </c>
      <c r="S690" t="s">
        <v>976</v>
      </c>
      <c r="T690">
        <v>35.464390199999997</v>
      </c>
      <c r="U690">
        <v>139.623898</v>
      </c>
      <c r="V690">
        <v>35.467637375222701</v>
      </c>
      <c r="W690">
        <v>139.62071050304201</v>
      </c>
      <c r="X690">
        <v>5</v>
      </c>
      <c r="Y690" t="s">
        <v>972</v>
      </c>
      <c r="Z690">
        <v>1</v>
      </c>
      <c r="AA690">
        <v>1</v>
      </c>
      <c r="AB690">
        <v>1</v>
      </c>
      <c r="AC690">
        <v>1</v>
      </c>
      <c r="AD690">
        <v>100</v>
      </c>
      <c r="AE690" t="s">
        <v>980</v>
      </c>
    </row>
    <row r="691" spans="1:34" x14ac:dyDescent="0.15">
      <c r="A691">
        <v>255714</v>
      </c>
      <c r="B691" t="s">
        <v>147</v>
      </c>
      <c r="C691">
        <v>200</v>
      </c>
      <c r="D691" t="s">
        <v>206</v>
      </c>
      <c r="E691" s="4">
        <v>40119.578240740739</v>
      </c>
      <c r="F691" s="4">
        <v>40119.632303240738</v>
      </c>
      <c r="G691">
        <v>4671</v>
      </c>
      <c r="H691">
        <v>1592</v>
      </c>
      <c r="I691" t="s">
        <v>1086</v>
      </c>
      <c r="J691">
        <v>150</v>
      </c>
      <c r="K691" t="s">
        <v>976</v>
      </c>
      <c r="L691">
        <v>35.464390199999997</v>
      </c>
      <c r="M691">
        <v>139.623898</v>
      </c>
      <c r="N691">
        <v>35.467637375222701</v>
      </c>
      <c r="O691">
        <v>139.62071050304201</v>
      </c>
      <c r="P691">
        <v>1380</v>
      </c>
      <c r="Q691" t="s">
        <v>969</v>
      </c>
      <c r="R691">
        <v>110</v>
      </c>
      <c r="S691" t="s">
        <v>969</v>
      </c>
      <c r="T691">
        <v>35.253204500000002</v>
      </c>
      <c r="U691">
        <v>139.67603990000001</v>
      </c>
      <c r="V691">
        <v>35.256475172139503</v>
      </c>
      <c r="W691">
        <v>139.67285779558901</v>
      </c>
      <c r="X691">
        <v>5</v>
      </c>
      <c r="Y691" t="s">
        <v>972</v>
      </c>
      <c r="Z691">
        <v>1</v>
      </c>
      <c r="AA691">
        <v>1</v>
      </c>
      <c r="AB691">
        <v>1</v>
      </c>
      <c r="AC691">
        <v>1</v>
      </c>
      <c r="AD691">
        <v>100</v>
      </c>
      <c r="AE691" t="s">
        <v>980</v>
      </c>
    </row>
    <row r="692" spans="1:34" x14ac:dyDescent="0.15">
      <c r="A692">
        <v>255796</v>
      </c>
      <c r="B692" t="s">
        <v>147</v>
      </c>
      <c r="C692">
        <v>800</v>
      </c>
      <c r="D692" t="s">
        <v>285</v>
      </c>
      <c r="E692" s="4">
        <v>40120.567442129628</v>
      </c>
      <c r="F692" s="4">
        <v>40120.626689814817</v>
      </c>
      <c r="G692">
        <v>5119</v>
      </c>
      <c r="H692">
        <v>1380</v>
      </c>
      <c r="I692" t="s">
        <v>969</v>
      </c>
      <c r="J692">
        <v>110</v>
      </c>
      <c r="K692" t="s">
        <v>969</v>
      </c>
      <c r="L692">
        <v>35.253204500000002</v>
      </c>
      <c r="M692">
        <v>139.67603990000001</v>
      </c>
      <c r="N692">
        <v>35.256475172139503</v>
      </c>
      <c r="O692">
        <v>139.67285779558901</v>
      </c>
      <c r="P692">
        <v>1380</v>
      </c>
      <c r="Q692" t="s">
        <v>969</v>
      </c>
      <c r="R692">
        <v>110</v>
      </c>
      <c r="S692" t="s">
        <v>969</v>
      </c>
      <c r="T692">
        <v>35.253204500000002</v>
      </c>
      <c r="U692">
        <v>139.67603990000001</v>
      </c>
      <c r="V692">
        <v>35.256475172139503</v>
      </c>
      <c r="W692">
        <v>139.67285779558901</v>
      </c>
      <c r="X692">
        <v>5</v>
      </c>
      <c r="Y692" t="s">
        <v>972</v>
      </c>
      <c r="Z692">
        <v>1</v>
      </c>
      <c r="AA692">
        <v>1</v>
      </c>
      <c r="AB692">
        <v>1</v>
      </c>
      <c r="AC692">
        <v>1</v>
      </c>
      <c r="AD692">
        <v>420</v>
      </c>
      <c r="AE692" t="s">
        <v>177</v>
      </c>
    </row>
    <row r="693" spans="1:34" x14ac:dyDescent="0.15">
      <c r="A693">
        <v>255836</v>
      </c>
      <c r="B693" t="s">
        <v>147</v>
      </c>
      <c r="C693">
        <v>100</v>
      </c>
      <c r="D693" t="s">
        <v>79</v>
      </c>
      <c r="E693" s="4">
        <v>40121.283356481479</v>
      </c>
      <c r="F693" s="4">
        <v>40121.386006944442</v>
      </c>
      <c r="G693">
        <v>8869</v>
      </c>
      <c r="H693">
        <v>1380</v>
      </c>
      <c r="I693" t="s">
        <v>969</v>
      </c>
      <c r="J693">
        <v>110</v>
      </c>
      <c r="K693" t="s">
        <v>969</v>
      </c>
      <c r="L693">
        <v>35.253204500000002</v>
      </c>
      <c r="M693">
        <v>139.67603990000001</v>
      </c>
      <c r="N693">
        <v>35.256475172139503</v>
      </c>
      <c r="O693">
        <v>139.67285779558901</v>
      </c>
      <c r="P693">
        <v>1381</v>
      </c>
      <c r="Q693" t="s">
        <v>970</v>
      </c>
      <c r="R693">
        <v>120</v>
      </c>
      <c r="S693" t="s">
        <v>971</v>
      </c>
      <c r="T693">
        <v>35.423187400000003</v>
      </c>
      <c r="U693">
        <v>139.3229493</v>
      </c>
      <c r="V693">
        <v>35.426433726094103</v>
      </c>
      <c r="W693">
        <v>139.31978869161901</v>
      </c>
      <c r="X693">
        <v>1</v>
      </c>
      <c r="Y693" t="s">
        <v>986</v>
      </c>
      <c r="Z693">
        <v>1</v>
      </c>
      <c r="AA693">
        <v>1</v>
      </c>
      <c r="AB693">
        <v>1</v>
      </c>
      <c r="AC693">
        <v>1</v>
      </c>
      <c r="AD693">
        <v>100</v>
      </c>
      <c r="AE693" t="s">
        <v>980</v>
      </c>
      <c r="AF693">
        <v>420</v>
      </c>
      <c r="AG693" t="s">
        <v>177</v>
      </c>
      <c r="AH693" s="4">
        <v>40121.374606481484</v>
      </c>
    </row>
    <row r="694" spans="1:34" x14ac:dyDescent="0.15">
      <c r="A694">
        <v>255906</v>
      </c>
      <c r="B694" t="s">
        <v>147</v>
      </c>
      <c r="C694">
        <v>100</v>
      </c>
      <c r="D694" t="s">
        <v>79</v>
      </c>
      <c r="E694" s="4">
        <v>40122.273865740739</v>
      </c>
      <c r="F694" s="4">
        <v>40122.390208333331</v>
      </c>
      <c r="G694">
        <v>10052</v>
      </c>
      <c r="H694">
        <v>1380</v>
      </c>
      <c r="I694" t="s">
        <v>969</v>
      </c>
      <c r="J694">
        <v>110</v>
      </c>
      <c r="K694" t="s">
        <v>969</v>
      </c>
      <c r="L694">
        <v>35.253204500000002</v>
      </c>
      <c r="M694">
        <v>139.67603990000001</v>
      </c>
      <c r="N694">
        <v>35.256475172139503</v>
      </c>
      <c r="O694">
        <v>139.67285779558901</v>
      </c>
      <c r="P694">
        <v>1381</v>
      </c>
      <c r="Q694" t="s">
        <v>970</v>
      </c>
      <c r="R694">
        <v>120</v>
      </c>
      <c r="S694" t="s">
        <v>971</v>
      </c>
      <c r="T694">
        <v>35.423187400000003</v>
      </c>
      <c r="U694">
        <v>139.3229493</v>
      </c>
      <c r="V694">
        <v>35.426433726094103</v>
      </c>
      <c r="W694">
        <v>139.31978869161901</v>
      </c>
      <c r="X694">
        <v>1</v>
      </c>
      <c r="Y694" t="s">
        <v>986</v>
      </c>
      <c r="Z694">
        <v>1</v>
      </c>
      <c r="AA694">
        <v>1</v>
      </c>
      <c r="AB694">
        <v>1</v>
      </c>
      <c r="AC694">
        <v>1</v>
      </c>
      <c r="AD694">
        <v>100</v>
      </c>
      <c r="AE694" t="s">
        <v>980</v>
      </c>
      <c r="AF694">
        <v>420</v>
      </c>
      <c r="AG694" t="s">
        <v>177</v>
      </c>
      <c r="AH694" s="4">
        <v>40122.375185185185</v>
      </c>
    </row>
    <row r="695" spans="1:34" x14ac:dyDescent="0.15">
      <c r="A695">
        <v>255994</v>
      </c>
      <c r="B695" t="s">
        <v>147</v>
      </c>
      <c r="C695">
        <v>200</v>
      </c>
      <c r="D695" t="s">
        <v>206</v>
      </c>
      <c r="E695" s="4">
        <v>40121.84375</v>
      </c>
      <c r="F695" s="4">
        <v>40121.916666666664</v>
      </c>
      <c r="G695">
        <v>6300</v>
      </c>
      <c r="H695">
        <v>1381</v>
      </c>
      <c r="I695" t="s">
        <v>970</v>
      </c>
      <c r="J695">
        <v>120</v>
      </c>
      <c r="K695" t="s">
        <v>971</v>
      </c>
      <c r="L695">
        <v>35.423187400000003</v>
      </c>
      <c r="M695">
        <v>139.3229493</v>
      </c>
      <c r="N695">
        <v>35.426433726094103</v>
      </c>
      <c r="O695">
        <v>139.31978869161901</v>
      </c>
      <c r="P695">
        <v>1380</v>
      </c>
      <c r="Q695" t="s">
        <v>969</v>
      </c>
      <c r="R695">
        <v>110</v>
      </c>
      <c r="S695" t="s">
        <v>969</v>
      </c>
      <c r="T695">
        <v>35.253204500000002</v>
      </c>
      <c r="U695">
        <v>139.67603990000001</v>
      </c>
      <c r="V695">
        <v>35.256475172139503</v>
      </c>
      <c r="W695">
        <v>139.67285779558901</v>
      </c>
      <c r="X695">
        <v>5</v>
      </c>
      <c r="Y695" t="s">
        <v>972</v>
      </c>
      <c r="Z695">
        <v>1</v>
      </c>
      <c r="AA695">
        <v>3</v>
      </c>
      <c r="AB695">
        <v>1</v>
      </c>
      <c r="AC695">
        <v>1</v>
      </c>
      <c r="AD695">
        <v>100</v>
      </c>
      <c r="AE695" t="s">
        <v>980</v>
      </c>
    </row>
    <row r="696" spans="1:34" x14ac:dyDescent="0.15">
      <c r="A696">
        <v>255995</v>
      </c>
      <c r="B696" t="s">
        <v>147</v>
      </c>
      <c r="C696">
        <v>200</v>
      </c>
      <c r="D696" t="s">
        <v>206</v>
      </c>
      <c r="E696" s="4">
        <v>40122.763888888891</v>
      </c>
      <c r="F696" s="4">
        <v>40122.833333333336</v>
      </c>
      <c r="G696">
        <v>6000</v>
      </c>
      <c r="H696">
        <v>1381</v>
      </c>
      <c r="I696" t="s">
        <v>970</v>
      </c>
      <c r="J696">
        <v>120</v>
      </c>
      <c r="K696" t="s">
        <v>971</v>
      </c>
      <c r="L696">
        <v>35.423187400000003</v>
      </c>
      <c r="M696">
        <v>139.3229493</v>
      </c>
      <c r="N696">
        <v>35.426433726094103</v>
      </c>
      <c r="O696">
        <v>139.31978869161901</v>
      </c>
      <c r="P696">
        <v>1380</v>
      </c>
      <c r="Q696" t="s">
        <v>969</v>
      </c>
      <c r="R696">
        <v>110</v>
      </c>
      <c r="S696" t="s">
        <v>969</v>
      </c>
      <c r="T696">
        <v>35.253204500000002</v>
      </c>
      <c r="U696">
        <v>139.67603990000001</v>
      </c>
      <c r="V696">
        <v>35.256475172139503</v>
      </c>
      <c r="W696">
        <v>139.67285779558901</v>
      </c>
      <c r="X696">
        <v>1</v>
      </c>
      <c r="Y696" t="s">
        <v>986</v>
      </c>
      <c r="Z696">
        <v>1</v>
      </c>
      <c r="AA696">
        <v>3</v>
      </c>
      <c r="AB696">
        <v>1</v>
      </c>
      <c r="AC696">
        <v>1</v>
      </c>
      <c r="AD696">
        <v>100</v>
      </c>
      <c r="AE696" t="s">
        <v>980</v>
      </c>
    </row>
    <row r="697" spans="1:34" x14ac:dyDescent="0.15">
      <c r="A697">
        <v>256006</v>
      </c>
      <c r="B697" t="s">
        <v>147</v>
      </c>
      <c r="C697">
        <v>100</v>
      </c>
      <c r="D697" t="s">
        <v>79</v>
      </c>
      <c r="E697" s="4">
        <v>40123.279050925928</v>
      </c>
      <c r="F697" s="4">
        <v>40123.37945601852</v>
      </c>
      <c r="G697">
        <v>8675</v>
      </c>
      <c r="H697">
        <v>1380</v>
      </c>
      <c r="I697" t="s">
        <v>969</v>
      </c>
      <c r="J697">
        <v>110</v>
      </c>
      <c r="K697" t="s">
        <v>969</v>
      </c>
      <c r="L697">
        <v>35.253204500000002</v>
      </c>
      <c r="M697">
        <v>139.67603990000001</v>
      </c>
      <c r="N697">
        <v>35.256475172139503</v>
      </c>
      <c r="O697">
        <v>139.67285779558901</v>
      </c>
      <c r="P697">
        <v>1381</v>
      </c>
      <c r="Q697" t="s">
        <v>970</v>
      </c>
      <c r="R697">
        <v>120</v>
      </c>
      <c r="S697" t="s">
        <v>971</v>
      </c>
      <c r="T697">
        <v>35.423187400000003</v>
      </c>
      <c r="U697">
        <v>139.3229493</v>
      </c>
      <c r="V697">
        <v>35.426433726094103</v>
      </c>
      <c r="W697">
        <v>139.31978869161901</v>
      </c>
      <c r="X697">
        <v>1</v>
      </c>
      <c r="Y697" t="s">
        <v>986</v>
      </c>
      <c r="Z697">
        <v>1</v>
      </c>
      <c r="AA697">
        <v>1</v>
      </c>
      <c r="AB697">
        <v>1</v>
      </c>
      <c r="AC697">
        <v>1</v>
      </c>
      <c r="AD697">
        <v>100</v>
      </c>
      <c r="AE697" t="s">
        <v>980</v>
      </c>
      <c r="AF697">
        <v>420</v>
      </c>
      <c r="AG697" t="s">
        <v>177</v>
      </c>
      <c r="AH697" s="4">
        <v>40123.368460648147</v>
      </c>
    </row>
    <row r="698" spans="1:34" x14ac:dyDescent="0.15">
      <c r="A698">
        <v>256080</v>
      </c>
      <c r="B698" t="s">
        <v>147</v>
      </c>
      <c r="C698">
        <v>200</v>
      </c>
      <c r="D698" t="s">
        <v>206</v>
      </c>
      <c r="E698" s="4">
        <v>40123.771111111113</v>
      </c>
      <c r="F698" s="4">
        <v>40123.854849537034</v>
      </c>
      <c r="G698">
        <v>7235</v>
      </c>
      <c r="H698">
        <v>1381</v>
      </c>
      <c r="I698" t="s">
        <v>970</v>
      </c>
      <c r="J698">
        <v>120</v>
      </c>
      <c r="K698" t="s">
        <v>971</v>
      </c>
      <c r="L698">
        <v>35.423187400000003</v>
      </c>
      <c r="M698">
        <v>139.3229493</v>
      </c>
      <c r="N698">
        <v>35.426433726094103</v>
      </c>
      <c r="O698">
        <v>139.31978869161901</v>
      </c>
      <c r="P698">
        <v>1380</v>
      </c>
      <c r="Q698" t="s">
        <v>969</v>
      </c>
      <c r="R698">
        <v>110</v>
      </c>
      <c r="S698" t="s">
        <v>969</v>
      </c>
      <c r="T698">
        <v>35.253204500000002</v>
      </c>
      <c r="U698">
        <v>139.67603990000001</v>
      </c>
      <c r="V698">
        <v>35.256475172139503</v>
      </c>
      <c r="W698">
        <v>139.67285779558901</v>
      </c>
      <c r="X698">
        <v>1</v>
      </c>
      <c r="Y698" t="s">
        <v>986</v>
      </c>
      <c r="Z698">
        <v>1</v>
      </c>
      <c r="AA698">
        <v>1</v>
      </c>
      <c r="AB698">
        <v>1</v>
      </c>
      <c r="AC698">
        <v>1</v>
      </c>
      <c r="AD698">
        <v>420</v>
      </c>
      <c r="AE698" t="s">
        <v>177</v>
      </c>
      <c r="AF698">
        <v>100</v>
      </c>
      <c r="AG698" t="s">
        <v>980</v>
      </c>
      <c r="AH698" s="4">
        <v>40123.779444444444</v>
      </c>
    </row>
    <row r="699" spans="1:34" x14ac:dyDescent="0.15">
      <c r="A699">
        <v>256268</v>
      </c>
      <c r="B699" t="s">
        <v>147</v>
      </c>
      <c r="C699">
        <v>100</v>
      </c>
      <c r="D699" t="s">
        <v>79</v>
      </c>
      <c r="E699" s="4">
        <v>40126.283587962964</v>
      </c>
      <c r="F699" s="4">
        <v>40126.384212962963</v>
      </c>
      <c r="G699">
        <v>8694</v>
      </c>
      <c r="H699">
        <v>1380</v>
      </c>
      <c r="I699" t="s">
        <v>969</v>
      </c>
      <c r="J699">
        <v>110</v>
      </c>
      <c r="K699" t="s">
        <v>969</v>
      </c>
      <c r="L699">
        <v>35.253204500000002</v>
      </c>
      <c r="M699">
        <v>139.67603990000001</v>
      </c>
      <c r="N699">
        <v>35.256475172139503</v>
      </c>
      <c r="O699">
        <v>139.67285779558901</v>
      </c>
      <c r="P699">
        <v>1381</v>
      </c>
      <c r="Q699" t="s">
        <v>970</v>
      </c>
      <c r="R699">
        <v>120</v>
      </c>
      <c r="S699" t="s">
        <v>971</v>
      </c>
      <c r="T699">
        <v>35.423187400000003</v>
      </c>
      <c r="U699">
        <v>139.3229493</v>
      </c>
      <c r="V699">
        <v>35.426433726094103</v>
      </c>
      <c r="W699">
        <v>139.31978869161901</v>
      </c>
      <c r="X699">
        <v>1</v>
      </c>
      <c r="Y699" t="s">
        <v>986</v>
      </c>
      <c r="Z699">
        <v>1</v>
      </c>
      <c r="AA699">
        <v>1</v>
      </c>
      <c r="AB699">
        <v>1</v>
      </c>
      <c r="AC699">
        <v>1</v>
      </c>
      <c r="AD699">
        <v>100</v>
      </c>
      <c r="AE699" t="s">
        <v>980</v>
      </c>
      <c r="AF699">
        <v>420</v>
      </c>
      <c r="AG699" t="s">
        <v>177</v>
      </c>
      <c r="AH699" s="4">
        <v>40126.370798611111</v>
      </c>
    </row>
    <row r="700" spans="1:34" x14ac:dyDescent="0.15">
      <c r="A700">
        <v>256339</v>
      </c>
      <c r="B700" t="s">
        <v>147</v>
      </c>
      <c r="C700">
        <v>200</v>
      </c>
      <c r="D700" t="s">
        <v>206</v>
      </c>
      <c r="E700" s="4">
        <v>40126.760671296295</v>
      </c>
      <c r="F700" s="4">
        <v>40126.838796296295</v>
      </c>
      <c r="G700">
        <v>6750</v>
      </c>
      <c r="H700">
        <v>1381</v>
      </c>
      <c r="I700" t="s">
        <v>970</v>
      </c>
      <c r="J700">
        <v>120</v>
      </c>
      <c r="K700" t="s">
        <v>971</v>
      </c>
      <c r="L700">
        <v>35.423187400000003</v>
      </c>
      <c r="M700">
        <v>139.3229493</v>
      </c>
      <c r="N700">
        <v>35.426433726094103</v>
      </c>
      <c r="O700">
        <v>139.31978869161901</v>
      </c>
      <c r="P700">
        <v>1380</v>
      </c>
      <c r="Q700" t="s">
        <v>969</v>
      </c>
      <c r="R700">
        <v>110</v>
      </c>
      <c r="S700" t="s">
        <v>969</v>
      </c>
      <c r="T700">
        <v>35.253204500000002</v>
      </c>
      <c r="U700">
        <v>139.67603990000001</v>
      </c>
      <c r="V700">
        <v>35.256475172139503</v>
      </c>
      <c r="W700">
        <v>139.67285779558901</v>
      </c>
      <c r="X700">
        <v>1</v>
      </c>
      <c r="Y700" t="s">
        <v>986</v>
      </c>
      <c r="Z700">
        <v>1</v>
      </c>
      <c r="AA700">
        <v>1</v>
      </c>
      <c r="AB700">
        <v>1</v>
      </c>
      <c r="AC700">
        <v>1</v>
      </c>
      <c r="AD700">
        <v>420</v>
      </c>
      <c r="AE700" t="s">
        <v>177</v>
      </c>
      <c r="AF700">
        <v>100</v>
      </c>
      <c r="AG700" t="s">
        <v>980</v>
      </c>
      <c r="AH700" s="4">
        <v>40126.774016203701</v>
      </c>
    </row>
    <row r="701" spans="1:34" x14ac:dyDescent="0.15">
      <c r="A701">
        <v>256436</v>
      </c>
      <c r="B701" t="s">
        <v>147</v>
      </c>
      <c r="C701">
        <v>200</v>
      </c>
      <c r="D701" t="s">
        <v>206</v>
      </c>
      <c r="E701" s="4">
        <v>40127.754849537036</v>
      </c>
      <c r="F701" s="4">
        <v>40127.837314814817</v>
      </c>
      <c r="G701">
        <v>7125</v>
      </c>
      <c r="H701">
        <v>1381</v>
      </c>
      <c r="I701" t="s">
        <v>970</v>
      </c>
      <c r="J701">
        <v>120</v>
      </c>
      <c r="K701" t="s">
        <v>971</v>
      </c>
      <c r="L701">
        <v>35.423187400000003</v>
      </c>
      <c r="M701">
        <v>139.3229493</v>
      </c>
      <c r="N701">
        <v>35.426433726094103</v>
      </c>
      <c r="O701">
        <v>139.31978869161901</v>
      </c>
      <c r="P701">
        <v>1380</v>
      </c>
      <c r="Q701" t="s">
        <v>969</v>
      </c>
      <c r="R701">
        <v>110</v>
      </c>
      <c r="S701" t="s">
        <v>969</v>
      </c>
      <c r="T701">
        <v>35.253204500000002</v>
      </c>
      <c r="U701">
        <v>139.67603990000001</v>
      </c>
      <c r="V701">
        <v>35.256475172139503</v>
      </c>
      <c r="W701">
        <v>139.67285779558901</v>
      </c>
      <c r="X701">
        <v>1</v>
      </c>
      <c r="Y701" t="s">
        <v>986</v>
      </c>
      <c r="Z701">
        <v>1</v>
      </c>
      <c r="AA701">
        <v>1</v>
      </c>
      <c r="AB701">
        <v>1</v>
      </c>
      <c r="AC701">
        <v>1</v>
      </c>
      <c r="AD701">
        <v>420</v>
      </c>
      <c r="AE701" t="s">
        <v>177</v>
      </c>
      <c r="AF701">
        <v>100</v>
      </c>
      <c r="AG701" t="s">
        <v>980</v>
      </c>
      <c r="AH701" s="4">
        <v>40127.763298611113</v>
      </c>
    </row>
    <row r="702" spans="1:34" x14ac:dyDescent="0.15">
      <c r="A702">
        <v>256466</v>
      </c>
      <c r="B702" t="s">
        <v>147</v>
      </c>
      <c r="C702">
        <v>100</v>
      </c>
      <c r="D702" t="s">
        <v>79</v>
      </c>
      <c r="E702" s="4">
        <v>40128.278703703705</v>
      </c>
      <c r="F702" s="4">
        <v>40128.398761574077</v>
      </c>
      <c r="G702">
        <v>10373</v>
      </c>
      <c r="H702">
        <v>1380</v>
      </c>
      <c r="I702" t="s">
        <v>969</v>
      </c>
      <c r="J702">
        <v>110</v>
      </c>
      <c r="K702" t="s">
        <v>969</v>
      </c>
      <c r="L702">
        <v>35.253204500000002</v>
      </c>
      <c r="M702">
        <v>139.67603990000001</v>
      </c>
      <c r="N702">
        <v>35.256475172139503</v>
      </c>
      <c r="O702">
        <v>139.67285779558901</v>
      </c>
      <c r="P702">
        <v>1381</v>
      </c>
      <c r="Q702" t="s">
        <v>970</v>
      </c>
      <c r="R702">
        <v>120</v>
      </c>
      <c r="S702" t="s">
        <v>971</v>
      </c>
      <c r="T702">
        <v>35.423187400000003</v>
      </c>
      <c r="U702">
        <v>139.3229493</v>
      </c>
      <c r="V702">
        <v>35.426433726094103</v>
      </c>
      <c r="W702">
        <v>139.31978869161901</v>
      </c>
      <c r="X702">
        <v>1</v>
      </c>
      <c r="Y702" t="s">
        <v>986</v>
      </c>
      <c r="Z702">
        <v>1</v>
      </c>
      <c r="AA702">
        <v>1</v>
      </c>
      <c r="AB702">
        <v>1</v>
      </c>
      <c r="AC702">
        <v>1</v>
      </c>
      <c r="AD702">
        <v>100</v>
      </c>
      <c r="AE702" t="s">
        <v>980</v>
      </c>
      <c r="AF702">
        <v>420</v>
      </c>
      <c r="AG702" t="s">
        <v>177</v>
      </c>
      <c r="AH702" s="4">
        <v>40128.382592592592</v>
      </c>
    </row>
    <row r="703" spans="1:34" x14ac:dyDescent="0.15">
      <c r="A703">
        <v>256492</v>
      </c>
      <c r="B703" t="s">
        <v>147</v>
      </c>
      <c r="C703">
        <v>100</v>
      </c>
      <c r="D703" t="s">
        <v>79</v>
      </c>
      <c r="E703" s="4">
        <v>40127.28125</v>
      </c>
      <c r="F703" s="4">
        <v>40127.375</v>
      </c>
      <c r="G703">
        <v>8100</v>
      </c>
      <c r="H703">
        <v>1380</v>
      </c>
      <c r="I703" t="s">
        <v>969</v>
      </c>
      <c r="J703">
        <v>110</v>
      </c>
      <c r="K703" t="s">
        <v>969</v>
      </c>
      <c r="L703">
        <v>35.253204500000002</v>
      </c>
      <c r="M703">
        <v>139.67603990000001</v>
      </c>
      <c r="N703">
        <v>35.256475172139503</v>
      </c>
      <c r="O703">
        <v>139.67285779558901</v>
      </c>
      <c r="P703">
        <v>1381</v>
      </c>
      <c r="Q703" t="s">
        <v>970</v>
      </c>
      <c r="R703">
        <v>120</v>
      </c>
      <c r="S703" t="s">
        <v>971</v>
      </c>
      <c r="T703">
        <v>35.423187400000003</v>
      </c>
      <c r="U703">
        <v>139.3229493</v>
      </c>
      <c r="V703">
        <v>35.426433726094103</v>
      </c>
      <c r="W703">
        <v>139.31978869161901</v>
      </c>
      <c r="X703">
        <v>1</v>
      </c>
      <c r="Y703" t="s">
        <v>986</v>
      </c>
      <c r="Z703">
        <v>1</v>
      </c>
      <c r="AA703">
        <v>3</v>
      </c>
      <c r="AB703">
        <v>1</v>
      </c>
      <c r="AC703">
        <v>1</v>
      </c>
      <c r="AD703">
        <v>100</v>
      </c>
      <c r="AE703" t="s">
        <v>980</v>
      </c>
      <c r="AF703">
        <v>420</v>
      </c>
      <c r="AG703" t="s">
        <v>177</v>
      </c>
      <c r="AH703" s="4">
        <v>40127.364583333336</v>
      </c>
    </row>
    <row r="704" spans="1:34" x14ac:dyDescent="0.15">
      <c r="A704">
        <v>256514</v>
      </c>
      <c r="B704" t="s">
        <v>147</v>
      </c>
      <c r="C704">
        <v>200</v>
      </c>
      <c r="D704" t="s">
        <v>206</v>
      </c>
      <c r="E704" s="4">
        <v>40128.779895833337</v>
      </c>
      <c r="F704" s="4">
        <v>40128.861030092594</v>
      </c>
      <c r="G704">
        <v>7010</v>
      </c>
      <c r="H704">
        <v>1381</v>
      </c>
      <c r="I704" t="s">
        <v>970</v>
      </c>
      <c r="J704">
        <v>120</v>
      </c>
      <c r="K704" t="s">
        <v>971</v>
      </c>
      <c r="L704">
        <v>35.423187400000003</v>
      </c>
      <c r="M704">
        <v>139.3229493</v>
      </c>
      <c r="N704">
        <v>35.426433726094103</v>
      </c>
      <c r="O704">
        <v>139.31978869161901</v>
      </c>
      <c r="P704">
        <v>1380</v>
      </c>
      <c r="Q704" t="s">
        <v>969</v>
      </c>
      <c r="R704">
        <v>110</v>
      </c>
      <c r="S704" t="s">
        <v>969</v>
      </c>
      <c r="T704">
        <v>35.253204500000002</v>
      </c>
      <c r="U704">
        <v>139.67603990000001</v>
      </c>
      <c r="V704">
        <v>35.256475172139503</v>
      </c>
      <c r="W704">
        <v>139.67285779558901</v>
      </c>
      <c r="X704">
        <v>1</v>
      </c>
      <c r="Y704" t="s">
        <v>986</v>
      </c>
      <c r="Z704">
        <v>1</v>
      </c>
      <c r="AA704">
        <v>1</v>
      </c>
      <c r="AB704">
        <v>1</v>
      </c>
      <c r="AC704">
        <v>1</v>
      </c>
      <c r="AD704">
        <v>420</v>
      </c>
      <c r="AE704" t="s">
        <v>177</v>
      </c>
      <c r="AF704">
        <v>100</v>
      </c>
      <c r="AG704" t="s">
        <v>980</v>
      </c>
      <c r="AH704" s="4">
        <v>40128.789756944447</v>
      </c>
    </row>
    <row r="705" spans="1:34" x14ac:dyDescent="0.15">
      <c r="A705">
        <v>256538</v>
      </c>
      <c r="B705" t="s">
        <v>147</v>
      </c>
      <c r="C705">
        <v>100</v>
      </c>
      <c r="D705" t="s">
        <v>79</v>
      </c>
      <c r="E705" s="4">
        <v>40129.27925925926</v>
      </c>
      <c r="F705" s="4">
        <v>40129.38962962963</v>
      </c>
      <c r="G705">
        <v>9536</v>
      </c>
      <c r="Z705">
        <v>0</v>
      </c>
      <c r="AA705">
        <v>1</v>
      </c>
      <c r="AB705">
        <v>1</v>
      </c>
      <c r="AC705">
        <v>1</v>
      </c>
      <c r="AD705">
        <v>100</v>
      </c>
      <c r="AE705" t="s">
        <v>980</v>
      </c>
      <c r="AF705">
        <v>420</v>
      </c>
      <c r="AG705" t="s">
        <v>177</v>
      </c>
      <c r="AH705" s="4">
        <v>40129.376134259262</v>
      </c>
    </row>
    <row r="706" spans="1:34" x14ac:dyDescent="0.15">
      <c r="A706">
        <v>256589</v>
      </c>
      <c r="B706" t="s">
        <v>147</v>
      </c>
      <c r="C706">
        <v>200</v>
      </c>
      <c r="D706" t="s">
        <v>206</v>
      </c>
      <c r="E706" s="4">
        <v>40129.759826388887</v>
      </c>
      <c r="F706" s="4">
        <v>40129.838321759256</v>
      </c>
      <c r="G706">
        <v>6782</v>
      </c>
      <c r="Z706">
        <v>0</v>
      </c>
      <c r="AA706">
        <v>1</v>
      </c>
      <c r="AB706">
        <v>1</v>
      </c>
      <c r="AC706">
        <v>1</v>
      </c>
      <c r="AD706">
        <v>420</v>
      </c>
      <c r="AE706" t="s">
        <v>177</v>
      </c>
      <c r="AF706">
        <v>100</v>
      </c>
      <c r="AG706" t="s">
        <v>980</v>
      </c>
      <c r="AH706" s="4">
        <v>40129.769444444442</v>
      </c>
    </row>
    <row r="707" spans="1:34" x14ac:dyDescent="0.15">
      <c r="A707">
        <v>256620</v>
      </c>
      <c r="B707" t="s">
        <v>147</v>
      </c>
      <c r="C707">
        <v>100</v>
      </c>
      <c r="D707" t="s">
        <v>79</v>
      </c>
      <c r="E707" s="4">
        <v>40130.279432870368</v>
      </c>
      <c r="F707" s="4">
        <v>40130.383194444446</v>
      </c>
      <c r="G707">
        <v>8965</v>
      </c>
      <c r="H707">
        <v>1380</v>
      </c>
      <c r="I707" t="s">
        <v>969</v>
      </c>
      <c r="J707">
        <v>110</v>
      </c>
      <c r="K707" t="s">
        <v>969</v>
      </c>
      <c r="L707">
        <v>35.253204500000002</v>
      </c>
      <c r="M707">
        <v>139.67603990000001</v>
      </c>
      <c r="N707">
        <v>35.256475172139503</v>
      </c>
      <c r="O707">
        <v>139.67285779558901</v>
      </c>
      <c r="P707">
        <v>1381</v>
      </c>
      <c r="Q707" t="s">
        <v>970</v>
      </c>
      <c r="R707">
        <v>120</v>
      </c>
      <c r="S707" t="s">
        <v>971</v>
      </c>
      <c r="T707">
        <v>35.423187400000003</v>
      </c>
      <c r="U707">
        <v>139.3229493</v>
      </c>
      <c r="V707">
        <v>35.426433726094103</v>
      </c>
      <c r="W707">
        <v>139.31978869161901</v>
      </c>
      <c r="X707">
        <v>1</v>
      </c>
      <c r="Y707" t="s">
        <v>986</v>
      </c>
      <c r="Z707">
        <v>1</v>
      </c>
      <c r="AA707">
        <v>1</v>
      </c>
      <c r="AB707">
        <v>1</v>
      </c>
      <c r="AC707">
        <v>1</v>
      </c>
      <c r="AD707">
        <v>100</v>
      </c>
      <c r="AE707" t="s">
        <v>980</v>
      </c>
      <c r="AF707">
        <v>420</v>
      </c>
      <c r="AG707" t="s">
        <v>177</v>
      </c>
      <c r="AH707" s="4">
        <v>40130.369247685187</v>
      </c>
    </row>
    <row r="708" spans="1:34" x14ac:dyDescent="0.15">
      <c r="A708">
        <v>256669</v>
      </c>
      <c r="B708" t="s">
        <v>147</v>
      </c>
      <c r="C708">
        <v>200</v>
      </c>
      <c r="D708" t="s">
        <v>206</v>
      </c>
      <c r="E708" s="4">
        <v>40130.766550925924</v>
      </c>
      <c r="F708" s="4">
        <v>40130.861134259256</v>
      </c>
      <c r="G708">
        <v>8172</v>
      </c>
      <c r="H708">
        <v>1381</v>
      </c>
      <c r="I708" t="s">
        <v>970</v>
      </c>
      <c r="J708">
        <v>120</v>
      </c>
      <c r="K708" t="s">
        <v>971</v>
      </c>
      <c r="L708">
        <v>35.423187400000003</v>
      </c>
      <c r="M708">
        <v>139.3229493</v>
      </c>
      <c r="N708">
        <v>35.426433726094103</v>
      </c>
      <c r="O708">
        <v>139.31978869161901</v>
      </c>
      <c r="P708">
        <v>1380</v>
      </c>
      <c r="Q708" t="s">
        <v>969</v>
      </c>
      <c r="R708">
        <v>110</v>
      </c>
      <c r="S708" t="s">
        <v>969</v>
      </c>
      <c r="T708">
        <v>35.253204500000002</v>
      </c>
      <c r="U708">
        <v>139.67603990000001</v>
      </c>
      <c r="V708">
        <v>35.256475172139503</v>
      </c>
      <c r="W708">
        <v>139.67285779558901</v>
      </c>
      <c r="X708">
        <v>1</v>
      </c>
      <c r="Y708" t="s">
        <v>986</v>
      </c>
      <c r="Z708">
        <v>1</v>
      </c>
      <c r="AA708">
        <v>1</v>
      </c>
      <c r="AB708">
        <v>1</v>
      </c>
      <c r="AC708">
        <v>1</v>
      </c>
      <c r="AD708">
        <v>420</v>
      </c>
      <c r="AE708" t="s">
        <v>177</v>
      </c>
      <c r="AF708">
        <v>100</v>
      </c>
      <c r="AG708" t="s">
        <v>980</v>
      </c>
      <c r="AH708" s="4">
        <v>40130.78193287037</v>
      </c>
    </row>
    <row r="709" spans="1:34" x14ac:dyDescent="0.15">
      <c r="A709">
        <v>256763</v>
      </c>
      <c r="B709" t="s">
        <v>147</v>
      </c>
      <c r="C709">
        <v>500</v>
      </c>
      <c r="D709" t="s">
        <v>148</v>
      </c>
      <c r="E709" s="4">
        <v>40131.723495370374</v>
      </c>
      <c r="F709" s="4">
        <v>40131.779756944445</v>
      </c>
      <c r="G709">
        <v>4861</v>
      </c>
      <c r="H709">
        <v>1380</v>
      </c>
      <c r="I709" t="s">
        <v>969</v>
      </c>
      <c r="J709">
        <v>110</v>
      </c>
      <c r="K709" t="s">
        <v>969</v>
      </c>
      <c r="L709">
        <v>35.253204500000002</v>
      </c>
      <c r="M709">
        <v>139.67603990000001</v>
      </c>
      <c r="N709">
        <v>35.256475172139503</v>
      </c>
      <c r="O709">
        <v>139.67285779558901</v>
      </c>
      <c r="P709">
        <v>1546</v>
      </c>
      <c r="Q709" t="s">
        <v>1088</v>
      </c>
      <c r="R709">
        <v>150</v>
      </c>
      <c r="S709" t="s">
        <v>976</v>
      </c>
      <c r="T709">
        <v>35.453204700000001</v>
      </c>
      <c r="U709">
        <v>139.63724289999999</v>
      </c>
      <c r="V709">
        <v>35.456453304567297</v>
      </c>
      <c r="W709">
        <v>139.63405480979901</v>
      </c>
      <c r="X709">
        <v>1</v>
      </c>
      <c r="Y709" t="s">
        <v>986</v>
      </c>
      <c r="Z709">
        <v>1</v>
      </c>
      <c r="AA709">
        <v>1</v>
      </c>
      <c r="AB709">
        <v>1</v>
      </c>
      <c r="AC709">
        <v>1</v>
      </c>
      <c r="AD709">
        <v>100</v>
      </c>
      <c r="AE709" t="s">
        <v>980</v>
      </c>
    </row>
    <row r="710" spans="1:34" x14ac:dyDescent="0.15">
      <c r="A710">
        <v>256777</v>
      </c>
      <c r="B710" t="s">
        <v>147</v>
      </c>
      <c r="C710">
        <v>200</v>
      </c>
      <c r="D710" t="s">
        <v>206</v>
      </c>
      <c r="E710" s="4">
        <v>40131.93577546296</v>
      </c>
      <c r="F710" s="4">
        <v>40131.977696759262</v>
      </c>
      <c r="G710">
        <v>3622</v>
      </c>
      <c r="H710">
        <v>1546</v>
      </c>
      <c r="I710" t="s">
        <v>1088</v>
      </c>
      <c r="J710">
        <v>150</v>
      </c>
      <c r="K710" t="s">
        <v>976</v>
      </c>
      <c r="L710">
        <v>35.453204700000001</v>
      </c>
      <c r="M710">
        <v>139.63724289999999</v>
      </c>
      <c r="N710">
        <v>35.456453304567297</v>
      </c>
      <c r="O710">
        <v>139.63405480979901</v>
      </c>
      <c r="P710">
        <v>1380</v>
      </c>
      <c r="Q710" t="s">
        <v>969</v>
      </c>
      <c r="R710">
        <v>110</v>
      </c>
      <c r="S710" t="s">
        <v>969</v>
      </c>
      <c r="T710">
        <v>35.253204500000002</v>
      </c>
      <c r="U710">
        <v>139.67603990000001</v>
      </c>
      <c r="V710">
        <v>35.256475172139503</v>
      </c>
      <c r="W710">
        <v>139.67285779558901</v>
      </c>
      <c r="X710">
        <v>1</v>
      </c>
      <c r="Y710" t="s">
        <v>986</v>
      </c>
      <c r="Z710">
        <v>1</v>
      </c>
      <c r="AA710">
        <v>1</v>
      </c>
      <c r="AB710">
        <v>1</v>
      </c>
      <c r="AC710">
        <v>1</v>
      </c>
      <c r="AD710">
        <v>100</v>
      </c>
      <c r="AE710" t="s">
        <v>980</v>
      </c>
    </row>
    <row r="711" spans="1:34" x14ac:dyDescent="0.15">
      <c r="A711">
        <v>256792</v>
      </c>
      <c r="B711" t="s">
        <v>147</v>
      </c>
      <c r="C711">
        <v>999</v>
      </c>
      <c r="D711" t="s">
        <v>70</v>
      </c>
      <c r="E711" s="4">
        <v>40132.410266203704</v>
      </c>
      <c r="F711" s="4">
        <v>40132.422002314815</v>
      </c>
      <c r="G711">
        <v>1014</v>
      </c>
      <c r="H711">
        <v>1380</v>
      </c>
      <c r="I711" t="s">
        <v>969</v>
      </c>
      <c r="J711">
        <v>110</v>
      </c>
      <c r="K711" t="s">
        <v>969</v>
      </c>
      <c r="L711">
        <v>35.253204500000002</v>
      </c>
      <c r="M711">
        <v>139.67603990000001</v>
      </c>
      <c r="N711">
        <v>35.256475172139503</v>
      </c>
      <c r="O711">
        <v>139.67285779558901</v>
      </c>
      <c r="P711">
        <v>1799</v>
      </c>
      <c r="Q711" t="s">
        <v>1090</v>
      </c>
      <c r="R711">
        <v>220</v>
      </c>
      <c r="S711" t="s">
        <v>1053</v>
      </c>
      <c r="T711">
        <v>35.275206799999999</v>
      </c>
      <c r="U711">
        <v>139.68365170000001</v>
      </c>
      <c r="V711">
        <v>35.278475251925997</v>
      </c>
      <c r="W711">
        <v>139.68046795054099</v>
      </c>
      <c r="X711">
        <v>2</v>
      </c>
      <c r="Y711" t="s">
        <v>991</v>
      </c>
      <c r="Z711">
        <v>1</v>
      </c>
      <c r="AA711">
        <v>1</v>
      </c>
      <c r="AB711">
        <v>1</v>
      </c>
      <c r="AC711">
        <v>1</v>
      </c>
      <c r="AD711">
        <v>100</v>
      </c>
      <c r="AE711" t="s">
        <v>980</v>
      </c>
    </row>
    <row r="712" spans="1:34" x14ac:dyDescent="0.15">
      <c r="A712">
        <v>256828</v>
      </c>
      <c r="B712" t="s">
        <v>147</v>
      </c>
      <c r="C712">
        <v>200</v>
      </c>
      <c r="D712" t="s">
        <v>206</v>
      </c>
      <c r="E712" s="4">
        <v>40132.604479166665</v>
      </c>
      <c r="F712" s="4">
        <v>40132.690810185188</v>
      </c>
      <c r="G712">
        <v>7459</v>
      </c>
      <c r="H712">
        <v>1380</v>
      </c>
      <c r="I712" t="s">
        <v>969</v>
      </c>
      <c r="J712">
        <v>110</v>
      </c>
      <c r="K712" t="s">
        <v>969</v>
      </c>
      <c r="L712">
        <v>35.253204500000002</v>
      </c>
      <c r="M712">
        <v>139.67603990000001</v>
      </c>
      <c r="N712">
        <v>35.256475172139503</v>
      </c>
      <c r="O712">
        <v>139.67285779558901</v>
      </c>
      <c r="P712">
        <v>1380</v>
      </c>
      <c r="Q712" t="s">
        <v>969</v>
      </c>
      <c r="R712">
        <v>110</v>
      </c>
      <c r="S712" t="s">
        <v>969</v>
      </c>
      <c r="T712">
        <v>35.253204500000002</v>
      </c>
      <c r="U712">
        <v>139.67603990000001</v>
      </c>
      <c r="V712">
        <v>35.256475172139503</v>
      </c>
      <c r="W712">
        <v>139.67285779558901</v>
      </c>
      <c r="X712">
        <v>1</v>
      </c>
      <c r="Y712" t="s">
        <v>986</v>
      </c>
      <c r="Z712">
        <v>1</v>
      </c>
      <c r="AA712">
        <v>1</v>
      </c>
      <c r="AB712">
        <v>1</v>
      </c>
      <c r="AC712">
        <v>1</v>
      </c>
      <c r="AD712">
        <v>420</v>
      </c>
      <c r="AE712" t="s">
        <v>177</v>
      </c>
    </row>
    <row r="713" spans="1:34" x14ac:dyDescent="0.15">
      <c r="A713">
        <v>256881</v>
      </c>
      <c r="B713" t="s">
        <v>147</v>
      </c>
      <c r="C713">
        <v>100</v>
      </c>
      <c r="D713" t="s">
        <v>79</v>
      </c>
      <c r="E713" s="4">
        <v>40133.233923611115</v>
      </c>
      <c r="F713" s="4">
        <v>40133.30741898148</v>
      </c>
      <c r="G713">
        <v>6350</v>
      </c>
      <c r="H713">
        <v>1380</v>
      </c>
      <c r="I713" t="s">
        <v>969</v>
      </c>
      <c r="J713">
        <v>110</v>
      </c>
      <c r="K713" t="s">
        <v>969</v>
      </c>
      <c r="L713">
        <v>35.253204500000002</v>
      </c>
      <c r="M713">
        <v>139.67603990000001</v>
      </c>
      <c r="N713">
        <v>35.256475172139503</v>
      </c>
      <c r="O713">
        <v>139.67285779558901</v>
      </c>
      <c r="P713">
        <v>1381</v>
      </c>
      <c r="Q713" t="s">
        <v>970</v>
      </c>
      <c r="R713">
        <v>120</v>
      </c>
      <c r="S713" t="s">
        <v>971</v>
      </c>
      <c r="T713">
        <v>35.423187400000003</v>
      </c>
      <c r="U713">
        <v>139.3229493</v>
      </c>
      <c r="V713">
        <v>35.426433726094103</v>
      </c>
      <c r="W713">
        <v>139.31978869161901</v>
      </c>
      <c r="X713">
        <v>5</v>
      </c>
      <c r="Y713" t="s">
        <v>972</v>
      </c>
      <c r="Z713">
        <v>1</v>
      </c>
      <c r="AA713">
        <v>1</v>
      </c>
      <c r="AB713">
        <v>1</v>
      </c>
      <c r="AC713">
        <v>1</v>
      </c>
      <c r="AD713">
        <v>100</v>
      </c>
      <c r="AE713" t="s">
        <v>980</v>
      </c>
      <c r="AF713">
        <v>420</v>
      </c>
      <c r="AG713" t="s">
        <v>177</v>
      </c>
      <c r="AH713" s="4">
        <v>40133.297372685185</v>
      </c>
    </row>
    <row r="714" spans="1:34" x14ac:dyDescent="0.15">
      <c r="A714">
        <v>256921</v>
      </c>
      <c r="B714" t="s">
        <v>147</v>
      </c>
      <c r="C714">
        <v>200</v>
      </c>
      <c r="D714" t="s">
        <v>206</v>
      </c>
      <c r="E714" s="4">
        <v>40132.520833333336</v>
      </c>
      <c r="F714" s="4">
        <v>40132.53125</v>
      </c>
      <c r="G714">
        <v>900</v>
      </c>
      <c r="H714">
        <v>1799</v>
      </c>
      <c r="I714" t="s">
        <v>1090</v>
      </c>
      <c r="J714">
        <v>220</v>
      </c>
      <c r="K714" t="s">
        <v>1053</v>
      </c>
      <c r="L714">
        <v>35.275206799999999</v>
      </c>
      <c r="M714">
        <v>139.68365170000001</v>
      </c>
      <c r="N714">
        <v>35.278475251925997</v>
      </c>
      <c r="O714">
        <v>139.68046795054099</v>
      </c>
      <c r="P714">
        <v>1380</v>
      </c>
      <c r="Q714" t="s">
        <v>969</v>
      </c>
      <c r="R714">
        <v>110</v>
      </c>
      <c r="S714" t="s">
        <v>969</v>
      </c>
      <c r="T714">
        <v>35.253204500000002</v>
      </c>
      <c r="U714">
        <v>139.67603990000001</v>
      </c>
      <c r="V714">
        <v>35.256475172139503</v>
      </c>
      <c r="W714">
        <v>139.67285779558901</v>
      </c>
      <c r="X714">
        <v>2</v>
      </c>
      <c r="Y714" t="s">
        <v>991</v>
      </c>
      <c r="Z714">
        <v>1</v>
      </c>
      <c r="AA714">
        <v>3</v>
      </c>
      <c r="AB714">
        <v>1</v>
      </c>
      <c r="AC714">
        <v>1</v>
      </c>
      <c r="AD714">
        <v>100</v>
      </c>
      <c r="AE714" t="s">
        <v>980</v>
      </c>
    </row>
    <row r="715" spans="1:34" x14ac:dyDescent="0.15">
      <c r="A715">
        <v>256930</v>
      </c>
      <c r="B715" t="s">
        <v>147</v>
      </c>
      <c r="C715">
        <v>200</v>
      </c>
      <c r="D715" t="s">
        <v>206</v>
      </c>
      <c r="E715" s="4">
        <v>40133.648634259262</v>
      </c>
      <c r="F715" s="4">
        <v>40133.72724537037</v>
      </c>
      <c r="G715">
        <v>6792</v>
      </c>
      <c r="H715">
        <v>1381</v>
      </c>
      <c r="I715" t="s">
        <v>970</v>
      </c>
      <c r="J715">
        <v>120</v>
      </c>
      <c r="K715" t="s">
        <v>971</v>
      </c>
      <c r="L715">
        <v>35.423187400000003</v>
      </c>
      <c r="M715">
        <v>139.3229493</v>
      </c>
      <c r="N715">
        <v>35.426433726094103</v>
      </c>
      <c r="O715">
        <v>139.31978869161901</v>
      </c>
      <c r="P715">
        <v>1380</v>
      </c>
      <c r="Q715" t="s">
        <v>969</v>
      </c>
      <c r="R715">
        <v>110</v>
      </c>
      <c r="S715" t="s">
        <v>969</v>
      </c>
      <c r="T715">
        <v>35.253204500000002</v>
      </c>
      <c r="U715">
        <v>139.67603990000001</v>
      </c>
      <c r="V715">
        <v>35.256475172139503</v>
      </c>
      <c r="W715">
        <v>139.67285779558901</v>
      </c>
      <c r="X715">
        <v>5</v>
      </c>
      <c r="Y715" t="s">
        <v>972</v>
      </c>
      <c r="Z715">
        <v>1</v>
      </c>
      <c r="AA715">
        <v>1</v>
      </c>
      <c r="AB715">
        <v>1</v>
      </c>
      <c r="AC715">
        <v>1</v>
      </c>
      <c r="AD715">
        <v>420</v>
      </c>
      <c r="AE715" t="s">
        <v>177</v>
      </c>
      <c r="AF715">
        <v>100</v>
      </c>
      <c r="AG715" t="s">
        <v>980</v>
      </c>
      <c r="AH715" s="4">
        <v>40133.658761574072</v>
      </c>
    </row>
    <row r="716" spans="1:34" x14ac:dyDescent="0.15">
      <c r="A716">
        <v>257000</v>
      </c>
      <c r="B716" t="s">
        <v>147</v>
      </c>
      <c r="C716">
        <v>100</v>
      </c>
      <c r="D716" t="s">
        <v>79</v>
      </c>
      <c r="E716" s="4">
        <v>40134.281273148146</v>
      </c>
      <c r="F716" s="4">
        <v>40134.386400462965</v>
      </c>
      <c r="G716">
        <v>9083</v>
      </c>
      <c r="H716">
        <v>1380</v>
      </c>
      <c r="I716" t="s">
        <v>969</v>
      </c>
      <c r="J716">
        <v>110</v>
      </c>
      <c r="K716" t="s">
        <v>969</v>
      </c>
      <c r="L716">
        <v>35.253204500000002</v>
      </c>
      <c r="M716">
        <v>139.67603990000001</v>
      </c>
      <c r="N716">
        <v>35.256475172139503</v>
      </c>
      <c r="O716">
        <v>139.67285779558901</v>
      </c>
      <c r="P716">
        <v>1381</v>
      </c>
      <c r="Q716" t="s">
        <v>970</v>
      </c>
      <c r="R716">
        <v>120</v>
      </c>
      <c r="S716" t="s">
        <v>971</v>
      </c>
      <c r="T716">
        <v>35.423187400000003</v>
      </c>
      <c r="U716">
        <v>139.3229493</v>
      </c>
      <c r="V716">
        <v>35.426433726094103</v>
      </c>
      <c r="W716">
        <v>139.31978869161901</v>
      </c>
      <c r="X716">
        <v>1</v>
      </c>
      <c r="Y716" t="s">
        <v>986</v>
      </c>
      <c r="Z716">
        <v>1</v>
      </c>
      <c r="AA716">
        <v>1</v>
      </c>
      <c r="AB716">
        <v>1</v>
      </c>
      <c r="AC716">
        <v>1</v>
      </c>
      <c r="AD716">
        <v>100</v>
      </c>
      <c r="AE716" t="s">
        <v>980</v>
      </c>
      <c r="AF716">
        <v>420</v>
      </c>
      <c r="AG716" t="s">
        <v>177</v>
      </c>
      <c r="AH716" s="4">
        <v>40134.372546296298</v>
      </c>
    </row>
    <row r="717" spans="1:34" x14ac:dyDescent="0.15">
      <c r="A717">
        <v>257097</v>
      </c>
      <c r="B717" t="s">
        <v>147</v>
      </c>
      <c r="C717">
        <v>100</v>
      </c>
      <c r="D717" t="s">
        <v>79</v>
      </c>
      <c r="E717" s="4">
        <v>40135.27957175926</v>
      </c>
      <c r="F717" s="4">
        <v>40135.383518518516</v>
      </c>
      <c r="G717">
        <v>8981</v>
      </c>
      <c r="H717">
        <v>1380</v>
      </c>
      <c r="I717" t="s">
        <v>969</v>
      </c>
      <c r="J717">
        <v>110</v>
      </c>
      <c r="K717" t="s">
        <v>969</v>
      </c>
      <c r="L717">
        <v>35.253204500000002</v>
      </c>
      <c r="M717">
        <v>139.67603990000001</v>
      </c>
      <c r="N717">
        <v>35.256475172139503</v>
      </c>
      <c r="O717">
        <v>139.67285779558901</v>
      </c>
      <c r="P717">
        <v>1381</v>
      </c>
      <c r="Q717" t="s">
        <v>970</v>
      </c>
      <c r="R717">
        <v>120</v>
      </c>
      <c r="S717" t="s">
        <v>971</v>
      </c>
      <c r="T717">
        <v>35.423187400000003</v>
      </c>
      <c r="U717">
        <v>139.3229493</v>
      </c>
      <c r="V717">
        <v>35.426433726094103</v>
      </c>
      <c r="W717">
        <v>139.31978869161901</v>
      </c>
      <c r="X717">
        <v>1</v>
      </c>
      <c r="Y717" t="s">
        <v>986</v>
      </c>
      <c r="Z717">
        <v>1</v>
      </c>
      <c r="AA717">
        <v>1</v>
      </c>
      <c r="AB717">
        <v>1</v>
      </c>
      <c r="AC717">
        <v>1</v>
      </c>
      <c r="AD717">
        <v>100</v>
      </c>
      <c r="AE717" t="s">
        <v>980</v>
      </c>
      <c r="AF717">
        <v>420</v>
      </c>
      <c r="AG717" t="s">
        <v>177</v>
      </c>
      <c r="AH717" s="4">
        <v>40135.371886574074</v>
      </c>
    </row>
    <row r="718" spans="1:34" x14ac:dyDescent="0.15">
      <c r="A718">
        <v>257150</v>
      </c>
      <c r="B718" t="s">
        <v>147</v>
      </c>
      <c r="C718">
        <v>200</v>
      </c>
      <c r="D718" t="s">
        <v>206</v>
      </c>
      <c r="E718" s="4">
        <v>40134.777083333334</v>
      </c>
      <c r="F718" s="4">
        <v>40134.854166666664</v>
      </c>
      <c r="G718">
        <v>6660</v>
      </c>
      <c r="H718">
        <v>1381</v>
      </c>
      <c r="I718" t="s">
        <v>970</v>
      </c>
      <c r="J718">
        <v>120</v>
      </c>
      <c r="K718" t="s">
        <v>971</v>
      </c>
      <c r="L718">
        <v>35.423187400000003</v>
      </c>
      <c r="M718">
        <v>139.3229493</v>
      </c>
      <c r="N718">
        <v>35.426433726094103</v>
      </c>
      <c r="O718">
        <v>139.31978869161901</v>
      </c>
      <c r="P718">
        <v>1380</v>
      </c>
      <c r="Q718" t="s">
        <v>969</v>
      </c>
      <c r="R718">
        <v>110</v>
      </c>
      <c r="S718" t="s">
        <v>969</v>
      </c>
      <c r="T718">
        <v>35.253204500000002</v>
      </c>
      <c r="U718">
        <v>139.67603990000001</v>
      </c>
      <c r="V718">
        <v>35.256475172139503</v>
      </c>
      <c r="W718">
        <v>139.67285779558901</v>
      </c>
      <c r="X718">
        <v>1</v>
      </c>
      <c r="Y718" t="s">
        <v>986</v>
      </c>
      <c r="Z718">
        <v>1</v>
      </c>
      <c r="AA718">
        <v>3</v>
      </c>
      <c r="AB718">
        <v>1</v>
      </c>
      <c r="AC718">
        <v>1</v>
      </c>
      <c r="AD718">
        <v>420</v>
      </c>
      <c r="AE718" t="s">
        <v>177</v>
      </c>
      <c r="AF718">
        <v>100</v>
      </c>
      <c r="AG718" t="s">
        <v>980</v>
      </c>
      <c r="AH718" s="4">
        <v>40134.787499999999</v>
      </c>
    </row>
    <row r="719" spans="1:34" x14ac:dyDescent="0.15">
      <c r="A719">
        <v>257191</v>
      </c>
      <c r="B719" t="s">
        <v>147</v>
      </c>
      <c r="C719">
        <v>200</v>
      </c>
      <c r="D719" t="s">
        <v>206</v>
      </c>
      <c r="E719" s="4">
        <v>40135.859340277777</v>
      </c>
      <c r="F719" s="4">
        <v>40135.919502314813</v>
      </c>
      <c r="G719">
        <v>5198</v>
      </c>
      <c r="H719">
        <v>1381</v>
      </c>
      <c r="I719" t="s">
        <v>970</v>
      </c>
      <c r="J719">
        <v>120</v>
      </c>
      <c r="K719" t="s">
        <v>971</v>
      </c>
      <c r="L719">
        <v>35.423187400000003</v>
      </c>
      <c r="M719">
        <v>139.3229493</v>
      </c>
      <c r="N719">
        <v>35.426433726094103</v>
      </c>
      <c r="O719">
        <v>139.31978869161901</v>
      </c>
      <c r="P719">
        <v>1380</v>
      </c>
      <c r="Q719" t="s">
        <v>969</v>
      </c>
      <c r="R719">
        <v>110</v>
      </c>
      <c r="S719" t="s">
        <v>969</v>
      </c>
      <c r="T719">
        <v>35.253204500000002</v>
      </c>
      <c r="U719">
        <v>139.67603990000001</v>
      </c>
      <c r="V719">
        <v>35.256475172139503</v>
      </c>
      <c r="W719">
        <v>139.67285779558901</v>
      </c>
      <c r="X719">
        <v>5</v>
      </c>
      <c r="Y719" t="s">
        <v>972</v>
      </c>
      <c r="Z719">
        <v>1</v>
      </c>
      <c r="AA719">
        <v>1</v>
      </c>
      <c r="AB719">
        <v>1</v>
      </c>
      <c r="AC719">
        <v>1</v>
      </c>
      <c r="AD719">
        <v>420</v>
      </c>
      <c r="AE719" t="s">
        <v>177</v>
      </c>
      <c r="AF719">
        <v>100</v>
      </c>
      <c r="AG719" t="s">
        <v>980</v>
      </c>
      <c r="AH719" s="4">
        <v>40135.862847222219</v>
      </c>
    </row>
    <row r="720" spans="1:34" x14ac:dyDescent="0.15">
      <c r="A720">
        <v>257209</v>
      </c>
      <c r="B720" t="s">
        <v>147</v>
      </c>
      <c r="C720">
        <v>100</v>
      </c>
      <c r="D720" t="s">
        <v>79</v>
      </c>
      <c r="E720" s="4">
        <v>40136.277800925927</v>
      </c>
      <c r="F720" s="4">
        <v>40136.38453703704</v>
      </c>
      <c r="G720">
        <v>9222</v>
      </c>
      <c r="H720">
        <v>1380</v>
      </c>
      <c r="I720" t="s">
        <v>969</v>
      </c>
      <c r="J720">
        <v>110</v>
      </c>
      <c r="K720" t="s">
        <v>969</v>
      </c>
      <c r="L720">
        <v>35.253204500000002</v>
      </c>
      <c r="M720">
        <v>139.67603990000001</v>
      </c>
      <c r="N720">
        <v>35.256475172139503</v>
      </c>
      <c r="O720">
        <v>139.67285779558901</v>
      </c>
      <c r="P720">
        <v>1381</v>
      </c>
      <c r="Q720" t="s">
        <v>970</v>
      </c>
      <c r="R720">
        <v>120</v>
      </c>
      <c r="S720" t="s">
        <v>971</v>
      </c>
      <c r="T720">
        <v>35.423187400000003</v>
      </c>
      <c r="U720">
        <v>139.3229493</v>
      </c>
      <c r="V720">
        <v>35.426433726094103</v>
      </c>
      <c r="W720">
        <v>139.31978869161901</v>
      </c>
      <c r="X720">
        <v>1</v>
      </c>
      <c r="Y720" t="s">
        <v>986</v>
      </c>
      <c r="Z720">
        <v>1</v>
      </c>
      <c r="AA720">
        <v>1</v>
      </c>
      <c r="AB720">
        <v>1</v>
      </c>
      <c r="AC720">
        <v>1</v>
      </c>
      <c r="AD720">
        <v>100</v>
      </c>
      <c r="AE720" t="s">
        <v>980</v>
      </c>
      <c r="AF720">
        <v>420</v>
      </c>
      <c r="AG720" t="s">
        <v>177</v>
      </c>
      <c r="AH720" s="4">
        <v>40136.370034722226</v>
      </c>
    </row>
    <row r="721" spans="1:37" x14ac:dyDescent="0.15">
      <c r="A721">
        <v>257296</v>
      </c>
      <c r="B721" t="s">
        <v>147</v>
      </c>
      <c r="C721">
        <v>200</v>
      </c>
      <c r="D721" t="s">
        <v>206</v>
      </c>
      <c r="E721" s="4">
        <v>40136.807824074072</v>
      </c>
      <c r="F721" s="4">
        <v>40136.881203703706</v>
      </c>
      <c r="G721">
        <v>6340</v>
      </c>
      <c r="H721">
        <v>1381</v>
      </c>
      <c r="I721" t="s">
        <v>970</v>
      </c>
      <c r="J721">
        <v>120</v>
      </c>
      <c r="K721" t="s">
        <v>971</v>
      </c>
      <c r="L721">
        <v>35.423187400000003</v>
      </c>
      <c r="M721">
        <v>139.3229493</v>
      </c>
      <c r="N721">
        <v>35.426433726094103</v>
      </c>
      <c r="O721">
        <v>139.31978869161901</v>
      </c>
      <c r="P721">
        <v>1380</v>
      </c>
      <c r="Q721" t="s">
        <v>969</v>
      </c>
      <c r="R721">
        <v>110</v>
      </c>
      <c r="S721" t="s">
        <v>969</v>
      </c>
      <c r="T721">
        <v>35.253204500000002</v>
      </c>
      <c r="U721">
        <v>139.67603990000001</v>
      </c>
      <c r="V721">
        <v>35.256475172139503</v>
      </c>
      <c r="W721">
        <v>139.67285779558901</v>
      </c>
      <c r="X721">
        <v>5</v>
      </c>
      <c r="Y721" t="s">
        <v>972</v>
      </c>
      <c r="Z721">
        <v>1</v>
      </c>
      <c r="AA721">
        <v>1</v>
      </c>
      <c r="AB721">
        <v>1</v>
      </c>
      <c r="AC721">
        <v>1</v>
      </c>
      <c r="AD721">
        <v>420</v>
      </c>
      <c r="AE721" t="s">
        <v>177</v>
      </c>
      <c r="AF721">
        <v>100</v>
      </c>
      <c r="AG721" t="s">
        <v>980</v>
      </c>
      <c r="AH721" s="4">
        <v>40136.815405092595</v>
      </c>
    </row>
    <row r="722" spans="1:37" x14ac:dyDescent="0.15">
      <c r="A722">
        <v>257316</v>
      </c>
      <c r="B722" t="s">
        <v>147</v>
      </c>
      <c r="C722">
        <v>100</v>
      </c>
      <c r="D722" t="s">
        <v>79</v>
      </c>
      <c r="E722" s="4">
        <v>40137.280277777776</v>
      </c>
      <c r="F722" s="4">
        <v>40137.396087962959</v>
      </c>
      <c r="G722">
        <v>10006</v>
      </c>
      <c r="H722">
        <v>1380</v>
      </c>
      <c r="I722" t="s">
        <v>969</v>
      </c>
      <c r="J722">
        <v>110</v>
      </c>
      <c r="K722" t="s">
        <v>969</v>
      </c>
      <c r="L722">
        <v>35.253204500000002</v>
      </c>
      <c r="M722">
        <v>139.67603990000001</v>
      </c>
      <c r="N722">
        <v>35.256475172139503</v>
      </c>
      <c r="O722">
        <v>139.67285779558901</v>
      </c>
      <c r="P722">
        <v>1381</v>
      </c>
      <c r="Q722" t="s">
        <v>970</v>
      </c>
      <c r="R722">
        <v>120</v>
      </c>
      <c r="S722" t="s">
        <v>971</v>
      </c>
      <c r="T722">
        <v>35.423187400000003</v>
      </c>
      <c r="U722">
        <v>139.3229493</v>
      </c>
      <c r="V722">
        <v>35.426433726094103</v>
      </c>
      <c r="W722">
        <v>139.31978869161901</v>
      </c>
      <c r="X722">
        <v>1</v>
      </c>
      <c r="Y722" t="s">
        <v>986</v>
      </c>
      <c r="Z722">
        <v>1</v>
      </c>
      <c r="AA722">
        <v>1</v>
      </c>
      <c r="AB722">
        <v>1</v>
      </c>
      <c r="AC722">
        <v>1</v>
      </c>
      <c r="AD722">
        <v>100</v>
      </c>
      <c r="AE722" t="s">
        <v>980</v>
      </c>
      <c r="AF722">
        <v>420</v>
      </c>
      <c r="AG722" t="s">
        <v>177</v>
      </c>
      <c r="AH722" s="4">
        <v>40137.38244212963</v>
      </c>
    </row>
    <row r="723" spans="1:37" x14ac:dyDescent="0.15">
      <c r="A723">
        <v>257477</v>
      </c>
      <c r="B723" t="s">
        <v>147</v>
      </c>
      <c r="C723">
        <v>500</v>
      </c>
      <c r="D723" t="s">
        <v>148</v>
      </c>
      <c r="E723" s="4">
        <v>40138.536203703705</v>
      </c>
      <c r="F723" s="4">
        <v>40138.544398148151</v>
      </c>
      <c r="G723">
        <v>708</v>
      </c>
      <c r="H723">
        <v>1380</v>
      </c>
      <c r="I723" t="s">
        <v>969</v>
      </c>
      <c r="J723">
        <v>110</v>
      </c>
      <c r="K723" t="s">
        <v>969</v>
      </c>
      <c r="L723">
        <v>35.253204500000002</v>
      </c>
      <c r="M723">
        <v>139.67603990000001</v>
      </c>
      <c r="N723">
        <v>35.256475172139503</v>
      </c>
      <c r="O723">
        <v>139.67285779558901</v>
      </c>
      <c r="P723">
        <v>1799</v>
      </c>
      <c r="Q723" t="s">
        <v>1090</v>
      </c>
      <c r="R723">
        <v>220</v>
      </c>
      <c r="S723" t="s">
        <v>1053</v>
      </c>
      <c r="T723">
        <v>35.275206799999999</v>
      </c>
      <c r="U723">
        <v>139.68365170000001</v>
      </c>
      <c r="V723">
        <v>35.278475251925997</v>
      </c>
      <c r="W723">
        <v>139.68046795054099</v>
      </c>
      <c r="X723">
        <v>1</v>
      </c>
      <c r="Y723" t="s">
        <v>986</v>
      </c>
      <c r="Z723">
        <v>1</v>
      </c>
      <c r="AA723">
        <v>1</v>
      </c>
      <c r="AB723">
        <v>1</v>
      </c>
      <c r="AC723">
        <v>1</v>
      </c>
      <c r="AD723">
        <v>100</v>
      </c>
      <c r="AE723" t="s">
        <v>980</v>
      </c>
    </row>
    <row r="724" spans="1:37" x14ac:dyDescent="0.15">
      <c r="A724">
        <v>257584</v>
      </c>
      <c r="B724" t="s">
        <v>147</v>
      </c>
      <c r="C724">
        <v>999</v>
      </c>
      <c r="D724" t="s">
        <v>70</v>
      </c>
      <c r="E724" s="4">
        <v>40139.724282407406</v>
      </c>
      <c r="F724" s="4">
        <v>40139.750439814816</v>
      </c>
      <c r="G724">
        <v>2260</v>
      </c>
      <c r="H724">
        <v>1380</v>
      </c>
      <c r="I724" t="s">
        <v>969</v>
      </c>
      <c r="J724">
        <v>110</v>
      </c>
      <c r="K724" t="s">
        <v>969</v>
      </c>
      <c r="L724">
        <v>35.253204500000002</v>
      </c>
      <c r="M724">
        <v>139.67603990000001</v>
      </c>
      <c r="N724">
        <v>35.256475172139503</v>
      </c>
      <c r="O724">
        <v>139.67285779558901</v>
      </c>
      <c r="P724">
        <v>1871</v>
      </c>
      <c r="Q724" t="s">
        <v>1091</v>
      </c>
      <c r="R724">
        <v>140</v>
      </c>
      <c r="S724" t="s">
        <v>1040</v>
      </c>
      <c r="T724">
        <v>35.2935394</v>
      </c>
      <c r="U724">
        <v>139.58044799999999</v>
      </c>
      <c r="V724">
        <v>35.296804088904999</v>
      </c>
      <c r="W724">
        <v>139.57727197688899</v>
      </c>
      <c r="X724">
        <v>1</v>
      </c>
      <c r="Y724" t="s">
        <v>986</v>
      </c>
      <c r="Z724">
        <v>1</v>
      </c>
      <c r="AA724">
        <v>1</v>
      </c>
      <c r="AB724">
        <v>1</v>
      </c>
      <c r="AC724">
        <v>1</v>
      </c>
      <c r="AD724">
        <v>100</v>
      </c>
      <c r="AE724" t="s">
        <v>980</v>
      </c>
    </row>
    <row r="725" spans="1:37" x14ac:dyDescent="0.15">
      <c r="A725">
        <v>257589</v>
      </c>
      <c r="B725" t="s">
        <v>147</v>
      </c>
      <c r="C725">
        <v>200</v>
      </c>
      <c r="D725" t="s">
        <v>206</v>
      </c>
      <c r="E725" s="4">
        <v>40139.781412037039</v>
      </c>
      <c r="F725" s="4">
        <v>40139.798946759256</v>
      </c>
      <c r="G725">
        <v>1515</v>
      </c>
      <c r="H725">
        <v>1871</v>
      </c>
      <c r="I725" t="s">
        <v>1091</v>
      </c>
      <c r="J725">
        <v>140</v>
      </c>
      <c r="K725" t="s">
        <v>1040</v>
      </c>
      <c r="L725">
        <v>35.2935394</v>
      </c>
      <c r="M725">
        <v>139.58044799999999</v>
      </c>
      <c r="N725">
        <v>35.296804088904999</v>
      </c>
      <c r="O725">
        <v>139.57727197688899</v>
      </c>
      <c r="P725">
        <v>1380</v>
      </c>
      <c r="Q725" t="s">
        <v>969</v>
      </c>
      <c r="R725">
        <v>110</v>
      </c>
      <c r="S725" t="s">
        <v>969</v>
      </c>
      <c r="T725">
        <v>35.253204500000002</v>
      </c>
      <c r="U725">
        <v>139.67603990000001</v>
      </c>
      <c r="V725">
        <v>35.256475172139503</v>
      </c>
      <c r="W725">
        <v>139.67285779558901</v>
      </c>
      <c r="X725">
        <v>1</v>
      </c>
      <c r="Y725" t="s">
        <v>986</v>
      </c>
      <c r="Z725">
        <v>1</v>
      </c>
      <c r="AA725">
        <v>1</v>
      </c>
      <c r="AB725">
        <v>1</v>
      </c>
      <c r="AC725">
        <v>1</v>
      </c>
      <c r="AD725">
        <v>100</v>
      </c>
      <c r="AE725" t="s">
        <v>980</v>
      </c>
    </row>
    <row r="726" spans="1:37" x14ac:dyDescent="0.15">
      <c r="A726">
        <v>257635</v>
      </c>
      <c r="B726" t="s">
        <v>147</v>
      </c>
      <c r="C726">
        <v>200</v>
      </c>
      <c r="D726" t="s">
        <v>206</v>
      </c>
      <c r="E726" s="4">
        <v>40140.584050925929</v>
      </c>
      <c r="F726" s="4">
        <v>40140.668425925927</v>
      </c>
      <c r="G726">
        <v>7290</v>
      </c>
      <c r="H726">
        <v>1380</v>
      </c>
      <c r="I726" t="s">
        <v>969</v>
      </c>
      <c r="J726">
        <v>110</v>
      </c>
      <c r="K726" t="s">
        <v>969</v>
      </c>
      <c r="L726">
        <v>35.253204500000002</v>
      </c>
      <c r="M726">
        <v>139.67603990000001</v>
      </c>
      <c r="N726">
        <v>35.256475172139503</v>
      </c>
      <c r="O726">
        <v>139.67285779558901</v>
      </c>
      <c r="P726">
        <v>1380</v>
      </c>
      <c r="Q726" t="s">
        <v>969</v>
      </c>
      <c r="R726">
        <v>110</v>
      </c>
      <c r="S726" t="s">
        <v>969</v>
      </c>
      <c r="T726">
        <v>35.253204500000002</v>
      </c>
      <c r="U726">
        <v>139.67603990000001</v>
      </c>
      <c r="V726">
        <v>35.256475172139503</v>
      </c>
      <c r="W726">
        <v>139.67285779558901</v>
      </c>
      <c r="X726">
        <v>5</v>
      </c>
      <c r="Y726" t="s">
        <v>972</v>
      </c>
      <c r="Z726">
        <v>1</v>
      </c>
      <c r="AA726">
        <v>1</v>
      </c>
      <c r="AB726">
        <v>1</v>
      </c>
      <c r="AC726">
        <v>1</v>
      </c>
      <c r="AD726">
        <v>420</v>
      </c>
      <c r="AE726" t="s">
        <v>177</v>
      </c>
    </row>
    <row r="727" spans="1:37" x14ac:dyDescent="0.15">
      <c r="A727">
        <v>257665</v>
      </c>
      <c r="B727" t="s">
        <v>147</v>
      </c>
      <c r="C727">
        <v>200</v>
      </c>
      <c r="D727" t="s">
        <v>206</v>
      </c>
      <c r="E727" s="4">
        <v>40137.777777777781</v>
      </c>
      <c r="F727" s="4">
        <v>40137.878472222219</v>
      </c>
      <c r="G727">
        <v>8700</v>
      </c>
      <c r="H727">
        <v>1381</v>
      </c>
      <c r="I727" t="s">
        <v>970</v>
      </c>
      <c r="J727">
        <v>120</v>
      </c>
      <c r="K727" t="s">
        <v>971</v>
      </c>
      <c r="L727">
        <v>35.423187400000003</v>
      </c>
      <c r="M727">
        <v>139.3229493</v>
      </c>
      <c r="N727">
        <v>35.426433726094103</v>
      </c>
      <c r="O727">
        <v>139.31978869161901</v>
      </c>
      <c r="P727">
        <v>1380</v>
      </c>
      <c r="Q727" t="s">
        <v>969</v>
      </c>
      <c r="R727">
        <v>110</v>
      </c>
      <c r="S727" t="s">
        <v>969</v>
      </c>
      <c r="T727">
        <v>35.253204500000002</v>
      </c>
      <c r="U727">
        <v>139.67603990000001</v>
      </c>
      <c r="V727">
        <v>35.256475172139503</v>
      </c>
      <c r="W727">
        <v>139.67285779558901</v>
      </c>
      <c r="X727">
        <v>1</v>
      </c>
      <c r="Y727" t="s">
        <v>986</v>
      </c>
      <c r="Z727">
        <v>1</v>
      </c>
      <c r="AA727">
        <v>3</v>
      </c>
      <c r="AB727">
        <v>1</v>
      </c>
      <c r="AC727">
        <v>1</v>
      </c>
      <c r="AD727">
        <v>420</v>
      </c>
      <c r="AE727" t="s">
        <v>177</v>
      </c>
      <c r="AF727">
        <v>100</v>
      </c>
      <c r="AG727" t="s">
        <v>980</v>
      </c>
      <c r="AH727" s="4">
        <v>40137.791666666664</v>
      </c>
    </row>
    <row r="728" spans="1:37" x14ac:dyDescent="0.15">
      <c r="A728">
        <v>257666</v>
      </c>
      <c r="B728" t="s">
        <v>147</v>
      </c>
      <c r="C728">
        <v>200</v>
      </c>
      <c r="D728" t="s">
        <v>206</v>
      </c>
      <c r="E728" s="4">
        <v>40138.666666666664</v>
      </c>
      <c r="F728" s="4">
        <v>40138.673611111109</v>
      </c>
      <c r="G728">
        <v>600</v>
      </c>
      <c r="H728">
        <v>1799</v>
      </c>
      <c r="I728" t="s">
        <v>1090</v>
      </c>
      <c r="J728">
        <v>220</v>
      </c>
      <c r="K728" t="s">
        <v>1053</v>
      </c>
      <c r="L728">
        <v>35.275206799999999</v>
      </c>
      <c r="M728">
        <v>139.68365170000001</v>
      </c>
      <c r="N728">
        <v>35.278475251925997</v>
      </c>
      <c r="O728">
        <v>139.68046795054099</v>
      </c>
      <c r="P728">
        <v>1380</v>
      </c>
      <c r="Q728" t="s">
        <v>969</v>
      </c>
      <c r="R728">
        <v>110</v>
      </c>
      <c r="S728" t="s">
        <v>969</v>
      </c>
      <c r="T728">
        <v>35.253204500000002</v>
      </c>
      <c r="U728">
        <v>139.67603990000001</v>
      </c>
      <c r="V728">
        <v>35.256475172139503</v>
      </c>
      <c r="W728">
        <v>139.67285779558901</v>
      </c>
      <c r="X728">
        <v>1</v>
      </c>
      <c r="Y728" t="s">
        <v>986</v>
      </c>
      <c r="Z728">
        <v>1</v>
      </c>
      <c r="AA728">
        <v>3</v>
      </c>
      <c r="AB728">
        <v>1</v>
      </c>
      <c r="AC728">
        <v>1</v>
      </c>
      <c r="AD728">
        <v>100</v>
      </c>
      <c r="AE728" t="s">
        <v>980</v>
      </c>
    </row>
    <row r="729" spans="1:37" x14ac:dyDescent="0.15">
      <c r="A729">
        <v>257763</v>
      </c>
      <c r="B729" t="s">
        <v>147</v>
      </c>
      <c r="C729">
        <v>100</v>
      </c>
      <c r="D729" t="s">
        <v>79</v>
      </c>
      <c r="E729" s="4">
        <v>40142.284282407411</v>
      </c>
      <c r="F729" s="4">
        <v>40142.394791666666</v>
      </c>
      <c r="G729">
        <v>9548</v>
      </c>
      <c r="H729">
        <v>1380</v>
      </c>
      <c r="I729" t="s">
        <v>969</v>
      </c>
      <c r="J729">
        <v>110</v>
      </c>
      <c r="K729" t="s">
        <v>969</v>
      </c>
      <c r="L729">
        <v>35.253204500000002</v>
      </c>
      <c r="M729">
        <v>139.67603990000001</v>
      </c>
      <c r="N729">
        <v>35.256475172139503</v>
      </c>
      <c r="O729">
        <v>139.67285779558901</v>
      </c>
      <c r="P729">
        <v>1381</v>
      </c>
      <c r="Q729" t="s">
        <v>970</v>
      </c>
      <c r="R729">
        <v>120</v>
      </c>
      <c r="S729" t="s">
        <v>971</v>
      </c>
      <c r="T729">
        <v>35.423187400000003</v>
      </c>
      <c r="U729">
        <v>139.3229493</v>
      </c>
      <c r="V729">
        <v>35.426433726094103</v>
      </c>
      <c r="W729">
        <v>139.31978869161901</v>
      </c>
      <c r="X729">
        <v>1</v>
      </c>
      <c r="Y729" t="s">
        <v>986</v>
      </c>
      <c r="Z729">
        <v>1</v>
      </c>
      <c r="AA729">
        <v>1</v>
      </c>
      <c r="AB729">
        <v>1</v>
      </c>
      <c r="AC729">
        <v>1</v>
      </c>
      <c r="AD729">
        <v>100</v>
      </c>
      <c r="AE729" t="s">
        <v>980</v>
      </c>
      <c r="AF729">
        <v>420</v>
      </c>
      <c r="AG729" t="s">
        <v>177</v>
      </c>
      <c r="AH729" s="4">
        <v>40142.380358796298</v>
      </c>
    </row>
    <row r="730" spans="1:37" x14ac:dyDescent="0.15">
      <c r="A730">
        <v>257839</v>
      </c>
      <c r="B730" t="s">
        <v>147</v>
      </c>
      <c r="C730">
        <v>200</v>
      </c>
      <c r="D730" t="s">
        <v>206</v>
      </c>
      <c r="E730" s="4">
        <v>40142.811249999999</v>
      </c>
      <c r="F730" s="4">
        <v>40142.903321759259</v>
      </c>
      <c r="G730">
        <v>7955</v>
      </c>
      <c r="H730">
        <v>1381</v>
      </c>
      <c r="I730" t="s">
        <v>970</v>
      </c>
      <c r="J730">
        <v>120</v>
      </c>
      <c r="K730" t="s">
        <v>971</v>
      </c>
      <c r="L730">
        <v>35.423187400000003</v>
      </c>
      <c r="M730">
        <v>139.3229493</v>
      </c>
      <c r="N730">
        <v>35.426433726094103</v>
      </c>
      <c r="O730">
        <v>139.31978869161901</v>
      </c>
      <c r="P730">
        <v>1380</v>
      </c>
      <c r="Q730" t="s">
        <v>969</v>
      </c>
      <c r="R730">
        <v>110</v>
      </c>
      <c r="S730" t="s">
        <v>969</v>
      </c>
      <c r="T730">
        <v>35.253204500000002</v>
      </c>
      <c r="U730">
        <v>139.67603990000001</v>
      </c>
      <c r="V730">
        <v>35.256475172139503</v>
      </c>
      <c r="W730">
        <v>139.67285779558901</v>
      </c>
      <c r="X730">
        <v>1</v>
      </c>
      <c r="Y730" t="s">
        <v>986</v>
      </c>
      <c r="Z730">
        <v>1</v>
      </c>
      <c r="AA730">
        <v>1</v>
      </c>
      <c r="AB730">
        <v>1</v>
      </c>
      <c r="AC730">
        <v>1</v>
      </c>
      <c r="AD730">
        <v>420</v>
      </c>
      <c r="AE730" t="s">
        <v>177</v>
      </c>
      <c r="AF730">
        <v>100</v>
      </c>
      <c r="AG730" t="s">
        <v>980</v>
      </c>
      <c r="AH730" s="4">
        <v>40142.8203587963</v>
      </c>
    </row>
    <row r="731" spans="1:37" x14ac:dyDescent="0.15">
      <c r="A731">
        <v>257866</v>
      </c>
      <c r="B731" t="s">
        <v>147</v>
      </c>
      <c r="C731">
        <v>100</v>
      </c>
      <c r="D731" t="s">
        <v>79</v>
      </c>
      <c r="E731" s="4">
        <v>40143.281423611108</v>
      </c>
      <c r="F731" s="4">
        <v>40143.390011574076</v>
      </c>
      <c r="G731">
        <v>9382</v>
      </c>
      <c r="H731">
        <v>1380</v>
      </c>
      <c r="I731" t="s">
        <v>969</v>
      </c>
      <c r="J731">
        <v>110</v>
      </c>
      <c r="K731" t="s">
        <v>969</v>
      </c>
      <c r="L731">
        <v>35.253204500000002</v>
      </c>
      <c r="M731">
        <v>139.67603990000001</v>
      </c>
      <c r="N731">
        <v>35.256475172139503</v>
      </c>
      <c r="O731">
        <v>139.67285779558901</v>
      </c>
      <c r="P731">
        <v>1381</v>
      </c>
      <c r="Q731" t="s">
        <v>970</v>
      </c>
      <c r="R731">
        <v>120</v>
      </c>
      <c r="S731" t="s">
        <v>971</v>
      </c>
      <c r="T731">
        <v>35.423187400000003</v>
      </c>
      <c r="U731">
        <v>139.3229493</v>
      </c>
      <c r="V731">
        <v>35.426433726094103</v>
      </c>
      <c r="W731">
        <v>139.31978869161901</v>
      </c>
      <c r="X731">
        <v>1</v>
      </c>
      <c r="Y731" t="s">
        <v>986</v>
      </c>
      <c r="Z731">
        <v>1</v>
      </c>
      <c r="AA731">
        <v>1</v>
      </c>
      <c r="AB731">
        <v>1</v>
      </c>
      <c r="AC731">
        <v>1</v>
      </c>
      <c r="AD731">
        <v>100</v>
      </c>
      <c r="AE731" t="s">
        <v>980</v>
      </c>
      <c r="AF731">
        <v>420</v>
      </c>
      <c r="AG731" t="s">
        <v>177</v>
      </c>
      <c r="AH731" s="4">
        <v>40143.377256944441</v>
      </c>
    </row>
    <row r="732" spans="1:37" x14ac:dyDescent="0.15">
      <c r="A732">
        <v>257892</v>
      </c>
      <c r="B732" t="s">
        <v>147</v>
      </c>
      <c r="C732">
        <v>100</v>
      </c>
      <c r="D732" t="s">
        <v>79</v>
      </c>
      <c r="E732" s="4">
        <v>40141.28125</v>
      </c>
      <c r="F732" s="4">
        <v>40141.385416666664</v>
      </c>
      <c r="G732">
        <v>9000</v>
      </c>
      <c r="H732">
        <v>1380</v>
      </c>
      <c r="I732" t="s">
        <v>969</v>
      </c>
      <c r="J732">
        <v>110</v>
      </c>
      <c r="K732" t="s">
        <v>969</v>
      </c>
      <c r="L732">
        <v>35.253204500000002</v>
      </c>
      <c r="M732">
        <v>139.67603990000001</v>
      </c>
      <c r="N732">
        <v>35.256475172139503</v>
      </c>
      <c r="O732">
        <v>139.67285779558901</v>
      </c>
      <c r="P732">
        <v>1381</v>
      </c>
      <c r="Q732" t="s">
        <v>970</v>
      </c>
      <c r="R732">
        <v>120</v>
      </c>
      <c r="S732" t="s">
        <v>971</v>
      </c>
      <c r="T732">
        <v>35.423187400000003</v>
      </c>
      <c r="U732">
        <v>139.3229493</v>
      </c>
      <c r="V732">
        <v>35.426433726094103</v>
      </c>
      <c r="W732">
        <v>139.31978869161901</v>
      </c>
      <c r="X732">
        <v>1</v>
      </c>
      <c r="Y732" t="s">
        <v>986</v>
      </c>
      <c r="Z732">
        <v>1</v>
      </c>
      <c r="AA732">
        <v>3</v>
      </c>
      <c r="AB732">
        <v>1</v>
      </c>
      <c r="AC732">
        <v>1</v>
      </c>
      <c r="AD732">
        <v>100</v>
      </c>
      <c r="AE732" t="s">
        <v>980</v>
      </c>
      <c r="AF732">
        <v>420</v>
      </c>
      <c r="AG732" t="s">
        <v>177</v>
      </c>
      <c r="AH732" s="4">
        <v>40141.375</v>
      </c>
    </row>
    <row r="733" spans="1:37" x14ac:dyDescent="0.15">
      <c r="A733">
        <v>257893</v>
      </c>
      <c r="B733" t="s">
        <v>147</v>
      </c>
      <c r="C733">
        <v>200</v>
      </c>
      <c r="D733" t="s">
        <v>206</v>
      </c>
      <c r="E733" s="4">
        <v>40141.770833333336</v>
      </c>
      <c r="F733" s="4">
        <v>40141.84375</v>
      </c>
      <c r="G733">
        <v>6300</v>
      </c>
      <c r="H733">
        <v>1381</v>
      </c>
      <c r="I733" t="s">
        <v>970</v>
      </c>
      <c r="J733">
        <v>120</v>
      </c>
      <c r="K733" t="s">
        <v>971</v>
      </c>
      <c r="L733">
        <v>35.423187400000003</v>
      </c>
      <c r="M733">
        <v>139.3229493</v>
      </c>
      <c r="N733">
        <v>35.426433726094103</v>
      </c>
      <c r="O733">
        <v>139.31978869161901</v>
      </c>
      <c r="P733">
        <v>1380</v>
      </c>
      <c r="Q733" t="s">
        <v>969</v>
      </c>
      <c r="R733">
        <v>110</v>
      </c>
      <c r="S733" t="s">
        <v>969</v>
      </c>
      <c r="T733">
        <v>35.253204500000002</v>
      </c>
      <c r="U733">
        <v>139.67603990000001</v>
      </c>
      <c r="V733">
        <v>35.256475172139503</v>
      </c>
      <c r="W733">
        <v>139.67285779558901</v>
      </c>
      <c r="X733">
        <v>1</v>
      </c>
      <c r="Y733" t="s">
        <v>986</v>
      </c>
      <c r="Z733">
        <v>1</v>
      </c>
      <c r="AA733">
        <v>3</v>
      </c>
      <c r="AB733">
        <v>1</v>
      </c>
      <c r="AC733">
        <v>1</v>
      </c>
      <c r="AD733">
        <v>420</v>
      </c>
      <c r="AE733" t="s">
        <v>177</v>
      </c>
      <c r="AF733">
        <v>100</v>
      </c>
      <c r="AG733" t="s">
        <v>980</v>
      </c>
      <c r="AH733" s="4">
        <v>40141.78125</v>
      </c>
    </row>
    <row r="734" spans="1:37" x14ac:dyDescent="0.15">
      <c r="A734">
        <v>257953</v>
      </c>
      <c r="B734" t="s">
        <v>147</v>
      </c>
      <c r="C734">
        <v>400</v>
      </c>
      <c r="D734" t="s">
        <v>140</v>
      </c>
      <c r="E734" s="4">
        <v>40144.201296296298</v>
      </c>
      <c r="F734" s="4">
        <v>40144.408333333333</v>
      </c>
      <c r="G734">
        <v>17888</v>
      </c>
      <c r="H734">
        <v>1380</v>
      </c>
      <c r="I734" t="s">
        <v>969</v>
      </c>
      <c r="J734">
        <v>110</v>
      </c>
      <c r="K734" t="s">
        <v>969</v>
      </c>
      <c r="L734">
        <v>35.253204500000002</v>
      </c>
      <c r="M734">
        <v>139.67603990000001</v>
      </c>
      <c r="N734">
        <v>35.256475172139503</v>
      </c>
      <c r="O734">
        <v>139.67285779558901</v>
      </c>
      <c r="P734">
        <v>1956</v>
      </c>
      <c r="Q734" t="s">
        <v>1092</v>
      </c>
      <c r="R734">
        <v>130</v>
      </c>
      <c r="S734" t="s">
        <v>982</v>
      </c>
      <c r="T734">
        <v>35.006774700000001</v>
      </c>
      <c r="U734">
        <v>135.59184680000001</v>
      </c>
      <c r="V734">
        <v>35.010000401458299</v>
      </c>
      <c r="W734">
        <v>135.589015204372</v>
      </c>
      <c r="X734">
        <v>5</v>
      </c>
      <c r="Y734" t="s">
        <v>972</v>
      </c>
      <c r="Z734">
        <v>1</v>
      </c>
      <c r="AA734">
        <v>1</v>
      </c>
      <c r="AB734">
        <v>1</v>
      </c>
      <c r="AC734">
        <v>1</v>
      </c>
      <c r="AD734">
        <v>420</v>
      </c>
      <c r="AE734" t="s">
        <v>177</v>
      </c>
      <c r="AF734">
        <v>200</v>
      </c>
      <c r="AG734" t="s">
        <v>114</v>
      </c>
      <c r="AH734" s="4">
        <v>40144.214247685188</v>
      </c>
      <c r="AI734">
        <v>420</v>
      </c>
      <c r="AJ734" t="s">
        <v>177</v>
      </c>
      <c r="AK734" s="4">
        <v>40144.398518518516</v>
      </c>
    </row>
    <row r="735" spans="1:37" x14ac:dyDescent="0.15">
      <c r="A735">
        <v>258050</v>
      </c>
      <c r="B735" t="s">
        <v>147</v>
      </c>
      <c r="C735">
        <v>200</v>
      </c>
      <c r="D735" t="s">
        <v>206</v>
      </c>
      <c r="E735" s="4">
        <v>40143.791666666664</v>
      </c>
      <c r="F735" s="4">
        <v>40143.875</v>
      </c>
      <c r="G735">
        <v>7200</v>
      </c>
      <c r="H735">
        <v>1381</v>
      </c>
      <c r="I735" t="s">
        <v>970</v>
      </c>
      <c r="J735">
        <v>120</v>
      </c>
      <c r="K735" t="s">
        <v>971</v>
      </c>
      <c r="L735">
        <v>35.423187400000003</v>
      </c>
      <c r="M735">
        <v>139.3229493</v>
      </c>
      <c r="N735">
        <v>35.426433726094103</v>
      </c>
      <c r="O735">
        <v>139.31978869161901</v>
      </c>
      <c r="P735">
        <v>1380</v>
      </c>
      <c r="Q735" t="s">
        <v>969</v>
      </c>
      <c r="R735">
        <v>110</v>
      </c>
      <c r="S735" t="s">
        <v>969</v>
      </c>
      <c r="T735">
        <v>35.253204500000002</v>
      </c>
      <c r="U735">
        <v>139.67603990000001</v>
      </c>
      <c r="V735">
        <v>35.256475172139503</v>
      </c>
      <c r="W735">
        <v>139.67285779558901</v>
      </c>
      <c r="X735">
        <v>1</v>
      </c>
      <c r="Y735" t="s">
        <v>986</v>
      </c>
      <c r="Z735">
        <v>1</v>
      </c>
      <c r="AA735">
        <v>3</v>
      </c>
      <c r="AB735">
        <v>1</v>
      </c>
      <c r="AC735">
        <v>1</v>
      </c>
      <c r="AD735">
        <v>420</v>
      </c>
      <c r="AE735" t="s">
        <v>177</v>
      </c>
      <c r="AF735">
        <v>100</v>
      </c>
      <c r="AG735" t="s">
        <v>980</v>
      </c>
      <c r="AH735" s="4">
        <v>40143.802083333336</v>
      </c>
    </row>
    <row r="736" spans="1:37" x14ac:dyDescent="0.15">
      <c r="A736">
        <v>258053</v>
      </c>
      <c r="B736" t="s">
        <v>147</v>
      </c>
      <c r="C736">
        <v>200</v>
      </c>
      <c r="D736" t="s">
        <v>206</v>
      </c>
      <c r="E736" s="4">
        <v>40144.833333333336</v>
      </c>
      <c r="F736" s="4">
        <v>40144.999305555553</v>
      </c>
      <c r="G736">
        <v>14340</v>
      </c>
      <c r="H736">
        <v>1956</v>
      </c>
      <c r="I736" t="s">
        <v>1092</v>
      </c>
      <c r="J736">
        <v>130</v>
      </c>
      <c r="K736" t="s">
        <v>982</v>
      </c>
      <c r="L736">
        <v>35.006774700000001</v>
      </c>
      <c r="M736">
        <v>135.59184680000001</v>
      </c>
      <c r="N736">
        <v>35.010000401458299</v>
      </c>
      <c r="O736">
        <v>135.589015204372</v>
      </c>
      <c r="P736">
        <v>1380</v>
      </c>
      <c r="Q736" t="s">
        <v>969</v>
      </c>
      <c r="R736">
        <v>110</v>
      </c>
      <c r="S736" t="s">
        <v>969</v>
      </c>
      <c r="T736">
        <v>35.253204500000002</v>
      </c>
      <c r="U736">
        <v>139.67603990000001</v>
      </c>
      <c r="V736">
        <v>35.256475172139503</v>
      </c>
      <c r="W736">
        <v>139.67285779558901</v>
      </c>
      <c r="X736">
        <v>5</v>
      </c>
      <c r="Y736" t="s">
        <v>972</v>
      </c>
      <c r="Z736">
        <v>1</v>
      </c>
      <c r="AA736">
        <v>3</v>
      </c>
      <c r="AB736">
        <v>1</v>
      </c>
      <c r="AC736">
        <v>1</v>
      </c>
      <c r="AD736">
        <v>500</v>
      </c>
      <c r="AE736" t="s">
        <v>1020</v>
      </c>
      <c r="AF736">
        <v>200</v>
      </c>
      <c r="AG736" t="s">
        <v>114</v>
      </c>
      <c r="AH736" s="4">
        <v>40144.840277777781</v>
      </c>
      <c r="AI736">
        <v>420</v>
      </c>
      <c r="AJ736" t="s">
        <v>177</v>
      </c>
      <c r="AK736" s="4">
        <v>40144.989583333336</v>
      </c>
    </row>
    <row r="737" spans="1:40" x14ac:dyDescent="0.15">
      <c r="A737">
        <v>258054</v>
      </c>
      <c r="B737" t="s">
        <v>147</v>
      </c>
      <c r="C737">
        <v>999</v>
      </c>
      <c r="D737" t="s">
        <v>70</v>
      </c>
      <c r="E737" s="4">
        <v>40117.534722222219</v>
      </c>
      <c r="F737" s="4">
        <v>40117.541666666664</v>
      </c>
      <c r="G737">
        <v>600</v>
      </c>
      <c r="H737">
        <v>1380</v>
      </c>
      <c r="I737" t="s">
        <v>969</v>
      </c>
      <c r="J737">
        <v>110</v>
      </c>
      <c r="K737" t="s">
        <v>969</v>
      </c>
      <c r="L737">
        <v>35.253204500000002</v>
      </c>
      <c r="M737">
        <v>139.67603990000001</v>
      </c>
      <c r="N737">
        <v>35.256475172139503</v>
      </c>
      <c r="O737">
        <v>139.67285779558901</v>
      </c>
      <c r="P737">
        <v>1799</v>
      </c>
      <c r="Q737" t="s">
        <v>1090</v>
      </c>
      <c r="R737">
        <v>220</v>
      </c>
      <c r="S737" t="s">
        <v>1053</v>
      </c>
      <c r="T737">
        <v>35.275206799999999</v>
      </c>
      <c r="U737">
        <v>139.68365170000001</v>
      </c>
      <c r="V737">
        <v>35.278475251925997</v>
      </c>
      <c r="W737">
        <v>139.68046795054099</v>
      </c>
      <c r="X737">
        <v>1</v>
      </c>
      <c r="Y737" t="s">
        <v>986</v>
      </c>
      <c r="Z737">
        <v>1</v>
      </c>
      <c r="AA737">
        <v>3</v>
      </c>
      <c r="AB737">
        <v>1</v>
      </c>
      <c r="AC737">
        <v>1</v>
      </c>
      <c r="AD737">
        <v>100</v>
      </c>
      <c r="AE737" t="s">
        <v>980</v>
      </c>
    </row>
    <row r="738" spans="1:40" x14ac:dyDescent="0.15">
      <c r="A738">
        <v>258055</v>
      </c>
      <c r="B738" t="s">
        <v>147</v>
      </c>
      <c r="C738">
        <v>200</v>
      </c>
      <c r="D738" t="s">
        <v>206</v>
      </c>
      <c r="E738" s="4">
        <v>40117.625</v>
      </c>
      <c r="F738" s="4">
        <v>40117.631944444445</v>
      </c>
      <c r="G738">
        <v>600</v>
      </c>
      <c r="H738">
        <v>1799</v>
      </c>
      <c r="I738" t="s">
        <v>1090</v>
      </c>
      <c r="J738">
        <v>220</v>
      </c>
      <c r="K738" t="s">
        <v>1053</v>
      </c>
      <c r="L738">
        <v>35.275206799999999</v>
      </c>
      <c r="M738">
        <v>139.68365170000001</v>
      </c>
      <c r="N738">
        <v>35.278475251925997</v>
      </c>
      <c r="O738">
        <v>139.68046795054099</v>
      </c>
      <c r="P738">
        <v>1380</v>
      </c>
      <c r="Q738" t="s">
        <v>969</v>
      </c>
      <c r="R738">
        <v>110</v>
      </c>
      <c r="S738" t="s">
        <v>969</v>
      </c>
      <c r="T738">
        <v>35.253204500000002</v>
      </c>
      <c r="U738">
        <v>139.67603990000001</v>
      </c>
      <c r="V738">
        <v>35.256475172139503</v>
      </c>
      <c r="W738">
        <v>139.67285779558901</v>
      </c>
      <c r="X738">
        <v>1</v>
      </c>
      <c r="Y738" t="s">
        <v>986</v>
      </c>
      <c r="Z738">
        <v>1</v>
      </c>
      <c r="AA738">
        <v>3</v>
      </c>
      <c r="AB738">
        <v>1</v>
      </c>
      <c r="AC738">
        <v>1</v>
      </c>
      <c r="AD738">
        <v>100</v>
      </c>
      <c r="AE738" t="s">
        <v>980</v>
      </c>
    </row>
    <row r="739" spans="1:40" x14ac:dyDescent="0.15">
      <c r="A739">
        <v>258056</v>
      </c>
      <c r="B739" t="s">
        <v>147</v>
      </c>
      <c r="C739">
        <v>999</v>
      </c>
      <c r="D739" t="s">
        <v>70</v>
      </c>
      <c r="E739" s="4">
        <v>40124.583333333336</v>
      </c>
      <c r="F739" s="4">
        <v>40124.590277777781</v>
      </c>
      <c r="G739">
        <v>600</v>
      </c>
      <c r="H739">
        <v>1380</v>
      </c>
      <c r="I739" t="s">
        <v>969</v>
      </c>
      <c r="J739">
        <v>110</v>
      </c>
      <c r="K739" t="s">
        <v>969</v>
      </c>
      <c r="L739">
        <v>35.253204500000002</v>
      </c>
      <c r="M739">
        <v>139.67603990000001</v>
      </c>
      <c r="N739">
        <v>35.256475172139503</v>
      </c>
      <c r="O739">
        <v>139.67285779558901</v>
      </c>
      <c r="P739">
        <v>1799</v>
      </c>
      <c r="Q739" t="s">
        <v>1090</v>
      </c>
      <c r="R739">
        <v>220</v>
      </c>
      <c r="S739" t="s">
        <v>1053</v>
      </c>
      <c r="T739">
        <v>35.275206799999999</v>
      </c>
      <c r="U739">
        <v>139.68365170000001</v>
      </c>
      <c r="V739">
        <v>35.278475251925997</v>
      </c>
      <c r="W739">
        <v>139.68046795054099</v>
      </c>
      <c r="X739">
        <v>1</v>
      </c>
      <c r="Y739" t="s">
        <v>986</v>
      </c>
      <c r="Z739">
        <v>1</v>
      </c>
      <c r="AA739">
        <v>3</v>
      </c>
      <c r="AB739">
        <v>1</v>
      </c>
      <c r="AC739">
        <v>1</v>
      </c>
      <c r="AD739">
        <v>100</v>
      </c>
      <c r="AE739" t="s">
        <v>980</v>
      </c>
    </row>
    <row r="740" spans="1:40" x14ac:dyDescent="0.15">
      <c r="A740">
        <v>258057</v>
      </c>
      <c r="B740" t="s">
        <v>147</v>
      </c>
      <c r="C740">
        <v>200</v>
      </c>
      <c r="D740" t="s">
        <v>206</v>
      </c>
      <c r="E740" s="4">
        <v>40124.708333333336</v>
      </c>
      <c r="F740" s="4">
        <v>40124.715277777781</v>
      </c>
      <c r="G740">
        <v>600</v>
      </c>
      <c r="H740">
        <v>1799</v>
      </c>
      <c r="I740" t="s">
        <v>1090</v>
      </c>
      <c r="J740">
        <v>220</v>
      </c>
      <c r="K740" t="s">
        <v>1053</v>
      </c>
      <c r="L740">
        <v>35.275206799999999</v>
      </c>
      <c r="M740">
        <v>139.68365170000001</v>
      </c>
      <c r="N740">
        <v>35.278475251925997</v>
      </c>
      <c r="O740">
        <v>139.68046795054099</v>
      </c>
      <c r="P740">
        <v>1380</v>
      </c>
      <c r="Q740" t="s">
        <v>969</v>
      </c>
      <c r="R740">
        <v>110</v>
      </c>
      <c r="S740" t="s">
        <v>969</v>
      </c>
      <c r="T740">
        <v>35.253204500000002</v>
      </c>
      <c r="U740">
        <v>139.67603990000001</v>
      </c>
      <c r="V740">
        <v>35.256475172139503</v>
      </c>
      <c r="W740">
        <v>139.67285779558901</v>
      </c>
      <c r="X740">
        <v>1</v>
      </c>
      <c r="Y740" t="s">
        <v>986</v>
      </c>
      <c r="Z740">
        <v>1</v>
      </c>
      <c r="AA740">
        <v>3</v>
      </c>
      <c r="AB740">
        <v>1</v>
      </c>
      <c r="AC740">
        <v>1</v>
      </c>
      <c r="AD740">
        <v>100</v>
      </c>
      <c r="AE740" t="s">
        <v>980</v>
      </c>
    </row>
    <row r="741" spans="1:40" x14ac:dyDescent="0.15">
      <c r="A741">
        <v>258058</v>
      </c>
      <c r="B741" t="s">
        <v>147</v>
      </c>
      <c r="C741">
        <v>800</v>
      </c>
      <c r="D741" t="s">
        <v>285</v>
      </c>
      <c r="E741" s="4">
        <v>40125.583333333336</v>
      </c>
      <c r="F741" s="4">
        <v>40125.625</v>
      </c>
      <c r="G741">
        <v>3600</v>
      </c>
      <c r="H741">
        <v>1380</v>
      </c>
      <c r="I741" t="s">
        <v>969</v>
      </c>
      <c r="J741">
        <v>110</v>
      </c>
      <c r="K741" t="s">
        <v>969</v>
      </c>
      <c r="L741">
        <v>35.253204500000002</v>
      </c>
      <c r="M741">
        <v>139.67603990000001</v>
      </c>
      <c r="N741">
        <v>35.256475172139503</v>
      </c>
      <c r="O741">
        <v>139.67285779558901</v>
      </c>
      <c r="P741">
        <v>1380</v>
      </c>
      <c r="Q741" t="s">
        <v>969</v>
      </c>
      <c r="R741">
        <v>110</v>
      </c>
      <c r="S741" t="s">
        <v>969</v>
      </c>
      <c r="T741">
        <v>35.253204500000002</v>
      </c>
      <c r="U741">
        <v>139.67603990000001</v>
      </c>
      <c r="V741">
        <v>35.256475172139503</v>
      </c>
      <c r="W741">
        <v>139.67285779558901</v>
      </c>
      <c r="X741">
        <v>5</v>
      </c>
      <c r="Y741" t="s">
        <v>972</v>
      </c>
      <c r="Z741">
        <v>1</v>
      </c>
      <c r="AA741">
        <v>3</v>
      </c>
      <c r="AB741">
        <v>1</v>
      </c>
      <c r="AC741">
        <v>1</v>
      </c>
      <c r="AD741">
        <v>420</v>
      </c>
      <c r="AE741" t="s">
        <v>177</v>
      </c>
    </row>
    <row r="742" spans="1:40" x14ac:dyDescent="0.15">
      <c r="A742">
        <v>255300</v>
      </c>
      <c r="B742" t="s">
        <v>178</v>
      </c>
      <c r="C742">
        <v>100</v>
      </c>
      <c r="D742" t="s">
        <v>79</v>
      </c>
      <c r="E742" s="4">
        <v>40115.377743055556</v>
      </c>
      <c r="F742" s="4">
        <v>40115.392094907409</v>
      </c>
      <c r="G742">
        <v>1240</v>
      </c>
      <c r="H742">
        <v>1974</v>
      </c>
      <c r="I742" t="s">
        <v>969</v>
      </c>
      <c r="J742">
        <v>110</v>
      </c>
      <c r="K742" t="s">
        <v>969</v>
      </c>
      <c r="L742">
        <v>35.432365900000001</v>
      </c>
      <c r="M742">
        <v>139.36400040000001</v>
      </c>
      <c r="N742">
        <v>35.435611961369901</v>
      </c>
      <c r="O742">
        <v>139.36083596005301</v>
      </c>
      <c r="P742">
        <v>1975</v>
      </c>
      <c r="Q742" t="s">
        <v>1019</v>
      </c>
      <c r="R742">
        <v>120</v>
      </c>
      <c r="S742" t="s">
        <v>971</v>
      </c>
      <c r="T742">
        <v>35.441593300000001</v>
      </c>
      <c r="U742">
        <v>139.31831199999999</v>
      </c>
      <c r="V742">
        <v>35.444837576597301</v>
      </c>
      <c r="W742">
        <v>139.31515092934399</v>
      </c>
      <c r="X742">
        <v>5</v>
      </c>
      <c r="Y742" t="s">
        <v>972</v>
      </c>
      <c r="Z742">
        <v>1</v>
      </c>
      <c r="AA742">
        <v>1</v>
      </c>
      <c r="AB742">
        <v>1</v>
      </c>
      <c r="AC742">
        <v>1</v>
      </c>
      <c r="AD742">
        <v>100</v>
      </c>
      <c r="AE742" t="s">
        <v>980</v>
      </c>
    </row>
    <row r="743" spans="1:40" x14ac:dyDescent="0.15">
      <c r="A743">
        <v>255347</v>
      </c>
      <c r="B743" t="s">
        <v>178</v>
      </c>
      <c r="C743">
        <v>200</v>
      </c>
      <c r="D743" t="s">
        <v>206</v>
      </c>
      <c r="E743" s="4">
        <v>40115.900208333333</v>
      </c>
      <c r="F743" s="4">
        <v>40115.910104166665</v>
      </c>
      <c r="G743">
        <v>855</v>
      </c>
      <c r="H743">
        <v>1975</v>
      </c>
      <c r="I743" t="s">
        <v>1019</v>
      </c>
      <c r="J743">
        <v>120</v>
      </c>
      <c r="K743" t="s">
        <v>971</v>
      </c>
      <c r="L743">
        <v>35.441593300000001</v>
      </c>
      <c r="M743">
        <v>139.31831199999999</v>
      </c>
      <c r="N743">
        <v>35.444837576597301</v>
      </c>
      <c r="O743">
        <v>139.31515092934399</v>
      </c>
      <c r="P743">
        <v>1974</v>
      </c>
      <c r="Q743" t="s">
        <v>969</v>
      </c>
      <c r="R743">
        <v>110</v>
      </c>
      <c r="S743" t="s">
        <v>969</v>
      </c>
      <c r="T743">
        <v>35.432365900000001</v>
      </c>
      <c r="U743">
        <v>139.36400040000001</v>
      </c>
      <c r="V743">
        <v>35.435611961369901</v>
      </c>
      <c r="W743">
        <v>139.36083596005301</v>
      </c>
      <c r="X743">
        <v>5</v>
      </c>
      <c r="Y743" t="s">
        <v>972</v>
      </c>
      <c r="Z743">
        <v>1</v>
      </c>
      <c r="AA743">
        <v>1</v>
      </c>
      <c r="AB743">
        <v>1</v>
      </c>
      <c r="AC743">
        <v>1</v>
      </c>
      <c r="AD743">
        <v>100</v>
      </c>
      <c r="AE743" t="s">
        <v>980</v>
      </c>
    </row>
    <row r="744" spans="1:40" x14ac:dyDescent="0.15">
      <c r="A744">
        <v>255380</v>
      </c>
      <c r="B744" t="s">
        <v>178</v>
      </c>
      <c r="C744">
        <v>100</v>
      </c>
      <c r="D744" t="s">
        <v>79</v>
      </c>
      <c r="E744" s="4">
        <v>40116.385555555556</v>
      </c>
      <c r="F744" s="4">
        <v>40116.399594907409</v>
      </c>
      <c r="G744">
        <v>1213</v>
      </c>
      <c r="H744">
        <v>1974</v>
      </c>
      <c r="I744" t="s">
        <v>969</v>
      </c>
      <c r="J744">
        <v>110</v>
      </c>
      <c r="K744" t="s">
        <v>969</v>
      </c>
      <c r="L744">
        <v>35.432365900000001</v>
      </c>
      <c r="M744">
        <v>139.36400040000001</v>
      </c>
      <c r="N744">
        <v>35.435611961369901</v>
      </c>
      <c r="O744">
        <v>139.36083596005301</v>
      </c>
      <c r="P744">
        <v>1975</v>
      </c>
      <c r="Q744" t="s">
        <v>1019</v>
      </c>
      <c r="R744">
        <v>120</v>
      </c>
      <c r="S744" t="s">
        <v>971</v>
      </c>
      <c r="T744">
        <v>35.441593300000001</v>
      </c>
      <c r="U744">
        <v>139.31831199999999</v>
      </c>
      <c r="V744">
        <v>35.444837576597301</v>
      </c>
      <c r="W744">
        <v>139.31515092934399</v>
      </c>
      <c r="X744">
        <v>5</v>
      </c>
      <c r="Y744" t="s">
        <v>972</v>
      </c>
      <c r="Z744">
        <v>1</v>
      </c>
      <c r="AA744">
        <v>1</v>
      </c>
      <c r="AB744">
        <v>1</v>
      </c>
      <c r="AC744">
        <v>1</v>
      </c>
      <c r="AD744">
        <v>100</v>
      </c>
      <c r="AE744" t="s">
        <v>980</v>
      </c>
    </row>
    <row r="745" spans="1:40" x14ac:dyDescent="0.15">
      <c r="A745">
        <v>255444</v>
      </c>
      <c r="B745" t="s">
        <v>178</v>
      </c>
      <c r="C745">
        <v>200</v>
      </c>
      <c r="D745" t="s">
        <v>206</v>
      </c>
      <c r="E745" s="4">
        <v>40116.826886574076</v>
      </c>
      <c r="F745" s="4">
        <v>40116.83630787037</v>
      </c>
      <c r="G745">
        <v>814</v>
      </c>
      <c r="H745">
        <v>1975</v>
      </c>
      <c r="I745" t="s">
        <v>1019</v>
      </c>
      <c r="J745">
        <v>120</v>
      </c>
      <c r="K745" t="s">
        <v>971</v>
      </c>
      <c r="L745">
        <v>35.441593300000001</v>
      </c>
      <c r="M745">
        <v>139.31831199999999</v>
      </c>
      <c r="N745">
        <v>35.444837576597301</v>
      </c>
      <c r="O745">
        <v>139.31515092934399</v>
      </c>
      <c r="P745">
        <v>1974</v>
      </c>
      <c r="Q745" t="s">
        <v>969</v>
      </c>
      <c r="R745">
        <v>110</v>
      </c>
      <c r="S745" t="s">
        <v>969</v>
      </c>
      <c r="T745">
        <v>35.432365900000001</v>
      </c>
      <c r="U745">
        <v>139.36400040000001</v>
      </c>
      <c r="V745">
        <v>35.435611961369901</v>
      </c>
      <c r="W745">
        <v>139.36083596005301</v>
      </c>
      <c r="X745">
        <v>5</v>
      </c>
      <c r="Y745" t="s">
        <v>972</v>
      </c>
      <c r="Z745">
        <v>1</v>
      </c>
      <c r="AA745">
        <v>1</v>
      </c>
      <c r="AB745">
        <v>1</v>
      </c>
      <c r="AC745">
        <v>1</v>
      </c>
      <c r="AD745">
        <v>100</v>
      </c>
      <c r="AE745" t="s">
        <v>980</v>
      </c>
    </row>
    <row r="746" spans="1:40" x14ac:dyDescent="0.15">
      <c r="A746">
        <v>255519</v>
      </c>
      <c r="B746" t="s">
        <v>178</v>
      </c>
      <c r="C746">
        <v>999</v>
      </c>
      <c r="D746" t="s">
        <v>70</v>
      </c>
      <c r="E746" s="4">
        <v>40117.606747685182</v>
      </c>
      <c r="F746" s="4">
        <v>40117.665532407409</v>
      </c>
      <c r="G746">
        <v>5079</v>
      </c>
      <c r="H746">
        <v>1974</v>
      </c>
      <c r="I746" t="s">
        <v>969</v>
      </c>
      <c r="J746">
        <v>110</v>
      </c>
      <c r="K746" t="s">
        <v>969</v>
      </c>
      <c r="L746">
        <v>35.432365900000001</v>
      </c>
      <c r="M746">
        <v>139.36400040000001</v>
      </c>
      <c r="N746">
        <v>35.435611961369901</v>
      </c>
      <c r="O746">
        <v>139.36083596005301</v>
      </c>
      <c r="P746">
        <v>1976</v>
      </c>
      <c r="Q746" t="s">
        <v>1006</v>
      </c>
      <c r="R746">
        <v>270</v>
      </c>
      <c r="S746" t="s">
        <v>1007</v>
      </c>
      <c r="T746">
        <v>35.728160000000003</v>
      </c>
      <c r="U746">
        <v>139.71836880000001</v>
      </c>
      <c r="V746">
        <v>35.731380614880699</v>
      </c>
      <c r="W746">
        <v>139.71516131446899</v>
      </c>
      <c r="X746">
        <v>5</v>
      </c>
      <c r="Y746" t="s">
        <v>972</v>
      </c>
      <c r="Z746">
        <v>1</v>
      </c>
      <c r="AA746">
        <v>1</v>
      </c>
      <c r="AB746">
        <v>1</v>
      </c>
      <c r="AC746">
        <v>1</v>
      </c>
      <c r="AD746">
        <v>420</v>
      </c>
      <c r="AE746" t="s">
        <v>177</v>
      </c>
      <c r="AF746">
        <v>200</v>
      </c>
      <c r="AG746" t="s">
        <v>114</v>
      </c>
      <c r="AH746" s="4">
        <v>40117.611562500002</v>
      </c>
      <c r="AI746">
        <v>200</v>
      </c>
      <c r="AJ746" t="s">
        <v>114</v>
      </c>
      <c r="AK746" s="4">
        <v>40117.649398148147</v>
      </c>
      <c r="AL746">
        <v>420</v>
      </c>
      <c r="AM746" t="s">
        <v>177</v>
      </c>
      <c r="AN746" s="4">
        <v>40117.659444444442</v>
      </c>
    </row>
    <row r="747" spans="1:40" x14ac:dyDescent="0.15">
      <c r="A747">
        <v>255540</v>
      </c>
      <c r="B747" t="s">
        <v>178</v>
      </c>
      <c r="C747">
        <v>200</v>
      </c>
      <c r="D747" t="s">
        <v>206</v>
      </c>
      <c r="E747" s="4">
        <v>40117.724687499998</v>
      </c>
      <c r="F747" s="4">
        <v>40117.878657407404</v>
      </c>
      <c r="G747">
        <v>13303</v>
      </c>
      <c r="H747">
        <v>1976</v>
      </c>
      <c r="I747" t="s">
        <v>1006</v>
      </c>
      <c r="J747">
        <v>270</v>
      </c>
      <c r="K747" t="s">
        <v>1007</v>
      </c>
      <c r="L747">
        <v>35.728160000000003</v>
      </c>
      <c r="M747">
        <v>139.71836880000001</v>
      </c>
      <c r="N747">
        <v>35.731380614880699</v>
      </c>
      <c r="O747">
        <v>139.71516131446899</v>
      </c>
      <c r="P747">
        <v>1974</v>
      </c>
      <c r="Q747" t="s">
        <v>969</v>
      </c>
      <c r="R747">
        <v>110</v>
      </c>
      <c r="S747" t="s">
        <v>969</v>
      </c>
      <c r="T747">
        <v>35.432365900000001</v>
      </c>
      <c r="U747">
        <v>139.36400040000001</v>
      </c>
      <c r="V747">
        <v>35.435611961369901</v>
      </c>
      <c r="W747">
        <v>139.36083596005301</v>
      </c>
      <c r="X747">
        <v>5</v>
      </c>
      <c r="Y747" t="s">
        <v>972</v>
      </c>
      <c r="Z747">
        <v>1</v>
      </c>
      <c r="AA747">
        <v>1</v>
      </c>
      <c r="AB747">
        <v>1</v>
      </c>
      <c r="AC747">
        <v>1</v>
      </c>
      <c r="AD747">
        <v>420</v>
      </c>
      <c r="AE747" t="s">
        <v>177</v>
      </c>
      <c r="AF747">
        <v>200</v>
      </c>
      <c r="AG747" t="s">
        <v>114</v>
      </c>
      <c r="AH747" s="4">
        <v>40117.791192129633</v>
      </c>
    </row>
    <row r="748" spans="1:40" x14ac:dyDescent="0.15">
      <c r="A748">
        <v>255556</v>
      </c>
      <c r="B748" t="s">
        <v>178</v>
      </c>
      <c r="C748">
        <v>999</v>
      </c>
      <c r="D748" t="s">
        <v>70</v>
      </c>
      <c r="E748" s="4">
        <v>40117.887939814813</v>
      </c>
      <c r="F748" s="4">
        <v>40117.897106481483</v>
      </c>
      <c r="G748">
        <v>792</v>
      </c>
      <c r="H748">
        <v>1974</v>
      </c>
      <c r="I748" t="s">
        <v>969</v>
      </c>
      <c r="J748">
        <v>110</v>
      </c>
      <c r="K748" t="s">
        <v>969</v>
      </c>
      <c r="L748">
        <v>35.432365900000001</v>
      </c>
      <c r="M748">
        <v>139.36400040000001</v>
      </c>
      <c r="N748">
        <v>35.435611961369901</v>
      </c>
      <c r="O748">
        <v>139.36083596005301</v>
      </c>
      <c r="P748">
        <v>1977</v>
      </c>
      <c r="Q748" t="s">
        <v>1093</v>
      </c>
      <c r="R748">
        <v>180</v>
      </c>
      <c r="S748" t="s">
        <v>1029</v>
      </c>
      <c r="T748">
        <v>35.437346400000003</v>
      </c>
      <c r="U748">
        <v>139.36661169999999</v>
      </c>
      <c r="V748">
        <v>35.4405919743092</v>
      </c>
      <c r="W748">
        <v>139.363446813911</v>
      </c>
      <c r="X748">
        <v>5</v>
      </c>
      <c r="Y748" t="s">
        <v>972</v>
      </c>
      <c r="Z748">
        <v>1</v>
      </c>
      <c r="AA748">
        <v>1</v>
      </c>
      <c r="AB748">
        <v>1</v>
      </c>
      <c r="AC748">
        <v>1</v>
      </c>
      <c r="AD748">
        <v>420</v>
      </c>
      <c r="AE748" t="s">
        <v>177</v>
      </c>
    </row>
    <row r="749" spans="1:40" x14ac:dyDescent="0.15">
      <c r="A749">
        <v>255560</v>
      </c>
      <c r="B749" t="s">
        <v>178</v>
      </c>
      <c r="C749">
        <v>200</v>
      </c>
      <c r="D749" t="s">
        <v>206</v>
      </c>
      <c r="E749" s="4">
        <v>40118.150127314817</v>
      </c>
      <c r="F749" s="4">
        <v>40118.150497685187</v>
      </c>
      <c r="G749">
        <v>32</v>
      </c>
      <c r="H749">
        <v>1977</v>
      </c>
      <c r="I749" t="s">
        <v>1093</v>
      </c>
      <c r="J749">
        <v>180</v>
      </c>
      <c r="K749" t="s">
        <v>1029</v>
      </c>
      <c r="L749">
        <v>35.437346400000003</v>
      </c>
      <c r="M749">
        <v>139.36661169999999</v>
      </c>
      <c r="N749">
        <v>35.4405919743092</v>
      </c>
      <c r="O749">
        <v>139.363446813911</v>
      </c>
      <c r="P749">
        <v>1974</v>
      </c>
      <c r="Q749" t="s">
        <v>969</v>
      </c>
      <c r="R749">
        <v>110</v>
      </c>
      <c r="S749" t="s">
        <v>969</v>
      </c>
      <c r="T749">
        <v>35.432365900000001</v>
      </c>
      <c r="U749">
        <v>139.36400040000001</v>
      </c>
      <c r="V749">
        <v>35.435611961369901</v>
      </c>
      <c r="W749">
        <v>139.36083596005301</v>
      </c>
      <c r="X749">
        <v>5</v>
      </c>
      <c r="Y749" t="s">
        <v>972</v>
      </c>
      <c r="Z749">
        <v>1</v>
      </c>
      <c r="AA749">
        <v>1</v>
      </c>
      <c r="AB749">
        <v>1</v>
      </c>
      <c r="AC749">
        <v>1</v>
      </c>
      <c r="AD749">
        <v>420</v>
      </c>
      <c r="AE749" t="s">
        <v>177</v>
      </c>
    </row>
    <row r="750" spans="1:40" x14ac:dyDescent="0.15">
      <c r="A750">
        <v>255726</v>
      </c>
      <c r="B750" t="s">
        <v>178</v>
      </c>
      <c r="C750">
        <v>500</v>
      </c>
      <c r="D750" t="s">
        <v>148</v>
      </c>
      <c r="E750" s="4">
        <v>40119.648923611108</v>
      </c>
      <c r="F750" s="4">
        <v>40119.695625</v>
      </c>
      <c r="G750">
        <v>4035</v>
      </c>
      <c r="H750">
        <v>1974</v>
      </c>
      <c r="I750" t="s">
        <v>969</v>
      </c>
      <c r="J750">
        <v>110</v>
      </c>
      <c r="K750" t="s">
        <v>969</v>
      </c>
      <c r="L750">
        <v>35.432365900000001</v>
      </c>
      <c r="M750">
        <v>139.36400040000001</v>
      </c>
      <c r="N750">
        <v>35.435611961369901</v>
      </c>
      <c r="O750">
        <v>139.36083596005301</v>
      </c>
      <c r="P750">
        <v>1978</v>
      </c>
      <c r="Q750" t="s">
        <v>1094</v>
      </c>
      <c r="R750">
        <v>150</v>
      </c>
      <c r="S750" t="s">
        <v>976</v>
      </c>
      <c r="T750">
        <v>35.657851700000002</v>
      </c>
      <c r="U750">
        <v>139.7048934</v>
      </c>
      <c r="V750">
        <v>35.661079599018997</v>
      </c>
      <c r="W750">
        <v>139.70169027035999</v>
      </c>
      <c r="X750">
        <v>5</v>
      </c>
      <c r="Y750" t="s">
        <v>972</v>
      </c>
      <c r="Z750">
        <v>1</v>
      </c>
      <c r="AA750">
        <v>1</v>
      </c>
      <c r="AB750">
        <v>1</v>
      </c>
      <c r="AC750">
        <v>1</v>
      </c>
      <c r="AD750">
        <v>100</v>
      </c>
      <c r="AE750" t="s">
        <v>980</v>
      </c>
    </row>
    <row r="751" spans="1:40" x14ac:dyDescent="0.15">
      <c r="A751">
        <v>255742</v>
      </c>
      <c r="B751" t="s">
        <v>178</v>
      </c>
      <c r="C751">
        <v>999</v>
      </c>
      <c r="D751" t="s">
        <v>70</v>
      </c>
      <c r="E751" s="4">
        <v>40119.733425925922</v>
      </c>
      <c r="F751" s="4">
        <v>40119.751701388886</v>
      </c>
      <c r="G751">
        <v>1579</v>
      </c>
      <c r="H751">
        <v>1978</v>
      </c>
      <c r="I751" t="s">
        <v>1094</v>
      </c>
      <c r="J751">
        <v>150</v>
      </c>
      <c r="K751" t="s">
        <v>976</v>
      </c>
      <c r="L751">
        <v>35.657851700000002</v>
      </c>
      <c r="M751">
        <v>139.7048934</v>
      </c>
      <c r="N751">
        <v>35.661079599018997</v>
      </c>
      <c r="O751">
        <v>139.70169027035999</v>
      </c>
      <c r="P751">
        <v>1979</v>
      </c>
      <c r="Q751" t="s">
        <v>1095</v>
      </c>
      <c r="R751">
        <v>999</v>
      </c>
      <c r="S751" t="s">
        <v>70</v>
      </c>
      <c r="T751">
        <v>35.669435300000004</v>
      </c>
      <c r="U751">
        <v>139.74450429999999</v>
      </c>
      <c r="V751">
        <v>35.672662651917697</v>
      </c>
      <c r="W751">
        <v>139.741297347667</v>
      </c>
      <c r="X751">
        <v>5</v>
      </c>
      <c r="Y751" t="s">
        <v>972</v>
      </c>
      <c r="Z751">
        <v>1</v>
      </c>
      <c r="AA751">
        <v>1</v>
      </c>
      <c r="AB751">
        <v>1</v>
      </c>
      <c r="AC751">
        <v>1</v>
      </c>
      <c r="AD751">
        <v>100</v>
      </c>
      <c r="AE751" t="s">
        <v>980</v>
      </c>
    </row>
    <row r="752" spans="1:40" x14ac:dyDescent="0.15">
      <c r="A752">
        <v>255755</v>
      </c>
      <c r="B752" t="s">
        <v>178</v>
      </c>
      <c r="C752">
        <v>600</v>
      </c>
      <c r="D752" t="s">
        <v>212</v>
      </c>
      <c r="E752" s="4">
        <v>40119.782442129632</v>
      </c>
      <c r="F752" s="4">
        <v>40119.830567129633</v>
      </c>
      <c r="G752">
        <v>4158</v>
      </c>
      <c r="H752">
        <v>1979</v>
      </c>
      <c r="I752" t="s">
        <v>1095</v>
      </c>
      <c r="J752">
        <v>999</v>
      </c>
      <c r="K752" t="s">
        <v>70</v>
      </c>
      <c r="L752">
        <v>35.669435300000004</v>
      </c>
      <c r="M752">
        <v>139.74450429999999</v>
      </c>
      <c r="N752">
        <v>35.672662651917697</v>
      </c>
      <c r="O752">
        <v>139.741297347667</v>
      </c>
      <c r="P752">
        <v>1980</v>
      </c>
      <c r="Q752" t="s">
        <v>1096</v>
      </c>
      <c r="R752">
        <v>190</v>
      </c>
      <c r="S752" t="s">
        <v>1002</v>
      </c>
      <c r="T752">
        <v>35.438111599999999</v>
      </c>
      <c r="U752">
        <v>139.66388620000001</v>
      </c>
      <c r="V752">
        <v>35.441362284072902</v>
      </c>
      <c r="W752">
        <v>139.66069659211601</v>
      </c>
      <c r="X752">
        <v>1</v>
      </c>
      <c r="Y752" t="s">
        <v>986</v>
      </c>
      <c r="Z752">
        <v>1</v>
      </c>
      <c r="AA752">
        <v>1</v>
      </c>
      <c r="AB752">
        <v>1</v>
      </c>
      <c r="AC752">
        <v>1</v>
      </c>
      <c r="AD752">
        <v>100</v>
      </c>
      <c r="AE752" t="s">
        <v>980</v>
      </c>
    </row>
    <row r="753" spans="1:49" x14ac:dyDescent="0.15">
      <c r="A753">
        <v>255762</v>
      </c>
      <c r="B753" t="s">
        <v>178</v>
      </c>
      <c r="C753">
        <v>200</v>
      </c>
      <c r="D753" t="s">
        <v>206</v>
      </c>
      <c r="E753" s="4">
        <v>40119.948217592595</v>
      </c>
      <c r="F753" s="4">
        <v>40120.040937500002</v>
      </c>
      <c r="G753">
        <v>8011</v>
      </c>
      <c r="H753">
        <v>1980</v>
      </c>
      <c r="I753" t="s">
        <v>1096</v>
      </c>
      <c r="J753">
        <v>190</v>
      </c>
      <c r="K753" t="s">
        <v>1002</v>
      </c>
      <c r="L753">
        <v>35.438111599999999</v>
      </c>
      <c r="M753">
        <v>139.66388620000001</v>
      </c>
      <c r="N753">
        <v>35.441362284072902</v>
      </c>
      <c r="O753">
        <v>139.66069659211601</v>
      </c>
      <c r="P753">
        <v>1974</v>
      </c>
      <c r="Q753" t="s">
        <v>969</v>
      </c>
      <c r="R753">
        <v>110</v>
      </c>
      <c r="S753" t="s">
        <v>969</v>
      </c>
      <c r="T753">
        <v>35.432365900000001</v>
      </c>
      <c r="U753">
        <v>139.36400040000001</v>
      </c>
      <c r="V753">
        <v>35.435611961369901</v>
      </c>
      <c r="W753">
        <v>139.36083596005301</v>
      </c>
      <c r="X753">
        <v>1</v>
      </c>
      <c r="Y753" t="s">
        <v>986</v>
      </c>
      <c r="Z753">
        <v>1</v>
      </c>
      <c r="AA753">
        <v>1</v>
      </c>
      <c r="AB753">
        <v>1</v>
      </c>
      <c r="AC753">
        <v>1</v>
      </c>
      <c r="AD753">
        <v>100</v>
      </c>
      <c r="AE753" t="s">
        <v>980</v>
      </c>
    </row>
    <row r="754" spans="1:49" x14ac:dyDescent="0.15">
      <c r="A754">
        <v>255822</v>
      </c>
      <c r="B754" t="s">
        <v>178</v>
      </c>
      <c r="C754">
        <v>500</v>
      </c>
      <c r="D754" t="s">
        <v>148</v>
      </c>
      <c r="E754" s="4">
        <v>40120.800324074073</v>
      </c>
      <c r="F754" s="4">
        <v>40120.804386574076</v>
      </c>
      <c r="G754">
        <v>351</v>
      </c>
      <c r="H754">
        <v>1974</v>
      </c>
      <c r="I754" t="s">
        <v>969</v>
      </c>
      <c r="J754">
        <v>110</v>
      </c>
      <c r="K754" t="s">
        <v>969</v>
      </c>
      <c r="L754">
        <v>35.432365900000001</v>
      </c>
      <c r="M754">
        <v>139.36400040000001</v>
      </c>
      <c r="N754">
        <v>35.435611961369901</v>
      </c>
      <c r="O754">
        <v>139.36083596005301</v>
      </c>
      <c r="P754">
        <v>1981</v>
      </c>
      <c r="Q754" t="s">
        <v>1097</v>
      </c>
      <c r="R754">
        <v>160</v>
      </c>
      <c r="S754" t="s">
        <v>974</v>
      </c>
      <c r="T754">
        <v>35.435047699999998</v>
      </c>
      <c r="U754">
        <v>139.36483559999999</v>
      </c>
      <c r="V754">
        <v>35.438293489137401</v>
      </c>
      <c r="W754">
        <v>139.36167096723099</v>
      </c>
      <c r="X754">
        <v>5</v>
      </c>
      <c r="Y754" t="s">
        <v>972</v>
      </c>
      <c r="Z754">
        <v>1</v>
      </c>
      <c r="AA754">
        <v>1</v>
      </c>
      <c r="AB754">
        <v>1</v>
      </c>
      <c r="AC754">
        <v>1</v>
      </c>
      <c r="AD754">
        <v>420</v>
      </c>
      <c r="AE754" t="s">
        <v>177</v>
      </c>
    </row>
    <row r="755" spans="1:49" x14ac:dyDescent="0.15">
      <c r="A755">
        <v>255825</v>
      </c>
      <c r="B755" t="s">
        <v>178</v>
      </c>
      <c r="C755">
        <v>200</v>
      </c>
      <c r="D755" t="s">
        <v>206</v>
      </c>
      <c r="E755" s="4">
        <v>40120.813148148147</v>
      </c>
      <c r="F755" s="4">
        <v>40120.817847222221</v>
      </c>
      <c r="G755">
        <v>406</v>
      </c>
      <c r="H755">
        <v>1981</v>
      </c>
      <c r="I755" t="s">
        <v>1097</v>
      </c>
      <c r="J755">
        <v>160</v>
      </c>
      <c r="K755" t="s">
        <v>974</v>
      </c>
      <c r="L755">
        <v>35.435047699999998</v>
      </c>
      <c r="M755">
        <v>139.36483559999999</v>
      </c>
      <c r="N755">
        <v>35.438293489137401</v>
      </c>
      <c r="O755">
        <v>139.36167096723099</v>
      </c>
      <c r="P755">
        <v>1974</v>
      </c>
      <c r="Q755" t="s">
        <v>969</v>
      </c>
      <c r="R755">
        <v>110</v>
      </c>
      <c r="S755" t="s">
        <v>969</v>
      </c>
      <c r="T755">
        <v>35.432365900000001</v>
      </c>
      <c r="U755">
        <v>139.36400040000001</v>
      </c>
      <c r="V755">
        <v>35.435611961369901</v>
      </c>
      <c r="W755">
        <v>139.36083596005301</v>
      </c>
      <c r="X755">
        <v>5</v>
      </c>
      <c r="Y755" t="s">
        <v>972</v>
      </c>
      <c r="Z755">
        <v>1</v>
      </c>
      <c r="AA755">
        <v>1</v>
      </c>
      <c r="AB755">
        <v>1</v>
      </c>
      <c r="AC755">
        <v>1</v>
      </c>
      <c r="AD755">
        <v>420</v>
      </c>
      <c r="AE755" t="s">
        <v>177</v>
      </c>
    </row>
    <row r="756" spans="1:49" x14ac:dyDescent="0.15">
      <c r="A756">
        <v>255856</v>
      </c>
      <c r="B756" t="s">
        <v>178</v>
      </c>
      <c r="C756">
        <v>999</v>
      </c>
      <c r="D756" t="s">
        <v>70</v>
      </c>
      <c r="E756" s="4">
        <v>40121.476875</v>
      </c>
      <c r="F756" s="4">
        <v>40121.599085648151</v>
      </c>
      <c r="G756">
        <v>10559</v>
      </c>
      <c r="H756">
        <v>1974</v>
      </c>
      <c r="I756" t="s">
        <v>969</v>
      </c>
      <c r="J756">
        <v>110</v>
      </c>
      <c r="K756" t="s">
        <v>969</v>
      </c>
      <c r="L756">
        <v>35.432365900000001</v>
      </c>
      <c r="M756">
        <v>139.36400040000001</v>
      </c>
      <c r="N756">
        <v>35.435611961369901</v>
      </c>
      <c r="O756">
        <v>139.36083596005301</v>
      </c>
      <c r="P756">
        <v>1982</v>
      </c>
      <c r="Q756" t="s">
        <v>1087</v>
      </c>
      <c r="R756">
        <v>999</v>
      </c>
      <c r="S756" t="s">
        <v>70</v>
      </c>
      <c r="T756">
        <v>35.644455000000001</v>
      </c>
      <c r="U756">
        <v>140.03713830000001</v>
      </c>
      <c r="V756">
        <v>35.647690134121</v>
      </c>
      <c r="W756">
        <v>140.033908196504</v>
      </c>
      <c r="X756">
        <v>5</v>
      </c>
      <c r="Y756" t="s">
        <v>972</v>
      </c>
      <c r="Z756">
        <v>1</v>
      </c>
      <c r="AA756">
        <v>1</v>
      </c>
      <c r="AB756">
        <v>1</v>
      </c>
      <c r="AC756">
        <v>1</v>
      </c>
      <c r="AD756">
        <v>420</v>
      </c>
      <c r="AE756" t="s">
        <v>177</v>
      </c>
      <c r="AF756">
        <v>200</v>
      </c>
      <c r="AG756" t="s">
        <v>114</v>
      </c>
      <c r="AH756" s="4">
        <v>40121.482592592591</v>
      </c>
      <c r="AI756">
        <v>200</v>
      </c>
      <c r="AJ756" t="s">
        <v>114</v>
      </c>
      <c r="AK756" s="4">
        <v>40121.525092592594</v>
      </c>
      <c r="AL756">
        <v>420</v>
      </c>
      <c r="AM756" t="s">
        <v>177</v>
      </c>
      <c r="AN756" s="4">
        <v>40121.534097222226</v>
      </c>
      <c r="AO756">
        <v>200</v>
      </c>
      <c r="AP756" t="s">
        <v>114</v>
      </c>
      <c r="AQ756" s="4">
        <v>40121.537118055552</v>
      </c>
      <c r="AR756">
        <v>420</v>
      </c>
      <c r="AS756" t="s">
        <v>177</v>
      </c>
      <c r="AT756" s="4">
        <v>40121.547719907408</v>
      </c>
      <c r="AU756">
        <v>200</v>
      </c>
      <c r="AV756" t="s">
        <v>114</v>
      </c>
      <c r="AW756" s="4">
        <v>40121.56</v>
      </c>
    </row>
    <row r="757" spans="1:49" x14ac:dyDescent="0.15">
      <c r="A757">
        <v>255871</v>
      </c>
      <c r="B757" t="s">
        <v>178</v>
      </c>
      <c r="C757">
        <v>500</v>
      </c>
      <c r="D757" t="s">
        <v>148</v>
      </c>
      <c r="E757" s="4">
        <v>40121.695856481485</v>
      </c>
      <c r="F757" s="4">
        <v>40121.805023148147</v>
      </c>
      <c r="G757">
        <v>9432</v>
      </c>
      <c r="H757">
        <v>1982</v>
      </c>
      <c r="I757" t="s">
        <v>1087</v>
      </c>
      <c r="J757">
        <v>999</v>
      </c>
      <c r="K757" t="s">
        <v>70</v>
      </c>
      <c r="L757">
        <v>35.644455000000001</v>
      </c>
      <c r="M757">
        <v>140.03713830000001</v>
      </c>
      <c r="N757">
        <v>35.647690134121</v>
      </c>
      <c r="O757">
        <v>140.033908196504</v>
      </c>
      <c r="P757">
        <v>1985</v>
      </c>
      <c r="Q757" t="s">
        <v>1098</v>
      </c>
      <c r="R757">
        <v>150</v>
      </c>
      <c r="S757" t="s">
        <v>976</v>
      </c>
      <c r="T757">
        <v>35.462053400000002</v>
      </c>
      <c r="U757">
        <v>139.62618499999999</v>
      </c>
      <c r="V757">
        <v>35.465300865083698</v>
      </c>
      <c r="W757">
        <v>139.622997420704</v>
      </c>
      <c r="X757">
        <v>5</v>
      </c>
      <c r="Y757" t="s">
        <v>972</v>
      </c>
      <c r="Z757">
        <v>1</v>
      </c>
      <c r="AA757">
        <v>1</v>
      </c>
      <c r="AB757">
        <v>1</v>
      </c>
      <c r="AC757">
        <v>1</v>
      </c>
      <c r="AD757">
        <v>420</v>
      </c>
      <c r="AE757" t="s">
        <v>177</v>
      </c>
      <c r="AF757">
        <v>200</v>
      </c>
      <c r="AG757" t="s">
        <v>114</v>
      </c>
      <c r="AH757" s="4">
        <v>40121.706909722219</v>
      </c>
    </row>
    <row r="758" spans="1:49" x14ac:dyDescent="0.15">
      <c r="A758">
        <v>255886</v>
      </c>
      <c r="B758" t="s">
        <v>178</v>
      </c>
      <c r="C758">
        <v>600</v>
      </c>
      <c r="D758" t="s">
        <v>212</v>
      </c>
      <c r="E758" s="4">
        <v>40121.805092592593</v>
      </c>
      <c r="F758" s="4">
        <v>40121.849988425929</v>
      </c>
      <c r="G758">
        <v>3879</v>
      </c>
      <c r="H758">
        <v>1985</v>
      </c>
      <c r="I758" t="s">
        <v>1098</v>
      </c>
      <c r="J758">
        <v>150</v>
      </c>
      <c r="K758" t="s">
        <v>976</v>
      </c>
      <c r="L758">
        <v>35.462053400000002</v>
      </c>
      <c r="M758">
        <v>139.62618499999999</v>
      </c>
      <c r="N758">
        <v>35.465300865083698</v>
      </c>
      <c r="O758">
        <v>139.622997420704</v>
      </c>
      <c r="P758">
        <v>1983</v>
      </c>
      <c r="Q758" t="s">
        <v>1099</v>
      </c>
      <c r="R758">
        <v>190</v>
      </c>
      <c r="S758" t="s">
        <v>1002</v>
      </c>
      <c r="T758">
        <v>35.463152600000001</v>
      </c>
      <c r="U758">
        <v>139.6253394</v>
      </c>
      <c r="V758">
        <v>35.466399932756701</v>
      </c>
      <c r="W758">
        <v>139.62215184031999</v>
      </c>
      <c r="X758">
        <v>1</v>
      </c>
      <c r="Y758" t="s">
        <v>986</v>
      </c>
      <c r="Z758">
        <v>1</v>
      </c>
      <c r="AA758">
        <v>1</v>
      </c>
      <c r="AB758">
        <v>1</v>
      </c>
      <c r="AC758">
        <v>1</v>
      </c>
      <c r="AD758">
        <v>420</v>
      </c>
      <c r="AE758" t="s">
        <v>177</v>
      </c>
    </row>
    <row r="759" spans="1:49" x14ac:dyDescent="0.15">
      <c r="A759">
        <v>255898</v>
      </c>
      <c r="B759" t="s">
        <v>178</v>
      </c>
      <c r="C759">
        <v>200</v>
      </c>
      <c r="D759" t="s">
        <v>206</v>
      </c>
      <c r="E759" s="4">
        <v>40121.892800925925</v>
      </c>
      <c r="F759" s="4">
        <v>40121.94903935185</v>
      </c>
      <c r="G759">
        <v>4859</v>
      </c>
      <c r="H759">
        <v>1983</v>
      </c>
      <c r="I759" t="s">
        <v>1099</v>
      </c>
      <c r="J759">
        <v>190</v>
      </c>
      <c r="K759" t="s">
        <v>1002</v>
      </c>
      <c r="L759">
        <v>35.463152600000001</v>
      </c>
      <c r="M759">
        <v>139.6253394</v>
      </c>
      <c r="N759">
        <v>35.466399932756701</v>
      </c>
      <c r="O759">
        <v>139.62215184031999</v>
      </c>
      <c r="P759">
        <v>1974</v>
      </c>
      <c r="Q759" t="s">
        <v>969</v>
      </c>
      <c r="R759">
        <v>110</v>
      </c>
      <c r="S759" t="s">
        <v>969</v>
      </c>
      <c r="T759">
        <v>35.432365900000001</v>
      </c>
      <c r="U759">
        <v>139.36400040000001</v>
      </c>
      <c r="V759">
        <v>35.435611961369901</v>
      </c>
      <c r="W759">
        <v>139.36083596005301</v>
      </c>
      <c r="X759">
        <v>1</v>
      </c>
      <c r="Y759" t="s">
        <v>986</v>
      </c>
      <c r="Z759">
        <v>1</v>
      </c>
      <c r="AA759">
        <v>1</v>
      </c>
      <c r="AB759">
        <v>1</v>
      </c>
      <c r="AC759">
        <v>1</v>
      </c>
      <c r="AD759">
        <v>420</v>
      </c>
      <c r="AE759" t="s">
        <v>177</v>
      </c>
      <c r="AF759">
        <v>200</v>
      </c>
      <c r="AG759" t="s">
        <v>114</v>
      </c>
      <c r="AH759" s="4">
        <v>40121.893449074072</v>
      </c>
      <c r="AI759">
        <v>420</v>
      </c>
      <c r="AJ759" t="s">
        <v>177</v>
      </c>
      <c r="AK759" s="4">
        <v>40121.940092592595</v>
      </c>
    </row>
    <row r="760" spans="1:49" x14ac:dyDescent="0.15">
      <c r="A760">
        <v>255923</v>
      </c>
      <c r="B760" t="s">
        <v>178</v>
      </c>
      <c r="C760">
        <v>100</v>
      </c>
      <c r="D760" t="s">
        <v>79</v>
      </c>
      <c r="E760" s="4">
        <v>40122.382465277777</v>
      </c>
      <c r="F760" s="4">
        <v>40122.39340277778</v>
      </c>
      <c r="G760">
        <v>945</v>
      </c>
      <c r="H760">
        <v>1974</v>
      </c>
      <c r="I760" t="s">
        <v>969</v>
      </c>
      <c r="J760">
        <v>110</v>
      </c>
      <c r="K760" t="s">
        <v>969</v>
      </c>
      <c r="L760">
        <v>35.432365900000001</v>
      </c>
      <c r="M760">
        <v>139.36400040000001</v>
      </c>
      <c r="N760">
        <v>35.435611961369901</v>
      </c>
      <c r="O760">
        <v>139.36083596005301</v>
      </c>
      <c r="P760">
        <v>1975</v>
      </c>
      <c r="Q760" t="s">
        <v>1019</v>
      </c>
      <c r="R760">
        <v>120</v>
      </c>
      <c r="S760" t="s">
        <v>971</v>
      </c>
      <c r="T760">
        <v>35.441593300000001</v>
      </c>
      <c r="U760">
        <v>139.31831199999999</v>
      </c>
      <c r="V760">
        <v>35.444837576597301</v>
      </c>
      <c r="W760">
        <v>139.31515092934399</v>
      </c>
      <c r="X760">
        <v>5</v>
      </c>
      <c r="Y760" t="s">
        <v>972</v>
      </c>
      <c r="Z760">
        <v>1</v>
      </c>
      <c r="AA760">
        <v>1</v>
      </c>
      <c r="AB760">
        <v>1</v>
      </c>
      <c r="AC760">
        <v>1</v>
      </c>
      <c r="AD760">
        <v>420</v>
      </c>
      <c r="AE760" t="s">
        <v>177</v>
      </c>
      <c r="AF760">
        <v>100</v>
      </c>
      <c r="AG760" t="s">
        <v>980</v>
      </c>
      <c r="AH760" s="4">
        <v>40122.383217592593</v>
      </c>
    </row>
    <row r="761" spans="1:49" x14ac:dyDescent="0.15">
      <c r="A761">
        <v>255986</v>
      </c>
      <c r="B761" t="s">
        <v>178</v>
      </c>
      <c r="C761">
        <v>200</v>
      </c>
      <c r="D761" t="s">
        <v>206</v>
      </c>
      <c r="E761" s="4">
        <v>40122.876307870371</v>
      </c>
      <c r="F761" s="4">
        <v>40122.890057870369</v>
      </c>
      <c r="G761">
        <v>1188</v>
      </c>
      <c r="H761">
        <v>1975</v>
      </c>
      <c r="I761" t="s">
        <v>1019</v>
      </c>
      <c r="J761">
        <v>120</v>
      </c>
      <c r="K761" t="s">
        <v>971</v>
      </c>
      <c r="L761">
        <v>35.441593300000001</v>
      </c>
      <c r="M761">
        <v>139.31831199999999</v>
      </c>
      <c r="N761">
        <v>35.444837576597301</v>
      </c>
      <c r="O761">
        <v>139.31515092934399</v>
      </c>
      <c r="P761">
        <v>1974</v>
      </c>
      <c r="Q761" t="s">
        <v>969</v>
      </c>
      <c r="R761">
        <v>110</v>
      </c>
      <c r="S761" t="s">
        <v>969</v>
      </c>
      <c r="T761">
        <v>35.432365900000001</v>
      </c>
      <c r="U761">
        <v>139.36400040000001</v>
      </c>
      <c r="V761">
        <v>35.435611961369901</v>
      </c>
      <c r="W761">
        <v>139.36083596005301</v>
      </c>
      <c r="X761">
        <v>5</v>
      </c>
      <c r="Y761" t="s">
        <v>972</v>
      </c>
      <c r="Z761">
        <v>1</v>
      </c>
      <c r="AA761">
        <v>1</v>
      </c>
      <c r="AB761">
        <v>1</v>
      </c>
      <c r="AC761">
        <v>1</v>
      </c>
      <c r="AD761">
        <v>100</v>
      </c>
      <c r="AE761" t="s">
        <v>980</v>
      </c>
    </row>
    <row r="762" spans="1:49" x14ac:dyDescent="0.15">
      <c r="A762">
        <v>256030</v>
      </c>
      <c r="B762" t="s">
        <v>178</v>
      </c>
      <c r="C762">
        <v>100</v>
      </c>
      <c r="D762" t="s">
        <v>79</v>
      </c>
      <c r="E762" s="4">
        <v>40123.389594907407</v>
      </c>
      <c r="F762" s="4">
        <v>40123.399398148147</v>
      </c>
      <c r="G762">
        <v>847</v>
      </c>
      <c r="H762">
        <v>1974</v>
      </c>
      <c r="I762" t="s">
        <v>969</v>
      </c>
      <c r="J762">
        <v>110</v>
      </c>
      <c r="K762" t="s">
        <v>969</v>
      </c>
      <c r="L762">
        <v>35.432365900000001</v>
      </c>
      <c r="M762">
        <v>139.36400040000001</v>
      </c>
      <c r="N762">
        <v>35.435611961369901</v>
      </c>
      <c r="O762">
        <v>139.36083596005301</v>
      </c>
      <c r="P762">
        <v>1975</v>
      </c>
      <c r="Q762" t="s">
        <v>1019</v>
      </c>
      <c r="R762">
        <v>120</v>
      </c>
      <c r="S762" t="s">
        <v>971</v>
      </c>
      <c r="T762">
        <v>35.441593300000001</v>
      </c>
      <c r="U762">
        <v>139.31831199999999</v>
      </c>
      <c r="V762">
        <v>35.444837576597301</v>
      </c>
      <c r="W762">
        <v>139.31515092934399</v>
      </c>
      <c r="X762">
        <v>5</v>
      </c>
      <c r="Y762" t="s">
        <v>972</v>
      </c>
      <c r="Z762">
        <v>1</v>
      </c>
      <c r="AA762">
        <v>1</v>
      </c>
      <c r="AB762">
        <v>1</v>
      </c>
      <c r="AC762">
        <v>1</v>
      </c>
      <c r="AD762">
        <v>100</v>
      </c>
      <c r="AE762" t="s">
        <v>980</v>
      </c>
    </row>
    <row r="763" spans="1:49" x14ac:dyDescent="0.15">
      <c r="A763">
        <v>256087</v>
      </c>
      <c r="B763" t="s">
        <v>178</v>
      </c>
      <c r="C763">
        <v>200</v>
      </c>
      <c r="D763" t="s">
        <v>206</v>
      </c>
      <c r="E763" s="4">
        <v>40123.81753472222</v>
      </c>
      <c r="F763" s="4">
        <v>40123.829074074078</v>
      </c>
      <c r="G763">
        <v>997</v>
      </c>
      <c r="H763">
        <v>1975</v>
      </c>
      <c r="I763" t="s">
        <v>1019</v>
      </c>
      <c r="J763">
        <v>120</v>
      </c>
      <c r="K763" t="s">
        <v>971</v>
      </c>
      <c r="L763">
        <v>35.441593300000001</v>
      </c>
      <c r="M763">
        <v>139.31831199999999</v>
      </c>
      <c r="N763">
        <v>35.444837576597301</v>
      </c>
      <c r="O763">
        <v>139.31515092934399</v>
      </c>
      <c r="P763">
        <v>1974</v>
      </c>
      <c r="Q763" t="s">
        <v>969</v>
      </c>
      <c r="R763">
        <v>110</v>
      </c>
      <c r="S763" t="s">
        <v>969</v>
      </c>
      <c r="T763">
        <v>35.432365900000001</v>
      </c>
      <c r="U763">
        <v>139.36400040000001</v>
      </c>
      <c r="V763">
        <v>35.435611961369901</v>
      </c>
      <c r="W763">
        <v>139.36083596005301</v>
      </c>
      <c r="X763">
        <v>5</v>
      </c>
      <c r="Y763" t="s">
        <v>972</v>
      </c>
      <c r="Z763">
        <v>1</v>
      </c>
      <c r="AA763">
        <v>1</v>
      </c>
      <c r="AB763">
        <v>1</v>
      </c>
      <c r="AC763">
        <v>1</v>
      </c>
      <c r="AD763">
        <v>100</v>
      </c>
      <c r="AE763" t="s">
        <v>980</v>
      </c>
    </row>
    <row r="764" spans="1:49" x14ac:dyDescent="0.15">
      <c r="A764">
        <v>256110</v>
      </c>
      <c r="B764" t="s">
        <v>178</v>
      </c>
      <c r="C764">
        <v>999</v>
      </c>
      <c r="D764" t="s">
        <v>70</v>
      </c>
      <c r="E764" s="4">
        <v>40124.409097222226</v>
      </c>
      <c r="F764" s="4">
        <v>40124.459745370368</v>
      </c>
      <c r="G764">
        <v>4376</v>
      </c>
      <c r="H764">
        <v>1974</v>
      </c>
      <c r="I764" t="s">
        <v>969</v>
      </c>
      <c r="J764">
        <v>110</v>
      </c>
      <c r="K764" t="s">
        <v>969</v>
      </c>
      <c r="L764">
        <v>35.432365900000001</v>
      </c>
      <c r="M764">
        <v>139.36400040000001</v>
      </c>
      <c r="N764">
        <v>35.435611961369901</v>
      </c>
      <c r="O764">
        <v>139.36083596005301</v>
      </c>
      <c r="P764">
        <v>1986</v>
      </c>
      <c r="Q764" t="s">
        <v>1100</v>
      </c>
      <c r="R764">
        <v>999</v>
      </c>
      <c r="S764" t="s">
        <v>70</v>
      </c>
      <c r="T764">
        <v>35.3702495</v>
      </c>
      <c r="U764">
        <v>139.58005919999999</v>
      </c>
      <c r="V764">
        <v>35.373505977969799</v>
      </c>
      <c r="W764">
        <v>139.57687967759699</v>
      </c>
      <c r="X764">
        <v>5</v>
      </c>
      <c r="Y764" t="s">
        <v>972</v>
      </c>
      <c r="Z764">
        <v>1</v>
      </c>
      <c r="AA764">
        <v>1</v>
      </c>
      <c r="AB764">
        <v>1</v>
      </c>
      <c r="AC764">
        <v>1</v>
      </c>
      <c r="AD764">
        <v>100</v>
      </c>
      <c r="AE764" t="s">
        <v>980</v>
      </c>
    </row>
    <row r="765" spans="1:49" x14ac:dyDescent="0.15">
      <c r="A765">
        <v>256126</v>
      </c>
      <c r="B765" t="s">
        <v>178</v>
      </c>
      <c r="C765">
        <v>500</v>
      </c>
      <c r="D765" t="s">
        <v>148</v>
      </c>
      <c r="E765" s="4">
        <v>40124.47042824074</v>
      </c>
      <c r="F765" s="4">
        <v>40124.558611111112</v>
      </c>
      <c r="G765">
        <v>7619</v>
      </c>
      <c r="H765">
        <v>1986</v>
      </c>
      <c r="I765" t="s">
        <v>1100</v>
      </c>
      <c r="J765">
        <v>999</v>
      </c>
      <c r="K765" t="s">
        <v>70</v>
      </c>
      <c r="L765">
        <v>35.3702495</v>
      </c>
      <c r="M765">
        <v>139.58005919999999</v>
      </c>
      <c r="N765">
        <v>35.373505977969799</v>
      </c>
      <c r="O765">
        <v>139.57687967759699</v>
      </c>
      <c r="P765">
        <v>1987</v>
      </c>
      <c r="Q765" t="s">
        <v>1101</v>
      </c>
      <c r="R765">
        <v>190</v>
      </c>
      <c r="S765" t="s">
        <v>1002</v>
      </c>
      <c r="T765">
        <v>35.2298051</v>
      </c>
      <c r="U765">
        <v>139.10937440000001</v>
      </c>
      <c r="V765">
        <v>35.233068378459002</v>
      </c>
      <c r="W765">
        <v>139.10624043045399</v>
      </c>
      <c r="X765">
        <v>1</v>
      </c>
      <c r="Y765" t="s">
        <v>986</v>
      </c>
      <c r="Z765">
        <v>1</v>
      </c>
      <c r="AA765">
        <v>1</v>
      </c>
      <c r="AB765">
        <v>1</v>
      </c>
      <c r="AC765">
        <v>1</v>
      </c>
      <c r="AD765">
        <v>100</v>
      </c>
      <c r="AE765" t="s">
        <v>980</v>
      </c>
    </row>
    <row r="766" spans="1:49" x14ac:dyDescent="0.15">
      <c r="A766">
        <v>256155</v>
      </c>
      <c r="B766" t="s">
        <v>178</v>
      </c>
      <c r="C766">
        <v>500</v>
      </c>
      <c r="D766" t="s">
        <v>148</v>
      </c>
      <c r="E766" s="4">
        <v>40124.629386574074</v>
      </c>
      <c r="F766" s="4">
        <v>40124.7106712963</v>
      </c>
      <c r="G766">
        <v>7023</v>
      </c>
      <c r="H766">
        <v>1987</v>
      </c>
      <c r="I766" t="s">
        <v>1101</v>
      </c>
      <c r="J766">
        <v>190</v>
      </c>
      <c r="K766" t="s">
        <v>1002</v>
      </c>
      <c r="L766">
        <v>35.2298051</v>
      </c>
      <c r="M766">
        <v>139.10937440000001</v>
      </c>
      <c r="N766">
        <v>35.233068378459002</v>
      </c>
      <c r="O766">
        <v>139.10624043045399</v>
      </c>
      <c r="P766">
        <v>1988</v>
      </c>
      <c r="Q766" t="s">
        <v>1102</v>
      </c>
      <c r="R766">
        <v>150</v>
      </c>
      <c r="S766" t="s">
        <v>976</v>
      </c>
      <c r="T766">
        <v>35.303164199999998</v>
      </c>
      <c r="U766">
        <v>138.96589169999999</v>
      </c>
      <c r="V766">
        <v>35.306417126921403</v>
      </c>
      <c r="W766">
        <v>138.96276626838201</v>
      </c>
      <c r="X766">
        <v>1</v>
      </c>
      <c r="Y766" t="s">
        <v>986</v>
      </c>
      <c r="Z766">
        <v>1</v>
      </c>
      <c r="AA766">
        <v>1</v>
      </c>
      <c r="AB766">
        <v>1</v>
      </c>
      <c r="AC766">
        <v>1</v>
      </c>
      <c r="AD766">
        <v>100</v>
      </c>
      <c r="AE766" t="s">
        <v>980</v>
      </c>
    </row>
    <row r="767" spans="1:49" x14ac:dyDescent="0.15">
      <c r="A767">
        <v>256174</v>
      </c>
      <c r="B767" t="s">
        <v>178</v>
      </c>
      <c r="C767">
        <v>200</v>
      </c>
      <c r="D767" t="s">
        <v>206</v>
      </c>
      <c r="E767" s="4">
        <v>40124.758217592593</v>
      </c>
      <c r="F767" s="4">
        <v>40124.840046296296</v>
      </c>
      <c r="G767">
        <v>7070</v>
      </c>
      <c r="H767">
        <v>1988</v>
      </c>
      <c r="I767" t="s">
        <v>1102</v>
      </c>
      <c r="J767">
        <v>150</v>
      </c>
      <c r="K767" t="s">
        <v>976</v>
      </c>
      <c r="L767">
        <v>35.303164199999998</v>
      </c>
      <c r="M767">
        <v>138.96589169999999</v>
      </c>
      <c r="N767">
        <v>35.306417126921403</v>
      </c>
      <c r="O767">
        <v>138.96276626838201</v>
      </c>
      <c r="P767">
        <v>1974</v>
      </c>
      <c r="Q767" t="s">
        <v>969</v>
      </c>
      <c r="R767">
        <v>110</v>
      </c>
      <c r="S767" t="s">
        <v>969</v>
      </c>
      <c r="T767">
        <v>35.432365900000001</v>
      </c>
      <c r="U767">
        <v>139.36400040000001</v>
      </c>
      <c r="V767">
        <v>35.435611961369901</v>
      </c>
      <c r="W767">
        <v>139.36083596005301</v>
      </c>
      <c r="X767">
        <v>1</v>
      </c>
      <c r="Y767" t="s">
        <v>986</v>
      </c>
      <c r="Z767">
        <v>1</v>
      </c>
      <c r="AA767">
        <v>1</v>
      </c>
      <c r="AB767">
        <v>1</v>
      </c>
      <c r="AC767">
        <v>1</v>
      </c>
      <c r="AD767">
        <v>100</v>
      </c>
      <c r="AE767" t="s">
        <v>980</v>
      </c>
    </row>
    <row r="768" spans="1:49" x14ac:dyDescent="0.15">
      <c r="A768">
        <v>256283</v>
      </c>
      <c r="B768" t="s">
        <v>178</v>
      </c>
      <c r="C768">
        <v>100</v>
      </c>
      <c r="D768" t="s">
        <v>79</v>
      </c>
      <c r="E768" s="4">
        <v>40126.395138888889</v>
      </c>
      <c r="F768" s="4">
        <v>40126.40488425926</v>
      </c>
      <c r="G768">
        <v>842</v>
      </c>
      <c r="H768">
        <v>1974</v>
      </c>
      <c r="I768" t="s">
        <v>969</v>
      </c>
      <c r="J768">
        <v>110</v>
      </c>
      <c r="K768" t="s">
        <v>969</v>
      </c>
      <c r="L768">
        <v>35.432365900000001</v>
      </c>
      <c r="M768">
        <v>139.36400040000001</v>
      </c>
      <c r="N768">
        <v>35.435611961369901</v>
      </c>
      <c r="O768">
        <v>139.36083596005301</v>
      </c>
      <c r="P768">
        <v>1975</v>
      </c>
      <c r="Q768" t="s">
        <v>1019</v>
      </c>
      <c r="R768">
        <v>120</v>
      </c>
      <c r="S768" t="s">
        <v>971</v>
      </c>
      <c r="T768">
        <v>35.441593300000001</v>
      </c>
      <c r="U768">
        <v>139.31831199999999</v>
      </c>
      <c r="V768">
        <v>35.444837576597301</v>
      </c>
      <c r="W768">
        <v>139.31515092934399</v>
      </c>
      <c r="X768">
        <v>5</v>
      </c>
      <c r="Y768" t="s">
        <v>972</v>
      </c>
      <c r="Z768">
        <v>1</v>
      </c>
      <c r="AA768">
        <v>1</v>
      </c>
      <c r="AB768">
        <v>1</v>
      </c>
      <c r="AC768">
        <v>1</v>
      </c>
      <c r="AD768">
        <v>100</v>
      </c>
      <c r="AE768" t="s">
        <v>980</v>
      </c>
    </row>
    <row r="769" spans="1:46" x14ac:dyDescent="0.15">
      <c r="A769">
        <v>256369</v>
      </c>
      <c r="B769" t="s">
        <v>178</v>
      </c>
      <c r="C769">
        <v>200</v>
      </c>
      <c r="D769" t="s">
        <v>206</v>
      </c>
      <c r="E769" s="4">
        <v>40126.851261574076</v>
      </c>
      <c r="F769" s="4">
        <v>40126.861770833333</v>
      </c>
      <c r="G769">
        <v>908</v>
      </c>
      <c r="H769">
        <v>1975</v>
      </c>
      <c r="I769" t="s">
        <v>1019</v>
      </c>
      <c r="J769">
        <v>120</v>
      </c>
      <c r="K769" t="s">
        <v>971</v>
      </c>
      <c r="L769">
        <v>35.441593300000001</v>
      </c>
      <c r="M769">
        <v>139.31831199999999</v>
      </c>
      <c r="N769">
        <v>35.444837576597301</v>
      </c>
      <c r="O769">
        <v>139.31515092934399</v>
      </c>
      <c r="P769">
        <v>1974</v>
      </c>
      <c r="Q769" t="s">
        <v>969</v>
      </c>
      <c r="R769">
        <v>110</v>
      </c>
      <c r="S769" t="s">
        <v>969</v>
      </c>
      <c r="T769">
        <v>35.432365900000001</v>
      </c>
      <c r="U769">
        <v>139.36400040000001</v>
      </c>
      <c r="V769">
        <v>35.435611961369901</v>
      </c>
      <c r="W769">
        <v>139.36083596005301</v>
      </c>
      <c r="X769">
        <v>5</v>
      </c>
      <c r="Y769" t="s">
        <v>972</v>
      </c>
      <c r="Z769">
        <v>1</v>
      </c>
      <c r="AA769">
        <v>1</v>
      </c>
      <c r="AB769">
        <v>1</v>
      </c>
      <c r="AC769">
        <v>1</v>
      </c>
      <c r="AD769">
        <v>100</v>
      </c>
      <c r="AE769" t="s">
        <v>980</v>
      </c>
    </row>
    <row r="770" spans="1:46" x14ac:dyDescent="0.15">
      <c r="A770">
        <v>256395</v>
      </c>
      <c r="B770" t="s">
        <v>178</v>
      </c>
      <c r="C770">
        <v>100</v>
      </c>
      <c r="D770" t="s">
        <v>79</v>
      </c>
      <c r="E770" s="4">
        <v>40127.381192129629</v>
      </c>
      <c r="F770" s="4">
        <v>40127.39402777778</v>
      </c>
      <c r="G770">
        <v>1109</v>
      </c>
      <c r="H770">
        <v>1974</v>
      </c>
      <c r="I770" t="s">
        <v>969</v>
      </c>
      <c r="J770">
        <v>110</v>
      </c>
      <c r="K770" t="s">
        <v>969</v>
      </c>
      <c r="L770">
        <v>35.432365900000001</v>
      </c>
      <c r="M770">
        <v>139.36400040000001</v>
      </c>
      <c r="N770">
        <v>35.435611961369901</v>
      </c>
      <c r="O770">
        <v>139.36083596005301</v>
      </c>
      <c r="P770">
        <v>1975</v>
      </c>
      <c r="Q770" t="s">
        <v>1019</v>
      </c>
      <c r="R770">
        <v>120</v>
      </c>
      <c r="S770" t="s">
        <v>971</v>
      </c>
      <c r="T770">
        <v>35.441593300000001</v>
      </c>
      <c r="U770">
        <v>139.31831199999999</v>
      </c>
      <c r="V770">
        <v>35.444837576597301</v>
      </c>
      <c r="W770">
        <v>139.31515092934399</v>
      </c>
      <c r="X770">
        <v>5</v>
      </c>
      <c r="Y770" t="s">
        <v>972</v>
      </c>
      <c r="Z770">
        <v>1</v>
      </c>
      <c r="AA770">
        <v>1</v>
      </c>
      <c r="AB770">
        <v>1</v>
      </c>
      <c r="AC770">
        <v>1</v>
      </c>
      <c r="AD770">
        <v>100</v>
      </c>
      <c r="AE770" t="s">
        <v>980</v>
      </c>
    </row>
    <row r="771" spans="1:46" x14ac:dyDescent="0.15">
      <c r="A771">
        <v>256414</v>
      </c>
      <c r="B771" t="s">
        <v>178</v>
      </c>
      <c r="C771">
        <v>400</v>
      </c>
      <c r="D771" t="s">
        <v>140</v>
      </c>
      <c r="E771" s="4">
        <v>40127.595682870371</v>
      </c>
      <c r="F771" s="4">
        <v>40127.621331018519</v>
      </c>
      <c r="G771">
        <v>2216</v>
      </c>
      <c r="H771">
        <v>1975</v>
      </c>
      <c r="I771" t="s">
        <v>1019</v>
      </c>
      <c r="J771">
        <v>120</v>
      </c>
      <c r="K771" t="s">
        <v>971</v>
      </c>
      <c r="L771">
        <v>35.441593300000001</v>
      </c>
      <c r="M771">
        <v>139.31831199999999</v>
      </c>
      <c r="N771">
        <v>35.444837576597301</v>
      </c>
      <c r="O771">
        <v>139.31515092934399</v>
      </c>
      <c r="P771">
        <v>1984</v>
      </c>
      <c r="Q771" t="s">
        <v>1103</v>
      </c>
      <c r="R771">
        <v>130</v>
      </c>
      <c r="S771" t="s">
        <v>982</v>
      </c>
      <c r="T771">
        <v>35.455428900000001</v>
      </c>
      <c r="U771">
        <v>139.55768610000001</v>
      </c>
      <c r="V771">
        <v>35.458675877309197</v>
      </c>
      <c r="W771">
        <v>139.55450451403701</v>
      </c>
      <c r="X771">
        <v>1</v>
      </c>
      <c r="Y771" t="s">
        <v>986</v>
      </c>
      <c r="Z771">
        <v>1</v>
      </c>
      <c r="AA771">
        <v>1</v>
      </c>
      <c r="AB771">
        <v>1</v>
      </c>
      <c r="AC771">
        <v>1</v>
      </c>
      <c r="AD771">
        <v>100</v>
      </c>
      <c r="AE771" t="s">
        <v>980</v>
      </c>
    </row>
    <row r="772" spans="1:46" x14ac:dyDescent="0.15">
      <c r="A772">
        <v>256444</v>
      </c>
      <c r="B772" t="s">
        <v>178</v>
      </c>
      <c r="C772">
        <v>600</v>
      </c>
      <c r="D772" t="s">
        <v>212</v>
      </c>
      <c r="E772" s="4">
        <v>40127.78597222222</v>
      </c>
      <c r="F772" s="4">
        <v>40127.834548611114</v>
      </c>
      <c r="G772">
        <v>4197</v>
      </c>
      <c r="H772">
        <v>1984</v>
      </c>
      <c r="I772" t="s">
        <v>1103</v>
      </c>
      <c r="J772">
        <v>130</v>
      </c>
      <c r="K772" t="s">
        <v>982</v>
      </c>
      <c r="L772">
        <v>35.455428900000001</v>
      </c>
      <c r="M772">
        <v>139.55768610000001</v>
      </c>
      <c r="N772">
        <v>35.458675877309197</v>
      </c>
      <c r="O772">
        <v>139.55450451403701</v>
      </c>
      <c r="P772">
        <v>1989</v>
      </c>
      <c r="Q772" t="s">
        <v>1104</v>
      </c>
      <c r="R772">
        <v>190</v>
      </c>
      <c r="S772" t="s">
        <v>1002</v>
      </c>
      <c r="T772">
        <v>35.435448700000002</v>
      </c>
      <c r="U772">
        <v>139.36554699999999</v>
      </c>
      <c r="V772">
        <v>35.438694458674298</v>
      </c>
      <c r="W772">
        <v>139.36238228969299</v>
      </c>
      <c r="X772">
        <v>1</v>
      </c>
      <c r="Y772" t="s">
        <v>986</v>
      </c>
      <c r="Z772">
        <v>1</v>
      </c>
      <c r="AA772">
        <v>1</v>
      </c>
      <c r="AB772">
        <v>1</v>
      </c>
      <c r="AC772">
        <v>1</v>
      </c>
      <c r="AD772">
        <v>100</v>
      </c>
      <c r="AE772" t="s">
        <v>980</v>
      </c>
      <c r="AF772">
        <v>200</v>
      </c>
      <c r="AG772" t="s">
        <v>114</v>
      </c>
      <c r="AH772" s="4">
        <v>40127.817303240743</v>
      </c>
      <c r="AI772">
        <v>200</v>
      </c>
      <c r="AJ772" t="s">
        <v>114</v>
      </c>
      <c r="AK772" s="4">
        <v>40127.82640046296</v>
      </c>
      <c r="AL772">
        <v>420</v>
      </c>
      <c r="AM772" t="s">
        <v>177</v>
      </c>
      <c r="AN772" s="4">
        <v>40127.831400462965</v>
      </c>
    </row>
    <row r="773" spans="1:46" x14ac:dyDescent="0.15">
      <c r="A773">
        <v>256453</v>
      </c>
      <c r="B773" t="s">
        <v>178</v>
      </c>
      <c r="C773">
        <v>200</v>
      </c>
      <c r="D773" t="s">
        <v>206</v>
      </c>
      <c r="E773" s="4">
        <v>40127.854189814818</v>
      </c>
      <c r="F773" s="4">
        <v>40127.869826388887</v>
      </c>
      <c r="G773">
        <v>1351</v>
      </c>
      <c r="H773">
        <v>1989</v>
      </c>
      <c r="I773" t="s">
        <v>1104</v>
      </c>
      <c r="J773">
        <v>190</v>
      </c>
      <c r="K773" t="s">
        <v>1002</v>
      </c>
      <c r="L773">
        <v>35.435448700000002</v>
      </c>
      <c r="M773">
        <v>139.36554699999999</v>
      </c>
      <c r="N773">
        <v>35.438694458674298</v>
      </c>
      <c r="O773">
        <v>139.36238228969299</v>
      </c>
      <c r="P773">
        <v>1974</v>
      </c>
      <c r="Q773" t="s">
        <v>969</v>
      </c>
      <c r="R773">
        <v>110</v>
      </c>
      <c r="S773" t="s">
        <v>969</v>
      </c>
      <c r="T773">
        <v>35.432365900000001</v>
      </c>
      <c r="U773">
        <v>139.36400040000001</v>
      </c>
      <c r="V773">
        <v>35.435611961369901</v>
      </c>
      <c r="W773">
        <v>139.36083596005301</v>
      </c>
      <c r="X773">
        <v>5</v>
      </c>
      <c r="Y773" t="s">
        <v>972</v>
      </c>
      <c r="Z773">
        <v>1</v>
      </c>
      <c r="AA773">
        <v>1</v>
      </c>
      <c r="AB773">
        <v>1</v>
      </c>
      <c r="AC773">
        <v>1</v>
      </c>
      <c r="AD773">
        <v>420</v>
      </c>
      <c r="AE773" t="s">
        <v>177</v>
      </c>
    </row>
    <row r="774" spans="1:46" x14ac:dyDescent="0.15">
      <c r="A774">
        <v>256486</v>
      </c>
      <c r="B774" t="s">
        <v>178</v>
      </c>
      <c r="C774">
        <v>100</v>
      </c>
      <c r="D774" t="s">
        <v>79</v>
      </c>
      <c r="E774" s="4">
        <v>40128.400868055556</v>
      </c>
      <c r="F774" s="4">
        <v>40128.450277777774</v>
      </c>
      <c r="G774">
        <v>4269</v>
      </c>
      <c r="H774">
        <v>1974</v>
      </c>
      <c r="I774" t="s">
        <v>969</v>
      </c>
      <c r="J774">
        <v>110</v>
      </c>
      <c r="K774" t="s">
        <v>969</v>
      </c>
      <c r="L774">
        <v>35.432365900000001</v>
      </c>
      <c r="M774">
        <v>139.36400040000001</v>
      </c>
      <c r="N774">
        <v>35.435611961369901</v>
      </c>
      <c r="O774">
        <v>139.36083596005301</v>
      </c>
      <c r="P774">
        <v>1975</v>
      </c>
      <c r="Q774" t="s">
        <v>1019</v>
      </c>
      <c r="R774">
        <v>120</v>
      </c>
      <c r="S774" t="s">
        <v>971</v>
      </c>
      <c r="T774">
        <v>35.441593300000001</v>
      </c>
      <c r="U774">
        <v>139.31831199999999</v>
      </c>
      <c r="V774">
        <v>35.444837576597301</v>
      </c>
      <c r="W774">
        <v>139.31515092934399</v>
      </c>
      <c r="X774">
        <v>5</v>
      </c>
      <c r="Y774" t="s">
        <v>972</v>
      </c>
      <c r="Z774">
        <v>1</v>
      </c>
      <c r="AA774">
        <v>1</v>
      </c>
      <c r="AB774">
        <v>1</v>
      </c>
      <c r="AC774">
        <v>1</v>
      </c>
      <c r="AD774">
        <v>420</v>
      </c>
      <c r="AE774" t="s">
        <v>177</v>
      </c>
      <c r="AF774">
        <v>200</v>
      </c>
      <c r="AG774" t="s">
        <v>114</v>
      </c>
      <c r="AH774" s="4">
        <v>40128.410717592589</v>
      </c>
      <c r="AI774">
        <v>240</v>
      </c>
      <c r="AJ774" t="s">
        <v>241</v>
      </c>
      <c r="AK774" s="4">
        <v>40128.430069444446</v>
      </c>
    </row>
    <row r="775" spans="1:46" x14ac:dyDescent="0.15">
      <c r="A775">
        <v>256513</v>
      </c>
      <c r="B775" t="s">
        <v>178</v>
      </c>
      <c r="C775">
        <v>200</v>
      </c>
      <c r="D775" t="s">
        <v>206</v>
      </c>
      <c r="E775" s="4">
        <v>40128.777511574073</v>
      </c>
      <c r="F775" s="4">
        <v>40128.793923611112</v>
      </c>
      <c r="G775">
        <v>1418</v>
      </c>
      <c r="H775">
        <v>1975</v>
      </c>
      <c r="I775" t="s">
        <v>1019</v>
      </c>
      <c r="J775">
        <v>120</v>
      </c>
      <c r="K775" t="s">
        <v>971</v>
      </c>
      <c r="L775">
        <v>35.441593300000001</v>
      </c>
      <c r="M775">
        <v>139.31831199999999</v>
      </c>
      <c r="N775">
        <v>35.444837576597301</v>
      </c>
      <c r="O775">
        <v>139.31515092934399</v>
      </c>
      <c r="P775">
        <v>1974</v>
      </c>
      <c r="Q775" t="s">
        <v>969</v>
      </c>
      <c r="R775">
        <v>110</v>
      </c>
      <c r="S775" t="s">
        <v>969</v>
      </c>
      <c r="T775">
        <v>35.432365900000001</v>
      </c>
      <c r="U775">
        <v>139.36400040000001</v>
      </c>
      <c r="V775">
        <v>35.435611961369901</v>
      </c>
      <c r="W775">
        <v>139.36083596005301</v>
      </c>
      <c r="X775">
        <v>5</v>
      </c>
      <c r="Y775" t="s">
        <v>972</v>
      </c>
      <c r="Z775">
        <v>1</v>
      </c>
      <c r="AA775">
        <v>1</v>
      </c>
      <c r="AB775">
        <v>1</v>
      </c>
      <c r="AC775">
        <v>1</v>
      </c>
      <c r="AD775">
        <v>100</v>
      </c>
      <c r="AE775" t="s">
        <v>980</v>
      </c>
    </row>
    <row r="776" spans="1:46" x14ac:dyDescent="0.15">
      <c r="A776">
        <v>256559</v>
      </c>
      <c r="B776" t="s">
        <v>178</v>
      </c>
      <c r="C776">
        <v>100</v>
      </c>
      <c r="D776" t="s">
        <v>79</v>
      </c>
      <c r="E776" s="4">
        <v>40129.387488425928</v>
      </c>
      <c r="F776" s="4">
        <v>40129.398819444446</v>
      </c>
      <c r="G776">
        <v>979</v>
      </c>
      <c r="H776">
        <v>1974</v>
      </c>
      <c r="I776" t="s">
        <v>969</v>
      </c>
      <c r="J776">
        <v>110</v>
      </c>
      <c r="K776" t="s">
        <v>969</v>
      </c>
      <c r="L776">
        <v>35.432365900000001</v>
      </c>
      <c r="M776">
        <v>139.36400040000001</v>
      </c>
      <c r="N776">
        <v>35.435611961369901</v>
      </c>
      <c r="O776">
        <v>139.36083596005301</v>
      </c>
      <c r="P776">
        <v>1975</v>
      </c>
      <c r="Q776" t="s">
        <v>1019</v>
      </c>
      <c r="R776">
        <v>120</v>
      </c>
      <c r="S776" t="s">
        <v>971</v>
      </c>
      <c r="T776">
        <v>35.441593300000001</v>
      </c>
      <c r="U776">
        <v>139.31831199999999</v>
      </c>
      <c r="V776">
        <v>35.444837576597301</v>
      </c>
      <c r="W776">
        <v>139.31515092934399</v>
      </c>
      <c r="X776">
        <v>5</v>
      </c>
      <c r="Y776" t="s">
        <v>972</v>
      </c>
      <c r="Z776">
        <v>1</v>
      </c>
      <c r="AA776">
        <v>1</v>
      </c>
      <c r="AB776">
        <v>1</v>
      </c>
      <c r="AC776">
        <v>1</v>
      </c>
      <c r="AD776">
        <v>100</v>
      </c>
      <c r="AE776" t="s">
        <v>980</v>
      </c>
    </row>
    <row r="777" spans="1:46" x14ac:dyDescent="0.15">
      <c r="A777">
        <v>256593</v>
      </c>
      <c r="B777" t="s">
        <v>178</v>
      </c>
      <c r="C777">
        <v>200</v>
      </c>
      <c r="D777" t="s">
        <v>206</v>
      </c>
      <c r="E777" s="4">
        <v>40129.789884259262</v>
      </c>
      <c r="F777" s="4">
        <v>40129.801446759258</v>
      </c>
      <c r="G777">
        <v>999</v>
      </c>
      <c r="H777">
        <v>1975</v>
      </c>
      <c r="I777" t="s">
        <v>1019</v>
      </c>
      <c r="J777">
        <v>120</v>
      </c>
      <c r="K777" t="s">
        <v>971</v>
      </c>
      <c r="L777">
        <v>35.441593300000001</v>
      </c>
      <c r="M777">
        <v>139.31831199999999</v>
      </c>
      <c r="N777">
        <v>35.444837576597301</v>
      </c>
      <c r="O777">
        <v>139.31515092934399</v>
      </c>
      <c r="P777">
        <v>1974</v>
      </c>
      <c r="Q777" t="s">
        <v>969</v>
      </c>
      <c r="R777">
        <v>110</v>
      </c>
      <c r="S777" t="s">
        <v>969</v>
      </c>
      <c r="T777">
        <v>35.432365900000001</v>
      </c>
      <c r="U777">
        <v>139.36400040000001</v>
      </c>
      <c r="V777">
        <v>35.435611961369901</v>
      </c>
      <c r="W777">
        <v>139.36083596005301</v>
      </c>
      <c r="X777">
        <v>5</v>
      </c>
      <c r="Y777" t="s">
        <v>972</v>
      </c>
      <c r="Z777">
        <v>1</v>
      </c>
      <c r="AA777">
        <v>1</v>
      </c>
      <c r="AB777">
        <v>1</v>
      </c>
      <c r="AC777">
        <v>1</v>
      </c>
      <c r="AD777">
        <v>100</v>
      </c>
      <c r="AE777" t="s">
        <v>980</v>
      </c>
    </row>
    <row r="778" spans="1:46" x14ac:dyDescent="0.15">
      <c r="A778">
        <v>256640</v>
      </c>
      <c r="B778" t="s">
        <v>178</v>
      </c>
      <c r="C778">
        <v>100</v>
      </c>
      <c r="D778" t="s">
        <v>79</v>
      </c>
      <c r="E778" s="4">
        <v>40130.385243055556</v>
      </c>
      <c r="F778" s="4">
        <v>40130.397129629629</v>
      </c>
      <c r="G778">
        <v>1027</v>
      </c>
      <c r="H778">
        <v>1974</v>
      </c>
      <c r="I778" t="s">
        <v>969</v>
      </c>
      <c r="J778">
        <v>110</v>
      </c>
      <c r="K778" t="s">
        <v>969</v>
      </c>
      <c r="L778">
        <v>35.432365900000001</v>
      </c>
      <c r="M778">
        <v>139.36400040000001</v>
      </c>
      <c r="N778">
        <v>35.435611961369901</v>
      </c>
      <c r="O778">
        <v>139.36083596005301</v>
      </c>
      <c r="P778">
        <v>1975</v>
      </c>
      <c r="Q778" t="s">
        <v>1019</v>
      </c>
      <c r="R778">
        <v>120</v>
      </c>
      <c r="S778" t="s">
        <v>971</v>
      </c>
      <c r="T778">
        <v>35.441593300000001</v>
      </c>
      <c r="U778">
        <v>139.31831199999999</v>
      </c>
      <c r="V778">
        <v>35.444837576597301</v>
      </c>
      <c r="W778">
        <v>139.31515092934399</v>
      </c>
      <c r="X778">
        <v>5</v>
      </c>
      <c r="Y778" t="s">
        <v>972</v>
      </c>
      <c r="Z778">
        <v>1</v>
      </c>
      <c r="AA778">
        <v>1</v>
      </c>
      <c r="AB778">
        <v>1</v>
      </c>
      <c r="AC778">
        <v>1</v>
      </c>
      <c r="AD778">
        <v>100</v>
      </c>
      <c r="AE778" t="s">
        <v>980</v>
      </c>
    </row>
    <row r="779" spans="1:46" x14ac:dyDescent="0.15">
      <c r="A779">
        <v>256672</v>
      </c>
      <c r="B779" t="s">
        <v>178</v>
      </c>
      <c r="C779">
        <v>200</v>
      </c>
      <c r="D779" t="s">
        <v>206</v>
      </c>
      <c r="E779" s="4">
        <v>40130.787928240738</v>
      </c>
      <c r="F779" s="4">
        <v>40130.800949074073</v>
      </c>
      <c r="G779">
        <v>1125</v>
      </c>
      <c r="H779">
        <v>1975</v>
      </c>
      <c r="I779" t="s">
        <v>1019</v>
      </c>
      <c r="J779">
        <v>120</v>
      </c>
      <c r="K779" t="s">
        <v>971</v>
      </c>
      <c r="L779">
        <v>35.441593300000001</v>
      </c>
      <c r="M779">
        <v>139.31831199999999</v>
      </c>
      <c r="N779">
        <v>35.444837576597301</v>
      </c>
      <c r="O779">
        <v>139.31515092934399</v>
      </c>
      <c r="P779">
        <v>1974</v>
      </c>
      <c r="Q779" t="s">
        <v>969</v>
      </c>
      <c r="R779">
        <v>110</v>
      </c>
      <c r="S779" t="s">
        <v>969</v>
      </c>
      <c r="T779">
        <v>35.432365900000001</v>
      </c>
      <c r="U779">
        <v>139.36400040000001</v>
      </c>
      <c r="V779">
        <v>35.435611961369901</v>
      </c>
      <c r="W779">
        <v>139.36083596005301</v>
      </c>
      <c r="X779">
        <v>5</v>
      </c>
      <c r="Y779" t="s">
        <v>972</v>
      </c>
      <c r="Z779">
        <v>1</v>
      </c>
      <c r="AA779">
        <v>1</v>
      </c>
      <c r="AB779">
        <v>1</v>
      </c>
      <c r="AC779">
        <v>1</v>
      </c>
      <c r="AD779">
        <v>100</v>
      </c>
      <c r="AE779" t="s">
        <v>980</v>
      </c>
    </row>
    <row r="780" spans="1:46" x14ac:dyDescent="0.15">
      <c r="A780">
        <v>256761</v>
      </c>
      <c r="B780" t="s">
        <v>178</v>
      </c>
      <c r="C780">
        <v>500</v>
      </c>
      <c r="D780" t="s">
        <v>148</v>
      </c>
      <c r="E780" s="4">
        <v>40131.718414351853</v>
      </c>
      <c r="F780" s="4">
        <v>40131.758217592593</v>
      </c>
      <c r="G780">
        <v>3439</v>
      </c>
      <c r="H780">
        <v>1974</v>
      </c>
      <c r="I780" t="s">
        <v>969</v>
      </c>
      <c r="J780">
        <v>110</v>
      </c>
      <c r="K780" t="s">
        <v>969</v>
      </c>
      <c r="L780">
        <v>35.432365900000001</v>
      </c>
      <c r="M780">
        <v>139.36400040000001</v>
      </c>
      <c r="N780">
        <v>35.435611961369901</v>
      </c>
      <c r="O780">
        <v>139.36083596005301</v>
      </c>
      <c r="P780">
        <v>1992</v>
      </c>
      <c r="Q780" t="s">
        <v>1032</v>
      </c>
      <c r="R780">
        <v>300</v>
      </c>
      <c r="S780" t="s">
        <v>998</v>
      </c>
      <c r="T780">
        <v>35.462007499999999</v>
      </c>
      <c r="U780">
        <v>139.6241144</v>
      </c>
      <c r="V780">
        <v>35.465254933831702</v>
      </c>
      <c r="W780">
        <v>139.62092699476599</v>
      </c>
      <c r="X780">
        <v>5</v>
      </c>
      <c r="Y780" t="s">
        <v>972</v>
      </c>
      <c r="Z780">
        <v>1</v>
      </c>
      <c r="AA780">
        <v>1</v>
      </c>
      <c r="AB780">
        <v>1</v>
      </c>
      <c r="AC780">
        <v>1</v>
      </c>
      <c r="AD780">
        <v>420</v>
      </c>
      <c r="AE780" t="s">
        <v>177</v>
      </c>
      <c r="AF780">
        <v>200</v>
      </c>
      <c r="AG780" t="s">
        <v>114</v>
      </c>
      <c r="AH780" s="4">
        <v>40131.723437499997</v>
      </c>
      <c r="AI780">
        <v>200</v>
      </c>
      <c r="AJ780" t="s">
        <v>114</v>
      </c>
      <c r="AK780" s="4">
        <v>40131.72724537037</v>
      </c>
    </row>
    <row r="781" spans="1:46" x14ac:dyDescent="0.15">
      <c r="A781">
        <v>256767</v>
      </c>
      <c r="B781" t="s">
        <v>178</v>
      </c>
      <c r="C781">
        <v>500</v>
      </c>
      <c r="D781" t="s">
        <v>148</v>
      </c>
      <c r="E781" s="4">
        <v>40131.784351851849</v>
      </c>
      <c r="F781" s="4">
        <v>40131.823842592596</v>
      </c>
      <c r="G781">
        <v>3412</v>
      </c>
      <c r="H781">
        <v>1992</v>
      </c>
      <c r="I781" t="s">
        <v>1032</v>
      </c>
      <c r="J781">
        <v>300</v>
      </c>
      <c r="K781" t="s">
        <v>998</v>
      </c>
      <c r="L781">
        <v>35.462007499999999</v>
      </c>
      <c r="M781">
        <v>139.6241144</v>
      </c>
      <c r="N781">
        <v>35.465254933831702</v>
      </c>
      <c r="O781">
        <v>139.62092699476599</v>
      </c>
      <c r="P781">
        <v>1991</v>
      </c>
      <c r="Q781" t="s">
        <v>1105</v>
      </c>
      <c r="R781">
        <v>150</v>
      </c>
      <c r="S781" t="s">
        <v>976</v>
      </c>
      <c r="T781">
        <v>35.453636099999997</v>
      </c>
      <c r="U781">
        <v>139.63902279999999</v>
      </c>
      <c r="V781">
        <v>35.456884689513203</v>
      </c>
      <c r="W781">
        <v>139.63583454213</v>
      </c>
      <c r="X781">
        <v>5</v>
      </c>
      <c r="Y781" t="s">
        <v>972</v>
      </c>
      <c r="Z781">
        <v>1</v>
      </c>
      <c r="AA781">
        <v>1</v>
      </c>
      <c r="AB781">
        <v>1</v>
      </c>
      <c r="AC781">
        <v>1</v>
      </c>
      <c r="AD781">
        <v>420</v>
      </c>
      <c r="AE781" t="s">
        <v>177</v>
      </c>
    </row>
    <row r="782" spans="1:46" x14ac:dyDescent="0.15">
      <c r="A782">
        <v>256770</v>
      </c>
      <c r="B782" t="s">
        <v>178</v>
      </c>
      <c r="C782">
        <v>500</v>
      </c>
      <c r="D782" t="s">
        <v>148</v>
      </c>
      <c r="E782" s="4">
        <v>40131.826851851853</v>
      </c>
      <c r="F782" s="4">
        <v>40131.861273148148</v>
      </c>
      <c r="G782">
        <v>2974</v>
      </c>
      <c r="H782">
        <v>1991</v>
      </c>
      <c r="I782" t="s">
        <v>1105</v>
      </c>
      <c r="J782">
        <v>150</v>
      </c>
      <c r="K782" t="s">
        <v>976</v>
      </c>
      <c r="L782">
        <v>35.453636099999997</v>
      </c>
      <c r="M782">
        <v>139.63902279999999</v>
      </c>
      <c r="N782">
        <v>35.456884689513203</v>
      </c>
      <c r="O782">
        <v>139.63583454213</v>
      </c>
      <c r="P782">
        <v>1992</v>
      </c>
      <c r="Q782" t="s">
        <v>1032</v>
      </c>
      <c r="R782">
        <v>300</v>
      </c>
      <c r="S782" t="s">
        <v>998</v>
      </c>
      <c r="T782">
        <v>35.462007499999999</v>
      </c>
      <c r="U782">
        <v>139.6241144</v>
      </c>
      <c r="V782">
        <v>35.465254933831702</v>
      </c>
      <c r="W782">
        <v>139.62092699476599</v>
      </c>
      <c r="X782">
        <v>5</v>
      </c>
      <c r="Y782" t="s">
        <v>972</v>
      </c>
      <c r="Z782">
        <v>1</v>
      </c>
      <c r="AA782">
        <v>1</v>
      </c>
      <c r="AB782">
        <v>1</v>
      </c>
      <c r="AC782">
        <v>1</v>
      </c>
      <c r="AD782">
        <v>420</v>
      </c>
      <c r="AE782" t="s">
        <v>177</v>
      </c>
    </row>
    <row r="783" spans="1:46" x14ac:dyDescent="0.15">
      <c r="A783">
        <v>256773</v>
      </c>
      <c r="B783" t="s">
        <v>178</v>
      </c>
      <c r="C783">
        <v>600</v>
      </c>
      <c r="D783" t="s">
        <v>212</v>
      </c>
      <c r="E783" s="4">
        <v>40131.870509259257</v>
      </c>
      <c r="F783" s="4">
        <v>40131.87773148148</v>
      </c>
      <c r="G783">
        <v>624</v>
      </c>
      <c r="H783">
        <v>1992</v>
      </c>
      <c r="I783" t="s">
        <v>1032</v>
      </c>
      <c r="J783">
        <v>300</v>
      </c>
      <c r="K783" t="s">
        <v>998</v>
      </c>
      <c r="L783">
        <v>35.462007499999999</v>
      </c>
      <c r="M783">
        <v>139.6241144</v>
      </c>
      <c r="N783">
        <v>35.465254933831702</v>
      </c>
      <c r="O783">
        <v>139.62092699476599</v>
      </c>
      <c r="P783">
        <v>1990</v>
      </c>
      <c r="Q783" t="s">
        <v>1106</v>
      </c>
      <c r="R783">
        <v>190</v>
      </c>
      <c r="S783" t="s">
        <v>1002</v>
      </c>
      <c r="T783">
        <v>35.463928799999998</v>
      </c>
      <c r="U783">
        <v>139.6253447</v>
      </c>
      <c r="V783">
        <v>35.467176049834599</v>
      </c>
      <c r="W783">
        <v>139.622157104145</v>
      </c>
      <c r="X783">
        <v>1</v>
      </c>
      <c r="Y783" t="s">
        <v>986</v>
      </c>
      <c r="Z783">
        <v>1</v>
      </c>
      <c r="AA783">
        <v>1</v>
      </c>
      <c r="AB783">
        <v>1</v>
      </c>
      <c r="AC783">
        <v>1</v>
      </c>
      <c r="AD783">
        <v>420</v>
      </c>
      <c r="AE783" t="s">
        <v>177</v>
      </c>
    </row>
    <row r="784" spans="1:46" x14ac:dyDescent="0.15">
      <c r="A784">
        <v>256778</v>
      </c>
      <c r="B784" t="s">
        <v>178</v>
      </c>
      <c r="C784">
        <v>999</v>
      </c>
      <c r="D784" t="s">
        <v>70</v>
      </c>
      <c r="E784" s="4">
        <v>40131.967094907406</v>
      </c>
      <c r="F784" s="4">
        <v>40132.030740740738</v>
      </c>
      <c r="G784">
        <v>5499</v>
      </c>
      <c r="H784">
        <v>1990</v>
      </c>
      <c r="I784" t="s">
        <v>1106</v>
      </c>
      <c r="J784">
        <v>190</v>
      </c>
      <c r="K784" t="s">
        <v>1002</v>
      </c>
      <c r="L784">
        <v>35.463928799999998</v>
      </c>
      <c r="M784">
        <v>139.6253447</v>
      </c>
      <c r="N784">
        <v>35.467176049834599</v>
      </c>
      <c r="O784">
        <v>139.622157104145</v>
      </c>
      <c r="P784">
        <v>1993</v>
      </c>
      <c r="Q784" t="s">
        <v>1107</v>
      </c>
      <c r="R784">
        <v>140</v>
      </c>
      <c r="S784" t="s">
        <v>1040</v>
      </c>
      <c r="T784">
        <v>35.793068099999999</v>
      </c>
      <c r="U784">
        <v>139.8386692</v>
      </c>
      <c r="V784">
        <v>35.796283873885599</v>
      </c>
      <c r="W784">
        <v>139.83544873612399</v>
      </c>
      <c r="X784">
        <v>1</v>
      </c>
      <c r="Y784" t="s">
        <v>986</v>
      </c>
      <c r="Z784">
        <v>1</v>
      </c>
      <c r="AA784">
        <v>1</v>
      </c>
      <c r="AB784">
        <v>1</v>
      </c>
      <c r="AC784">
        <v>1</v>
      </c>
      <c r="AD784">
        <v>420</v>
      </c>
      <c r="AE784" t="s">
        <v>177</v>
      </c>
      <c r="AF784">
        <v>200</v>
      </c>
      <c r="AG784" t="s">
        <v>114</v>
      </c>
      <c r="AH784" s="4">
        <v>40131.970902777779</v>
      </c>
      <c r="AI784">
        <v>200</v>
      </c>
      <c r="AJ784" t="s">
        <v>114</v>
      </c>
      <c r="AK784" s="4">
        <v>40131.988518518519</v>
      </c>
      <c r="AL784">
        <v>200</v>
      </c>
      <c r="AM784" t="s">
        <v>114</v>
      </c>
      <c r="AN784" s="4">
        <v>40131.995706018519</v>
      </c>
      <c r="AO784">
        <v>200</v>
      </c>
      <c r="AP784" t="s">
        <v>114</v>
      </c>
      <c r="AQ784" s="4">
        <v>40132.001851851855</v>
      </c>
      <c r="AR784">
        <v>100</v>
      </c>
      <c r="AS784" t="s">
        <v>980</v>
      </c>
      <c r="AT784" s="4">
        <v>40132.019525462965</v>
      </c>
    </row>
    <row r="785" spans="1:40" x14ac:dyDescent="0.15">
      <c r="A785">
        <v>256798</v>
      </c>
      <c r="B785" t="s">
        <v>178</v>
      </c>
      <c r="C785">
        <v>500</v>
      </c>
      <c r="D785" t="s">
        <v>148</v>
      </c>
      <c r="E785" s="4">
        <v>40132.433842592596</v>
      </c>
      <c r="F785" s="4">
        <v>40132.47625</v>
      </c>
      <c r="G785">
        <v>3664</v>
      </c>
      <c r="H785">
        <v>1993</v>
      </c>
      <c r="I785" t="s">
        <v>1107</v>
      </c>
      <c r="J785">
        <v>140</v>
      </c>
      <c r="K785" t="s">
        <v>1040</v>
      </c>
      <c r="L785">
        <v>35.793068099999999</v>
      </c>
      <c r="M785">
        <v>139.8386692</v>
      </c>
      <c r="N785">
        <v>35.796283873885599</v>
      </c>
      <c r="O785">
        <v>139.83544873612399</v>
      </c>
      <c r="P785">
        <v>1994</v>
      </c>
      <c r="Q785" t="s">
        <v>1108</v>
      </c>
      <c r="R785">
        <v>250</v>
      </c>
      <c r="S785" t="s">
        <v>1063</v>
      </c>
      <c r="T785">
        <v>35.734683699999998</v>
      </c>
      <c r="U785">
        <v>139.84078909999999</v>
      </c>
      <c r="V785">
        <v>35.737905755119101</v>
      </c>
      <c r="W785">
        <v>139.837571147982</v>
      </c>
      <c r="X785">
        <v>2</v>
      </c>
      <c r="Y785" t="s">
        <v>991</v>
      </c>
      <c r="Z785">
        <v>1</v>
      </c>
      <c r="AA785">
        <v>1</v>
      </c>
      <c r="AB785">
        <v>1</v>
      </c>
      <c r="AC785">
        <v>1</v>
      </c>
      <c r="AD785">
        <v>100</v>
      </c>
      <c r="AE785" t="s">
        <v>980</v>
      </c>
    </row>
    <row r="786" spans="1:40" x14ac:dyDescent="0.15">
      <c r="A786">
        <v>256807</v>
      </c>
      <c r="B786" t="s">
        <v>178</v>
      </c>
      <c r="C786">
        <v>999</v>
      </c>
      <c r="D786" t="s">
        <v>70</v>
      </c>
      <c r="E786" s="4">
        <v>40132.491655092592</v>
      </c>
      <c r="F786" s="4">
        <v>40132.551979166667</v>
      </c>
      <c r="G786">
        <v>5212</v>
      </c>
      <c r="H786">
        <v>1994</v>
      </c>
      <c r="I786" t="s">
        <v>1108</v>
      </c>
      <c r="J786">
        <v>250</v>
      </c>
      <c r="K786" t="s">
        <v>1063</v>
      </c>
      <c r="L786">
        <v>35.734683699999998</v>
      </c>
      <c r="M786">
        <v>139.84078909999999</v>
      </c>
      <c r="N786">
        <v>35.737905755119101</v>
      </c>
      <c r="O786">
        <v>139.837571147982</v>
      </c>
      <c r="P786">
        <v>1993</v>
      </c>
      <c r="Q786" t="s">
        <v>1107</v>
      </c>
      <c r="R786">
        <v>140</v>
      </c>
      <c r="S786" t="s">
        <v>1040</v>
      </c>
      <c r="T786">
        <v>35.793068099999999</v>
      </c>
      <c r="U786">
        <v>139.8386692</v>
      </c>
      <c r="V786">
        <v>35.796283873885599</v>
      </c>
      <c r="W786">
        <v>139.83544873612399</v>
      </c>
      <c r="X786">
        <v>3</v>
      </c>
      <c r="Y786" t="s">
        <v>1009</v>
      </c>
      <c r="Z786">
        <v>1</v>
      </c>
      <c r="AA786">
        <v>1</v>
      </c>
      <c r="AB786">
        <v>1</v>
      </c>
      <c r="AC786">
        <v>1</v>
      </c>
      <c r="AD786">
        <v>100</v>
      </c>
      <c r="AE786" t="s">
        <v>980</v>
      </c>
    </row>
    <row r="787" spans="1:40" x14ac:dyDescent="0.15">
      <c r="A787">
        <v>256877</v>
      </c>
      <c r="B787" t="s">
        <v>178</v>
      </c>
      <c r="C787">
        <v>200</v>
      </c>
      <c r="D787" t="s">
        <v>206</v>
      </c>
      <c r="E787" s="4">
        <v>40132.814988425926</v>
      </c>
      <c r="F787" s="4">
        <v>40132.898356481484</v>
      </c>
      <c r="G787">
        <v>7203</v>
      </c>
      <c r="H787">
        <v>1993</v>
      </c>
      <c r="I787" t="s">
        <v>1107</v>
      </c>
      <c r="J787">
        <v>140</v>
      </c>
      <c r="K787" t="s">
        <v>1040</v>
      </c>
      <c r="L787">
        <v>35.793068099999999</v>
      </c>
      <c r="M787">
        <v>139.8386692</v>
      </c>
      <c r="N787">
        <v>35.796283873885599</v>
      </c>
      <c r="O787">
        <v>139.83544873612399</v>
      </c>
      <c r="P787">
        <v>1974</v>
      </c>
      <c r="Q787" t="s">
        <v>969</v>
      </c>
      <c r="R787">
        <v>110</v>
      </c>
      <c r="S787" t="s">
        <v>969</v>
      </c>
      <c r="T787">
        <v>35.432365900000001</v>
      </c>
      <c r="U787">
        <v>139.36400040000001</v>
      </c>
      <c r="V787">
        <v>35.435611961369901</v>
      </c>
      <c r="W787">
        <v>139.36083596005301</v>
      </c>
      <c r="X787">
        <v>5</v>
      </c>
      <c r="Y787" t="s">
        <v>972</v>
      </c>
      <c r="Z787">
        <v>1</v>
      </c>
      <c r="AA787">
        <v>1</v>
      </c>
      <c r="AB787">
        <v>1</v>
      </c>
      <c r="AC787">
        <v>1</v>
      </c>
      <c r="AD787">
        <v>200</v>
      </c>
      <c r="AE787" t="s">
        <v>114</v>
      </c>
      <c r="AF787">
        <v>200</v>
      </c>
      <c r="AG787" t="s">
        <v>114</v>
      </c>
      <c r="AH787" s="4">
        <v>40132.833738425928</v>
      </c>
    </row>
    <row r="788" spans="1:40" x14ac:dyDescent="0.15">
      <c r="A788">
        <v>256923</v>
      </c>
      <c r="B788" t="s">
        <v>178</v>
      </c>
      <c r="C788">
        <v>100</v>
      </c>
      <c r="D788" t="s">
        <v>79</v>
      </c>
      <c r="E788" s="4">
        <v>40133.541817129626</v>
      </c>
      <c r="F788" s="4">
        <v>40133.554780092592</v>
      </c>
      <c r="G788">
        <v>1120</v>
      </c>
      <c r="H788">
        <v>1974</v>
      </c>
      <c r="I788" t="s">
        <v>969</v>
      </c>
      <c r="J788">
        <v>110</v>
      </c>
      <c r="K788" t="s">
        <v>969</v>
      </c>
      <c r="L788">
        <v>35.432365900000001</v>
      </c>
      <c r="M788">
        <v>139.36400040000001</v>
      </c>
      <c r="N788">
        <v>35.435611961369901</v>
      </c>
      <c r="O788">
        <v>139.36083596005301</v>
      </c>
      <c r="P788">
        <v>1975</v>
      </c>
      <c r="Q788" t="s">
        <v>1019</v>
      </c>
      <c r="R788">
        <v>120</v>
      </c>
      <c r="S788" t="s">
        <v>971</v>
      </c>
      <c r="T788">
        <v>35.441593300000001</v>
      </c>
      <c r="U788">
        <v>139.31831199999999</v>
      </c>
      <c r="V788">
        <v>35.444837576597301</v>
      </c>
      <c r="W788">
        <v>139.31515092934399</v>
      </c>
      <c r="X788">
        <v>5</v>
      </c>
      <c r="Y788" t="s">
        <v>972</v>
      </c>
      <c r="Z788">
        <v>1</v>
      </c>
      <c r="AA788">
        <v>1</v>
      </c>
      <c r="AB788">
        <v>1</v>
      </c>
      <c r="AC788">
        <v>1</v>
      </c>
      <c r="AD788">
        <v>100</v>
      </c>
      <c r="AE788" t="s">
        <v>980</v>
      </c>
    </row>
    <row r="789" spans="1:40" x14ac:dyDescent="0.15">
      <c r="A789">
        <v>256976</v>
      </c>
      <c r="B789" t="s">
        <v>178</v>
      </c>
      <c r="C789">
        <v>200</v>
      </c>
      <c r="D789" t="s">
        <v>206</v>
      </c>
      <c r="E789" s="4">
        <v>40133.848634259259</v>
      </c>
      <c r="F789" s="4">
        <v>40133.85900462963</v>
      </c>
      <c r="G789">
        <v>896</v>
      </c>
      <c r="H789">
        <v>1975</v>
      </c>
      <c r="I789" t="s">
        <v>1019</v>
      </c>
      <c r="J789">
        <v>120</v>
      </c>
      <c r="K789" t="s">
        <v>971</v>
      </c>
      <c r="L789">
        <v>35.441593300000001</v>
      </c>
      <c r="M789">
        <v>139.31831199999999</v>
      </c>
      <c r="N789">
        <v>35.444837576597301</v>
      </c>
      <c r="O789">
        <v>139.31515092934399</v>
      </c>
      <c r="P789">
        <v>1974</v>
      </c>
      <c r="Q789" t="s">
        <v>969</v>
      </c>
      <c r="R789">
        <v>110</v>
      </c>
      <c r="S789" t="s">
        <v>969</v>
      </c>
      <c r="T789">
        <v>35.432365900000001</v>
      </c>
      <c r="U789">
        <v>139.36400040000001</v>
      </c>
      <c r="V789">
        <v>35.435611961369901</v>
      </c>
      <c r="W789">
        <v>139.36083596005301</v>
      </c>
      <c r="X789">
        <v>5</v>
      </c>
      <c r="Y789" t="s">
        <v>972</v>
      </c>
      <c r="Z789">
        <v>1</v>
      </c>
      <c r="AA789">
        <v>1</v>
      </c>
      <c r="AB789">
        <v>1</v>
      </c>
      <c r="AC789">
        <v>1</v>
      </c>
      <c r="AD789">
        <v>100</v>
      </c>
      <c r="AE789" t="s">
        <v>980</v>
      </c>
    </row>
    <row r="790" spans="1:40" x14ac:dyDescent="0.15">
      <c r="A790">
        <v>257036</v>
      </c>
      <c r="B790" t="s">
        <v>178</v>
      </c>
      <c r="C790">
        <v>100</v>
      </c>
      <c r="D790" t="s">
        <v>79</v>
      </c>
      <c r="E790" s="4">
        <v>40134.395462962966</v>
      </c>
      <c r="F790" s="4">
        <v>40134.407557870371</v>
      </c>
      <c r="G790">
        <v>1045</v>
      </c>
      <c r="H790">
        <v>1974</v>
      </c>
      <c r="I790" t="s">
        <v>969</v>
      </c>
      <c r="J790">
        <v>110</v>
      </c>
      <c r="K790" t="s">
        <v>969</v>
      </c>
      <c r="L790">
        <v>35.432365900000001</v>
      </c>
      <c r="M790">
        <v>139.36400040000001</v>
      </c>
      <c r="N790">
        <v>35.435611961369901</v>
      </c>
      <c r="O790">
        <v>139.36083596005301</v>
      </c>
      <c r="P790">
        <v>1975</v>
      </c>
      <c r="Q790" t="s">
        <v>1019</v>
      </c>
      <c r="R790">
        <v>120</v>
      </c>
      <c r="S790" t="s">
        <v>971</v>
      </c>
      <c r="T790">
        <v>35.441593300000001</v>
      </c>
      <c r="U790">
        <v>139.31831199999999</v>
      </c>
      <c r="V790">
        <v>35.444837576597301</v>
      </c>
      <c r="W790">
        <v>139.31515092934399</v>
      </c>
      <c r="X790">
        <v>5</v>
      </c>
      <c r="Y790" t="s">
        <v>972</v>
      </c>
      <c r="Z790">
        <v>1</v>
      </c>
      <c r="AA790">
        <v>1</v>
      </c>
      <c r="AB790">
        <v>1</v>
      </c>
      <c r="AC790">
        <v>1</v>
      </c>
      <c r="AD790">
        <v>100</v>
      </c>
      <c r="AE790" t="s">
        <v>980</v>
      </c>
    </row>
    <row r="791" spans="1:40" x14ac:dyDescent="0.15">
      <c r="A791">
        <v>257082</v>
      </c>
      <c r="B791" t="s">
        <v>178</v>
      </c>
      <c r="C791">
        <v>200</v>
      </c>
      <c r="D791" t="s">
        <v>206</v>
      </c>
      <c r="E791" s="4">
        <v>40134.8830787037</v>
      </c>
      <c r="F791" s="4">
        <v>40134.892824074072</v>
      </c>
      <c r="G791">
        <v>842</v>
      </c>
      <c r="H791">
        <v>1975</v>
      </c>
      <c r="I791" t="s">
        <v>1019</v>
      </c>
      <c r="J791">
        <v>120</v>
      </c>
      <c r="K791" t="s">
        <v>971</v>
      </c>
      <c r="L791">
        <v>35.441593300000001</v>
      </c>
      <c r="M791">
        <v>139.31831199999999</v>
      </c>
      <c r="N791">
        <v>35.444837576597301</v>
      </c>
      <c r="O791">
        <v>139.31515092934399</v>
      </c>
      <c r="P791">
        <v>1974</v>
      </c>
      <c r="Q791" t="s">
        <v>969</v>
      </c>
      <c r="R791">
        <v>110</v>
      </c>
      <c r="S791" t="s">
        <v>969</v>
      </c>
      <c r="T791">
        <v>35.432365900000001</v>
      </c>
      <c r="U791">
        <v>139.36400040000001</v>
      </c>
      <c r="V791">
        <v>35.435611961369901</v>
      </c>
      <c r="W791">
        <v>139.36083596005301</v>
      </c>
      <c r="X791">
        <v>5</v>
      </c>
      <c r="Y791" t="s">
        <v>972</v>
      </c>
      <c r="Z791">
        <v>1</v>
      </c>
      <c r="AA791">
        <v>1</v>
      </c>
      <c r="AB791">
        <v>1</v>
      </c>
      <c r="AC791">
        <v>1</v>
      </c>
      <c r="AD791">
        <v>100</v>
      </c>
      <c r="AE791" t="s">
        <v>980</v>
      </c>
    </row>
    <row r="792" spans="1:40" x14ac:dyDescent="0.15">
      <c r="A792">
        <v>257128</v>
      </c>
      <c r="B792" t="s">
        <v>178</v>
      </c>
      <c r="C792">
        <v>100</v>
      </c>
      <c r="D792" t="s">
        <v>79</v>
      </c>
      <c r="E792" s="4">
        <v>40135.399039351854</v>
      </c>
      <c r="F792" s="4">
        <v>40135.409444444442</v>
      </c>
      <c r="G792">
        <v>899</v>
      </c>
      <c r="H792">
        <v>1974</v>
      </c>
      <c r="I792" t="s">
        <v>969</v>
      </c>
      <c r="J792">
        <v>110</v>
      </c>
      <c r="K792" t="s">
        <v>969</v>
      </c>
      <c r="L792">
        <v>35.432365900000001</v>
      </c>
      <c r="M792">
        <v>139.36400040000001</v>
      </c>
      <c r="N792">
        <v>35.435611961369901</v>
      </c>
      <c r="O792">
        <v>139.36083596005301</v>
      </c>
      <c r="P792">
        <v>1975</v>
      </c>
      <c r="Q792" t="s">
        <v>1019</v>
      </c>
      <c r="R792">
        <v>120</v>
      </c>
      <c r="S792" t="s">
        <v>971</v>
      </c>
      <c r="T792">
        <v>35.441593300000001</v>
      </c>
      <c r="U792">
        <v>139.31831199999999</v>
      </c>
      <c r="V792">
        <v>35.444837576597301</v>
      </c>
      <c r="W792">
        <v>139.31515092934399</v>
      </c>
      <c r="X792">
        <v>5</v>
      </c>
      <c r="Y792" t="s">
        <v>972</v>
      </c>
      <c r="Z792">
        <v>1</v>
      </c>
      <c r="AA792">
        <v>1</v>
      </c>
      <c r="AB792">
        <v>1</v>
      </c>
      <c r="AC792">
        <v>1</v>
      </c>
      <c r="AD792">
        <v>100</v>
      </c>
      <c r="AE792" t="s">
        <v>980</v>
      </c>
    </row>
    <row r="793" spans="1:40" x14ac:dyDescent="0.15">
      <c r="A793">
        <v>257196</v>
      </c>
      <c r="B793" t="s">
        <v>178</v>
      </c>
      <c r="C793">
        <v>200</v>
      </c>
      <c r="D793" t="s">
        <v>206</v>
      </c>
      <c r="E793" s="4">
        <v>40135.905150462961</v>
      </c>
      <c r="F793" s="4">
        <v>40135.914270833331</v>
      </c>
      <c r="G793">
        <v>788</v>
      </c>
      <c r="H793">
        <v>1975</v>
      </c>
      <c r="I793" t="s">
        <v>1019</v>
      </c>
      <c r="J793">
        <v>120</v>
      </c>
      <c r="K793" t="s">
        <v>971</v>
      </c>
      <c r="L793">
        <v>35.441593300000001</v>
      </c>
      <c r="M793">
        <v>139.31831199999999</v>
      </c>
      <c r="N793">
        <v>35.444837576597301</v>
      </c>
      <c r="O793">
        <v>139.31515092934399</v>
      </c>
      <c r="P793">
        <v>1974</v>
      </c>
      <c r="Q793" t="s">
        <v>969</v>
      </c>
      <c r="R793">
        <v>110</v>
      </c>
      <c r="S793" t="s">
        <v>969</v>
      </c>
      <c r="T793">
        <v>35.432365900000001</v>
      </c>
      <c r="U793">
        <v>139.36400040000001</v>
      </c>
      <c r="V793">
        <v>35.435611961369901</v>
      </c>
      <c r="W793">
        <v>139.36083596005301</v>
      </c>
      <c r="X793">
        <v>5</v>
      </c>
      <c r="Y793" t="s">
        <v>972</v>
      </c>
      <c r="Z793">
        <v>1</v>
      </c>
      <c r="AA793">
        <v>1</v>
      </c>
      <c r="AB793">
        <v>1</v>
      </c>
      <c r="AC793">
        <v>1</v>
      </c>
      <c r="AD793">
        <v>100</v>
      </c>
      <c r="AE793" t="s">
        <v>980</v>
      </c>
    </row>
    <row r="794" spans="1:40" x14ac:dyDescent="0.15">
      <c r="A794">
        <v>257235</v>
      </c>
      <c r="B794" t="s">
        <v>178</v>
      </c>
      <c r="C794">
        <v>100</v>
      </c>
      <c r="D794" t="s">
        <v>79</v>
      </c>
      <c r="E794" s="4">
        <v>40136.361076388886</v>
      </c>
      <c r="F794" s="4">
        <v>40136.374618055554</v>
      </c>
      <c r="G794">
        <v>1170</v>
      </c>
      <c r="H794">
        <v>1974</v>
      </c>
      <c r="I794" t="s">
        <v>969</v>
      </c>
      <c r="J794">
        <v>110</v>
      </c>
      <c r="K794" t="s">
        <v>969</v>
      </c>
      <c r="L794">
        <v>35.432365900000001</v>
      </c>
      <c r="M794">
        <v>139.36400040000001</v>
      </c>
      <c r="N794">
        <v>35.435611961369901</v>
      </c>
      <c r="O794">
        <v>139.36083596005301</v>
      </c>
      <c r="P794">
        <v>1975</v>
      </c>
      <c r="Q794" t="s">
        <v>1019</v>
      </c>
      <c r="R794">
        <v>120</v>
      </c>
      <c r="S794" t="s">
        <v>971</v>
      </c>
      <c r="T794">
        <v>35.441593300000001</v>
      </c>
      <c r="U794">
        <v>139.31831199999999</v>
      </c>
      <c r="V794">
        <v>35.444837576597301</v>
      </c>
      <c r="W794">
        <v>139.31515092934399</v>
      </c>
      <c r="X794">
        <v>5</v>
      </c>
      <c r="Y794" t="s">
        <v>972</v>
      </c>
      <c r="Z794">
        <v>1</v>
      </c>
      <c r="AA794">
        <v>1</v>
      </c>
      <c r="AB794">
        <v>1</v>
      </c>
      <c r="AC794">
        <v>1</v>
      </c>
      <c r="AD794">
        <v>100</v>
      </c>
      <c r="AE794" t="s">
        <v>980</v>
      </c>
    </row>
    <row r="795" spans="1:40" x14ac:dyDescent="0.15">
      <c r="A795">
        <v>257310</v>
      </c>
      <c r="B795" t="s">
        <v>178</v>
      </c>
      <c r="C795">
        <v>200</v>
      </c>
      <c r="D795" t="s">
        <v>206</v>
      </c>
      <c r="E795" s="4">
        <v>40136.927094907405</v>
      </c>
      <c r="F795" s="4">
        <v>40136.934988425928</v>
      </c>
      <c r="G795">
        <v>682</v>
      </c>
      <c r="H795">
        <v>1975</v>
      </c>
      <c r="I795" t="s">
        <v>1019</v>
      </c>
      <c r="J795">
        <v>120</v>
      </c>
      <c r="K795" t="s">
        <v>971</v>
      </c>
      <c r="L795">
        <v>35.441593300000001</v>
      </c>
      <c r="M795">
        <v>139.31831199999999</v>
      </c>
      <c r="N795">
        <v>35.444837576597301</v>
      </c>
      <c r="O795">
        <v>139.31515092934399</v>
      </c>
      <c r="P795">
        <v>1974</v>
      </c>
      <c r="Q795" t="s">
        <v>969</v>
      </c>
      <c r="R795">
        <v>110</v>
      </c>
      <c r="S795" t="s">
        <v>969</v>
      </c>
      <c r="T795">
        <v>35.432365900000001</v>
      </c>
      <c r="U795">
        <v>139.36400040000001</v>
      </c>
      <c r="V795">
        <v>35.435611961369901</v>
      </c>
      <c r="W795">
        <v>139.36083596005301</v>
      </c>
      <c r="X795">
        <v>5</v>
      </c>
      <c r="Y795" t="s">
        <v>972</v>
      </c>
      <c r="Z795">
        <v>1</v>
      </c>
      <c r="AA795">
        <v>1</v>
      </c>
      <c r="AB795">
        <v>1</v>
      </c>
      <c r="AC795">
        <v>1</v>
      </c>
      <c r="AD795">
        <v>100</v>
      </c>
      <c r="AE795" t="s">
        <v>980</v>
      </c>
    </row>
    <row r="796" spans="1:40" x14ac:dyDescent="0.15">
      <c r="A796">
        <v>257331</v>
      </c>
      <c r="B796" t="s">
        <v>178</v>
      </c>
      <c r="C796">
        <v>999</v>
      </c>
      <c r="D796" t="s">
        <v>70</v>
      </c>
      <c r="E796" s="4">
        <v>40137.337094907409</v>
      </c>
      <c r="F796" s="4">
        <v>40137.393599537034</v>
      </c>
      <c r="G796">
        <v>4882</v>
      </c>
      <c r="H796">
        <v>1974</v>
      </c>
      <c r="I796" t="s">
        <v>969</v>
      </c>
      <c r="J796">
        <v>110</v>
      </c>
      <c r="K796" t="s">
        <v>969</v>
      </c>
      <c r="L796">
        <v>35.432365900000001</v>
      </c>
      <c r="M796">
        <v>139.36400040000001</v>
      </c>
      <c r="N796">
        <v>35.435611961369901</v>
      </c>
      <c r="O796">
        <v>139.36083596005301</v>
      </c>
      <c r="P796">
        <v>1995</v>
      </c>
      <c r="Q796" t="s">
        <v>1109</v>
      </c>
      <c r="R796">
        <v>320</v>
      </c>
      <c r="S796" t="s">
        <v>1110</v>
      </c>
      <c r="T796">
        <v>35.542506099999997</v>
      </c>
      <c r="U796">
        <v>139.78937930000001</v>
      </c>
      <c r="V796">
        <v>35.545747810692703</v>
      </c>
      <c r="W796">
        <v>139.786174464678</v>
      </c>
      <c r="X796">
        <v>5</v>
      </c>
      <c r="Y796" t="s">
        <v>972</v>
      </c>
      <c r="Z796">
        <v>1</v>
      </c>
      <c r="AA796">
        <v>1</v>
      </c>
      <c r="AB796">
        <v>1</v>
      </c>
      <c r="AC796">
        <v>1</v>
      </c>
      <c r="AD796">
        <v>200</v>
      </c>
      <c r="AE796" t="s">
        <v>114</v>
      </c>
      <c r="AF796">
        <v>420</v>
      </c>
      <c r="AG796" t="s">
        <v>177</v>
      </c>
      <c r="AH796" s="4">
        <v>40137.36513888889</v>
      </c>
      <c r="AI796">
        <v>200</v>
      </c>
      <c r="AJ796" t="s">
        <v>114</v>
      </c>
      <c r="AK796" s="4">
        <v>40137.369340277779</v>
      </c>
      <c r="AL796">
        <v>200</v>
      </c>
      <c r="AM796" t="s">
        <v>114</v>
      </c>
      <c r="AN796" s="4">
        <v>40137.385324074072</v>
      </c>
    </row>
    <row r="797" spans="1:40" x14ac:dyDescent="0.15">
      <c r="A797">
        <v>257359</v>
      </c>
      <c r="B797" t="s">
        <v>178</v>
      </c>
      <c r="C797">
        <v>100</v>
      </c>
      <c r="D797" t="s">
        <v>79</v>
      </c>
      <c r="E797" s="4">
        <v>40137.52002314815</v>
      </c>
      <c r="F797" s="4">
        <v>40137.551145833335</v>
      </c>
      <c r="G797">
        <v>2689</v>
      </c>
      <c r="H797">
        <v>1996</v>
      </c>
      <c r="I797" t="s">
        <v>1111</v>
      </c>
      <c r="J797">
        <v>320</v>
      </c>
      <c r="K797" t="s">
        <v>1110</v>
      </c>
      <c r="L797">
        <v>33.836126100000001</v>
      </c>
      <c r="M797">
        <v>131.03389910000001</v>
      </c>
      <c r="N797">
        <v>33.8393974023274</v>
      </c>
      <c r="O797">
        <v>131.03149990434301</v>
      </c>
      <c r="P797">
        <v>1997</v>
      </c>
      <c r="Q797" t="s">
        <v>1112</v>
      </c>
      <c r="R797">
        <v>130</v>
      </c>
      <c r="S797" t="s">
        <v>982</v>
      </c>
      <c r="T797">
        <v>33.75891</v>
      </c>
      <c r="U797">
        <v>131.00244620000001</v>
      </c>
      <c r="V797">
        <v>33.762189011295902</v>
      </c>
      <c r="W797">
        <v>131.000053171161</v>
      </c>
      <c r="X797">
        <v>2</v>
      </c>
      <c r="Y797" t="s">
        <v>991</v>
      </c>
      <c r="Z797">
        <v>1</v>
      </c>
      <c r="AA797">
        <v>1</v>
      </c>
      <c r="AB797">
        <v>1</v>
      </c>
      <c r="AC797">
        <v>1</v>
      </c>
      <c r="AD797">
        <v>420</v>
      </c>
      <c r="AE797" t="s">
        <v>177</v>
      </c>
      <c r="AF797">
        <v>500</v>
      </c>
      <c r="AG797" t="s">
        <v>1020</v>
      </c>
      <c r="AH797" s="4">
        <v>40137.538287037038</v>
      </c>
    </row>
    <row r="798" spans="1:40" x14ac:dyDescent="0.15">
      <c r="A798">
        <v>257382</v>
      </c>
      <c r="B798" t="s">
        <v>178</v>
      </c>
      <c r="C798">
        <v>400</v>
      </c>
      <c r="D798" t="s">
        <v>140</v>
      </c>
      <c r="E798" s="4">
        <v>40137.687488425923</v>
      </c>
      <c r="F798" s="4">
        <v>40137.728587962964</v>
      </c>
      <c r="G798">
        <v>3551</v>
      </c>
      <c r="H798">
        <v>1997</v>
      </c>
      <c r="I798" t="s">
        <v>1112</v>
      </c>
      <c r="J798">
        <v>130</v>
      </c>
      <c r="K798" t="s">
        <v>982</v>
      </c>
      <c r="L798">
        <v>33.75891</v>
      </c>
      <c r="M798">
        <v>131.00244620000001</v>
      </c>
      <c r="N798">
        <v>33.762189011295902</v>
      </c>
      <c r="O798">
        <v>131.000053171161</v>
      </c>
      <c r="P798">
        <v>1998</v>
      </c>
      <c r="Q798" t="s">
        <v>1113</v>
      </c>
      <c r="R798">
        <v>240</v>
      </c>
      <c r="S798" t="s">
        <v>1114</v>
      </c>
      <c r="T798">
        <v>33.879683499999999</v>
      </c>
      <c r="U798">
        <v>130.88592750000001</v>
      </c>
      <c r="V798">
        <v>33.882947559687501</v>
      </c>
      <c r="W798">
        <v>130.88353858705301</v>
      </c>
      <c r="X798">
        <v>2</v>
      </c>
      <c r="Y798" t="s">
        <v>991</v>
      </c>
      <c r="Z798">
        <v>1</v>
      </c>
      <c r="AA798">
        <v>1</v>
      </c>
      <c r="AB798">
        <v>1</v>
      </c>
      <c r="AC798">
        <v>1</v>
      </c>
      <c r="AD798">
        <v>500</v>
      </c>
      <c r="AE798" t="s">
        <v>1020</v>
      </c>
      <c r="AF798">
        <v>420</v>
      </c>
      <c r="AG798" t="s">
        <v>177</v>
      </c>
      <c r="AH798" s="4">
        <v>40137.717627314814</v>
      </c>
    </row>
    <row r="799" spans="1:40" x14ac:dyDescent="0.15">
      <c r="A799">
        <v>257455</v>
      </c>
      <c r="B799" t="s">
        <v>178</v>
      </c>
      <c r="C799">
        <v>500</v>
      </c>
      <c r="D799" t="s">
        <v>148</v>
      </c>
      <c r="E799" s="4">
        <v>40138.430694444447</v>
      </c>
      <c r="F799" s="4">
        <v>40138.448101851849</v>
      </c>
      <c r="G799">
        <v>1504</v>
      </c>
      <c r="H799">
        <v>1998</v>
      </c>
      <c r="I799" t="s">
        <v>1113</v>
      </c>
      <c r="J799">
        <v>240</v>
      </c>
      <c r="K799" t="s">
        <v>1114</v>
      </c>
      <c r="L799">
        <v>33.879683499999999</v>
      </c>
      <c r="M799">
        <v>130.88592750000001</v>
      </c>
      <c r="N799">
        <v>33.882947559687501</v>
      </c>
      <c r="O799">
        <v>130.88353858705301</v>
      </c>
      <c r="P799">
        <v>2038</v>
      </c>
      <c r="Q799" t="s">
        <v>1115</v>
      </c>
      <c r="R799">
        <v>150</v>
      </c>
      <c r="S799" t="s">
        <v>976</v>
      </c>
      <c r="T799">
        <v>33.881836800000002</v>
      </c>
      <c r="U799">
        <v>130.8848874</v>
      </c>
      <c r="V799">
        <v>33.885100611227799</v>
      </c>
      <c r="W799">
        <v>130.88249847429299</v>
      </c>
      <c r="X799">
        <v>5</v>
      </c>
      <c r="Y799" t="s">
        <v>972</v>
      </c>
      <c r="Z799">
        <v>1</v>
      </c>
      <c r="AA799">
        <v>1</v>
      </c>
      <c r="AB799">
        <v>1</v>
      </c>
      <c r="AC799">
        <v>1</v>
      </c>
      <c r="AD799">
        <v>420</v>
      </c>
      <c r="AE799" t="s">
        <v>177</v>
      </c>
    </row>
    <row r="800" spans="1:40" x14ac:dyDescent="0.15">
      <c r="A800">
        <v>257472</v>
      </c>
      <c r="B800" t="s">
        <v>178</v>
      </c>
      <c r="C800">
        <v>600</v>
      </c>
      <c r="D800" t="s">
        <v>212</v>
      </c>
      <c r="E800" s="4">
        <v>40138.499618055554</v>
      </c>
      <c r="F800" s="4">
        <v>40138.530740740738</v>
      </c>
      <c r="G800">
        <v>2689</v>
      </c>
      <c r="H800">
        <v>2038</v>
      </c>
      <c r="I800" t="s">
        <v>1115</v>
      </c>
      <c r="J800">
        <v>150</v>
      </c>
      <c r="K800" t="s">
        <v>976</v>
      </c>
      <c r="L800">
        <v>33.881836800000002</v>
      </c>
      <c r="M800">
        <v>130.8848874</v>
      </c>
      <c r="N800">
        <v>33.885100611227799</v>
      </c>
      <c r="O800">
        <v>130.88249847429299</v>
      </c>
      <c r="P800">
        <v>2039</v>
      </c>
      <c r="Q800" t="s">
        <v>1116</v>
      </c>
      <c r="R800">
        <v>190</v>
      </c>
      <c r="S800" t="s">
        <v>1002</v>
      </c>
      <c r="T800">
        <v>33.884701700000001</v>
      </c>
      <c r="U800">
        <v>130.88282570000001</v>
      </c>
      <c r="V800">
        <v>33.887965168821196</v>
      </c>
      <c r="W800">
        <v>130.88043681360799</v>
      </c>
      <c r="X800">
        <v>5</v>
      </c>
      <c r="Y800" t="s">
        <v>972</v>
      </c>
      <c r="Z800">
        <v>1</v>
      </c>
      <c r="AA800">
        <v>1</v>
      </c>
      <c r="AB800">
        <v>1</v>
      </c>
      <c r="AC800">
        <v>1</v>
      </c>
      <c r="AD800">
        <v>420</v>
      </c>
      <c r="AE800" t="s">
        <v>177</v>
      </c>
    </row>
    <row r="801" spans="1:40" x14ac:dyDescent="0.15">
      <c r="A801">
        <v>257478</v>
      </c>
      <c r="B801" t="s">
        <v>178</v>
      </c>
      <c r="C801">
        <v>999</v>
      </c>
      <c r="D801" t="s">
        <v>70</v>
      </c>
      <c r="E801" s="4">
        <v>40138.539050925923</v>
      </c>
      <c r="F801" s="4">
        <v>40138.544212962966</v>
      </c>
      <c r="G801">
        <v>446</v>
      </c>
      <c r="H801">
        <v>2039</v>
      </c>
      <c r="I801" t="s">
        <v>1116</v>
      </c>
      <c r="J801">
        <v>190</v>
      </c>
      <c r="K801" t="s">
        <v>1002</v>
      </c>
      <c r="L801">
        <v>33.884701700000001</v>
      </c>
      <c r="M801">
        <v>130.88282570000001</v>
      </c>
      <c r="N801">
        <v>33.887965168821196</v>
      </c>
      <c r="O801">
        <v>130.88043681360799</v>
      </c>
      <c r="P801">
        <v>2040</v>
      </c>
      <c r="Q801" t="s">
        <v>1117</v>
      </c>
      <c r="R801">
        <v>180</v>
      </c>
      <c r="S801" t="s">
        <v>1029</v>
      </c>
      <c r="T801">
        <v>33.880453299999999</v>
      </c>
      <c r="U801">
        <v>130.88436619999999</v>
      </c>
      <c r="V801">
        <v>33.883717250090797</v>
      </c>
      <c r="W801">
        <v>130.881977381268</v>
      </c>
      <c r="X801">
        <v>5</v>
      </c>
      <c r="Y801" t="s">
        <v>972</v>
      </c>
      <c r="Z801">
        <v>1</v>
      </c>
      <c r="AA801">
        <v>1</v>
      </c>
      <c r="AB801">
        <v>1</v>
      </c>
      <c r="AC801">
        <v>1</v>
      </c>
      <c r="AD801">
        <v>420</v>
      </c>
      <c r="AE801" t="s">
        <v>177</v>
      </c>
    </row>
    <row r="802" spans="1:40" x14ac:dyDescent="0.15">
      <c r="A802">
        <v>257489</v>
      </c>
      <c r="B802" t="s">
        <v>178</v>
      </c>
      <c r="C802">
        <v>999</v>
      </c>
      <c r="D802" t="s">
        <v>70</v>
      </c>
      <c r="E802" s="4">
        <v>40138.592488425929</v>
      </c>
      <c r="F802" s="4">
        <v>40138.663159722222</v>
      </c>
      <c r="G802">
        <v>6106</v>
      </c>
      <c r="H802">
        <v>2040</v>
      </c>
      <c r="I802" t="s">
        <v>1117</v>
      </c>
      <c r="J802">
        <v>180</v>
      </c>
      <c r="K802" t="s">
        <v>1029</v>
      </c>
      <c r="L802">
        <v>33.880453299999999</v>
      </c>
      <c r="M802">
        <v>130.88436619999999</v>
      </c>
      <c r="N802">
        <v>33.883717250090797</v>
      </c>
      <c r="O802">
        <v>130.881977381268</v>
      </c>
      <c r="P802">
        <v>1996</v>
      </c>
      <c r="Q802" t="s">
        <v>1111</v>
      </c>
      <c r="R802">
        <v>320</v>
      </c>
      <c r="S802" t="s">
        <v>1110</v>
      </c>
      <c r="T802">
        <v>33.836126100000001</v>
      </c>
      <c r="U802">
        <v>131.03389910000001</v>
      </c>
      <c r="V802">
        <v>33.8393974023274</v>
      </c>
      <c r="W802">
        <v>131.03149990434301</v>
      </c>
      <c r="X802">
        <v>5</v>
      </c>
      <c r="Y802" t="s">
        <v>972</v>
      </c>
      <c r="Z802">
        <v>1</v>
      </c>
      <c r="AA802">
        <v>1</v>
      </c>
      <c r="AB802">
        <v>1</v>
      </c>
      <c r="AC802">
        <v>1</v>
      </c>
      <c r="AD802">
        <v>420</v>
      </c>
      <c r="AE802" t="s">
        <v>177</v>
      </c>
      <c r="AF802">
        <v>240</v>
      </c>
      <c r="AG802" t="s">
        <v>241</v>
      </c>
      <c r="AH802" s="4">
        <v>40138.632187499999</v>
      </c>
    </row>
    <row r="803" spans="1:40" x14ac:dyDescent="0.15">
      <c r="A803">
        <v>257513</v>
      </c>
      <c r="B803" t="s">
        <v>178</v>
      </c>
      <c r="C803">
        <v>200</v>
      </c>
      <c r="D803" t="s">
        <v>206</v>
      </c>
      <c r="E803" s="4">
        <v>40138.762141203704</v>
      </c>
      <c r="F803" s="4">
        <v>40138.878449074073</v>
      </c>
      <c r="G803">
        <v>10049</v>
      </c>
      <c r="H803">
        <v>1995</v>
      </c>
      <c r="I803" t="s">
        <v>1109</v>
      </c>
      <c r="J803">
        <v>320</v>
      </c>
      <c r="K803" t="s">
        <v>1110</v>
      </c>
      <c r="L803">
        <v>35.542506099999997</v>
      </c>
      <c r="M803">
        <v>139.78937930000001</v>
      </c>
      <c r="N803">
        <v>35.545747810692703</v>
      </c>
      <c r="O803">
        <v>139.786174464678</v>
      </c>
      <c r="P803">
        <v>1974</v>
      </c>
      <c r="Q803" t="s">
        <v>969</v>
      </c>
      <c r="R803">
        <v>110</v>
      </c>
      <c r="S803" t="s">
        <v>969</v>
      </c>
      <c r="T803">
        <v>35.432365900000001</v>
      </c>
      <c r="U803">
        <v>139.36400040000001</v>
      </c>
      <c r="V803">
        <v>35.435611961369901</v>
      </c>
      <c r="W803">
        <v>139.36083596005301</v>
      </c>
      <c r="X803">
        <v>5</v>
      </c>
      <c r="Y803" t="s">
        <v>972</v>
      </c>
      <c r="Z803">
        <v>1</v>
      </c>
      <c r="AA803">
        <v>1</v>
      </c>
      <c r="AB803">
        <v>1</v>
      </c>
      <c r="AC803">
        <v>1</v>
      </c>
      <c r="AD803">
        <v>420</v>
      </c>
      <c r="AE803" t="s">
        <v>177</v>
      </c>
      <c r="AF803">
        <v>240</v>
      </c>
      <c r="AG803" t="s">
        <v>241</v>
      </c>
      <c r="AH803" s="4">
        <v>40138.789456018516</v>
      </c>
    </row>
    <row r="804" spans="1:40" x14ac:dyDescent="0.15">
      <c r="A804">
        <v>257656</v>
      </c>
      <c r="B804" t="s">
        <v>178</v>
      </c>
      <c r="C804">
        <v>500</v>
      </c>
      <c r="D804" t="s">
        <v>148</v>
      </c>
      <c r="E804" s="4">
        <v>40140.73337962963</v>
      </c>
      <c r="F804" s="4">
        <v>40140.757847222223</v>
      </c>
      <c r="G804">
        <v>2114</v>
      </c>
      <c r="H804">
        <v>1974</v>
      </c>
      <c r="I804" t="s">
        <v>969</v>
      </c>
      <c r="J804">
        <v>110</v>
      </c>
      <c r="K804" t="s">
        <v>969</v>
      </c>
      <c r="L804">
        <v>35.432365900000001</v>
      </c>
      <c r="M804">
        <v>139.36400040000001</v>
      </c>
      <c r="N804">
        <v>35.435611961369901</v>
      </c>
      <c r="O804">
        <v>139.36083596005301</v>
      </c>
      <c r="P804">
        <v>2036</v>
      </c>
      <c r="Q804" t="s">
        <v>1118</v>
      </c>
      <c r="R804">
        <v>150</v>
      </c>
      <c r="S804" t="s">
        <v>976</v>
      </c>
      <c r="T804">
        <v>35.449551700000001</v>
      </c>
      <c r="U804">
        <v>139.3975628</v>
      </c>
      <c r="V804">
        <v>35.452796509482397</v>
      </c>
      <c r="W804">
        <v>139.39439478173099</v>
      </c>
      <c r="X804">
        <v>5</v>
      </c>
      <c r="Y804" t="s">
        <v>972</v>
      </c>
      <c r="Z804">
        <v>1</v>
      </c>
      <c r="AA804">
        <v>1</v>
      </c>
      <c r="AB804">
        <v>1</v>
      </c>
      <c r="AC804">
        <v>1</v>
      </c>
      <c r="AD804">
        <v>100</v>
      </c>
      <c r="AE804" t="s">
        <v>980</v>
      </c>
      <c r="AF804">
        <v>420</v>
      </c>
      <c r="AG804" t="s">
        <v>177</v>
      </c>
      <c r="AH804" s="4">
        <v>40140.74318287037</v>
      </c>
      <c r="AI804">
        <v>200</v>
      </c>
      <c r="AJ804" t="s">
        <v>114</v>
      </c>
      <c r="AK804" s="4">
        <v>40140.748287037037</v>
      </c>
      <c r="AL804">
        <v>420</v>
      </c>
      <c r="AM804" t="s">
        <v>177</v>
      </c>
      <c r="AN804" s="4">
        <v>40140.756157407406</v>
      </c>
    </row>
    <row r="805" spans="1:40" x14ac:dyDescent="0.15">
      <c r="A805">
        <v>257662</v>
      </c>
      <c r="B805" t="s">
        <v>178</v>
      </c>
      <c r="C805">
        <v>600</v>
      </c>
      <c r="D805" t="s">
        <v>212</v>
      </c>
      <c r="E805" s="4">
        <v>40140.794594907406</v>
      </c>
      <c r="F805" s="4">
        <v>40140.807592592595</v>
      </c>
      <c r="G805">
        <v>1123</v>
      </c>
      <c r="H805">
        <v>2036</v>
      </c>
      <c r="I805" t="s">
        <v>1118</v>
      </c>
      <c r="J805">
        <v>150</v>
      </c>
      <c r="K805" t="s">
        <v>976</v>
      </c>
      <c r="L805">
        <v>35.449551700000001</v>
      </c>
      <c r="M805">
        <v>139.3975628</v>
      </c>
      <c r="N805">
        <v>35.452796509482397</v>
      </c>
      <c r="O805">
        <v>139.39439478173099</v>
      </c>
      <c r="P805">
        <v>2037</v>
      </c>
      <c r="Q805" t="s">
        <v>1119</v>
      </c>
      <c r="R805">
        <v>190</v>
      </c>
      <c r="S805" t="s">
        <v>1002</v>
      </c>
      <c r="T805">
        <v>35.438305900000003</v>
      </c>
      <c r="U805">
        <v>139.3681143</v>
      </c>
      <c r="V805">
        <v>35.441551397932102</v>
      </c>
      <c r="W805">
        <v>139.36494924495699</v>
      </c>
      <c r="X805">
        <v>5</v>
      </c>
      <c r="Y805" t="s">
        <v>972</v>
      </c>
      <c r="Z805">
        <v>1</v>
      </c>
      <c r="AA805">
        <v>1</v>
      </c>
      <c r="AB805">
        <v>1</v>
      </c>
      <c r="AC805">
        <v>1</v>
      </c>
      <c r="AD805">
        <v>420</v>
      </c>
      <c r="AE805" t="s">
        <v>177</v>
      </c>
      <c r="AF805">
        <v>200</v>
      </c>
      <c r="AG805" t="s">
        <v>114</v>
      </c>
      <c r="AH805" s="4">
        <v>40140.796134259261</v>
      </c>
      <c r="AI805">
        <v>420</v>
      </c>
      <c r="AJ805" t="s">
        <v>177</v>
      </c>
      <c r="AK805" s="4">
        <v>40140.802893518521</v>
      </c>
    </row>
    <row r="806" spans="1:40" x14ac:dyDescent="0.15">
      <c r="A806">
        <v>257667</v>
      </c>
      <c r="B806" t="s">
        <v>178</v>
      </c>
      <c r="C806">
        <v>200</v>
      </c>
      <c r="D806" t="s">
        <v>206</v>
      </c>
      <c r="E806" s="4">
        <v>40140.820393518516</v>
      </c>
      <c r="F806" s="4">
        <v>40140.830428240741</v>
      </c>
      <c r="G806">
        <v>867</v>
      </c>
      <c r="H806">
        <v>2037</v>
      </c>
      <c r="I806" t="s">
        <v>1119</v>
      </c>
      <c r="J806">
        <v>190</v>
      </c>
      <c r="K806" t="s">
        <v>1002</v>
      </c>
      <c r="L806">
        <v>35.438305900000003</v>
      </c>
      <c r="M806">
        <v>139.3681143</v>
      </c>
      <c r="N806">
        <v>35.441551397932102</v>
      </c>
      <c r="O806">
        <v>139.36494924495699</v>
      </c>
      <c r="P806">
        <v>1974</v>
      </c>
      <c r="Q806" t="s">
        <v>969</v>
      </c>
      <c r="R806">
        <v>110</v>
      </c>
      <c r="S806" t="s">
        <v>969</v>
      </c>
      <c r="T806">
        <v>35.432365900000001</v>
      </c>
      <c r="U806">
        <v>139.36400040000001</v>
      </c>
      <c r="V806">
        <v>35.435611961369901</v>
      </c>
      <c r="W806">
        <v>139.36083596005301</v>
      </c>
      <c r="X806">
        <v>5</v>
      </c>
      <c r="Y806" t="s">
        <v>972</v>
      </c>
      <c r="Z806">
        <v>1</v>
      </c>
      <c r="AA806">
        <v>1</v>
      </c>
      <c r="AB806">
        <v>1</v>
      </c>
      <c r="AC806">
        <v>1</v>
      </c>
      <c r="AD806">
        <v>420</v>
      </c>
      <c r="AE806" t="s">
        <v>177</v>
      </c>
    </row>
    <row r="807" spans="1:40" x14ac:dyDescent="0.15">
      <c r="A807">
        <v>257691</v>
      </c>
      <c r="B807" t="s">
        <v>178</v>
      </c>
      <c r="C807">
        <v>100</v>
      </c>
      <c r="D807" t="s">
        <v>79</v>
      </c>
      <c r="E807" s="4">
        <v>40141.339166666665</v>
      </c>
      <c r="F807" s="4">
        <v>40141.359814814816</v>
      </c>
      <c r="G807">
        <v>1784</v>
      </c>
      <c r="H807">
        <v>1974</v>
      </c>
      <c r="I807" t="s">
        <v>969</v>
      </c>
      <c r="J807">
        <v>110</v>
      </c>
      <c r="K807" t="s">
        <v>969</v>
      </c>
      <c r="L807">
        <v>35.432365900000001</v>
      </c>
      <c r="M807">
        <v>139.36400040000001</v>
      </c>
      <c r="N807">
        <v>35.435611961369901</v>
      </c>
      <c r="O807">
        <v>139.36083596005301</v>
      </c>
      <c r="P807">
        <v>1975</v>
      </c>
      <c r="Q807" t="s">
        <v>1019</v>
      </c>
      <c r="R807">
        <v>120</v>
      </c>
      <c r="S807" t="s">
        <v>971</v>
      </c>
      <c r="T807">
        <v>35.441593300000001</v>
      </c>
      <c r="U807">
        <v>139.31831199999999</v>
      </c>
      <c r="V807">
        <v>35.444837576597301</v>
      </c>
      <c r="W807">
        <v>139.31515092934399</v>
      </c>
      <c r="X807">
        <v>5</v>
      </c>
      <c r="Y807" t="s">
        <v>972</v>
      </c>
      <c r="Z807">
        <v>1</v>
      </c>
      <c r="AA807">
        <v>1</v>
      </c>
      <c r="AB807">
        <v>1</v>
      </c>
      <c r="AC807">
        <v>1</v>
      </c>
      <c r="AD807">
        <v>100</v>
      </c>
      <c r="AE807" t="s">
        <v>980</v>
      </c>
    </row>
    <row r="808" spans="1:40" x14ac:dyDescent="0.15">
      <c r="A808">
        <v>257760</v>
      </c>
      <c r="B808" t="s">
        <v>178</v>
      </c>
      <c r="C808">
        <v>200</v>
      </c>
      <c r="D808" t="s">
        <v>206</v>
      </c>
      <c r="E808" s="4">
        <v>40141.917719907404</v>
      </c>
      <c r="F808" s="4">
        <v>40141.932152777779</v>
      </c>
      <c r="G808">
        <v>1247</v>
      </c>
      <c r="H808">
        <v>1975</v>
      </c>
      <c r="I808" t="s">
        <v>1019</v>
      </c>
      <c r="J808">
        <v>120</v>
      </c>
      <c r="K808" t="s">
        <v>971</v>
      </c>
      <c r="L808">
        <v>35.441593300000001</v>
      </c>
      <c r="M808">
        <v>139.31831199999999</v>
      </c>
      <c r="N808">
        <v>35.444837576597301</v>
      </c>
      <c r="O808">
        <v>139.31515092934399</v>
      </c>
      <c r="P808">
        <v>1974</v>
      </c>
      <c r="Q808" t="s">
        <v>969</v>
      </c>
      <c r="R808">
        <v>110</v>
      </c>
      <c r="S808" t="s">
        <v>969</v>
      </c>
      <c r="T808">
        <v>35.432365900000001</v>
      </c>
      <c r="U808">
        <v>139.36400040000001</v>
      </c>
      <c r="V808">
        <v>35.435611961369901</v>
      </c>
      <c r="W808">
        <v>139.36083596005301</v>
      </c>
      <c r="X808">
        <v>5</v>
      </c>
      <c r="Y808" t="s">
        <v>972</v>
      </c>
      <c r="Z808">
        <v>1</v>
      </c>
      <c r="AA808">
        <v>1</v>
      </c>
      <c r="AB808">
        <v>1</v>
      </c>
      <c r="AC808">
        <v>1</v>
      </c>
      <c r="AD808">
        <v>100</v>
      </c>
      <c r="AE808" t="s">
        <v>980</v>
      </c>
    </row>
    <row r="809" spans="1:40" x14ac:dyDescent="0.15">
      <c r="A809">
        <v>257791</v>
      </c>
      <c r="B809" t="s">
        <v>178</v>
      </c>
      <c r="C809">
        <v>100</v>
      </c>
      <c r="D809" t="s">
        <v>79</v>
      </c>
      <c r="E809" s="4">
        <v>40142.384884259256</v>
      </c>
      <c r="F809" s="4">
        <v>40142.39539351852</v>
      </c>
      <c r="G809">
        <v>908</v>
      </c>
      <c r="H809">
        <v>1974</v>
      </c>
      <c r="I809" t="s">
        <v>969</v>
      </c>
      <c r="J809">
        <v>110</v>
      </c>
      <c r="K809" t="s">
        <v>969</v>
      </c>
      <c r="L809">
        <v>35.432365900000001</v>
      </c>
      <c r="M809">
        <v>139.36400040000001</v>
      </c>
      <c r="N809">
        <v>35.435611961369901</v>
      </c>
      <c r="O809">
        <v>139.36083596005301</v>
      </c>
      <c r="P809">
        <v>1975</v>
      </c>
      <c r="Q809" t="s">
        <v>1019</v>
      </c>
      <c r="R809">
        <v>120</v>
      </c>
      <c r="S809" t="s">
        <v>971</v>
      </c>
      <c r="T809">
        <v>35.441593300000001</v>
      </c>
      <c r="U809">
        <v>139.31831199999999</v>
      </c>
      <c r="V809">
        <v>35.444837576597301</v>
      </c>
      <c r="W809">
        <v>139.31515092934399</v>
      </c>
      <c r="X809">
        <v>5</v>
      </c>
      <c r="Y809" t="s">
        <v>972</v>
      </c>
      <c r="Z809">
        <v>1</v>
      </c>
      <c r="AA809">
        <v>1</v>
      </c>
      <c r="AB809">
        <v>1</v>
      </c>
      <c r="AC809">
        <v>1</v>
      </c>
      <c r="AD809">
        <v>100</v>
      </c>
      <c r="AE809" t="s">
        <v>980</v>
      </c>
    </row>
    <row r="810" spans="1:40" x14ac:dyDescent="0.15">
      <c r="A810">
        <v>257843</v>
      </c>
      <c r="B810" t="s">
        <v>178</v>
      </c>
      <c r="C810">
        <v>200</v>
      </c>
      <c r="D810" t="s">
        <v>206</v>
      </c>
      <c r="E810" s="4">
        <v>40142.839965277781</v>
      </c>
      <c r="F810" s="4">
        <v>40142.973680555559</v>
      </c>
      <c r="G810">
        <v>11553</v>
      </c>
      <c r="H810">
        <v>1975</v>
      </c>
      <c r="I810" t="s">
        <v>1019</v>
      </c>
      <c r="J810">
        <v>120</v>
      </c>
      <c r="K810" t="s">
        <v>971</v>
      </c>
      <c r="L810">
        <v>35.441593300000001</v>
      </c>
      <c r="M810">
        <v>139.31831199999999</v>
      </c>
      <c r="N810">
        <v>35.444837576597301</v>
      </c>
      <c r="O810">
        <v>139.31515092934399</v>
      </c>
      <c r="P810">
        <v>1974</v>
      </c>
      <c r="Q810" t="s">
        <v>969</v>
      </c>
      <c r="R810">
        <v>110</v>
      </c>
      <c r="S810" t="s">
        <v>969</v>
      </c>
      <c r="T810">
        <v>35.432365900000001</v>
      </c>
      <c r="U810">
        <v>139.36400040000001</v>
      </c>
      <c r="V810">
        <v>35.435611961369901</v>
      </c>
      <c r="W810">
        <v>139.36083596005301</v>
      </c>
      <c r="X810">
        <v>5</v>
      </c>
      <c r="Y810" t="s">
        <v>972</v>
      </c>
      <c r="Z810">
        <v>1</v>
      </c>
      <c r="AA810">
        <v>1</v>
      </c>
      <c r="AB810">
        <v>1</v>
      </c>
      <c r="AC810">
        <v>1</v>
      </c>
      <c r="AD810">
        <v>100</v>
      </c>
      <c r="AE810" t="s">
        <v>980</v>
      </c>
    </row>
    <row r="811" spans="1:40" x14ac:dyDescent="0.15">
      <c r="A811">
        <v>257881</v>
      </c>
      <c r="B811" t="s">
        <v>178</v>
      </c>
      <c r="C811">
        <v>100</v>
      </c>
      <c r="D811" t="s">
        <v>79</v>
      </c>
      <c r="E811" s="4">
        <v>40143.354386574072</v>
      </c>
      <c r="F811" s="4">
        <v>40143.368692129632</v>
      </c>
      <c r="G811">
        <v>1236</v>
      </c>
      <c r="H811">
        <v>1974</v>
      </c>
      <c r="I811" t="s">
        <v>969</v>
      </c>
      <c r="J811">
        <v>110</v>
      </c>
      <c r="K811" t="s">
        <v>969</v>
      </c>
      <c r="L811">
        <v>35.432365900000001</v>
      </c>
      <c r="M811">
        <v>139.36400040000001</v>
      </c>
      <c r="N811">
        <v>35.435611961369901</v>
      </c>
      <c r="O811">
        <v>139.36083596005301</v>
      </c>
      <c r="P811">
        <v>1975</v>
      </c>
      <c r="Q811" t="s">
        <v>1019</v>
      </c>
      <c r="R811">
        <v>120</v>
      </c>
      <c r="S811" t="s">
        <v>971</v>
      </c>
      <c r="T811">
        <v>35.441593300000001</v>
      </c>
      <c r="U811">
        <v>139.31831199999999</v>
      </c>
      <c r="V811">
        <v>35.444837576597301</v>
      </c>
      <c r="W811">
        <v>139.31515092934399</v>
      </c>
      <c r="X811">
        <v>5</v>
      </c>
      <c r="Y811" t="s">
        <v>972</v>
      </c>
      <c r="Z811">
        <v>1</v>
      </c>
      <c r="AA811">
        <v>1</v>
      </c>
      <c r="AB811">
        <v>1</v>
      </c>
      <c r="AC811">
        <v>1</v>
      </c>
      <c r="AD811">
        <v>100</v>
      </c>
      <c r="AE811" t="s">
        <v>980</v>
      </c>
    </row>
    <row r="812" spans="1:40" x14ac:dyDescent="0.15">
      <c r="A812">
        <v>257951</v>
      </c>
      <c r="B812" t="s">
        <v>178</v>
      </c>
      <c r="C812">
        <v>200</v>
      </c>
      <c r="D812" t="s">
        <v>206</v>
      </c>
      <c r="E812" s="4">
        <v>40143.918136574073</v>
      </c>
      <c r="F812" s="4">
        <v>40143.927916666667</v>
      </c>
      <c r="G812">
        <v>845</v>
      </c>
      <c r="H812">
        <v>1975</v>
      </c>
      <c r="I812" t="s">
        <v>1019</v>
      </c>
      <c r="J812">
        <v>120</v>
      </c>
      <c r="K812" t="s">
        <v>971</v>
      </c>
      <c r="L812">
        <v>35.441593300000001</v>
      </c>
      <c r="M812">
        <v>139.31831199999999</v>
      </c>
      <c r="N812">
        <v>35.444837576597301</v>
      </c>
      <c r="O812">
        <v>139.31515092934399</v>
      </c>
      <c r="P812">
        <v>1974</v>
      </c>
      <c r="Q812" t="s">
        <v>969</v>
      </c>
      <c r="R812">
        <v>110</v>
      </c>
      <c r="S812" t="s">
        <v>969</v>
      </c>
      <c r="T812">
        <v>35.432365900000001</v>
      </c>
      <c r="U812">
        <v>139.36400040000001</v>
      </c>
      <c r="V812">
        <v>35.435611961369901</v>
      </c>
      <c r="W812">
        <v>139.36083596005301</v>
      </c>
      <c r="X812">
        <v>5</v>
      </c>
      <c r="Y812" t="s">
        <v>972</v>
      </c>
      <c r="Z812">
        <v>1</v>
      </c>
      <c r="AA812">
        <v>1</v>
      </c>
      <c r="AB812">
        <v>1</v>
      </c>
      <c r="AC812">
        <v>1</v>
      </c>
      <c r="AD812">
        <v>100</v>
      </c>
      <c r="AE812" t="s">
        <v>980</v>
      </c>
    </row>
    <row r="813" spans="1:40" x14ac:dyDescent="0.15">
      <c r="A813">
        <v>257974</v>
      </c>
      <c r="B813" t="s">
        <v>178</v>
      </c>
      <c r="C813">
        <v>100</v>
      </c>
      <c r="D813" t="s">
        <v>79</v>
      </c>
      <c r="E813" s="4">
        <v>40144.351701388892</v>
      </c>
      <c r="F813" s="4">
        <v>40144.366365740738</v>
      </c>
      <c r="G813">
        <v>1267</v>
      </c>
      <c r="H813">
        <v>1974</v>
      </c>
      <c r="I813" t="s">
        <v>969</v>
      </c>
      <c r="J813">
        <v>110</v>
      </c>
      <c r="K813" t="s">
        <v>969</v>
      </c>
      <c r="L813">
        <v>35.432365900000001</v>
      </c>
      <c r="M813">
        <v>139.36400040000001</v>
      </c>
      <c r="N813">
        <v>35.435611961369901</v>
      </c>
      <c r="O813">
        <v>139.36083596005301</v>
      </c>
      <c r="P813">
        <v>1975</v>
      </c>
      <c r="Q813" t="s">
        <v>1019</v>
      </c>
      <c r="R813">
        <v>120</v>
      </c>
      <c r="S813" t="s">
        <v>971</v>
      </c>
      <c r="T813">
        <v>35.441593300000001</v>
      </c>
      <c r="U813">
        <v>139.31831199999999</v>
      </c>
      <c r="V813">
        <v>35.444837576597301</v>
      </c>
      <c r="W813">
        <v>139.31515092934399</v>
      </c>
      <c r="X813">
        <v>5</v>
      </c>
      <c r="Y813" t="s">
        <v>972</v>
      </c>
      <c r="Z813">
        <v>1</v>
      </c>
      <c r="AA813">
        <v>1</v>
      </c>
      <c r="AB813">
        <v>1</v>
      </c>
      <c r="AC813">
        <v>1</v>
      </c>
      <c r="AD813">
        <v>100</v>
      </c>
      <c r="AE813" t="s">
        <v>980</v>
      </c>
    </row>
    <row r="814" spans="1:40" x14ac:dyDescent="0.15">
      <c r="A814">
        <v>258024</v>
      </c>
      <c r="B814" t="s">
        <v>178</v>
      </c>
      <c r="C814">
        <v>200</v>
      </c>
      <c r="D814" t="s">
        <v>206</v>
      </c>
      <c r="E814" s="4">
        <v>40144.775879629633</v>
      </c>
      <c r="F814" s="4">
        <v>40144.776018518518</v>
      </c>
      <c r="G814">
        <v>12</v>
      </c>
      <c r="H814">
        <v>1975</v>
      </c>
      <c r="I814" t="s">
        <v>1019</v>
      </c>
      <c r="J814">
        <v>120</v>
      </c>
      <c r="K814" t="s">
        <v>971</v>
      </c>
      <c r="L814">
        <v>35.441593300000001</v>
      </c>
      <c r="M814">
        <v>139.31831199999999</v>
      </c>
      <c r="N814">
        <v>35.444837576597301</v>
      </c>
      <c r="O814">
        <v>139.31515092934399</v>
      </c>
      <c r="P814">
        <v>1974</v>
      </c>
      <c r="Q814" t="s">
        <v>969</v>
      </c>
      <c r="R814">
        <v>110</v>
      </c>
      <c r="S814" t="s">
        <v>969</v>
      </c>
      <c r="T814">
        <v>35.432365900000001</v>
      </c>
      <c r="U814">
        <v>139.36400040000001</v>
      </c>
      <c r="V814">
        <v>35.435611961369901</v>
      </c>
      <c r="W814">
        <v>139.36083596005301</v>
      </c>
      <c r="X814">
        <v>5</v>
      </c>
      <c r="Y814" t="s">
        <v>972</v>
      </c>
      <c r="Z814">
        <v>1</v>
      </c>
      <c r="AA814">
        <v>1</v>
      </c>
      <c r="AB814">
        <v>1</v>
      </c>
      <c r="AC814">
        <v>1</v>
      </c>
      <c r="AD814">
        <v>100</v>
      </c>
      <c r="AE814" t="s">
        <v>980</v>
      </c>
    </row>
    <row r="815" spans="1:40" x14ac:dyDescent="0.15">
      <c r="A815">
        <v>255297</v>
      </c>
      <c r="B815" t="s">
        <v>165</v>
      </c>
      <c r="C815">
        <v>100</v>
      </c>
      <c r="D815" t="s">
        <v>79</v>
      </c>
      <c r="E815" s="4">
        <v>40115.347129629627</v>
      </c>
      <c r="F815" s="4">
        <v>40115.3753125</v>
      </c>
      <c r="G815">
        <v>2435</v>
      </c>
      <c r="H815">
        <v>1389</v>
      </c>
      <c r="I815" t="s">
        <v>1120</v>
      </c>
      <c r="J815">
        <v>110</v>
      </c>
      <c r="K815" t="s">
        <v>969</v>
      </c>
      <c r="L815">
        <v>35.455874799999997</v>
      </c>
      <c r="M815">
        <v>139.618618</v>
      </c>
      <c r="N815">
        <v>35.459122793734799</v>
      </c>
      <c r="O815">
        <v>139.61543133354101</v>
      </c>
      <c r="P815">
        <v>1392</v>
      </c>
      <c r="Q815" t="s">
        <v>1121</v>
      </c>
      <c r="R815">
        <v>120</v>
      </c>
      <c r="S815" t="s">
        <v>971</v>
      </c>
      <c r="T815">
        <v>35.420563700000002</v>
      </c>
      <c r="U815">
        <v>139.3200851</v>
      </c>
      <c r="V815">
        <v>35.423810256678401</v>
      </c>
      <c r="W815">
        <v>139.31692485026099</v>
      </c>
      <c r="X815">
        <v>5</v>
      </c>
      <c r="Y815" t="s">
        <v>972</v>
      </c>
      <c r="Z815">
        <v>1</v>
      </c>
      <c r="AA815">
        <v>1</v>
      </c>
      <c r="AB815">
        <v>1</v>
      </c>
      <c r="AC815">
        <v>1</v>
      </c>
      <c r="AD815">
        <v>100</v>
      </c>
      <c r="AE815" t="s">
        <v>980</v>
      </c>
    </row>
    <row r="816" spans="1:40" x14ac:dyDescent="0.15">
      <c r="A816">
        <v>255348</v>
      </c>
      <c r="B816" t="s">
        <v>165</v>
      </c>
      <c r="C816">
        <v>200</v>
      </c>
      <c r="D816" t="s">
        <v>206</v>
      </c>
      <c r="E816" s="4">
        <v>40115.9059375</v>
      </c>
      <c r="F816" s="4">
        <v>40115.943993055553</v>
      </c>
      <c r="G816">
        <v>3288</v>
      </c>
      <c r="H816">
        <v>1392</v>
      </c>
      <c r="I816" t="s">
        <v>1121</v>
      </c>
      <c r="J816">
        <v>120</v>
      </c>
      <c r="K816" t="s">
        <v>971</v>
      </c>
      <c r="L816">
        <v>35.420563700000002</v>
      </c>
      <c r="M816">
        <v>139.3200851</v>
      </c>
      <c r="N816">
        <v>35.423810256678401</v>
      </c>
      <c r="O816">
        <v>139.31692485026099</v>
      </c>
      <c r="P816">
        <v>1389</v>
      </c>
      <c r="Q816" t="s">
        <v>1120</v>
      </c>
      <c r="R816">
        <v>110</v>
      </c>
      <c r="S816" t="s">
        <v>969</v>
      </c>
      <c r="T816">
        <v>35.455874799999997</v>
      </c>
      <c r="U816">
        <v>139.618618</v>
      </c>
      <c r="V816">
        <v>35.459122793734799</v>
      </c>
      <c r="W816">
        <v>139.61543133354101</v>
      </c>
      <c r="X816">
        <v>5</v>
      </c>
      <c r="Y816" t="s">
        <v>972</v>
      </c>
      <c r="Z816">
        <v>1</v>
      </c>
      <c r="AA816">
        <v>1</v>
      </c>
      <c r="AB816">
        <v>1</v>
      </c>
      <c r="AC816">
        <v>1</v>
      </c>
      <c r="AD816">
        <v>420</v>
      </c>
      <c r="AE816" t="s">
        <v>177</v>
      </c>
      <c r="AF816">
        <v>100</v>
      </c>
      <c r="AG816" t="s">
        <v>980</v>
      </c>
      <c r="AH816" s="4">
        <v>40115.912766203706</v>
      </c>
    </row>
    <row r="817" spans="1:34" x14ac:dyDescent="0.15">
      <c r="A817">
        <v>255466</v>
      </c>
      <c r="B817" t="s">
        <v>165</v>
      </c>
      <c r="C817">
        <v>100</v>
      </c>
      <c r="D817" t="s">
        <v>79</v>
      </c>
      <c r="E817" s="4">
        <v>40116.311805555553</v>
      </c>
      <c r="F817" s="4">
        <v>40116.364583333336</v>
      </c>
      <c r="G817">
        <v>4560</v>
      </c>
      <c r="H817">
        <v>1389</v>
      </c>
      <c r="I817" t="s">
        <v>1120</v>
      </c>
      <c r="J817">
        <v>110</v>
      </c>
      <c r="K817" t="s">
        <v>969</v>
      </c>
      <c r="L817">
        <v>35.455874799999997</v>
      </c>
      <c r="M817">
        <v>139.618618</v>
      </c>
      <c r="N817">
        <v>35.459122793734799</v>
      </c>
      <c r="O817">
        <v>139.61543133354101</v>
      </c>
      <c r="P817">
        <v>1392</v>
      </c>
      <c r="Q817" t="s">
        <v>1121</v>
      </c>
      <c r="R817">
        <v>120</v>
      </c>
      <c r="S817" t="s">
        <v>971</v>
      </c>
      <c r="T817">
        <v>35.420563700000002</v>
      </c>
      <c r="U817">
        <v>139.3200851</v>
      </c>
      <c r="V817">
        <v>35.423810256678401</v>
      </c>
      <c r="W817">
        <v>139.31692485026099</v>
      </c>
      <c r="X817">
        <v>5</v>
      </c>
      <c r="Y817" t="s">
        <v>972</v>
      </c>
      <c r="Z817">
        <v>1</v>
      </c>
      <c r="AA817">
        <v>3</v>
      </c>
      <c r="AB817">
        <v>1</v>
      </c>
      <c r="AC817">
        <v>1</v>
      </c>
      <c r="AD817">
        <v>100</v>
      </c>
      <c r="AE817" t="s">
        <v>980</v>
      </c>
    </row>
    <row r="818" spans="1:34" x14ac:dyDescent="0.15">
      <c r="A818">
        <v>255467</v>
      </c>
      <c r="B818" t="s">
        <v>165</v>
      </c>
      <c r="C818">
        <v>200</v>
      </c>
      <c r="D818" t="s">
        <v>206</v>
      </c>
      <c r="E818" s="4">
        <v>40116.853472222225</v>
      </c>
      <c r="F818" s="4">
        <v>40116.913194444445</v>
      </c>
      <c r="G818">
        <v>5160</v>
      </c>
      <c r="H818">
        <v>1392</v>
      </c>
      <c r="I818" t="s">
        <v>1121</v>
      </c>
      <c r="J818">
        <v>120</v>
      </c>
      <c r="K818" t="s">
        <v>971</v>
      </c>
      <c r="L818">
        <v>35.420563700000002</v>
      </c>
      <c r="M818">
        <v>139.3200851</v>
      </c>
      <c r="N818">
        <v>35.423810256678401</v>
      </c>
      <c r="O818">
        <v>139.31692485026099</v>
      </c>
      <c r="P818">
        <v>1389</v>
      </c>
      <c r="Q818" t="s">
        <v>1120</v>
      </c>
      <c r="R818">
        <v>110</v>
      </c>
      <c r="S818" t="s">
        <v>969</v>
      </c>
      <c r="T818">
        <v>35.455874799999997</v>
      </c>
      <c r="U818">
        <v>139.618618</v>
      </c>
      <c r="V818">
        <v>35.459122793734799</v>
      </c>
      <c r="W818">
        <v>139.61543133354101</v>
      </c>
      <c r="X818">
        <v>5</v>
      </c>
      <c r="Y818" t="s">
        <v>972</v>
      </c>
      <c r="Z818">
        <v>1</v>
      </c>
      <c r="AA818">
        <v>3</v>
      </c>
      <c r="AB818">
        <v>1</v>
      </c>
      <c r="AC818">
        <v>1</v>
      </c>
      <c r="AD818">
        <v>100</v>
      </c>
      <c r="AE818" t="s">
        <v>980</v>
      </c>
    </row>
    <row r="819" spans="1:34" x14ac:dyDescent="0.15">
      <c r="A819">
        <v>255513</v>
      </c>
      <c r="B819" t="s">
        <v>165</v>
      </c>
      <c r="C819">
        <v>200</v>
      </c>
      <c r="D819" t="s">
        <v>206</v>
      </c>
      <c r="E819" s="4">
        <v>40117.564942129633</v>
      </c>
      <c r="F819" s="4">
        <v>40117.580543981479</v>
      </c>
      <c r="G819">
        <v>1348</v>
      </c>
      <c r="H819">
        <v>1389</v>
      </c>
      <c r="I819" t="s">
        <v>1120</v>
      </c>
      <c r="J819">
        <v>110</v>
      </c>
      <c r="K819" t="s">
        <v>969</v>
      </c>
      <c r="L819">
        <v>35.455874799999997</v>
      </c>
      <c r="M819">
        <v>139.618618</v>
      </c>
      <c r="N819">
        <v>35.459122793734799</v>
      </c>
      <c r="O819">
        <v>139.61543133354101</v>
      </c>
      <c r="P819">
        <v>1389</v>
      </c>
      <c r="Q819" t="s">
        <v>1120</v>
      </c>
      <c r="R819">
        <v>110</v>
      </c>
      <c r="S819" t="s">
        <v>969</v>
      </c>
      <c r="T819">
        <v>35.455874799999997</v>
      </c>
      <c r="U819">
        <v>139.618618</v>
      </c>
      <c r="V819">
        <v>35.459122793734799</v>
      </c>
      <c r="W819">
        <v>139.61543133354101</v>
      </c>
      <c r="X819">
        <v>5</v>
      </c>
      <c r="Y819" t="s">
        <v>972</v>
      </c>
      <c r="Z819">
        <v>1</v>
      </c>
      <c r="AA819">
        <v>1</v>
      </c>
      <c r="AB819">
        <v>1</v>
      </c>
      <c r="AC819">
        <v>1</v>
      </c>
      <c r="AD819">
        <v>100</v>
      </c>
      <c r="AE819" t="s">
        <v>980</v>
      </c>
    </row>
    <row r="820" spans="1:34" x14ac:dyDescent="0.15">
      <c r="A820">
        <v>255562</v>
      </c>
      <c r="B820" t="s">
        <v>165</v>
      </c>
      <c r="C820">
        <v>200</v>
      </c>
      <c r="D820" t="s">
        <v>206</v>
      </c>
      <c r="E820" s="4">
        <v>40118.318576388891</v>
      </c>
      <c r="F820" s="4">
        <v>40118.336805555555</v>
      </c>
      <c r="G820">
        <v>1575</v>
      </c>
      <c r="H820">
        <v>1389</v>
      </c>
      <c r="I820" t="s">
        <v>1120</v>
      </c>
      <c r="J820">
        <v>110</v>
      </c>
      <c r="K820" t="s">
        <v>969</v>
      </c>
      <c r="L820">
        <v>35.455874799999997</v>
      </c>
      <c r="M820">
        <v>139.618618</v>
      </c>
      <c r="N820">
        <v>35.459122793734799</v>
      </c>
      <c r="O820">
        <v>139.61543133354101</v>
      </c>
      <c r="P820">
        <v>1389</v>
      </c>
      <c r="Q820" t="s">
        <v>1120</v>
      </c>
      <c r="R820">
        <v>110</v>
      </c>
      <c r="S820" t="s">
        <v>969</v>
      </c>
      <c r="T820">
        <v>35.455874799999997</v>
      </c>
      <c r="U820">
        <v>139.618618</v>
      </c>
      <c r="V820">
        <v>35.459122793734799</v>
      </c>
      <c r="W820">
        <v>139.61543133354101</v>
      </c>
      <c r="X820">
        <v>1</v>
      </c>
      <c r="Y820" t="s">
        <v>986</v>
      </c>
      <c r="Z820">
        <v>1</v>
      </c>
      <c r="AA820">
        <v>1</v>
      </c>
      <c r="AB820">
        <v>1</v>
      </c>
      <c r="AC820">
        <v>1</v>
      </c>
      <c r="AD820">
        <v>420</v>
      </c>
      <c r="AE820" t="s">
        <v>177</v>
      </c>
    </row>
    <row r="821" spans="1:34" x14ac:dyDescent="0.15">
      <c r="A821">
        <v>255566</v>
      </c>
      <c r="B821" t="s">
        <v>165</v>
      </c>
      <c r="C821">
        <v>200</v>
      </c>
      <c r="D821" t="s">
        <v>206</v>
      </c>
      <c r="E821" s="4">
        <v>40118.3590625</v>
      </c>
      <c r="F821" s="4">
        <v>40118.38853009259</v>
      </c>
      <c r="G821">
        <v>2546</v>
      </c>
      <c r="H821">
        <v>1389</v>
      </c>
      <c r="I821" t="s">
        <v>1120</v>
      </c>
      <c r="J821">
        <v>110</v>
      </c>
      <c r="K821" t="s">
        <v>969</v>
      </c>
      <c r="L821">
        <v>35.455874799999997</v>
      </c>
      <c r="M821">
        <v>139.618618</v>
      </c>
      <c r="N821">
        <v>35.459122793734799</v>
      </c>
      <c r="O821">
        <v>139.61543133354101</v>
      </c>
      <c r="P821">
        <v>1389</v>
      </c>
      <c r="Q821" t="s">
        <v>1120</v>
      </c>
      <c r="R821">
        <v>110</v>
      </c>
      <c r="S821" t="s">
        <v>969</v>
      </c>
      <c r="T821">
        <v>35.455874799999997</v>
      </c>
      <c r="U821">
        <v>139.618618</v>
      </c>
      <c r="V821">
        <v>35.459122793734799</v>
      </c>
      <c r="W821">
        <v>139.61543133354101</v>
      </c>
      <c r="X821">
        <v>5</v>
      </c>
      <c r="Y821" t="s">
        <v>972</v>
      </c>
      <c r="Z821">
        <v>1</v>
      </c>
      <c r="AA821">
        <v>1</v>
      </c>
      <c r="AB821">
        <v>1</v>
      </c>
      <c r="AC821">
        <v>1</v>
      </c>
      <c r="AD821">
        <v>420</v>
      </c>
      <c r="AE821" t="s">
        <v>177</v>
      </c>
    </row>
    <row r="822" spans="1:34" x14ac:dyDescent="0.15">
      <c r="A822">
        <v>255613</v>
      </c>
      <c r="B822" t="s">
        <v>165</v>
      </c>
      <c r="C822">
        <v>500</v>
      </c>
      <c r="D822" t="s">
        <v>148</v>
      </c>
      <c r="E822" s="4">
        <v>40118.597071759257</v>
      </c>
      <c r="F822" s="4">
        <v>40118.621990740743</v>
      </c>
      <c r="G822">
        <v>2153</v>
      </c>
      <c r="H822">
        <v>1389</v>
      </c>
      <c r="I822" t="s">
        <v>1120</v>
      </c>
      <c r="J822">
        <v>110</v>
      </c>
      <c r="K822" t="s">
        <v>969</v>
      </c>
      <c r="L822">
        <v>35.455874799999997</v>
      </c>
      <c r="M822">
        <v>139.618618</v>
      </c>
      <c r="N822">
        <v>35.459122793734799</v>
      </c>
      <c r="O822">
        <v>139.61543133354101</v>
      </c>
      <c r="P822">
        <v>1552</v>
      </c>
      <c r="Q822" t="s">
        <v>1122</v>
      </c>
      <c r="R822">
        <v>180</v>
      </c>
      <c r="S822" t="s">
        <v>1029</v>
      </c>
      <c r="T822">
        <v>35.449038799999997</v>
      </c>
      <c r="U822">
        <v>139.64634849999999</v>
      </c>
      <c r="V822">
        <v>35.452288009130498</v>
      </c>
      <c r="W822">
        <v>139.64315984543299</v>
      </c>
      <c r="X822">
        <v>1</v>
      </c>
      <c r="Y822" t="s">
        <v>986</v>
      </c>
      <c r="Z822">
        <v>1</v>
      </c>
      <c r="AA822">
        <v>1</v>
      </c>
      <c r="AB822">
        <v>1</v>
      </c>
      <c r="AC822">
        <v>1</v>
      </c>
      <c r="AD822">
        <v>410</v>
      </c>
      <c r="AE822" t="s">
        <v>162</v>
      </c>
    </row>
    <row r="823" spans="1:34" x14ac:dyDescent="0.15">
      <c r="A823">
        <v>255625</v>
      </c>
      <c r="B823" t="s">
        <v>165</v>
      </c>
      <c r="C823">
        <v>700</v>
      </c>
      <c r="D823" t="s">
        <v>199</v>
      </c>
      <c r="E823" s="4">
        <v>40118.664224537039</v>
      </c>
      <c r="F823" s="4">
        <v>40118.674398148149</v>
      </c>
      <c r="G823">
        <v>879</v>
      </c>
      <c r="H823">
        <v>1552</v>
      </c>
      <c r="I823" t="s">
        <v>1122</v>
      </c>
      <c r="J823">
        <v>180</v>
      </c>
      <c r="K823" t="s">
        <v>1029</v>
      </c>
      <c r="L823">
        <v>35.449038799999997</v>
      </c>
      <c r="M823">
        <v>139.64634849999999</v>
      </c>
      <c r="N823">
        <v>35.452288009130498</v>
      </c>
      <c r="O823">
        <v>139.64315984543299</v>
      </c>
      <c r="P823">
        <v>1553</v>
      </c>
      <c r="Q823" t="s">
        <v>1123</v>
      </c>
      <c r="R823">
        <v>130</v>
      </c>
      <c r="S823" t="s">
        <v>982</v>
      </c>
      <c r="T823">
        <v>35.460234100000001</v>
      </c>
      <c r="U823">
        <v>139.62933799999999</v>
      </c>
      <c r="V823">
        <v>35.463481814721803</v>
      </c>
      <c r="W823">
        <v>139.62615024262601</v>
      </c>
      <c r="X823">
        <v>1</v>
      </c>
      <c r="Y823" t="s">
        <v>986</v>
      </c>
      <c r="Z823">
        <v>1</v>
      </c>
      <c r="AA823">
        <v>1</v>
      </c>
      <c r="AB823">
        <v>1</v>
      </c>
      <c r="AC823">
        <v>1</v>
      </c>
      <c r="AD823">
        <v>410</v>
      </c>
      <c r="AE823" t="s">
        <v>162</v>
      </c>
    </row>
    <row r="824" spans="1:34" x14ac:dyDescent="0.15">
      <c r="A824">
        <v>255633</v>
      </c>
      <c r="B824" t="s">
        <v>165</v>
      </c>
      <c r="C824">
        <v>500</v>
      </c>
      <c r="D824" t="s">
        <v>148</v>
      </c>
      <c r="E824" s="4">
        <v>40118.694849537038</v>
      </c>
      <c r="F824" s="4">
        <v>40118.699363425927</v>
      </c>
      <c r="G824">
        <v>390</v>
      </c>
      <c r="H824">
        <v>1553</v>
      </c>
      <c r="I824" t="s">
        <v>1123</v>
      </c>
      <c r="J824">
        <v>130</v>
      </c>
      <c r="K824" t="s">
        <v>982</v>
      </c>
      <c r="L824">
        <v>35.460234100000001</v>
      </c>
      <c r="M824">
        <v>139.62933799999999</v>
      </c>
      <c r="N824">
        <v>35.463481814721803</v>
      </c>
      <c r="O824">
        <v>139.62615024262601</v>
      </c>
      <c r="P824">
        <v>1554</v>
      </c>
      <c r="Q824" t="s">
        <v>1124</v>
      </c>
      <c r="R824">
        <v>160</v>
      </c>
      <c r="S824" t="s">
        <v>974</v>
      </c>
      <c r="T824">
        <v>35.454611399999997</v>
      </c>
      <c r="U824">
        <v>139.63018969999999</v>
      </c>
      <c r="V824">
        <v>35.457859730943603</v>
      </c>
      <c r="W824">
        <v>139.62700213075701</v>
      </c>
      <c r="X824">
        <v>1</v>
      </c>
      <c r="Y824" t="s">
        <v>986</v>
      </c>
      <c r="Z824">
        <v>1</v>
      </c>
      <c r="AA824">
        <v>1</v>
      </c>
      <c r="AB824">
        <v>1</v>
      </c>
      <c r="AC824">
        <v>1</v>
      </c>
      <c r="AD824">
        <v>410</v>
      </c>
      <c r="AE824" t="s">
        <v>162</v>
      </c>
    </row>
    <row r="825" spans="1:34" x14ac:dyDescent="0.15">
      <c r="A825">
        <v>255639</v>
      </c>
      <c r="B825" t="s">
        <v>165</v>
      </c>
      <c r="C825">
        <v>200</v>
      </c>
      <c r="D825" t="s">
        <v>206</v>
      </c>
      <c r="E825" s="4">
        <v>40118.711006944446</v>
      </c>
      <c r="F825" s="4">
        <v>40118.723449074074</v>
      </c>
      <c r="G825">
        <v>1075</v>
      </c>
      <c r="H825">
        <v>1554</v>
      </c>
      <c r="I825" t="s">
        <v>1124</v>
      </c>
      <c r="J825">
        <v>160</v>
      </c>
      <c r="K825" t="s">
        <v>974</v>
      </c>
      <c r="L825">
        <v>35.454611399999997</v>
      </c>
      <c r="M825">
        <v>139.63018969999999</v>
      </c>
      <c r="N825">
        <v>35.457859730943603</v>
      </c>
      <c r="O825">
        <v>139.62700213075701</v>
      </c>
      <c r="P825">
        <v>1389</v>
      </c>
      <c r="Q825" t="s">
        <v>1120</v>
      </c>
      <c r="R825">
        <v>110</v>
      </c>
      <c r="S825" t="s">
        <v>969</v>
      </c>
      <c r="T825">
        <v>35.455874799999997</v>
      </c>
      <c r="U825">
        <v>139.618618</v>
      </c>
      <c r="V825">
        <v>35.459122793734799</v>
      </c>
      <c r="W825">
        <v>139.61543133354101</v>
      </c>
      <c r="X825">
        <v>1</v>
      </c>
      <c r="Y825" t="s">
        <v>986</v>
      </c>
      <c r="Z825">
        <v>1</v>
      </c>
      <c r="AA825">
        <v>1</v>
      </c>
      <c r="AB825">
        <v>1</v>
      </c>
      <c r="AC825">
        <v>1</v>
      </c>
      <c r="AD825">
        <v>410</v>
      </c>
      <c r="AE825" t="s">
        <v>162</v>
      </c>
    </row>
    <row r="826" spans="1:34" x14ac:dyDescent="0.15">
      <c r="A826">
        <v>255655</v>
      </c>
      <c r="B826" t="s">
        <v>165</v>
      </c>
      <c r="C826">
        <v>200</v>
      </c>
      <c r="D826" t="s">
        <v>206</v>
      </c>
      <c r="E826" s="4">
        <v>40118.764467592591</v>
      </c>
      <c r="F826" s="4">
        <v>40118.794652777775</v>
      </c>
      <c r="G826">
        <v>2608</v>
      </c>
      <c r="H826">
        <v>1389</v>
      </c>
      <c r="I826" t="s">
        <v>1120</v>
      </c>
      <c r="J826">
        <v>110</v>
      </c>
      <c r="K826" t="s">
        <v>969</v>
      </c>
      <c r="L826">
        <v>35.455874799999997</v>
      </c>
      <c r="M826">
        <v>139.618618</v>
      </c>
      <c r="N826">
        <v>35.459122793734799</v>
      </c>
      <c r="O826">
        <v>139.61543133354101</v>
      </c>
      <c r="P826">
        <v>1389</v>
      </c>
      <c r="Q826" t="s">
        <v>1120</v>
      </c>
      <c r="R826">
        <v>110</v>
      </c>
      <c r="S826" t="s">
        <v>969</v>
      </c>
      <c r="T826">
        <v>35.455874799999997</v>
      </c>
      <c r="U826">
        <v>139.618618</v>
      </c>
      <c r="V826">
        <v>35.459122793734799</v>
      </c>
      <c r="W826">
        <v>139.61543133354101</v>
      </c>
      <c r="X826">
        <v>5</v>
      </c>
      <c r="Y826" t="s">
        <v>972</v>
      </c>
      <c r="Z826">
        <v>1</v>
      </c>
      <c r="AA826">
        <v>1</v>
      </c>
      <c r="AB826">
        <v>1</v>
      </c>
      <c r="AC826">
        <v>1</v>
      </c>
      <c r="AD826">
        <v>100</v>
      </c>
      <c r="AE826" t="s">
        <v>980</v>
      </c>
    </row>
    <row r="827" spans="1:34" x14ac:dyDescent="0.15">
      <c r="A827">
        <v>255705</v>
      </c>
      <c r="B827" t="s">
        <v>165</v>
      </c>
      <c r="C827">
        <v>500</v>
      </c>
      <c r="D827" t="s">
        <v>148</v>
      </c>
      <c r="E827" s="4">
        <v>40119.510520833333</v>
      </c>
      <c r="F827" s="4">
        <v>40119.5391087963</v>
      </c>
      <c r="G827">
        <v>2470</v>
      </c>
      <c r="H827">
        <v>1389</v>
      </c>
      <c r="I827" t="s">
        <v>1120</v>
      </c>
      <c r="J827">
        <v>110</v>
      </c>
      <c r="K827" t="s">
        <v>969</v>
      </c>
      <c r="L827">
        <v>35.455874799999997</v>
      </c>
      <c r="M827">
        <v>139.618618</v>
      </c>
      <c r="N827">
        <v>35.459122793734799</v>
      </c>
      <c r="O827">
        <v>139.61543133354101</v>
      </c>
      <c r="P827">
        <v>1586</v>
      </c>
      <c r="Q827" t="s">
        <v>1125</v>
      </c>
      <c r="R827">
        <v>150</v>
      </c>
      <c r="S827" t="s">
        <v>976</v>
      </c>
      <c r="T827">
        <v>35.461667900000002</v>
      </c>
      <c r="U827">
        <v>139.6280994</v>
      </c>
      <c r="V827">
        <v>35.464915439746001</v>
      </c>
      <c r="W827">
        <v>139.624911679474</v>
      </c>
      <c r="X827">
        <v>1</v>
      </c>
      <c r="Y827" t="s">
        <v>986</v>
      </c>
      <c r="Z827">
        <v>1</v>
      </c>
      <c r="AA827">
        <v>1</v>
      </c>
      <c r="AB827">
        <v>1</v>
      </c>
      <c r="AC827">
        <v>1</v>
      </c>
      <c r="AD827">
        <v>100</v>
      </c>
      <c r="AE827" t="s">
        <v>980</v>
      </c>
    </row>
    <row r="828" spans="1:34" x14ac:dyDescent="0.15">
      <c r="A828">
        <v>255720</v>
      </c>
      <c r="B828" t="s">
        <v>165</v>
      </c>
      <c r="C828">
        <v>200</v>
      </c>
      <c r="D828" t="s">
        <v>206</v>
      </c>
      <c r="E828" s="4">
        <v>40119.601446759261</v>
      </c>
      <c r="F828" s="4">
        <v>40119.608993055554</v>
      </c>
      <c r="G828">
        <v>652</v>
      </c>
      <c r="H828">
        <v>1586</v>
      </c>
      <c r="I828" t="s">
        <v>1125</v>
      </c>
      <c r="J828">
        <v>150</v>
      </c>
      <c r="K828" t="s">
        <v>976</v>
      </c>
      <c r="L828">
        <v>35.461667900000002</v>
      </c>
      <c r="M828">
        <v>139.6280994</v>
      </c>
      <c r="N828">
        <v>35.464915439746001</v>
      </c>
      <c r="O828">
        <v>139.624911679474</v>
      </c>
      <c r="P828">
        <v>1389</v>
      </c>
      <c r="Q828" t="s">
        <v>1120</v>
      </c>
      <c r="R828">
        <v>110</v>
      </c>
      <c r="S828" t="s">
        <v>969</v>
      </c>
      <c r="T828">
        <v>35.455874799999997</v>
      </c>
      <c r="U828">
        <v>139.618618</v>
      </c>
      <c r="V828">
        <v>35.459122793734799</v>
      </c>
      <c r="W828">
        <v>139.61543133354101</v>
      </c>
      <c r="X828">
        <v>1</v>
      </c>
      <c r="Y828" t="s">
        <v>986</v>
      </c>
      <c r="Z828">
        <v>1</v>
      </c>
      <c r="AA828">
        <v>1</v>
      </c>
      <c r="AB828">
        <v>1</v>
      </c>
      <c r="AC828">
        <v>1</v>
      </c>
      <c r="AD828">
        <v>100</v>
      </c>
      <c r="AE828" t="s">
        <v>980</v>
      </c>
    </row>
    <row r="829" spans="1:34" x14ac:dyDescent="0.15">
      <c r="A829">
        <v>255730</v>
      </c>
      <c r="B829" t="s">
        <v>165</v>
      </c>
      <c r="C829">
        <v>200</v>
      </c>
      <c r="D829" t="s">
        <v>206</v>
      </c>
      <c r="E829" s="4">
        <v>40119.682696759257</v>
      </c>
      <c r="F829" s="4">
        <v>40119.741377314815</v>
      </c>
      <c r="G829">
        <v>5070</v>
      </c>
      <c r="H829">
        <v>1389</v>
      </c>
      <c r="I829" t="s">
        <v>1120</v>
      </c>
      <c r="J829">
        <v>110</v>
      </c>
      <c r="K829" t="s">
        <v>969</v>
      </c>
      <c r="L829">
        <v>35.455874799999997</v>
      </c>
      <c r="M829">
        <v>139.618618</v>
      </c>
      <c r="N829">
        <v>35.459122793734799</v>
      </c>
      <c r="O829">
        <v>139.61543133354101</v>
      </c>
      <c r="P829">
        <v>1389</v>
      </c>
      <c r="Q829" t="s">
        <v>1120</v>
      </c>
      <c r="R829">
        <v>110</v>
      </c>
      <c r="S829" t="s">
        <v>969</v>
      </c>
      <c r="T829">
        <v>35.455874799999997</v>
      </c>
      <c r="U829">
        <v>139.618618</v>
      </c>
      <c r="V829">
        <v>35.459122793734799</v>
      </c>
      <c r="W829">
        <v>139.61543133354101</v>
      </c>
      <c r="X829">
        <v>2</v>
      </c>
      <c r="Y829" t="s">
        <v>991</v>
      </c>
      <c r="Z829">
        <v>1</v>
      </c>
      <c r="AA829">
        <v>1</v>
      </c>
      <c r="AB829">
        <v>1</v>
      </c>
      <c r="AC829">
        <v>1</v>
      </c>
      <c r="AD829">
        <v>100</v>
      </c>
      <c r="AE829" t="s">
        <v>980</v>
      </c>
    </row>
    <row r="830" spans="1:34" x14ac:dyDescent="0.15">
      <c r="A830">
        <v>255779</v>
      </c>
      <c r="B830" t="s">
        <v>165</v>
      </c>
      <c r="C830">
        <v>200</v>
      </c>
      <c r="D830" t="s">
        <v>206</v>
      </c>
      <c r="E830" s="4">
        <v>40120.431597222225</v>
      </c>
      <c r="F830" s="4">
        <v>40120.504791666666</v>
      </c>
      <c r="G830">
        <v>6324</v>
      </c>
      <c r="H830">
        <v>1586</v>
      </c>
      <c r="I830" t="s">
        <v>1125</v>
      </c>
      <c r="J830">
        <v>150</v>
      </c>
      <c r="K830" t="s">
        <v>976</v>
      </c>
      <c r="L830">
        <v>35.461667900000002</v>
      </c>
      <c r="M830">
        <v>139.6280994</v>
      </c>
      <c r="N830">
        <v>35.464915439746001</v>
      </c>
      <c r="O830">
        <v>139.624911679474</v>
      </c>
      <c r="P830">
        <v>1389</v>
      </c>
      <c r="Q830" t="s">
        <v>1120</v>
      </c>
      <c r="R830">
        <v>110</v>
      </c>
      <c r="S830" t="s">
        <v>969</v>
      </c>
      <c r="T830">
        <v>35.455874799999997</v>
      </c>
      <c r="U830">
        <v>139.618618</v>
      </c>
      <c r="V830">
        <v>35.459122793734799</v>
      </c>
      <c r="W830">
        <v>139.61543133354101</v>
      </c>
      <c r="X830">
        <v>2</v>
      </c>
      <c r="Y830" t="s">
        <v>991</v>
      </c>
      <c r="Z830">
        <v>1</v>
      </c>
      <c r="AA830">
        <v>1</v>
      </c>
      <c r="AB830">
        <v>1</v>
      </c>
      <c r="AC830">
        <v>1</v>
      </c>
      <c r="AD830">
        <v>420</v>
      </c>
      <c r="AE830" t="s">
        <v>177</v>
      </c>
    </row>
    <row r="831" spans="1:34" x14ac:dyDescent="0.15">
      <c r="A831">
        <v>255793</v>
      </c>
      <c r="B831" t="s">
        <v>165</v>
      </c>
      <c r="C831">
        <v>999</v>
      </c>
      <c r="D831" t="s">
        <v>70</v>
      </c>
      <c r="E831" s="4">
        <v>40120.544930555552</v>
      </c>
      <c r="F831" s="4">
        <v>40120.574074074073</v>
      </c>
      <c r="G831">
        <v>2518</v>
      </c>
      <c r="H831">
        <v>1389</v>
      </c>
      <c r="I831" t="s">
        <v>1120</v>
      </c>
      <c r="J831">
        <v>110</v>
      </c>
      <c r="K831" t="s">
        <v>969</v>
      </c>
      <c r="L831">
        <v>35.455874799999997</v>
      </c>
      <c r="M831">
        <v>139.618618</v>
      </c>
      <c r="N831">
        <v>35.459122793734799</v>
      </c>
      <c r="O831">
        <v>139.61543133354101</v>
      </c>
      <c r="P831">
        <v>1594</v>
      </c>
      <c r="Q831" t="s">
        <v>1126</v>
      </c>
      <c r="R831">
        <v>999</v>
      </c>
      <c r="S831" t="s">
        <v>70</v>
      </c>
      <c r="T831">
        <v>35.432482399999998</v>
      </c>
      <c r="U831">
        <v>139.65485670000001</v>
      </c>
      <c r="V831">
        <v>35.435733528424699</v>
      </c>
      <c r="W831">
        <v>139.65166810111</v>
      </c>
      <c r="X831">
        <v>1</v>
      </c>
      <c r="Y831" t="s">
        <v>986</v>
      </c>
      <c r="Z831">
        <v>1</v>
      </c>
      <c r="AA831">
        <v>1</v>
      </c>
      <c r="AB831">
        <v>1</v>
      </c>
      <c r="AC831">
        <v>1</v>
      </c>
      <c r="AD831">
        <v>200</v>
      </c>
      <c r="AE831" t="s">
        <v>114</v>
      </c>
      <c r="AF831">
        <v>420</v>
      </c>
      <c r="AG831" t="s">
        <v>177</v>
      </c>
      <c r="AH831" s="4">
        <v>40120.565798611111</v>
      </c>
    </row>
    <row r="832" spans="1:34" x14ac:dyDescent="0.15">
      <c r="A832">
        <v>255805</v>
      </c>
      <c r="B832" t="s">
        <v>165</v>
      </c>
      <c r="C832">
        <v>200</v>
      </c>
      <c r="D832" t="s">
        <v>206</v>
      </c>
      <c r="E832" s="4">
        <v>40120.679907407408</v>
      </c>
      <c r="F832" s="4">
        <v>40120.725694444445</v>
      </c>
      <c r="G832">
        <v>3956</v>
      </c>
      <c r="H832">
        <v>1594</v>
      </c>
      <c r="I832" t="s">
        <v>1126</v>
      </c>
      <c r="J832">
        <v>999</v>
      </c>
      <c r="K832" t="s">
        <v>70</v>
      </c>
      <c r="L832">
        <v>35.432482399999998</v>
      </c>
      <c r="M832">
        <v>139.65485670000001</v>
      </c>
      <c r="N832">
        <v>35.435733528424699</v>
      </c>
      <c r="O832">
        <v>139.65166810111</v>
      </c>
      <c r="P832">
        <v>1389</v>
      </c>
      <c r="Q832" t="s">
        <v>1120</v>
      </c>
      <c r="R832">
        <v>110</v>
      </c>
      <c r="S832" t="s">
        <v>969</v>
      </c>
      <c r="T832">
        <v>35.455874799999997</v>
      </c>
      <c r="U832">
        <v>139.618618</v>
      </c>
      <c r="V832">
        <v>35.459122793734799</v>
      </c>
      <c r="W832">
        <v>139.61543133354101</v>
      </c>
      <c r="X832">
        <v>5</v>
      </c>
      <c r="Y832" t="s">
        <v>972</v>
      </c>
      <c r="Z832">
        <v>1</v>
      </c>
      <c r="AA832">
        <v>1</v>
      </c>
      <c r="AB832">
        <v>1</v>
      </c>
      <c r="AC832">
        <v>1</v>
      </c>
      <c r="AD832">
        <v>420</v>
      </c>
      <c r="AE832" t="s">
        <v>177</v>
      </c>
      <c r="AF832">
        <v>200</v>
      </c>
      <c r="AG832" t="s">
        <v>114</v>
      </c>
      <c r="AH832" s="4">
        <v>40120.6875462963</v>
      </c>
    </row>
    <row r="833" spans="1:37" x14ac:dyDescent="0.15">
      <c r="A833">
        <v>255819</v>
      </c>
      <c r="B833" t="s">
        <v>165</v>
      </c>
      <c r="C833">
        <v>600</v>
      </c>
      <c r="D833" t="s">
        <v>212</v>
      </c>
      <c r="E833" s="4">
        <v>40120.754155092596</v>
      </c>
      <c r="F833" s="4">
        <v>40120.766967592594</v>
      </c>
      <c r="G833">
        <v>1107</v>
      </c>
      <c r="H833">
        <v>1389</v>
      </c>
      <c r="I833" t="s">
        <v>1120</v>
      </c>
      <c r="J833">
        <v>110</v>
      </c>
      <c r="K833" t="s">
        <v>969</v>
      </c>
      <c r="L833">
        <v>35.455874799999997</v>
      </c>
      <c r="M833">
        <v>139.618618</v>
      </c>
      <c r="N833">
        <v>35.459122793734799</v>
      </c>
      <c r="O833">
        <v>139.61543133354101</v>
      </c>
      <c r="P833">
        <v>1595</v>
      </c>
      <c r="Q833" t="s">
        <v>1127</v>
      </c>
      <c r="R833">
        <v>190</v>
      </c>
      <c r="S833" t="s">
        <v>1002</v>
      </c>
      <c r="T833">
        <v>35.4507178</v>
      </c>
      <c r="U833">
        <v>139.60071339999999</v>
      </c>
      <c r="V833">
        <v>35.453966032590102</v>
      </c>
      <c r="W833">
        <v>139.59752845781099</v>
      </c>
      <c r="X833">
        <v>2</v>
      </c>
      <c r="Y833" t="s">
        <v>991</v>
      </c>
      <c r="Z833">
        <v>1</v>
      </c>
      <c r="AA833">
        <v>1</v>
      </c>
      <c r="AB833">
        <v>1</v>
      </c>
      <c r="AC833">
        <v>1</v>
      </c>
      <c r="AD833">
        <v>100</v>
      </c>
      <c r="AE833" t="s">
        <v>980</v>
      </c>
    </row>
    <row r="834" spans="1:37" x14ac:dyDescent="0.15">
      <c r="A834">
        <v>255823</v>
      </c>
      <c r="B834" t="s">
        <v>165</v>
      </c>
      <c r="C834">
        <v>200</v>
      </c>
      <c r="D834" t="s">
        <v>206</v>
      </c>
      <c r="E834" s="4">
        <v>40120.804490740738</v>
      </c>
      <c r="F834" s="4">
        <v>40120.816284722219</v>
      </c>
      <c r="G834">
        <v>1019</v>
      </c>
      <c r="H834">
        <v>1595</v>
      </c>
      <c r="I834" t="s">
        <v>1127</v>
      </c>
      <c r="J834">
        <v>190</v>
      </c>
      <c r="K834" t="s">
        <v>1002</v>
      </c>
      <c r="L834">
        <v>35.4507178</v>
      </c>
      <c r="M834">
        <v>139.60071339999999</v>
      </c>
      <c r="N834">
        <v>35.453966032590102</v>
      </c>
      <c r="O834">
        <v>139.59752845781099</v>
      </c>
      <c r="P834">
        <v>1389</v>
      </c>
      <c r="Q834" t="s">
        <v>1120</v>
      </c>
      <c r="R834">
        <v>110</v>
      </c>
      <c r="S834" t="s">
        <v>969</v>
      </c>
      <c r="T834">
        <v>35.455874799999997</v>
      </c>
      <c r="U834">
        <v>139.618618</v>
      </c>
      <c r="V834">
        <v>35.459122793734799</v>
      </c>
      <c r="W834">
        <v>139.61543133354101</v>
      </c>
      <c r="X834">
        <v>2</v>
      </c>
      <c r="Y834" t="s">
        <v>991</v>
      </c>
      <c r="Z834">
        <v>1</v>
      </c>
      <c r="AA834">
        <v>1</v>
      </c>
      <c r="AB834">
        <v>1</v>
      </c>
      <c r="AC834">
        <v>1</v>
      </c>
      <c r="AD834">
        <v>100</v>
      </c>
      <c r="AE834" t="s">
        <v>980</v>
      </c>
    </row>
    <row r="835" spans="1:37" x14ac:dyDescent="0.15">
      <c r="A835">
        <v>255839</v>
      </c>
      <c r="B835" t="s">
        <v>165</v>
      </c>
      <c r="C835">
        <v>100</v>
      </c>
      <c r="D835" t="s">
        <v>79</v>
      </c>
      <c r="E835" s="4">
        <v>40121.300381944442</v>
      </c>
      <c r="F835" s="4">
        <v>40121.352847222224</v>
      </c>
      <c r="G835">
        <v>4533</v>
      </c>
      <c r="H835">
        <v>1389</v>
      </c>
      <c r="I835" t="s">
        <v>1120</v>
      </c>
      <c r="J835">
        <v>110</v>
      </c>
      <c r="K835" t="s">
        <v>969</v>
      </c>
      <c r="L835">
        <v>35.455874799999997</v>
      </c>
      <c r="M835">
        <v>139.618618</v>
      </c>
      <c r="N835">
        <v>35.459122793734799</v>
      </c>
      <c r="O835">
        <v>139.61543133354101</v>
      </c>
      <c r="P835">
        <v>1392</v>
      </c>
      <c r="Q835" t="s">
        <v>1121</v>
      </c>
      <c r="R835">
        <v>120</v>
      </c>
      <c r="S835" t="s">
        <v>971</v>
      </c>
      <c r="T835">
        <v>35.420563700000002</v>
      </c>
      <c r="U835">
        <v>139.3200851</v>
      </c>
      <c r="V835">
        <v>35.423810256678401</v>
      </c>
      <c r="W835">
        <v>139.31692485026099</v>
      </c>
      <c r="X835">
        <v>5</v>
      </c>
      <c r="Y835" t="s">
        <v>972</v>
      </c>
      <c r="Z835">
        <v>1</v>
      </c>
      <c r="AA835">
        <v>1</v>
      </c>
      <c r="AB835">
        <v>1</v>
      </c>
      <c r="AC835">
        <v>1</v>
      </c>
      <c r="AD835">
        <v>100</v>
      </c>
      <c r="AE835" t="s">
        <v>980</v>
      </c>
      <c r="AF835">
        <v>420</v>
      </c>
      <c r="AG835" t="s">
        <v>177</v>
      </c>
      <c r="AH835" s="4">
        <v>40121.349444444444</v>
      </c>
    </row>
    <row r="836" spans="1:37" x14ac:dyDescent="0.15">
      <c r="A836">
        <v>255893</v>
      </c>
      <c r="B836" t="s">
        <v>165</v>
      </c>
      <c r="C836">
        <v>200</v>
      </c>
      <c r="D836" t="s">
        <v>206</v>
      </c>
      <c r="E836" s="4">
        <v>40121.847986111112</v>
      </c>
      <c r="F836" s="4">
        <v>40121.894120370373</v>
      </c>
      <c r="G836">
        <v>3986</v>
      </c>
      <c r="H836">
        <v>1392</v>
      </c>
      <c r="I836" t="s">
        <v>1121</v>
      </c>
      <c r="J836">
        <v>120</v>
      </c>
      <c r="K836" t="s">
        <v>971</v>
      </c>
      <c r="L836">
        <v>35.420563700000002</v>
      </c>
      <c r="M836">
        <v>139.3200851</v>
      </c>
      <c r="N836">
        <v>35.423810256678401</v>
      </c>
      <c r="O836">
        <v>139.31692485026099</v>
      </c>
      <c r="P836">
        <v>1389</v>
      </c>
      <c r="Q836" t="s">
        <v>1120</v>
      </c>
      <c r="R836">
        <v>110</v>
      </c>
      <c r="S836" t="s">
        <v>969</v>
      </c>
      <c r="T836">
        <v>35.455874799999997</v>
      </c>
      <c r="U836">
        <v>139.618618</v>
      </c>
      <c r="V836">
        <v>35.459122793734799</v>
      </c>
      <c r="W836">
        <v>139.61543133354101</v>
      </c>
      <c r="X836">
        <v>5</v>
      </c>
      <c r="Y836" t="s">
        <v>972</v>
      </c>
      <c r="Z836">
        <v>1</v>
      </c>
      <c r="AA836">
        <v>1</v>
      </c>
      <c r="AB836">
        <v>1</v>
      </c>
      <c r="AC836">
        <v>1</v>
      </c>
      <c r="AD836">
        <v>420</v>
      </c>
      <c r="AE836" t="s">
        <v>177</v>
      </c>
      <c r="AF836">
        <v>100</v>
      </c>
      <c r="AG836" t="s">
        <v>980</v>
      </c>
      <c r="AH836" s="4">
        <v>40121.851979166669</v>
      </c>
    </row>
    <row r="837" spans="1:37" x14ac:dyDescent="0.15">
      <c r="A837">
        <v>255909</v>
      </c>
      <c r="B837" t="s">
        <v>165</v>
      </c>
      <c r="C837">
        <v>100</v>
      </c>
      <c r="D837" t="s">
        <v>79</v>
      </c>
      <c r="E837" s="4">
        <v>40122.298692129632</v>
      </c>
      <c r="F837" s="4">
        <v>40122.346145833333</v>
      </c>
      <c r="G837">
        <v>4100</v>
      </c>
      <c r="H837">
        <v>1389</v>
      </c>
      <c r="I837" t="s">
        <v>1120</v>
      </c>
      <c r="J837">
        <v>110</v>
      </c>
      <c r="K837" t="s">
        <v>969</v>
      </c>
      <c r="L837">
        <v>35.455874799999997</v>
      </c>
      <c r="M837">
        <v>139.618618</v>
      </c>
      <c r="N837">
        <v>35.459122793734799</v>
      </c>
      <c r="O837">
        <v>139.61543133354101</v>
      </c>
      <c r="P837">
        <v>1392</v>
      </c>
      <c r="Q837" t="s">
        <v>1121</v>
      </c>
      <c r="R837">
        <v>120</v>
      </c>
      <c r="S837" t="s">
        <v>971</v>
      </c>
      <c r="T837">
        <v>35.420563700000002</v>
      </c>
      <c r="U837">
        <v>139.3200851</v>
      </c>
      <c r="V837">
        <v>35.423810256678401</v>
      </c>
      <c r="W837">
        <v>139.31692485026099</v>
      </c>
      <c r="X837">
        <v>5</v>
      </c>
      <c r="Y837" t="s">
        <v>972</v>
      </c>
      <c r="Z837">
        <v>1</v>
      </c>
      <c r="AA837">
        <v>1</v>
      </c>
      <c r="AB837">
        <v>1</v>
      </c>
      <c r="AC837">
        <v>1</v>
      </c>
      <c r="AD837">
        <v>100</v>
      </c>
      <c r="AE837" t="s">
        <v>980</v>
      </c>
      <c r="AF837">
        <v>420</v>
      </c>
      <c r="AG837" t="s">
        <v>177</v>
      </c>
      <c r="AH837" s="4">
        <v>40122.342453703706</v>
      </c>
    </row>
    <row r="838" spans="1:37" x14ac:dyDescent="0.15">
      <c r="A838">
        <v>255992</v>
      </c>
      <c r="B838" t="s">
        <v>165</v>
      </c>
      <c r="C838">
        <v>200</v>
      </c>
      <c r="D838" t="s">
        <v>206</v>
      </c>
      <c r="E838" s="4">
        <v>40122.908472222225</v>
      </c>
      <c r="F838" s="4">
        <v>40122.964884259258</v>
      </c>
      <c r="G838">
        <v>4874</v>
      </c>
      <c r="H838">
        <v>1392</v>
      </c>
      <c r="I838" t="s">
        <v>1121</v>
      </c>
      <c r="J838">
        <v>120</v>
      </c>
      <c r="K838" t="s">
        <v>971</v>
      </c>
      <c r="L838">
        <v>35.420563700000002</v>
      </c>
      <c r="M838">
        <v>139.3200851</v>
      </c>
      <c r="N838">
        <v>35.423810256678401</v>
      </c>
      <c r="O838">
        <v>139.31692485026099</v>
      </c>
      <c r="P838">
        <v>1389</v>
      </c>
      <c r="Q838" t="s">
        <v>1120</v>
      </c>
      <c r="R838">
        <v>110</v>
      </c>
      <c r="S838" t="s">
        <v>969</v>
      </c>
      <c r="T838">
        <v>35.455874799999997</v>
      </c>
      <c r="U838">
        <v>139.618618</v>
      </c>
      <c r="V838">
        <v>35.459122793734799</v>
      </c>
      <c r="W838">
        <v>139.61543133354101</v>
      </c>
      <c r="X838">
        <v>5</v>
      </c>
      <c r="Y838" t="s">
        <v>972</v>
      </c>
      <c r="Z838">
        <v>1</v>
      </c>
      <c r="AA838">
        <v>1</v>
      </c>
      <c r="AB838">
        <v>1</v>
      </c>
      <c r="AC838">
        <v>1</v>
      </c>
      <c r="AD838">
        <v>420</v>
      </c>
      <c r="AE838" t="s">
        <v>177</v>
      </c>
      <c r="AF838">
        <v>100</v>
      </c>
      <c r="AG838" t="s">
        <v>980</v>
      </c>
      <c r="AH838" s="4">
        <v>40122.919803240744</v>
      </c>
    </row>
    <row r="839" spans="1:37" x14ac:dyDescent="0.15">
      <c r="A839">
        <v>256011</v>
      </c>
      <c r="B839" t="s">
        <v>165</v>
      </c>
      <c r="C839">
        <v>100</v>
      </c>
      <c r="D839" t="s">
        <v>79</v>
      </c>
      <c r="E839" s="4">
        <v>40123.301111111112</v>
      </c>
      <c r="F839" s="4">
        <v>40123.352581018517</v>
      </c>
      <c r="G839">
        <v>4447</v>
      </c>
      <c r="H839">
        <v>1389</v>
      </c>
      <c r="I839" t="s">
        <v>1120</v>
      </c>
      <c r="J839">
        <v>110</v>
      </c>
      <c r="K839" t="s">
        <v>969</v>
      </c>
      <c r="L839">
        <v>35.455874799999997</v>
      </c>
      <c r="M839">
        <v>139.618618</v>
      </c>
      <c r="N839">
        <v>35.459122793734799</v>
      </c>
      <c r="O839">
        <v>139.61543133354101</v>
      </c>
      <c r="P839">
        <v>1392</v>
      </c>
      <c r="Q839" t="s">
        <v>1121</v>
      </c>
      <c r="R839">
        <v>120</v>
      </c>
      <c r="S839" t="s">
        <v>971</v>
      </c>
      <c r="T839">
        <v>35.420563700000002</v>
      </c>
      <c r="U839">
        <v>139.3200851</v>
      </c>
      <c r="V839">
        <v>35.423810256678401</v>
      </c>
      <c r="W839">
        <v>139.31692485026099</v>
      </c>
      <c r="X839">
        <v>5</v>
      </c>
      <c r="Y839" t="s">
        <v>972</v>
      </c>
      <c r="Z839">
        <v>1</v>
      </c>
      <c r="AA839">
        <v>1</v>
      </c>
      <c r="AB839">
        <v>1</v>
      </c>
      <c r="AC839">
        <v>1</v>
      </c>
      <c r="AD839">
        <v>100</v>
      </c>
      <c r="AE839" t="s">
        <v>980</v>
      </c>
      <c r="AF839">
        <v>420</v>
      </c>
      <c r="AG839" t="s">
        <v>177</v>
      </c>
      <c r="AH839" s="4">
        <v>40123.349178240744</v>
      </c>
    </row>
    <row r="840" spans="1:37" x14ac:dyDescent="0.15">
      <c r="A840">
        <v>256084</v>
      </c>
      <c r="B840" t="s">
        <v>165</v>
      </c>
      <c r="C840">
        <v>200</v>
      </c>
      <c r="D840" t="s">
        <v>206</v>
      </c>
      <c r="E840" s="4">
        <v>40123.801111111112</v>
      </c>
      <c r="F840" s="4">
        <v>40123.853738425925</v>
      </c>
      <c r="G840">
        <v>4547</v>
      </c>
      <c r="H840">
        <v>1392</v>
      </c>
      <c r="I840" t="s">
        <v>1121</v>
      </c>
      <c r="J840">
        <v>120</v>
      </c>
      <c r="K840" t="s">
        <v>971</v>
      </c>
      <c r="L840">
        <v>35.420563700000002</v>
      </c>
      <c r="M840">
        <v>139.3200851</v>
      </c>
      <c r="N840">
        <v>35.423810256678401</v>
      </c>
      <c r="O840">
        <v>139.31692485026099</v>
      </c>
      <c r="P840">
        <v>1389</v>
      </c>
      <c r="Q840" t="s">
        <v>1120</v>
      </c>
      <c r="R840">
        <v>110</v>
      </c>
      <c r="S840" t="s">
        <v>969</v>
      </c>
      <c r="T840">
        <v>35.455874799999997</v>
      </c>
      <c r="U840">
        <v>139.618618</v>
      </c>
      <c r="V840">
        <v>35.459122793734799</v>
      </c>
      <c r="W840">
        <v>139.61543133354101</v>
      </c>
      <c r="X840">
        <v>5</v>
      </c>
      <c r="Y840" t="s">
        <v>972</v>
      </c>
      <c r="Z840">
        <v>1</v>
      </c>
      <c r="AA840">
        <v>1</v>
      </c>
      <c r="AB840">
        <v>1</v>
      </c>
      <c r="AC840">
        <v>1</v>
      </c>
      <c r="AD840">
        <v>420</v>
      </c>
      <c r="AE840" t="s">
        <v>177</v>
      </c>
      <c r="AF840">
        <v>100</v>
      </c>
      <c r="AG840" t="s">
        <v>980</v>
      </c>
      <c r="AH840" s="4">
        <v>40123.80505787037</v>
      </c>
    </row>
    <row r="841" spans="1:37" x14ac:dyDescent="0.15">
      <c r="A841">
        <v>256103</v>
      </c>
      <c r="B841" t="s">
        <v>165</v>
      </c>
      <c r="C841">
        <v>999</v>
      </c>
      <c r="D841" t="s">
        <v>70</v>
      </c>
      <c r="E841" s="4">
        <v>40124.363692129627</v>
      </c>
      <c r="F841" s="4">
        <v>40124.417291666665</v>
      </c>
      <c r="G841">
        <v>4631</v>
      </c>
      <c r="H841">
        <v>1389</v>
      </c>
      <c r="I841" t="s">
        <v>1120</v>
      </c>
      <c r="J841">
        <v>110</v>
      </c>
      <c r="K841" t="s">
        <v>969</v>
      </c>
      <c r="L841">
        <v>35.455874799999997</v>
      </c>
      <c r="M841">
        <v>139.618618</v>
      </c>
      <c r="N841">
        <v>35.459122793734799</v>
      </c>
      <c r="O841">
        <v>139.61543133354101</v>
      </c>
      <c r="P841">
        <v>1928</v>
      </c>
      <c r="Q841" t="s">
        <v>1128</v>
      </c>
      <c r="R841">
        <v>999</v>
      </c>
      <c r="S841" t="s">
        <v>70</v>
      </c>
      <c r="T841">
        <v>35.639670299999999</v>
      </c>
      <c r="U841">
        <v>139.73008300000001</v>
      </c>
      <c r="V841">
        <v>35.642900583430901</v>
      </c>
      <c r="W841">
        <v>139.726878615576</v>
      </c>
      <c r="X841">
        <v>2</v>
      </c>
      <c r="Y841" t="s">
        <v>991</v>
      </c>
      <c r="Z841">
        <v>1</v>
      </c>
      <c r="AA841">
        <v>1</v>
      </c>
      <c r="AB841">
        <v>1</v>
      </c>
      <c r="AC841">
        <v>1</v>
      </c>
      <c r="AD841">
        <v>200</v>
      </c>
      <c r="AE841" t="s">
        <v>114</v>
      </c>
    </row>
    <row r="842" spans="1:37" x14ac:dyDescent="0.15">
      <c r="A842">
        <v>256200</v>
      </c>
      <c r="B842" t="s">
        <v>165</v>
      </c>
      <c r="C842">
        <v>700</v>
      </c>
      <c r="D842" t="s">
        <v>199</v>
      </c>
      <c r="E842" s="4">
        <v>40125.482418981483</v>
      </c>
      <c r="F842" s="4">
        <v>40125.582337962966</v>
      </c>
      <c r="G842">
        <v>8633</v>
      </c>
      <c r="H842">
        <v>1389</v>
      </c>
      <c r="I842" t="s">
        <v>1120</v>
      </c>
      <c r="J842">
        <v>110</v>
      </c>
      <c r="K842" t="s">
        <v>969</v>
      </c>
      <c r="L842">
        <v>35.455874799999997</v>
      </c>
      <c r="M842">
        <v>139.618618</v>
      </c>
      <c r="N842">
        <v>35.459122793734799</v>
      </c>
      <c r="O842">
        <v>139.61543133354101</v>
      </c>
      <c r="P842">
        <v>1800</v>
      </c>
      <c r="Q842" t="s">
        <v>1129</v>
      </c>
      <c r="R842">
        <v>280</v>
      </c>
      <c r="S842" t="s">
        <v>1016</v>
      </c>
      <c r="T842">
        <v>35.331609200000003</v>
      </c>
      <c r="U842">
        <v>139.3511364</v>
      </c>
      <c r="V842">
        <v>35.3348658126421</v>
      </c>
      <c r="W842">
        <v>139.34797766695499</v>
      </c>
      <c r="X842">
        <v>1</v>
      </c>
      <c r="Y842" t="s">
        <v>986</v>
      </c>
      <c r="Z842">
        <v>1</v>
      </c>
      <c r="AA842">
        <v>1</v>
      </c>
      <c r="AB842">
        <v>1</v>
      </c>
      <c r="AC842">
        <v>1</v>
      </c>
      <c r="AD842">
        <v>100</v>
      </c>
      <c r="AE842" t="s">
        <v>980</v>
      </c>
    </row>
    <row r="843" spans="1:37" x14ac:dyDescent="0.15">
      <c r="A843">
        <v>256228</v>
      </c>
      <c r="B843" t="s">
        <v>165</v>
      </c>
      <c r="C843">
        <v>200</v>
      </c>
      <c r="D843" t="s">
        <v>206</v>
      </c>
      <c r="E843" s="4">
        <v>40125.664340277777</v>
      </c>
      <c r="F843" s="4">
        <v>40125.733900462961</v>
      </c>
      <c r="G843">
        <v>6010</v>
      </c>
      <c r="H843">
        <v>1800</v>
      </c>
      <c r="I843" t="s">
        <v>1129</v>
      </c>
      <c r="J843">
        <v>280</v>
      </c>
      <c r="K843" t="s">
        <v>1016</v>
      </c>
      <c r="L843">
        <v>35.331609200000003</v>
      </c>
      <c r="M843">
        <v>139.3511364</v>
      </c>
      <c r="N843">
        <v>35.3348658126421</v>
      </c>
      <c r="O843">
        <v>139.34797766695499</v>
      </c>
      <c r="P843">
        <v>1389</v>
      </c>
      <c r="Q843" t="s">
        <v>1120</v>
      </c>
      <c r="R843">
        <v>110</v>
      </c>
      <c r="S843" t="s">
        <v>969</v>
      </c>
      <c r="T843">
        <v>35.455874799999997</v>
      </c>
      <c r="U843">
        <v>139.618618</v>
      </c>
      <c r="V843">
        <v>35.459122793734799</v>
      </c>
      <c r="W843">
        <v>139.61543133354101</v>
      </c>
      <c r="X843">
        <v>1</v>
      </c>
      <c r="Y843" t="s">
        <v>986</v>
      </c>
      <c r="Z843">
        <v>1</v>
      </c>
      <c r="AA843">
        <v>1</v>
      </c>
      <c r="AB843">
        <v>1</v>
      </c>
      <c r="AC843">
        <v>1</v>
      </c>
      <c r="AD843">
        <v>100</v>
      </c>
      <c r="AE843" t="s">
        <v>980</v>
      </c>
    </row>
    <row r="844" spans="1:37" x14ac:dyDescent="0.15">
      <c r="A844">
        <v>256280</v>
      </c>
      <c r="B844" t="s">
        <v>165</v>
      </c>
      <c r="C844">
        <v>400</v>
      </c>
      <c r="D844" t="s">
        <v>140</v>
      </c>
      <c r="E844" s="4">
        <v>40126.351875</v>
      </c>
      <c r="F844" s="4">
        <v>40126.403391203705</v>
      </c>
      <c r="G844">
        <v>4451</v>
      </c>
      <c r="H844">
        <v>1389</v>
      </c>
      <c r="I844" t="s">
        <v>1120</v>
      </c>
      <c r="J844">
        <v>110</v>
      </c>
      <c r="K844" t="s">
        <v>969</v>
      </c>
      <c r="L844">
        <v>35.455874799999997</v>
      </c>
      <c r="M844">
        <v>139.618618</v>
      </c>
      <c r="N844">
        <v>35.459122793734799</v>
      </c>
      <c r="O844">
        <v>139.61543133354101</v>
      </c>
      <c r="P844">
        <v>1801</v>
      </c>
      <c r="Q844" t="s">
        <v>1130</v>
      </c>
      <c r="R844">
        <v>130</v>
      </c>
      <c r="S844" t="s">
        <v>982</v>
      </c>
      <c r="T844">
        <v>35.656142500000001</v>
      </c>
      <c r="U844">
        <v>139.75596859999999</v>
      </c>
      <c r="V844">
        <v>35.659371473795197</v>
      </c>
      <c r="W844">
        <v>139.752761307611</v>
      </c>
      <c r="X844">
        <v>5</v>
      </c>
      <c r="Y844" t="s">
        <v>972</v>
      </c>
      <c r="Z844">
        <v>1</v>
      </c>
      <c r="AA844">
        <v>1</v>
      </c>
      <c r="AB844">
        <v>1</v>
      </c>
      <c r="AC844">
        <v>1</v>
      </c>
      <c r="AD844">
        <v>200</v>
      </c>
      <c r="AE844" t="s">
        <v>114</v>
      </c>
      <c r="AF844">
        <v>420</v>
      </c>
      <c r="AG844" t="s">
        <v>177</v>
      </c>
      <c r="AH844" s="4">
        <v>40126.389131944445</v>
      </c>
    </row>
    <row r="845" spans="1:37" x14ac:dyDescent="0.15">
      <c r="A845">
        <v>256298</v>
      </c>
      <c r="B845" t="s">
        <v>165</v>
      </c>
      <c r="C845">
        <v>400</v>
      </c>
      <c r="D845" t="s">
        <v>140</v>
      </c>
      <c r="E845" s="4">
        <v>40126.511944444443</v>
      </c>
      <c r="F845" s="4">
        <v>40126.547754629632</v>
      </c>
      <c r="G845">
        <v>3094</v>
      </c>
      <c r="H845">
        <v>1801</v>
      </c>
      <c r="I845" t="s">
        <v>1130</v>
      </c>
      <c r="J845">
        <v>130</v>
      </c>
      <c r="K845" t="s">
        <v>982</v>
      </c>
      <c r="L845">
        <v>35.656142500000001</v>
      </c>
      <c r="M845">
        <v>139.75596859999999</v>
      </c>
      <c r="N845">
        <v>35.659371473795197</v>
      </c>
      <c r="O845">
        <v>139.752761307611</v>
      </c>
      <c r="P845">
        <v>1389</v>
      </c>
      <c r="Q845" t="s">
        <v>1120</v>
      </c>
      <c r="R845">
        <v>110</v>
      </c>
      <c r="S845" t="s">
        <v>969</v>
      </c>
      <c r="T845">
        <v>35.455874799999997</v>
      </c>
      <c r="U845">
        <v>139.618618</v>
      </c>
      <c r="V845">
        <v>35.459122793734799</v>
      </c>
      <c r="W845">
        <v>139.61543133354101</v>
      </c>
      <c r="X845">
        <v>5</v>
      </c>
      <c r="Y845" t="s">
        <v>972</v>
      </c>
      <c r="Z845">
        <v>1</v>
      </c>
      <c r="AA845">
        <v>1</v>
      </c>
      <c r="AB845">
        <v>1</v>
      </c>
      <c r="AC845">
        <v>1</v>
      </c>
      <c r="AD845">
        <v>420</v>
      </c>
      <c r="AE845" t="s">
        <v>177</v>
      </c>
      <c r="AF845">
        <v>200</v>
      </c>
      <c r="AG845" t="s">
        <v>114</v>
      </c>
      <c r="AH845" s="4">
        <v>40126.543287037035</v>
      </c>
      <c r="AI845">
        <v>420</v>
      </c>
      <c r="AJ845" t="s">
        <v>177</v>
      </c>
      <c r="AK845" s="4">
        <v>40126.543368055558</v>
      </c>
    </row>
    <row r="846" spans="1:37" x14ac:dyDescent="0.15">
      <c r="A846">
        <v>256309</v>
      </c>
      <c r="B846" t="s">
        <v>165</v>
      </c>
      <c r="C846">
        <v>300</v>
      </c>
      <c r="D846" t="s">
        <v>208</v>
      </c>
      <c r="E846" s="4">
        <v>40126.626597222225</v>
      </c>
      <c r="F846" s="4">
        <v>40126.648090277777</v>
      </c>
      <c r="G846">
        <v>1857</v>
      </c>
      <c r="H846">
        <v>1389</v>
      </c>
      <c r="I846" t="s">
        <v>1120</v>
      </c>
      <c r="J846">
        <v>110</v>
      </c>
      <c r="K846" t="s">
        <v>969</v>
      </c>
      <c r="L846">
        <v>35.455874799999997</v>
      </c>
      <c r="M846">
        <v>139.618618</v>
      </c>
      <c r="N846">
        <v>35.459122793734799</v>
      </c>
      <c r="O846">
        <v>139.61543133354101</v>
      </c>
      <c r="P846">
        <v>1553</v>
      </c>
      <c r="Q846" t="s">
        <v>1123</v>
      </c>
      <c r="R846">
        <v>130</v>
      </c>
      <c r="S846" t="s">
        <v>982</v>
      </c>
      <c r="T846">
        <v>35.460234100000001</v>
      </c>
      <c r="U846">
        <v>139.62933799999999</v>
      </c>
      <c r="V846">
        <v>35.463481814721803</v>
      </c>
      <c r="W846">
        <v>139.62615024262601</v>
      </c>
      <c r="X846">
        <v>5</v>
      </c>
      <c r="Y846" t="s">
        <v>972</v>
      </c>
      <c r="Z846">
        <v>1</v>
      </c>
      <c r="AA846">
        <v>1</v>
      </c>
      <c r="AB846">
        <v>1</v>
      </c>
      <c r="AC846">
        <v>1</v>
      </c>
      <c r="AD846">
        <v>200</v>
      </c>
      <c r="AE846" t="s">
        <v>114</v>
      </c>
      <c r="AF846">
        <v>420</v>
      </c>
      <c r="AG846" t="s">
        <v>177</v>
      </c>
      <c r="AH846" s="4">
        <v>40126.643090277779</v>
      </c>
    </row>
    <row r="847" spans="1:37" x14ac:dyDescent="0.15">
      <c r="A847">
        <v>256389</v>
      </c>
      <c r="B847" t="s">
        <v>165</v>
      </c>
      <c r="C847">
        <v>100</v>
      </c>
      <c r="D847" t="s">
        <v>79</v>
      </c>
      <c r="E847" s="4">
        <v>40127.315752314818</v>
      </c>
      <c r="F847" s="4">
        <v>40127.37226851852</v>
      </c>
      <c r="G847">
        <v>4883</v>
      </c>
      <c r="H847">
        <v>1389</v>
      </c>
      <c r="I847" t="s">
        <v>1120</v>
      </c>
      <c r="J847">
        <v>110</v>
      </c>
      <c r="K847" t="s">
        <v>969</v>
      </c>
      <c r="L847">
        <v>35.455874799999997</v>
      </c>
      <c r="M847">
        <v>139.618618</v>
      </c>
      <c r="N847">
        <v>35.459122793734799</v>
      </c>
      <c r="O847">
        <v>139.61543133354101</v>
      </c>
      <c r="P847">
        <v>1392</v>
      </c>
      <c r="Q847" t="s">
        <v>1121</v>
      </c>
      <c r="R847">
        <v>120</v>
      </c>
      <c r="S847" t="s">
        <v>971</v>
      </c>
      <c r="T847">
        <v>35.420563700000002</v>
      </c>
      <c r="U847">
        <v>139.3200851</v>
      </c>
      <c r="V847">
        <v>35.423810256678401</v>
      </c>
      <c r="W847">
        <v>139.31692485026099</v>
      </c>
      <c r="X847">
        <v>5</v>
      </c>
      <c r="Y847" t="s">
        <v>972</v>
      </c>
      <c r="Z847">
        <v>1</v>
      </c>
      <c r="AA847">
        <v>1</v>
      </c>
      <c r="AB847">
        <v>1</v>
      </c>
      <c r="AC847">
        <v>1</v>
      </c>
      <c r="AD847">
        <v>100</v>
      </c>
      <c r="AE847" t="s">
        <v>980</v>
      </c>
      <c r="AF847">
        <v>420</v>
      </c>
      <c r="AG847" t="s">
        <v>177</v>
      </c>
      <c r="AH847" s="4">
        <v>40127.372094907405</v>
      </c>
    </row>
    <row r="848" spans="1:37" x14ac:dyDescent="0.15">
      <c r="A848">
        <v>256459</v>
      </c>
      <c r="B848" t="s">
        <v>165</v>
      </c>
      <c r="C848">
        <v>200</v>
      </c>
      <c r="D848" t="s">
        <v>206</v>
      </c>
      <c r="E848" s="4">
        <v>40127.917442129627</v>
      </c>
      <c r="F848" s="4">
        <v>40127.960625</v>
      </c>
      <c r="G848">
        <v>3731</v>
      </c>
      <c r="H848">
        <v>1392</v>
      </c>
      <c r="I848" t="s">
        <v>1121</v>
      </c>
      <c r="J848">
        <v>120</v>
      </c>
      <c r="K848" t="s">
        <v>971</v>
      </c>
      <c r="L848">
        <v>35.420563700000002</v>
      </c>
      <c r="M848">
        <v>139.3200851</v>
      </c>
      <c r="N848">
        <v>35.423810256678401</v>
      </c>
      <c r="O848">
        <v>139.31692485026099</v>
      </c>
      <c r="P848">
        <v>1389</v>
      </c>
      <c r="Q848" t="s">
        <v>1120</v>
      </c>
      <c r="R848">
        <v>110</v>
      </c>
      <c r="S848" t="s">
        <v>969</v>
      </c>
      <c r="T848">
        <v>35.455874799999997</v>
      </c>
      <c r="U848">
        <v>139.618618</v>
      </c>
      <c r="V848">
        <v>35.459122793734799</v>
      </c>
      <c r="W848">
        <v>139.61543133354101</v>
      </c>
      <c r="X848">
        <v>5</v>
      </c>
      <c r="Y848" t="s">
        <v>972</v>
      </c>
      <c r="Z848">
        <v>1</v>
      </c>
      <c r="AA848">
        <v>1</v>
      </c>
      <c r="AB848">
        <v>1</v>
      </c>
      <c r="AC848">
        <v>1</v>
      </c>
      <c r="AD848">
        <v>420</v>
      </c>
      <c r="AE848" t="s">
        <v>177</v>
      </c>
      <c r="AF848">
        <v>100</v>
      </c>
      <c r="AG848" t="s">
        <v>980</v>
      </c>
      <c r="AH848" s="4">
        <v>40127.923692129632</v>
      </c>
    </row>
    <row r="849" spans="1:34" x14ac:dyDescent="0.15">
      <c r="A849">
        <v>256480</v>
      </c>
      <c r="B849" t="s">
        <v>165</v>
      </c>
      <c r="C849">
        <v>100</v>
      </c>
      <c r="D849" t="s">
        <v>79</v>
      </c>
      <c r="E849" s="4">
        <v>40128.317673611113</v>
      </c>
      <c r="F849" s="4">
        <v>40128.376018518517</v>
      </c>
      <c r="G849">
        <v>5041</v>
      </c>
      <c r="H849">
        <v>1389</v>
      </c>
      <c r="I849" t="s">
        <v>1120</v>
      </c>
      <c r="J849">
        <v>110</v>
      </c>
      <c r="K849" t="s">
        <v>969</v>
      </c>
      <c r="L849">
        <v>35.455874799999997</v>
      </c>
      <c r="M849">
        <v>139.618618</v>
      </c>
      <c r="N849">
        <v>35.459122793734799</v>
      </c>
      <c r="O849">
        <v>139.61543133354101</v>
      </c>
      <c r="P849">
        <v>1392</v>
      </c>
      <c r="Q849" t="s">
        <v>1121</v>
      </c>
      <c r="R849">
        <v>120</v>
      </c>
      <c r="S849" t="s">
        <v>971</v>
      </c>
      <c r="T849">
        <v>35.420563700000002</v>
      </c>
      <c r="U849">
        <v>139.3200851</v>
      </c>
      <c r="V849">
        <v>35.423810256678401</v>
      </c>
      <c r="W849">
        <v>139.31692485026099</v>
      </c>
      <c r="X849">
        <v>5</v>
      </c>
      <c r="Y849" t="s">
        <v>972</v>
      </c>
      <c r="Z849">
        <v>1</v>
      </c>
      <c r="AA849">
        <v>1</v>
      </c>
      <c r="AB849">
        <v>1</v>
      </c>
      <c r="AC849">
        <v>1</v>
      </c>
      <c r="AD849">
        <v>100</v>
      </c>
      <c r="AE849" t="s">
        <v>980</v>
      </c>
      <c r="AF849">
        <v>420</v>
      </c>
      <c r="AG849" t="s">
        <v>177</v>
      </c>
      <c r="AH849" s="4">
        <v>40128.371203703704</v>
      </c>
    </row>
    <row r="850" spans="1:34" x14ac:dyDescent="0.15">
      <c r="A850">
        <v>256531</v>
      </c>
      <c r="B850" t="s">
        <v>165</v>
      </c>
      <c r="C850">
        <v>200</v>
      </c>
      <c r="D850" t="s">
        <v>206</v>
      </c>
      <c r="E850" s="4">
        <v>40128.903877314813</v>
      </c>
      <c r="F850" s="4">
        <v>40128.956180555557</v>
      </c>
      <c r="G850">
        <v>4519</v>
      </c>
      <c r="H850">
        <v>1392</v>
      </c>
      <c r="I850" t="s">
        <v>1121</v>
      </c>
      <c r="J850">
        <v>120</v>
      </c>
      <c r="K850" t="s">
        <v>971</v>
      </c>
      <c r="L850">
        <v>35.420563700000002</v>
      </c>
      <c r="M850">
        <v>139.3200851</v>
      </c>
      <c r="N850">
        <v>35.423810256678401</v>
      </c>
      <c r="O850">
        <v>139.31692485026099</v>
      </c>
      <c r="P850">
        <v>1392</v>
      </c>
      <c r="Q850" t="s">
        <v>1121</v>
      </c>
      <c r="R850">
        <v>120</v>
      </c>
      <c r="S850" t="s">
        <v>971</v>
      </c>
      <c r="T850">
        <v>35.420563700000002</v>
      </c>
      <c r="U850">
        <v>139.3200851</v>
      </c>
      <c r="V850">
        <v>35.423810256678401</v>
      </c>
      <c r="W850">
        <v>139.31692485026099</v>
      </c>
      <c r="X850">
        <v>5</v>
      </c>
      <c r="Y850" t="s">
        <v>972</v>
      </c>
      <c r="Z850">
        <v>1</v>
      </c>
      <c r="AA850">
        <v>1</v>
      </c>
      <c r="AB850">
        <v>1</v>
      </c>
      <c r="AC850">
        <v>1</v>
      </c>
      <c r="AD850">
        <v>420</v>
      </c>
      <c r="AE850" t="s">
        <v>177</v>
      </c>
      <c r="AF850">
        <v>100</v>
      </c>
      <c r="AG850" t="s">
        <v>980</v>
      </c>
      <c r="AH850" s="4">
        <v>40128.910821759258</v>
      </c>
    </row>
    <row r="851" spans="1:34" x14ac:dyDescent="0.15">
      <c r="A851">
        <v>256548</v>
      </c>
      <c r="B851" t="s">
        <v>165</v>
      </c>
      <c r="C851">
        <v>100</v>
      </c>
      <c r="D851" t="s">
        <v>79</v>
      </c>
      <c r="E851" s="4">
        <v>40129.311296296299</v>
      </c>
      <c r="F851" s="4">
        <v>40129.371111111112</v>
      </c>
      <c r="G851">
        <v>5168</v>
      </c>
      <c r="H851">
        <v>1389</v>
      </c>
      <c r="I851" t="s">
        <v>1120</v>
      </c>
      <c r="J851">
        <v>110</v>
      </c>
      <c r="K851" t="s">
        <v>969</v>
      </c>
      <c r="L851">
        <v>35.455874799999997</v>
      </c>
      <c r="M851">
        <v>139.618618</v>
      </c>
      <c r="N851">
        <v>35.459122793734799</v>
      </c>
      <c r="O851">
        <v>139.61543133354101</v>
      </c>
      <c r="P851">
        <v>1392</v>
      </c>
      <c r="Q851" t="s">
        <v>1121</v>
      </c>
      <c r="R851">
        <v>120</v>
      </c>
      <c r="S851" t="s">
        <v>971</v>
      </c>
      <c r="T851">
        <v>35.420563700000002</v>
      </c>
      <c r="U851">
        <v>139.3200851</v>
      </c>
      <c r="V851">
        <v>35.423810256678401</v>
      </c>
      <c r="W851">
        <v>139.31692485026099</v>
      </c>
      <c r="X851">
        <v>5</v>
      </c>
      <c r="Y851" t="s">
        <v>972</v>
      </c>
      <c r="Z851">
        <v>1</v>
      </c>
      <c r="AA851">
        <v>1</v>
      </c>
      <c r="AB851">
        <v>1</v>
      </c>
      <c r="AC851">
        <v>1</v>
      </c>
      <c r="AD851">
        <v>100</v>
      </c>
      <c r="AE851" t="s">
        <v>980</v>
      </c>
      <c r="AF851">
        <v>420</v>
      </c>
      <c r="AG851" t="s">
        <v>177</v>
      </c>
      <c r="AH851" s="4">
        <v>40129.364768518521</v>
      </c>
    </row>
    <row r="852" spans="1:34" x14ac:dyDescent="0.15">
      <c r="A852">
        <v>256611</v>
      </c>
      <c r="B852" t="s">
        <v>165</v>
      </c>
      <c r="C852">
        <v>200</v>
      </c>
      <c r="D852" t="s">
        <v>206</v>
      </c>
      <c r="E852" s="4">
        <v>40129.889861111114</v>
      </c>
      <c r="F852" s="4">
        <v>40129.937962962962</v>
      </c>
      <c r="G852">
        <v>4156</v>
      </c>
      <c r="H852">
        <v>1392</v>
      </c>
      <c r="I852" t="s">
        <v>1121</v>
      </c>
      <c r="J852">
        <v>120</v>
      </c>
      <c r="K852" t="s">
        <v>971</v>
      </c>
      <c r="L852">
        <v>35.420563700000002</v>
      </c>
      <c r="M852">
        <v>139.3200851</v>
      </c>
      <c r="N852">
        <v>35.423810256678401</v>
      </c>
      <c r="O852">
        <v>139.31692485026099</v>
      </c>
      <c r="P852">
        <v>1389</v>
      </c>
      <c r="Q852" t="s">
        <v>1120</v>
      </c>
      <c r="R852">
        <v>110</v>
      </c>
      <c r="S852" t="s">
        <v>969</v>
      </c>
      <c r="T852">
        <v>35.455874799999997</v>
      </c>
      <c r="U852">
        <v>139.618618</v>
      </c>
      <c r="V852">
        <v>35.459122793734799</v>
      </c>
      <c r="W852">
        <v>139.61543133354101</v>
      </c>
      <c r="X852">
        <v>5</v>
      </c>
      <c r="Y852" t="s">
        <v>972</v>
      </c>
      <c r="Z852">
        <v>1</v>
      </c>
      <c r="AA852">
        <v>1</v>
      </c>
      <c r="AB852">
        <v>1</v>
      </c>
      <c r="AC852">
        <v>1</v>
      </c>
      <c r="AD852">
        <v>420</v>
      </c>
      <c r="AE852" t="s">
        <v>177</v>
      </c>
      <c r="AF852">
        <v>100</v>
      </c>
      <c r="AG852" t="s">
        <v>980</v>
      </c>
      <c r="AH852" s="4">
        <v>40129.901666666665</v>
      </c>
    </row>
    <row r="853" spans="1:34" x14ac:dyDescent="0.15">
      <c r="A853">
        <v>256633</v>
      </c>
      <c r="B853" t="s">
        <v>165</v>
      </c>
      <c r="C853">
        <v>100</v>
      </c>
      <c r="D853" t="s">
        <v>79</v>
      </c>
      <c r="E853" s="4">
        <v>40130.316180555557</v>
      </c>
      <c r="F853" s="4">
        <v>40130.366898148146</v>
      </c>
      <c r="G853">
        <v>4382</v>
      </c>
      <c r="H853">
        <v>1389</v>
      </c>
      <c r="I853" t="s">
        <v>1120</v>
      </c>
      <c r="J853">
        <v>110</v>
      </c>
      <c r="K853" t="s">
        <v>969</v>
      </c>
      <c r="L853">
        <v>35.455874799999997</v>
      </c>
      <c r="M853">
        <v>139.618618</v>
      </c>
      <c r="N853">
        <v>35.459122793734799</v>
      </c>
      <c r="O853">
        <v>139.61543133354101</v>
      </c>
      <c r="P853">
        <v>1392</v>
      </c>
      <c r="Q853" t="s">
        <v>1121</v>
      </c>
      <c r="R853">
        <v>120</v>
      </c>
      <c r="S853" t="s">
        <v>971</v>
      </c>
      <c r="T853">
        <v>35.420563700000002</v>
      </c>
      <c r="U853">
        <v>139.3200851</v>
      </c>
      <c r="V853">
        <v>35.423810256678401</v>
      </c>
      <c r="W853">
        <v>139.31692485026099</v>
      </c>
      <c r="X853">
        <v>5</v>
      </c>
      <c r="Y853" t="s">
        <v>972</v>
      </c>
      <c r="Z853">
        <v>1</v>
      </c>
      <c r="AA853">
        <v>1</v>
      </c>
      <c r="AB853">
        <v>1</v>
      </c>
      <c r="AC853">
        <v>1</v>
      </c>
      <c r="AD853">
        <v>100</v>
      </c>
      <c r="AE853" t="s">
        <v>980</v>
      </c>
      <c r="AF853">
        <v>420</v>
      </c>
      <c r="AG853" t="s">
        <v>177</v>
      </c>
      <c r="AH853" s="4">
        <v>40130.362754629627</v>
      </c>
    </row>
    <row r="854" spans="1:34" x14ac:dyDescent="0.15">
      <c r="A854">
        <v>256685</v>
      </c>
      <c r="B854" t="s">
        <v>165</v>
      </c>
      <c r="C854">
        <v>200</v>
      </c>
      <c r="D854" t="s">
        <v>206</v>
      </c>
      <c r="E854" s="4">
        <v>40130.867847222224</v>
      </c>
      <c r="F854" s="4">
        <v>40130.914074074077</v>
      </c>
      <c r="G854">
        <v>3994</v>
      </c>
      <c r="H854">
        <v>1392</v>
      </c>
      <c r="I854" t="s">
        <v>1121</v>
      </c>
      <c r="J854">
        <v>120</v>
      </c>
      <c r="K854" t="s">
        <v>971</v>
      </c>
      <c r="L854">
        <v>35.420563700000002</v>
      </c>
      <c r="M854">
        <v>139.3200851</v>
      </c>
      <c r="N854">
        <v>35.423810256678401</v>
      </c>
      <c r="O854">
        <v>139.31692485026099</v>
      </c>
      <c r="P854">
        <v>1389</v>
      </c>
      <c r="Q854" t="s">
        <v>1120</v>
      </c>
      <c r="R854">
        <v>110</v>
      </c>
      <c r="S854" t="s">
        <v>969</v>
      </c>
      <c r="T854">
        <v>35.455874799999997</v>
      </c>
      <c r="U854">
        <v>139.618618</v>
      </c>
      <c r="V854">
        <v>35.459122793734799</v>
      </c>
      <c r="W854">
        <v>139.61543133354101</v>
      </c>
      <c r="X854">
        <v>5</v>
      </c>
      <c r="Y854" t="s">
        <v>972</v>
      </c>
      <c r="Z854">
        <v>1</v>
      </c>
      <c r="AA854">
        <v>1</v>
      </c>
      <c r="AB854">
        <v>1</v>
      </c>
      <c r="AC854">
        <v>1</v>
      </c>
      <c r="AD854">
        <v>420</v>
      </c>
      <c r="AE854" t="s">
        <v>177</v>
      </c>
      <c r="AF854">
        <v>100</v>
      </c>
      <c r="AG854" t="s">
        <v>980</v>
      </c>
      <c r="AH854" s="4">
        <v>40130.870925925927</v>
      </c>
    </row>
    <row r="855" spans="1:34" x14ac:dyDescent="0.15">
      <c r="A855">
        <v>256718</v>
      </c>
      <c r="B855" t="s">
        <v>165</v>
      </c>
      <c r="C855">
        <v>999</v>
      </c>
      <c r="D855" t="s">
        <v>70</v>
      </c>
      <c r="E855" s="4">
        <v>40131.497025462966</v>
      </c>
      <c r="F855" s="4">
        <v>40131.647685185184</v>
      </c>
      <c r="G855">
        <v>13017</v>
      </c>
      <c r="H855">
        <v>1389</v>
      </c>
      <c r="I855" t="s">
        <v>1120</v>
      </c>
      <c r="J855">
        <v>110</v>
      </c>
      <c r="K855" t="s">
        <v>969</v>
      </c>
      <c r="L855">
        <v>35.455874799999997</v>
      </c>
      <c r="M855">
        <v>139.618618</v>
      </c>
      <c r="N855">
        <v>35.459122793734799</v>
      </c>
      <c r="O855">
        <v>139.61543133354101</v>
      </c>
      <c r="P855">
        <v>1927</v>
      </c>
      <c r="Q855" t="s">
        <v>1131</v>
      </c>
      <c r="R855">
        <v>999</v>
      </c>
      <c r="S855" t="s">
        <v>70</v>
      </c>
      <c r="T855">
        <v>35.655953199999999</v>
      </c>
      <c r="U855">
        <v>139.73842049999999</v>
      </c>
      <c r="V855">
        <v>35.6591818875808</v>
      </c>
      <c r="W855">
        <v>139.73521467357199</v>
      </c>
      <c r="X855">
        <v>5</v>
      </c>
      <c r="Y855" t="s">
        <v>972</v>
      </c>
      <c r="Z855">
        <v>1</v>
      </c>
      <c r="AA855">
        <v>1</v>
      </c>
      <c r="AB855">
        <v>1</v>
      </c>
      <c r="AC855">
        <v>1</v>
      </c>
      <c r="AD855">
        <v>200</v>
      </c>
      <c r="AE855" t="s">
        <v>114</v>
      </c>
      <c r="AF855">
        <v>420</v>
      </c>
      <c r="AG855" t="s">
        <v>177</v>
      </c>
      <c r="AH855" s="4">
        <v>40131.523020833331</v>
      </c>
    </row>
    <row r="856" spans="1:34" x14ac:dyDescent="0.15">
      <c r="A856">
        <v>256745</v>
      </c>
      <c r="B856" t="s">
        <v>165</v>
      </c>
      <c r="C856">
        <v>200</v>
      </c>
      <c r="D856" t="s">
        <v>206</v>
      </c>
      <c r="E856" s="4">
        <v>40131.647800925923</v>
      </c>
      <c r="F856" s="4">
        <v>40132.320462962962</v>
      </c>
      <c r="G856">
        <v>58118</v>
      </c>
      <c r="H856">
        <v>1927</v>
      </c>
      <c r="I856" t="s">
        <v>1131</v>
      </c>
      <c r="J856">
        <v>999</v>
      </c>
      <c r="K856" t="s">
        <v>70</v>
      </c>
      <c r="L856">
        <v>35.655953199999999</v>
      </c>
      <c r="M856">
        <v>139.73842049999999</v>
      </c>
      <c r="N856">
        <v>35.6591818875808</v>
      </c>
      <c r="O856">
        <v>139.73521467357199</v>
      </c>
      <c r="P856">
        <v>1389</v>
      </c>
      <c r="Q856" t="s">
        <v>1120</v>
      </c>
      <c r="R856">
        <v>110</v>
      </c>
      <c r="S856" t="s">
        <v>969</v>
      </c>
      <c r="T856">
        <v>35.455874799999997</v>
      </c>
      <c r="U856">
        <v>139.618618</v>
      </c>
      <c r="V856">
        <v>35.459122793734799</v>
      </c>
      <c r="W856">
        <v>139.61543133354101</v>
      </c>
      <c r="X856">
        <v>5</v>
      </c>
      <c r="Y856" t="s">
        <v>972</v>
      </c>
      <c r="Z856">
        <v>1</v>
      </c>
      <c r="AA856">
        <v>1</v>
      </c>
      <c r="AB856">
        <v>1</v>
      </c>
      <c r="AC856">
        <v>1</v>
      </c>
      <c r="AD856">
        <v>420</v>
      </c>
      <c r="AE856" t="s">
        <v>177</v>
      </c>
      <c r="AF856">
        <v>200</v>
      </c>
      <c r="AG856" t="s">
        <v>114</v>
      </c>
      <c r="AH856" s="4">
        <v>40131.654143518521</v>
      </c>
    </row>
    <row r="857" spans="1:34" x14ac:dyDescent="0.15">
      <c r="A857">
        <v>256783</v>
      </c>
      <c r="B857" t="s">
        <v>165</v>
      </c>
      <c r="C857">
        <v>700</v>
      </c>
      <c r="D857" t="s">
        <v>199</v>
      </c>
      <c r="E857" s="4">
        <v>40132.322962962964</v>
      </c>
      <c r="F857" s="4">
        <v>40132.393472222226</v>
      </c>
      <c r="G857">
        <v>6092</v>
      </c>
      <c r="H857">
        <v>1389</v>
      </c>
      <c r="I857" t="s">
        <v>1120</v>
      </c>
      <c r="J857">
        <v>110</v>
      </c>
      <c r="K857" t="s">
        <v>969</v>
      </c>
      <c r="L857">
        <v>35.455874799999997</v>
      </c>
      <c r="M857">
        <v>139.618618</v>
      </c>
      <c r="N857">
        <v>35.459122793734799</v>
      </c>
      <c r="O857">
        <v>139.61543133354101</v>
      </c>
      <c r="P857">
        <v>1925</v>
      </c>
      <c r="Q857" t="s">
        <v>1132</v>
      </c>
      <c r="R857">
        <v>280</v>
      </c>
      <c r="S857" t="s">
        <v>1016</v>
      </c>
      <c r="T857">
        <v>35.3210093</v>
      </c>
      <c r="U857">
        <v>139.55850380000001</v>
      </c>
      <c r="V857">
        <v>35.324270667765703</v>
      </c>
      <c r="W857">
        <v>139.555328334542</v>
      </c>
      <c r="X857">
        <v>1</v>
      </c>
      <c r="Y857" t="s">
        <v>986</v>
      </c>
      <c r="Z857">
        <v>1</v>
      </c>
      <c r="AA857">
        <v>1</v>
      </c>
      <c r="AB857">
        <v>1</v>
      </c>
      <c r="AC857">
        <v>1</v>
      </c>
      <c r="AD857">
        <v>100</v>
      </c>
      <c r="AE857" t="s">
        <v>980</v>
      </c>
    </row>
    <row r="858" spans="1:34" x14ac:dyDescent="0.15">
      <c r="A858">
        <v>256796</v>
      </c>
      <c r="B858" t="s">
        <v>165</v>
      </c>
      <c r="C858">
        <v>600</v>
      </c>
      <c r="D858" t="s">
        <v>212</v>
      </c>
      <c r="E858" s="4">
        <v>40132.428530092591</v>
      </c>
      <c r="F858" s="4">
        <v>40132.51798611111</v>
      </c>
      <c r="G858">
        <v>7729</v>
      </c>
      <c r="H858">
        <v>1925</v>
      </c>
      <c r="I858" t="s">
        <v>1132</v>
      </c>
      <c r="J858">
        <v>280</v>
      </c>
      <c r="K858" t="s">
        <v>1016</v>
      </c>
      <c r="L858">
        <v>35.3210093</v>
      </c>
      <c r="M858">
        <v>139.55850380000001</v>
      </c>
      <c r="N858">
        <v>35.324270667765703</v>
      </c>
      <c r="O858">
        <v>139.555328334542</v>
      </c>
      <c r="P858">
        <v>1926</v>
      </c>
      <c r="Q858" t="s">
        <v>1133</v>
      </c>
      <c r="R858">
        <v>190</v>
      </c>
      <c r="S858" t="s">
        <v>1002</v>
      </c>
      <c r="T858">
        <v>35.454746999999998</v>
      </c>
      <c r="U858">
        <v>139.59923879999999</v>
      </c>
      <c r="V858">
        <v>35.457994775914699</v>
      </c>
      <c r="W858">
        <v>139.59605379476901</v>
      </c>
      <c r="X858">
        <v>5</v>
      </c>
      <c r="Y858" t="s">
        <v>972</v>
      </c>
      <c r="Z858">
        <v>1</v>
      </c>
      <c r="AA858">
        <v>1</v>
      </c>
      <c r="AB858">
        <v>1</v>
      </c>
      <c r="AC858">
        <v>1</v>
      </c>
      <c r="AD858">
        <v>100</v>
      </c>
      <c r="AE858" t="s">
        <v>980</v>
      </c>
    </row>
    <row r="859" spans="1:34" x14ac:dyDescent="0.15">
      <c r="A859">
        <v>256817</v>
      </c>
      <c r="B859" t="s">
        <v>165</v>
      </c>
      <c r="C859">
        <v>200</v>
      </c>
      <c r="D859" t="s">
        <v>206</v>
      </c>
      <c r="E859" s="4">
        <v>40132.542094907411</v>
      </c>
      <c r="F859" s="4">
        <v>40132.550891203704</v>
      </c>
      <c r="G859">
        <v>760</v>
      </c>
      <c r="H859">
        <v>1926</v>
      </c>
      <c r="I859" t="s">
        <v>1133</v>
      </c>
      <c r="J859">
        <v>190</v>
      </c>
      <c r="K859" t="s">
        <v>1002</v>
      </c>
      <c r="L859">
        <v>35.454746999999998</v>
      </c>
      <c r="M859">
        <v>139.59923879999999</v>
      </c>
      <c r="N859">
        <v>35.457994775914699</v>
      </c>
      <c r="O859">
        <v>139.59605379476901</v>
      </c>
      <c r="P859">
        <v>1389</v>
      </c>
      <c r="Q859" t="s">
        <v>1120</v>
      </c>
      <c r="R859">
        <v>110</v>
      </c>
      <c r="S859" t="s">
        <v>969</v>
      </c>
      <c r="T859">
        <v>35.455874799999997</v>
      </c>
      <c r="U859">
        <v>139.618618</v>
      </c>
      <c r="V859">
        <v>35.459122793734799</v>
      </c>
      <c r="W859">
        <v>139.61543133354101</v>
      </c>
      <c r="X859">
        <v>2</v>
      </c>
      <c r="Y859" t="s">
        <v>991</v>
      </c>
      <c r="Z859">
        <v>1</v>
      </c>
      <c r="AA859">
        <v>1</v>
      </c>
      <c r="AB859">
        <v>1</v>
      </c>
      <c r="AC859">
        <v>1</v>
      </c>
      <c r="AD859">
        <v>100</v>
      </c>
      <c r="AE859" t="s">
        <v>980</v>
      </c>
    </row>
    <row r="860" spans="1:34" x14ac:dyDescent="0.15">
      <c r="A860">
        <v>256855</v>
      </c>
      <c r="B860" t="s">
        <v>165</v>
      </c>
      <c r="C860">
        <v>200</v>
      </c>
      <c r="D860" t="s">
        <v>206</v>
      </c>
      <c r="E860" s="4">
        <v>40132.734386574077</v>
      </c>
      <c r="F860" s="4">
        <v>40132.800462962965</v>
      </c>
      <c r="G860">
        <v>5709</v>
      </c>
      <c r="H860">
        <v>1389</v>
      </c>
      <c r="I860" t="s">
        <v>1120</v>
      </c>
      <c r="J860">
        <v>110</v>
      </c>
      <c r="K860" t="s">
        <v>969</v>
      </c>
      <c r="L860">
        <v>35.455874799999997</v>
      </c>
      <c r="M860">
        <v>139.618618</v>
      </c>
      <c r="N860">
        <v>35.459122793734799</v>
      </c>
      <c r="O860">
        <v>139.61543133354101</v>
      </c>
      <c r="P860">
        <v>1389</v>
      </c>
      <c r="Q860" t="s">
        <v>1120</v>
      </c>
      <c r="R860">
        <v>110</v>
      </c>
      <c r="S860" t="s">
        <v>969</v>
      </c>
      <c r="T860">
        <v>35.455874799999997</v>
      </c>
      <c r="U860">
        <v>139.618618</v>
      </c>
      <c r="V860">
        <v>35.459122793734799</v>
      </c>
      <c r="W860">
        <v>139.61543133354101</v>
      </c>
      <c r="X860">
        <v>1</v>
      </c>
      <c r="Y860" t="s">
        <v>986</v>
      </c>
      <c r="Z860">
        <v>1</v>
      </c>
      <c r="AA860">
        <v>1</v>
      </c>
      <c r="AB860">
        <v>1</v>
      </c>
      <c r="AC860">
        <v>1</v>
      </c>
      <c r="AD860">
        <v>420</v>
      </c>
      <c r="AE860" t="s">
        <v>177</v>
      </c>
    </row>
    <row r="861" spans="1:34" x14ac:dyDescent="0.15">
      <c r="A861">
        <v>256896</v>
      </c>
      <c r="B861" t="s">
        <v>165</v>
      </c>
      <c r="C861">
        <v>100</v>
      </c>
      <c r="D861" t="s">
        <v>79</v>
      </c>
      <c r="E861" s="4">
        <v>40133.34233796296</v>
      </c>
      <c r="F861" s="4">
        <v>40133.389282407406</v>
      </c>
      <c r="G861">
        <v>4056</v>
      </c>
      <c r="H861">
        <v>1389</v>
      </c>
      <c r="I861" t="s">
        <v>1120</v>
      </c>
      <c r="J861">
        <v>110</v>
      </c>
      <c r="K861" t="s">
        <v>969</v>
      </c>
      <c r="L861">
        <v>35.455874799999997</v>
      </c>
      <c r="M861">
        <v>139.618618</v>
      </c>
      <c r="N861">
        <v>35.459122793734799</v>
      </c>
      <c r="O861">
        <v>139.61543133354101</v>
      </c>
      <c r="P861">
        <v>1392</v>
      </c>
      <c r="Q861" t="s">
        <v>1121</v>
      </c>
      <c r="R861">
        <v>120</v>
      </c>
      <c r="S861" t="s">
        <v>971</v>
      </c>
      <c r="T861">
        <v>35.420563700000002</v>
      </c>
      <c r="U861">
        <v>139.3200851</v>
      </c>
      <c r="V861">
        <v>35.423810256678401</v>
      </c>
      <c r="W861">
        <v>139.31692485026099</v>
      </c>
      <c r="X861">
        <v>5</v>
      </c>
      <c r="Y861" t="s">
        <v>972</v>
      </c>
      <c r="Z861">
        <v>1</v>
      </c>
      <c r="AA861">
        <v>1</v>
      </c>
      <c r="AB861">
        <v>1</v>
      </c>
      <c r="AC861">
        <v>1</v>
      </c>
      <c r="AD861">
        <v>100</v>
      </c>
      <c r="AE861" t="s">
        <v>980</v>
      </c>
      <c r="AF861">
        <v>420</v>
      </c>
      <c r="AG861" t="s">
        <v>177</v>
      </c>
      <c r="AH861" s="4">
        <v>40133.387129629627</v>
      </c>
    </row>
    <row r="862" spans="1:34" x14ac:dyDescent="0.15">
      <c r="A862">
        <v>256922</v>
      </c>
      <c r="B862" t="s">
        <v>165</v>
      </c>
      <c r="C862">
        <v>200</v>
      </c>
      <c r="D862" t="s">
        <v>206</v>
      </c>
      <c r="E862" s="4">
        <v>40126.875</v>
      </c>
      <c r="F862" s="4">
        <v>40126.893055555556</v>
      </c>
      <c r="G862">
        <v>1560</v>
      </c>
      <c r="H862">
        <v>1553</v>
      </c>
      <c r="I862" t="s">
        <v>1123</v>
      </c>
      <c r="J862">
        <v>130</v>
      </c>
      <c r="K862" t="s">
        <v>982</v>
      </c>
      <c r="L862">
        <v>35.460234100000001</v>
      </c>
      <c r="M862">
        <v>139.62933799999999</v>
      </c>
      <c r="N862">
        <v>35.463481814721803</v>
      </c>
      <c r="O862">
        <v>139.62615024262601</v>
      </c>
      <c r="P862">
        <v>1389</v>
      </c>
      <c r="Q862" t="s">
        <v>1120</v>
      </c>
      <c r="R862">
        <v>110</v>
      </c>
      <c r="S862" t="s">
        <v>969</v>
      </c>
      <c r="T862">
        <v>35.455874799999997</v>
      </c>
      <c r="U862">
        <v>139.618618</v>
      </c>
      <c r="V862">
        <v>35.459122793734799</v>
      </c>
      <c r="W862">
        <v>139.61543133354101</v>
      </c>
      <c r="X862">
        <v>5</v>
      </c>
      <c r="Y862" t="s">
        <v>972</v>
      </c>
      <c r="Z862">
        <v>1</v>
      </c>
      <c r="AA862">
        <v>3</v>
      </c>
      <c r="AB862">
        <v>1</v>
      </c>
      <c r="AC862">
        <v>1</v>
      </c>
      <c r="AD862">
        <v>420</v>
      </c>
      <c r="AE862" t="s">
        <v>177</v>
      </c>
    </row>
    <row r="863" spans="1:34" x14ac:dyDescent="0.15">
      <c r="A863">
        <v>256988</v>
      </c>
      <c r="B863" t="s">
        <v>165</v>
      </c>
      <c r="C863">
        <v>200</v>
      </c>
      <c r="D863" t="s">
        <v>206</v>
      </c>
      <c r="E863" s="4">
        <v>40133.896307870367</v>
      </c>
      <c r="F863" s="4">
        <v>40133.950497685182</v>
      </c>
      <c r="G863">
        <v>4682</v>
      </c>
      <c r="H863">
        <v>1392</v>
      </c>
      <c r="I863" t="s">
        <v>1121</v>
      </c>
      <c r="J863">
        <v>120</v>
      </c>
      <c r="K863" t="s">
        <v>971</v>
      </c>
      <c r="L863">
        <v>35.420563700000002</v>
      </c>
      <c r="M863">
        <v>139.3200851</v>
      </c>
      <c r="N863">
        <v>35.423810256678401</v>
      </c>
      <c r="O863">
        <v>139.31692485026099</v>
      </c>
      <c r="P863">
        <v>1389</v>
      </c>
      <c r="Q863" t="s">
        <v>1120</v>
      </c>
      <c r="R863">
        <v>110</v>
      </c>
      <c r="S863" t="s">
        <v>969</v>
      </c>
      <c r="T863">
        <v>35.455874799999997</v>
      </c>
      <c r="U863">
        <v>139.618618</v>
      </c>
      <c r="V863">
        <v>35.459122793734799</v>
      </c>
      <c r="W863">
        <v>139.61543133354101</v>
      </c>
      <c r="X863">
        <v>5</v>
      </c>
      <c r="Y863" t="s">
        <v>972</v>
      </c>
      <c r="Z863">
        <v>1</v>
      </c>
      <c r="AA863">
        <v>1</v>
      </c>
      <c r="AB863">
        <v>1</v>
      </c>
      <c r="AC863">
        <v>1</v>
      </c>
      <c r="AD863">
        <v>420</v>
      </c>
      <c r="AE863" t="s">
        <v>177</v>
      </c>
      <c r="AF863">
        <v>100</v>
      </c>
      <c r="AG863" t="s">
        <v>980</v>
      </c>
      <c r="AH863" s="4">
        <v>40133.947557870371</v>
      </c>
    </row>
    <row r="864" spans="1:34" x14ac:dyDescent="0.15">
      <c r="A864">
        <v>257092</v>
      </c>
      <c r="B864" t="s">
        <v>165</v>
      </c>
      <c r="C864">
        <v>100</v>
      </c>
      <c r="D864" t="s">
        <v>79</v>
      </c>
      <c r="E864" s="4">
        <v>40135.26662037037</v>
      </c>
      <c r="F864" s="4">
        <v>40135.325879629629</v>
      </c>
      <c r="G864">
        <v>5120</v>
      </c>
      <c r="H864">
        <v>1389</v>
      </c>
      <c r="I864" t="s">
        <v>1120</v>
      </c>
      <c r="J864">
        <v>110</v>
      </c>
      <c r="K864" t="s">
        <v>969</v>
      </c>
      <c r="L864">
        <v>35.455874799999997</v>
      </c>
      <c r="M864">
        <v>139.618618</v>
      </c>
      <c r="N864">
        <v>35.459122793734799</v>
      </c>
      <c r="O864">
        <v>139.61543133354101</v>
      </c>
      <c r="P864">
        <v>1392</v>
      </c>
      <c r="Q864" t="s">
        <v>1121</v>
      </c>
      <c r="R864">
        <v>120</v>
      </c>
      <c r="S864" t="s">
        <v>971</v>
      </c>
      <c r="T864">
        <v>35.420563700000002</v>
      </c>
      <c r="U864">
        <v>139.3200851</v>
      </c>
      <c r="V864">
        <v>35.423810256678401</v>
      </c>
      <c r="W864">
        <v>139.31692485026099</v>
      </c>
      <c r="X864">
        <v>5</v>
      </c>
      <c r="Y864" t="s">
        <v>972</v>
      </c>
      <c r="Z864">
        <v>1</v>
      </c>
      <c r="AA864">
        <v>1</v>
      </c>
      <c r="AB864">
        <v>1</v>
      </c>
      <c r="AC864">
        <v>1</v>
      </c>
      <c r="AD864">
        <v>100</v>
      </c>
      <c r="AE864" t="s">
        <v>980</v>
      </c>
      <c r="AF864">
        <v>420</v>
      </c>
      <c r="AG864" t="s">
        <v>177</v>
      </c>
      <c r="AH864" s="4">
        <v>40135.322916666664</v>
      </c>
    </row>
    <row r="865" spans="1:40" x14ac:dyDescent="0.15">
      <c r="A865">
        <v>257190</v>
      </c>
      <c r="B865" t="s">
        <v>165</v>
      </c>
      <c r="C865">
        <v>200</v>
      </c>
      <c r="D865" t="s">
        <v>206</v>
      </c>
      <c r="E865" s="4">
        <v>40135.85837962963</v>
      </c>
      <c r="F865" s="4">
        <v>40135.909571759257</v>
      </c>
      <c r="G865">
        <v>4423</v>
      </c>
      <c r="H865">
        <v>1392</v>
      </c>
      <c r="I865" t="s">
        <v>1121</v>
      </c>
      <c r="J865">
        <v>120</v>
      </c>
      <c r="K865" t="s">
        <v>971</v>
      </c>
      <c r="L865">
        <v>35.420563700000002</v>
      </c>
      <c r="M865">
        <v>139.3200851</v>
      </c>
      <c r="N865">
        <v>35.423810256678401</v>
      </c>
      <c r="O865">
        <v>139.31692485026099</v>
      </c>
      <c r="P865">
        <v>1389</v>
      </c>
      <c r="Q865" t="s">
        <v>1120</v>
      </c>
      <c r="R865">
        <v>110</v>
      </c>
      <c r="S865" t="s">
        <v>969</v>
      </c>
      <c r="T865">
        <v>35.455874799999997</v>
      </c>
      <c r="U865">
        <v>139.618618</v>
      </c>
      <c r="V865">
        <v>35.459122793734799</v>
      </c>
      <c r="W865">
        <v>139.61543133354101</v>
      </c>
      <c r="X865">
        <v>5</v>
      </c>
      <c r="Y865" t="s">
        <v>972</v>
      </c>
      <c r="Z865">
        <v>1</v>
      </c>
      <c r="AA865">
        <v>1</v>
      </c>
      <c r="AB865">
        <v>1</v>
      </c>
      <c r="AC865">
        <v>1</v>
      </c>
      <c r="AD865">
        <v>420</v>
      </c>
      <c r="AE865" t="s">
        <v>177</v>
      </c>
      <c r="AF865">
        <v>100</v>
      </c>
      <c r="AG865" t="s">
        <v>980</v>
      </c>
      <c r="AH865" s="4">
        <v>40135.8672337963</v>
      </c>
    </row>
    <row r="866" spans="1:40" x14ac:dyDescent="0.15">
      <c r="A866">
        <v>257206</v>
      </c>
      <c r="B866" t="s">
        <v>165</v>
      </c>
      <c r="C866">
        <v>100</v>
      </c>
      <c r="D866" t="s">
        <v>79</v>
      </c>
      <c r="E866" s="4">
        <v>40136.274004629631</v>
      </c>
      <c r="F866" s="4">
        <v>40136.329039351855</v>
      </c>
      <c r="G866">
        <v>4755</v>
      </c>
      <c r="H866">
        <v>1389</v>
      </c>
      <c r="I866" t="s">
        <v>1120</v>
      </c>
      <c r="J866">
        <v>110</v>
      </c>
      <c r="K866" t="s">
        <v>969</v>
      </c>
      <c r="L866">
        <v>35.455874799999997</v>
      </c>
      <c r="M866">
        <v>139.618618</v>
      </c>
      <c r="N866">
        <v>35.459122793734799</v>
      </c>
      <c r="O866">
        <v>139.61543133354101</v>
      </c>
      <c r="P866">
        <v>1392</v>
      </c>
      <c r="Q866" t="s">
        <v>1121</v>
      </c>
      <c r="R866">
        <v>120</v>
      </c>
      <c r="S866" t="s">
        <v>971</v>
      </c>
      <c r="T866">
        <v>35.420563700000002</v>
      </c>
      <c r="U866">
        <v>139.3200851</v>
      </c>
      <c r="V866">
        <v>35.423810256678401</v>
      </c>
      <c r="W866">
        <v>139.31692485026099</v>
      </c>
      <c r="X866">
        <v>5</v>
      </c>
      <c r="Y866" t="s">
        <v>972</v>
      </c>
      <c r="Z866">
        <v>1</v>
      </c>
      <c r="AA866">
        <v>1</v>
      </c>
      <c r="AB866">
        <v>1</v>
      </c>
      <c r="AC866">
        <v>1</v>
      </c>
      <c r="AD866">
        <v>100</v>
      </c>
      <c r="AE866" t="s">
        <v>980</v>
      </c>
      <c r="AF866">
        <v>420</v>
      </c>
      <c r="AG866" t="s">
        <v>177</v>
      </c>
      <c r="AH866" s="4">
        <v>40136.32534722222</v>
      </c>
    </row>
    <row r="867" spans="1:40" x14ac:dyDescent="0.15">
      <c r="A867">
        <v>257309</v>
      </c>
      <c r="B867" t="s">
        <v>165</v>
      </c>
      <c r="C867">
        <v>200</v>
      </c>
      <c r="D867" t="s">
        <v>206</v>
      </c>
      <c r="E867" s="4">
        <v>40136.910868055558</v>
      </c>
      <c r="F867" s="4">
        <v>40136.964108796295</v>
      </c>
      <c r="G867">
        <v>4600</v>
      </c>
      <c r="H867">
        <v>1392</v>
      </c>
      <c r="I867" t="s">
        <v>1121</v>
      </c>
      <c r="J867">
        <v>120</v>
      </c>
      <c r="K867" t="s">
        <v>971</v>
      </c>
      <c r="L867">
        <v>35.420563700000002</v>
      </c>
      <c r="M867">
        <v>139.3200851</v>
      </c>
      <c r="N867">
        <v>35.423810256678401</v>
      </c>
      <c r="O867">
        <v>139.31692485026099</v>
      </c>
      <c r="P867">
        <v>1389</v>
      </c>
      <c r="Q867" t="s">
        <v>1120</v>
      </c>
      <c r="R867">
        <v>110</v>
      </c>
      <c r="S867" t="s">
        <v>969</v>
      </c>
      <c r="T867">
        <v>35.455874799999997</v>
      </c>
      <c r="U867">
        <v>139.618618</v>
      </c>
      <c r="V867">
        <v>35.459122793734799</v>
      </c>
      <c r="W867">
        <v>139.61543133354101</v>
      </c>
      <c r="X867">
        <v>5</v>
      </c>
      <c r="Y867" t="s">
        <v>972</v>
      </c>
      <c r="Z867">
        <v>1</v>
      </c>
      <c r="AA867">
        <v>1</v>
      </c>
      <c r="AB867">
        <v>1</v>
      </c>
      <c r="AC867">
        <v>1</v>
      </c>
      <c r="AD867">
        <v>420</v>
      </c>
      <c r="AE867" t="s">
        <v>177</v>
      </c>
      <c r="AF867">
        <v>100</v>
      </c>
      <c r="AG867" t="s">
        <v>980</v>
      </c>
      <c r="AH867" s="4">
        <v>40136.915937500002</v>
      </c>
    </row>
    <row r="868" spans="1:40" x14ac:dyDescent="0.15">
      <c r="A868">
        <v>257328</v>
      </c>
      <c r="B868" t="s">
        <v>165</v>
      </c>
      <c r="C868">
        <v>100</v>
      </c>
      <c r="D868" t="s">
        <v>79</v>
      </c>
      <c r="E868" s="4">
        <v>40137.321967592594</v>
      </c>
      <c r="F868" s="4">
        <v>40137.380671296298</v>
      </c>
      <c r="G868">
        <v>5072</v>
      </c>
      <c r="H868">
        <v>1389</v>
      </c>
      <c r="I868" t="s">
        <v>1120</v>
      </c>
      <c r="J868">
        <v>110</v>
      </c>
      <c r="K868" t="s">
        <v>969</v>
      </c>
      <c r="L868">
        <v>35.455874799999997</v>
      </c>
      <c r="M868">
        <v>139.618618</v>
      </c>
      <c r="N868">
        <v>35.459122793734799</v>
      </c>
      <c r="O868">
        <v>139.61543133354101</v>
      </c>
      <c r="P868">
        <v>1392</v>
      </c>
      <c r="Q868" t="s">
        <v>1121</v>
      </c>
      <c r="R868">
        <v>120</v>
      </c>
      <c r="S868" t="s">
        <v>971</v>
      </c>
      <c r="T868">
        <v>35.420563700000002</v>
      </c>
      <c r="U868">
        <v>139.3200851</v>
      </c>
      <c r="V868">
        <v>35.423810256678401</v>
      </c>
      <c r="W868">
        <v>139.31692485026099</v>
      </c>
      <c r="X868">
        <v>5</v>
      </c>
      <c r="Y868" t="s">
        <v>972</v>
      </c>
      <c r="Z868">
        <v>1</v>
      </c>
      <c r="AA868">
        <v>1</v>
      </c>
      <c r="AB868">
        <v>1</v>
      </c>
      <c r="AC868">
        <v>1</v>
      </c>
      <c r="AD868">
        <v>100</v>
      </c>
      <c r="AE868" t="s">
        <v>980</v>
      </c>
      <c r="AF868">
        <v>420</v>
      </c>
      <c r="AG868" t="s">
        <v>177</v>
      </c>
      <c r="AH868" s="4">
        <v>40137.377337962964</v>
      </c>
    </row>
    <row r="869" spans="1:40" x14ac:dyDescent="0.15">
      <c r="A869">
        <v>257417</v>
      </c>
      <c r="B869" t="s">
        <v>165</v>
      </c>
      <c r="C869">
        <v>200</v>
      </c>
      <c r="D869" t="s">
        <v>206</v>
      </c>
      <c r="E869" s="4">
        <v>40137.946493055555</v>
      </c>
      <c r="F869" s="4">
        <v>40137.995833333334</v>
      </c>
      <c r="G869">
        <v>4263</v>
      </c>
      <c r="H869">
        <v>1392</v>
      </c>
      <c r="I869" t="s">
        <v>1121</v>
      </c>
      <c r="J869">
        <v>120</v>
      </c>
      <c r="K869" t="s">
        <v>971</v>
      </c>
      <c r="L869">
        <v>35.420563700000002</v>
      </c>
      <c r="M869">
        <v>139.3200851</v>
      </c>
      <c r="N869">
        <v>35.423810256678401</v>
      </c>
      <c r="O869">
        <v>139.31692485026099</v>
      </c>
      <c r="P869">
        <v>1389</v>
      </c>
      <c r="Q869" t="s">
        <v>1120</v>
      </c>
      <c r="R869">
        <v>110</v>
      </c>
      <c r="S869" t="s">
        <v>969</v>
      </c>
      <c r="T869">
        <v>35.455874799999997</v>
      </c>
      <c r="U869">
        <v>139.618618</v>
      </c>
      <c r="V869">
        <v>35.459122793734799</v>
      </c>
      <c r="W869">
        <v>139.61543133354101</v>
      </c>
      <c r="X869">
        <v>5</v>
      </c>
      <c r="Y869" t="s">
        <v>972</v>
      </c>
      <c r="Z869">
        <v>1</v>
      </c>
      <c r="AA869">
        <v>1</v>
      </c>
      <c r="AB869">
        <v>1</v>
      </c>
      <c r="AC869">
        <v>1</v>
      </c>
      <c r="AD869">
        <v>420</v>
      </c>
      <c r="AE869" t="s">
        <v>177</v>
      </c>
      <c r="AF869">
        <v>100</v>
      </c>
      <c r="AG869" t="s">
        <v>980</v>
      </c>
      <c r="AH869" s="4">
        <v>40137.949895833335</v>
      </c>
    </row>
    <row r="870" spans="1:40" x14ac:dyDescent="0.15">
      <c r="A870">
        <v>257435</v>
      </c>
      <c r="B870" t="s">
        <v>165</v>
      </c>
      <c r="C870">
        <v>200</v>
      </c>
      <c r="D870" t="s">
        <v>206</v>
      </c>
      <c r="E870" s="4">
        <v>40138.352164351854</v>
      </c>
      <c r="F870" s="4">
        <v>40138.385752314818</v>
      </c>
      <c r="G870">
        <v>2902</v>
      </c>
      <c r="H870">
        <v>1389</v>
      </c>
      <c r="I870" t="s">
        <v>1120</v>
      </c>
      <c r="J870">
        <v>110</v>
      </c>
      <c r="K870" t="s">
        <v>969</v>
      </c>
      <c r="L870">
        <v>35.455874799999997</v>
      </c>
      <c r="M870">
        <v>139.618618</v>
      </c>
      <c r="N870">
        <v>35.459122793734799</v>
      </c>
      <c r="O870">
        <v>139.61543133354101</v>
      </c>
      <c r="P870">
        <v>1389</v>
      </c>
      <c r="Q870" t="s">
        <v>1120</v>
      </c>
      <c r="R870">
        <v>110</v>
      </c>
      <c r="S870" t="s">
        <v>969</v>
      </c>
      <c r="T870">
        <v>35.455874799999997</v>
      </c>
      <c r="U870">
        <v>139.618618</v>
      </c>
      <c r="V870">
        <v>35.459122793734799</v>
      </c>
      <c r="W870">
        <v>139.61543133354101</v>
      </c>
      <c r="X870">
        <v>5</v>
      </c>
      <c r="Y870" t="s">
        <v>972</v>
      </c>
      <c r="Z870">
        <v>1</v>
      </c>
      <c r="AA870">
        <v>1</v>
      </c>
      <c r="AB870">
        <v>1</v>
      </c>
      <c r="AC870">
        <v>1</v>
      </c>
      <c r="AD870">
        <v>100</v>
      </c>
      <c r="AE870" t="s">
        <v>980</v>
      </c>
    </row>
    <row r="871" spans="1:40" x14ac:dyDescent="0.15">
      <c r="A871">
        <v>257467</v>
      </c>
      <c r="B871" t="s">
        <v>165</v>
      </c>
      <c r="C871">
        <v>999</v>
      </c>
      <c r="D871" t="s">
        <v>70</v>
      </c>
      <c r="E871" s="4">
        <v>40138.47865740741</v>
      </c>
      <c r="F871" s="4">
        <v>40138.554942129631</v>
      </c>
      <c r="G871">
        <v>6591</v>
      </c>
      <c r="H871">
        <v>1389</v>
      </c>
      <c r="I871" t="s">
        <v>1120</v>
      </c>
      <c r="J871">
        <v>110</v>
      </c>
      <c r="K871" t="s">
        <v>969</v>
      </c>
      <c r="L871">
        <v>35.455874799999997</v>
      </c>
      <c r="M871">
        <v>139.618618</v>
      </c>
      <c r="N871">
        <v>35.459122793734799</v>
      </c>
      <c r="O871">
        <v>139.61543133354101</v>
      </c>
      <c r="P871">
        <v>1924</v>
      </c>
      <c r="Q871" t="s">
        <v>1134</v>
      </c>
      <c r="R871">
        <v>999</v>
      </c>
      <c r="S871" t="s">
        <v>70</v>
      </c>
      <c r="T871">
        <v>35.652546999999998</v>
      </c>
      <c r="U871">
        <v>139.72002860000001</v>
      </c>
      <c r="V871">
        <v>35.655775730677803</v>
      </c>
      <c r="W871">
        <v>139.716824457706</v>
      </c>
      <c r="X871">
        <v>5</v>
      </c>
      <c r="Y871" t="s">
        <v>972</v>
      </c>
      <c r="Z871">
        <v>1</v>
      </c>
      <c r="AA871">
        <v>1</v>
      </c>
      <c r="AB871">
        <v>1</v>
      </c>
      <c r="AC871">
        <v>1</v>
      </c>
      <c r="AD871">
        <v>420</v>
      </c>
      <c r="AE871" t="s">
        <v>177</v>
      </c>
      <c r="AF871">
        <v>200</v>
      </c>
      <c r="AG871" t="s">
        <v>114</v>
      </c>
      <c r="AH871" s="4">
        <v>40138.508414351854</v>
      </c>
      <c r="AI871">
        <v>420</v>
      </c>
      <c r="AJ871" t="s">
        <v>177</v>
      </c>
      <c r="AK871" s="4">
        <v>40138.537002314813</v>
      </c>
      <c r="AL871">
        <v>240</v>
      </c>
      <c r="AM871" t="s">
        <v>241</v>
      </c>
      <c r="AN871" s="4">
        <v>40138.549733796295</v>
      </c>
    </row>
    <row r="872" spans="1:40" x14ac:dyDescent="0.15">
      <c r="A872">
        <v>257498</v>
      </c>
      <c r="B872" t="s">
        <v>165</v>
      </c>
      <c r="C872">
        <v>200</v>
      </c>
      <c r="D872" t="s">
        <v>206</v>
      </c>
      <c r="E872" s="4">
        <v>40138.663124999999</v>
      </c>
      <c r="F872" s="4">
        <v>40138.762685185182</v>
      </c>
      <c r="G872">
        <v>8602</v>
      </c>
      <c r="H872">
        <v>1924</v>
      </c>
      <c r="I872" t="s">
        <v>1134</v>
      </c>
      <c r="J872">
        <v>999</v>
      </c>
      <c r="K872" t="s">
        <v>70</v>
      </c>
      <c r="L872">
        <v>35.652546999999998</v>
      </c>
      <c r="M872">
        <v>139.72002860000001</v>
      </c>
      <c r="N872">
        <v>35.655775730677803</v>
      </c>
      <c r="O872">
        <v>139.716824457706</v>
      </c>
      <c r="P872">
        <v>1389</v>
      </c>
      <c r="Q872" t="s">
        <v>1120</v>
      </c>
      <c r="R872">
        <v>110</v>
      </c>
      <c r="S872" t="s">
        <v>969</v>
      </c>
      <c r="T872">
        <v>35.455874799999997</v>
      </c>
      <c r="U872">
        <v>139.618618</v>
      </c>
      <c r="V872">
        <v>35.459122793734799</v>
      </c>
      <c r="W872">
        <v>139.61543133354101</v>
      </c>
      <c r="X872">
        <v>5</v>
      </c>
      <c r="Y872" t="s">
        <v>972</v>
      </c>
      <c r="Z872">
        <v>1</v>
      </c>
      <c r="AA872">
        <v>1</v>
      </c>
      <c r="AB872">
        <v>1</v>
      </c>
      <c r="AC872">
        <v>1</v>
      </c>
      <c r="AD872">
        <v>420</v>
      </c>
      <c r="AE872" t="s">
        <v>177</v>
      </c>
      <c r="AF872">
        <v>200</v>
      </c>
      <c r="AG872" t="s">
        <v>114</v>
      </c>
      <c r="AH872" s="4">
        <v>40138.727546296293</v>
      </c>
    </row>
    <row r="873" spans="1:40" x14ac:dyDescent="0.15">
      <c r="A873">
        <v>257587</v>
      </c>
      <c r="B873" t="s">
        <v>165</v>
      </c>
      <c r="C873">
        <v>200</v>
      </c>
      <c r="D873" t="s">
        <v>206</v>
      </c>
      <c r="E873" s="4">
        <v>40139.76834490741</v>
      </c>
      <c r="F873" s="4">
        <v>40139.789363425924</v>
      </c>
      <c r="G873">
        <v>1816</v>
      </c>
      <c r="H873">
        <v>1389</v>
      </c>
      <c r="I873" t="s">
        <v>1120</v>
      </c>
      <c r="J873">
        <v>110</v>
      </c>
      <c r="K873" t="s">
        <v>969</v>
      </c>
      <c r="L873">
        <v>35.455874799999997</v>
      </c>
      <c r="M873">
        <v>139.618618</v>
      </c>
      <c r="N873">
        <v>35.459122793734799</v>
      </c>
      <c r="O873">
        <v>139.61543133354101</v>
      </c>
      <c r="P873">
        <v>1389</v>
      </c>
      <c r="Q873" t="s">
        <v>1120</v>
      </c>
      <c r="R873">
        <v>110</v>
      </c>
      <c r="S873" t="s">
        <v>969</v>
      </c>
      <c r="T873">
        <v>35.455874799999997</v>
      </c>
      <c r="U873">
        <v>139.618618</v>
      </c>
      <c r="V873">
        <v>35.459122793734799</v>
      </c>
      <c r="W873">
        <v>139.61543133354101</v>
      </c>
      <c r="X873">
        <v>5</v>
      </c>
      <c r="Y873" t="s">
        <v>972</v>
      </c>
      <c r="Z873">
        <v>1</v>
      </c>
      <c r="AA873">
        <v>1</v>
      </c>
      <c r="AB873">
        <v>1</v>
      </c>
      <c r="AC873">
        <v>1</v>
      </c>
      <c r="AD873">
        <v>100</v>
      </c>
      <c r="AE873" t="s">
        <v>980</v>
      </c>
    </row>
    <row r="874" spans="1:40" x14ac:dyDescent="0.15">
      <c r="A874">
        <v>257638</v>
      </c>
      <c r="B874" t="s">
        <v>165</v>
      </c>
      <c r="C874">
        <v>500</v>
      </c>
      <c r="D874" t="s">
        <v>148</v>
      </c>
      <c r="E874" s="4">
        <v>40140.61414351852</v>
      </c>
      <c r="F874" s="4">
        <v>40140.651608796295</v>
      </c>
      <c r="G874">
        <v>3237</v>
      </c>
      <c r="H874">
        <v>1389</v>
      </c>
      <c r="I874" t="s">
        <v>1120</v>
      </c>
      <c r="J874">
        <v>110</v>
      </c>
      <c r="K874" t="s">
        <v>969</v>
      </c>
      <c r="L874">
        <v>35.455874799999997</v>
      </c>
      <c r="M874">
        <v>139.618618</v>
      </c>
      <c r="N874">
        <v>35.459122793734799</v>
      </c>
      <c r="O874">
        <v>139.61543133354101</v>
      </c>
      <c r="P874">
        <v>1923</v>
      </c>
      <c r="Q874" t="s">
        <v>1135</v>
      </c>
      <c r="R874">
        <v>160</v>
      </c>
      <c r="S874" t="s">
        <v>974</v>
      </c>
      <c r="T874">
        <v>35.519110900000001</v>
      </c>
      <c r="U874">
        <v>139.7353852</v>
      </c>
      <c r="V874">
        <v>35.5223541698563</v>
      </c>
      <c r="W874">
        <v>139.73218592557899</v>
      </c>
      <c r="X874">
        <v>1</v>
      </c>
      <c r="Y874" t="s">
        <v>986</v>
      </c>
      <c r="Z874">
        <v>1</v>
      </c>
      <c r="AA874">
        <v>1</v>
      </c>
      <c r="AB874">
        <v>1</v>
      </c>
      <c r="AC874">
        <v>1</v>
      </c>
      <c r="AD874">
        <v>100</v>
      </c>
      <c r="AE874" t="s">
        <v>980</v>
      </c>
    </row>
    <row r="875" spans="1:40" x14ac:dyDescent="0.15">
      <c r="A875">
        <v>257648</v>
      </c>
      <c r="B875" t="s">
        <v>165</v>
      </c>
      <c r="C875">
        <v>200</v>
      </c>
      <c r="D875" t="s">
        <v>206</v>
      </c>
      <c r="E875" s="4">
        <v>40140.680219907408</v>
      </c>
      <c r="F875" s="4">
        <v>40140.719201388885</v>
      </c>
      <c r="G875">
        <v>3368</v>
      </c>
      <c r="H875">
        <v>1923</v>
      </c>
      <c r="I875" t="s">
        <v>1135</v>
      </c>
      <c r="J875">
        <v>160</v>
      </c>
      <c r="K875" t="s">
        <v>974</v>
      </c>
      <c r="L875">
        <v>35.519110900000001</v>
      </c>
      <c r="M875">
        <v>139.7353852</v>
      </c>
      <c r="N875">
        <v>35.5223541698563</v>
      </c>
      <c r="O875">
        <v>139.73218592557899</v>
      </c>
      <c r="P875">
        <v>1389</v>
      </c>
      <c r="Q875" t="s">
        <v>1120</v>
      </c>
      <c r="R875">
        <v>110</v>
      </c>
      <c r="S875" t="s">
        <v>969</v>
      </c>
      <c r="T875">
        <v>35.455874799999997</v>
      </c>
      <c r="U875">
        <v>139.618618</v>
      </c>
      <c r="V875">
        <v>35.459122793734799</v>
      </c>
      <c r="W875">
        <v>139.61543133354101</v>
      </c>
      <c r="X875">
        <v>1</v>
      </c>
      <c r="Y875" t="s">
        <v>986</v>
      </c>
      <c r="Z875">
        <v>1</v>
      </c>
      <c r="AA875">
        <v>1</v>
      </c>
      <c r="AB875">
        <v>1</v>
      </c>
      <c r="AC875">
        <v>1</v>
      </c>
      <c r="AD875">
        <v>100</v>
      </c>
      <c r="AE875" t="s">
        <v>980</v>
      </c>
    </row>
    <row r="876" spans="1:40" x14ac:dyDescent="0.15">
      <c r="A876">
        <v>257689</v>
      </c>
      <c r="B876" t="s">
        <v>165</v>
      </c>
      <c r="C876">
        <v>100</v>
      </c>
      <c r="D876" t="s">
        <v>79</v>
      </c>
      <c r="E876" s="4">
        <v>40141.334976851853</v>
      </c>
      <c r="F876" s="4">
        <v>40141.386030092595</v>
      </c>
      <c r="G876">
        <v>4411</v>
      </c>
      <c r="H876">
        <v>1389</v>
      </c>
      <c r="I876" t="s">
        <v>1120</v>
      </c>
      <c r="J876">
        <v>110</v>
      </c>
      <c r="K876" t="s">
        <v>969</v>
      </c>
      <c r="L876">
        <v>35.455874799999997</v>
      </c>
      <c r="M876">
        <v>139.618618</v>
      </c>
      <c r="N876">
        <v>35.459122793734799</v>
      </c>
      <c r="O876">
        <v>139.61543133354101</v>
      </c>
      <c r="P876">
        <v>1392</v>
      </c>
      <c r="Q876" t="s">
        <v>1121</v>
      </c>
      <c r="R876">
        <v>120</v>
      </c>
      <c r="S876" t="s">
        <v>971</v>
      </c>
      <c r="T876">
        <v>35.420563700000002</v>
      </c>
      <c r="U876">
        <v>139.3200851</v>
      </c>
      <c r="V876">
        <v>35.423810256678401</v>
      </c>
      <c r="W876">
        <v>139.31692485026099</v>
      </c>
      <c r="X876">
        <v>5</v>
      </c>
      <c r="Y876" t="s">
        <v>972</v>
      </c>
      <c r="Z876">
        <v>1</v>
      </c>
      <c r="AA876">
        <v>1</v>
      </c>
      <c r="AB876">
        <v>1</v>
      </c>
      <c r="AC876">
        <v>1</v>
      </c>
      <c r="AD876">
        <v>100</v>
      </c>
      <c r="AE876" t="s">
        <v>980</v>
      </c>
      <c r="AF876">
        <v>420</v>
      </c>
      <c r="AG876" t="s">
        <v>177</v>
      </c>
      <c r="AH876" s="4">
        <v>40141.382384259261</v>
      </c>
    </row>
    <row r="877" spans="1:40" x14ac:dyDescent="0.15">
      <c r="A877">
        <v>257758</v>
      </c>
      <c r="B877" t="s">
        <v>165</v>
      </c>
      <c r="C877">
        <v>200</v>
      </c>
      <c r="D877" t="s">
        <v>206</v>
      </c>
      <c r="E877" s="4">
        <v>40141.907106481478</v>
      </c>
      <c r="F877" s="4">
        <v>40141.952696759261</v>
      </c>
      <c r="G877">
        <v>3939</v>
      </c>
      <c r="H877">
        <v>1392</v>
      </c>
      <c r="I877" t="s">
        <v>1121</v>
      </c>
      <c r="J877">
        <v>120</v>
      </c>
      <c r="K877" t="s">
        <v>971</v>
      </c>
      <c r="L877">
        <v>35.420563700000002</v>
      </c>
      <c r="M877">
        <v>139.3200851</v>
      </c>
      <c r="N877">
        <v>35.423810256678401</v>
      </c>
      <c r="O877">
        <v>139.31692485026099</v>
      </c>
      <c r="P877">
        <v>1586</v>
      </c>
      <c r="Q877" t="s">
        <v>1125</v>
      </c>
      <c r="R877">
        <v>150</v>
      </c>
      <c r="S877" t="s">
        <v>976</v>
      </c>
      <c r="T877">
        <v>35.461667900000002</v>
      </c>
      <c r="U877">
        <v>139.6280994</v>
      </c>
      <c r="V877">
        <v>35.464915439746001</v>
      </c>
      <c r="W877">
        <v>139.624911679474</v>
      </c>
      <c r="X877">
        <v>5</v>
      </c>
      <c r="Y877" t="s">
        <v>972</v>
      </c>
      <c r="Z877">
        <v>1</v>
      </c>
      <c r="AA877">
        <v>1</v>
      </c>
      <c r="AB877">
        <v>1</v>
      </c>
      <c r="AC877">
        <v>1</v>
      </c>
      <c r="AD877">
        <v>100</v>
      </c>
      <c r="AE877" t="s">
        <v>980</v>
      </c>
    </row>
    <row r="878" spans="1:40" x14ac:dyDescent="0.15">
      <c r="A878">
        <v>257772</v>
      </c>
      <c r="B878" t="s">
        <v>165</v>
      </c>
      <c r="C878">
        <v>100</v>
      </c>
      <c r="D878" t="s">
        <v>79</v>
      </c>
      <c r="E878" s="4">
        <v>40142.306203703702</v>
      </c>
      <c r="F878" s="4">
        <v>40142.368923611109</v>
      </c>
      <c r="G878">
        <v>5419</v>
      </c>
      <c r="H878">
        <v>1389</v>
      </c>
      <c r="I878" t="s">
        <v>1120</v>
      </c>
      <c r="J878">
        <v>110</v>
      </c>
      <c r="K878" t="s">
        <v>969</v>
      </c>
      <c r="L878">
        <v>35.455874799999997</v>
      </c>
      <c r="M878">
        <v>139.618618</v>
      </c>
      <c r="N878">
        <v>35.459122793734799</v>
      </c>
      <c r="O878">
        <v>139.61543133354101</v>
      </c>
      <c r="P878">
        <v>1392</v>
      </c>
      <c r="Q878" t="s">
        <v>1121</v>
      </c>
      <c r="R878">
        <v>120</v>
      </c>
      <c r="S878" t="s">
        <v>971</v>
      </c>
      <c r="T878">
        <v>35.420563700000002</v>
      </c>
      <c r="U878">
        <v>139.3200851</v>
      </c>
      <c r="V878">
        <v>35.423810256678401</v>
      </c>
      <c r="W878">
        <v>139.31692485026099</v>
      </c>
      <c r="X878">
        <v>5</v>
      </c>
      <c r="Y878" t="s">
        <v>972</v>
      </c>
      <c r="Z878">
        <v>1</v>
      </c>
      <c r="AA878">
        <v>1</v>
      </c>
      <c r="AB878">
        <v>1</v>
      </c>
      <c r="AC878">
        <v>1</v>
      </c>
      <c r="AD878">
        <v>100</v>
      </c>
      <c r="AE878" t="s">
        <v>980</v>
      </c>
      <c r="AF878">
        <v>420</v>
      </c>
      <c r="AG878" t="s">
        <v>177</v>
      </c>
      <c r="AH878" s="4">
        <v>40142.363483796296</v>
      </c>
    </row>
    <row r="879" spans="1:40" x14ac:dyDescent="0.15">
      <c r="A879">
        <v>257858</v>
      </c>
      <c r="B879" t="s">
        <v>165</v>
      </c>
      <c r="C879">
        <v>200</v>
      </c>
      <c r="D879" t="s">
        <v>206</v>
      </c>
      <c r="E879" s="4">
        <v>40142.954560185186</v>
      </c>
      <c r="F879" s="4">
        <v>40142.999236111114</v>
      </c>
      <c r="G879">
        <v>3860</v>
      </c>
      <c r="H879">
        <v>1392</v>
      </c>
      <c r="I879" t="s">
        <v>1121</v>
      </c>
      <c r="J879">
        <v>120</v>
      </c>
      <c r="K879" t="s">
        <v>971</v>
      </c>
      <c r="L879">
        <v>35.420563700000002</v>
      </c>
      <c r="M879">
        <v>139.3200851</v>
      </c>
      <c r="N879">
        <v>35.423810256678401</v>
      </c>
      <c r="O879">
        <v>139.31692485026099</v>
      </c>
      <c r="P879">
        <v>1389</v>
      </c>
      <c r="Q879" t="s">
        <v>1120</v>
      </c>
      <c r="R879">
        <v>110</v>
      </c>
      <c r="S879" t="s">
        <v>969</v>
      </c>
      <c r="T879">
        <v>35.455874799999997</v>
      </c>
      <c r="U879">
        <v>139.618618</v>
      </c>
      <c r="V879">
        <v>35.459122793734799</v>
      </c>
      <c r="W879">
        <v>139.61543133354101</v>
      </c>
      <c r="X879">
        <v>5</v>
      </c>
      <c r="Y879" t="s">
        <v>972</v>
      </c>
      <c r="Z879">
        <v>1</v>
      </c>
      <c r="AA879">
        <v>1</v>
      </c>
      <c r="AB879">
        <v>1</v>
      </c>
      <c r="AC879">
        <v>1</v>
      </c>
      <c r="AD879">
        <v>420</v>
      </c>
      <c r="AE879" t="s">
        <v>177</v>
      </c>
      <c r="AF879">
        <v>100</v>
      </c>
      <c r="AG879" t="s">
        <v>980</v>
      </c>
      <c r="AH879" s="4">
        <v>40142.956921296296</v>
      </c>
    </row>
    <row r="880" spans="1:40" x14ac:dyDescent="0.15">
      <c r="A880">
        <v>257870</v>
      </c>
      <c r="B880" t="s">
        <v>165</v>
      </c>
      <c r="C880">
        <v>400</v>
      </c>
      <c r="D880" t="s">
        <v>140</v>
      </c>
      <c r="E880" s="4">
        <v>40143.301307870373</v>
      </c>
      <c r="F880" s="4">
        <v>40143.379004629627</v>
      </c>
      <c r="G880">
        <v>6713</v>
      </c>
      <c r="H880">
        <v>1389</v>
      </c>
      <c r="I880" t="s">
        <v>1120</v>
      </c>
      <c r="J880">
        <v>110</v>
      </c>
      <c r="K880" t="s">
        <v>969</v>
      </c>
      <c r="L880">
        <v>35.455874799999997</v>
      </c>
      <c r="M880">
        <v>139.618618</v>
      </c>
      <c r="N880">
        <v>35.459122793734799</v>
      </c>
      <c r="O880">
        <v>139.61543133354101</v>
      </c>
      <c r="P880">
        <v>1922</v>
      </c>
      <c r="Q880" t="s">
        <v>1136</v>
      </c>
      <c r="R880">
        <v>130</v>
      </c>
      <c r="S880" t="s">
        <v>982</v>
      </c>
      <c r="T880">
        <v>35.948945100000003</v>
      </c>
      <c r="U880">
        <v>139.58016319999999</v>
      </c>
      <c r="V880">
        <v>35.952139688291602</v>
      </c>
      <c r="W880">
        <v>139.576957026972</v>
      </c>
      <c r="X880">
        <v>5</v>
      </c>
      <c r="Y880" t="s">
        <v>972</v>
      </c>
      <c r="Z880">
        <v>1</v>
      </c>
      <c r="AA880">
        <v>1</v>
      </c>
      <c r="AB880">
        <v>1</v>
      </c>
      <c r="AC880">
        <v>1</v>
      </c>
      <c r="AD880">
        <v>200</v>
      </c>
      <c r="AE880" t="s">
        <v>114</v>
      </c>
    </row>
    <row r="881" spans="1:34" x14ac:dyDescent="0.15">
      <c r="A881">
        <v>257914</v>
      </c>
      <c r="B881" t="s">
        <v>165</v>
      </c>
      <c r="C881">
        <v>200</v>
      </c>
      <c r="D881" t="s">
        <v>206</v>
      </c>
      <c r="E881" s="4">
        <v>40143.633356481485</v>
      </c>
      <c r="F881" s="4">
        <v>40143.705972222226</v>
      </c>
      <c r="G881">
        <v>6274</v>
      </c>
      <c r="H881">
        <v>1922</v>
      </c>
      <c r="I881" t="s">
        <v>1136</v>
      </c>
      <c r="J881">
        <v>130</v>
      </c>
      <c r="K881" t="s">
        <v>982</v>
      </c>
      <c r="L881">
        <v>35.948945100000003</v>
      </c>
      <c r="M881">
        <v>139.58016319999999</v>
      </c>
      <c r="N881">
        <v>35.952139688291602</v>
      </c>
      <c r="O881">
        <v>139.576957026972</v>
      </c>
      <c r="P881">
        <v>1389</v>
      </c>
      <c r="Q881" t="s">
        <v>1120</v>
      </c>
      <c r="R881">
        <v>110</v>
      </c>
      <c r="S881" t="s">
        <v>969</v>
      </c>
      <c r="T881">
        <v>35.455874799999997</v>
      </c>
      <c r="U881">
        <v>139.618618</v>
      </c>
      <c r="V881">
        <v>35.459122793734799</v>
      </c>
      <c r="W881">
        <v>139.61543133354101</v>
      </c>
      <c r="X881">
        <v>5</v>
      </c>
      <c r="Y881" t="s">
        <v>972</v>
      </c>
      <c r="Z881">
        <v>1</v>
      </c>
      <c r="AA881">
        <v>1</v>
      </c>
      <c r="AB881">
        <v>1</v>
      </c>
      <c r="AC881">
        <v>1</v>
      </c>
      <c r="AD881">
        <v>200</v>
      </c>
      <c r="AE881" t="s">
        <v>114</v>
      </c>
    </row>
    <row r="882" spans="1:34" x14ac:dyDescent="0.15">
      <c r="A882">
        <v>257949</v>
      </c>
      <c r="B882" t="s">
        <v>165</v>
      </c>
      <c r="C882">
        <v>100</v>
      </c>
      <c r="D882" t="s">
        <v>79</v>
      </c>
      <c r="E882" s="4">
        <v>40134.311805555553</v>
      </c>
      <c r="F882" s="4">
        <v>40134.353472222225</v>
      </c>
      <c r="G882">
        <v>3600</v>
      </c>
      <c r="H882">
        <v>1389</v>
      </c>
      <c r="I882" t="s">
        <v>1120</v>
      </c>
      <c r="J882">
        <v>110</v>
      </c>
      <c r="K882" t="s">
        <v>969</v>
      </c>
      <c r="L882">
        <v>35.455874799999997</v>
      </c>
      <c r="M882">
        <v>139.618618</v>
      </c>
      <c r="N882">
        <v>35.459122793734799</v>
      </c>
      <c r="O882">
        <v>139.61543133354101</v>
      </c>
      <c r="P882">
        <v>1392</v>
      </c>
      <c r="Q882" t="s">
        <v>1121</v>
      </c>
      <c r="R882">
        <v>120</v>
      </c>
      <c r="S882" t="s">
        <v>971</v>
      </c>
      <c r="T882">
        <v>35.420563700000002</v>
      </c>
      <c r="U882">
        <v>139.3200851</v>
      </c>
      <c r="V882">
        <v>35.423810256678401</v>
      </c>
      <c r="W882">
        <v>139.31692485026099</v>
      </c>
      <c r="X882">
        <v>5</v>
      </c>
      <c r="Y882" t="s">
        <v>972</v>
      </c>
      <c r="Z882">
        <v>1</v>
      </c>
      <c r="AA882">
        <v>3</v>
      </c>
      <c r="AB882">
        <v>1</v>
      </c>
      <c r="AC882">
        <v>1</v>
      </c>
      <c r="AD882">
        <v>100</v>
      </c>
      <c r="AE882" t="s">
        <v>980</v>
      </c>
      <c r="AF882">
        <v>420</v>
      </c>
      <c r="AG882" t="s">
        <v>177</v>
      </c>
      <c r="AH882" s="4">
        <v>40134.347222222219</v>
      </c>
    </row>
    <row r="883" spans="1:34" x14ac:dyDescent="0.15">
      <c r="A883">
        <v>257950</v>
      </c>
      <c r="B883" t="s">
        <v>165</v>
      </c>
      <c r="C883">
        <v>200</v>
      </c>
      <c r="D883" t="s">
        <v>206</v>
      </c>
      <c r="E883" s="4">
        <v>40134.895138888889</v>
      </c>
      <c r="F883" s="4">
        <v>40134.936805555553</v>
      </c>
      <c r="G883">
        <v>3600</v>
      </c>
      <c r="H883">
        <v>1392</v>
      </c>
      <c r="I883" t="s">
        <v>1121</v>
      </c>
      <c r="J883">
        <v>120</v>
      </c>
      <c r="K883" t="s">
        <v>971</v>
      </c>
      <c r="L883">
        <v>35.420563700000002</v>
      </c>
      <c r="M883">
        <v>139.3200851</v>
      </c>
      <c r="N883">
        <v>35.423810256678401</v>
      </c>
      <c r="O883">
        <v>139.31692485026099</v>
      </c>
      <c r="P883">
        <v>1389</v>
      </c>
      <c r="Q883" t="s">
        <v>1120</v>
      </c>
      <c r="R883">
        <v>110</v>
      </c>
      <c r="S883" t="s">
        <v>969</v>
      </c>
      <c r="T883">
        <v>35.455874799999997</v>
      </c>
      <c r="U883">
        <v>139.618618</v>
      </c>
      <c r="V883">
        <v>35.459122793734799</v>
      </c>
      <c r="W883">
        <v>139.61543133354101</v>
      </c>
      <c r="X883">
        <v>5</v>
      </c>
      <c r="Y883" t="s">
        <v>972</v>
      </c>
      <c r="Z883">
        <v>1</v>
      </c>
      <c r="AA883">
        <v>3</v>
      </c>
      <c r="AB883">
        <v>1</v>
      </c>
      <c r="AC883">
        <v>1</v>
      </c>
      <c r="AD883">
        <v>420</v>
      </c>
      <c r="AE883" t="s">
        <v>177</v>
      </c>
      <c r="AF883">
        <v>100</v>
      </c>
      <c r="AG883" t="s">
        <v>980</v>
      </c>
      <c r="AH883" s="4">
        <v>40134.901388888888</v>
      </c>
    </row>
    <row r="884" spans="1:34" x14ac:dyDescent="0.15">
      <c r="A884">
        <v>257952</v>
      </c>
      <c r="B884" t="s">
        <v>165</v>
      </c>
      <c r="C884">
        <v>200</v>
      </c>
      <c r="D884" t="s">
        <v>206</v>
      </c>
      <c r="E884" s="4">
        <v>40124.520138888889</v>
      </c>
      <c r="F884" s="4">
        <v>40124.573611111111</v>
      </c>
      <c r="G884">
        <v>4620</v>
      </c>
      <c r="H884">
        <v>1928</v>
      </c>
      <c r="I884" t="s">
        <v>1128</v>
      </c>
      <c r="J884">
        <v>999</v>
      </c>
      <c r="K884" t="s">
        <v>70</v>
      </c>
      <c r="L884">
        <v>35.639670299999999</v>
      </c>
      <c r="M884">
        <v>139.73008300000001</v>
      </c>
      <c r="N884">
        <v>35.642900583430901</v>
      </c>
      <c r="O884">
        <v>139.726878615576</v>
      </c>
      <c r="P884">
        <v>1389</v>
      </c>
      <c r="Q884" t="s">
        <v>1120</v>
      </c>
      <c r="R884">
        <v>110</v>
      </c>
      <c r="S884" t="s">
        <v>969</v>
      </c>
      <c r="T884">
        <v>35.455874799999997</v>
      </c>
      <c r="U884">
        <v>139.618618</v>
      </c>
      <c r="V884">
        <v>35.459122793734799</v>
      </c>
      <c r="W884">
        <v>139.61543133354101</v>
      </c>
      <c r="X884">
        <v>5</v>
      </c>
      <c r="Y884" t="s">
        <v>972</v>
      </c>
      <c r="Z884">
        <v>1</v>
      </c>
      <c r="AA884">
        <v>3</v>
      </c>
      <c r="AB884">
        <v>1</v>
      </c>
      <c r="AC884">
        <v>1</v>
      </c>
      <c r="AD884">
        <v>200</v>
      </c>
      <c r="AE884" t="s">
        <v>114</v>
      </c>
    </row>
    <row r="885" spans="1:34" x14ac:dyDescent="0.15">
      <c r="A885">
        <v>257971</v>
      </c>
      <c r="B885" t="s">
        <v>165</v>
      </c>
      <c r="C885">
        <v>100</v>
      </c>
      <c r="D885" t="s">
        <v>79</v>
      </c>
      <c r="E885" s="4">
        <v>40144.343321759261</v>
      </c>
      <c r="F885" s="4">
        <v>40144.40048611111</v>
      </c>
      <c r="G885">
        <v>4939</v>
      </c>
      <c r="H885">
        <v>1389</v>
      </c>
      <c r="I885" t="s">
        <v>1120</v>
      </c>
      <c r="J885">
        <v>110</v>
      </c>
      <c r="K885" t="s">
        <v>969</v>
      </c>
      <c r="L885">
        <v>35.455874799999997</v>
      </c>
      <c r="M885">
        <v>139.618618</v>
      </c>
      <c r="N885">
        <v>35.459122793734799</v>
      </c>
      <c r="O885">
        <v>139.61543133354101</v>
      </c>
      <c r="P885">
        <v>1392</v>
      </c>
      <c r="Q885" t="s">
        <v>1121</v>
      </c>
      <c r="R885">
        <v>120</v>
      </c>
      <c r="S885" t="s">
        <v>971</v>
      </c>
      <c r="T885">
        <v>35.420563700000002</v>
      </c>
      <c r="U885">
        <v>139.3200851</v>
      </c>
      <c r="V885">
        <v>35.423810256678401</v>
      </c>
      <c r="W885">
        <v>139.31692485026099</v>
      </c>
      <c r="X885">
        <v>5</v>
      </c>
      <c r="Y885" t="s">
        <v>972</v>
      </c>
      <c r="Z885">
        <v>1</v>
      </c>
      <c r="AA885">
        <v>1</v>
      </c>
      <c r="AB885">
        <v>1</v>
      </c>
      <c r="AC885">
        <v>1</v>
      </c>
      <c r="AD885">
        <v>100</v>
      </c>
      <c r="AE885" t="s">
        <v>980</v>
      </c>
      <c r="AF885">
        <v>420</v>
      </c>
      <c r="AG885" t="s">
        <v>177</v>
      </c>
      <c r="AH885" s="4">
        <v>40144.396574074075</v>
      </c>
    </row>
    <row r="886" spans="1:34" x14ac:dyDescent="0.15">
      <c r="A886">
        <v>258037</v>
      </c>
      <c r="B886" t="s">
        <v>165</v>
      </c>
      <c r="C886">
        <v>600</v>
      </c>
      <c r="D886" t="s">
        <v>212</v>
      </c>
      <c r="E886" s="4">
        <v>40144.883518518516</v>
      </c>
      <c r="F886" s="4">
        <v>40144.906273148146</v>
      </c>
      <c r="G886">
        <v>1966</v>
      </c>
      <c r="H886">
        <v>1392</v>
      </c>
      <c r="I886" t="s">
        <v>1121</v>
      </c>
      <c r="J886">
        <v>120</v>
      </c>
      <c r="K886" t="s">
        <v>971</v>
      </c>
      <c r="L886">
        <v>35.420563700000002</v>
      </c>
      <c r="M886">
        <v>139.3200851</v>
      </c>
      <c r="N886">
        <v>35.423810256678401</v>
      </c>
      <c r="O886">
        <v>139.31692485026099</v>
      </c>
      <c r="P886">
        <v>2033</v>
      </c>
      <c r="Q886" t="s">
        <v>1137</v>
      </c>
      <c r="R886">
        <v>190</v>
      </c>
      <c r="S886" t="s">
        <v>1002</v>
      </c>
      <c r="T886">
        <v>35.446465699999997</v>
      </c>
      <c r="U886">
        <v>139.39429050000001</v>
      </c>
      <c r="V886">
        <v>35.449710782382603</v>
      </c>
      <c r="W886">
        <v>139.391122895546</v>
      </c>
      <c r="X886">
        <v>5</v>
      </c>
      <c r="Y886" t="s">
        <v>972</v>
      </c>
      <c r="Z886">
        <v>1</v>
      </c>
      <c r="AA886">
        <v>1</v>
      </c>
      <c r="AB886">
        <v>1</v>
      </c>
      <c r="AC886">
        <v>1</v>
      </c>
      <c r="AD886">
        <v>420</v>
      </c>
      <c r="AE886" t="s">
        <v>177</v>
      </c>
      <c r="AF886">
        <v>100</v>
      </c>
      <c r="AG886" t="s">
        <v>980</v>
      </c>
      <c r="AH886" s="4">
        <v>40144.888159722221</v>
      </c>
    </row>
    <row r="887" spans="1:34" x14ac:dyDescent="0.15">
      <c r="A887">
        <v>258041</v>
      </c>
      <c r="B887" t="s">
        <v>165</v>
      </c>
      <c r="C887">
        <v>200</v>
      </c>
      <c r="D887" t="s">
        <v>206</v>
      </c>
      <c r="E887" s="4">
        <v>40144.976620370369</v>
      </c>
      <c r="F887" s="4">
        <v>40145.013611111113</v>
      </c>
      <c r="G887">
        <v>3196</v>
      </c>
      <c r="H887">
        <v>2033</v>
      </c>
      <c r="I887" t="s">
        <v>1137</v>
      </c>
      <c r="J887">
        <v>190</v>
      </c>
      <c r="K887" t="s">
        <v>1002</v>
      </c>
      <c r="L887">
        <v>35.446465699999997</v>
      </c>
      <c r="M887">
        <v>139.39429050000001</v>
      </c>
      <c r="N887">
        <v>35.449710782382603</v>
      </c>
      <c r="O887">
        <v>139.391122895546</v>
      </c>
      <c r="P887">
        <v>1389</v>
      </c>
      <c r="Q887" t="s">
        <v>1120</v>
      </c>
      <c r="R887">
        <v>110</v>
      </c>
      <c r="S887" t="s">
        <v>969</v>
      </c>
      <c r="T887">
        <v>35.455874799999997</v>
      </c>
      <c r="U887">
        <v>139.618618</v>
      </c>
      <c r="V887">
        <v>35.459122793734799</v>
      </c>
      <c r="W887">
        <v>139.61543133354101</v>
      </c>
      <c r="X887">
        <v>5</v>
      </c>
      <c r="Y887" t="s">
        <v>972</v>
      </c>
      <c r="Z887">
        <v>1</v>
      </c>
      <c r="AA887">
        <v>1</v>
      </c>
      <c r="AB887">
        <v>1</v>
      </c>
      <c r="AC887">
        <v>1</v>
      </c>
      <c r="AD887">
        <v>100</v>
      </c>
      <c r="AE887" t="s">
        <v>980</v>
      </c>
    </row>
    <row r="888" spans="1:34" x14ac:dyDescent="0.15">
      <c r="A888">
        <v>255302</v>
      </c>
      <c r="B888" t="s">
        <v>186</v>
      </c>
      <c r="C888">
        <v>100</v>
      </c>
      <c r="D888" t="s">
        <v>79</v>
      </c>
      <c r="E888" s="4">
        <v>40115.385023148148</v>
      </c>
      <c r="F888" s="4">
        <v>40115.398217592592</v>
      </c>
      <c r="G888">
        <v>1140</v>
      </c>
      <c r="H888">
        <v>1393</v>
      </c>
      <c r="I888" t="s">
        <v>1120</v>
      </c>
      <c r="J888">
        <v>110</v>
      </c>
      <c r="K888" t="s">
        <v>969</v>
      </c>
      <c r="L888">
        <v>35.455971699999999</v>
      </c>
      <c r="M888">
        <v>139.61853730000001</v>
      </c>
      <c r="N888">
        <v>35.459219681962097</v>
      </c>
      <c r="O888">
        <v>139.615350635781</v>
      </c>
      <c r="P888">
        <v>1394</v>
      </c>
      <c r="Q888" t="s">
        <v>1138</v>
      </c>
      <c r="R888">
        <v>120</v>
      </c>
      <c r="S888" t="s">
        <v>971</v>
      </c>
      <c r="T888">
        <v>35.453136000000001</v>
      </c>
      <c r="U888">
        <v>139.63715550000001</v>
      </c>
      <c r="V888">
        <v>35.456384610388398</v>
      </c>
      <c r="W888">
        <v>139.63396742021999</v>
      </c>
      <c r="X888">
        <v>5</v>
      </c>
      <c r="Y888" t="s">
        <v>972</v>
      </c>
      <c r="Z888">
        <v>1</v>
      </c>
      <c r="AA888">
        <v>1</v>
      </c>
      <c r="AB888">
        <v>1</v>
      </c>
      <c r="AC888">
        <v>1</v>
      </c>
      <c r="AD888">
        <v>410</v>
      </c>
      <c r="AE888" t="s">
        <v>162</v>
      </c>
    </row>
    <row r="889" spans="1:34" x14ac:dyDescent="0.15">
      <c r="A889">
        <v>255320</v>
      </c>
      <c r="B889" t="s">
        <v>186</v>
      </c>
      <c r="C889">
        <v>500</v>
      </c>
      <c r="D889" t="s">
        <v>148</v>
      </c>
      <c r="E889" s="4">
        <v>40115.63554398148</v>
      </c>
      <c r="F889" s="4">
        <v>40115.656041666669</v>
      </c>
      <c r="G889">
        <v>1771</v>
      </c>
      <c r="H889">
        <v>1394</v>
      </c>
      <c r="I889" t="s">
        <v>1138</v>
      </c>
      <c r="J889">
        <v>120</v>
      </c>
      <c r="K889" t="s">
        <v>971</v>
      </c>
      <c r="L889">
        <v>35.453136000000001</v>
      </c>
      <c r="M889">
        <v>139.63715550000001</v>
      </c>
      <c r="N889">
        <v>35.456384610388398</v>
      </c>
      <c r="O889">
        <v>139.63396742021999</v>
      </c>
      <c r="P889">
        <v>1398</v>
      </c>
      <c r="Q889" t="s">
        <v>1139</v>
      </c>
      <c r="R889">
        <v>160</v>
      </c>
      <c r="S889" t="s">
        <v>974</v>
      </c>
      <c r="T889">
        <v>35.4543319</v>
      </c>
      <c r="U889">
        <v>139.6305538</v>
      </c>
      <c r="V889">
        <v>35.4575802671948</v>
      </c>
      <c r="W889">
        <v>139.627366213388</v>
      </c>
      <c r="X889">
        <v>5</v>
      </c>
      <c r="Y889" t="s">
        <v>972</v>
      </c>
      <c r="Z889">
        <v>1</v>
      </c>
      <c r="AA889">
        <v>1</v>
      </c>
      <c r="AB889">
        <v>1</v>
      </c>
      <c r="AC889">
        <v>1</v>
      </c>
      <c r="AD889">
        <v>410</v>
      </c>
      <c r="AE889" t="s">
        <v>162</v>
      </c>
    </row>
    <row r="890" spans="1:34" x14ac:dyDescent="0.15">
      <c r="A890">
        <v>255323</v>
      </c>
      <c r="B890" t="s">
        <v>186</v>
      </c>
      <c r="C890">
        <v>200</v>
      </c>
      <c r="D890" t="s">
        <v>206</v>
      </c>
      <c r="E890" s="4">
        <v>40115.692071759258</v>
      </c>
      <c r="F890" s="4">
        <v>40115.6953587963</v>
      </c>
      <c r="G890">
        <v>284</v>
      </c>
      <c r="H890">
        <v>1398</v>
      </c>
      <c r="I890" t="s">
        <v>1139</v>
      </c>
      <c r="J890">
        <v>160</v>
      </c>
      <c r="K890" t="s">
        <v>974</v>
      </c>
      <c r="L890">
        <v>35.4543319</v>
      </c>
      <c r="M890">
        <v>139.6305538</v>
      </c>
      <c r="N890">
        <v>35.4575802671948</v>
      </c>
      <c r="O890">
        <v>139.627366213388</v>
      </c>
      <c r="P890">
        <v>1393</v>
      </c>
      <c r="Q890" t="s">
        <v>1120</v>
      </c>
      <c r="R890">
        <v>110</v>
      </c>
      <c r="S890" t="s">
        <v>969</v>
      </c>
      <c r="T890">
        <v>35.455971699999999</v>
      </c>
      <c r="U890">
        <v>139.61853730000001</v>
      </c>
      <c r="V890">
        <v>35.459219681962097</v>
      </c>
      <c r="W890">
        <v>139.615350635781</v>
      </c>
      <c r="X890">
        <v>5</v>
      </c>
      <c r="Y890" t="s">
        <v>972</v>
      </c>
      <c r="Z890">
        <v>1</v>
      </c>
      <c r="AA890">
        <v>1</v>
      </c>
      <c r="AB890">
        <v>1</v>
      </c>
      <c r="AC890">
        <v>1</v>
      </c>
      <c r="AD890">
        <v>410</v>
      </c>
      <c r="AE890" t="s">
        <v>162</v>
      </c>
    </row>
    <row r="891" spans="1:34" x14ac:dyDescent="0.15">
      <c r="A891">
        <v>255386</v>
      </c>
      <c r="B891" t="s">
        <v>186</v>
      </c>
      <c r="C891">
        <v>100</v>
      </c>
      <c r="D891" t="s">
        <v>79</v>
      </c>
      <c r="E891" s="4">
        <v>40116.442800925928</v>
      </c>
      <c r="F891" s="4">
        <v>40116.458506944444</v>
      </c>
      <c r="G891">
        <v>1357</v>
      </c>
      <c r="H891">
        <v>1393</v>
      </c>
      <c r="I891" t="s">
        <v>1120</v>
      </c>
      <c r="J891">
        <v>110</v>
      </c>
      <c r="K891" t="s">
        <v>969</v>
      </c>
      <c r="L891">
        <v>35.455971699999999</v>
      </c>
      <c r="M891">
        <v>139.61853730000001</v>
      </c>
      <c r="N891">
        <v>35.459219681962097</v>
      </c>
      <c r="O891">
        <v>139.615350635781</v>
      </c>
      <c r="P891">
        <v>1394</v>
      </c>
      <c r="Q891" t="s">
        <v>1138</v>
      </c>
      <c r="R891">
        <v>120</v>
      </c>
      <c r="S891" t="s">
        <v>971</v>
      </c>
      <c r="T891">
        <v>35.453136000000001</v>
      </c>
      <c r="U891">
        <v>139.63715550000001</v>
      </c>
      <c r="V891">
        <v>35.456384610388398</v>
      </c>
      <c r="W891">
        <v>139.63396742021999</v>
      </c>
      <c r="X891">
        <v>5</v>
      </c>
      <c r="Y891" t="s">
        <v>972</v>
      </c>
      <c r="Z891">
        <v>1</v>
      </c>
      <c r="AA891">
        <v>1</v>
      </c>
      <c r="AB891">
        <v>1</v>
      </c>
      <c r="AC891">
        <v>1</v>
      </c>
      <c r="AD891">
        <v>410</v>
      </c>
      <c r="AE891" t="s">
        <v>162</v>
      </c>
    </row>
    <row r="892" spans="1:34" x14ac:dyDescent="0.15">
      <c r="A892">
        <v>255401</v>
      </c>
      <c r="B892" t="s">
        <v>186</v>
      </c>
      <c r="C892">
        <v>200</v>
      </c>
      <c r="D892" t="s">
        <v>206</v>
      </c>
      <c r="E892" s="4">
        <v>40116.644571759258</v>
      </c>
      <c r="F892" s="4">
        <v>40116.68482638889</v>
      </c>
      <c r="G892">
        <v>3478</v>
      </c>
      <c r="H892">
        <v>1394</v>
      </c>
      <c r="I892" t="s">
        <v>1138</v>
      </c>
      <c r="J892">
        <v>120</v>
      </c>
      <c r="K892" t="s">
        <v>971</v>
      </c>
      <c r="L892">
        <v>35.453136000000001</v>
      </c>
      <c r="M892">
        <v>139.63715550000001</v>
      </c>
      <c r="N892">
        <v>35.456384610388398</v>
      </c>
      <c r="O892">
        <v>139.63396742021999</v>
      </c>
      <c r="P892">
        <v>1393</v>
      </c>
      <c r="Q892" t="s">
        <v>1120</v>
      </c>
      <c r="R892">
        <v>110</v>
      </c>
      <c r="S892" t="s">
        <v>969</v>
      </c>
      <c r="T892">
        <v>35.455971699999999</v>
      </c>
      <c r="U892">
        <v>139.61853730000001</v>
      </c>
      <c r="V892">
        <v>35.459219681962097</v>
      </c>
      <c r="W892">
        <v>139.615350635781</v>
      </c>
      <c r="X892">
        <v>5</v>
      </c>
      <c r="Y892" t="s">
        <v>972</v>
      </c>
      <c r="Z892">
        <v>1</v>
      </c>
      <c r="AA892">
        <v>1</v>
      </c>
      <c r="AB892">
        <v>1</v>
      </c>
      <c r="AC892">
        <v>1</v>
      </c>
      <c r="AD892">
        <v>410</v>
      </c>
      <c r="AE892" t="s">
        <v>162</v>
      </c>
    </row>
    <row r="893" spans="1:34" x14ac:dyDescent="0.15">
      <c r="A893">
        <v>255409</v>
      </c>
      <c r="B893" t="s">
        <v>186</v>
      </c>
      <c r="C893">
        <v>999</v>
      </c>
      <c r="D893" t="s">
        <v>70</v>
      </c>
      <c r="E893" s="4">
        <v>40116.693958333337</v>
      </c>
      <c r="F893" s="4">
        <v>40116.71601851852</v>
      </c>
      <c r="G893">
        <v>1906</v>
      </c>
      <c r="H893">
        <v>1393</v>
      </c>
      <c r="I893" t="s">
        <v>1120</v>
      </c>
      <c r="J893">
        <v>110</v>
      </c>
      <c r="K893" t="s">
        <v>969</v>
      </c>
      <c r="L893">
        <v>35.455971699999999</v>
      </c>
      <c r="M893">
        <v>139.61853730000001</v>
      </c>
      <c r="N893">
        <v>35.459219681962097</v>
      </c>
      <c r="O893">
        <v>139.615350635781</v>
      </c>
      <c r="P893">
        <v>1504</v>
      </c>
      <c r="Q893" t="s">
        <v>266</v>
      </c>
      <c r="R893">
        <v>300</v>
      </c>
      <c r="S893" t="s">
        <v>998</v>
      </c>
      <c r="T893">
        <v>35.5045912</v>
      </c>
      <c r="U893">
        <v>139.62067189999999</v>
      </c>
      <c r="V893">
        <v>35.5078340193852</v>
      </c>
      <c r="W893">
        <v>139.617482820173</v>
      </c>
      <c r="X893">
        <v>5</v>
      </c>
      <c r="Y893" t="s">
        <v>972</v>
      </c>
      <c r="Z893">
        <v>1</v>
      </c>
      <c r="AA893">
        <v>1</v>
      </c>
      <c r="AB893">
        <v>1</v>
      </c>
      <c r="AC893">
        <v>1</v>
      </c>
      <c r="AD893">
        <v>100</v>
      </c>
      <c r="AE893" t="s">
        <v>980</v>
      </c>
    </row>
    <row r="894" spans="1:34" x14ac:dyDescent="0.15">
      <c r="A894">
        <v>255417</v>
      </c>
      <c r="B894" t="s">
        <v>186</v>
      </c>
      <c r="C894">
        <v>200</v>
      </c>
      <c r="D894" t="s">
        <v>206</v>
      </c>
      <c r="E894" s="4">
        <v>40116.738541666666</v>
      </c>
      <c r="F894" s="4">
        <v>40116.76699074074</v>
      </c>
      <c r="G894">
        <v>2458</v>
      </c>
      <c r="H894">
        <v>1504</v>
      </c>
      <c r="I894" t="s">
        <v>266</v>
      </c>
      <c r="J894">
        <v>300</v>
      </c>
      <c r="K894" t="s">
        <v>998</v>
      </c>
      <c r="L894">
        <v>35.5045912</v>
      </c>
      <c r="M894">
        <v>139.62067189999999</v>
      </c>
      <c r="N894">
        <v>35.5078340193852</v>
      </c>
      <c r="O894">
        <v>139.617482820173</v>
      </c>
      <c r="P894">
        <v>1393</v>
      </c>
      <c r="Q894" t="s">
        <v>1120</v>
      </c>
      <c r="R894">
        <v>110</v>
      </c>
      <c r="S894" t="s">
        <v>969</v>
      </c>
      <c r="T894">
        <v>35.455971699999999</v>
      </c>
      <c r="U894">
        <v>139.61853730000001</v>
      </c>
      <c r="V894">
        <v>35.459219681962097</v>
      </c>
      <c r="W894">
        <v>139.615350635781</v>
      </c>
      <c r="X894">
        <v>1</v>
      </c>
      <c r="Y894" t="s">
        <v>986</v>
      </c>
      <c r="Z894">
        <v>1</v>
      </c>
      <c r="AA894">
        <v>1</v>
      </c>
      <c r="AB894">
        <v>1</v>
      </c>
      <c r="AC894">
        <v>1</v>
      </c>
      <c r="AD894">
        <v>100</v>
      </c>
      <c r="AE894" t="s">
        <v>980</v>
      </c>
    </row>
    <row r="895" spans="1:34" x14ac:dyDescent="0.15">
      <c r="A895">
        <v>255475</v>
      </c>
      <c r="B895" t="s">
        <v>186</v>
      </c>
      <c r="C895">
        <v>999</v>
      </c>
      <c r="D895" t="s">
        <v>70</v>
      </c>
      <c r="E895" s="4">
        <v>40117.412789351853</v>
      </c>
      <c r="F895" s="4">
        <v>40117.417442129627</v>
      </c>
      <c r="G895">
        <v>402</v>
      </c>
      <c r="H895">
        <v>1393</v>
      </c>
      <c r="I895" t="s">
        <v>1120</v>
      </c>
      <c r="J895">
        <v>110</v>
      </c>
      <c r="K895" t="s">
        <v>969</v>
      </c>
      <c r="L895">
        <v>35.455971699999999</v>
      </c>
      <c r="M895">
        <v>139.61853730000001</v>
      </c>
      <c r="N895">
        <v>35.459219681962097</v>
      </c>
      <c r="O895">
        <v>139.615350635781</v>
      </c>
      <c r="P895">
        <v>1588</v>
      </c>
      <c r="Q895" t="s">
        <v>1140</v>
      </c>
      <c r="R895">
        <v>270</v>
      </c>
      <c r="S895" t="s">
        <v>1007</v>
      </c>
      <c r="T895">
        <v>35.458110099999999</v>
      </c>
      <c r="U895">
        <v>139.6188511</v>
      </c>
      <c r="V895">
        <v>35.461357858740399</v>
      </c>
      <c r="W895">
        <v>139.615664311275</v>
      </c>
      <c r="X895">
        <v>5</v>
      </c>
      <c r="Y895" t="s">
        <v>972</v>
      </c>
      <c r="Z895">
        <v>1</v>
      </c>
      <c r="AA895">
        <v>1</v>
      </c>
      <c r="AB895">
        <v>1</v>
      </c>
      <c r="AC895">
        <v>1</v>
      </c>
      <c r="AD895">
        <v>420</v>
      </c>
      <c r="AE895" t="s">
        <v>177</v>
      </c>
    </row>
    <row r="896" spans="1:34" x14ac:dyDescent="0.15">
      <c r="A896">
        <v>255482</v>
      </c>
      <c r="B896" t="s">
        <v>186</v>
      </c>
      <c r="C896">
        <v>200</v>
      </c>
      <c r="D896" t="s">
        <v>206</v>
      </c>
      <c r="E896" s="4">
        <v>40117.441238425927</v>
      </c>
      <c r="F896" s="4">
        <v>40117.446562500001</v>
      </c>
      <c r="G896">
        <v>460</v>
      </c>
      <c r="H896">
        <v>1588</v>
      </c>
      <c r="I896" t="s">
        <v>1140</v>
      </c>
      <c r="J896">
        <v>270</v>
      </c>
      <c r="K896" t="s">
        <v>1007</v>
      </c>
      <c r="L896">
        <v>35.458110099999999</v>
      </c>
      <c r="M896">
        <v>139.6188511</v>
      </c>
      <c r="N896">
        <v>35.461357858740399</v>
      </c>
      <c r="O896">
        <v>139.615664311275</v>
      </c>
      <c r="P896">
        <v>1393</v>
      </c>
      <c r="Q896" t="s">
        <v>1120</v>
      </c>
      <c r="R896">
        <v>110</v>
      </c>
      <c r="S896" t="s">
        <v>969</v>
      </c>
      <c r="T896">
        <v>35.455971699999999</v>
      </c>
      <c r="U896">
        <v>139.61853730000001</v>
      </c>
      <c r="V896">
        <v>35.459219681962097</v>
      </c>
      <c r="W896">
        <v>139.615350635781</v>
      </c>
      <c r="X896">
        <v>5</v>
      </c>
      <c r="Y896" t="s">
        <v>972</v>
      </c>
      <c r="Z896">
        <v>1</v>
      </c>
      <c r="AA896">
        <v>1</v>
      </c>
      <c r="AB896">
        <v>1</v>
      </c>
      <c r="AC896">
        <v>1</v>
      </c>
      <c r="AD896">
        <v>420</v>
      </c>
      <c r="AE896" t="s">
        <v>177</v>
      </c>
    </row>
    <row r="897" spans="1:34" x14ac:dyDescent="0.15">
      <c r="A897">
        <v>255487</v>
      </c>
      <c r="B897" t="s">
        <v>186</v>
      </c>
      <c r="C897">
        <v>999</v>
      </c>
      <c r="D897" t="s">
        <v>70</v>
      </c>
      <c r="E897" s="4">
        <v>40117.465162037035</v>
      </c>
      <c r="F897" s="4">
        <v>40117.47824074074</v>
      </c>
      <c r="G897">
        <v>1130</v>
      </c>
      <c r="H897">
        <v>1393</v>
      </c>
      <c r="I897" t="s">
        <v>1120</v>
      </c>
      <c r="J897">
        <v>110</v>
      </c>
      <c r="K897" t="s">
        <v>969</v>
      </c>
      <c r="L897">
        <v>35.455971699999999</v>
      </c>
      <c r="M897">
        <v>139.61853730000001</v>
      </c>
      <c r="N897">
        <v>35.459219681962097</v>
      </c>
      <c r="O897">
        <v>139.615350635781</v>
      </c>
      <c r="P897">
        <v>1589</v>
      </c>
      <c r="Q897" t="s">
        <v>1141</v>
      </c>
      <c r="R897">
        <v>270</v>
      </c>
      <c r="S897" t="s">
        <v>1007</v>
      </c>
      <c r="T897">
        <v>35.452971900000001</v>
      </c>
      <c r="U897">
        <v>139.62449530000001</v>
      </c>
      <c r="V897">
        <v>35.456220306841203</v>
      </c>
      <c r="W897">
        <v>139.62130827911599</v>
      </c>
      <c r="X897">
        <v>5</v>
      </c>
      <c r="Y897" t="s">
        <v>972</v>
      </c>
      <c r="Z897">
        <v>1</v>
      </c>
      <c r="AA897">
        <v>1</v>
      </c>
      <c r="AB897">
        <v>1</v>
      </c>
      <c r="AC897">
        <v>1</v>
      </c>
      <c r="AD897">
        <v>410</v>
      </c>
      <c r="AE897" t="s">
        <v>162</v>
      </c>
    </row>
    <row r="898" spans="1:34" x14ac:dyDescent="0.15">
      <c r="A898">
        <v>255502</v>
      </c>
      <c r="B898" t="s">
        <v>186</v>
      </c>
      <c r="C898">
        <v>200</v>
      </c>
      <c r="D898" t="s">
        <v>206</v>
      </c>
      <c r="E898" s="4">
        <v>40117.515439814815</v>
      </c>
      <c r="F898" s="4">
        <v>40117.523252314815</v>
      </c>
      <c r="G898">
        <v>675</v>
      </c>
      <c r="H898">
        <v>1589</v>
      </c>
      <c r="I898" t="s">
        <v>1141</v>
      </c>
      <c r="J898">
        <v>270</v>
      </c>
      <c r="K898" t="s">
        <v>1007</v>
      </c>
      <c r="L898">
        <v>35.452971900000001</v>
      </c>
      <c r="M898">
        <v>139.62449530000001</v>
      </c>
      <c r="N898">
        <v>35.456220306841203</v>
      </c>
      <c r="O898">
        <v>139.62130827911599</v>
      </c>
      <c r="P898">
        <v>1393</v>
      </c>
      <c r="Q898" t="s">
        <v>1120</v>
      </c>
      <c r="R898">
        <v>110</v>
      </c>
      <c r="S898" t="s">
        <v>969</v>
      </c>
      <c r="T898">
        <v>35.455971699999999</v>
      </c>
      <c r="U898">
        <v>139.61853730000001</v>
      </c>
      <c r="V898">
        <v>35.459219681962097</v>
      </c>
      <c r="W898">
        <v>139.615350635781</v>
      </c>
      <c r="X898">
        <v>5</v>
      </c>
      <c r="Y898" t="s">
        <v>972</v>
      </c>
      <c r="Z898">
        <v>1</v>
      </c>
      <c r="AA898">
        <v>1</v>
      </c>
      <c r="AB898">
        <v>1</v>
      </c>
      <c r="AC898">
        <v>1</v>
      </c>
      <c r="AD898">
        <v>410</v>
      </c>
      <c r="AE898" t="s">
        <v>162</v>
      </c>
    </row>
    <row r="899" spans="1:34" x14ac:dyDescent="0.15">
      <c r="A899">
        <v>255539</v>
      </c>
      <c r="B899" t="s">
        <v>186</v>
      </c>
      <c r="C899">
        <v>600</v>
      </c>
      <c r="D899" t="s">
        <v>212</v>
      </c>
      <c r="E899" s="4">
        <v>40117.701990740738</v>
      </c>
      <c r="F899" s="4">
        <v>40117.719108796293</v>
      </c>
      <c r="G899">
        <v>1479</v>
      </c>
      <c r="H899">
        <v>1393</v>
      </c>
      <c r="I899" t="s">
        <v>1120</v>
      </c>
      <c r="J899">
        <v>110</v>
      </c>
      <c r="K899" t="s">
        <v>969</v>
      </c>
      <c r="L899">
        <v>35.455971699999999</v>
      </c>
      <c r="M899">
        <v>139.61853730000001</v>
      </c>
      <c r="N899">
        <v>35.459219681962097</v>
      </c>
      <c r="O899">
        <v>139.615350635781</v>
      </c>
      <c r="P899">
        <v>1587</v>
      </c>
      <c r="Q899" t="s">
        <v>1125</v>
      </c>
      <c r="R899">
        <v>150</v>
      </c>
      <c r="S899" t="s">
        <v>976</v>
      </c>
      <c r="T899">
        <v>35.461890400000001</v>
      </c>
      <c r="U899">
        <v>139.6282248</v>
      </c>
      <c r="V899">
        <v>35.465137918139597</v>
      </c>
      <c r="W899">
        <v>139.62503705881699</v>
      </c>
      <c r="X899">
        <v>3</v>
      </c>
      <c r="Y899" t="s">
        <v>1009</v>
      </c>
      <c r="Z899">
        <v>1</v>
      </c>
      <c r="AA899">
        <v>1</v>
      </c>
      <c r="AB899">
        <v>1</v>
      </c>
      <c r="AC899">
        <v>1</v>
      </c>
      <c r="AD899">
        <v>100</v>
      </c>
      <c r="AE899" t="s">
        <v>980</v>
      </c>
    </row>
    <row r="900" spans="1:34" x14ac:dyDescent="0.15">
      <c r="A900">
        <v>255546</v>
      </c>
      <c r="B900" t="s">
        <v>186</v>
      </c>
      <c r="C900">
        <v>200</v>
      </c>
      <c r="D900" t="s">
        <v>206</v>
      </c>
      <c r="E900" s="4">
        <v>40117.767418981479</v>
      </c>
      <c r="F900" s="4">
        <v>40117.81758101852</v>
      </c>
      <c r="G900">
        <v>4334</v>
      </c>
      <c r="H900">
        <v>1587</v>
      </c>
      <c r="I900" t="s">
        <v>1125</v>
      </c>
      <c r="J900">
        <v>150</v>
      </c>
      <c r="K900" t="s">
        <v>976</v>
      </c>
      <c r="L900">
        <v>35.461890400000001</v>
      </c>
      <c r="M900">
        <v>139.6282248</v>
      </c>
      <c r="N900">
        <v>35.465137918139597</v>
      </c>
      <c r="O900">
        <v>139.62503705881699</v>
      </c>
      <c r="P900">
        <v>1393</v>
      </c>
      <c r="Q900" t="s">
        <v>1120</v>
      </c>
      <c r="R900">
        <v>110</v>
      </c>
      <c r="S900" t="s">
        <v>969</v>
      </c>
      <c r="T900">
        <v>35.455971699999999</v>
      </c>
      <c r="U900">
        <v>139.61853730000001</v>
      </c>
      <c r="V900">
        <v>35.459219681962097</v>
      </c>
      <c r="W900">
        <v>139.615350635781</v>
      </c>
      <c r="X900">
        <v>3</v>
      </c>
      <c r="Y900" t="s">
        <v>1009</v>
      </c>
      <c r="Z900">
        <v>1</v>
      </c>
      <c r="AA900">
        <v>1</v>
      </c>
      <c r="AB900">
        <v>1</v>
      </c>
      <c r="AC900">
        <v>1</v>
      </c>
      <c r="AD900">
        <v>100</v>
      </c>
      <c r="AE900" t="s">
        <v>980</v>
      </c>
    </row>
    <row r="901" spans="1:34" x14ac:dyDescent="0.15">
      <c r="A901">
        <v>255567</v>
      </c>
      <c r="B901" t="s">
        <v>186</v>
      </c>
      <c r="C901">
        <v>999</v>
      </c>
      <c r="D901" t="s">
        <v>70</v>
      </c>
      <c r="E901" s="4">
        <v>40118.359756944446</v>
      </c>
      <c r="F901" s="4">
        <v>40118.368344907409</v>
      </c>
      <c r="G901">
        <v>742</v>
      </c>
      <c r="H901">
        <v>1393</v>
      </c>
      <c r="I901" t="s">
        <v>1120</v>
      </c>
      <c r="J901">
        <v>110</v>
      </c>
      <c r="K901" t="s">
        <v>969</v>
      </c>
      <c r="L901">
        <v>35.455971699999999</v>
      </c>
      <c r="M901">
        <v>139.61853730000001</v>
      </c>
      <c r="N901">
        <v>35.459219681962097</v>
      </c>
      <c r="O901">
        <v>139.615350635781</v>
      </c>
      <c r="P901">
        <v>1395</v>
      </c>
      <c r="Q901" t="s">
        <v>1142</v>
      </c>
      <c r="R901">
        <v>130</v>
      </c>
      <c r="S901" t="s">
        <v>982</v>
      </c>
      <c r="T901">
        <v>35.466007900000001</v>
      </c>
      <c r="U901">
        <v>139.62646960000001</v>
      </c>
      <c r="V901">
        <v>35.469254947120099</v>
      </c>
      <c r="W901">
        <v>139.623281815013</v>
      </c>
      <c r="X901">
        <v>5</v>
      </c>
      <c r="Y901" t="s">
        <v>972</v>
      </c>
      <c r="Z901">
        <v>1</v>
      </c>
      <c r="AA901">
        <v>1</v>
      </c>
      <c r="AB901">
        <v>1</v>
      </c>
      <c r="AC901">
        <v>1</v>
      </c>
      <c r="AD901">
        <v>200</v>
      </c>
      <c r="AE901" t="s">
        <v>114</v>
      </c>
      <c r="AF901">
        <v>420</v>
      </c>
      <c r="AG901" t="s">
        <v>177</v>
      </c>
      <c r="AH901" s="4">
        <v>40118.364618055559</v>
      </c>
    </row>
    <row r="902" spans="1:34" x14ac:dyDescent="0.15">
      <c r="A902">
        <v>255570</v>
      </c>
      <c r="B902" t="s">
        <v>186</v>
      </c>
      <c r="C902">
        <v>200</v>
      </c>
      <c r="D902" t="s">
        <v>206</v>
      </c>
      <c r="E902" s="4">
        <v>40118.368495370371</v>
      </c>
      <c r="F902" s="4">
        <v>40118.388310185182</v>
      </c>
      <c r="G902">
        <v>1712</v>
      </c>
      <c r="H902">
        <v>1395</v>
      </c>
      <c r="I902" t="s">
        <v>1142</v>
      </c>
      <c r="J902">
        <v>130</v>
      </c>
      <c r="K902" t="s">
        <v>982</v>
      </c>
      <c r="L902">
        <v>35.466007900000001</v>
      </c>
      <c r="M902">
        <v>139.62646960000001</v>
      </c>
      <c r="N902">
        <v>35.469254947120099</v>
      </c>
      <c r="O902">
        <v>139.623281815013</v>
      </c>
      <c r="P902">
        <v>1393</v>
      </c>
      <c r="Q902" t="s">
        <v>1120</v>
      </c>
      <c r="R902">
        <v>110</v>
      </c>
      <c r="S902" t="s">
        <v>969</v>
      </c>
      <c r="T902">
        <v>35.455971699999999</v>
      </c>
      <c r="U902">
        <v>139.61853730000001</v>
      </c>
      <c r="V902">
        <v>35.459219681962097</v>
      </c>
      <c r="W902">
        <v>139.615350635781</v>
      </c>
      <c r="X902">
        <v>5</v>
      </c>
      <c r="Y902" t="s">
        <v>972</v>
      </c>
      <c r="Z902">
        <v>1</v>
      </c>
      <c r="AA902">
        <v>1</v>
      </c>
      <c r="AB902">
        <v>1</v>
      </c>
      <c r="AC902">
        <v>1</v>
      </c>
      <c r="AD902">
        <v>420</v>
      </c>
      <c r="AE902" t="s">
        <v>177</v>
      </c>
    </row>
    <row r="903" spans="1:34" x14ac:dyDescent="0.15">
      <c r="A903">
        <v>255614</v>
      </c>
      <c r="B903" t="s">
        <v>186</v>
      </c>
      <c r="C903">
        <v>700</v>
      </c>
      <c r="D903" t="s">
        <v>199</v>
      </c>
      <c r="E903" s="4">
        <v>40118.597430555557</v>
      </c>
      <c r="F903" s="4">
        <v>40118.622037037036</v>
      </c>
      <c r="G903">
        <v>2126</v>
      </c>
      <c r="H903">
        <v>1393</v>
      </c>
      <c r="I903" t="s">
        <v>1120</v>
      </c>
      <c r="J903">
        <v>110</v>
      </c>
      <c r="K903" t="s">
        <v>969</v>
      </c>
      <c r="L903">
        <v>35.455971699999999</v>
      </c>
      <c r="M903">
        <v>139.61853730000001</v>
      </c>
      <c r="N903">
        <v>35.459219681962097</v>
      </c>
      <c r="O903">
        <v>139.615350635781</v>
      </c>
      <c r="P903">
        <v>1556</v>
      </c>
      <c r="Q903" t="s">
        <v>1122</v>
      </c>
      <c r="R903">
        <v>180</v>
      </c>
      <c r="S903" t="s">
        <v>1029</v>
      </c>
      <c r="T903">
        <v>35.448699099999999</v>
      </c>
      <c r="U903">
        <v>139.6460873</v>
      </c>
      <c r="V903">
        <v>35.451948340899797</v>
      </c>
      <c r="W903">
        <v>139.64289868276299</v>
      </c>
      <c r="X903">
        <v>1</v>
      </c>
      <c r="Y903" t="s">
        <v>986</v>
      </c>
      <c r="Z903">
        <v>1</v>
      </c>
      <c r="AA903">
        <v>1</v>
      </c>
      <c r="AB903">
        <v>1</v>
      </c>
      <c r="AC903">
        <v>1</v>
      </c>
      <c r="AD903">
        <v>410</v>
      </c>
      <c r="AE903" t="s">
        <v>162</v>
      </c>
    </row>
    <row r="904" spans="1:34" x14ac:dyDescent="0.15">
      <c r="A904">
        <v>255624</v>
      </c>
      <c r="B904" t="s">
        <v>186</v>
      </c>
      <c r="C904">
        <v>700</v>
      </c>
      <c r="D904" t="s">
        <v>199</v>
      </c>
      <c r="E904" s="4">
        <v>40118.664247685185</v>
      </c>
      <c r="F904" s="4">
        <v>40118.675682870373</v>
      </c>
      <c r="G904">
        <v>988</v>
      </c>
      <c r="H904">
        <v>1556</v>
      </c>
      <c r="I904" t="s">
        <v>1122</v>
      </c>
      <c r="J904">
        <v>180</v>
      </c>
      <c r="K904" t="s">
        <v>1029</v>
      </c>
      <c r="L904">
        <v>35.448699099999999</v>
      </c>
      <c r="M904">
        <v>139.6460873</v>
      </c>
      <c r="N904">
        <v>35.451948340899797</v>
      </c>
      <c r="O904">
        <v>139.64289868276299</v>
      </c>
      <c r="P904">
        <v>1555</v>
      </c>
      <c r="Q904" t="s">
        <v>1123</v>
      </c>
      <c r="R904">
        <v>130</v>
      </c>
      <c r="S904" t="s">
        <v>982</v>
      </c>
      <c r="T904">
        <v>35.460190900000001</v>
      </c>
      <c r="U904">
        <v>139.62919869999999</v>
      </c>
      <c r="V904">
        <v>35.463438616909301</v>
      </c>
      <c r="W904">
        <v>139.62601095618299</v>
      </c>
      <c r="X904">
        <v>1</v>
      </c>
      <c r="Y904" t="s">
        <v>986</v>
      </c>
      <c r="Z904">
        <v>1</v>
      </c>
      <c r="AA904">
        <v>1</v>
      </c>
      <c r="AB904">
        <v>1</v>
      </c>
      <c r="AC904">
        <v>1</v>
      </c>
      <c r="AD904">
        <v>410</v>
      </c>
      <c r="AE904" t="s">
        <v>162</v>
      </c>
    </row>
    <row r="905" spans="1:34" x14ac:dyDescent="0.15">
      <c r="A905">
        <v>255635</v>
      </c>
      <c r="B905" t="s">
        <v>186</v>
      </c>
      <c r="C905">
        <v>500</v>
      </c>
      <c r="D905" t="s">
        <v>148</v>
      </c>
      <c r="E905" s="4">
        <v>40118.694907407407</v>
      </c>
      <c r="F905" s="4">
        <v>40118.699606481481</v>
      </c>
      <c r="G905">
        <v>406</v>
      </c>
      <c r="H905">
        <v>1555</v>
      </c>
      <c r="I905" t="s">
        <v>1123</v>
      </c>
      <c r="J905">
        <v>130</v>
      </c>
      <c r="K905" t="s">
        <v>982</v>
      </c>
      <c r="L905">
        <v>35.460190900000001</v>
      </c>
      <c r="M905">
        <v>139.62919869999999</v>
      </c>
      <c r="N905">
        <v>35.463438616909301</v>
      </c>
      <c r="O905">
        <v>139.62601095618299</v>
      </c>
      <c r="P905">
        <v>1398</v>
      </c>
      <c r="Q905" t="s">
        <v>1139</v>
      </c>
      <c r="R905">
        <v>160</v>
      </c>
      <c r="S905" t="s">
        <v>974</v>
      </c>
      <c r="T905">
        <v>35.4543319</v>
      </c>
      <c r="U905">
        <v>139.6305538</v>
      </c>
      <c r="V905">
        <v>35.4575802671948</v>
      </c>
      <c r="W905">
        <v>139.627366213388</v>
      </c>
      <c r="X905">
        <v>1</v>
      </c>
      <c r="Y905" t="s">
        <v>986</v>
      </c>
      <c r="Z905">
        <v>1</v>
      </c>
      <c r="AA905">
        <v>1</v>
      </c>
      <c r="AB905">
        <v>1</v>
      </c>
      <c r="AC905">
        <v>1</v>
      </c>
      <c r="AD905">
        <v>410</v>
      </c>
      <c r="AE905" t="s">
        <v>162</v>
      </c>
    </row>
    <row r="906" spans="1:34" x14ac:dyDescent="0.15">
      <c r="A906">
        <v>255640</v>
      </c>
      <c r="B906" t="s">
        <v>186</v>
      </c>
      <c r="C906">
        <v>200</v>
      </c>
      <c r="D906" t="s">
        <v>206</v>
      </c>
      <c r="E906" s="4">
        <v>40118.711354166669</v>
      </c>
      <c r="F906" s="4">
        <v>40118.723391203705</v>
      </c>
      <c r="G906">
        <v>1040</v>
      </c>
      <c r="H906">
        <v>1398</v>
      </c>
      <c r="I906" t="s">
        <v>1139</v>
      </c>
      <c r="J906">
        <v>160</v>
      </c>
      <c r="K906" t="s">
        <v>974</v>
      </c>
      <c r="L906">
        <v>35.4543319</v>
      </c>
      <c r="M906">
        <v>139.6305538</v>
      </c>
      <c r="N906">
        <v>35.4575802671948</v>
      </c>
      <c r="O906">
        <v>139.627366213388</v>
      </c>
      <c r="P906">
        <v>1393</v>
      </c>
      <c r="Q906" t="s">
        <v>1120</v>
      </c>
      <c r="R906">
        <v>110</v>
      </c>
      <c r="S906" t="s">
        <v>969</v>
      </c>
      <c r="T906">
        <v>35.455971699999999</v>
      </c>
      <c r="U906">
        <v>139.61853730000001</v>
      </c>
      <c r="V906">
        <v>35.459219681962097</v>
      </c>
      <c r="W906">
        <v>139.615350635781</v>
      </c>
      <c r="X906">
        <v>1</v>
      </c>
      <c r="Y906" t="s">
        <v>986</v>
      </c>
      <c r="Z906">
        <v>1</v>
      </c>
      <c r="AA906">
        <v>1</v>
      </c>
      <c r="AB906">
        <v>1</v>
      </c>
      <c r="AC906">
        <v>1</v>
      </c>
      <c r="AD906">
        <v>410</v>
      </c>
      <c r="AE906" t="s">
        <v>162</v>
      </c>
    </row>
    <row r="907" spans="1:34" x14ac:dyDescent="0.15">
      <c r="A907">
        <v>255706</v>
      </c>
      <c r="B907" t="s">
        <v>186</v>
      </c>
      <c r="C907">
        <v>600</v>
      </c>
      <c r="D907" t="s">
        <v>212</v>
      </c>
      <c r="E907" s="4">
        <v>40119.512187499997</v>
      </c>
      <c r="F907" s="4">
        <v>40119.536504629628</v>
      </c>
      <c r="G907">
        <v>2101</v>
      </c>
      <c r="H907">
        <v>1393</v>
      </c>
      <c r="I907" t="s">
        <v>1120</v>
      </c>
      <c r="J907">
        <v>110</v>
      </c>
      <c r="K907" t="s">
        <v>969</v>
      </c>
      <c r="L907">
        <v>35.455971699999999</v>
      </c>
      <c r="M907">
        <v>139.61853730000001</v>
      </c>
      <c r="N907">
        <v>35.459219681962097</v>
      </c>
      <c r="O907">
        <v>139.615350635781</v>
      </c>
      <c r="P907">
        <v>1587</v>
      </c>
      <c r="Q907" t="s">
        <v>1125</v>
      </c>
      <c r="R907">
        <v>150</v>
      </c>
      <c r="S907" t="s">
        <v>976</v>
      </c>
      <c r="T907">
        <v>35.461890400000001</v>
      </c>
      <c r="U907">
        <v>139.6282248</v>
      </c>
      <c r="V907">
        <v>35.465137918139597</v>
      </c>
      <c r="W907">
        <v>139.62503705881699</v>
      </c>
      <c r="X907">
        <v>1</v>
      </c>
      <c r="Y907" t="s">
        <v>986</v>
      </c>
      <c r="Z907">
        <v>1</v>
      </c>
      <c r="AA907">
        <v>1</v>
      </c>
      <c r="AB907">
        <v>1</v>
      </c>
      <c r="AC907">
        <v>1</v>
      </c>
      <c r="AD907">
        <v>100</v>
      </c>
      <c r="AE907" t="s">
        <v>980</v>
      </c>
    </row>
    <row r="908" spans="1:34" x14ac:dyDescent="0.15">
      <c r="A908">
        <v>255718</v>
      </c>
      <c r="B908" t="s">
        <v>186</v>
      </c>
      <c r="C908">
        <v>200</v>
      </c>
      <c r="D908" t="s">
        <v>206</v>
      </c>
      <c r="E908" s="4">
        <v>40119.601527777777</v>
      </c>
      <c r="F908" s="4">
        <v>40119.619710648149</v>
      </c>
      <c r="G908">
        <v>1571</v>
      </c>
      <c r="H908">
        <v>1587</v>
      </c>
      <c r="I908" t="s">
        <v>1125</v>
      </c>
      <c r="J908">
        <v>150</v>
      </c>
      <c r="K908" t="s">
        <v>976</v>
      </c>
      <c r="L908">
        <v>35.461890400000001</v>
      </c>
      <c r="M908">
        <v>139.6282248</v>
      </c>
      <c r="N908">
        <v>35.465137918139597</v>
      </c>
      <c r="O908">
        <v>139.62503705881699</v>
      </c>
      <c r="P908">
        <v>1393</v>
      </c>
      <c r="Q908" t="s">
        <v>1120</v>
      </c>
      <c r="R908">
        <v>110</v>
      </c>
      <c r="S908" t="s">
        <v>969</v>
      </c>
      <c r="T908">
        <v>35.455971699999999</v>
      </c>
      <c r="U908">
        <v>139.61853730000001</v>
      </c>
      <c r="V908">
        <v>35.459219681962097</v>
      </c>
      <c r="W908">
        <v>139.615350635781</v>
      </c>
      <c r="X908">
        <v>1</v>
      </c>
      <c r="Y908" t="s">
        <v>986</v>
      </c>
      <c r="Z908">
        <v>1</v>
      </c>
      <c r="AA908">
        <v>1</v>
      </c>
      <c r="AB908">
        <v>1</v>
      </c>
      <c r="AC908">
        <v>1</v>
      </c>
      <c r="AD908">
        <v>100</v>
      </c>
      <c r="AE908" t="s">
        <v>980</v>
      </c>
    </row>
    <row r="909" spans="1:34" x14ac:dyDescent="0.15">
      <c r="A909">
        <v>255729</v>
      </c>
      <c r="B909" t="s">
        <v>186</v>
      </c>
      <c r="C909">
        <v>200</v>
      </c>
      <c r="D909" t="s">
        <v>206</v>
      </c>
      <c r="E909" s="4">
        <v>40119.682280092595</v>
      </c>
      <c r="F909" s="4">
        <v>40119.736238425925</v>
      </c>
      <c r="G909">
        <v>4662</v>
      </c>
      <c r="H909">
        <v>1393</v>
      </c>
      <c r="I909" t="s">
        <v>1120</v>
      </c>
      <c r="J909">
        <v>110</v>
      </c>
      <c r="K909" t="s">
        <v>969</v>
      </c>
      <c r="L909">
        <v>35.455971699999999</v>
      </c>
      <c r="M909">
        <v>139.61853730000001</v>
      </c>
      <c r="N909">
        <v>35.459219681962097</v>
      </c>
      <c r="O909">
        <v>139.615350635781</v>
      </c>
      <c r="P909">
        <v>1393</v>
      </c>
      <c r="Q909" t="s">
        <v>1120</v>
      </c>
      <c r="R909">
        <v>110</v>
      </c>
      <c r="S909" t="s">
        <v>969</v>
      </c>
      <c r="T909">
        <v>35.455971699999999</v>
      </c>
      <c r="U909">
        <v>139.61853730000001</v>
      </c>
      <c r="V909">
        <v>35.459219681962097</v>
      </c>
      <c r="W909">
        <v>139.615350635781</v>
      </c>
      <c r="X909">
        <v>2</v>
      </c>
      <c r="Y909" t="s">
        <v>991</v>
      </c>
      <c r="Z909">
        <v>1</v>
      </c>
      <c r="AA909">
        <v>1</v>
      </c>
      <c r="AB909">
        <v>1</v>
      </c>
      <c r="AC909">
        <v>1</v>
      </c>
      <c r="AD909">
        <v>100</v>
      </c>
      <c r="AE909" t="s">
        <v>980</v>
      </c>
    </row>
    <row r="910" spans="1:34" x14ac:dyDescent="0.15">
      <c r="A910">
        <v>255781</v>
      </c>
      <c r="B910" t="s">
        <v>186</v>
      </c>
      <c r="C910">
        <v>200</v>
      </c>
      <c r="D910" t="s">
        <v>206</v>
      </c>
      <c r="E910" s="4">
        <v>40120.437685185185</v>
      </c>
      <c r="F910" s="4">
        <v>40120.504629629628</v>
      </c>
      <c r="G910">
        <v>5784</v>
      </c>
      <c r="H910">
        <v>1393</v>
      </c>
      <c r="I910" t="s">
        <v>1120</v>
      </c>
      <c r="J910">
        <v>110</v>
      </c>
      <c r="K910" t="s">
        <v>969</v>
      </c>
      <c r="L910">
        <v>35.455971699999999</v>
      </c>
      <c r="M910">
        <v>139.61853730000001</v>
      </c>
      <c r="N910">
        <v>35.459219681962097</v>
      </c>
      <c r="O910">
        <v>139.615350635781</v>
      </c>
      <c r="P910">
        <v>1393</v>
      </c>
      <c r="Q910" t="s">
        <v>1120</v>
      </c>
      <c r="R910">
        <v>110</v>
      </c>
      <c r="S910" t="s">
        <v>969</v>
      </c>
      <c r="T910">
        <v>35.455971699999999</v>
      </c>
      <c r="U910">
        <v>139.61853730000001</v>
      </c>
      <c r="V910">
        <v>35.459219681962097</v>
      </c>
      <c r="W910">
        <v>139.615350635781</v>
      </c>
      <c r="X910">
        <v>2</v>
      </c>
      <c r="Y910" t="s">
        <v>991</v>
      </c>
      <c r="Z910">
        <v>1</v>
      </c>
      <c r="AA910">
        <v>1</v>
      </c>
      <c r="AB910">
        <v>1</v>
      </c>
      <c r="AC910">
        <v>1</v>
      </c>
      <c r="AD910">
        <v>420</v>
      </c>
      <c r="AE910" t="s">
        <v>177</v>
      </c>
    </row>
    <row r="911" spans="1:34" x14ac:dyDescent="0.15">
      <c r="A911">
        <v>255818</v>
      </c>
      <c r="B911" t="s">
        <v>186</v>
      </c>
      <c r="C911">
        <v>600</v>
      </c>
      <c r="D911" t="s">
        <v>212</v>
      </c>
      <c r="E911" s="4">
        <v>40120.754178240742</v>
      </c>
      <c r="F911" s="4">
        <v>40120.766967592594</v>
      </c>
      <c r="G911">
        <v>1105</v>
      </c>
      <c r="H911">
        <v>1393</v>
      </c>
      <c r="I911" t="s">
        <v>1120</v>
      </c>
      <c r="J911">
        <v>110</v>
      </c>
      <c r="K911" t="s">
        <v>969</v>
      </c>
      <c r="L911">
        <v>35.455971699999999</v>
      </c>
      <c r="M911">
        <v>139.61853730000001</v>
      </c>
      <c r="N911">
        <v>35.459219681962097</v>
      </c>
      <c r="O911">
        <v>139.615350635781</v>
      </c>
      <c r="P911">
        <v>1596</v>
      </c>
      <c r="Q911" t="s">
        <v>1127</v>
      </c>
      <c r="R911">
        <v>190</v>
      </c>
      <c r="S911" t="s">
        <v>1002</v>
      </c>
      <c r="T911">
        <v>35.450981800000001</v>
      </c>
      <c r="U911">
        <v>139.6006903</v>
      </c>
      <c r="V911">
        <v>35.4542300039518</v>
      </c>
      <c r="W911">
        <v>139.59750534757501</v>
      </c>
      <c r="X911">
        <v>2</v>
      </c>
      <c r="Y911" t="s">
        <v>991</v>
      </c>
      <c r="Z911">
        <v>1</v>
      </c>
      <c r="AA911">
        <v>1</v>
      </c>
      <c r="AB911">
        <v>1</v>
      </c>
      <c r="AC911">
        <v>1</v>
      </c>
      <c r="AD911">
        <v>100</v>
      </c>
      <c r="AE911" t="s">
        <v>980</v>
      </c>
    </row>
    <row r="912" spans="1:34" x14ac:dyDescent="0.15">
      <c r="A912">
        <v>255824</v>
      </c>
      <c r="B912" t="s">
        <v>186</v>
      </c>
      <c r="C912">
        <v>200</v>
      </c>
      <c r="D912" t="s">
        <v>206</v>
      </c>
      <c r="E912" s="4">
        <v>40120.804490740738</v>
      </c>
      <c r="F912" s="4">
        <v>40120.816284722219</v>
      </c>
      <c r="G912">
        <v>1019</v>
      </c>
      <c r="H912">
        <v>1596</v>
      </c>
      <c r="I912" t="s">
        <v>1127</v>
      </c>
      <c r="J912">
        <v>190</v>
      </c>
      <c r="K912" t="s">
        <v>1002</v>
      </c>
      <c r="L912">
        <v>35.450981800000001</v>
      </c>
      <c r="M912">
        <v>139.6006903</v>
      </c>
      <c r="N912">
        <v>35.4542300039518</v>
      </c>
      <c r="O912">
        <v>139.59750534757501</v>
      </c>
      <c r="P912">
        <v>1393</v>
      </c>
      <c r="Q912" t="s">
        <v>1120</v>
      </c>
      <c r="R912">
        <v>110</v>
      </c>
      <c r="S912" t="s">
        <v>969</v>
      </c>
      <c r="T912">
        <v>35.455971699999999</v>
      </c>
      <c r="U912">
        <v>139.61853730000001</v>
      </c>
      <c r="V912">
        <v>35.459219681962097</v>
      </c>
      <c r="W912">
        <v>139.615350635781</v>
      </c>
      <c r="X912">
        <v>2</v>
      </c>
      <c r="Y912" t="s">
        <v>991</v>
      </c>
      <c r="Z912">
        <v>1</v>
      </c>
      <c r="AA912">
        <v>1</v>
      </c>
      <c r="AB912">
        <v>1</v>
      </c>
      <c r="AC912">
        <v>1</v>
      </c>
      <c r="AD912">
        <v>100</v>
      </c>
      <c r="AE912" t="s">
        <v>980</v>
      </c>
    </row>
    <row r="913" spans="1:31" x14ac:dyDescent="0.15">
      <c r="A913">
        <v>255853</v>
      </c>
      <c r="B913" t="s">
        <v>186</v>
      </c>
      <c r="C913">
        <v>100</v>
      </c>
      <c r="D913" t="s">
        <v>79</v>
      </c>
      <c r="E913" s="4">
        <v>40121.438611111109</v>
      </c>
      <c r="F913" s="4">
        <v>40121.45548611111</v>
      </c>
      <c r="G913">
        <v>1458</v>
      </c>
      <c r="H913">
        <v>1393</v>
      </c>
      <c r="I913" t="s">
        <v>1120</v>
      </c>
      <c r="J913">
        <v>110</v>
      </c>
      <c r="K913" t="s">
        <v>969</v>
      </c>
      <c r="L913">
        <v>35.455971699999999</v>
      </c>
      <c r="M913">
        <v>139.61853730000001</v>
      </c>
      <c r="N913">
        <v>35.459219681962097</v>
      </c>
      <c r="O913">
        <v>139.615350635781</v>
      </c>
      <c r="P913">
        <v>1394</v>
      </c>
      <c r="Q913" t="s">
        <v>1138</v>
      </c>
      <c r="R913">
        <v>120</v>
      </c>
      <c r="S913" t="s">
        <v>971</v>
      </c>
      <c r="T913">
        <v>35.453136000000001</v>
      </c>
      <c r="U913">
        <v>139.63715550000001</v>
      </c>
      <c r="V913">
        <v>35.456384610388398</v>
      </c>
      <c r="W913">
        <v>139.63396742021999</v>
      </c>
      <c r="X913">
        <v>5</v>
      </c>
      <c r="Y913" t="s">
        <v>972</v>
      </c>
      <c r="Z913">
        <v>1</v>
      </c>
      <c r="AA913">
        <v>1</v>
      </c>
      <c r="AB913">
        <v>1</v>
      </c>
      <c r="AC913">
        <v>1</v>
      </c>
      <c r="AD913">
        <v>410</v>
      </c>
      <c r="AE913" t="s">
        <v>162</v>
      </c>
    </row>
    <row r="914" spans="1:31" x14ac:dyDescent="0.15">
      <c r="A914">
        <v>255869</v>
      </c>
      <c r="B914" t="s">
        <v>186</v>
      </c>
      <c r="C914">
        <v>200</v>
      </c>
      <c r="D914" t="s">
        <v>206</v>
      </c>
      <c r="E914" s="4">
        <v>40121.631307870368</v>
      </c>
      <c r="F914" s="4">
        <v>40121.650150462963</v>
      </c>
      <c r="G914">
        <v>1628</v>
      </c>
      <c r="H914">
        <v>1394</v>
      </c>
      <c r="I914" t="s">
        <v>1138</v>
      </c>
      <c r="J914">
        <v>120</v>
      </c>
      <c r="K914" t="s">
        <v>971</v>
      </c>
      <c r="L914">
        <v>35.453136000000001</v>
      </c>
      <c r="M914">
        <v>139.63715550000001</v>
      </c>
      <c r="N914">
        <v>35.456384610388398</v>
      </c>
      <c r="O914">
        <v>139.63396742021999</v>
      </c>
      <c r="P914">
        <v>1393</v>
      </c>
      <c r="Q914" t="s">
        <v>1120</v>
      </c>
      <c r="R914">
        <v>110</v>
      </c>
      <c r="S914" t="s">
        <v>969</v>
      </c>
      <c r="T914">
        <v>35.455971699999999</v>
      </c>
      <c r="U914">
        <v>139.61853730000001</v>
      </c>
      <c r="V914">
        <v>35.459219681962097</v>
      </c>
      <c r="W914">
        <v>139.615350635781</v>
      </c>
      <c r="X914">
        <v>5</v>
      </c>
      <c r="Y914" t="s">
        <v>972</v>
      </c>
      <c r="Z914">
        <v>1</v>
      </c>
      <c r="AA914">
        <v>1</v>
      </c>
      <c r="AB914">
        <v>1</v>
      </c>
      <c r="AC914">
        <v>1</v>
      </c>
      <c r="AD914">
        <v>410</v>
      </c>
      <c r="AE914" t="s">
        <v>162</v>
      </c>
    </row>
    <row r="915" spans="1:31" x14ac:dyDescent="0.15">
      <c r="A915">
        <v>255925</v>
      </c>
      <c r="B915" t="s">
        <v>186</v>
      </c>
      <c r="C915">
        <v>100</v>
      </c>
      <c r="D915" t="s">
        <v>79</v>
      </c>
      <c r="E915" s="4">
        <v>40122.444386574076</v>
      </c>
      <c r="F915" s="4">
        <v>40122.462743055556</v>
      </c>
      <c r="G915">
        <v>1586</v>
      </c>
      <c r="H915">
        <v>1393</v>
      </c>
      <c r="I915" t="s">
        <v>1120</v>
      </c>
      <c r="J915">
        <v>110</v>
      </c>
      <c r="K915" t="s">
        <v>969</v>
      </c>
      <c r="L915">
        <v>35.455971699999999</v>
      </c>
      <c r="M915">
        <v>139.61853730000001</v>
      </c>
      <c r="N915">
        <v>35.459219681962097</v>
      </c>
      <c r="O915">
        <v>139.615350635781</v>
      </c>
      <c r="P915">
        <v>1394</v>
      </c>
      <c r="Q915" t="s">
        <v>1138</v>
      </c>
      <c r="R915">
        <v>120</v>
      </c>
      <c r="S915" t="s">
        <v>971</v>
      </c>
      <c r="T915">
        <v>35.453136000000001</v>
      </c>
      <c r="U915">
        <v>139.63715550000001</v>
      </c>
      <c r="V915">
        <v>35.456384610388398</v>
      </c>
      <c r="W915">
        <v>139.63396742021999</v>
      </c>
      <c r="X915">
        <v>5</v>
      </c>
      <c r="Y915" t="s">
        <v>972</v>
      </c>
      <c r="Z915">
        <v>1</v>
      </c>
      <c r="AA915">
        <v>1</v>
      </c>
      <c r="AB915">
        <v>1</v>
      </c>
      <c r="AC915">
        <v>1</v>
      </c>
      <c r="AD915">
        <v>410</v>
      </c>
      <c r="AE915" t="s">
        <v>162</v>
      </c>
    </row>
    <row r="916" spans="1:31" x14ac:dyDescent="0.15">
      <c r="A916">
        <v>255939</v>
      </c>
      <c r="B916" t="s">
        <v>186</v>
      </c>
      <c r="C916">
        <v>200</v>
      </c>
      <c r="D916" t="s">
        <v>206</v>
      </c>
      <c r="E916" s="4">
        <v>40122.629884259259</v>
      </c>
      <c r="F916" s="4">
        <v>40122.674571759257</v>
      </c>
      <c r="G916">
        <v>3861</v>
      </c>
      <c r="H916">
        <v>1394</v>
      </c>
      <c r="I916" t="s">
        <v>1138</v>
      </c>
      <c r="J916">
        <v>120</v>
      </c>
      <c r="K916" t="s">
        <v>971</v>
      </c>
      <c r="L916">
        <v>35.453136000000001</v>
      </c>
      <c r="M916">
        <v>139.63715550000001</v>
      </c>
      <c r="N916">
        <v>35.456384610388398</v>
      </c>
      <c r="O916">
        <v>139.63396742021999</v>
      </c>
      <c r="P916">
        <v>1393</v>
      </c>
      <c r="Q916" t="s">
        <v>1120</v>
      </c>
      <c r="R916">
        <v>110</v>
      </c>
      <c r="S916" t="s">
        <v>969</v>
      </c>
      <c r="T916">
        <v>35.455971699999999</v>
      </c>
      <c r="U916">
        <v>139.61853730000001</v>
      </c>
      <c r="V916">
        <v>35.459219681962097</v>
      </c>
      <c r="W916">
        <v>139.615350635781</v>
      </c>
      <c r="X916">
        <v>5</v>
      </c>
      <c r="Y916" t="s">
        <v>972</v>
      </c>
      <c r="Z916">
        <v>1</v>
      </c>
      <c r="AA916">
        <v>1</v>
      </c>
      <c r="AB916">
        <v>1</v>
      </c>
      <c r="AC916">
        <v>1</v>
      </c>
      <c r="AD916">
        <v>410</v>
      </c>
      <c r="AE916" t="s">
        <v>162</v>
      </c>
    </row>
    <row r="917" spans="1:31" x14ac:dyDescent="0.15">
      <c r="A917">
        <v>255951</v>
      </c>
      <c r="B917" t="s">
        <v>186</v>
      </c>
      <c r="C917">
        <v>500</v>
      </c>
      <c r="D917" t="s">
        <v>148</v>
      </c>
      <c r="E917" s="4">
        <v>40122.689398148148</v>
      </c>
      <c r="F917" s="4">
        <v>40122.71130787037</v>
      </c>
      <c r="G917">
        <v>1893</v>
      </c>
      <c r="H917">
        <v>1393</v>
      </c>
      <c r="I917" t="s">
        <v>1120</v>
      </c>
      <c r="J917">
        <v>110</v>
      </c>
      <c r="K917" t="s">
        <v>969</v>
      </c>
      <c r="L917">
        <v>35.455971699999999</v>
      </c>
      <c r="M917">
        <v>139.61853730000001</v>
      </c>
      <c r="N917">
        <v>35.459219681962097</v>
      </c>
      <c r="O917">
        <v>139.615350635781</v>
      </c>
      <c r="P917">
        <v>1826</v>
      </c>
      <c r="Q917" t="s">
        <v>1143</v>
      </c>
      <c r="R917">
        <v>160</v>
      </c>
      <c r="S917" t="s">
        <v>974</v>
      </c>
      <c r="T917">
        <v>35.461118900000002</v>
      </c>
      <c r="U917">
        <v>139.62065029999999</v>
      </c>
      <c r="V917">
        <v>35.464366368370399</v>
      </c>
      <c r="W917">
        <v>139.617463223345</v>
      </c>
      <c r="X917">
        <v>5</v>
      </c>
      <c r="Y917" t="s">
        <v>972</v>
      </c>
      <c r="Z917">
        <v>1</v>
      </c>
      <c r="AA917">
        <v>1</v>
      </c>
      <c r="AB917">
        <v>1</v>
      </c>
      <c r="AC917">
        <v>1</v>
      </c>
      <c r="AD917">
        <v>100</v>
      </c>
      <c r="AE917" t="s">
        <v>980</v>
      </c>
    </row>
    <row r="918" spans="1:31" x14ac:dyDescent="0.15">
      <c r="A918">
        <v>255965</v>
      </c>
      <c r="B918" t="s">
        <v>186</v>
      </c>
      <c r="C918">
        <v>200</v>
      </c>
      <c r="D918" t="s">
        <v>206</v>
      </c>
      <c r="E918" s="4">
        <v>40122.766481481478</v>
      </c>
      <c r="F918" s="4">
        <v>40122.776631944442</v>
      </c>
      <c r="G918">
        <v>877</v>
      </c>
      <c r="H918">
        <v>1826</v>
      </c>
      <c r="I918" t="s">
        <v>1143</v>
      </c>
      <c r="J918">
        <v>160</v>
      </c>
      <c r="K918" t="s">
        <v>974</v>
      </c>
      <c r="L918">
        <v>35.461118900000002</v>
      </c>
      <c r="M918">
        <v>139.62065029999999</v>
      </c>
      <c r="N918">
        <v>35.464366368370399</v>
      </c>
      <c r="O918">
        <v>139.617463223345</v>
      </c>
      <c r="P918">
        <v>1393</v>
      </c>
      <c r="Q918" t="s">
        <v>1120</v>
      </c>
      <c r="R918">
        <v>110</v>
      </c>
      <c r="S918" t="s">
        <v>969</v>
      </c>
      <c r="T918">
        <v>35.455971699999999</v>
      </c>
      <c r="U918">
        <v>139.61853730000001</v>
      </c>
      <c r="V918">
        <v>35.459219681962097</v>
      </c>
      <c r="W918">
        <v>139.615350635781</v>
      </c>
      <c r="X918">
        <v>5</v>
      </c>
      <c r="Y918" t="s">
        <v>972</v>
      </c>
      <c r="Z918">
        <v>1</v>
      </c>
      <c r="AA918">
        <v>1</v>
      </c>
      <c r="AB918">
        <v>1</v>
      </c>
      <c r="AC918">
        <v>1</v>
      </c>
      <c r="AD918">
        <v>100</v>
      </c>
      <c r="AE918" t="s">
        <v>980</v>
      </c>
    </row>
    <row r="919" spans="1:31" x14ac:dyDescent="0.15">
      <c r="A919">
        <v>255984</v>
      </c>
      <c r="B919" t="s">
        <v>186</v>
      </c>
      <c r="C919">
        <v>999</v>
      </c>
      <c r="D919" t="s">
        <v>70</v>
      </c>
      <c r="E919" s="4">
        <v>40122.856516203705</v>
      </c>
      <c r="F919" s="4">
        <v>40122.870115740741</v>
      </c>
      <c r="G919">
        <v>1175</v>
      </c>
      <c r="H919">
        <v>1393</v>
      </c>
      <c r="I919" t="s">
        <v>1120</v>
      </c>
      <c r="J919">
        <v>110</v>
      </c>
      <c r="K919" t="s">
        <v>969</v>
      </c>
      <c r="L919">
        <v>35.455971699999999</v>
      </c>
      <c r="M919">
        <v>139.61853730000001</v>
      </c>
      <c r="N919">
        <v>35.459219681962097</v>
      </c>
      <c r="O919">
        <v>139.615350635781</v>
      </c>
      <c r="P919">
        <v>1395</v>
      </c>
      <c r="Q919" t="s">
        <v>1142</v>
      </c>
      <c r="R919">
        <v>130</v>
      </c>
      <c r="S919" t="s">
        <v>982</v>
      </c>
      <c r="T919">
        <v>35.466007900000001</v>
      </c>
      <c r="U919">
        <v>139.62646960000001</v>
      </c>
      <c r="V919">
        <v>35.469254947120099</v>
      </c>
      <c r="W919">
        <v>139.623281815013</v>
      </c>
      <c r="X919">
        <v>5</v>
      </c>
      <c r="Y919" t="s">
        <v>972</v>
      </c>
      <c r="Z919">
        <v>1</v>
      </c>
      <c r="AA919">
        <v>1</v>
      </c>
      <c r="AB919">
        <v>1</v>
      </c>
      <c r="AC919">
        <v>1</v>
      </c>
      <c r="AD919">
        <v>100</v>
      </c>
      <c r="AE919" t="s">
        <v>980</v>
      </c>
    </row>
    <row r="920" spans="1:31" x14ac:dyDescent="0.15">
      <c r="A920">
        <v>255988</v>
      </c>
      <c r="B920" t="s">
        <v>186</v>
      </c>
      <c r="C920">
        <v>200</v>
      </c>
      <c r="D920" t="s">
        <v>206</v>
      </c>
      <c r="E920" s="4">
        <v>40122.882256944446</v>
      </c>
      <c r="F920" s="4">
        <v>40122.888807870368</v>
      </c>
      <c r="G920">
        <v>566</v>
      </c>
      <c r="H920">
        <v>1395</v>
      </c>
      <c r="I920" t="s">
        <v>1142</v>
      </c>
      <c r="J920">
        <v>130</v>
      </c>
      <c r="K920" t="s">
        <v>982</v>
      </c>
      <c r="L920">
        <v>35.466007900000001</v>
      </c>
      <c r="M920">
        <v>139.62646960000001</v>
      </c>
      <c r="N920">
        <v>35.469254947120099</v>
      </c>
      <c r="O920">
        <v>139.623281815013</v>
      </c>
      <c r="P920">
        <v>1393</v>
      </c>
      <c r="Q920" t="s">
        <v>1120</v>
      </c>
      <c r="R920">
        <v>110</v>
      </c>
      <c r="S920" t="s">
        <v>969</v>
      </c>
      <c r="T920">
        <v>35.455971699999999</v>
      </c>
      <c r="U920">
        <v>139.61853730000001</v>
      </c>
      <c r="V920">
        <v>35.459219681962097</v>
      </c>
      <c r="W920">
        <v>139.615350635781</v>
      </c>
      <c r="X920">
        <v>5</v>
      </c>
      <c r="Y920" t="s">
        <v>972</v>
      </c>
      <c r="Z920">
        <v>1</v>
      </c>
      <c r="AA920">
        <v>1</v>
      </c>
      <c r="AB920">
        <v>1</v>
      </c>
      <c r="AC920">
        <v>1</v>
      </c>
      <c r="AD920">
        <v>100</v>
      </c>
      <c r="AE920" t="s">
        <v>980</v>
      </c>
    </row>
    <row r="921" spans="1:31" x14ac:dyDescent="0.15">
      <c r="A921">
        <v>256027</v>
      </c>
      <c r="B921" t="s">
        <v>186</v>
      </c>
      <c r="C921">
        <v>100</v>
      </c>
      <c r="D921" t="s">
        <v>79</v>
      </c>
      <c r="E921" s="4">
        <v>40123.37641203704</v>
      </c>
      <c r="F921" s="4">
        <v>40123.396331018521</v>
      </c>
      <c r="G921">
        <v>1721</v>
      </c>
      <c r="H921">
        <v>1393</v>
      </c>
      <c r="I921" t="s">
        <v>1120</v>
      </c>
      <c r="J921">
        <v>110</v>
      </c>
      <c r="K921" t="s">
        <v>969</v>
      </c>
      <c r="L921">
        <v>35.455971699999999</v>
      </c>
      <c r="M921">
        <v>139.61853730000001</v>
      </c>
      <c r="N921">
        <v>35.459219681962097</v>
      </c>
      <c r="O921">
        <v>139.615350635781</v>
      </c>
      <c r="P921">
        <v>1394</v>
      </c>
      <c r="Q921" t="s">
        <v>1138</v>
      </c>
      <c r="R921">
        <v>120</v>
      </c>
      <c r="S921" t="s">
        <v>971</v>
      </c>
      <c r="T921">
        <v>35.453136000000001</v>
      </c>
      <c r="U921">
        <v>139.63715550000001</v>
      </c>
      <c r="V921">
        <v>35.456384610388398</v>
      </c>
      <c r="W921">
        <v>139.63396742021999</v>
      </c>
      <c r="X921">
        <v>5</v>
      </c>
      <c r="Y921" t="s">
        <v>972</v>
      </c>
      <c r="Z921">
        <v>1</v>
      </c>
      <c r="AA921">
        <v>1</v>
      </c>
      <c r="AB921">
        <v>1</v>
      </c>
      <c r="AC921">
        <v>1</v>
      </c>
      <c r="AD921">
        <v>410</v>
      </c>
      <c r="AE921" t="s">
        <v>162</v>
      </c>
    </row>
    <row r="922" spans="1:31" x14ac:dyDescent="0.15">
      <c r="A922">
        <v>256049</v>
      </c>
      <c r="B922" t="s">
        <v>186</v>
      </c>
      <c r="C922">
        <v>200</v>
      </c>
      <c r="D922" t="s">
        <v>206</v>
      </c>
      <c r="E922" s="4">
        <v>40123.552025462966</v>
      </c>
      <c r="F922" s="4">
        <v>40123.607442129629</v>
      </c>
      <c r="G922">
        <v>4788</v>
      </c>
      <c r="H922">
        <v>1394</v>
      </c>
      <c r="I922" t="s">
        <v>1138</v>
      </c>
      <c r="J922">
        <v>120</v>
      </c>
      <c r="K922" t="s">
        <v>971</v>
      </c>
      <c r="L922">
        <v>35.453136000000001</v>
      </c>
      <c r="M922">
        <v>139.63715550000001</v>
      </c>
      <c r="N922">
        <v>35.456384610388398</v>
      </c>
      <c r="O922">
        <v>139.63396742021999</v>
      </c>
      <c r="P922">
        <v>1393</v>
      </c>
      <c r="Q922" t="s">
        <v>1120</v>
      </c>
      <c r="R922">
        <v>110</v>
      </c>
      <c r="S922" t="s">
        <v>969</v>
      </c>
      <c r="T922">
        <v>35.455971699999999</v>
      </c>
      <c r="U922">
        <v>139.61853730000001</v>
      </c>
      <c r="V922">
        <v>35.459219681962097</v>
      </c>
      <c r="W922">
        <v>139.615350635781</v>
      </c>
      <c r="X922">
        <v>5</v>
      </c>
      <c r="Y922" t="s">
        <v>972</v>
      </c>
      <c r="Z922">
        <v>1</v>
      </c>
      <c r="AA922">
        <v>1</v>
      </c>
      <c r="AB922">
        <v>1</v>
      </c>
      <c r="AC922">
        <v>1</v>
      </c>
      <c r="AD922">
        <v>410</v>
      </c>
      <c r="AE922" t="s">
        <v>162</v>
      </c>
    </row>
    <row r="923" spans="1:31" x14ac:dyDescent="0.15">
      <c r="A923">
        <v>256102</v>
      </c>
      <c r="B923" t="s">
        <v>186</v>
      </c>
      <c r="C923">
        <v>999</v>
      </c>
      <c r="D923" t="s">
        <v>70</v>
      </c>
      <c r="E923" s="4">
        <v>40124.358287037037</v>
      </c>
      <c r="F923" s="4">
        <v>40124.415937500002</v>
      </c>
      <c r="G923">
        <v>4981</v>
      </c>
      <c r="H923">
        <v>1393</v>
      </c>
      <c r="I923" t="s">
        <v>1120</v>
      </c>
      <c r="J923">
        <v>110</v>
      </c>
      <c r="K923" t="s">
        <v>969</v>
      </c>
      <c r="L923">
        <v>35.455971699999999</v>
      </c>
      <c r="M923">
        <v>139.61853730000001</v>
      </c>
      <c r="N923">
        <v>35.459219681962097</v>
      </c>
      <c r="O923">
        <v>139.615350635781</v>
      </c>
      <c r="P923">
        <v>1827</v>
      </c>
      <c r="Q923" t="s">
        <v>1144</v>
      </c>
      <c r="R923">
        <v>999</v>
      </c>
      <c r="S923" t="s">
        <v>70</v>
      </c>
      <c r="T923">
        <v>35.638680299999997</v>
      </c>
      <c r="U923">
        <v>139.72944889999999</v>
      </c>
      <c r="V923">
        <v>35.641910678237501</v>
      </c>
      <c r="W923">
        <v>139.72624461381099</v>
      </c>
      <c r="X923">
        <v>2</v>
      </c>
      <c r="Y923" t="s">
        <v>991</v>
      </c>
      <c r="Z923">
        <v>1</v>
      </c>
      <c r="AA923">
        <v>1</v>
      </c>
      <c r="AB923">
        <v>1</v>
      </c>
      <c r="AC923">
        <v>1</v>
      </c>
      <c r="AD923">
        <v>200</v>
      </c>
      <c r="AE923" t="s">
        <v>114</v>
      </c>
    </row>
    <row r="924" spans="1:31" x14ac:dyDescent="0.15">
      <c r="A924">
        <v>256129</v>
      </c>
      <c r="B924" t="s">
        <v>186</v>
      </c>
      <c r="C924">
        <v>999</v>
      </c>
      <c r="D924" t="s">
        <v>70</v>
      </c>
      <c r="E924" s="4">
        <v>40124.487407407411</v>
      </c>
      <c r="F924" s="4">
        <v>40124.58048611111</v>
      </c>
      <c r="G924">
        <v>8042</v>
      </c>
      <c r="H924">
        <v>1827</v>
      </c>
      <c r="I924" t="s">
        <v>1144</v>
      </c>
      <c r="J924">
        <v>999</v>
      </c>
      <c r="K924" t="s">
        <v>70</v>
      </c>
      <c r="L924">
        <v>35.638680299999997</v>
      </c>
      <c r="M924">
        <v>139.72944889999999</v>
      </c>
      <c r="N924">
        <v>35.641910678237501</v>
      </c>
      <c r="O924">
        <v>139.72624461381099</v>
      </c>
      <c r="P924">
        <v>1395</v>
      </c>
      <c r="Q924" t="s">
        <v>1142</v>
      </c>
      <c r="R924">
        <v>130</v>
      </c>
      <c r="S924" t="s">
        <v>982</v>
      </c>
      <c r="T924">
        <v>35.466007900000001</v>
      </c>
      <c r="U924">
        <v>139.62646960000001</v>
      </c>
      <c r="V924">
        <v>35.469254947120099</v>
      </c>
      <c r="W924">
        <v>139.623281815013</v>
      </c>
      <c r="X924">
        <v>5</v>
      </c>
      <c r="Y924" t="s">
        <v>972</v>
      </c>
      <c r="Z924">
        <v>1</v>
      </c>
      <c r="AA924">
        <v>1</v>
      </c>
      <c r="AB924">
        <v>1</v>
      </c>
      <c r="AC924">
        <v>1</v>
      </c>
      <c r="AD924">
        <v>200</v>
      </c>
      <c r="AE924" t="s">
        <v>114</v>
      </c>
    </row>
    <row r="925" spans="1:31" x14ac:dyDescent="0.15">
      <c r="A925">
        <v>256147</v>
      </c>
      <c r="B925" t="s">
        <v>186</v>
      </c>
      <c r="C925">
        <v>200</v>
      </c>
      <c r="D925" t="s">
        <v>206</v>
      </c>
      <c r="E925" s="4">
        <v>40124.583506944444</v>
      </c>
      <c r="F925" s="4">
        <v>40124.589745370373</v>
      </c>
      <c r="G925">
        <v>539</v>
      </c>
      <c r="H925">
        <v>1826</v>
      </c>
      <c r="I925" t="s">
        <v>1143</v>
      </c>
      <c r="J925">
        <v>160</v>
      </c>
      <c r="K925" t="s">
        <v>974</v>
      </c>
      <c r="L925">
        <v>35.461118900000002</v>
      </c>
      <c r="M925">
        <v>139.62065029999999</v>
      </c>
      <c r="N925">
        <v>35.464366368370399</v>
      </c>
      <c r="O925">
        <v>139.617463223345</v>
      </c>
      <c r="P925">
        <v>1393</v>
      </c>
      <c r="Q925" t="s">
        <v>1120</v>
      </c>
      <c r="R925">
        <v>110</v>
      </c>
      <c r="S925" t="s">
        <v>969</v>
      </c>
      <c r="T925">
        <v>35.455971699999999</v>
      </c>
      <c r="U925">
        <v>139.61853730000001</v>
      </c>
      <c r="V925">
        <v>35.459219681962097</v>
      </c>
      <c r="W925">
        <v>139.615350635781</v>
      </c>
      <c r="X925">
        <v>1</v>
      </c>
      <c r="Y925" t="s">
        <v>986</v>
      </c>
      <c r="Z925">
        <v>1</v>
      </c>
      <c r="AA925">
        <v>1</v>
      </c>
      <c r="AB925">
        <v>1</v>
      </c>
      <c r="AC925">
        <v>1</v>
      </c>
      <c r="AD925">
        <v>100</v>
      </c>
      <c r="AE925" t="s">
        <v>980</v>
      </c>
    </row>
    <row r="926" spans="1:31" x14ac:dyDescent="0.15">
      <c r="A926">
        <v>256178</v>
      </c>
      <c r="B926" t="s">
        <v>186</v>
      </c>
      <c r="C926">
        <v>200</v>
      </c>
      <c r="D926" t="s">
        <v>206</v>
      </c>
      <c r="E926" s="4">
        <v>40124.776967592596</v>
      </c>
      <c r="F926" s="4">
        <v>40125.484664351854</v>
      </c>
      <c r="G926">
        <v>61145</v>
      </c>
      <c r="H926">
        <v>1393</v>
      </c>
      <c r="I926" t="s">
        <v>1120</v>
      </c>
      <c r="J926">
        <v>110</v>
      </c>
      <c r="K926" t="s">
        <v>969</v>
      </c>
      <c r="L926">
        <v>35.455971699999999</v>
      </c>
      <c r="M926">
        <v>139.61853730000001</v>
      </c>
      <c r="N926">
        <v>35.459219681962097</v>
      </c>
      <c r="O926">
        <v>139.615350635781</v>
      </c>
      <c r="P926">
        <v>1393</v>
      </c>
      <c r="Q926" t="s">
        <v>1120</v>
      </c>
      <c r="R926">
        <v>110</v>
      </c>
      <c r="S926" t="s">
        <v>969</v>
      </c>
      <c r="T926">
        <v>35.455971699999999</v>
      </c>
      <c r="U926">
        <v>139.61853730000001</v>
      </c>
      <c r="V926">
        <v>35.459219681962097</v>
      </c>
      <c r="W926">
        <v>139.615350635781</v>
      </c>
      <c r="X926">
        <v>2</v>
      </c>
      <c r="Y926" t="s">
        <v>991</v>
      </c>
      <c r="Z926">
        <v>1</v>
      </c>
      <c r="AA926">
        <v>1</v>
      </c>
      <c r="AB926">
        <v>1</v>
      </c>
      <c r="AC926">
        <v>1</v>
      </c>
      <c r="AD926">
        <v>100</v>
      </c>
      <c r="AE926" t="s">
        <v>980</v>
      </c>
    </row>
    <row r="927" spans="1:31" x14ac:dyDescent="0.15">
      <c r="A927">
        <v>256397</v>
      </c>
      <c r="B927" t="s">
        <v>186</v>
      </c>
      <c r="C927">
        <v>200</v>
      </c>
      <c r="D927" t="s">
        <v>206</v>
      </c>
      <c r="E927" s="4">
        <v>40125.484710648147</v>
      </c>
      <c r="F927" s="4">
        <v>40125.676516203705</v>
      </c>
      <c r="G927">
        <v>16572</v>
      </c>
      <c r="H927">
        <v>1393</v>
      </c>
      <c r="I927" t="s">
        <v>1120</v>
      </c>
      <c r="J927">
        <v>110</v>
      </c>
      <c r="K927" t="s">
        <v>969</v>
      </c>
      <c r="L927">
        <v>35.455971699999999</v>
      </c>
      <c r="M927">
        <v>139.61853730000001</v>
      </c>
      <c r="N927">
        <v>35.459219681962097</v>
      </c>
      <c r="O927">
        <v>139.615350635781</v>
      </c>
      <c r="P927">
        <v>1393</v>
      </c>
      <c r="Q927" t="s">
        <v>1120</v>
      </c>
      <c r="R927">
        <v>110</v>
      </c>
      <c r="S927" t="s">
        <v>969</v>
      </c>
      <c r="T927">
        <v>35.455971699999999</v>
      </c>
      <c r="U927">
        <v>139.61853730000001</v>
      </c>
      <c r="V927">
        <v>35.459219681962097</v>
      </c>
      <c r="W927">
        <v>139.615350635781</v>
      </c>
      <c r="X927">
        <v>1</v>
      </c>
      <c r="Y927" t="s">
        <v>986</v>
      </c>
      <c r="Z927">
        <v>1</v>
      </c>
      <c r="AA927">
        <v>1</v>
      </c>
      <c r="AB927">
        <v>1</v>
      </c>
      <c r="AC927">
        <v>1</v>
      </c>
      <c r="AD927">
        <v>100</v>
      </c>
      <c r="AE927" t="s">
        <v>980</v>
      </c>
    </row>
    <row r="928" spans="1:31" x14ac:dyDescent="0.15">
      <c r="A928">
        <v>256398</v>
      </c>
      <c r="B928" t="s">
        <v>186</v>
      </c>
      <c r="C928">
        <v>100</v>
      </c>
      <c r="D928" t="s">
        <v>79</v>
      </c>
      <c r="E928" s="4">
        <v>40127.441631944443</v>
      </c>
      <c r="F928" s="4">
        <v>40127.457696759258</v>
      </c>
      <c r="G928">
        <v>1388</v>
      </c>
      <c r="H928">
        <v>1393</v>
      </c>
      <c r="I928" t="s">
        <v>1120</v>
      </c>
      <c r="J928">
        <v>110</v>
      </c>
      <c r="K928" t="s">
        <v>969</v>
      </c>
      <c r="L928">
        <v>35.455971699999999</v>
      </c>
      <c r="M928">
        <v>139.61853730000001</v>
      </c>
      <c r="N928">
        <v>35.459219681962097</v>
      </c>
      <c r="O928">
        <v>139.615350635781</v>
      </c>
      <c r="P928">
        <v>1394</v>
      </c>
      <c r="Q928" t="s">
        <v>1138</v>
      </c>
      <c r="R928">
        <v>120</v>
      </c>
      <c r="S928" t="s">
        <v>971</v>
      </c>
      <c r="T928">
        <v>35.453136000000001</v>
      </c>
      <c r="U928">
        <v>139.63715550000001</v>
      </c>
      <c r="V928">
        <v>35.456384610388398</v>
      </c>
      <c r="W928">
        <v>139.63396742021999</v>
      </c>
      <c r="X928">
        <v>5</v>
      </c>
      <c r="Y928" t="s">
        <v>972</v>
      </c>
      <c r="Z928">
        <v>1</v>
      </c>
      <c r="AA928">
        <v>1</v>
      </c>
      <c r="AB928">
        <v>1</v>
      </c>
      <c r="AC928">
        <v>1</v>
      </c>
      <c r="AD928">
        <v>410</v>
      </c>
      <c r="AE928" t="s">
        <v>162</v>
      </c>
    </row>
    <row r="929" spans="1:34" x14ac:dyDescent="0.15">
      <c r="A929">
        <v>256419</v>
      </c>
      <c r="B929" t="s">
        <v>186</v>
      </c>
      <c r="C929">
        <v>200</v>
      </c>
      <c r="D929" t="s">
        <v>206</v>
      </c>
      <c r="E929" s="4">
        <v>40127.627233796295</v>
      </c>
      <c r="F929" s="4">
        <v>40127.646874999999</v>
      </c>
      <c r="G929">
        <v>1697</v>
      </c>
      <c r="H929">
        <v>1394</v>
      </c>
      <c r="I929" t="s">
        <v>1138</v>
      </c>
      <c r="J929">
        <v>120</v>
      </c>
      <c r="K929" t="s">
        <v>971</v>
      </c>
      <c r="L929">
        <v>35.453136000000001</v>
      </c>
      <c r="M929">
        <v>139.63715550000001</v>
      </c>
      <c r="N929">
        <v>35.456384610388398</v>
      </c>
      <c r="O929">
        <v>139.63396742021999</v>
      </c>
      <c r="P929">
        <v>1393</v>
      </c>
      <c r="Q929" t="s">
        <v>1120</v>
      </c>
      <c r="R929">
        <v>110</v>
      </c>
      <c r="S929" t="s">
        <v>969</v>
      </c>
      <c r="T929">
        <v>35.455971699999999</v>
      </c>
      <c r="U929">
        <v>139.61853730000001</v>
      </c>
      <c r="V929">
        <v>35.459219681962097</v>
      </c>
      <c r="W929">
        <v>139.615350635781</v>
      </c>
      <c r="X929">
        <v>5</v>
      </c>
      <c r="Y929" t="s">
        <v>972</v>
      </c>
      <c r="Z929">
        <v>1</v>
      </c>
      <c r="AA929">
        <v>1</v>
      </c>
      <c r="AB929">
        <v>1</v>
      </c>
      <c r="AC929">
        <v>1</v>
      </c>
      <c r="AD929">
        <v>410</v>
      </c>
      <c r="AE929" t="s">
        <v>162</v>
      </c>
    </row>
    <row r="930" spans="1:34" x14ac:dyDescent="0.15">
      <c r="A930">
        <v>256425</v>
      </c>
      <c r="B930" t="s">
        <v>186</v>
      </c>
      <c r="C930">
        <v>500</v>
      </c>
      <c r="D930" t="s">
        <v>148</v>
      </c>
      <c r="E930" s="4">
        <v>40127.655532407407</v>
      </c>
      <c r="F930" s="4">
        <v>40127.714756944442</v>
      </c>
      <c r="G930">
        <v>5117</v>
      </c>
      <c r="H930">
        <v>1393</v>
      </c>
      <c r="I930" t="s">
        <v>1120</v>
      </c>
      <c r="J930">
        <v>110</v>
      </c>
      <c r="K930" t="s">
        <v>969</v>
      </c>
      <c r="L930">
        <v>35.455971699999999</v>
      </c>
      <c r="M930">
        <v>139.61853730000001</v>
      </c>
      <c r="N930">
        <v>35.459219681962097</v>
      </c>
      <c r="O930">
        <v>139.615350635781</v>
      </c>
      <c r="P930">
        <v>1396</v>
      </c>
      <c r="Q930" t="s">
        <v>1145</v>
      </c>
      <c r="R930">
        <v>160</v>
      </c>
      <c r="S930" t="s">
        <v>974</v>
      </c>
      <c r="T930">
        <v>35.4548475</v>
      </c>
      <c r="U930">
        <v>139.60308689999999</v>
      </c>
      <c r="V930">
        <v>35.458095332369403</v>
      </c>
      <c r="W930">
        <v>139.59990157058499</v>
      </c>
      <c r="X930">
        <v>5</v>
      </c>
      <c r="Y930" t="s">
        <v>972</v>
      </c>
      <c r="Z930">
        <v>1</v>
      </c>
      <c r="AA930">
        <v>1</v>
      </c>
      <c r="AB930">
        <v>1</v>
      </c>
      <c r="AC930">
        <v>1</v>
      </c>
      <c r="AD930">
        <v>100</v>
      </c>
      <c r="AE930" t="s">
        <v>980</v>
      </c>
    </row>
    <row r="931" spans="1:34" x14ac:dyDescent="0.15">
      <c r="A931">
        <v>256434</v>
      </c>
      <c r="B931" t="s">
        <v>186</v>
      </c>
      <c r="C931">
        <v>200</v>
      </c>
      <c r="D931" t="s">
        <v>206</v>
      </c>
      <c r="E931" s="4">
        <v>40127.744571759256</v>
      </c>
      <c r="F931" s="4">
        <v>40127.758402777778</v>
      </c>
      <c r="G931">
        <v>1195</v>
      </c>
      <c r="H931">
        <v>1396</v>
      </c>
      <c r="I931" t="s">
        <v>1145</v>
      </c>
      <c r="J931">
        <v>160</v>
      </c>
      <c r="K931" t="s">
        <v>974</v>
      </c>
      <c r="L931">
        <v>35.4548475</v>
      </c>
      <c r="M931">
        <v>139.60308689999999</v>
      </c>
      <c r="N931">
        <v>35.458095332369403</v>
      </c>
      <c r="O931">
        <v>139.59990157058499</v>
      </c>
      <c r="P931">
        <v>1393</v>
      </c>
      <c r="Q931" t="s">
        <v>1120</v>
      </c>
      <c r="R931">
        <v>110</v>
      </c>
      <c r="S931" t="s">
        <v>969</v>
      </c>
      <c r="T931">
        <v>35.455971699999999</v>
      </c>
      <c r="U931">
        <v>139.61853730000001</v>
      </c>
      <c r="V931">
        <v>35.459219681962097</v>
      </c>
      <c r="W931">
        <v>139.615350635781</v>
      </c>
      <c r="X931">
        <v>5</v>
      </c>
      <c r="Y931" t="s">
        <v>972</v>
      </c>
      <c r="Z931">
        <v>1</v>
      </c>
      <c r="AA931">
        <v>1</v>
      </c>
      <c r="AB931">
        <v>1</v>
      </c>
      <c r="AC931">
        <v>1</v>
      </c>
      <c r="AD931">
        <v>100</v>
      </c>
      <c r="AE931" t="s">
        <v>980</v>
      </c>
    </row>
    <row r="932" spans="1:34" x14ac:dyDescent="0.15">
      <c r="A932">
        <v>256454</v>
      </c>
      <c r="B932" t="s">
        <v>186</v>
      </c>
      <c r="C932">
        <v>200</v>
      </c>
      <c r="D932" t="s">
        <v>206</v>
      </c>
      <c r="E932" s="4">
        <v>40127.856863425928</v>
      </c>
      <c r="F932" s="4">
        <v>40127.933067129627</v>
      </c>
      <c r="G932">
        <v>6584</v>
      </c>
      <c r="H932">
        <v>1393</v>
      </c>
      <c r="I932" t="s">
        <v>1120</v>
      </c>
      <c r="J932">
        <v>110</v>
      </c>
      <c r="K932" t="s">
        <v>969</v>
      </c>
      <c r="L932">
        <v>35.455971699999999</v>
      </c>
      <c r="M932">
        <v>139.61853730000001</v>
      </c>
      <c r="N932">
        <v>35.459219681962097</v>
      </c>
      <c r="O932">
        <v>139.615350635781</v>
      </c>
      <c r="P932">
        <v>1393</v>
      </c>
      <c r="Q932" t="s">
        <v>1120</v>
      </c>
      <c r="R932">
        <v>110</v>
      </c>
      <c r="S932" t="s">
        <v>969</v>
      </c>
      <c r="T932">
        <v>35.455971699999999</v>
      </c>
      <c r="U932">
        <v>139.61853730000001</v>
      </c>
      <c r="V932">
        <v>35.459219681962097</v>
      </c>
      <c r="W932">
        <v>139.615350635781</v>
      </c>
      <c r="X932">
        <v>5</v>
      </c>
      <c r="Y932" t="s">
        <v>972</v>
      </c>
      <c r="Z932">
        <v>1</v>
      </c>
      <c r="AA932">
        <v>1</v>
      </c>
      <c r="AB932">
        <v>1</v>
      </c>
      <c r="AC932">
        <v>1</v>
      </c>
      <c r="AD932">
        <v>100</v>
      </c>
      <c r="AE932" t="s">
        <v>980</v>
      </c>
    </row>
    <row r="933" spans="1:34" x14ac:dyDescent="0.15">
      <c r="A933">
        <v>256487</v>
      </c>
      <c r="B933" t="s">
        <v>186</v>
      </c>
      <c r="C933">
        <v>100</v>
      </c>
      <c r="D933" t="s">
        <v>79</v>
      </c>
      <c r="E933" s="4">
        <v>40128.442175925928</v>
      </c>
      <c r="F933" s="4">
        <v>40128.467442129629</v>
      </c>
      <c r="G933">
        <v>2183</v>
      </c>
      <c r="H933">
        <v>1393</v>
      </c>
      <c r="I933" t="s">
        <v>1120</v>
      </c>
      <c r="J933">
        <v>110</v>
      </c>
      <c r="K933" t="s">
        <v>969</v>
      </c>
      <c r="L933">
        <v>35.455971699999999</v>
      </c>
      <c r="M933">
        <v>139.61853730000001</v>
      </c>
      <c r="N933">
        <v>35.459219681962097</v>
      </c>
      <c r="O933">
        <v>139.615350635781</v>
      </c>
      <c r="P933">
        <v>1394</v>
      </c>
      <c r="Q933" t="s">
        <v>1138</v>
      </c>
      <c r="R933">
        <v>120</v>
      </c>
      <c r="S933" t="s">
        <v>971</v>
      </c>
      <c r="T933">
        <v>35.453136000000001</v>
      </c>
      <c r="U933">
        <v>139.63715550000001</v>
      </c>
      <c r="V933">
        <v>35.456384610388398</v>
      </c>
      <c r="W933">
        <v>139.63396742021999</v>
      </c>
      <c r="X933">
        <v>5</v>
      </c>
      <c r="Y933" t="s">
        <v>972</v>
      </c>
      <c r="Z933">
        <v>1</v>
      </c>
      <c r="AA933">
        <v>1</v>
      </c>
      <c r="AB933">
        <v>1</v>
      </c>
      <c r="AC933">
        <v>1</v>
      </c>
      <c r="AD933">
        <v>420</v>
      </c>
      <c r="AE933" t="s">
        <v>177</v>
      </c>
    </row>
    <row r="934" spans="1:34" x14ac:dyDescent="0.15">
      <c r="A934">
        <v>256496</v>
      </c>
      <c r="B934" t="s">
        <v>186</v>
      </c>
      <c r="C934">
        <v>200</v>
      </c>
      <c r="D934" t="s">
        <v>206</v>
      </c>
      <c r="E934" s="4">
        <v>40128.617766203701</v>
      </c>
      <c r="F934" s="4">
        <v>40128.642766203702</v>
      </c>
      <c r="G934">
        <v>2160</v>
      </c>
      <c r="H934">
        <v>1394</v>
      </c>
      <c r="I934" t="s">
        <v>1138</v>
      </c>
      <c r="J934">
        <v>120</v>
      </c>
      <c r="K934" t="s">
        <v>971</v>
      </c>
      <c r="L934">
        <v>35.453136000000001</v>
      </c>
      <c r="M934">
        <v>139.63715550000001</v>
      </c>
      <c r="N934">
        <v>35.456384610388398</v>
      </c>
      <c r="O934">
        <v>139.63396742021999</v>
      </c>
      <c r="P934">
        <v>1393</v>
      </c>
      <c r="Q934" t="s">
        <v>1120</v>
      </c>
      <c r="R934">
        <v>110</v>
      </c>
      <c r="S934" t="s">
        <v>969</v>
      </c>
      <c r="T934">
        <v>35.455971699999999</v>
      </c>
      <c r="U934">
        <v>139.61853730000001</v>
      </c>
      <c r="V934">
        <v>35.459219681962097</v>
      </c>
      <c r="W934">
        <v>139.615350635781</v>
      </c>
      <c r="X934">
        <v>5</v>
      </c>
      <c r="Y934" t="s">
        <v>972</v>
      </c>
      <c r="Z934">
        <v>1</v>
      </c>
      <c r="AA934">
        <v>1</v>
      </c>
      <c r="AB934">
        <v>1</v>
      </c>
      <c r="AC934">
        <v>1</v>
      </c>
      <c r="AD934">
        <v>200</v>
      </c>
      <c r="AE934" t="s">
        <v>114</v>
      </c>
      <c r="AF934">
        <v>420</v>
      </c>
      <c r="AG934" t="s">
        <v>177</v>
      </c>
      <c r="AH934" s="4">
        <v>40128.642071759263</v>
      </c>
    </row>
    <row r="935" spans="1:34" x14ac:dyDescent="0.15">
      <c r="A935">
        <v>256497</v>
      </c>
      <c r="B935" t="s">
        <v>186</v>
      </c>
      <c r="C935">
        <v>200</v>
      </c>
      <c r="D935" t="s">
        <v>206</v>
      </c>
      <c r="E935" s="4">
        <v>40128.62568287037</v>
      </c>
      <c r="F935" s="4">
        <v>40128.641875000001</v>
      </c>
      <c r="G935">
        <v>1399</v>
      </c>
      <c r="Z935">
        <v>0</v>
      </c>
      <c r="AA935">
        <v>1</v>
      </c>
      <c r="AB935">
        <v>1</v>
      </c>
      <c r="AC935">
        <v>0</v>
      </c>
      <c r="AD935">
        <v>420</v>
      </c>
      <c r="AE935" t="s">
        <v>177</v>
      </c>
    </row>
    <row r="936" spans="1:34" x14ac:dyDescent="0.15">
      <c r="A936">
        <v>256565</v>
      </c>
      <c r="B936" t="s">
        <v>186</v>
      </c>
      <c r="C936">
        <v>100</v>
      </c>
      <c r="D936" t="s">
        <v>79</v>
      </c>
      <c r="E936" s="4">
        <v>40129.441307870373</v>
      </c>
      <c r="F936" s="4">
        <v>40129.459386574075</v>
      </c>
      <c r="G936">
        <v>1562</v>
      </c>
      <c r="H936">
        <v>1393</v>
      </c>
      <c r="I936" t="s">
        <v>1120</v>
      </c>
      <c r="J936">
        <v>110</v>
      </c>
      <c r="K936" t="s">
        <v>969</v>
      </c>
      <c r="L936">
        <v>35.455971699999999</v>
      </c>
      <c r="M936">
        <v>139.61853730000001</v>
      </c>
      <c r="N936">
        <v>35.459219681962097</v>
      </c>
      <c r="O936">
        <v>139.615350635781</v>
      </c>
      <c r="P936">
        <v>1394</v>
      </c>
      <c r="Q936" t="s">
        <v>1138</v>
      </c>
      <c r="R936">
        <v>120</v>
      </c>
      <c r="S936" t="s">
        <v>971</v>
      </c>
      <c r="T936">
        <v>35.453136000000001</v>
      </c>
      <c r="U936">
        <v>139.63715550000001</v>
      </c>
      <c r="V936">
        <v>35.456384610388398</v>
      </c>
      <c r="W936">
        <v>139.63396742021999</v>
      </c>
      <c r="X936">
        <v>5</v>
      </c>
      <c r="Y936" t="s">
        <v>972</v>
      </c>
      <c r="Z936">
        <v>1</v>
      </c>
      <c r="AA936">
        <v>1</v>
      </c>
      <c r="AB936">
        <v>1</v>
      </c>
      <c r="AC936">
        <v>1</v>
      </c>
      <c r="AD936">
        <v>410</v>
      </c>
      <c r="AE936" t="s">
        <v>162</v>
      </c>
    </row>
    <row r="937" spans="1:34" x14ac:dyDescent="0.15">
      <c r="A937">
        <v>256576</v>
      </c>
      <c r="B937" t="s">
        <v>186</v>
      </c>
      <c r="C937">
        <v>200</v>
      </c>
      <c r="D937" t="s">
        <v>206</v>
      </c>
      <c r="E937" s="4">
        <v>40129.632268518515</v>
      </c>
      <c r="F937" s="4">
        <v>40129.649687500001</v>
      </c>
      <c r="G937">
        <v>1505</v>
      </c>
      <c r="H937">
        <v>1394</v>
      </c>
      <c r="I937" t="s">
        <v>1138</v>
      </c>
      <c r="J937">
        <v>120</v>
      </c>
      <c r="K937" t="s">
        <v>971</v>
      </c>
      <c r="L937">
        <v>35.453136000000001</v>
      </c>
      <c r="M937">
        <v>139.63715550000001</v>
      </c>
      <c r="N937">
        <v>35.456384610388398</v>
      </c>
      <c r="O937">
        <v>139.63396742021999</v>
      </c>
      <c r="P937">
        <v>1393</v>
      </c>
      <c r="Q937" t="s">
        <v>1120</v>
      </c>
      <c r="R937">
        <v>110</v>
      </c>
      <c r="S937" t="s">
        <v>969</v>
      </c>
      <c r="T937">
        <v>35.455971699999999</v>
      </c>
      <c r="U937">
        <v>139.61853730000001</v>
      </c>
      <c r="V937">
        <v>35.459219681962097</v>
      </c>
      <c r="W937">
        <v>139.615350635781</v>
      </c>
      <c r="X937">
        <v>5</v>
      </c>
      <c r="Y937" t="s">
        <v>972</v>
      </c>
      <c r="Z937">
        <v>1</v>
      </c>
      <c r="AA937">
        <v>1</v>
      </c>
      <c r="AB937">
        <v>1</v>
      </c>
      <c r="AC937">
        <v>1</v>
      </c>
      <c r="AD937">
        <v>410</v>
      </c>
      <c r="AE937" t="s">
        <v>162</v>
      </c>
    </row>
    <row r="938" spans="1:34" x14ac:dyDescent="0.15">
      <c r="A938">
        <v>256579</v>
      </c>
      <c r="B938" t="s">
        <v>186</v>
      </c>
      <c r="C938">
        <v>200</v>
      </c>
      <c r="D938" t="s">
        <v>206</v>
      </c>
      <c r="E938" s="4">
        <v>40129.687511574077</v>
      </c>
      <c r="F938" s="4">
        <v>40129.720659722225</v>
      </c>
      <c r="G938">
        <v>2864</v>
      </c>
      <c r="H938">
        <v>1393</v>
      </c>
      <c r="I938" t="s">
        <v>1120</v>
      </c>
      <c r="J938">
        <v>110</v>
      </c>
      <c r="K938" t="s">
        <v>969</v>
      </c>
      <c r="L938">
        <v>35.455971699999999</v>
      </c>
      <c r="M938">
        <v>139.61853730000001</v>
      </c>
      <c r="N938">
        <v>35.459219681962097</v>
      </c>
      <c r="O938">
        <v>139.615350635781</v>
      </c>
      <c r="P938">
        <v>1393</v>
      </c>
      <c r="Q938" t="s">
        <v>1120</v>
      </c>
      <c r="R938">
        <v>110</v>
      </c>
      <c r="S938" t="s">
        <v>969</v>
      </c>
      <c r="T938">
        <v>35.455971699999999</v>
      </c>
      <c r="U938">
        <v>139.61853730000001</v>
      </c>
      <c r="V938">
        <v>35.459219681962097</v>
      </c>
      <c r="W938">
        <v>139.615350635781</v>
      </c>
      <c r="X938">
        <v>5</v>
      </c>
      <c r="Y938" t="s">
        <v>972</v>
      </c>
      <c r="Z938">
        <v>1</v>
      </c>
      <c r="AA938">
        <v>1</v>
      </c>
      <c r="AB938">
        <v>1</v>
      </c>
      <c r="AC938">
        <v>1</v>
      </c>
      <c r="AD938">
        <v>100</v>
      </c>
      <c r="AE938" t="s">
        <v>980</v>
      </c>
    </row>
    <row r="939" spans="1:34" x14ac:dyDescent="0.15">
      <c r="A939">
        <v>256604</v>
      </c>
      <c r="B939" t="s">
        <v>186</v>
      </c>
      <c r="C939">
        <v>200</v>
      </c>
      <c r="D939" t="s">
        <v>206</v>
      </c>
      <c r="E939" s="4">
        <v>40129.85465277778</v>
      </c>
      <c r="F939" s="4">
        <v>40129.887199074074</v>
      </c>
      <c r="G939">
        <v>2812</v>
      </c>
      <c r="H939">
        <v>1393</v>
      </c>
      <c r="I939" t="s">
        <v>1120</v>
      </c>
      <c r="J939">
        <v>110</v>
      </c>
      <c r="K939" t="s">
        <v>969</v>
      </c>
      <c r="L939">
        <v>35.455971699999999</v>
      </c>
      <c r="M939">
        <v>139.61853730000001</v>
      </c>
      <c r="N939">
        <v>35.459219681962097</v>
      </c>
      <c r="O939">
        <v>139.615350635781</v>
      </c>
      <c r="P939">
        <v>1393</v>
      </c>
      <c r="Q939" t="s">
        <v>1120</v>
      </c>
      <c r="R939">
        <v>110</v>
      </c>
      <c r="S939" t="s">
        <v>969</v>
      </c>
      <c r="T939">
        <v>35.455971699999999</v>
      </c>
      <c r="U939">
        <v>139.61853730000001</v>
      </c>
      <c r="V939">
        <v>35.459219681962097</v>
      </c>
      <c r="W939">
        <v>139.615350635781</v>
      </c>
      <c r="X939">
        <v>5</v>
      </c>
      <c r="Y939" t="s">
        <v>972</v>
      </c>
      <c r="Z939">
        <v>1</v>
      </c>
      <c r="AA939">
        <v>1</v>
      </c>
      <c r="AB939">
        <v>1</v>
      </c>
      <c r="AC939">
        <v>1</v>
      </c>
      <c r="AD939">
        <v>100</v>
      </c>
      <c r="AE939" t="s">
        <v>980</v>
      </c>
    </row>
    <row r="940" spans="1:34" x14ac:dyDescent="0.15">
      <c r="A940">
        <v>256641</v>
      </c>
      <c r="B940" t="s">
        <v>186</v>
      </c>
      <c r="C940">
        <v>999</v>
      </c>
      <c r="D940" t="s">
        <v>70</v>
      </c>
      <c r="E940" s="4">
        <v>40130.404675925929</v>
      </c>
      <c r="F940" s="4">
        <v>40130.417685185188</v>
      </c>
      <c r="G940">
        <v>1124</v>
      </c>
      <c r="H940">
        <v>1393</v>
      </c>
      <c r="I940" t="s">
        <v>1120</v>
      </c>
      <c r="J940">
        <v>110</v>
      </c>
      <c r="K940" t="s">
        <v>969</v>
      </c>
      <c r="L940">
        <v>35.455971699999999</v>
      </c>
      <c r="M940">
        <v>139.61853730000001</v>
      </c>
      <c r="N940">
        <v>35.459219681962097</v>
      </c>
      <c r="O940">
        <v>139.615350635781</v>
      </c>
      <c r="P940">
        <v>1395</v>
      </c>
      <c r="Q940" t="s">
        <v>1142</v>
      </c>
      <c r="R940">
        <v>130</v>
      </c>
      <c r="S940" t="s">
        <v>982</v>
      </c>
      <c r="T940">
        <v>35.466007900000001</v>
      </c>
      <c r="U940">
        <v>139.62646960000001</v>
      </c>
      <c r="V940">
        <v>35.469254947120099</v>
      </c>
      <c r="W940">
        <v>139.623281815013</v>
      </c>
      <c r="X940">
        <v>5</v>
      </c>
      <c r="Y940" t="s">
        <v>972</v>
      </c>
      <c r="Z940">
        <v>1</v>
      </c>
      <c r="AA940">
        <v>1</v>
      </c>
      <c r="AB940">
        <v>1</v>
      </c>
      <c r="AC940">
        <v>1</v>
      </c>
      <c r="AD940">
        <v>410</v>
      </c>
      <c r="AE940" t="s">
        <v>162</v>
      </c>
    </row>
    <row r="941" spans="1:34" x14ac:dyDescent="0.15">
      <c r="A941">
        <v>256646</v>
      </c>
      <c r="B941" t="s">
        <v>186</v>
      </c>
      <c r="C941">
        <v>100</v>
      </c>
      <c r="D941" t="s">
        <v>79</v>
      </c>
      <c r="E941" s="4">
        <v>40130.439953703702</v>
      </c>
      <c r="F941" s="4">
        <v>40130.452175925922</v>
      </c>
      <c r="G941">
        <v>1056</v>
      </c>
      <c r="H941">
        <v>1395</v>
      </c>
      <c r="I941" t="s">
        <v>1142</v>
      </c>
      <c r="J941">
        <v>130</v>
      </c>
      <c r="K941" t="s">
        <v>982</v>
      </c>
      <c r="L941">
        <v>35.466007900000001</v>
      </c>
      <c r="M941">
        <v>139.62646960000001</v>
      </c>
      <c r="N941">
        <v>35.469254947120099</v>
      </c>
      <c r="O941">
        <v>139.623281815013</v>
      </c>
      <c r="P941">
        <v>1394</v>
      </c>
      <c r="Q941" t="s">
        <v>1138</v>
      </c>
      <c r="R941">
        <v>120</v>
      </c>
      <c r="S941" t="s">
        <v>971</v>
      </c>
      <c r="T941">
        <v>35.453136000000001</v>
      </c>
      <c r="U941">
        <v>139.63715550000001</v>
      </c>
      <c r="V941">
        <v>35.456384610388398</v>
      </c>
      <c r="W941">
        <v>139.63396742021999</v>
      </c>
      <c r="X941">
        <v>5</v>
      </c>
      <c r="Y941" t="s">
        <v>972</v>
      </c>
      <c r="Z941">
        <v>1</v>
      </c>
      <c r="AA941">
        <v>1</v>
      </c>
      <c r="AB941">
        <v>1</v>
      </c>
      <c r="AC941">
        <v>1</v>
      </c>
      <c r="AD941">
        <v>410</v>
      </c>
      <c r="AE941" t="s">
        <v>162</v>
      </c>
    </row>
    <row r="942" spans="1:34" x14ac:dyDescent="0.15">
      <c r="A942">
        <v>256655</v>
      </c>
      <c r="B942" t="s">
        <v>186</v>
      </c>
      <c r="C942">
        <v>500</v>
      </c>
      <c r="D942" t="s">
        <v>148</v>
      </c>
      <c r="E942" s="4">
        <v>40130.637094907404</v>
      </c>
      <c r="F942" s="4">
        <v>40130.65320601852</v>
      </c>
      <c r="G942">
        <v>1392</v>
      </c>
      <c r="H942">
        <v>1394</v>
      </c>
      <c r="I942" t="s">
        <v>1138</v>
      </c>
      <c r="J942">
        <v>120</v>
      </c>
      <c r="K942" t="s">
        <v>971</v>
      </c>
      <c r="L942">
        <v>35.453136000000001</v>
      </c>
      <c r="M942">
        <v>139.63715550000001</v>
      </c>
      <c r="N942">
        <v>35.456384610388398</v>
      </c>
      <c r="O942">
        <v>139.63396742021999</v>
      </c>
      <c r="P942">
        <v>1398</v>
      </c>
      <c r="Q942" t="s">
        <v>1139</v>
      </c>
      <c r="R942">
        <v>160</v>
      </c>
      <c r="S942" t="s">
        <v>974</v>
      </c>
      <c r="T942">
        <v>35.4543319</v>
      </c>
      <c r="U942">
        <v>139.6305538</v>
      </c>
      <c r="V942">
        <v>35.4575802671948</v>
      </c>
      <c r="W942">
        <v>139.627366213388</v>
      </c>
      <c r="X942">
        <v>5</v>
      </c>
      <c r="Y942" t="s">
        <v>972</v>
      </c>
      <c r="Z942">
        <v>1</v>
      </c>
      <c r="AA942">
        <v>1</v>
      </c>
      <c r="AB942">
        <v>1</v>
      </c>
      <c r="AC942">
        <v>1</v>
      </c>
      <c r="AD942">
        <v>410</v>
      </c>
      <c r="AE942" t="s">
        <v>162</v>
      </c>
    </row>
    <row r="943" spans="1:34" x14ac:dyDescent="0.15">
      <c r="A943">
        <v>256657</v>
      </c>
      <c r="B943" t="s">
        <v>186</v>
      </c>
      <c r="C943">
        <v>200</v>
      </c>
      <c r="D943" t="s">
        <v>206</v>
      </c>
      <c r="E943" s="4">
        <v>40130.662418981483</v>
      </c>
      <c r="F943" s="4">
        <v>40130.678182870368</v>
      </c>
      <c r="G943">
        <v>1362</v>
      </c>
      <c r="H943">
        <v>1398</v>
      </c>
      <c r="I943" t="s">
        <v>1139</v>
      </c>
      <c r="J943">
        <v>160</v>
      </c>
      <c r="K943" t="s">
        <v>974</v>
      </c>
      <c r="L943">
        <v>35.4543319</v>
      </c>
      <c r="M943">
        <v>139.6305538</v>
      </c>
      <c r="N943">
        <v>35.4575802671948</v>
      </c>
      <c r="O943">
        <v>139.627366213388</v>
      </c>
      <c r="P943">
        <v>1393</v>
      </c>
      <c r="Q943" t="s">
        <v>1120</v>
      </c>
      <c r="R943">
        <v>110</v>
      </c>
      <c r="S943" t="s">
        <v>969</v>
      </c>
      <c r="T943">
        <v>35.455971699999999</v>
      </c>
      <c r="U943">
        <v>139.61853730000001</v>
      </c>
      <c r="V943">
        <v>35.459219681962097</v>
      </c>
      <c r="W943">
        <v>139.615350635781</v>
      </c>
      <c r="X943">
        <v>5</v>
      </c>
      <c r="Y943" t="s">
        <v>972</v>
      </c>
      <c r="Z943">
        <v>1</v>
      </c>
      <c r="AA943">
        <v>1</v>
      </c>
      <c r="AB943">
        <v>1</v>
      </c>
      <c r="AC943">
        <v>1</v>
      </c>
      <c r="AD943">
        <v>410</v>
      </c>
      <c r="AE943" t="s">
        <v>162</v>
      </c>
    </row>
    <row r="944" spans="1:34" x14ac:dyDescent="0.15">
      <c r="A944">
        <v>256727</v>
      </c>
      <c r="B944" t="s">
        <v>186</v>
      </c>
      <c r="C944">
        <v>500</v>
      </c>
      <c r="D944" t="s">
        <v>148</v>
      </c>
      <c r="E944" s="4">
        <v>40131.567928240744</v>
      </c>
      <c r="F944" s="4">
        <v>40131.621620370373</v>
      </c>
      <c r="G944">
        <v>4639</v>
      </c>
      <c r="H944">
        <v>1393</v>
      </c>
      <c r="I944" t="s">
        <v>1120</v>
      </c>
      <c r="J944">
        <v>110</v>
      </c>
      <c r="K944" t="s">
        <v>969</v>
      </c>
      <c r="L944">
        <v>35.455971699999999</v>
      </c>
      <c r="M944">
        <v>139.61853730000001</v>
      </c>
      <c r="N944">
        <v>35.459219681962097</v>
      </c>
      <c r="O944">
        <v>139.615350635781</v>
      </c>
      <c r="P944">
        <v>1936</v>
      </c>
      <c r="Q944" t="s">
        <v>1146</v>
      </c>
      <c r="R944">
        <v>160</v>
      </c>
      <c r="S944" t="s">
        <v>974</v>
      </c>
      <c r="T944">
        <v>35.450637899999997</v>
      </c>
      <c r="U944">
        <v>139.60761600000001</v>
      </c>
      <c r="V944">
        <v>35.453886261682399</v>
      </c>
      <c r="W944">
        <v>139.60443048827599</v>
      </c>
      <c r="X944">
        <v>1</v>
      </c>
      <c r="Y944" t="s">
        <v>986</v>
      </c>
      <c r="Z944">
        <v>1</v>
      </c>
      <c r="AA944">
        <v>1</v>
      </c>
      <c r="AB944">
        <v>1</v>
      </c>
      <c r="AC944">
        <v>1</v>
      </c>
      <c r="AD944">
        <v>100</v>
      </c>
      <c r="AE944" t="s">
        <v>980</v>
      </c>
    </row>
    <row r="945" spans="1:34" x14ac:dyDescent="0.15">
      <c r="A945">
        <v>256744</v>
      </c>
      <c r="B945" t="s">
        <v>186</v>
      </c>
      <c r="C945">
        <v>200</v>
      </c>
      <c r="D945" t="s">
        <v>206</v>
      </c>
      <c r="E945" s="4">
        <v>40131.644756944443</v>
      </c>
      <c r="F945" s="4">
        <v>40131.649768518517</v>
      </c>
      <c r="G945">
        <v>433</v>
      </c>
      <c r="H945">
        <v>1936</v>
      </c>
      <c r="I945" t="s">
        <v>1146</v>
      </c>
      <c r="J945">
        <v>160</v>
      </c>
      <c r="K945" t="s">
        <v>974</v>
      </c>
      <c r="L945">
        <v>35.450637899999997</v>
      </c>
      <c r="M945">
        <v>139.60761600000001</v>
      </c>
      <c r="N945">
        <v>35.453886261682399</v>
      </c>
      <c r="O945">
        <v>139.60443048827599</v>
      </c>
      <c r="P945">
        <v>1393</v>
      </c>
      <c r="Q945" t="s">
        <v>1120</v>
      </c>
      <c r="R945">
        <v>110</v>
      </c>
      <c r="S945" t="s">
        <v>969</v>
      </c>
      <c r="T945">
        <v>35.455971699999999</v>
      </c>
      <c r="U945">
        <v>139.61853730000001</v>
      </c>
      <c r="V945">
        <v>35.459219681962097</v>
      </c>
      <c r="W945">
        <v>139.615350635781</v>
      </c>
      <c r="X945">
        <v>5</v>
      </c>
      <c r="Y945" t="s">
        <v>972</v>
      </c>
      <c r="Z945">
        <v>1</v>
      </c>
      <c r="AA945">
        <v>1</v>
      </c>
      <c r="AB945">
        <v>1</v>
      </c>
      <c r="AC945">
        <v>1</v>
      </c>
      <c r="AD945">
        <v>100</v>
      </c>
      <c r="AE945" t="s">
        <v>980</v>
      </c>
    </row>
    <row r="946" spans="1:34" x14ac:dyDescent="0.15">
      <c r="A946">
        <v>256749</v>
      </c>
      <c r="B946" t="s">
        <v>186</v>
      </c>
      <c r="C946">
        <v>200</v>
      </c>
      <c r="D946" t="s">
        <v>206</v>
      </c>
      <c r="E946" s="4">
        <v>40131.680995370371</v>
      </c>
      <c r="F946" s="4">
        <v>40131.682511574072</v>
      </c>
      <c r="G946">
        <v>131</v>
      </c>
      <c r="H946">
        <v>1936</v>
      </c>
      <c r="I946" t="s">
        <v>1146</v>
      </c>
      <c r="J946">
        <v>160</v>
      </c>
      <c r="K946" t="s">
        <v>974</v>
      </c>
      <c r="L946">
        <v>35.450637899999997</v>
      </c>
      <c r="M946">
        <v>139.60761600000001</v>
      </c>
      <c r="N946">
        <v>35.453886261682399</v>
      </c>
      <c r="O946">
        <v>139.60443048827599</v>
      </c>
      <c r="P946">
        <v>1393</v>
      </c>
      <c r="Q946" t="s">
        <v>1120</v>
      </c>
      <c r="R946">
        <v>110</v>
      </c>
      <c r="S946" t="s">
        <v>969</v>
      </c>
      <c r="T946">
        <v>35.455971699999999</v>
      </c>
      <c r="U946">
        <v>139.61853730000001</v>
      </c>
      <c r="V946">
        <v>35.459219681962097</v>
      </c>
      <c r="W946">
        <v>139.615350635781</v>
      </c>
      <c r="X946">
        <v>5</v>
      </c>
      <c r="Y946" t="s">
        <v>972</v>
      </c>
      <c r="Z946">
        <v>1</v>
      </c>
      <c r="AA946">
        <v>1</v>
      </c>
      <c r="AB946">
        <v>1</v>
      </c>
      <c r="AC946">
        <v>1</v>
      </c>
      <c r="AD946">
        <v>100</v>
      </c>
      <c r="AE946" t="s">
        <v>980</v>
      </c>
    </row>
    <row r="947" spans="1:34" x14ac:dyDescent="0.15">
      <c r="A947">
        <v>256751</v>
      </c>
      <c r="B947" t="s">
        <v>186</v>
      </c>
      <c r="C947">
        <v>500</v>
      </c>
      <c r="D947" t="s">
        <v>148</v>
      </c>
      <c r="E947" s="4">
        <v>40131.682557870372</v>
      </c>
      <c r="F947" s="4">
        <v>40131.690740740742</v>
      </c>
      <c r="G947">
        <v>707</v>
      </c>
      <c r="H947">
        <v>1393</v>
      </c>
      <c r="I947" t="s">
        <v>1120</v>
      </c>
      <c r="J947">
        <v>110</v>
      </c>
      <c r="K947" t="s">
        <v>969</v>
      </c>
      <c r="L947">
        <v>35.455971699999999</v>
      </c>
      <c r="M947">
        <v>139.61853730000001</v>
      </c>
      <c r="N947">
        <v>35.459219681962097</v>
      </c>
      <c r="O947">
        <v>139.615350635781</v>
      </c>
      <c r="P947">
        <v>1826</v>
      </c>
      <c r="Q947" t="s">
        <v>1143</v>
      </c>
      <c r="R947">
        <v>160</v>
      </c>
      <c r="S947" t="s">
        <v>974</v>
      </c>
      <c r="T947">
        <v>35.461118900000002</v>
      </c>
      <c r="U947">
        <v>139.62065029999999</v>
      </c>
      <c r="V947">
        <v>35.464366368370399</v>
      </c>
      <c r="W947">
        <v>139.617463223345</v>
      </c>
      <c r="X947">
        <v>5</v>
      </c>
      <c r="Y947" t="s">
        <v>972</v>
      </c>
      <c r="Z947">
        <v>1</v>
      </c>
      <c r="AA947">
        <v>1</v>
      </c>
      <c r="AB947">
        <v>1</v>
      </c>
      <c r="AC947">
        <v>1</v>
      </c>
      <c r="AD947">
        <v>420</v>
      </c>
      <c r="AE947" t="s">
        <v>177</v>
      </c>
    </row>
    <row r="948" spans="1:34" x14ac:dyDescent="0.15">
      <c r="A948">
        <v>256756</v>
      </c>
      <c r="B948" t="s">
        <v>186</v>
      </c>
      <c r="C948">
        <v>200</v>
      </c>
      <c r="D948" t="s">
        <v>206</v>
      </c>
      <c r="E948" s="4">
        <v>40131.702800925923</v>
      </c>
      <c r="F948" s="4">
        <v>40131.712916666664</v>
      </c>
      <c r="G948">
        <v>874</v>
      </c>
      <c r="H948">
        <v>1826</v>
      </c>
      <c r="I948" t="s">
        <v>1143</v>
      </c>
      <c r="J948">
        <v>160</v>
      </c>
      <c r="K948" t="s">
        <v>974</v>
      </c>
      <c r="L948">
        <v>35.461118900000002</v>
      </c>
      <c r="M948">
        <v>139.62065029999999</v>
      </c>
      <c r="N948">
        <v>35.464366368370399</v>
      </c>
      <c r="O948">
        <v>139.617463223345</v>
      </c>
      <c r="P948">
        <v>1393</v>
      </c>
      <c r="Q948" t="s">
        <v>1120</v>
      </c>
      <c r="R948">
        <v>110</v>
      </c>
      <c r="S948" t="s">
        <v>969</v>
      </c>
      <c r="T948">
        <v>35.455971699999999</v>
      </c>
      <c r="U948">
        <v>139.61853730000001</v>
      </c>
      <c r="V948">
        <v>35.459219681962097</v>
      </c>
      <c r="W948">
        <v>139.615350635781</v>
      </c>
      <c r="X948">
        <v>5</v>
      </c>
      <c r="Y948" t="s">
        <v>972</v>
      </c>
      <c r="Z948">
        <v>1</v>
      </c>
      <c r="AA948">
        <v>1</v>
      </c>
      <c r="AB948">
        <v>1</v>
      </c>
      <c r="AC948">
        <v>1</v>
      </c>
      <c r="AD948">
        <v>410</v>
      </c>
      <c r="AE948" t="s">
        <v>162</v>
      </c>
      <c r="AF948">
        <v>420</v>
      </c>
      <c r="AG948" t="s">
        <v>177</v>
      </c>
      <c r="AH948" s="4">
        <v>40131.702870370369</v>
      </c>
    </row>
    <row r="949" spans="1:34" x14ac:dyDescent="0.15">
      <c r="A949">
        <v>256766</v>
      </c>
      <c r="B949" t="s">
        <v>186</v>
      </c>
      <c r="C949">
        <v>200</v>
      </c>
      <c r="D949" t="s">
        <v>206</v>
      </c>
      <c r="E949" s="4">
        <v>40131.776631944442</v>
      </c>
      <c r="F949" s="4">
        <v>40131.808888888889</v>
      </c>
      <c r="G949">
        <v>2787</v>
      </c>
      <c r="H949">
        <v>1393</v>
      </c>
      <c r="I949" t="s">
        <v>1120</v>
      </c>
      <c r="J949">
        <v>110</v>
      </c>
      <c r="K949" t="s">
        <v>969</v>
      </c>
      <c r="L949">
        <v>35.455971699999999</v>
      </c>
      <c r="M949">
        <v>139.61853730000001</v>
      </c>
      <c r="N949">
        <v>35.459219681962097</v>
      </c>
      <c r="O949">
        <v>139.615350635781</v>
      </c>
      <c r="P949">
        <v>1393</v>
      </c>
      <c r="Q949" t="s">
        <v>1120</v>
      </c>
      <c r="R949">
        <v>110</v>
      </c>
      <c r="S949" t="s">
        <v>969</v>
      </c>
      <c r="T949">
        <v>35.455971699999999</v>
      </c>
      <c r="U949">
        <v>139.61853730000001</v>
      </c>
      <c r="V949">
        <v>35.459219681962097</v>
      </c>
      <c r="W949">
        <v>139.615350635781</v>
      </c>
      <c r="X949">
        <v>5</v>
      </c>
      <c r="Y949" t="s">
        <v>972</v>
      </c>
      <c r="Z949">
        <v>1</v>
      </c>
      <c r="AA949">
        <v>1</v>
      </c>
      <c r="AB949">
        <v>1</v>
      </c>
      <c r="AC949">
        <v>1</v>
      </c>
      <c r="AD949">
        <v>100</v>
      </c>
      <c r="AE949" t="s">
        <v>980</v>
      </c>
    </row>
    <row r="950" spans="1:34" x14ac:dyDescent="0.15">
      <c r="A950">
        <v>256784</v>
      </c>
      <c r="B950" t="s">
        <v>186</v>
      </c>
      <c r="C950">
        <v>700</v>
      </c>
      <c r="D950" t="s">
        <v>199</v>
      </c>
      <c r="E950" s="4">
        <v>40132.32340277778</v>
      </c>
      <c r="F950" s="4">
        <v>40132.378703703704</v>
      </c>
      <c r="G950">
        <v>4778</v>
      </c>
      <c r="H950">
        <v>1393</v>
      </c>
      <c r="I950" t="s">
        <v>1120</v>
      </c>
      <c r="J950">
        <v>110</v>
      </c>
      <c r="K950" t="s">
        <v>969</v>
      </c>
      <c r="L950">
        <v>35.455971699999999</v>
      </c>
      <c r="M950">
        <v>139.61853730000001</v>
      </c>
      <c r="N950">
        <v>35.459219681962097</v>
      </c>
      <c r="O950">
        <v>139.615350635781</v>
      </c>
      <c r="P950">
        <v>1934</v>
      </c>
      <c r="Q950" t="s">
        <v>1147</v>
      </c>
      <c r="R950">
        <v>280</v>
      </c>
      <c r="S950" t="s">
        <v>1016</v>
      </c>
      <c r="T950">
        <v>35.321461900000003</v>
      </c>
      <c r="U950">
        <v>139.5595065</v>
      </c>
      <c r="V950">
        <v>35.3247232368713</v>
      </c>
      <c r="W950">
        <v>139.55633093043801</v>
      </c>
      <c r="X950">
        <v>1</v>
      </c>
      <c r="Y950" t="s">
        <v>986</v>
      </c>
      <c r="Z950">
        <v>1</v>
      </c>
      <c r="AA950">
        <v>1</v>
      </c>
      <c r="AB950">
        <v>1</v>
      </c>
      <c r="AC950">
        <v>1</v>
      </c>
      <c r="AD950">
        <v>100</v>
      </c>
      <c r="AE950" t="s">
        <v>980</v>
      </c>
    </row>
    <row r="951" spans="1:34" x14ac:dyDescent="0.15">
      <c r="A951">
        <v>256795</v>
      </c>
      <c r="B951" t="s">
        <v>186</v>
      </c>
      <c r="C951">
        <v>600</v>
      </c>
      <c r="D951" t="s">
        <v>212</v>
      </c>
      <c r="E951" s="4">
        <v>40132.428368055553</v>
      </c>
      <c r="F951" s="4">
        <v>40132.517893518518</v>
      </c>
      <c r="G951">
        <v>7735</v>
      </c>
      <c r="H951">
        <v>1934</v>
      </c>
      <c r="I951" t="s">
        <v>1147</v>
      </c>
      <c r="J951">
        <v>280</v>
      </c>
      <c r="K951" t="s">
        <v>1016</v>
      </c>
      <c r="L951">
        <v>35.321461900000003</v>
      </c>
      <c r="M951">
        <v>139.5595065</v>
      </c>
      <c r="N951">
        <v>35.3247232368713</v>
      </c>
      <c r="O951">
        <v>139.55633093043801</v>
      </c>
      <c r="P951">
        <v>1935</v>
      </c>
      <c r="Q951" t="s">
        <v>1133</v>
      </c>
      <c r="R951">
        <v>190</v>
      </c>
      <c r="S951" t="s">
        <v>1002</v>
      </c>
      <c r="T951">
        <v>35.454768700000002</v>
      </c>
      <c r="U951">
        <v>139.59928199999999</v>
      </c>
      <c r="V951">
        <v>35.458016474348298</v>
      </c>
      <c r="W951">
        <v>139.59609699018301</v>
      </c>
      <c r="X951">
        <v>5</v>
      </c>
      <c r="Y951" t="s">
        <v>972</v>
      </c>
      <c r="Z951">
        <v>1</v>
      </c>
      <c r="AA951">
        <v>1</v>
      </c>
      <c r="AB951">
        <v>1</v>
      </c>
      <c r="AC951">
        <v>1</v>
      </c>
      <c r="AD951">
        <v>100</v>
      </c>
      <c r="AE951" t="s">
        <v>980</v>
      </c>
    </row>
    <row r="952" spans="1:34" x14ac:dyDescent="0.15">
      <c r="A952">
        <v>256818</v>
      </c>
      <c r="B952" t="s">
        <v>186</v>
      </c>
      <c r="C952">
        <v>200</v>
      </c>
      <c r="D952" t="s">
        <v>206</v>
      </c>
      <c r="E952" s="4">
        <v>40132.550543981481</v>
      </c>
      <c r="F952" s="4">
        <v>40132.55059027778</v>
      </c>
      <c r="G952">
        <v>4</v>
      </c>
      <c r="H952">
        <v>1935</v>
      </c>
      <c r="I952" t="s">
        <v>1133</v>
      </c>
      <c r="J952">
        <v>190</v>
      </c>
      <c r="K952" t="s">
        <v>1002</v>
      </c>
      <c r="L952">
        <v>35.454768700000002</v>
      </c>
      <c r="M952">
        <v>139.59928199999999</v>
      </c>
      <c r="N952">
        <v>35.458016474348298</v>
      </c>
      <c r="O952">
        <v>139.59609699018301</v>
      </c>
      <c r="P952">
        <v>1393</v>
      </c>
      <c r="Q952" t="s">
        <v>1120</v>
      </c>
      <c r="R952">
        <v>110</v>
      </c>
      <c r="S952" t="s">
        <v>969</v>
      </c>
      <c r="T952">
        <v>35.455971699999999</v>
      </c>
      <c r="U952">
        <v>139.61853730000001</v>
      </c>
      <c r="V952">
        <v>35.459219681962097</v>
      </c>
      <c r="W952">
        <v>139.615350635781</v>
      </c>
      <c r="X952">
        <v>5</v>
      </c>
      <c r="Y952" t="s">
        <v>972</v>
      </c>
      <c r="Z952">
        <v>1</v>
      </c>
      <c r="AA952">
        <v>1</v>
      </c>
      <c r="AB952">
        <v>1</v>
      </c>
      <c r="AC952">
        <v>1</v>
      </c>
      <c r="AD952">
        <v>100</v>
      </c>
      <c r="AE952" t="s">
        <v>980</v>
      </c>
    </row>
    <row r="953" spans="1:34" x14ac:dyDescent="0.15">
      <c r="A953">
        <v>256907</v>
      </c>
      <c r="B953" t="s">
        <v>186</v>
      </c>
      <c r="C953">
        <v>100</v>
      </c>
      <c r="D953" t="s">
        <v>79</v>
      </c>
      <c r="E953" s="4">
        <v>40133.37871527778</v>
      </c>
      <c r="F953" s="4">
        <v>40133.390381944446</v>
      </c>
      <c r="G953">
        <v>1008</v>
      </c>
      <c r="H953">
        <v>1393</v>
      </c>
      <c r="I953" t="s">
        <v>1120</v>
      </c>
      <c r="J953">
        <v>110</v>
      </c>
      <c r="K953" t="s">
        <v>969</v>
      </c>
      <c r="L953">
        <v>35.455971699999999</v>
      </c>
      <c r="M953">
        <v>139.61853730000001</v>
      </c>
      <c r="N953">
        <v>35.459219681962097</v>
      </c>
      <c r="O953">
        <v>139.615350635781</v>
      </c>
      <c r="P953">
        <v>1394</v>
      </c>
      <c r="Q953" t="s">
        <v>1138</v>
      </c>
      <c r="R953">
        <v>120</v>
      </c>
      <c r="S953" t="s">
        <v>971</v>
      </c>
      <c r="T953">
        <v>35.453136000000001</v>
      </c>
      <c r="U953">
        <v>139.63715550000001</v>
      </c>
      <c r="V953">
        <v>35.456384610388398</v>
      </c>
      <c r="W953">
        <v>139.63396742021999</v>
      </c>
      <c r="X953">
        <v>5</v>
      </c>
      <c r="Y953" t="s">
        <v>972</v>
      </c>
      <c r="Z953">
        <v>1</v>
      </c>
      <c r="AA953">
        <v>1</v>
      </c>
      <c r="AB953">
        <v>1</v>
      </c>
      <c r="AC953">
        <v>1</v>
      </c>
      <c r="AD953">
        <v>410</v>
      </c>
      <c r="AE953" t="s">
        <v>162</v>
      </c>
    </row>
    <row r="954" spans="1:34" x14ac:dyDescent="0.15">
      <c r="A954">
        <v>256928</v>
      </c>
      <c r="B954" t="s">
        <v>186</v>
      </c>
      <c r="C954">
        <v>500</v>
      </c>
      <c r="D954" t="s">
        <v>148</v>
      </c>
      <c r="E954" s="4">
        <v>40133.629305555558</v>
      </c>
      <c r="F954" s="4">
        <v>40133.648518518516</v>
      </c>
      <c r="G954">
        <v>1660</v>
      </c>
      <c r="H954">
        <v>1394</v>
      </c>
      <c r="I954" t="s">
        <v>1138</v>
      </c>
      <c r="J954">
        <v>120</v>
      </c>
      <c r="K954" t="s">
        <v>971</v>
      </c>
      <c r="L954">
        <v>35.453136000000001</v>
      </c>
      <c r="M954">
        <v>139.63715550000001</v>
      </c>
      <c r="N954">
        <v>35.456384610388398</v>
      </c>
      <c r="O954">
        <v>139.63396742021999</v>
      </c>
      <c r="P954">
        <v>1397</v>
      </c>
      <c r="Q954" t="s">
        <v>1148</v>
      </c>
      <c r="R954">
        <v>160</v>
      </c>
      <c r="S954" t="s">
        <v>974</v>
      </c>
      <c r="T954">
        <v>35.459193200000001</v>
      </c>
      <c r="U954">
        <v>139.62611649999999</v>
      </c>
      <c r="V954">
        <v>35.462440969785803</v>
      </c>
      <c r="W954">
        <v>139.62292905807001</v>
      </c>
      <c r="X954">
        <v>5</v>
      </c>
      <c r="Y954" t="s">
        <v>972</v>
      </c>
      <c r="Z954">
        <v>1</v>
      </c>
      <c r="AA954">
        <v>1</v>
      </c>
      <c r="AB954">
        <v>1</v>
      </c>
      <c r="AC954">
        <v>1</v>
      </c>
      <c r="AD954">
        <v>410</v>
      </c>
      <c r="AE954" t="s">
        <v>162</v>
      </c>
    </row>
    <row r="955" spans="1:34" x14ac:dyDescent="0.15">
      <c r="A955">
        <v>256934</v>
      </c>
      <c r="B955" t="s">
        <v>186</v>
      </c>
      <c r="C955">
        <v>200</v>
      </c>
      <c r="D955" t="s">
        <v>206</v>
      </c>
      <c r="E955" s="4">
        <v>40133.662939814814</v>
      </c>
      <c r="F955" s="4">
        <v>40133.674050925925</v>
      </c>
      <c r="G955">
        <v>960</v>
      </c>
      <c r="H955">
        <v>1397</v>
      </c>
      <c r="I955" t="s">
        <v>1148</v>
      </c>
      <c r="J955">
        <v>160</v>
      </c>
      <c r="K955" t="s">
        <v>974</v>
      </c>
      <c r="L955">
        <v>35.459193200000001</v>
      </c>
      <c r="M955">
        <v>139.62611649999999</v>
      </c>
      <c r="N955">
        <v>35.462440969785803</v>
      </c>
      <c r="O955">
        <v>139.62292905807001</v>
      </c>
      <c r="P955">
        <v>1393</v>
      </c>
      <c r="Q955" t="s">
        <v>1120</v>
      </c>
      <c r="R955">
        <v>110</v>
      </c>
      <c r="S955" t="s">
        <v>969</v>
      </c>
      <c r="T955">
        <v>35.455971699999999</v>
      </c>
      <c r="U955">
        <v>139.61853730000001</v>
      </c>
      <c r="V955">
        <v>35.459219681962097</v>
      </c>
      <c r="W955">
        <v>139.615350635781</v>
      </c>
      <c r="X955">
        <v>5</v>
      </c>
      <c r="Y955" t="s">
        <v>972</v>
      </c>
      <c r="Z955">
        <v>1</v>
      </c>
      <c r="AA955">
        <v>1</v>
      </c>
      <c r="AB955">
        <v>1</v>
      </c>
      <c r="AC955">
        <v>1</v>
      </c>
      <c r="AD955">
        <v>410</v>
      </c>
      <c r="AE955" t="s">
        <v>162</v>
      </c>
    </row>
    <row r="956" spans="1:34" x14ac:dyDescent="0.15">
      <c r="A956">
        <v>257035</v>
      </c>
      <c r="B956" t="s">
        <v>186</v>
      </c>
      <c r="C956">
        <v>500</v>
      </c>
      <c r="D956" t="s">
        <v>148</v>
      </c>
      <c r="E956" s="4">
        <v>40134.393622685187</v>
      </c>
      <c r="F956" s="4">
        <v>40134.415069444447</v>
      </c>
      <c r="G956">
        <v>1853</v>
      </c>
      <c r="H956">
        <v>1393</v>
      </c>
      <c r="I956" t="s">
        <v>1120</v>
      </c>
      <c r="J956">
        <v>110</v>
      </c>
      <c r="K956" t="s">
        <v>969</v>
      </c>
      <c r="L956">
        <v>35.455971699999999</v>
      </c>
      <c r="M956">
        <v>139.61853730000001</v>
      </c>
      <c r="N956">
        <v>35.459219681962097</v>
      </c>
      <c r="O956">
        <v>139.615350635781</v>
      </c>
      <c r="P956">
        <v>1396</v>
      </c>
      <c r="Q956" t="s">
        <v>1145</v>
      </c>
      <c r="R956">
        <v>160</v>
      </c>
      <c r="S956" t="s">
        <v>974</v>
      </c>
      <c r="T956">
        <v>35.4548475</v>
      </c>
      <c r="U956">
        <v>139.60308689999999</v>
      </c>
      <c r="V956">
        <v>35.458095332369403</v>
      </c>
      <c r="W956">
        <v>139.59990157058499</v>
      </c>
      <c r="X956">
        <v>5</v>
      </c>
      <c r="Y956" t="s">
        <v>972</v>
      </c>
      <c r="Z956">
        <v>1</v>
      </c>
      <c r="AA956">
        <v>1</v>
      </c>
      <c r="AB956">
        <v>1</v>
      </c>
      <c r="AC956">
        <v>1</v>
      </c>
      <c r="AD956">
        <v>100</v>
      </c>
      <c r="AE956" t="s">
        <v>980</v>
      </c>
    </row>
    <row r="957" spans="1:34" x14ac:dyDescent="0.15">
      <c r="A957">
        <v>257038</v>
      </c>
      <c r="B957" t="s">
        <v>186</v>
      </c>
      <c r="C957">
        <v>200</v>
      </c>
      <c r="D957" t="s">
        <v>206</v>
      </c>
      <c r="E957" s="4">
        <v>40134.459236111114</v>
      </c>
      <c r="F957" s="4">
        <v>40134.468622685185</v>
      </c>
      <c r="G957">
        <v>811</v>
      </c>
      <c r="H957">
        <v>1396</v>
      </c>
      <c r="I957" t="s">
        <v>1145</v>
      </c>
      <c r="J957">
        <v>160</v>
      </c>
      <c r="K957" t="s">
        <v>974</v>
      </c>
      <c r="L957">
        <v>35.4548475</v>
      </c>
      <c r="M957">
        <v>139.60308689999999</v>
      </c>
      <c r="N957">
        <v>35.458095332369403</v>
      </c>
      <c r="O957">
        <v>139.59990157058499</v>
      </c>
      <c r="P957">
        <v>1393</v>
      </c>
      <c r="Q957" t="s">
        <v>1120</v>
      </c>
      <c r="R957">
        <v>110</v>
      </c>
      <c r="S957" t="s">
        <v>969</v>
      </c>
      <c r="T957">
        <v>35.455971699999999</v>
      </c>
      <c r="U957">
        <v>139.61853730000001</v>
      </c>
      <c r="V957">
        <v>35.459219681962097</v>
      </c>
      <c r="W957">
        <v>139.615350635781</v>
      </c>
      <c r="X957">
        <v>5</v>
      </c>
      <c r="Y957" t="s">
        <v>972</v>
      </c>
      <c r="Z957">
        <v>1</v>
      </c>
      <c r="AA957">
        <v>1</v>
      </c>
      <c r="AB957">
        <v>1</v>
      </c>
      <c r="AC957">
        <v>1</v>
      </c>
      <c r="AD957">
        <v>100</v>
      </c>
      <c r="AE957" t="s">
        <v>980</v>
      </c>
    </row>
    <row r="958" spans="1:34" x14ac:dyDescent="0.15">
      <c r="A958">
        <v>257053</v>
      </c>
      <c r="B958" t="s">
        <v>186</v>
      </c>
      <c r="C958">
        <v>200</v>
      </c>
      <c r="D958" t="s">
        <v>206</v>
      </c>
      <c r="E958" s="4">
        <v>40134.686724537038</v>
      </c>
      <c r="F958" s="4">
        <v>40134.717048611114</v>
      </c>
      <c r="G958">
        <v>2620</v>
      </c>
      <c r="H958">
        <v>1393</v>
      </c>
      <c r="I958" t="s">
        <v>1120</v>
      </c>
      <c r="J958">
        <v>110</v>
      </c>
      <c r="K958" t="s">
        <v>969</v>
      </c>
      <c r="L958">
        <v>35.455971699999999</v>
      </c>
      <c r="M958">
        <v>139.61853730000001</v>
      </c>
      <c r="N958">
        <v>35.459219681962097</v>
      </c>
      <c r="O958">
        <v>139.615350635781</v>
      </c>
      <c r="P958">
        <v>1393</v>
      </c>
      <c r="Q958" t="s">
        <v>1120</v>
      </c>
      <c r="R958">
        <v>110</v>
      </c>
      <c r="S958" t="s">
        <v>969</v>
      </c>
      <c r="T958">
        <v>35.455971699999999</v>
      </c>
      <c r="U958">
        <v>139.61853730000001</v>
      </c>
      <c r="V958">
        <v>35.459219681962097</v>
      </c>
      <c r="W958">
        <v>139.615350635781</v>
      </c>
      <c r="X958">
        <v>1</v>
      </c>
      <c r="Y958" t="s">
        <v>986</v>
      </c>
      <c r="Z958">
        <v>1</v>
      </c>
      <c r="AA958">
        <v>1</v>
      </c>
      <c r="AB958">
        <v>1</v>
      </c>
      <c r="AC958">
        <v>1</v>
      </c>
      <c r="AD958">
        <v>100</v>
      </c>
      <c r="AE958" t="s">
        <v>980</v>
      </c>
    </row>
    <row r="959" spans="1:34" x14ac:dyDescent="0.15">
      <c r="A959">
        <v>257081</v>
      </c>
      <c r="B959" t="s">
        <v>186</v>
      </c>
      <c r="C959">
        <v>200</v>
      </c>
      <c r="D959" t="s">
        <v>206</v>
      </c>
      <c r="E959" s="4">
        <v>40134.85738425926</v>
      </c>
      <c r="F959" s="4">
        <v>40134.86178240741</v>
      </c>
      <c r="G959">
        <v>380</v>
      </c>
      <c r="H959">
        <v>1393</v>
      </c>
      <c r="I959" t="s">
        <v>1120</v>
      </c>
      <c r="J959">
        <v>110</v>
      </c>
      <c r="K959" t="s">
        <v>969</v>
      </c>
      <c r="L959">
        <v>35.455971699999999</v>
      </c>
      <c r="M959">
        <v>139.61853730000001</v>
      </c>
      <c r="N959">
        <v>35.459219681962097</v>
      </c>
      <c r="O959">
        <v>139.615350635781</v>
      </c>
      <c r="P959">
        <v>1393</v>
      </c>
      <c r="Q959" t="s">
        <v>1120</v>
      </c>
      <c r="R959">
        <v>110</v>
      </c>
      <c r="S959" t="s">
        <v>969</v>
      </c>
      <c r="T959">
        <v>35.455971699999999</v>
      </c>
      <c r="U959">
        <v>139.61853730000001</v>
      </c>
      <c r="V959">
        <v>35.459219681962097</v>
      </c>
      <c r="W959">
        <v>139.615350635781</v>
      </c>
      <c r="X959">
        <v>5</v>
      </c>
      <c r="Y959" t="s">
        <v>972</v>
      </c>
      <c r="Z959">
        <v>1</v>
      </c>
      <c r="AA959">
        <v>1</v>
      </c>
      <c r="AB959">
        <v>1</v>
      </c>
      <c r="AC959">
        <v>1</v>
      </c>
      <c r="AD959">
        <v>100</v>
      </c>
      <c r="AE959" t="s">
        <v>980</v>
      </c>
    </row>
    <row r="960" spans="1:34" x14ac:dyDescent="0.15">
      <c r="A960">
        <v>257093</v>
      </c>
      <c r="B960" t="s">
        <v>186</v>
      </c>
      <c r="C960">
        <v>100</v>
      </c>
      <c r="D960" t="s">
        <v>79</v>
      </c>
      <c r="E960" s="4">
        <v>40135.271099537036</v>
      </c>
      <c r="F960" s="4">
        <v>40135.280578703707</v>
      </c>
      <c r="G960">
        <v>819</v>
      </c>
      <c r="H960">
        <v>1393</v>
      </c>
      <c r="I960" t="s">
        <v>1120</v>
      </c>
      <c r="J960">
        <v>110</v>
      </c>
      <c r="K960" t="s">
        <v>969</v>
      </c>
      <c r="L960">
        <v>35.455971699999999</v>
      </c>
      <c r="M960">
        <v>139.61853730000001</v>
      </c>
      <c r="N960">
        <v>35.459219681962097</v>
      </c>
      <c r="O960">
        <v>139.615350635781</v>
      </c>
      <c r="P960">
        <v>1394</v>
      </c>
      <c r="Q960" t="s">
        <v>1138</v>
      </c>
      <c r="R960">
        <v>120</v>
      </c>
      <c r="S960" t="s">
        <v>971</v>
      </c>
      <c r="T960">
        <v>35.453136000000001</v>
      </c>
      <c r="U960">
        <v>139.63715550000001</v>
      </c>
      <c r="V960">
        <v>35.456384610388398</v>
      </c>
      <c r="W960">
        <v>139.63396742021999</v>
      </c>
      <c r="X960">
        <v>1</v>
      </c>
      <c r="Y960" t="s">
        <v>986</v>
      </c>
      <c r="Z960">
        <v>1</v>
      </c>
      <c r="AA960">
        <v>1</v>
      </c>
      <c r="AB960">
        <v>1</v>
      </c>
      <c r="AC960">
        <v>1</v>
      </c>
      <c r="AD960">
        <v>100</v>
      </c>
      <c r="AE960" t="s">
        <v>980</v>
      </c>
    </row>
    <row r="961" spans="1:37" x14ac:dyDescent="0.15">
      <c r="A961">
        <v>257158</v>
      </c>
      <c r="B961" t="s">
        <v>186</v>
      </c>
      <c r="C961">
        <v>200</v>
      </c>
      <c r="D961" t="s">
        <v>206</v>
      </c>
      <c r="E961" s="4">
        <v>40135.633287037039</v>
      </c>
      <c r="F961" s="4">
        <v>40135.684282407405</v>
      </c>
      <c r="G961">
        <v>4406</v>
      </c>
      <c r="H961">
        <v>1394</v>
      </c>
      <c r="I961" t="s">
        <v>1138</v>
      </c>
      <c r="J961">
        <v>120</v>
      </c>
      <c r="K961" t="s">
        <v>971</v>
      </c>
      <c r="L961">
        <v>35.453136000000001</v>
      </c>
      <c r="M961">
        <v>139.63715550000001</v>
      </c>
      <c r="N961">
        <v>35.456384610388398</v>
      </c>
      <c r="O961">
        <v>139.63396742021999</v>
      </c>
      <c r="P961">
        <v>1393</v>
      </c>
      <c r="Q961" t="s">
        <v>1120</v>
      </c>
      <c r="R961">
        <v>110</v>
      </c>
      <c r="S961" t="s">
        <v>969</v>
      </c>
      <c r="T961">
        <v>35.455971699999999</v>
      </c>
      <c r="U961">
        <v>139.61853730000001</v>
      </c>
      <c r="V961">
        <v>35.459219681962097</v>
      </c>
      <c r="W961">
        <v>139.615350635781</v>
      </c>
      <c r="X961">
        <v>5</v>
      </c>
      <c r="Y961" t="s">
        <v>972</v>
      </c>
      <c r="Z961">
        <v>1</v>
      </c>
      <c r="AA961">
        <v>1</v>
      </c>
      <c r="AB961">
        <v>1</v>
      </c>
      <c r="AC961">
        <v>1</v>
      </c>
      <c r="AD961">
        <v>420</v>
      </c>
      <c r="AE961" t="s">
        <v>177</v>
      </c>
      <c r="AF961">
        <v>200</v>
      </c>
      <c r="AG961" t="s">
        <v>114</v>
      </c>
      <c r="AH961" s="4">
        <v>40135.649756944447</v>
      </c>
      <c r="AI961">
        <v>420</v>
      </c>
      <c r="AJ961" t="s">
        <v>177</v>
      </c>
      <c r="AK961" s="4">
        <v>40135.657418981478</v>
      </c>
    </row>
    <row r="962" spans="1:37" x14ac:dyDescent="0.15">
      <c r="A962">
        <v>257207</v>
      </c>
      <c r="B962" t="s">
        <v>186</v>
      </c>
      <c r="C962">
        <v>100</v>
      </c>
      <c r="D962" t="s">
        <v>79</v>
      </c>
      <c r="E962" s="4">
        <v>40136.274074074077</v>
      </c>
      <c r="F962" s="4">
        <v>40136.283483796295</v>
      </c>
      <c r="G962">
        <v>813</v>
      </c>
      <c r="H962">
        <v>1393</v>
      </c>
      <c r="I962" t="s">
        <v>1120</v>
      </c>
      <c r="J962">
        <v>110</v>
      </c>
      <c r="K962" t="s">
        <v>969</v>
      </c>
      <c r="L962">
        <v>35.455971699999999</v>
      </c>
      <c r="M962">
        <v>139.61853730000001</v>
      </c>
      <c r="N962">
        <v>35.459219681962097</v>
      </c>
      <c r="O962">
        <v>139.615350635781</v>
      </c>
      <c r="P962">
        <v>1394</v>
      </c>
      <c r="Q962" t="s">
        <v>1138</v>
      </c>
      <c r="R962">
        <v>120</v>
      </c>
      <c r="S962" t="s">
        <v>971</v>
      </c>
      <c r="T962">
        <v>35.453136000000001</v>
      </c>
      <c r="U962">
        <v>139.63715550000001</v>
      </c>
      <c r="V962">
        <v>35.456384610388398</v>
      </c>
      <c r="W962">
        <v>139.63396742021999</v>
      </c>
      <c r="X962">
        <v>1</v>
      </c>
      <c r="Y962" t="s">
        <v>986</v>
      </c>
      <c r="Z962">
        <v>1</v>
      </c>
      <c r="AA962">
        <v>1</v>
      </c>
      <c r="AB962">
        <v>1</v>
      </c>
      <c r="AC962">
        <v>1</v>
      </c>
      <c r="AD962">
        <v>100</v>
      </c>
      <c r="AE962" t="s">
        <v>980</v>
      </c>
    </row>
    <row r="963" spans="1:37" x14ac:dyDescent="0.15">
      <c r="A963">
        <v>257273</v>
      </c>
      <c r="B963" t="s">
        <v>186</v>
      </c>
      <c r="C963">
        <v>200</v>
      </c>
      <c r="D963" t="s">
        <v>206</v>
      </c>
      <c r="E963" s="4">
        <v>40136.633263888885</v>
      </c>
      <c r="F963" s="4">
        <v>40136.66851851852</v>
      </c>
      <c r="G963">
        <v>3046</v>
      </c>
      <c r="H963">
        <v>1394</v>
      </c>
      <c r="I963" t="s">
        <v>1138</v>
      </c>
      <c r="J963">
        <v>120</v>
      </c>
      <c r="K963" t="s">
        <v>971</v>
      </c>
      <c r="L963">
        <v>35.453136000000001</v>
      </c>
      <c r="M963">
        <v>139.63715550000001</v>
      </c>
      <c r="N963">
        <v>35.456384610388398</v>
      </c>
      <c r="O963">
        <v>139.63396742021999</v>
      </c>
      <c r="P963">
        <v>1393</v>
      </c>
      <c r="Q963" t="s">
        <v>1120</v>
      </c>
      <c r="R963">
        <v>110</v>
      </c>
      <c r="S963" t="s">
        <v>969</v>
      </c>
      <c r="T963">
        <v>35.455971699999999</v>
      </c>
      <c r="U963">
        <v>139.61853730000001</v>
      </c>
      <c r="V963">
        <v>35.459219681962097</v>
      </c>
      <c r="W963">
        <v>139.615350635781</v>
      </c>
      <c r="X963">
        <v>5</v>
      </c>
      <c r="Y963" t="s">
        <v>972</v>
      </c>
      <c r="Z963">
        <v>1</v>
      </c>
      <c r="AA963">
        <v>1</v>
      </c>
      <c r="AB963">
        <v>1</v>
      </c>
      <c r="AC963">
        <v>1</v>
      </c>
      <c r="AD963">
        <v>200</v>
      </c>
      <c r="AE963" t="s">
        <v>114</v>
      </c>
      <c r="AF963">
        <v>420</v>
      </c>
      <c r="AG963" t="s">
        <v>177</v>
      </c>
      <c r="AH963" s="4">
        <v>40136.641446759262</v>
      </c>
    </row>
    <row r="964" spans="1:37" x14ac:dyDescent="0.15">
      <c r="A964">
        <v>257278</v>
      </c>
      <c r="B964" t="s">
        <v>186</v>
      </c>
      <c r="C964">
        <v>200</v>
      </c>
      <c r="D964" t="s">
        <v>206</v>
      </c>
      <c r="E964" s="4">
        <v>40136.692418981482</v>
      </c>
      <c r="F964" s="4">
        <v>40136.715763888889</v>
      </c>
      <c r="G964">
        <v>2017</v>
      </c>
      <c r="H964">
        <v>1393</v>
      </c>
      <c r="I964" t="s">
        <v>1120</v>
      </c>
      <c r="J964">
        <v>110</v>
      </c>
      <c r="K964" t="s">
        <v>969</v>
      </c>
      <c r="L964">
        <v>35.455971699999999</v>
      </c>
      <c r="M964">
        <v>139.61853730000001</v>
      </c>
      <c r="N964">
        <v>35.459219681962097</v>
      </c>
      <c r="O964">
        <v>139.615350635781</v>
      </c>
      <c r="P964">
        <v>1393</v>
      </c>
      <c r="Q964" t="s">
        <v>1120</v>
      </c>
      <c r="R964">
        <v>110</v>
      </c>
      <c r="S964" t="s">
        <v>969</v>
      </c>
      <c r="T964">
        <v>35.455971699999999</v>
      </c>
      <c r="U964">
        <v>139.61853730000001</v>
      </c>
      <c r="V964">
        <v>35.459219681962097</v>
      </c>
      <c r="W964">
        <v>139.615350635781</v>
      </c>
      <c r="X964">
        <v>5</v>
      </c>
      <c r="Y964" t="s">
        <v>972</v>
      </c>
      <c r="Z964">
        <v>1</v>
      </c>
      <c r="AA964">
        <v>1</v>
      </c>
      <c r="AB964">
        <v>1</v>
      </c>
      <c r="AC964">
        <v>1</v>
      </c>
      <c r="AD964">
        <v>100</v>
      </c>
      <c r="AE964" t="s">
        <v>980</v>
      </c>
    </row>
    <row r="965" spans="1:37" x14ac:dyDescent="0.15">
      <c r="A965">
        <v>257302</v>
      </c>
      <c r="B965" t="s">
        <v>186</v>
      </c>
      <c r="C965">
        <v>200</v>
      </c>
      <c r="D965" t="s">
        <v>206</v>
      </c>
      <c r="E965" s="4">
        <v>40136.857673611114</v>
      </c>
      <c r="F965" s="4">
        <v>40136.899398148147</v>
      </c>
      <c r="G965">
        <v>3605</v>
      </c>
      <c r="H965">
        <v>1393</v>
      </c>
      <c r="I965" t="s">
        <v>1120</v>
      </c>
      <c r="J965">
        <v>110</v>
      </c>
      <c r="K965" t="s">
        <v>969</v>
      </c>
      <c r="L965">
        <v>35.455971699999999</v>
      </c>
      <c r="M965">
        <v>139.61853730000001</v>
      </c>
      <c r="N965">
        <v>35.459219681962097</v>
      </c>
      <c r="O965">
        <v>139.615350635781</v>
      </c>
      <c r="P965">
        <v>1393</v>
      </c>
      <c r="Q965" t="s">
        <v>1120</v>
      </c>
      <c r="R965">
        <v>110</v>
      </c>
      <c r="S965" t="s">
        <v>969</v>
      </c>
      <c r="T965">
        <v>35.455971699999999</v>
      </c>
      <c r="U965">
        <v>139.61853730000001</v>
      </c>
      <c r="V965">
        <v>35.459219681962097</v>
      </c>
      <c r="W965">
        <v>139.615350635781</v>
      </c>
      <c r="X965">
        <v>5</v>
      </c>
      <c r="Y965" t="s">
        <v>972</v>
      </c>
      <c r="Z965">
        <v>1</v>
      </c>
      <c r="AA965">
        <v>1</v>
      </c>
      <c r="AB965">
        <v>1</v>
      </c>
      <c r="AC965">
        <v>1</v>
      </c>
      <c r="AD965">
        <v>100</v>
      </c>
      <c r="AE965" t="s">
        <v>980</v>
      </c>
    </row>
    <row r="966" spans="1:37" x14ac:dyDescent="0.15">
      <c r="A966">
        <v>257347</v>
      </c>
      <c r="B966" t="s">
        <v>186</v>
      </c>
      <c r="C966">
        <v>100</v>
      </c>
      <c r="D966" t="s">
        <v>79</v>
      </c>
      <c r="E966" s="4">
        <v>40137.382743055554</v>
      </c>
      <c r="F966" s="4">
        <v>40137.398622685185</v>
      </c>
      <c r="G966">
        <v>1372</v>
      </c>
      <c r="H966">
        <v>1393</v>
      </c>
      <c r="I966" t="s">
        <v>1120</v>
      </c>
      <c r="J966">
        <v>110</v>
      </c>
      <c r="K966" t="s">
        <v>969</v>
      </c>
      <c r="L966">
        <v>35.455971699999999</v>
      </c>
      <c r="M966">
        <v>139.61853730000001</v>
      </c>
      <c r="N966">
        <v>35.459219681962097</v>
      </c>
      <c r="O966">
        <v>139.615350635781</v>
      </c>
      <c r="P966">
        <v>1394</v>
      </c>
      <c r="Q966" t="s">
        <v>1138</v>
      </c>
      <c r="R966">
        <v>120</v>
      </c>
      <c r="S966" t="s">
        <v>971</v>
      </c>
      <c r="T966">
        <v>35.453136000000001</v>
      </c>
      <c r="U966">
        <v>139.63715550000001</v>
      </c>
      <c r="V966">
        <v>35.456384610388398</v>
      </c>
      <c r="W966">
        <v>139.63396742021999</v>
      </c>
      <c r="X966">
        <v>5</v>
      </c>
      <c r="Y966" t="s">
        <v>972</v>
      </c>
      <c r="Z966">
        <v>1</v>
      </c>
      <c r="AA966">
        <v>1</v>
      </c>
      <c r="AB966">
        <v>1</v>
      </c>
      <c r="AC966">
        <v>1</v>
      </c>
      <c r="AD966">
        <v>410</v>
      </c>
      <c r="AE966" t="s">
        <v>162</v>
      </c>
    </row>
    <row r="967" spans="1:37" x14ac:dyDescent="0.15">
      <c r="A967">
        <v>257374</v>
      </c>
      <c r="B967" t="s">
        <v>186</v>
      </c>
      <c r="C967">
        <v>500</v>
      </c>
      <c r="D967" t="s">
        <v>148</v>
      </c>
      <c r="E967" s="4">
        <v>40137.644097222219</v>
      </c>
      <c r="F967" s="4">
        <v>40137.653032407405</v>
      </c>
      <c r="G967">
        <v>772</v>
      </c>
      <c r="H967">
        <v>1394</v>
      </c>
      <c r="I967" t="s">
        <v>1138</v>
      </c>
      <c r="J967">
        <v>120</v>
      </c>
      <c r="K967" t="s">
        <v>971</v>
      </c>
      <c r="L967">
        <v>35.453136000000001</v>
      </c>
      <c r="M967">
        <v>139.63715550000001</v>
      </c>
      <c r="N967">
        <v>35.456384610388398</v>
      </c>
      <c r="O967">
        <v>139.63396742021999</v>
      </c>
      <c r="P967">
        <v>1398</v>
      </c>
      <c r="Q967" t="s">
        <v>1139</v>
      </c>
      <c r="R967">
        <v>160</v>
      </c>
      <c r="S967" t="s">
        <v>974</v>
      </c>
      <c r="T967">
        <v>35.4543319</v>
      </c>
      <c r="U967">
        <v>139.6305538</v>
      </c>
      <c r="V967">
        <v>35.4575802671948</v>
      </c>
      <c r="W967">
        <v>139.627366213388</v>
      </c>
      <c r="X967">
        <v>5</v>
      </c>
      <c r="Y967" t="s">
        <v>972</v>
      </c>
      <c r="Z967">
        <v>1</v>
      </c>
      <c r="AA967">
        <v>1</v>
      </c>
      <c r="AB967">
        <v>1</v>
      </c>
      <c r="AC967">
        <v>1</v>
      </c>
      <c r="AD967">
        <v>410</v>
      </c>
      <c r="AE967" t="s">
        <v>162</v>
      </c>
    </row>
    <row r="968" spans="1:37" x14ac:dyDescent="0.15">
      <c r="A968">
        <v>257376</v>
      </c>
      <c r="B968" t="s">
        <v>186</v>
      </c>
      <c r="C968">
        <v>500</v>
      </c>
      <c r="D968" t="s">
        <v>148</v>
      </c>
      <c r="E968" s="4">
        <v>40137.660798611112</v>
      </c>
      <c r="F968" s="4">
        <v>40137.665810185186</v>
      </c>
      <c r="G968">
        <v>433</v>
      </c>
      <c r="H968">
        <v>1398</v>
      </c>
      <c r="I968" t="s">
        <v>1139</v>
      </c>
      <c r="J968">
        <v>160</v>
      </c>
      <c r="K968" t="s">
        <v>974</v>
      </c>
      <c r="L968">
        <v>35.4543319</v>
      </c>
      <c r="M968">
        <v>139.6305538</v>
      </c>
      <c r="N968">
        <v>35.4575802671948</v>
      </c>
      <c r="O968">
        <v>139.627366213388</v>
      </c>
      <c r="P968">
        <v>1397</v>
      </c>
      <c r="Q968" t="s">
        <v>1148</v>
      </c>
      <c r="R968">
        <v>160</v>
      </c>
      <c r="S968" t="s">
        <v>974</v>
      </c>
      <c r="T968">
        <v>35.459193200000001</v>
      </c>
      <c r="U968">
        <v>139.62611649999999</v>
      </c>
      <c r="V968">
        <v>35.462440969785803</v>
      </c>
      <c r="W968">
        <v>139.62292905807001</v>
      </c>
      <c r="X968">
        <v>5</v>
      </c>
      <c r="Y968" t="s">
        <v>972</v>
      </c>
      <c r="Z968">
        <v>1</v>
      </c>
      <c r="AA968">
        <v>1</v>
      </c>
      <c r="AB968">
        <v>1</v>
      </c>
      <c r="AC968">
        <v>1</v>
      </c>
      <c r="AD968">
        <v>410</v>
      </c>
      <c r="AE968" t="s">
        <v>162</v>
      </c>
    </row>
    <row r="969" spans="1:37" x14ac:dyDescent="0.15">
      <c r="A969">
        <v>257377</v>
      </c>
      <c r="B969" t="s">
        <v>186</v>
      </c>
      <c r="C969">
        <v>200</v>
      </c>
      <c r="D969" t="s">
        <v>206</v>
      </c>
      <c r="E969" s="4">
        <v>40137.673414351855</v>
      </c>
      <c r="F969" s="4">
        <v>40137.683807870373</v>
      </c>
      <c r="G969">
        <v>898</v>
      </c>
      <c r="H969">
        <v>1397</v>
      </c>
      <c r="I969" t="s">
        <v>1148</v>
      </c>
      <c r="J969">
        <v>160</v>
      </c>
      <c r="K969" t="s">
        <v>974</v>
      </c>
      <c r="L969">
        <v>35.459193200000001</v>
      </c>
      <c r="M969">
        <v>139.62611649999999</v>
      </c>
      <c r="N969">
        <v>35.462440969785803</v>
      </c>
      <c r="O969">
        <v>139.62292905807001</v>
      </c>
      <c r="P969">
        <v>1393</v>
      </c>
      <c r="Q969" t="s">
        <v>1120</v>
      </c>
      <c r="R969">
        <v>110</v>
      </c>
      <c r="S969" t="s">
        <v>969</v>
      </c>
      <c r="T969">
        <v>35.455971699999999</v>
      </c>
      <c r="U969">
        <v>139.61853730000001</v>
      </c>
      <c r="V969">
        <v>35.459219681962097</v>
      </c>
      <c r="W969">
        <v>139.615350635781</v>
      </c>
      <c r="X969">
        <v>5</v>
      </c>
      <c r="Y969" t="s">
        <v>972</v>
      </c>
      <c r="Z969">
        <v>1</v>
      </c>
      <c r="AA969">
        <v>1</v>
      </c>
      <c r="AB969">
        <v>1</v>
      </c>
      <c r="AC969">
        <v>1</v>
      </c>
      <c r="AD969">
        <v>410</v>
      </c>
      <c r="AE969" t="s">
        <v>162</v>
      </c>
    </row>
    <row r="970" spans="1:37" x14ac:dyDescent="0.15">
      <c r="A970">
        <v>257436</v>
      </c>
      <c r="B970" t="s">
        <v>186</v>
      </c>
      <c r="C970">
        <v>200</v>
      </c>
      <c r="D970" t="s">
        <v>206</v>
      </c>
      <c r="E970" s="4">
        <v>40138.353738425925</v>
      </c>
      <c r="F970" s="4">
        <v>40138.385671296295</v>
      </c>
      <c r="G970">
        <v>2759</v>
      </c>
      <c r="H970">
        <v>1393</v>
      </c>
      <c r="I970" t="s">
        <v>1120</v>
      </c>
      <c r="J970">
        <v>110</v>
      </c>
      <c r="K970" t="s">
        <v>969</v>
      </c>
      <c r="L970">
        <v>35.455971699999999</v>
      </c>
      <c r="M970">
        <v>139.61853730000001</v>
      </c>
      <c r="N970">
        <v>35.459219681962097</v>
      </c>
      <c r="O970">
        <v>139.615350635781</v>
      </c>
      <c r="P970">
        <v>1393</v>
      </c>
      <c r="Q970" t="s">
        <v>1120</v>
      </c>
      <c r="R970">
        <v>110</v>
      </c>
      <c r="S970" t="s">
        <v>969</v>
      </c>
      <c r="T970">
        <v>35.455971699999999</v>
      </c>
      <c r="U970">
        <v>139.61853730000001</v>
      </c>
      <c r="V970">
        <v>35.459219681962097</v>
      </c>
      <c r="W970">
        <v>139.615350635781</v>
      </c>
      <c r="X970">
        <v>5</v>
      </c>
      <c r="Y970" t="s">
        <v>972</v>
      </c>
      <c r="Z970">
        <v>1</v>
      </c>
      <c r="AA970">
        <v>1</v>
      </c>
      <c r="AB970">
        <v>1</v>
      </c>
      <c r="AC970">
        <v>1</v>
      </c>
      <c r="AD970">
        <v>100</v>
      </c>
      <c r="AE970" t="s">
        <v>980</v>
      </c>
    </row>
    <row r="971" spans="1:37" x14ac:dyDescent="0.15">
      <c r="A971">
        <v>257446</v>
      </c>
      <c r="B971" t="s">
        <v>186</v>
      </c>
      <c r="C971">
        <v>100</v>
      </c>
      <c r="D971" t="s">
        <v>79</v>
      </c>
      <c r="E971" s="4">
        <v>40126.375</v>
      </c>
      <c r="F971" s="4">
        <v>40126.395138888889</v>
      </c>
      <c r="G971">
        <v>1740</v>
      </c>
      <c r="H971">
        <v>1393</v>
      </c>
      <c r="I971" t="s">
        <v>1120</v>
      </c>
      <c r="J971">
        <v>110</v>
      </c>
      <c r="K971" t="s">
        <v>969</v>
      </c>
      <c r="L971">
        <v>35.455971699999999</v>
      </c>
      <c r="M971">
        <v>139.61853730000001</v>
      </c>
      <c r="N971">
        <v>35.459219681962097</v>
      </c>
      <c r="O971">
        <v>139.615350635781</v>
      </c>
      <c r="P971">
        <v>1394</v>
      </c>
      <c r="Q971" t="s">
        <v>1138</v>
      </c>
      <c r="R971">
        <v>120</v>
      </c>
      <c r="S971" t="s">
        <v>971</v>
      </c>
      <c r="T971">
        <v>35.453136000000001</v>
      </c>
      <c r="U971">
        <v>139.63715550000001</v>
      </c>
      <c r="V971">
        <v>35.456384610388398</v>
      </c>
      <c r="W971">
        <v>139.63396742021999</v>
      </c>
      <c r="X971">
        <v>5</v>
      </c>
      <c r="Y971" t="s">
        <v>972</v>
      </c>
      <c r="Z971">
        <v>1</v>
      </c>
      <c r="AA971">
        <v>3</v>
      </c>
      <c r="AB971">
        <v>1</v>
      </c>
      <c r="AC971">
        <v>1</v>
      </c>
      <c r="AD971">
        <v>410</v>
      </c>
      <c r="AE971" t="s">
        <v>162</v>
      </c>
    </row>
    <row r="972" spans="1:37" x14ac:dyDescent="0.15">
      <c r="A972">
        <v>257447</v>
      </c>
      <c r="B972" t="s">
        <v>186</v>
      </c>
      <c r="C972">
        <v>200</v>
      </c>
      <c r="D972" t="s">
        <v>206</v>
      </c>
      <c r="E972" s="4">
        <v>40126.541666666664</v>
      </c>
      <c r="F972" s="4">
        <v>40126.561805555553</v>
      </c>
      <c r="G972">
        <v>1740</v>
      </c>
      <c r="H972">
        <v>1394</v>
      </c>
      <c r="I972" t="s">
        <v>1138</v>
      </c>
      <c r="J972">
        <v>120</v>
      </c>
      <c r="K972" t="s">
        <v>971</v>
      </c>
      <c r="L972">
        <v>35.453136000000001</v>
      </c>
      <c r="M972">
        <v>139.63715550000001</v>
      </c>
      <c r="N972">
        <v>35.456384610388398</v>
      </c>
      <c r="O972">
        <v>139.63396742021999</v>
      </c>
      <c r="P972">
        <v>1393</v>
      </c>
      <c r="Q972" t="s">
        <v>1120</v>
      </c>
      <c r="R972">
        <v>110</v>
      </c>
      <c r="S972" t="s">
        <v>969</v>
      </c>
      <c r="T972">
        <v>35.455971699999999</v>
      </c>
      <c r="U972">
        <v>139.61853730000001</v>
      </c>
      <c r="V972">
        <v>35.459219681962097</v>
      </c>
      <c r="W972">
        <v>139.615350635781</v>
      </c>
      <c r="X972">
        <v>5</v>
      </c>
      <c r="Y972" t="s">
        <v>972</v>
      </c>
      <c r="Z972">
        <v>1</v>
      </c>
      <c r="AA972">
        <v>3</v>
      </c>
      <c r="AB972">
        <v>1</v>
      </c>
      <c r="AC972">
        <v>1</v>
      </c>
      <c r="AD972">
        <v>410</v>
      </c>
      <c r="AE972" t="s">
        <v>162</v>
      </c>
    </row>
    <row r="973" spans="1:37" x14ac:dyDescent="0.15">
      <c r="A973">
        <v>257451</v>
      </c>
      <c r="B973" t="s">
        <v>186</v>
      </c>
      <c r="C973">
        <v>999</v>
      </c>
      <c r="D973" t="s">
        <v>70</v>
      </c>
      <c r="E973" s="4">
        <v>40138.410937499997</v>
      </c>
      <c r="F973" s="4">
        <v>40138.417488425926</v>
      </c>
      <c r="G973">
        <v>566</v>
      </c>
      <c r="H973">
        <v>1393</v>
      </c>
      <c r="I973" t="s">
        <v>1120</v>
      </c>
      <c r="J973">
        <v>110</v>
      </c>
      <c r="K973" t="s">
        <v>969</v>
      </c>
      <c r="L973">
        <v>35.455971699999999</v>
      </c>
      <c r="M973">
        <v>139.61853730000001</v>
      </c>
      <c r="N973">
        <v>35.459219681962097</v>
      </c>
      <c r="O973">
        <v>139.615350635781</v>
      </c>
      <c r="P973">
        <v>1589</v>
      </c>
      <c r="Q973" t="s">
        <v>1141</v>
      </c>
      <c r="R973">
        <v>270</v>
      </c>
      <c r="S973" t="s">
        <v>1007</v>
      </c>
      <c r="T973">
        <v>35.452971900000001</v>
      </c>
      <c r="U973">
        <v>139.62449530000001</v>
      </c>
      <c r="V973">
        <v>35.456220306841203</v>
      </c>
      <c r="W973">
        <v>139.62130827911599</v>
      </c>
      <c r="X973">
        <v>5</v>
      </c>
      <c r="Y973" t="s">
        <v>972</v>
      </c>
      <c r="Z973">
        <v>1</v>
      </c>
      <c r="AA973">
        <v>1</v>
      </c>
      <c r="AB973">
        <v>1</v>
      </c>
      <c r="AC973">
        <v>1</v>
      </c>
      <c r="AD973">
        <v>100</v>
      </c>
      <c r="AE973" t="s">
        <v>980</v>
      </c>
    </row>
    <row r="974" spans="1:37" x14ac:dyDescent="0.15">
      <c r="A974">
        <v>257468</v>
      </c>
      <c r="B974" t="s">
        <v>186</v>
      </c>
      <c r="C974">
        <v>500</v>
      </c>
      <c r="D974" t="s">
        <v>148</v>
      </c>
      <c r="E974" s="4">
        <v>40138.47928240741</v>
      </c>
      <c r="F974" s="4">
        <v>40138.493842592594</v>
      </c>
      <c r="G974">
        <v>1258</v>
      </c>
      <c r="H974">
        <v>1393</v>
      </c>
      <c r="I974" t="s">
        <v>1120</v>
      </c>
      <c r="J974">
        <v>110</v>
      </c>
      <c r="K974" t="s">
        <v>969</v>
      </c>
      <c r="L974">
        <v>35.455971699999999</v>
      </c>
      <c r="M974">
        <v>139.61853730000001</v>
      </c>
      <c r="N974">
        <v>35.459219681962097</v>
      </c>
      <c r="O974">
        <v>139.615350635781</v>
      </c>
      <c r="P974">
        <v>1395</v>
      </c>
      <c r="Q974" t="s">
        <v>1142</v>
      </c>
      <c r="R974">
        <v>130</v>
      </c>
      <c r="S974" t="s">
        <v>982</v>
      </c>
      <c r="T974">
        <v>35.466007900000001</v>
      </c>
      <c r="U974">
        <v>139.62646960000001</v>
      </c>
      <c r="V974">
        <v>35.469254947120099</v>
      </c>
      <c r="W974">
        <v>139.623281815013</v>
      </c>
      <c r="X974">
        <v>5</v>
      </c>
      <c r="Y974" t="s">
        <v>972</v>
      </c>
      <c r="Z974">
        <v>1</v>
      </c>
      <c r="AA974">
        <v>1</v>
      </c>
      <c r="AB974">
        <v>1</v>
      </c>
      <c r="AC974">
        <v>1</v>
      </c>
      <c r="AD974">
        <v>420</v>
      </c>
      <c r="AE974" t="s">
        <v>177</v>
      </c>
      <c r="AF974">
        <v>200</v>
      </c>
      <c r="AG974" t="s">
        <v>114</v>
      </c>
      <c r="AH974" s="4">
        <v>40138.479791666665</v>
      </c>
    </row>
    <row r="975" spans="1:37" x14ac:dyDescent="0.15">
      <c r="A975">
        <v>257475</v>
      </c>
      <c r="B975" t="s">
        <v>186</v>
      </c>
      <c r="C975">
        <v>999</v>
      </c>
      <c r="D975" t="s">
        <v>70</v>
      </c>
      <c r="E975" s="4">
        <v>40138.50068287037</v>
      </c>
      <c r="F975" s="4">
        <v>40138.565925925926</v>
      </c>
      <c r="G975">
        <v>5637</v>
      </c>
      <c r="H975">
        <v>1395</v>
      </c>
      <c r="I975" t="s">
        <v>1142</v>
      </c>
      <c r="J975">
        <v>130</v>
      </c>
      <c r="K975" t="s">
        <v>982</v>
      </c>
      <c r="L975">
        <v>35.466007900000001</v>
      </c>
      <c r="M975">
        <v>139.62646960000001</v>
      </c>
      <c r="N975">
        <v>35.469254947120099</v>
      </c>
      <c r="O975">
        <v>139.623281815013</v>
      </c>
      <c r="P975">
        <v>2034</v>
      </c>
      <c r="Q975" t="s">
        <v>1134</v>
      </c>
      <c r="R975">
        <v>999</v>
      </c>
      <c r="S975" t="s">
        <v>70</v>
      </c>
      <c r="T975">
        <v>35.652779099999997</v>
      </c>
      <c r="U975">
        <v>139.72012760000001</v>
      </c>
      <c r="V975">
        <v>35.656007807583599</v>
      </c>
      <c r="W975">
        <v>139.716923438799</v>
      </c>
      <c r="X975">
        <v>5</v>
      </c>
      <c r="Y975" t="s">
        <v>972</v>
      </c>
      <c r="Z975">
        <v>1</v>
      </c>
      <c r="AA975">
        <v>1</v>
      </c>
      <c r="AB975">
        <v>1</v>
      </c>
      <c r="AC975">
        <v>1</v>
      </c>
      <c r="AD975">
        <v>200</v>
      </c>
      <c r="AE975" t="s">
        <v>114</v>
      </c>
      <c r="AF975">
        <v>420</v>
      </c>
      <c r="AG975" t="s">
        <v>177</v>
      </c>
      <c r="AH975" s="4">
        <v>40138.528923611113</v>
      </c>
      <c r="AI975">
        <v>240</v>
      </c>
      <c r="AJ975" t="s">
        <v>241</v>
      </c>
      <c r="AK975" s="4">
        <v>40138.54478009259</v>
      </c>
    </row>
    <row r="976" spans="1:37" x14ac:dyDescent="0.15">
      <c r="A976">
        <v>257497</v>
      </c>
      <c r="B976" t="s">
        <v>186</v>
      </c>
      <c r="C976">
        <v>600</v>
      </c>
      <c r="D976" t="s">
        <v>212</v>
      </c>
      <c r="E976" s="4">
        <v>40138.66300925926</v>
      </c>
      <c r="F976" s="4">
        <v>40138.713148148148</v>
      </c>
      <c r="G976">
        <v>4332</v>
      </c>
      <c r="H976">
        <v>2034</v>
      </c>
      <c r="I976" t="s">
        <v>1134</v>
      </c>
      <c r="J976">
        <v>999</v>
      </c>
      <c r="K976" t="s">
        <v>70</v>
      </c>
      <c r="L976">
        <v>35.652779099999997</v>
      </c>
      <c r="M976">
        <v>139.72012760000001</v>
      </c>
      <c r="N976">
        <v>35.656007807583599</v>
      </c>
      <c r="O976">
        <v>139.716923438799</v>
      </c>
      <c r="P976">
        <v>2035</v>
      </c>
      <c r="Q976" t="s">
        <v>1149</v>
      </c>
      <c r="R976">
        <v>190</v>
      </c>
      <c r="S976" t="s">
        <v>1002</v>
      </c>
      <c r="T976">
        <v>35.653948900000003</v>
      </c>
      <c r="U976">
        <v>139.72667300000001</v>
      </c>
      <c r="V976">
        <v>35.657177596782397</v>
      </c>
      <c r="W976">
        <v>139.72346824139399</v>
      </c>
      <c r="X976">
        <v>5</v>
      </c>
      <c r="Y976" t="s">
        <v>972</v>
      </c>
      <c r="Z976">
        <v>1</v>
      </c>
      <c r="AA976">
        <v>1</v>
      </c>
      <c r="AB976">
        <v>1</v>
      </c>
      <c r="AC976">
        <v>1</v>
      </c>
      <c r="AD976">
        <v>420</v>
      </c>
      <c r="AE976" t="s">
        <v>177</v>
      </c>
    </row>
    <row r="977" spans="1:34" x14ac:dyDescent="0.15">
      <c r="A977">
        <v>257505</v>
      </c>
      <c r="B977" t="s">
        <v>186</v>
      </c>
      <c r="C977">
        <v>200</v>
      </c>
      <c r="D977" t="s">
        <v>206</v>
      </c>
      <c r="E977" s="4">
        <v>40138.713634259257</v>
      </c>
      <c r="F977" s="4">
        <v>40138.762523148151</v>
      </c>
      <c r="G977">
        <v>4224</v>
      </c>
      <c r="H977">
        <v>2035</v>
      </c>
      <c r="I977" t="s">
        <v>1149</v>
      </c>
      <c r="J977">
        <v>190</v>
      </c>
      <c r="K977" t="s">
        <v>1002</v>
      </c>
      <c r="L977">
        <v>35.653948900000003</v>
      </c>
      <c r="M977">
        <v>139.72667300000001</v>
      </c>
      <c r="N977">
        <v>35.657177596782397</v>
      </c>
      <c r="O977">
        <v>139.72346824139399</v>
      </c>
      <c r="P977">
        <v>1393</v>
      </c>
      <c r="Q977" t="s">
        <v>1120</v>
      </c>
      <c r="R977">
        <v>110</v>
      </c>
      <c r="S977" t="s">
        <v>969</v>
      </c>
      <c r="T977">
        <v>35.455971699999999</v>
      </c>
      <c r="U977">
        <v>139.61853730000001</v>
      </c>
      <c r="V977">
        <v>35.459219681962097</v>
      </c>
      <c r="W977">
        <v>139.615350635781</v>
      </c>
      <c r="X977">
        <v>5</v>
      </c>
      <c r="Y977" t="s">
        <v>972</v>
      </c>
      <c r="Z977">
        <v>1</v>
      </c>
      <c r="AA977">
        <v>1</v>
      </c>
      <c r="AB977">
        <v>1</v>
      </c>
      <c r="AC977">
        <v>1</v>
      </c>
      <c r="AD977">
        <v>420</v>
      </c>
      <c r="AE977" t="s">
        <v>177</v>
      </c>
      <c r="AF977">
        <v>200</v>
      </c>
      <c r="AG977" t="s">
        <v>114</v>
      </c>
      <c r="AH977" s="4">
        <v>40138.727430555555</v>
      </c>
    </row>
    <row r="978" spans="1:34" x14ac:dyDescent="0.15">
      <c r="A978">
        <v>257539</v>
      </c>
      <c r="B978" t="s">
        <v>186</v>
      </c>
      <c r="C978">
        <v>200</v>
      </c>
      <c r="D978" t="s">
        <v>206</v>
      </c>
      <c r="E978" s="4">
        <v>40139.356388888889</v>
      </c>
      <c r="F978" s="4">
        <v>40139.376736111109</v>
      </c>
      <c r="G978">
        <v>1758</v>
      </c>
      <c r="H978">
        <v>1393</v>
      </c>
      <c r="I978" t="s">
        <v>1120</v>
      </c>
      <c r="J978">
        <v>110</v>
      </c>
      <c r="K978" t="s">
        <v>969</v>
      </c>
      <c r="L978">
        <v>35.455971699999999</v>
      </c>
      <c r="M978">
        <v>139.61853730000001</v>
      </c>
      <c r="N978">
        <v>35.459219681962097</v>
      </c>
      <c r="O978">
        <v>139.615350635781</v>
      </c>
      <c r="P978">
        <v>1393</v>
      </c>
      <c r="Q978" t="s">
        <v>1120</v>
      </c>
      <c r="R978">
        <v>110</v>
      </c>
      <c r="S978" t="s">
        <v>969</v>
      </c>
      <c r="T978">
        <v>35.455971699999999</v>
      </c>
      <c r="U978">
        <v>139.61853730000001</v>
      </c>
      <c r="V978">
        <v>35.459219681962097</v>
      </c>
      <c r="W978">
        <v>139.615350635781</v>
      </c>
      <c r="X978">
        <v>5</v>
      </c>
      <c r="Y978" t="s">
        <v>972</v>
      </c>
      <c r="Z978">
        <v>1</v>
      </c>
      <c r="AA978">
        <v>1</v>
      </c>
      <c r="AB978">
        <v>1</v>
      </c>
      <c r="AC978">
        <v>1</v>
      </c>
      <c r="AD978">
        <v>100</v>
      </c>
      <c r="AE978" t="s">
        <v>980</v>
      </c>
    </row>
    <row r="979" spans="1:34" x14ac:dyDescent="0.15">
      <c r="A979">
        <v>257564</v>
      </c>
      <c r="B979" t="s">
        <v>186</v>
      </c>
      <c r="C979">
        <v>999</v>
      </c>
      <c r="D979" t="s">
        <v>70</v>
      </c>
      <c r="E979" s="4">
        <v>40139.547673611109</v>
      </c>
      <c r="F979" s="4">
        <v>40139.56490740741</v>
      </c>
      <c r="G979">
        <v>1489</v>
      </c>
      <c r="H979">
        <v>1393</v>
      </c>
      <c r="I979" t="s">
        <v>1120</v>
      </c>
      <c r="J979">
        <v>110</v>
      </c>
      <c r="K979" t="s">
        <v>969</v>
      </c>
      <c r="L979">
        <v>35.455971699999999</v>
      </c>
      <c r="M979">
        <v>139.61853730000001</v>
      </c>
      <c r="N979">
        <v>35.459219681962097</v>
      </c>
      <c r="O979">
        <v>139.615350635781</v>
      </c>
      <c r="P979">
        <v>1931</v>
      </c>
      <c r="Q979" t="s">
        <v>1150</v>
      </c>
      <c r="R979">
        <v>280</v>
      </c>
      <c r="S979" t="s">
        <v>1016</v>
      </c>
      <c r="T979">
        <v>35.444990099999998</v>
      </c>
      <c r="U979">
        <v>139.62915520000001</v>
      </c>
      <c r="V979">
        <v>35.448239441875202</v>
      </c>
      <c r="W979">
        <v>139.62596815961001</v>
      </c>
      <c r="X979">
        <v>5</v>
      </c>
      <c r="Y979" t="s">
        <v>972</v>
      </c>
      <c r="Z979">
        <v>1</v>
      </c>
      <c r="AA979">
        <v>1</v>
      </c>
      <c r="AB979">
        <v>1</v>
      </c>
      <c r="AC979">
        <v>1</v>
      </c>
      <c r="AD979">
        <v>100</v>
      </c>
      <c r="AE979" t="s">
        <v>980</v>
      </c>
    </row>
    <row r="980" spans="1:34" x14ac:dyDescent="0.15">
      <c r="A980">
        <v>257574</v>
      </c>
      <c r="B980" t="s">
        <v>186</v>
      </c>
      <c r="C980">
        <v>600</v>
      </c>
      <c r="D980" t="s">
        <v>212</v>
      </c>
      <c r="E980" s="4">
        <v>40139.650625000002</v>
      </c>
      <c r="F980" s="4">
        <v>40139.696018518516</v>
      </c>
      <c r="G980">
        <v>3922</v>
      </c>
      <c r="H980">
        <v>1931</v>
      </c>
      <c r="I980" t="s">
        <v>1150</v>
      </c>
      <c r="J980">
        <v>280</v>
      </c>
      <c r="K980" t="s">
        <v>1016</v>
      </c>
      <c r="L980">
        <v>35.444990099999998</v>
      </c>
      <c r="M980">
        <v>139.62915520000001</v>
      </c>
      <c r="N980">
        <v>35.448239441875202</v>
      </c>
      <c r="O980">
        <v>139.62596815961001</v>
      </c>
      <c r="P980">
        <v>1932</v>
      </c>
      <c r="Q980" t="s">
        <v>1151</v>
      </c>
      <c r="R980">
        <v>190</v>
      </c>
      <c r="S980" t="s">
        <v>1002</v>
      </c>
      <c r="T980">
        <v>35.472889799999997</v>
      </c>
      <c r="U980">
        <v>139.6398437</v>
      </c>
      <c r="V980">
        <v>35.476136344666202</v>
      </c>
      <c r="W980">
        <v>139.63665448755901</v>
      </c>
      <c r="X980">
        <v>1</v>
      </c>
      <c r="Y980" t="s">
        <v>986</v>
      </c>
      <c r="Z980">
        <v>1</v>
      </c>
      <c r="AA980">
        <v>1</v>
      </c>
      <c r="AB980">
        <v>1</v>
      </c>
      <c r="AC980">
        <v>1</v>
      </c>
      <c r="AD980">
        <v>100</v>
      </c>
      <c r="AE980" t="s">
        <v>980</v>
      </c>
    </row>
    <row r="981" spans="1:34" x14ac:dyDescent="0.15">
      <c r="A981">
        <v>257581</v>
      </c>
      <c r="B981" t="s">
        <v>186</v>
      </c>
      <c r="C981">
        <v>500</v>
      </c>
      <c r="D981" t="s">
        <v>148</v>
      </c>
      <c r="E981" s="4">
        <v>40139.698483796295</v>
      </c>
      <c r="F981" s="4">
        <v>40139.702280092592</v>
      </c>
      <c r="G981">
        <v>328</v>
      </c>
      <c r="H981">
        <v>1932</v>
      </c>
      <c r="I981" t="s">
        <v>1151</v>
      </c>
      <c r="J981">
        <v>190</v>
      </c>
      <c r="K981" t="s">
        <v>1002</v>
      </c>
      <c r="L981">
        <v>35.472889799999997</v>
      </c>
      <c r="M981">
        <v>139.6398437</v>
      </c>
      <c r="N981">
        <v>35.476136344666202</v>
      </c>
      <c r="O981">
        <v>139.63665448755901</v>
      </c>
      <c r="P981">
        <v>1933</v>
      </c>
      <c r="Q981" t="s">
        <v>1152</v>
      </c>
      <c r="R981">
        <v>160</v>
      </c>
      <c r="S981" t="s">
        <v>974</v>
      </c>
      <c r="T981">
        <v>35.467865799999998</v>
      </c>
      <c r="U981">
        <v>139.64132230000001</v>
      </c>
      <c r="V981">
        <v>35.471112907805299</v>
      </c>
      <c r="W981">
        <v>139.63813319606601</v>
      </c>
      <c r="X981">
        <v>1</v>
      </c>
      <c r="Y981" t="s">
        <v>986</v>
      </c>
      <c r="Z981">
        <v>1</v>
      </c>
      <c r="AA981">
        <v>1</v>
      </c>
      <c r="AB981">
        <v>1</v>
      </c>
      <c r="AC981">
        <v>1</v>
      </c>
      <c r="AD981">
        <v>100</v>
      </c>
      <c r="AE981" t="s">
        <v>980</v>
      </c>
    </row>
    <row r="982" spans="1:34" x14ac:dyDescent="0.15">
      <c r="A982">
        <v>257582</v>
      </c>
      <c r="B982" t="s">
        <v>186</v>
      </c>
      <c r="C982">
        <v>200</v>
      </c>
      <c r="D982" t="s">
        <v>206</v>
      </c>
      <c r="E982" s="4">
        <v>40139.716226851851</v>
      </c>
      <c r="F982" s="4">
        <v>40139.735000000001</v>
      </c>
      <c r="G982">
        <v>1622</v>
      </c>
      <c r="H982">
        <v>1933</v>
      </c>
      <c r="I982" t="s">
        <v>1152</v>
      </c>
      <c r="J982">
        <v>160</v>
      </c>
      <c r="K982" t="s">
        <v>974</v>
      </c>
      <c r="L982">
        <v>35.467865799999998</v>
      </c>
      <c r="M982">
        <v>139.64132230000001</v>
      </c>
      <c r="N982">
        <v>35.471112907805299</v>
      </c>
      <c r="O982">
        <v>139.63813319606601</v>
      </c>
      <c r="P982">
        <v>1393</v>
      </c>
      <c r="Q982" t="s">
        <v>1120</v>
      </c>
      <c r="R982">
        <v>110</v>
      </c>
      <c r="S982" t="s">
        <v>969</v>
      </c>
      <c r="T982">
        <v>35.455971699999999</v>
      </c>
      <c r="U982">
        <v>139.61853730000001</v>
      </c>
      <c r="V982">
        <v>35.459219681962097</v>
      </c>
      <c r="W982">
        <v>139.615350635781</v>
      </c>
      <c r="X982">
        <v>5</v>
      </c>
      <c r="Y982" t="s">
        <v>972</v>
      </c>
      <c r="Z982">
        <v>1</v>
      </c>
      <c r="AA982">
        <v>1</v>
      </c>
      <c r="AB982">
        <v>1</v>
      </c>
      <c r="AC982">
        <v>1</v>
      </c>
      <c r="AD982">
        <v>100</v>
      </c>
      <c r="AE982" t="s">
        <v>980</v>
      </c>
    </row>
    <row r="983" spans="1:34" x14ac:dyDescent="0.15">
      <c r="A983">
        <v>257637</v>
      </c>
      <c r="B983" t="s">
        <v>186</v>
      </c>
      <c r="C983">
        <v>500</v>
      </c>
      <c r="D983" t="s">
        <v>148</v>
      </c>
      <c r="E983" s="4">
        <v>40140.613935185182</v>
      </c>
      <c r="F983" s="4">
        <v>40140.651724537034</v>
      </c>
      <c r="G983">
        <v>3265</v>
      </c>
      <c r="H983">
        <v>1393</v>
      </c>
      <c r="I983" t="s">
        <v>1120</v>
      </c>
      <c r="J983">
        <v>110</v>
      </c>
      <c r="K983" t="s">
        <v>969</v>
      </c>
      <c r="L983">
        <v>35.455971699999999</v>
      </c>
      <c r="M983">
        <v>139.61853730000001</v>
      </c>
      <c r="N983">
        <v>35.459219681962097</v>
      </c>
      <c r="O983">
        <v>139.615350635781</v>
      </c>
      <c r="P983">
        <v>1929</v>
      </c>
      <c r="Q983" t="s">
        <v>1135</v>
      </c>
      <c r="R983">
        <v>160</v>
      </c>
      <c r="S983" t="s">
        <v>974</v>
      </c>
      <c r="T983">
        <v>35.519166499999997</v>
      </c>
      <c r="U983">
        <v>139.73535340000001</v>
      </c>
      <c r="V983">
        <v>35.522409763354602</v>
      </c>
      <c r="W983">
        <v>139.73215412566</v>
      </c>
      <c r="X983">
        <v>1</v>
      </c>
      <c r="Y983" t="s">
        <v>986</v>
      </c>
      <c r="Z983">
        <v>1</v>
      </c>
      <c r="AA983">
        <v>1</v>
      </c>
      <c r="AB983">
        <v>1</v>
      </c>
      <c r="AC983">
        <v>1</v>
      </c>
      <c r="AD983">
        <v>100</v>
      </c>
      <c r="AE983" t="s">
        <v>980</v>
      </c>
    </row>
    <row r="984" spans="1:34" x14ac:dyDescent="0.15">
      <c r="A984">
        <v>257647</v>
      </c>
      <c r="B984" t="s">
        <v>186</v>
      </c>
      <c r="C984">
        <v>200</v>
      </c>
      <c r="D984" t="s">
        <v>206</v>
      </c>
      <c r="E984" s="4">
        <v>40140.680150462962</v>
      </c>
      <c r="F984" s="4">
        <v>40140.719293981485</v>
      </c>
      <c r="G984">
        <v>3382</v>
      </c>
      <c r="H984">
        <v>1929</v>
      </c>
      <c r="I984" t="s">
        <v>1135</v>
      </c>
      <c r="J984">
        <v>160</v>
      </c>
      <c r="K984" t="s">
        <v>974</v>
      </c>
      <c r="L984">
        <v>35.519166499999997</v>
      </c>
      <c r="M984">
        <v>139.73535340000001</v>
      </c>
      <c r="N984">
        <v>35.522409763354602</v>
      </c>
      <c r="O984">
        <v>139.73215412566</v>
      </c>
      <c r="P984">
        <v>1393</v>
      </c>
      <c r="Q984" t="s">
        <v>1120</v>
      </c>
      <c r="R984">
        <v>110</v>
      </c>
      <c r="S984" t="s">
        <v>969</v>
      </c>
      <c r="T984">
        <v>35.455971699999999</v>
      </c>
      <c r="U984">
        <v>139.61853730000001</v>
      </c>
      <c r="V984">
        <v>35.459219681962097</v>
      </c>
      <c r="W984">
        <v>139.615350635781</v>
      </c>
      <c r="X984">
        <v>1</v>
      </c>
      <c r="Y984" t="s">
        <v>986</v>
      </c>
      <c r="Z984">
        <v>1</v>
      </c>
      <c r="AA984">
        <v>1</v>
      </c>
      <c r="AB984">
        <v>1</v>
      </c>
      <c r="AC984">
        <v>1</v>
      </c>
      <c r="AD984">
        <v>100</v>
      </c>
      <c r="AE984" t="s">
        <v>980</v>
      </c>
    </row>
    <row r="985" spans="1:34" x14ac:dyDescent="0.15">
      <c r="A985">
        <v>257724</v>
      </c>
      <c r="B985" t="s">
        <v>186</v>
      </c>
      <c r="C985">
        <v>200</v>
      </c>
      <c r="D985" t="s">
        <v>206</v>
      </c>
      <c r="E985" s="4">
        <v>40141.6484837963</v>
      </c>
      <c r="F985" s="4">
        <v>40141.659502314818</v>
      </c>
      <c r="G985">
        <v>952</v>
      </c>
      <c r="H985">
        <v>1393</v>
      </c>
      <c r="I985" t="s">
        <v>1120</v>
      </c>
      <c r="J985">
        <v>110</v>
      </c>
      <c r="K985" t="s">
        <v>969</v>
      </c>
      <c r="L985">
        <v>35.455971699999999</v>
      </c>
      <c r="M985">
        <v>139.61853730000001</v>
      </c>
      <c r="N985">
        <v>35.459219681962097</v>
      </c>
      <c r="O985">
        <v>139.615350635781</v>
      </c>
      <c r="P985">
        <v>1393</v>
      </c>
      <c r="Q985" t="s">
        <v>1120</v>
      </c>
      <c r="R985">
        <v>110</v>
      </c>
      <c r="S985" t="s">
        <v>969</v>
      </c>
      <c r="T985">
        <v>35.455971699999999</v>
      </c>
      <c r="U985">
        <v>139.61853730000001</v>
      </c>
      <c r="V985">
        <v>35.459219681962097</v>
      </c>
      <c r="W985">
        <v>139.615350635781</v>
      </c>
      <c r="X985">
        <v>5</v>
      </c>
      <c r="Y985" t="s">
        <v>972</v>
      </c>
      <c r="Z985">
        <v>1</v>
      </c>
      <c r="AA985">
        <v>1</v>
      </c>
      <c r="AB985">
        <v>1</v>
      </c>
      <c r="AC985">
        <v>1</v>
      </c>
      <c r="AD985">
        <v>100</v>
      </c>
      <c r="AE985" t="s">
        <v>980</v>
      </c>
    </row>
    <row r="986" spans="1:34" x14ac:dyDescent="0.15">
      <c r="A986">
        <v>257730</v>
      </c>
      <c r="B986" t="s">
        <v>186</v>
      </c>
      <c r="C986">
        <v>500</v>
      </c>
      <c r="D986" t="s">
        <v>148</v>
      </c>
      <c r="E986" s="4">
        <v>40141.690810185188</v>
      </c>
      <c r="F986" s="4">
        <v>40141.714791666665</v>
      </c>
      <c r="G986">
        <v>2072</v>
      </c>
      <c r="H986">
        <v>1393</v>
      </c>
      <c r="I986" t="s">
        <v>1120</v>
      </c>
      <c r="J986">
        <v>110</v>
      </c>
      <c r="K986" t="s">
        <v>969</v>
      </c>
      <c r="L986">
        <v>35.455971699999999</v>
      </c>
      <c r="M986">
        <v>139.61853730000001</v>
      </c>
      <c r="N986">
        <v>35.459219681962097</v>
      </c>
      <c r="O986">
        <v>139.615350635781</v>
      </c>
      <c r="P986">
        <v>1396</v>
      </c>
      <c r="Q986" t="s">
        <v>1145</v>
      </c>
      <c r="R986">
        <v>160</v>
      </c>
      <c r="S986" t="s">
        <v>974</v>
      </c>
      <c r="T986">
        <v>35.4548475</v>
      </c>
      <c r="U986">
        <v>139.60308689999999</v>
      </c>
      <c r="V986">
        <v>35.458095332369403</v>
      </c>
      <c r="W986">
        <v>139.59990157058499</v>
      </c>
      <c r="X986">
        <v>5</v>
      </c>
      <c r="Y986" t="s">
        <v>972</v>
      </c>
      <c r="Z986">
        <v>1</v>
      </c>
      <c r="AA986">
        <v>1</v>
      </c>
      <c r="AB986">
        <v>1</v>
      </c>
      <c r="AC986">
        <v>1</v>
      </c>
      <c r="AD986">
        <v>100</v>
      </c>
      <c r="AE986" t="s">
        <v>980</v>
      </c>
    </row>
    <row r="987" spans="1:34" x14ac:dyDescent="0.15">
      <c r="A987">
        <v>257734</v>
      </c>
      <c r="B987" t="s">
        <v>186</v>
      </c>
      <c r="C987">
        <v>200</v>
      </c>
      <c r="D987" t="s">
        <v>206</v>
      </c>
      <c r="E987" s="4">
        <v>40141.743668981479</v>
      </c>
      <c r="F987" s="4">
        <v>40141.752233796295</v>
      </c>
      <c r="G987">
        <v>740</v>
      </c>
      <c r="H987">
        <v>1396</v>
      </c>
      <c r="I987" t="s">
        <v>1145</v>
      </c>
      <c r="J987">
        <v>160</v>
      </c>
      <c r="K987" t="s">
        <v>974</v>
      </c>
      <c r="L987">
        <v>35.4548475</v>
      </c>
      <c r="M987">
        <v>139.60308689999999</v>
      </c>
      <c r="N987">
        <v>35.458095332369403</v>
      </c>
      <c r="O987">
        <v>139.59990157058499</v>
      </c>
      <c r="P987">
        <v>1393</v>
      </c>
      <c r="Q987" t="s">
        <v>1120</v>
      </c>
      <c r="R987">
        <v>110</v>
      </c>
      <c r="S987" t="s">
        <v>969</v>
      </c>
      <c r="T987">
        <v>35.455971699999999</v>
      </c>
      <c r="U987">
        <v>139.61853730000001</v>
      </c>
      <c r="V987">
        <v>35.459219681962097</v>
      </c>
      <c r="W987">
        <v>139.615350635781</v>
      </c>
      <c r="X987">
        <v>5</v>
      </c>
      <c r="Y987" t="s">
        <v>972</v>
      </c>
      <c r="Z987">
        <v>1</v>
      </c>
      <c r="AA987">
        <v>1</v>
      </c>
      <c r="AB987">
        <v>1</v>
      </c>
      <c r="AC987">
        <v>1</v>
      </c>
      <c r="AD987">
        <v>100</v>
      </c>
      <c r="AE987" t="s">
        <v>980</v>
      </c>
    </row>
    <row r="988" spans="1:34" x14ac:dyDescent="0.15">
      <c r="A988">
        <v>257754</v>
      </c>
      <c r="B988" t="s">
        <v>186</v>
      </c>
      <c r="C988">
        <v>200</v>
      </c>
      <c r="D988" t="s">
        <v>206</v>
      </c>
      <c r="E988" s="4">
        <v>40141.859097222223</v>
      </c>
      <c r="F988" s="4">
        <v>40141.894513888888</v>
      </c>
      <c r="G988">
        <v>3060</v>
      </c>
      <c r="H988">
        <v>1393</v>
      </c>
      <c r="I988" t="s">
        <v>1120</v>
      </c>
      <c r="J988">
        <v>110</v>
      </c>
      <c r="K988" t="s">
        <v>969</v>
      </c>
      <c r="L988">
        <v>35.455971699999999</v>
      </c>
      <c r="M988">
        <v>139.61853730000001</v>
      </c>
      <c r="N988">
        <v>35.459219681962097</v>
      </c>
      <c r="O988">
        <v>139.615350635781</v>
      </c>
      <c r="P988">
        <v>1393</v>
      </c>
      <c r="Q988" t="s">
        <v>1120</v>
      </c>
      <c r="R988">
        <v>110</v>
      </c>
      <c r="S988" t="s">
        <v>969</v>
      </c>
      <c r="T988">
        <v>35.455971699999999</v>
      </c>
      <c r="U988">
        <v>139.61853730000001</v>
      </c>
      <c r="V988">
        <v>35.459219681962097</v>
      </c>
      <c r="W988">
        <v>139.615350635781</v>
      </c>
      <c r="X988">
        <v>5</v>
      </c>
      <c r="Y988" t="s">
        <v>972</v>
      </c>
      <c r="Z988">
        <v>1</v>
      </c>
      <c r="AA988">
        <v>1</v>
      </c>
      <c r="AB988">
        <v>1</v>
      </c>
      <c r="AC988">
        <v>1</v>
      </c>
      <c r="AD988">
        <v>100</v>
      </c>
      <c r="AE988" t="s">
        <v>980</v>
      </c>
    </row>
    <row r="989" spans="1:34" x14ac:dyDescent="0.15">
      <c r="A989">
        <v>257798</v>
      </c>
      <c r="B989" t="s">
        <v>186</v>
      </c>
      <c r="C989">
        <v>100</v>
      </c>
      <c r="D989" t="s">
        <v>79</v>
      </c>
      <c r="E989" s="4">
        <v>40142.441874999997</v>
      </c>
      <c r="F989" s="4">
        <v>40142.458564814813</v>
      </c>
      <c r="G989">
        <v>1442</v>
      </c>
      <c r="H989">
        <v>1393</v>
      </c>
      <c r="I989" t="s">
        <v>1120</v>
      </c>
      <c r="J989">
        <v>110</v>
      </c>
      <c r="K989" t="s">
        <v>969</v>
      </c>
      <c r="L989">
        <v>35.455971699999999</v>
      </c>
      <c r="M989">
        <v>139.61853730000001</v>
      </c>
      <c r="N989">
        <v>35.459219681962097</v>
      </c>
      <c r="O989">
        <v>139.615350635781</v>
      </c>
      <c r="P989">
        <v>1394</v>
      </c>
      <c r="Q989" t="s">
        <v>1138</v>
      </c>
      <c r="R989">
        <v>120</v>
      </c>
      <c r="S989" t="s">
        <v>971</v>
      </c>
      <c r="T989">
        <v>35.453136000000001</v>
      </c>
      <c r="U989">
        <v>139.63715550000001</v>
      </c>
      <c r="V989">
        <v>35.456384610388398</v>
      </c>
      <c r="W989">
        <v>139.63396742021999</v>
      </c>
      <c r="X989">
        <v>5</v>
      </c>
      <c r="Y989" t="s">
        <v>972</v>
      </c>
      <c r="Z989">
        <v>1</v>
      </c>
      <c r="AA989">
        <v>1</v>
      </c>
      <c r="AB989">
        <v>1</v>
      </c>
      <c r="AC989">
        <v>1</v>
      </c>
      <c r="AD989">
        <v>410</v>
      </c>
      <c r="AE989" t="s">
        <v>162</v>
      </c>
    </row>
    <row r="990" spans="1:34" x14ac:dyDescent="0.15">
      <c r="A990">
        <v>257820</v>
      </c>
      <c r="B990" t="s">
        <v>186</v>
      </c>
      <c r="C990">
        <v>200</v>
      </c>
      <c r="D990" t="s">
        <v>206</v>
      </c>
      <c r="E990" s="4">
        <v>40142.630185185182</v>
      </c>
      <c r="F990" s="4">
        <v>40142.726979166669</v>
      </c>
      <c r="G990">
        <v>8363</v>
      </c>
      <c r="H990">
        <v>1394</v>
      </c>
      <c r="I990" t="s">
        <v>1138</v>
      </c>
      <c r="J990">
        <v>120</v>
      </c>
      <c r="K990" t="s">
        <v>971</v>
      </c>
      <c r="L990">
        <v>35.453136000000001</v>
      </c>
      <c r="M990">
        <v>139.63715550000001</v>
      </c>
      <c r="N990">
        <v>35.456384610388398</v>
      </c>
      <c r="O990">
        <v>139.63396742021999</v>
      </c>
      <c r="P990">
        <v>1393</v>
      </c>
      <c r="Q990" t="s">
        <v>1120</v>
      </c>
      <c r="R990">
        <v>110</v>
      </c>
      <c r="S990" t="s">
        <v>969</v>
      </c>
      <c r="T990">
        <v>35.455971699999999</v>
      </c>
      <c r="U990">
        <v>139.61853730000001</v>
      </c>
      <c r="V990">
        <v>35.459219681962097</v>
      </c>
      <c r="W990">
        <v>139.615350635781</v>
      </c>
      <c r="X990">
        <v>5</v>
      </c>
      <c r="Y990" t="s">
        <v>972</v>
      </c>
      <c r="Z990">
        <v>1</v>
      </c>
      <c r="AA990">
        <v>1</v>
      </c>
      <c r="AB990">
        <v>1</v>
      </c>
      <c r="AC990">
        <v>1</v>
      </c>
      <c r="AD990">
        <v>410</v>
      </c>
      <c r="AE990" t="s">
        <v>162</v>
      </c>
    </row>
    <row r="991" spans="1:34" x14ac:dyDescent="0.15">
      <c r="A991">
        <v>257887</v>
      </c>
      <c r="B991" t="s">
        <v>186</v>
      </c>
      <c r="C991">
        <v>100</v>
      </c>
      <c r="D991" t="s">
        <v>79</v>
      </c>
      <c r="E991" s="4">
        <v>40143.379780092589</v>
      </c>
      <c r="F991" s="4">
        <v>40143.394178240742</v>
      </c>
      <c r="G991">
        <v>1244</v>
      </c>
      <c r="H991">
        <v>1393</v>
      </c>
      <c r="I991" t="s">
        <v>1120</v>
      </c>
      <c r="J991">
        <v>110</v>
      </c>
      <c r="K991" t="s">
        <v>969</v>
      </c>
      <c r="L991">
        <v>35.455971699999999</v>
      </c>
      <c r="M991">
        <v>139.61853730000001</v>
      </c>
      <c r="N991">
        <v>35.459219681962097</v>
      </c>
      <c r="O991">
        <v>139.615350635781</v>
      </c>
      <c r="P991">
        <v>1394</v>
      </c>
      <c r="Q991" t="s">
        <v>1138</v>
      </c>
      <c r="R991">
        <v>120</v>
      </c>
      <c r="S991" t="s">
        <v>971</v>
      </c>
      <c r="T991">
        <v>35.453136000000001</v>
      </c>
      <c r="U991">
        <v>139.63715550000001</v>
      </c>
      <c r="V991">
        <v>35.456384610388398</v>
      </c>
      <c r="W991">
        <v>139.63396742021999</v>
      </c>
      <c r="X991">
        <v>5</v>
      </c>
      <c r="Y991" t="s">
        <v>972</v>
      </c>
      <c r="Z991">
        <v>1</v>
      </c>
      <c r="AA991">
        <v>1</v>
      </c>
      <c r="AB991">
        <v>1</v>
      </c>
      <c r="AC991">
        <v>1</v>
      </c>
      <c r="AD991">
        <v>410</v>
      </c>
      <c r="AE991" t="s">
        <v>162</v>
      </c>
    </row>
    <row r="992" spans="1:34" x14ac:dyDescent="0.15">
      <c r="A992">
        <v>257903</v>
      </c>
      <c r="B992" t="s">
        <v>186</v>
      </c>
      <c r="C992">
        <v>999</v>
      </c>
      <c r="D992" t="s">
        <v>70</v>
      </c>
      <c r="E992" s="4">
        <v>40143.55400462963</v>
      </c>
      <c r="F992" s="4">
        <v>40143.569340277776</v>
      </c>
      <c r="G992">
        <v>1325</v>
      </c>
      <c r="H992">
        <v>1394</v>
      </c>
      <c r="I992" t="s">
        <v>1138</v>
      </c>
      <c r="J992">
        <v>120</v>
      </c>
      <c r="K992" t="s">
        <v>971</v>
      </c>
      <c r="L992">
        <v>35.453136000000001</v>
      </c>
      <c r="M992">
        <v>139.63715550000001</v>
      </c>
      <c r="N992">
        <v>35.456384610388398</v>
      </c>
      <c r="O992">
        <v>139.63396742021999</v>
      </c>
      <c r="P992">
        <v>1395</v>
      </c>
      <c r="Q992" t="s">
        <v>1142</v>
      </c>
      <c r="R992">
        <v>130</v>
      </c>
      <c r="S992" t="s">
        <v>982</v>
      </c>
      <c r="T992">
        <v>35.466007900000001</v>
      </c>
      <c r="U992">
        <v>139.62646960000001</v>
      </c>
      <c r="V992">
        <v>35.469254947120099</v>
      </c>
      <c r="W992">
        <v>139.623281815013</v>
      </c>
      <c r="X992">
        <v>5</v>
      </c>
      <c r="Y992" t="s">
        <v>972</v>
      </c>
      <c r="Z992">
        <v>1</v>
      </c>
      <c r="AA992">
        <v>1</v>
      </c>
      <c r="AB992">
        <v>1</v>
      </c>
      <c r="AC992">
        <v>1</v>
      </c>
      <c r="AD992">
        <v>410</v>
      </c>
      <c r="AE992" t="s">
        <v>162</v>
      </c>
    </row>
    <row r="993" spans="1:34" x14ac:dyDescent="0.15">
      <c r="A993">
        <v>257908</v>
      </c>
      <c r="B993" t="s">
        <v>186</v>
      </c>
      <c r="C993">
        <v>200</v>
      </c>
      <c r="D993" t="s">
        <v>206</v>
      </c>
      <c r="E993" s="4">
        <v>40143.589606481481</v>
      </c>
      <c r="F993" s="4">
        <v>40143.602430555555</v>
      </c>
      <c r="G993">
        <v>1108</v>
      </c>
      <c r="H993">
        <v>1395</v>
      </c>
      <c r="I993" t="s">
        <v>1142</v>
      </c>
      <c r="J993">
        <v>130</v>
      </c>
      <c r="K993" t="s">
        <v>982</v>
      </c>
      <c r="L993">
        <v>35.466007900000001</v>
      </c>
      <c r="M993">
        <v>139.62646960000001</v>
      </c>
      <c r="N993">
        <v>35.469254947120099</v>
      </c>
      <c r="O993">
        <v>139.623281815013</v>
      </c>
      <c r="P993">
        <v>1393</v>
      </c>
      <c r="Q993" t="s">
        <v>1120</v>
      </c>
      <c r="R993">
        <v>110</v>
      </c>
      <c r="S993" t="s">
        <v>969</v>
      </c>
      <c r="T993">
        <v>35.455971699999999</v>
      </c>
      <c r="U993">
        <v>139.61853730000001</v>
      </c>
      <c r="V993">
        <v>35.459219681962097</v>
      </c>
      <c r="W993">
        <v>139.615350635781</v>
      </c>
      <c r="X993">
        <v>5</v>
      </c>
      <c r="Y993" t="s">
        <v>972</v>
      </c>
      <c r="Z993">
        <v>1</v>
      </c>
      <c r="AA993">
        <v>1</v>
      </c>
      <c r="AB993">
        <v>1</v>
      </c>
      <c r="AC993">
        <v>1</v>
      </c>
      <c r="AD993">
        <v>410</v>
      </c>
      <c r="AE993" t="s">
        <v>162</v>
      </c>
    </row>
    <row r="994" spans="1:34" x14ac:dyDescent="0.15">
      <c r="A994">
        <v>257922</v>
      </c>
      <c r="B994" t="s">
        <v>186</v>
      </c>
      <c r="C994">
        <v>200</v>
      </c>
      <c r="D994" t="s">
        <v>206</v>
      </c>
      <c r="E994" s="4">
        <v>40143.706828703704</v>
      </c>
      <c r="F994" s="4">
        <v>40143.72923611111</v>
      </c>
      <c r="G994">
        <v>1936</v>
      </c>
      <c r="H994">
        <v>1393</v>
      </c>
      <c r="I994" t="s">
        <v>1120</v>
      </c>
      <c r="J994">
        <v>110</v>
      </c>
      <c r="K994" t="s">
        <v>969</v>
      </c>
      <c r="L994">
        <v>35.455971699999999</v>
      </c>
      <c r="M994">
        <v>139.61853730000001</v>
      </c>
      <c r="N994">
        <v>35.459219681962097</v>
      </c>
      <c r="O994">
        <v>139.615350635781</v>
      </c>
      <c r="P994">
        <v>1393</v>
      </c>
      <c r="Q994" t="s">
        <v>1120</v>
      </c>
      <c r="R994">
        <v>110</v>
      </c>
      <c r="S994" t="s">
        <v>969</v>
      </c>
      <c r="T994">
        <v>35.455971699999999</v>
      </c>
      <c r="U994">
        <v>139.61853730000001</v>
      </c>
      <c r="V994">
        <v>35.459219681962097</v>
      </c>
      <c r="W994">
        <v>139.615350635781</v>
      </c>
      <c r="X994">
        <v>5</v>
      </c>
      <c r="Y994" t="s">
        <v>972</v>
      </c>
      <c r="Z994">
        <v>1</v>
      </c>
      <c r="AA994">
        <v>1</v>
      </c>
      <c r="AB994">
        <v>1</v>
      </c>
      <c r="AC994">
        <v>1</v>
      </c>
      <c r="AD994">
        <v>100</v>
      </c>
      <c r="AE994" t="s">
        <v>980</v>
      </c>
    </row>
    <row r="995" spans="1:34" x14ac:dyDescent="0.15">
      <c r="A995">
        <v>257943</v>
      </c>
      <c r="B995" t="s">
        <v>186</v>
      </c>
      <c r="C995">
        <v>200</v>
      </c>
      <c r="D995" t="s">
        <v>206</v>
      </c>
      <c r="E995" s="4">
        <v>40143.834224537037</v>
      </c>
      <c r="F995" s="4">
        <v>40143.868750000001</v>
      </c>
      <c r="G995">
        <v>2983</v>
      </c>
      <c r="H995">
        <v>1393</v>
      </c>
      <c r="I995" t="s">
        <v>1120</v>
      </c>
      <c r="J995">
        <v>110</v>
      </c>
      <c r="K995" t="s">
        <v>969</v>
      </c>
      <c r="L995">
        <v>35.455971699999999</v>
      </c>
      <c r="M995">
        <v>139.61853730000001</v>
      </c>
      <c r="N995">
        <v>35.459219681962097</v>
      </c>
      <c r="O995">
        <v>139.615350635781</v>
      </c>
      <c r="P995">
        <v>1393</v>
      </c>
      <c r="Q995" t="s">
        <v>1120</v>
      </c>
      <c r="R995">
        <v>110</v>
      </c>
      <c r="S995" t="s">
        <v>969</v>
      </c>
      <c r="T995">
        <v>35.455971699999999</v>
      </c>
      <c r="U995">
        <v>139.61853730000001</v>
      </c>
      <c r="V995">
        <v>35.459219681962097</v>
      </c>
      <c r="W995">
        <v>139.615350635781</v>
      </c>
      <c r="X995">
        <v>1</v>
      </c>
      <c r="Y995" t="s">
        <v>986</v>
      </c>
      <c r="Z995">
        <v>1</v>
      </c>
      <c r="AA995">
        <v>1</v>
      </c>
      <c r="AB995">
        <v>1</v>
      </c>
      <c r="AC995">
        <v>1</v>
      </c>
      <c r="AD995">
        <v>100</v>
      </c>
      <c r="AE995" t="s">
        <v>980</v>
      </c>
    </row>
    <row r="996" spans="1:34" x14ac:dyDescent="0.15">
      <c r="A996">
        <v>257977</v>
      </c>
      <c r="B996" t="s">
        <v>186</v>
      </c>
      <c r="C996">
        <v>100</v>
      </c>
      <c r="D996" t="s">
        <v>79</v>
      </c>
      <c r="E996" s="4">
        <v>40144.378263888888</v>
      </c>
      <c r="F996" s="4">
        <v>40144.393101851849</v>
      </c>
      <c r="G996">
        <v>1282</v>
      </c>
      <c r="H996">
        <v>1393</v>
      </c>
      <c r="I996" t="s">
        <v>1120</v>
      </c>
      <c r="J996">
        <v>110</v>
      </c>
      <c r="K996" t="s">
        <v>969</v>
      </c>
      <c r="L996">
        <v>35.455971699999999</v>
      </c>
      <c r="M996">
        <v>139.61853730000001</v>
      </c>
      <c r="N996">
        <v>35.459219681962097</v>
      </c>
      <c r="O996">
        <v>139.615350635781</v>
      </c>
      <c r="P996">
        <v>1394</v>
      </c>
      <c r="Q996" t="s">
        <v>1138</v>
      </c>
      <c r="R996">
        <v>120</v>
      </c>
      <c r="S996" t="s">
        <v>971</v>
      </c>
      <c r="T996">
        <v>35.453136000000001</v>
      </c>
      <c r="U996">
        <v>139.63715550000001</v>
      </c>
      <c r="V996">
        <v>35.456384610388398</v>
      </c>
      <c r="W996">
        <v>139.63396742021999</v>
      </c>
      <c r="X996">
        <v>5</v>
      </c>
      <c r="Y996" t="s">
        <v>972</v>
      </c>
      <c r="Z996">
        <v>1</v>
      </c>
      <c r="AA996">
        <v>1</v>
      </c>
      <c r="AB996">
        <v>1</v>
      </c>
      <c r="AC996">
        <v>1</v>
      </c>
      <c r="AD996">
        <v>410</v>
      </c>
      <c r="AE996" t="s">
        <v>162</v>
      </c>
    </row>
    <row r="997" spans="1:34" x14ac:dyDescent="0.15">
      <c r="A997">
        <v>257991</v>
      </c>
      <c r="B997" t="s">
        <v>186</v>
      </c>
      <c r="C997">
        <v>500</v>
      </c>
      <c r="D997" t="s">
        <v>148</v>
      </c>
      <c r="E997" s="4">
        <v>40144.592650462961</v>
      </c>
      <c r="F997" s="4">
        <v>40144.597407407404</v>
      </c>
      <c r="G997">
        <v>411</v>
      </c>
      <c r="H997">
        <v>1394</v>
      </c>
      <c r="I997" t="s">
        <v>1138</v>
      </c>
      <c r="J997">
        <v>120</v>
      </c>
      <c r="K997" t="s">
        <v>971</v>
      </c>
      <c r="L997">
        <v>35.453136000000001</v>
      </c>
      <c r="M997">
        <v>139.63715550000001</v>
      </c>
      <c r="N997">
        <v>35.456384610388398</v>
      </c>
      <c r="O997">
        <v>139.63396742021999</v>
      </c>
      <c r="P997">
        <v>1398</v>
      </c>
      <c r="Q997" t="s">
        <v>1139</v>
      </c>
      <c r="R997">
        <v>160</v>
      </c>
      <c r="S997" t="s">
        <v>974</v>
      </c>
      <c r="T997">
        <v>35.4543319</v>
      </c>
      <c r="U997">
        <v>139.6305538</v>
      </c>
      <c r="V997">
        <v>35.4575802671948</v>
      </c>
      <c r="W997">
        <v>139.627366213388</v>
      </c>
      <c r="X997">
        <v>5</v>
      </c>
      <c r="Y997" t="s">
        <v>972</v>
      </c>
      <c r="Z997">
        <v>1</v>
      </c>
      <c r="AA997">
        <v>1</v>
      </c>
      <c r="AB997">
        <v>1</v>
      </c>
      <c r="AC997">
        <v>1</v>
      </c>
      <c r="AD997">
        <v>410</v>
      </c>
      <c r="AE997" t="s">
        <v>162</v>
      </c>
    </row>
    <row r="998" spans="1:34" x14ac:dyDescent="0.15">
      <c r="A998">
        <v>257995</v>
      </c>
      <c r="B998" t="s">
        <v>186</v>
      </c>
      <c r="C998">
        <v>500</v>
      </c>
      <c r="D998" t="s">
        <v>148</v>
      </c>
      <c r="E998" s="4">
        <v>40144.61986111111</v>
      </c>
      <c r="F998" s="4">
        <v>40144.622129629628</v>
      </c>
      <c r="G998">
        <v>196</v>
      </c>
      <c r="H998">
        <v>1398</v>
      </c>
      <c r="I998" t="s">
        <v>1139</v>
      </c>
      <c r="J998">
        <v>160</v>
      </c>
      <c r="K998" t="s">
        <v>974</v>
      </c>
      <c r="L998">
        <v>35.4543319</v>
      </c>
      <c r="M998">
        <v>139.6305538</v>
      </c>
      <c r="N998">
        <v>35.4575802671948</v>
      </c>
      <c r="O998">
        <v>139.627366213388</v>
      </c>
      <c r="P998">
        <v>1398</v>
      </c>
      <c r="Q998" t="s">
        <v>1139</v>
      </c>
      <c r="R998">
        <v>160</v>
      </c>
      <c r="S998" t="s">
        <v>974</v>
      </c>
      <c r="T998">
        <v>35.4543319</v>
      </c>
      <c r="U998">
        <v>139.6305538</v>
      </c>
      <c r="V998">
        <v>35.4575802671948</v>
      </c>
      <c r="W998">
        <v>139.627366213388</v>
      </c>
      <c r="X998">
        <v>5</v>
      </c>
      <c r="Y998" t="s">
        <v>972</v>
      </c>
      <c r="Z998">
        <v>1</v>
      </c>
      <c r="AA998">
        <v>1</v>
      </c>
      <c r="AB998">
        <v>1</v>
      </c>
      <c r="AC998">
        <v>1</v>
      </c>
      <c r="AD998">
        <v>410</v>
      </c>
      <c r="AE998" t="s">
        <v>162</v>
      </c>
    </row>
    <row r="999" spans="1:34" x14ac:dyDescent="0.15">
      <c r="A999">
        <v>258001</v>
      </c>
      <c r="B999" t="s">
        <v>186</v>
      </c>
      <c r="C999">
        <v>200</v>
      </c>
      <c r="D999" t="s">
        <v>206</v>
      </c>
      <c r="E999" s="4">
        <v>40144.638518518521</v>
      </c>
      <c r="F999" s="4">
        <v>40144.649606481478</v>
      </c>
      <c r="G999">
        <v>958</v>
      </c>
      <c r="H999">
        <v>1398</v>
      </c>
      <c r="I999" t="s">
        <v>1139</v>
      </c>
      <c r="J999">
        <v>160</v>
      </c>
      <c r="K999" t="s">
        <v>974</v>
      </c>
      <c r="L999">
        <v>35.4543319</v>
      </c>
      <c r="M999">
        <v>139.6305538</v>
      </c>
      <c r="N999">
        <v>35.4575802671948</v>
      </c>
      <c r="O999">
        <v>139.627366213388</v>
      </c>
      <c r="P999">
        <v>1393</v>
      </c>
      <c r="Q999" t="s">
        <v>1120</v>
      </c>
      <c r="R999">
        <v>110</v>
      </c>
      <c r="S999" t="s">
        <v>969</v>
      </c>
      <c r="T999">
        <v>35.455971699999999</v>
      </c>
      <c r="U999">
        <v>139.61853730000001</v>
      </c>
      <c r="V999">
        <v>35.459219681962097</v>
      </c>
      <c r="W999">
        <v>139.615350635781</v>
      </c>
      <c r="X999">
        <v>5</v>
      </c>
      <c r="Y999" t="s">
        <v>972</v>
      </c>
      <c r="Z999">
        <v>1</v>
      </c>
      <c r="AA999">
        <v>1</v>
      </c>
      <c r="AB999">
        <v>1</v>
      </c>
      <c r="AC999">
        <v>1</v>
      </c>
      <c r="AD999">
        <v>410</v>
      </c>
      <c r="AE999" t="s">
        <v>162</v>
      </c>
    </row>
    <row r="1000" spans="1:34" x14ac:dyDescent="0.15">
      <c r="A1000">
        <v>255294</v>
      </c>
      <c r="B1000" t="s">
        <v>242</v>
      </c>
      <c r="C1000">
        <v>200</v>
      </c>
      <c r="D1000" t="s">
        <v>206</v>
      </c>
      <c r="E1000" s="4">
        <v>40115.326273148145</v>
      </c>
      <c r="F1000" s="4">
        <v>40115.754629629628</v>
      </c>
      <c r="G1000">
        <v>37010</v>
      </c>
      <c r="Z1000">
        <v>0</v>
      </c>
      <c r="AA1000">
        <v>1</v>
      </c>
      <c r="AB1000">
        <v>1</v>
      </c>
      <c r="AC1000">
        <v>1</v>
      </c>
      <c r="AD1000">
        <v>420</v>
      </c>
      <c r="AE1000" t="s">
        <v>177</v>
      </c>
    </row>
    <row r="1001" spans="1:34" x14ac:dyDescent="0.15">
      <c r="A1001">
        <v>255375</v>
      </c>
      <c r="B1001" t="s">
        <v>242</v>
      </c>
      <c r="C1001">
        <v>100</v>
      </c>
      <c r="D1001" t="s">
        <v>79</v>
      </c>
      <c r="E1001" s="4">
        <v>40116.335972222223</v>
      </c>
      <c r="F1001" s="4">
        <v>40116.372974537036</v>
      </c>
      <c r="G1001">
        <v>3197</v>
      </c>
      <c r="Z1001">
        <v>0</v>
      </c>
      <c r="AA1001">
        <v>1</v>
      </c>
      <c r="AB1001">
        <v>1</v>
      </c>
      <c r="AC1001">
        <v>1</v>
      </c>
      <c r="AD1001">
        <v>420</v>
      </c>
      <c r="AE1001" t="s">
        <v>177</v>
      </c>
      <c r="AF1001">
        <v>200</v>
      </c>
      <c r="AG1001" t="s">
        <v>114</v>
      </c>
      <c r="AH1001" s="4">
        <v>40116.34175925926</v>
      </c>
    </row>
    <row r="1002" spans="1:34" x14ac:dyDescent="0.15">
      <c r="A1002">
        <v>255430</v>
      </c>
      <c r="B1002" t="s">
        <v>242</v>
      </c>
      <c r="C1002">
        <v>200</v>
      </c>
      <c r="D1002" t="s">
        <v>206</v>
      </c>
      <c r="E1002" s="4">
        <v>40116.772453703707</v>
      </c>
      <c r="F1002" s="4">
        <v>40116.773194444446</v>
      </c>
      <c r="G1002">
        <v>64</v>
      </c>
      <c r="Z1002">
        <v>0</v>
      </c>
      <c r="AA1002">
        <v>1</v>
      </c>
      <c r="AB1002">
        <v>1</v>
      </c>
      <c r="AC1002">
        <v>1</v>
      </c>
      <c r="AD1002">
        <v>420</v>
      </c>
      <c r="AE1002" t="s">
        <v>177</v>
      </c>
    </row>
    <row r="1003" spans="1:34" x14ac:dyDescent="0.15">
      <c r="A1003">
        <v>255469</v>
      </c>
      <c r="B1003" t="s">
        <v>242</v>
      </c>
      <c r="C1003">
        <v>100</v>
      </c>
      <c r="D1003" t="s">
        <v>79</v>
      </c>
      <c r="E1003" s="4">
        <v>40117.400833333333</v>
      </c>
      <c r="F1003" s="4">
        <v>40117.407951388886</v>
      </c>
      <c r="G1003">
        <v>615</v>
      </c>
      <c r="Z1003">
        <v>0</v>
      </c>
      <c r="AA1003">
        <v>1</v>
      </c>
      <c r="AB1003">
        <v>1</v>
      </c>
      <c r="AC1003">
        <v>1</v>
      </c>
      <c r="AD1003">
        <v>410</v>
      </c>
      <c r="AE1003" t="s">
        <v>162</v>
      </c>
    </row>
    <row r="1004" spans="1:34" x14ac:dyDescent="0.15">
      <c r="A1004">
        <v>255520</v>
      </c>
      <c r="B1004" t="s">
        <v>242</v>
      </c>
      <c r="C1004">
        <v>200</v>
      </c>
      <c r="D1004" t="s">
        <v>206</v>
      </c>
      <c r="E1004" s="4">
        <v>40117.607442129629</v>
      </c>
      <c r="F1004" s="4">
        <v>40117.615254629629</v>
      </c>
      <c r="G1004">
        <v>675</v>
      </c>
      <c r="Z1004">
        <v>0</v>
      </c>
      <c r="AA1004">
        <v>1</v>
      </c>
      <c r="AB1004">
        <v>1</v>
      </c>
      <c r="AC1004">
        <v>1</v>
      </c>
      <c r="AD1004">
        <v>410</v>
      </c>
      <c r="AE1004" t="s">
        <v>162</v>
      </c>
    </row>
    <row r="1005" spans="1:34" x14ac:dyDescent="0.15">
      <c r="A1005">
        <v>255724</v>
      </c>
      <c r="B1005" t="s">
        <v>242</v>
      </c>
      <c r="C1005">
        <v>600</v>
      </c>
      <c r="D1005" t="s">
        <v>212</v>
      </c>
      <c r="E1005" s="4">
        <v>40119.6172337963</v>
      </c>
      <c r="F1005" s="4">
        <v>40119.65320601852</v>
      </c>
      <c r="G1005">
        <v>3108</v>
      </c>
      <c r="Z1005">
        <v>0</v>
      </c>
      <c r="AA1005">
        <v>1</v>
      </c>
      <c r="AB1005">
        <v>1</v>
      </c>
      <c r="AC1005">
        <v>0</v>
      </c>
      <c r="AD1005">
        <v>420</v>
      </c>
      <c r="AE1005" t="s">
        <v>177</v>
      </c>
    </row>
    <row r="1006" spans="1:34" x14ac:dyDescent="0.15">
      <c r="A1006">
        <v>255733</v>
      </c>
      <c r="B1006" t="s">
        <v>242</v>
      </c>
      <c r="C1006">
        <v>200</v>
      </c>
      <c r="D1006" t="s">
        <v>206</v>
      </c>
      <c r="E1006" s="4">
        <v>40119.696643518517</v>
      </c>
      <c r="F1006" s="4">
        <v>40120.423020833332</v>
      </c>
      <c r="G1006">
        <v>62759</v>
      </c>
      <c r="Z1006">
        <v>0</v>
      </c>
      <c r="AA1006">
        <v>1</v>
      </c>
      <c r="AB1006">
        <v>1</v>
      </c>
      <c r="AC1006">
        <v>0</v>
      </c>
      <c r="AD1006">
        <v>420</v>
      </c>
      <c r="AE1006" t="s">
        <v>177</v>
      </c>
    </row>
    <row r="1007" spans="1:34" x14ac:dyDescent="0.15">
      <c r="A1007">
        <v>255799</v>
      </c>
      <c r="B1007" t="s">
        <v>242</v>
      </c>
      <c r="C1007">
        <v>100</v>
      </c>
      <c r="D1007" t="s">
        <v>79</v>
      </c>
      <c r="E1007" s="4">
        <v>40120.596238425926</v>
      </c>
      <c r="F1007" s="4">
        <v>40120.639837962961</v>
      </c>
      <c r="G1007">
        <v>3767</v>
      </c>
      <c r="H1007">
        <v>1505</v>
      </c>
      <c r="I1007" t="s">
        <v>1120</v>
      </c>
      <c r="J1007">
        <v>110</v>
      </c>
      <c r="K1007" t="s">
        <v>969</v>
      </c>
      <c r="L1007">
        <v>35.455811599999997</v>
      </c>
      <c r="M1007">
        <v>139.61872890000001</v>
      </c>
      <c r="N1007">
        <v>35.459059602430798</v>
      </c>
      <c r="O1007">
        <v>139.61554222724101</v>
      </c>
      <c r="P1007">
        <v>1506</v>
      </c>
      <c r="Q1007" t="s">
        <v>1153</v>
      </c>
      <c r="R1007">
        <v>120</v>
      </c>
      <c r="S1007" t="s">
        <v>971</v>
      </c>
      <c r="T1007">
        <v>35.595417599999998</v>
      </c>
      <c r="U1007">
        <v>139.65431229999999</v>
      </c>
      <c r="V1007">
        <v>35.598651292997602</v>
      </c>
      <c r="W1007">
        <v>139.651116245108</v>
      </c>
      <c r="X1007">
        <v>5</v>
      </c>
      <c r="Y1007" t="s">
        <v>972</v>
      </c>
      <c r="Z1007">
        <v>1</v>
      </c>
      <c r="AA1007">
        <v>1</v>
      </c>
      <c r="AB1007">
        <v>1</v>
      </c>
      <c r="AC1007">
        <v>1</v>
      </c>
      <c r="AD1007">
        <v>200</v>
      </c>
      <c r="AE1007" t="s">
        <v>114</v>
      </c>
    </row>
    <row r="1008" spans="1:34" x14ac:dyDescent="0.15">
      <c r="A1008">
        <v>255852</v>
      </c>
      <c r="B1008" t="s">
        <v>242</v>
      </c>
      <c r="C1008">
        <v>100</v>
      </c>
      <c r="D1008" t="s">
        <v>79</v>
      </c>
      <c r="E1008" s="4">
        <v>40121.375520833331</v>
      </c>
      <c r="F1008" s="4">
        <v>40121.417939814812</v>
      </c>
      <c r="G1008">
        <v>3665</v>
      </c>
      <c r="H1008">
        <v>1505</v>
      </c>
      <c r="I1008" t="s">
        <v>1120</v>
      </c>
      <c r="J1008">
        <v>110</v>
      </c>
      <c r="K1008" t="s">
        <v>969</v>
      </c>
      <c r="L1008">
        <v>35.455811599999997</v>
      </c>
      <c r="M1008">
        <v>139.61872890000001</v>
      </c>
      <c r="N1008">
        <v>35.459059602430798</v>
      </c>
      <c r="O1008">
        <v>139.61554222724101</v>
      </c>
      <c r="P1008">
        <v>1506</v>
      </c>
      <c r="Q1008" t="s">
        <v>1153</v>
      </c>
      <c r="R1008">
        <v>120</v>
      </c>
      <c r="S1008" t="s">
        <v>971</v>
      </c>
      <c r="T1008">
        <v>35.595417599999998</v>
      </c>
      <c r="U1008">
        <v>139.65431229999999</v>
      </c>
      <c r="V1008">
        <v>35.598651292997602</v>
      </c>
      <c r="W1008">
        <v>139.651116245108</v>
      </c>
      <c r="X1008">
        <v>5</v>
      </c>
      <c r="Y1008" t="s">
        <v>972</v>
      </c>
      <c r="Z1008">
        <v>1</v>
      </c>
      <c r="AA1008">
        <v>1</v>
      </c>
      <c r="AB1008">
        <v>1</v>
      </c>
      <c r="AC1008">
        <v>1</v>
      </c>
      <c r="AD1008">
        <v>200</v>
      </c>
      <c r="AE1008" t="s">
        <v>114</v>
      </c>
    </row>
    <row r="1009" spans="1:34" x14ac:dyDescent="0.15">
      <c r="A1009">
        <v>255862</v>
      </c>
      <c r="B1009" t="s">
        <v>242</v>
      </c>
      <c r="C1009">
        <v>200</v>
      </c>
      <c r="D1009" t="s">
        <v>206</v>
      </c>
      <c r="E1009" s="4">
        <v>40121.526678240742</v>
      </c>
      <c r="F1009" s="4">
        <v>40121.579398148147</v>
      </c>
      <c r="G1009">
        <v>4555</v>
      </c>
      <c r="H1009">
        <v>1506</v>
      </c>
      <c r="I1009" t="s">
        <v>1153</v>
      </c>
      <c r="J1009">
        <v>120</v>
      </c>
      <c r="K1009" t="s">
        <v>971</v>
      </c>
      <c r="L1009">
        <v>35.595417599999998</v>
      </c>
      <c r="M1009">
        <v>139.65431229999999</v>
      </c>
      <c r="N1009">
        <v>35.598651292997602</v>
      </c>
      <c r="O1009">
        <v>139.651116245108</v>
      </c>
      <c r="P1009">
        <v>1505</v>
      </c>
      <c r="Q1009" t="s">
        <v>1120</v>
      </c>
      <c r="R1009">
        <v>110</v>
      </c>
      <c r="S1009" t="s">
        <v>969</v>
      </c>
      <c r="T1009">
        <v>35.455811599999997</v>
      </c>
      <c r="U1009">
        <v>139.61872890000001</v>
      </c>
      <c r="V1009">
        <v>35.459059602430798</v>
      </c>
      <c r="W1009">
        <v>139.61554222724101</v>
      </c>
      <c r="X1009">
        <v>5</v>
      </c>
      <c r="Y1009" t="s">
        <v>972</v>
      </c>
      <c r="Z1009">
        <v>1</v>
      </c>
      <c r="AA1009">
        <v>1</v>
      </c>
      <c r="AB1009">
        <v>1</v>
      </c>
      <c r="AC1009">
        <v>1</v>
      </c>
      <c r="AD1009">
        <v>200</v>
      </c>
      <c r="AE1009" t="s">
        <v>114</v>
      </c>
    </row>
    <row r="1010" spans="1:34" x14ac:dyDescent="0.15">
      <c r="A1010">
        <v>255915</v>
      </c>
      <c r="B1010" t="s">
        <v>242</v>
      </c>
      <c r="C1010">
        <v>100</v>
      </c>
      <c r="D1010" t="s">
        <v>79</v>
      </c>
      <c r="E1010" s="4">
        <v>40122.316620370373</v>
      </c>
      <c r="F1010" s="4">
        <v>40122.375902777778</v>
      </c>
      <c r="G1010">
        <v>5122</v>
      </c>
      <c r="H1010">
        <v>1505</v>
      </c>
      <c r="I1010" t="s">
        <v>1120</v>
      </c>
      <c r="J1010">
        <v>110</v>
      </c>
      <c r="K1010" t="s">
        <v>969</v>
      </c>
      <c r="L1010">
        <v>35.455811599999997</v>
      </c>
      <c r="M1010">
        <v>139.61872890000001</v>
      </c>
      <c r="N1010">
        <v>35.459059602430798</v>
      </c>
      <c r="O1010">
        <v>139.61554222724101</v>
      </c>
      <c r="P1010">
        <v>1506</v>
      </c>
      <c r="Q1010" t="s">
        <v>1153</v>
      </c>
      <c r="R1010">
        <v>120</v>
      </c>
      <c r="S1010" t="s">
        <v>971</v>
      </c>
      <c r="T1010">
        <v>35.595417599999998</v>
      </c>
      <c r="U1010">
        <v>139.65431229999999</v>
      </c>
      <c r="V1010">
        <v>35.598651292997602</v>
      </c>
      <c r="W1010">
        <v>139.651116245108</v>
      </c>
      <c r="X1010">
        <v>5</v>
      </c>
      <c r="Y1010" t="s">
        <v>972</v>
      </c>
      <c r="Z1010">
        <v>1</v>
      </c>
      <c r="AA1010">
        <v>1</v>
      </c>
      <c r="AB1010">
        <v>1</v>
      </c>
      <c r="AC1010">
        <v>1</v>
      </c>
      <c r="AD1010">
        <v>420</v>
      </c>
      <c r="AE1010" t="s">
        <v>177</v>
      </c>
      <c r="AF1010">
        <v>200</v>
      </c>
      <c r="AG1010" t="s">
        <v>114</v>
      </c>
      <c r="AH1010" s="4">
        <v>40122.340312499997</v>
      </c>
    </row>
    <row r="1011" spans="1:34" x14ac:dyDescent="0.15">
      <c r="A1011">
        <v>255943</v>
      </c>
      <c r="B1011" t="s">
        <v>242</v>
      </c>
      <c r="C1011">
        <v>200</v>
      </c>
      <c r="D1011" t="s">
        <v>206</v>
      </c>
      <c r="E1011" s="4">
        <v>40122.656678240739</v>
      </c>
      <c r="F1011" s="4">
        <v>40122.728703703702</v>
      </c>
      <c r="G1011">
        <v>6223</v>
      </c>
      <c r="H1011">
        <v>1506</v>
      </c>
      <c r="I1011" t="s">
        <v>1153</v>
      </c>
      <c r="J1011">
        <v>120</v>
      </c>
      <c r="K1011" t="s">
        <v>971</v>
      </c>
      <c r="L1011">
        <v>35.595417599999998</v>
      </c>
      <c r="M1011">
        <v>139.65431229999999</v>
      </c>
      <c r="N1011">
        <v>35.598651292997602</v>
      </c>
      <c r="O1011">
        <v>139.651116245108</v>
      </c>
      <c r="P1011">
        <v>1505</v>
      </c>
      <c r="Q1011" t="s">
        <v>1120</v>
      </c>
      <c r="R1011">
        <v>110</v>
      </c>
      <c r="S1011" t="s">
        <v>969</v>
      </c>
      <c r="T1011">
        <v>35.455811599999997</v>
      </c>
      <c r="U1011">
        <v>139.61872890000001</v>
      </c>
      <c r="V1011">
        <v>35.459059602430798</v>
      </c>
      <c r="W1011">
        <v>139.61554222724101</v>
      </c>
      <c r="X1011">
        <v>5</v>
      </c>
      <c r="Y1011" t="s">
        <v>972</v>
      </c>
      <c r="Z1011">
        <v>1</v>
      </c>
      <c r="AA1011">
        <v>1</v>
      </c>
      <c r="AB1011">
        <v>1</v>
      </c>
      <c r="AC1011">
        <v>1</v>
      </c>
      <c r="AD1011">
        <v>200</v>
      </c>
      <c r="AE1011" t="s">
        <v>114</v>
      </c>
    </row>
    <row r="1012" spans="1:34" x14ac:dyDescent="0.15">
      <c r="A1012">
        <v>256018</v>
      </c>
      <c r="B1012" t="s">
        <v>242</v>
      </c>
      <c r="C1012">
        <v>100</v>
      </c>
      <c r="D1012" t="s">
        <v>79</v>
      </c>
      <c r="E1012" s="4">
        <v>40123.320462962962</v>
      </c>
      <c r="F1012" s="4">
        <v>40123.370856481481</v>
      </c>
      <c r="G1012">
        <v>4354</v>
      </c>
      <c r="H1012">
        <v>1505</v>
      </c>
      <c r="I1012" t="s">
        <v>1120</v>
      </c>
      <c r="J1012">
        <v>110</v>
      </c>
      <c r="K1012" t="s">
        <v>969</v>
      </c>
      <c r="L1012">
        <v>35.455811599999997</v>
      </c>
      <c r="M1012">
        <v>139.61872890000001</v>
      </c>
      <c r="N1012">
        <v>35.459059602430798</v>
      </c>
      <c r="O1012">
        <v>139.61554222724101</v>
      </c>
      <c r="P1012">
        <v>1506</v>
      </c>
      <c r="Q1012" t="s">
        <v>1153</v>
      </c>
      <c r="R1012">
        <v>120</v>
      </c>
      <c r="S1012" t="s">
        <v>971</v>
      </c>
      <c r="T1012">
        <v>35.595417599999998</v>
      </c>
      <c r="U1012">
        <v>139.65431229999999</v>
      </c>
      <c r="V1012">
        <v>35.598651292997602</v>
      </c>
      <c r="W1012">
        <v>139.651116245108</v>
      </c>
      <c r="X1012">
        <v>5</v>
      </c>
      <c r="Y1012" t="s">
        <v>972</v>
      </c>
      <c r="Z1012">
        <v>1</v>
      </c>
      <c r="AA1012">
        <v>1</v>
      </c>
      <c r="AB1012">
        <v>1</v>
      </c>
      <c r="AC1012">
        <v>1</v>
      </c>
      <c r="AD1012">
        <v>200</v>
      </c>
      <c r="AE1012" t="s">
        <v>114</v>
      </c>
    </row>
    <row r="1013" spans="1:34" x14ac:dyDescent="0.15">
      <c r="A1013">
        <v>256065</v>
      </c>
      <c r="B1013" t="s">
        <v>242</v>
      </c>
      <c r="C1013">
        <v>200</v>
      </c>
      <c r="D1013" t="s">
        <v>206</v>
      </c>
      <c r="E1013" s="4">
        <v>40123.678877314815</v>
      </c>
      <c r="F1013" s="4">
        <v>40123.72047453704</v>
      </c>
      <c r="G1013">
        <v>3594</v>
      </c>
      <c r="H1013">
        <v>1506</v>
      </c>
      <c r="I1013" t="s">
        <v>1153</v>
      </c>
      <c r="J1013">
        <v>120</v>
      </c>
      <c r="K1013" t="s">
        <v>971</v>
      </c>
      <c r="L1013">
        <v>35.595417599999998</v>
      </c>
      <c r="M1013">
        <v>139.65431229999999</v>
      </c>
      <c r="N1013">
        <v>35.598651292997602</v>
      </c>
      <c r="O1013">
        <v>139.651116245108</v>
      </c>
      <c r="P1013">
        <v>1505</v>
      </c>
      <c r="Q1013" t="s">
        <v>1120</v>
      </c>
      <c r="R1013">
        <v>110</v>
      </c>
      <c r="S1013" t="s">
        <v>969</v>
      </c>
      <c r="T1013">
        <v>35.455811599999997</v>
      </c>
      <c r="U1013">
        <v>139.61872890000001</v>
      </c>
      <c r="V1013">
        <v>35.459059602430798</v>
      </c>
      <c r="W1013">
        <v>139.61554222724101</v>
      </c>
      <c r="X1013">
        <v>5</v>
      </c>
      <c r="Y1013" t="s">
        <v>972</v>
      </c>
      <c r="Z1013">
        <v>1</v>
      </c>
      <c r="AA1013">
        <v>1</v>
      </c>
      <c r="AB1013">
        <v>1</v>
      </c>
      <c r="AC1013">
        <v>1</v>
      </c>
      <c r="AD1013">
        <v>200</v>
      </c>
      <c r="AE1013" t="s">
        <v>114</v>
      </c>
    </row>
    <row r="1014" spans="1:34" x14ac:dyDescent="0.15">
      <c r="A1014">
        <v>256635</v>
      </c>
      <c r="B1014" t="s">
        <v>242</v>
      </c>
      <c r="C1014">
        <v>100</v>
      </c>
      <c r="D1014" t="s">
        <v>79</v>
      </c>
      <c r="E1014" s="4">
        <v>40130.330925925926</v>
      </c>
      <c r="F1014" s="4">
        <v>40130.377511574072</v>
      </c>
      <c r="G1014">
        <v>4025</v>
      </c>
      <c r="H1014">
        <v>1505</v>
      </c>
      <c r="I1014" t="s">
        <v>1120</v>
      </c>
      <c r="J1014">
        <v>110</v>
      </c>
      <c r="K1014" t="s">
        <v>969</v>
      </c>
      <c r="L1014">
        <v>35.455811599999997</v>
      </c>
      <c r="M1014">
        <v>139.61872890000001</v>
      </c>
      <c r="N1014">
        <v>35.459059602430798</v>
      </c>
      <c r="O1014">
        <v>139.61554222724101</v>
      </c>
      <c r="P1014">
        <v>1506</v>
      </c>
      <c r="Q1014" t="s">
        <v>1153</v>
      </c>
      <c r="R1014">
        <v>120</v>
      </c>
      <c r="S1014" t="s">
        <v>971</v>
      </c>
      <c r="T1014">
        <v>35.595417599999998</v>
      </c>
      <c r="U1014">
        <v>139.65431229999999</v>
      </c>
      <c r="V1014">
        <v>35.598651292997602</v>
      </c>
      <c r="W1014">
        <v>139.651116245108</v>
      </c>
      <c r="X1014">
        <v>5</v>
      </c>
      <c r="Y1014" t="s">
        <v>972</v>
      </c>
      <c r="Z1014">
        <v>1</v>
      </c>
      <c r="AA1014">
        <v>1</v>
      </c>
      <c r="AB1014">
        <v>1</v>
      </c>
      <c r="AC1014">
        <v>1</v>
      </c>
      <c r="AD1014">
        <v>200</v>
      </c>
      <c r="AE1014" t="s">
        <v>114</v>
      </c>
    </row>
    <row r="1015" spans="1:34" x14ac:dyDescent="0.15">
      <c r="A1015">
        <v>256660</v>
      </c>
      <c r="B1015" t="s">
        <v>242</v>
      </c>
      <c r="C1015">
        <v>200</v>
      </c>
      <c r="D1015" t="s">
        <v>206</v>
      </c>
      <c r="E1015" s="4">
        <v>40130.686412037037</v>
      </c>
      <c r="F1015" s="4">
        <v>40130.725844907407</v>
      </c>
      <c r="G1015">
        <v>3407</v>
      </c>
      <c r="H1015">
        <v>1506</v>
      </c>
      <c r="I1015" t="s">
        <v>1153</v>
      </c>
      <c r="J1015">
        <v>120</v>
      </c>
      <c r="K1015" t="s">
        <v>971</v>
      </c>
      <c r="L1015">
        <v>35.595417599999998</v>
      </c>
      <c r="M1015">
        <v>139.65431229999999</v>
      </c>
      <c r="N1015">
        <v>35.598651292997602</v>
      </c>
      <c r="O1015">
        <v>139.651116245108</v>
      </c>
      <c r="P1015">
        <v>1505</v>
      </c>
      <c r="Q1015" t="s">
        <v>1120</v>
      </c>
      <c r="R1015">
        <v>110</v>
      </c>
      <c r="S1015" t="s">
        <v>969</v>
      </c>
      <c r="T1015">
        <v>35.455811599999997</v>
      </c>
      <c r="U1015">
        <v>139.61872890000001</v>
      </c>
      <c r="V1015">
        <v>35.459059602430798</v>
      </c>
      <c r="W1015">
        <v>139.61554222724101</v>
      </c>
      <c r="X1015">
        <v>5</v>
      </c>
      <c r="Y1015" t="s">
        <v>972</v>
      </c>
      <c r="Z1015">
        <v>1</v>
      </c>
      <c r="AA1015">
        <v>1</v>
      </c>
      <c r="AB1015">
        <v>1</v>
      </c>
      <c r="AC1015">
        <v>1</v>
      </c>
      <c r="AD1015">
        <v>200</v>
      </c>
      <c r="AE1015" t="s">
        <v>114</v>
      </c>
    </row>
    <row r="1016" spans="1:34" x14ac:dyDescent="0.15">
      <c r="A1016">
        <v>256671</v>
      </c>
      <c r="B1016" t="s">
        <v>242</v>
      </c>
      <c r="C1016">
        <v>100</v>
      </c>
      <c r="D1016" t="s">
        <v>79</v>
      </c>
      <c r="E1016" s="4">
        <v>40130.775983796295</v>
      </c>
      <c r="F1016" s="4">
        <v>40130.783136574071</v>
      </c>
      <c r="G1016">
        <v>618</v>
      </c>
      <c r="H1016">
        <v>1505</v>
      </c>
      <c r="I1016" t="s">
        <v>1120</v>
      </c>
      <c r="J1016">
        <v>110</v>
      </c>
      <c r="K1016" t="s">
        <v>969</v>
      </c>
      <c r="L1016">
        <v>35.455811599999997</v>
      </c>
      <c r="M1016">
        <v>139.61872890000001</v>
      </c>
      <c r="N1016">
        <v>35.459059602430798</v>
      </c>
      <c r="O1016">
        <v>139.61554222724101</v>
      </c>
      <c r="P1016">
        <v>1507</v>
      </c>
      <c r="Q1016" t="s">
        <v>1154</v>
      </c>
      <c r="R1016">
        <v>120</v>
      </c>
      <c r="S1016" t="s">
        <v>971</v>
      </c>
      <c r="T1016">
        <v>35.461277699999997</v>
      </c>
      <c r="U1016">
        <v>139.62831589999999</v>
      </c>
      <c r="V1016">
        <v>35.464525285258802</v>
      </c>
      <c r="W1016">
        <v>139.62512817945901</v>
      </c>
      <c r="X1016">
        <v>5</v>
      </c>
      <c r="Y1016" t="s">
        <v>972</v>
      </c>
      <c r="Z1016">
        <v>1</v>
      </c>
      <c r="AA1016">
        <v>1</v>
      </c>
      <c r="AB1016">
        <v>1</v>
      </c>
      <c r="AC1016">
        <v>1</v>
      </c>
      <c r="AD1016">
        <v>420</v>
      </c>
      <c r="AE1016" t="s">
        <v>177</v>
      </c>
    </row>
    <row r="1017" spans="1:34" x14ac:dyDescent="0.15">
      <c r="A1017">
        <v>256697</v>
      </c>
      <c r="B1017" t="s">
        <v>242</v>
      </c>
      <c r="C1017">
        <v>200</v>
      </c>
      <c r="D1017" t="s">
        <v>206</v>
      </c>
      <c r="E1017" s="4">
        <v>40130.970266203702</v>
      </c>
      <c r="F1017" s="4">
        <v>40131.011006944442</v>
      </c>
      <c r="G1017">
        <v>3520</v>
      </c>
      <c r="H1017">
        <v>1507</v>
      </c>
      <c r="I1017" t="s">
        <v>1154</v>
      </c>
      <c r="J1017">
        <v>120</v>
      </c>
      <c r="K1017" t="s">
        <v>971</v>
      </c>
      <c r="L1017">
        <v>35.461277699999997</v>
      </c>
      <c r="M1017">
        <v>139.62831589999999</v>
      </c>
      <c r="N1017">
        <v>35.464525285258802</v>
      </c>
      <c r="O1017">
        <v>139.62512817945901</v>
      </c>
      <c r="P1017">
        <v>1505</v>
      </c>
      <c r="Q1017" t="s">
        <v>1120</v>
      </c>
      <c r="R1017">
        <v>110</v>
      </c>
      <c r="S1017" t="s">
        <v>969</v>
      </c>
      <c r="T1017">
        <v>35.455811599999997</v>
      </c>
      <c r="U1017">
        <v>139.61872890000001</v>
      </c>
      <c r="V1017">
        <v>35.459059602430798</v>
      </c>
      <c r="W1017">
        <v>139.61554222724101</v>
      </c>
      <c r="X1017">
        <v>5</v>
      </c>
      <c r="Y1017" t="s">
        <v>972</v>
      </c>
      <c r="Z1017">
        <v>1</v>
      </c>
      <c r="AA1017">
        <v>1</v>
      </c>
      <c r="AB1017">
        <v>1</v>
      </c>
      <c r="AC1017">
        <v>1</v>
      </c>
      <c r="AD1017">
        <v>420</v>
      </c>
      <c r="AE1017" t="s">
        <v>177</v>
      </c>
    </row>
    <row r="1018" spans="1:34" x14ac:dyDescent="0.15">
      <c r="A1018">
        <v>256900</v>
      </c>
      <c r="B1018" t="s">
        <v>242</v>
      </c>
      <c r="C1018">
        <v>100</v>
      </c>
      <c r="D1018" t="s">
        <v>79</v>
      </c>
      <c r="E1018" s="4">
        <v>40126.333333333336</v>
      </c>
      <c r="F1018" s="4">
        <v>40126.372916666667</v>
      </c>
      <c r="G1018">
        <v>3420</v>
      </c>
      <c r="H1018">
        <v>1505</v>
      </c>
      <c r="I1018" t="s">
        <v>1120</v>
      </c>
      <c r="J1018">
        <v>110</v>
      </c>
      <c r="K1018" t="s">
        <v>969</v>
      </c>
      <c r="L1018">
        <v>35.455811599999997</v>
      </c>
      <c r="M1018">
        <v>139.61872890000001</v>
      </c>
      <c r="N1018">
        <v>35.459059602430798</v>
      </c>
      <c r="O1018">
        <v>139.61554222724101</v>
      </c>
      <c r="P1018">
        <v>1506</v>
      </c>
      <c r="Q1018" t="s">
        <v>1153</v>
      </c>
      <c r="R1018">
        <v>120</v>
      </c>
      <c r="S1018" t="s">
        <v>971</v>
      </c>
      <c r="T1018">
        <v>35.595417599999998</v>
      </c>
      <c r="U1018">
        <v>139.65431229999999</v>
      </c>
      <c r="V1018">
        <v>35.598651292997602</v>
      </c>
      <c r="W1018">
        <v>139.651116245108</v>
      </c>
      <c r="X1018">
        <v>5</v>
      </c>
      <c r="Y1018" t="s">
        <v>972</v>
      </c>
      <c r="Z1018">
        <v>1</v>
      </c>
      <c r="AA1018">
        <v>3</v>
      </c>
      <c r="AB1018">
        <v>1</v>
      </c>
      <c r="AC1018">
        <v>1</v>
      </c>
      <c r="AD1018">
        <v>200</v>
      </c>
      <c r="AE1018" t="s">
        <v>114</v>
      </c>
    </row>
    <row r="1019" spans="1:34" x14ac:dyDescent="0.15">
      <c r="A1019">
        <v>256901</v>
      </c>
      <c r="B1019" t="s">
        <v>242</v>
      </c>
      <c r="C1019">
        <v>100</v>
      </c>
      <c r="D1019" t="s">
        <v>79</v>
      </c>
      <c r="E1019" s="4">
        <v>40127.398043981484</v>
      </c>
      <c r="F1019" s="4">
        <v>40127.438993055555</v>
      </c>
      <c r="G1019">
        <v>3538</v>
      </c>
      <c r="H1019">
        <v>1505</v>
      </c>
      <c r="I1019" t="s">
        <v>1120</v>
      </c>
      <c r="J1019">
        <v>110</v>
      </c>
      <c r="K1019" t="s">
        <v>969</v>
      </c>
      <c r="L1019">
        <v>35.455811599999997</v>
      </c>
      <c r="M1019">
        <v>139.61872890000001</v>
      </c>
      <c r="N1019">
        <v>35.459059602430798</v>
      </c>
      <c r="O1019">
        <v>139.61554222724101</v>
      </c>
      <c r="P1019">
        <v>1506</v>
      </c>
      <c r="Q1019" t="s">
        <v>1153</v>
      </c>
      <c r="R1019">
        <v>120</v>
      </c>
      <c r="S1019" t="s">
        <v>971</v>
      </c>
      <c r="T1019">
        <v>35.595417599999998</v>
      </c>
      <c r="U1019">
        <v>139.65431229999999</v>
      </c>
      <c r="V1019">
        <v>35.598651292997602</v>
      </c>
      <c r="W1019">
        <v>139.651116245108</v>
      </c>
      <c r="X1019">
        <v>5</v>
      </c>
      <c r="Y1019" t="s">
        <v>972</v>
      </c>
      <c r="Z1019">
        <v>1</v>
      </c>
      <c r="AA1019">
        <v>3</v>
      </c>
      <c r="AB1019">
        <v>1</v>
      </c>
      <c r="AC1019">
        <v>1</v>
      </c>
      <c r="AD1019">
        <v>200</v>
      </c>
      <c r="AE1019" t="s">
        <v>114</v>
      </c>
    </row>
    <row r="1020" spans="1:34" x14ac:dyDescent="0.15">
      <c r="A1020">
        <v>256902</v>
      </c>
      <c r="B1020" t="s">
        <v>242</v>
      </c>
      <c r="C1020">
        <v>100</v>
      </c>
      <c r="D1020" t="s">
        <v>79</v>
      </c>
      <c r="E1020" s="4">
        <v>40128.333333333336</v>
      </c>
      <c r="F1020" s="4">
        <v>40128.375</v>
      </c>
      <c r="G1020">
        <v>3600</v>
      </c>
      <c r="H1020">
        <v>1505</v>
      </c>
      <c r="I1020" t="s">
        <v>1120</v>
      </c>
      <c r="J1020">
        <v>110</v>
      </c>
      <c r="K1020" t="s">
        <v>969</v>
      </c>
      <c r="L1020">
        <v>35.455811599999997</v>
      </c>
      <c r="M1020">
        <v>139.61872890000001</v>
      </c>
      <c r="N1020">
        <v>35.459059602430798</v>
      </c>
      <c r="O1020">
        <v>139.61554222724101</v>
      </c>
      <c r="P1020">
        <v>1506</v>
      </c>
      <c r="Q1020" t="s">
        <v>1153</v>
      </c>
      <c r="R1020">
        <v>120</v>
      </c>
      <c r="S1020" t="s">
        <v>971</v>
      </c>
      <c r="T1020">
        <v>35.595417599999998</v>
      </c>
      <c r="U1020">
        <v>139.65431229999999</v>
      </c>
      <c r="V1020">
        <v>35.598651292997602</v>
      </c>
      <c r="W1020">
        <v>139.651116245108</v>
      </c>
      <c r="X1020">
        <v>5</v>
      </c>
      <c r="Y1020" t="s">
        <v>972</v>
      </c>
      <c r="Z1020">
        <v>1</v>
      </c>
      <c r="AA1020">
        <v>3</v>
      </c>
      <c r="AB1020">
        <v>1</v>
      </c>
      <c r="AC1020">
        <v>1</v>
      </c>
      <c r="AD1020">
        <v>200</v>
      </c>
      <c r="AE1020" t="s">
        <v>114</v>
      </c>
    </row>
    <row r="1021" spans="1:34" x14ac:dyDescent="0.15">
      <c r="A1021">
        <v>256903</v>
      </c>
      <c r="B1021" t="s">
        <v>242</v>
      </c>
      <c r="C1021">
        <v>200</v>
      </c>
      <c r="D1021" t="s">
        <v>206</v>
      </c>
      <c r="E1021" s="4">
        <v>40128.510416666664</v>
      </c>
      <c r="F1021" s="4">
        <v>40128.556944444441</v>
      </c>
      <c r="G1021">
        <v>4020</v>
      </c>
      <c r="H1021">
        <v>1506</v>
      </c>
      <c r="I1021" t="s">
        <v>1153</v>
      </c>
      <c r="J1021">
        <v>120</v>
      </c>
      <c r="K1021" t="s">
        <v>971</v>
      </c>
      <c r="L1021">
        <v>35.595417599999998</v>
      </c>
      <c r="M1021">
        <v>139.65431229999999</v>
      </c>
      <c r="N1021">
        <v>35.598651292997602</v>
      </c>
      <c r="O1021">
        <v>139.651116245108</v>
      </c>
      <c r="P1021">
        <v>1505</v>
      </c>
      <c r="Q1021" t="s">
        <v>1120</v>
      </c>
      <c r="R1021">
        <v>110</v>
      </c>
      <c r="S1021" t="s">
        <v>969</v>
      </c>
      <c r="T1021">
        <v>35.455811599999997</v>
      </c>
      <c r="U1021">
        <v>139.61872890000001</v>
      </c>
      <c r="V1021">
        <v>35.459059602430798</v>
      </c>
      <c r="W1021">
        <v>139.61554222724101</v>
      </c>
      <c r="X1021">
        <v>5</v>
      </c>
      <c r="Y1021" t="s">
        <v>972</v>
      </c>
      <c r="Z1021">
        <v>1</v>
      </c>
      <c r="AA1021">
        <v>3</v>
      </c>
      <c r="AB1021">
        <v>1</v>
      </c>
      <c r="AC1021">
        <v>1</v>
      </c>
      <c r="AD1021">
        <v>200</v>
      </c>
      <c r="AE1021" t="s">
        <v>114</v>
      </c>
    </row>
    <row r="1022" spans="1:34" x14ac:dyDescent="0.15">
      <c r="A1022">
        <v>256904</v>
      </c>
      <c r="B1022" t="s">
        <v>242</v>
      </c>
      <c r="C1022">
        <v>100</v>
      </c>
      <c r="D1022" t="s">
        <v>79</v>
      </c>
      <c r="E1022" s="4">
        <v>40128.75</v>
      </c>
      <c r="F1022" s="4">
        <v>40128.769571759258</v>
      </c>
      <c r="G1022">
        <v>1691</v>
      </c>
      <c r="H1022">
        <v>1505</v>
      </c>
      <c r="I1022" t="s">
        <v>1120</v>
      </c>
      <c r="J1022">
        <v>110</v>
      </c>
      <c r="K1022" t="s">
        <v>969</v>
      </c>
      <c r="L1022">
        <v>35.455811599999997</v>
      </c>
      <c r="M1022">
        <v>139.61872890000001</v>
      </c>
      <c r="N1022">
        <v>35.459059602430798</v>
      </c>
      <c r="O1022">
        <v>139.61554222724101</v>
      </c>
      <c r="P1022">
        <v>1507</v>
      </c>
      <c r="Q1022" t="s">
        <v>1154</v>
      </c>
      <c r="R1022">
        <v>120</v>
      </c>
      <c r="S1022" t="s">
        <v>971</v>
      </c>
      <c r="T1022">
        <v>35.461277699999997</v>
      </c>
      <c r="U1022">
        <v>139.62831589999999</v>
      </c>
      <c r="V1022">
        <v>35.464525285258802</v>
      </c>
      <c r="W1022">
        <v>139.62512817945901</v>
      </c>
      <c r="X1022">
        <v>5</v>
      </c>
      <c r="Y1022" t="s">
        <v>972</v>
      </c>
      <c r="Z1022">
        <v>1</v>
      </c>
      <c r="AA1022">
        <v>3</v>
      </c>
      <c r="AB1022">
        <v>1</v>
      </c>
      <c r="AC1022">
        <v>1</v>
      </c>
      <c r="AD1022">
        <v>410</v>
      </c>
      <c r="AE1022" t="s">
        <v>162</v>
      </c>
    </row>
    <row r="1023" spans="1:34" x14ac:dyDescent="0.15">
      <c r="A1023">
        <v>256905</v>
      </c>
      <c r="B1023" t="s">
        <v>242</v>
      </c>
      <c r="C1023">
        <v>200</v>
      </c>
      <c r="D1023" t="s">
        <v>206</v>
      </c>
      <c r="E1023" s="4">
        <v>40128.976388888892</v>
      </c>
      <c r="F1023" s="4">
        <v>40129.00277777778</v>
      </c>
      <c r="G1023">
        <v>2280</v>
      </c>
      <c r="H1023">
        <v>1507</v>
      </c>
      <c r="I1023" t="s">
        <v>1154</v>
      </c>
      <c r="J1023">
        <v>120</v>
      </c>
      <c r="K1023" t="s">
        <v>971</v>
      </c>
      <c r="L1023">
        <v>35.461277699999997</v>
      </c>
      <c r="M1023">
        <v>139.62831589999999</v>
      </c>
      <c r="N1023">
        <v>35.464525285258802</v>
      </c>
      <c r="O1023">
        <v>139.62512817945901</v>
      </c>
      <c r="P1023">
        <v>1505</v>
      </c>
      <c r="Q1023" t="s">
        <v>1120</v>
      </c>
      <c r="R1023">
        <v>110</v>
      </c>
      <c r="S1023" t="s">
        <v>969</v>
      </c>
      <c r="T1023">
        <v>35.455811599999997</v>
      </c>
      <c r="U1023">
        <v>139.61872890000001</v>
      </c>
      <c r="V1023">
        <v>35.459059602430798</v>
      </c>
      <c r="W1023">
        <v>139.61554222724101</v>
      </c>
      <c r="X1023">
        <v>5</v>
      </c>
      <c r="Y1023" t="s">
        <v>972</v>
      </c>
      <c r="Z1023">
        <v>1</v>
      </c>
      <c r="AA1023">
        <v>3</v>
      </c>
      <c r="AB1023">
        <v>1</v>
      </c>
      <c r="AC1023">
        <v>1</v>
      </c>
      <c r="AD1023">
        <v>410</v>
      </c>
      <c r="AE1023" t="s">
        <v>162</v>
      </c>
    </row>
    <row r="1024" spans="1:34" x14ac:dyDescent="0.15">
      <c r="A1024">
        <v>256947</v>
      </c>
      <c r="B1024" t="s">
        <v>242</v>
      </c>
      <c r="C1024">
        <v>100</v>
      </c>
      <c r="D1024" t="s">
        <v>79</v>
      </c>
      <c r="E1024" s="4">
        <v>40129.333333333336</v>
      </c>
      <c r="F1024" s="4">
        <v>40129.375694444447</v>
      </c>
      <c r="G1024">
        <v>3660</v>
      </c>
      <c r="H1024">
        <v>1505</v>
      </c>
      <c r="I1024" t="s">
        <v>1120</v>
      </c>
      <c r="J1024">
        <v>110</v>
      </c>
      <c r="K1024" t="s">
        <v>969</v>
      </c>
      <c r="L1024">
        <v>35.455811599999997</v>
      </c>
      <c r="M1024">
        <v>139.61872890000001</v>
      </c>
      <c r="N1024">
        <v>35.459059602430798</v>
      </c>
      <c r="O1024">
        <v>139.61554222724101</v>
      </c>
      <c r="P1024">
        <v>1506</v>
      </c>
      <c r="Q1024" t="s">
        <v>1153</v>
      </c>
      <c r="R1024">
        <v>120</v>
      </c>
      <c r="S1024" t="s">
        <v>971</v>
      </c>
      <c r="T1024">
        <v>35.595417599999998</v>
      </c>
      <c r="U1024">
        <v>139.65431229999999</v>
      </c>
      <c r="V1024">
        <v>35.598651292997602</v>
      </c>
      <c r="W1024">
        <v>139.651116245108</v>
      </c>
      <c r="X1024">
        <v>5</v>
      </c>
      <c r="Y1024" t="s">
        <v>972</v>
      </c>
      <c r="Z1024">
        <v>1</v>
      </c>
      <c r="AA1024">
        <v>3</v>
      </c>
      <c r="AB1024">
        <v>1</v>
      </c>
      <c r="AC1024">
        <v>1</v>
      </c>
      <c r="AD1024">
        <v>200</v>
      </c>
      <c r="AE1024" t="s">
        <v>114</v>
      </c>
    </row>
    <row r="1025" spans="1:31" x14ac:dyDescent="0.15">
      <c r="A1025">
        <v>256949</v>
      </c>
      <c r="B1025" t="s">
        <v>242</v>
      </c>
      <c r="C1025">
        <v>400</v>
      </c>
      <c r="D1025" t="s">
        <v>140</v>
      </c>
      <c r="E1025" s="4">
        <v>40129.750694444447</v>
      </c>
      <c r="F1025" s="4">
        <v>40129.811111111114</v>
      </c>
      <c r="G1025">
        <v>5220</v>
      </c>
      <c r="H1025">
        <v>1506</v>
      </c>
      <c r="I1025" t="s">
        <v>1153</v>
      </c>
      <c r="J1025">
        <v>120</v>
      </c>
      <c r="K1025" t="s">
        <v>971</v>
      </c>
      <c r="L1025">
        <v>35.595417599999998</v>
      </c>
      <c r="M1025">
        <v>139.65431229999999</v>
      </c>
      <c r="N1025">
        <v>35.598651292997602</v>
      </c>
      <c r="O1025">
        <v>139.651116245108</v>
      </c>
      <c r="P1025">
        <v>1505</v>
      </c>
      <c r="Q1025" t="s">
        <v>1120</v>
      </c>
      <c r="R1025">
        <v>110</v>
      </c>
      <c r="S1025" t="s">
        <v>969</v>
      </c>
      <c r="T1025">
        <v>35.455811599999997</v>
      </c>
      <c r="U1025">
        <v>139.61872890000001</v>
      </c>
      <c r="V1025">
        <v>35.459059602430798</v>
      </c>
      <c r="W1025">
        <v>139.61554222724101</v>
      </c>
      <c r="X1025">
        <v>2</v>
      </c>
      <c r="Y1025" t="s">
        <v>991</v>
      </c>
      <c r="Z1025">
        <v>1</v>
      </c>
      <c r="AA1025">
        <v>3</v>
      </c>
      <c r="AB1025">
        <v>1</v>
      </c>
      <c r="AC1025">
        <v>1</v>
      </c>
      <c r="AD1025">
        <v>200</v>
      </c>
      <c r="AE1025" t="s">
        <v>114</v>
      </c>
    </row>
    <row r="1026" spans="1:31" x14ac:dyDescent="0.15">
      <c r="A1026">
        <v>256951</v>
      </c>
      <c r="B1026" t="s">
        <v>242</v>
      </c>
      <c r="C1026">
        <v>100</v>
      </c>
      <c r="D1026" t="s">
        <v>79</v>
      </c>
      <c r="E1026" s="4">
        <v>40119.375</v>
      </c>
      <c r="F1026" s="4">
        <v>40119.416666666664</v>
      </c>
      <c r="G1026">
        <v>3600</v>
      </c>
      <c r="H1026">
        <v>1505</v>
      </c>
      <c r="I1026" t="s">
        <v>1120</v>
      </c>
      <c r="J1026">
        <v>110</v>
      </c>
      <c r="K1026" t="s">
        <v>969</v>
      </c>
      <c r="L1026">
        <v>35.455811599999997</v>
      </c>
      <c r="M1026">
        <v>139.61872890000001</v>
      </c>
      <c r="N1026">
        <v>35.459059602430798</v>
      </c>
      <c r="O1026">
        <v>139.61554222724101</v>
      </c>
      <c r="P1026">
        <v>1506</v>
      </c>
      <c r="Q1026" t="s">
        <v>1153</v>
      </c>
      <c r="R1026">
        <v>120</v>
      </c>
      <c r="S1026" t="s">
        <v>971</v>
      </c>
      <c r="T1026">
        <v>35.595417599999998</v>
      </c>
      <c r="U1026">
        <v>139.65431229999999</v>
      </c>
      <c r="V1026">
        <v>35.598651292997602</v>
      </c>
      <c r="W1026">
        <v>139.651116245108</v>
      </c>
      <c r="X1026">
        <v>5</v>
      </c>
      <c r="Y1026" t="s">
        <v>972</v>
      </c>
      <c r="Z1026">
        <v>1</v>
      </c>
      <c r="AA1026">
        <v>3</v>
      </c>
      <c r="AB1026">
        <v>1</v>
      </c>
      <c r="AC1026">
        <v>1</v>
      </c>
      <c r="AD1026">
        <v>200</v>
      </c>
      <c r="AE1026" t="s">
        <v>114</v>
      </c>
    </row>
    <row r="1027" spans="1:31" x14ac:dyDescent="0.15">
      <c r="A1027">
        <v>256952</v>
      </c>
      <c r="B1027" t="s">
        <v>242</v>
      </c>
      <c r="C1027">
        <v>200</v>
      </c>
      <c r="D1027" t="s">
        <v>206</v>
      </c>
      <c r="E1027" s="4">
        <v>40119.75</v>
      </c>
      <c r="F1027" s="4">
        <v>40119.80972222222</v>
      </c>
      <c r="G1027">
        <v>5160</v>
      </c>
      <c r="H1027">
        <v>1506</v>
      </c>
      <c r="I1027" t="s">
        <v>1153</v>
      </c>
      <c r="J1027">
        <v>120</v>
      </c>
      <c r="K1027" t="s">
        <v>971</v>
      </c>
      <c r="L1027">
        <v>35.595417599999998</v>
      </c>
      <c r="M1027">
        <v>139.65431229999999</v>
      </c>
      <c r="N1027">
        <v>35.598651292997602</v>
      </c>
      <c r="O1027">
        <v>139.651116245108</v>
      </c>
      <c r="P1027">
        <v>1505</v>
      </c>
      <c r="Q1027" t="s">
        <v>1120</v>
      </c>
      <c r="R1027">
        <v>110</v>
      </c>
      <c r="S1027" t="s">
        <v>969</v>
      </c>
      <c r="T1027">
        <v>35.455811599999997</v>
      </c>
      <c r="U1027">
        <v>139.61872890000001</v>
      </c>
      <c r="V1027">
        <v>35.459059602430798</v>
      </c>
      <c r="W1027">
        <v>139.61554222724101</v>
      </c>
      <c r="X1027">
        <v>5</v>
      </c>
      <c r="Y1027" t="s">
        <v>972</v>
      </c>
      <c r="Z1027">
        <v>1</v>
      </c>
      <c r="AA1027">
        <v>3</v>
      </c>
      <c r="AB1027">
        <v>1</v>
      </c>
      <c r="AC1027">
        <v>1</v>
      </c>
      <c r="AD1027">
        <v>200</v>
      </c>
      <c r="AE1027" t="s">
        <v>114</v>
      </c>
    </row>
    <row r="1028" spans="1:31" x14ac:dyDescent="0.15">
      <c r="A1028">
        <v>256953</v>
      </c>
      <c r="B1028" t="s">
        <v>242</v>
      </c>
      <c r="C1028">
        <v>100</v>
      </c>
      <c r="D1028" t="s">
        <v>79</v>
      </c>
      <c r="E1028" s="4">
        <v>40124.395833333336</v>
      </c>
      <c r="F1028" s="4">
        <v>40124.411111111112</v>
      </c>
      <c r="G1028">
        <v>1320</v>
      </c>
      <c r="H1028">
        <v>1505</v>
      </c>
      <c r="I1028" t="s">
        <v>1120</v>
      </c>
      <c r="J1028">
        <v>110</v>
      </c>
      <c r="K1028" t="s">
        <v>969</v>
      </c>
      <c r="L1028">
        <v>35.455811599999997</v>
      </c>
      <c r="M1028">
        <v>139.61872890000001</v>
      </c>
      <c r="N1028">
        <v>35.459059602430798</v>
      </c>
      <c r="O1028">
        <v>139.61554222724101</v>
      </c>
      <c r="P1028">
        <v>1507</v>
      </c>
      <c r="Q1028" t="s">
        <v>1154</v>
      </c>
      <c r="R1028">
        <v>120</v>
      </c>
      <c r="S1028" t="s">
        <v>971</v>
      </c>
      <c r="T1028">
        <v>35.461277699999997</v>
      </c>
      <c r="U1028">
        <v>139.62831589999999</v>
      </c>
      <c r="V1028">
        <v>35.464525285258802</v>
      </c>
      <c r="W1028">
        <v>139.62512817945901</v>
      </c>
      <c r="X1028">
        <v>5</v>
      </c>
      <c r="Y1028" t="s">
        <v>972</v>
      </c>
      <c r="Z1028">
        <v>1</v>
      </c>
      <c r="AA1028">
        <v>3</v>
      </c>
      <c r="AB1028">
        <v>1</v>
      </c>
      <c r="AC1028">
        <v>1</v>
      </c>
      <c r="AD1028">
        <v>410</v>
      </c>
      <c r="AE1028" t="s">
        <v>162</v>
      </c>
    </row>
    <row r="1029" spans="1:31" x14ac:dyDescent="0.15">
      <c r="A1029">
        <v>256954</v>
      </c>
      <c r="B1029" t="s">
        <v>242</v>
      </c>
      <c r="C1029">
        <v>200</v>
      </c>
      <c r="D1029" t="s">
        <v>206</v>
      </c>
      <c r="E1029" s="4">
        <v>40124.851388888892</v>
      </c>
      <c r="F1029" s="4">
        <v>40124.865972222222</v>
      </c>
      <c r="G1029">
        <v>1260</v>
      </c>
      <c r="H1029">
        <v>1507</v>
      </c>
      <c r="I1029" t="s">
        <v>1154</v>
      </c>
      <c r="J1029">
        <v>120</v>
      </c>
      <c r="K1029" t="s">
        <v>971</v>
      </c>
      <c r="L1029">
        <v>35.461277699999997</v>
      </c>
      <c r="M1029">
        <v>139.62831589999999</v>
      </c>
      <c r="N1029">
        <v>35.464525285258802</v>
      </c>
      <c r="O1029">
        <v>139.62512817945901</v>
      </c>
      <c r="P1029">
        <v>1505</v>
      </c>
      <c r="Q1029" t="s">
        <v>1120</v>
      </c>
      <c r="R1029">
        <v>110</v>
      </c>
      <c r="S1029" t="s">
        <v>969</v>
      </c>
      <c r="T1029">
        <v>35.455811599999997</v>
      </c>
      <c r="U1029">
        <v>139.61872890000001</v>
      </c>
      <c r="V1029">
        <v>35.459059602430798</v>
      </c>
      <c r="W1029">
        <v>139.61554222724101</v>
      </c>
      <c r="X1029">
        <v>5</v>
      </c>
      <c r="Y1029" t="s">
        <v>972</v>
      </c>
      <c r="Z1029">
        <v>1</v>
      </c>
      <c r="AA1029">
        <v>3</v>
      </c>
      <c r="AB1029">
        <v>1</v>
      </c>
      <c r="AC1029">
        <v>1</v>
      </c>
      <c r="AD1029">
        <v>410</v>
      </c>
      <c r="AE1029" t="s">
        <v>162</v>
      </c>
    </row>
    <row r="1030" spans="1:31" x14ac:dyDescent="0.15">
      <c r="A1030">
        <v>256955</v>
      </c>
      <c r="B1030" t="s">
        <v>242</v>
      </c>
      <c r="C1030">
        <v>200</v>
      </c>
      <c r="D1030" t="s">
        <v>206</v>
      </c>
      <c r="E1030" s="4">
        <v>40126.75</v>
      </c>
      <c r="F1030" s="4">
        <v>40126.916666666664</v>
      </c>
      <c r="G1030">
        <v>14400</v>
      </c>
      <c r="H1030">
        <v>1506</v>
      </c>
      <c r="I1030" t="s">
        <v>1153</v>
      </c>
      <c r="J1030">
        <v>120</v>
      </c>
      <c r="K1030" t="s">
        <v>971</v>
      </c>
      <c r="L1030">
        <v>35.595417599999998</v>
      </c>
      <c r="M1030">
        <v>139.65431229999999</v>
      </c>
      <c r="N1030">
        <v>35.598651292997602</v>
      </c>
      <c r="O1030">
        <v>139.651116245108</v>
      </c>
      <c r="P1030">
        <v>1505</v>
      </c>
      <c r="Q1030" t="s">
        <v>1120</v>
      </c>
      <c r="R1030">
        <v>110</v>
      </c>
      <c r="S1030" t="s">
        <v>969</v>
      </c>
      <c r="T1030">
        <v>35.455811599999997</v>
      </c>
      <c r="U1030">
        <v>139.61872890000001</v>
      </c>
      <c r="V1030">
        <v>35.459059602430798</v>
      </c>
      <c r="W1030">
        <v>139.61554222724101</v>
      </c>
      <c r="X1030">
        <v>5</v>
      </c>
      <c r="Y1030" t="s">
        <v>972</v>
      </c>
      <c r="Z1030">
        <v>1</v>
      </c>
      <c r="AA1030">
        <v>3</v>
      </c>
      <c r="AB1030">
        <v>1</v>
      </c>
      <c r="AC1030">
        <v>1</v>
      </c>
      <c r="AD1030">
        <v>200</v>
      </c>
      <c r="AE1030" t="s">
        <v>114</v>
      </c>
    </row>
    <row r="1031" spans="1:31" x14ac:dyDescent="0.15">
      <c r="A1031">
        <v>256956</v>
      </c>
      <c r="B1031" t="s">
        <v>242</v>
      </c>
      <c r="C1031">
        <v>100</v>
      </c>
      <c r="D1031" t="s">
        <v>79</v>
      </c>
      <c r="E1031" s="4">
        <v>40125.55972222222</v>
      </c>
      <c r="F1031" s="4">
        <v>40125.601388888892</v>
      </c>
      <c r="G1031">
        <v>3600</v>
      </c>
      <c r="H1031">
        <v>1505</v>
      </c>
      <c r="I1031" t="s">
        <v>1120</v>
      </c>
      <c r="J1031">
        <v>110</v>
      </c>
      <c r="K1031" t="s">
        <v>969</v>
      </c>
      <c r="L1031">
        <v>35.455811599999997</v>
      </c>
      <c r="M1031">
        <v>139.61872890000001</v>
      </c>
      <c r="N1031">
        <v>35.459059602430798</v>
      </c>
      <c r="O1031">
        <v>139.61554222724101</v>
      </c>
      <c r="P1031">
        <v>1506</v>
      </c>
      <c r="Q1031" t="s">
        <v>1153</v>
      </c>
      <c r="R1031">
        <v>120</v>
      </c>
      <c r="S1031" t="s">
        <v>971</v>
      </c>
      <c r="T1031">
        <v>35.595417599999998</v>
      </c>
      <c r="U1031">
        <v>139.65431229999999</v>
      </c>
      <c r="V1031">
        <v>35.598651292997602</v>
      </c>
      <c r="W1031">
        <v>139.651116245108</v>
      </c>
      <c r="X1031">
        <v>5</v>
      </c>
      <c r="Y1031" t="s">
        <v>972</v>
      </c>
      <c r="Z1031">
        <v>1</v>
      </c>
      <c r="AA1031">
        <v>3</v>
      </c>
      <c r="AB1031">
        <v>1</v>
      </c>
      <c r="AC1031">
        <v>1</v>
      </c>
      <c r="AD1031">
        <v>200</v>
      </c>
      <c r="AE1031" t="s">
        <v>114</v>
      </c>
    </row>
    <row r="1032" spans="1:31" x14ac:dyDescent="0.15">
      <c r="A1032">
        <v>256957</v>
      </c>
      <c r="B1032" t="s">
        <v>242</v>
      </c>
      <c r="C1032">
        <v>200</v>
      </c>
      <c r="D1032" t="s">
        <v>206</v>
      </c>
      <c r="E1032" s="4">
        <v>40125.936111111114</v>
      </c>
      <c r="F1032" s="4">
        <v>40125.980555555558</v>
      </c>
      <c r="G1032">
        <v>3840</v>
      </c>
      <c r="H1032">
        <v>1506</v>
      </c>
      <c r="I1032" t="s">
        <v>1153</v>
      </c>
      <c r="J1032">
        <v>120</v>
      </c>
      <c r="K1032" t="s">
        <v>971</v>
      </c>
      <c r="L1032">
        <v>35.595417599999998</v>
      </c>
      <c r="M1032">
        <v>139.65431229999999</v>
      </c>
      <c r="N1032">
        <v>35.598651292997602</v>
      </c>
      <c r="O1032">
        <v>139.651116245108</v>
      </c>
      <c r="P1032">
        <v>1505</v>
      </c>
      <c r="Q1032" t="s">
        <v>1120</v>
      </c>
      <c r="R1032">
        <v>110</v>
      </c>
      <c r="S1032" t="s">
        <v>969</v>
      </c>
      <c r="T1032">
        <v>35.455811599999997</v>
      </c>
      <c r="U1032">
        <v>139.61872890000001</v>
      </c>
      <c r="V1032">
        <v>35.459059602430798</v>
      </c>
      <c r="W1032">
        <v>139.61554222724101</v>
      </c>
      <c r="X1032">
        <v>5</v>
      </c>
      <c r="Y1032" t="s">
        <v>972</v>
      </c>
      <c r="Z1032">
        <v>1</v>
      </c>
      <c r="AA1032">
        <v>3</v>
      </c>
      <c r="AB1032">
        <v>1</v>
      </c>
      <c r="AC1032">
        <v>1</v>
      </c>
      <c r="AD1032">
        <v>200</v>
      </c>
      <c r="AE1032" t="s">
        <v>114</v>
      </c>
    </row>
    <row r="1033" spans="1:31" x14ac:dyDescent="0.15">
      <c r="A1033">
        <v>256958</v>
      </c>
      <c r="B1033" t="s">
        <v>242</v>
      </c>
      <c r="C1033">
        <v>700</v>
      </c>
      <c r="D1033" t="s">
        <v>199</v>
      </c>
      <c r="E1033" s="4">
        <v>40131.75</v>
      </c>
      <c r="F1033" s="4">
        <v>40131.760416666664</v>
      </c>
      <c r="G1033">
        <v>900</v>
      </c>
      <c r="H1033">
        <v>1505</v>
      </c>
      <c r="I1033" t="s">
        <v>1120</v>
      </c>
      <c r="J1033">
        <v>110</v>
      </c>
      <c r="K1033" t="s">
        <v>969</v>
      </c>
      <c r="L1033">
        <v>35.455811599999997</v>
      </c>
      <c r="M1033">
        <v>139.61872890000001</v>
      </c>
      <c r="N1033">
        <v>35.459059602430798</v>
      </c>
      <c r="O1033">
        <v>139.61554222724101</v>
      </c>
      <c r="P1033">
        <v>1508</v>
      </c>
      <c r="Q1033" t="s">
        <v>1155</v>
      </c>
      <c r="R1033">
        <v>180</v>
      </c>
      <c r="S1033" t="s">
        <v>1029</v>
      </c>
      <c r="T1033">
        <v>35.461552900000001</v>
      </c>
      <c r="U1033">
        <v>139.619731</v>
      </c>
      <c r="V1033">
        <v>35.464800305899502</v>
      </c>
      <c r="W1033">
        <v>139.61654397970599</v>
      </c>
      <c r="X1033">
        <v>5</v>
      </c>
      <c r="Y1033" t="s">
        <v>972</v>
      </c>
      <c r="Z1033">
        <v>1</v>
      </c>
      <c r="AA1033">
        <v>3</v>
      </c>
      <c r="AB1033">
        <v>1</v>
      </c>
      <c r="AC1033">
        <v>1</v>
      </c>
      <c r="AD1033">
        <v>420</v>
      </c>
      <c r="AE1033" t="s">
        <v>177</v>
      </c>
    </row>
    <row r="1034" spans="1:31" x14ac:dyDescent="0.15">
      <c r="A1034">
        <v>256959</v>
      </c>
      <c r="B1034" t="s">
        <v>242</v>
      </c>
      <c r="C1034">
        <v>200</v>
      </c>
      <c r="D1034" t="s">
        <v>206</v>
      </c>
      <c r="E1034" s="4">
        <v>40131.975694444445</v>
      </c>
      <c r="F1034" s="4">
        <v>40131.993055555555</v>
      </c>
      <c r="G1034">
        <v>1500</v>
      </c>
      <c r="H1034">
        <v>1508</v>
      </c>
      <c r="I1034" t="s">
        <v>1155</v>
      </c>
      <c r="J1034">
        <v>180</v>
      </c>
      <c r="K1034" t="s">
        <v>1029</v>
      </c>
      <c r="L1034">
        <v>35.461552900000001</v>
      </c>
      <c r="M1034">
        <v>139.619731</v>
      </c>
      <c r="N1034">
        <v>35.464800305899502</v>
      </c>
      <c r="O1034">
        <v>139.61654397970599</v>
      </c>
      <c r="P1034">
        <v>1505</v>
      </c>
      <c r="Q1034" t="s">
        <v>1120</v>
      </c>
      <c r="R1034">
        <v>110</v>
      </c>
      <c r="S1034" t="s">
        <v>969</v>
      </c>
      <c r="T1034">
        <v>35.455811599999997</v>
      </c>
      <c r="U1034">
        <v>139.61872890000001</v>
      </c>
      <c r="V1034">
        <v>35.459059602430798</v>
      </c>
      <c r="W1034">
        <v>139.61554222724101</v>
      </c>
      <c r="X1034">
        <v>5</v>
      </c>
      <c r="Y1034" t="s">
        <v>972</v>
      </c>
      <c r="Z1034">
        <v>1</v>
      </c>
      <c r="AA1034">
        <v>3</v>
      </c>
      <c r="AB1034">
        <v>1</v>
      </c>
      <c r="AC1034">
        <v>1</v>
      </c>
      <c r="AD1034">
        <v>420</v>
      </c>
      <c r="AE1034" t="s">
        <v>177</v>
      </c>
    </row>
    <row r="1035" spans="1:31" x14ac:dyDescent="0.15">
      <c r="A1035">
        <v>256960</v>
      </c>
      <c r="B1035" t="s">
        <v>242</v>
      </c>
      <c r="C1035">
        <v>100</v>
      </c>
      <c r="D1035" t="s">
        <v>79</v>
      </c>
      <c r="E1035" s="4">
        <v>40132.395833333336</v>
      </c>
      <c r="F1035" s="4">
        <v>40132.416666666664</v>
      </c>
      <c r="G1035">
        <v>1800</v>
      </c>
      <c r="H1035">
        <v>1505</v>
      </c>
      <c r="I1035" t="s">
        <v>1120</v>
      </c>
      <c r="J1035">
        <v>110</v>
      </c>
      <c r="K1035" t="s">
        <v>969</v>
      </c>
      <c r="L1035">
        <v>35.455811599999997</v>
      </c>
      <c r="M1035">
        <v>139.61872890000001</v>
      </c>
      <c r="N1035">
        <v>35.459059602430798</v>
      </c>
      <c r="O1035">
        <v>139.61554222724101</v>
      </c>
      <c r="P1035">
        <v>1507</v>
      </c>
      <c r="Q1035" t="s">
        <v>1154</v>
      </c>
      <c r="R1035">
        <v>120</v>
      </c>
      <c r="S1035" t="s">
        <v>971</v>
      </c>
      <c r="T1035">
        <v>35.461277699999997</v>
      </c>
      <c r="U1035">
        <v>139.62831589999999</v>
      </c>
      <c r="V1035">
        <v>35.464525285258802</v>
      </c>
      <c r="W1035">
        <v>139.62512817945901</v>
      </c>
      <c r="X1035">
        <v>5</v>
      </c>
      <c r="Y1035" t="s">
        <v>972</v>
      </c>
      <c r="Z1035">
        <v>1</v>
      </c>
      <c r="AA1035">
        <v>3</v>
      </c>
      <c r="AB1035">
        <v>1</v>
      </c>
      <c r="AC1035">
        <v>1</v>
      </c>
      <c r="AD1035">
        <v>420</v>
      </c>
      <c r="AE1035" t="s">
        <v>177</v>
      </c>
    </row>
    <row r="1036" spans="1:31" x14ac:dyDescent="0.15">
      <c r="A1036">
        <v>256961</v>
      </c>
      <c r="B1036" t="s">
        <v>242</v>
      </c>
      <c r="C1036">
        <v>200</v>
      </c>
      <c r="D1036" t="s">
        <v>206</v>
      </c>
      <c r="E1036" s="4">
        <v>40132.916666666664</v>
      </c>
      <c r="F1036" s="4">
        <v>40132.94027777778</v>
      </c>
      <c r="G1036">
        <v>2040</v>
      </c>
      <c r="H1036">
        <v>1802</v>
      </c>
      <c r="I1036" t="s">
        <v>1032</v>
      </c>
      <c r="J1036">
        <v>150</v>
      </c>
      <c r="K1036" t="s">
        <v>976</v>
      </c>
      <c r="L1036">
        <v>35.462708200000002</v>
      </c>
      <c r="M1036">
        <v>139.6255013</v>
      </c>
      <c r="N1036">
        <v>35.465955583112702</v>
      </c>
      <c r="O1036">
        <v>139.622313747335</v>
      </c>
      <c r="P1036">
        <v>1505</v>
      </c>
      <c r="Q1036" t="s">
        <v>1120</v>
      </c>
      <c r="R1036">
        <v>110</v>
      </c>
      <c r="S1036" t="s">
        <v>969</v>
      </c>
      <c r="T1036">
        <v>35.455811599999997</v>
      </c>
      <c r="U1036">
        <v>139.61872890000001</v>
      </c>
      <c r="V1036">
        <v>35.459059602430798</v>
      </c>
      <c r="W1036">
        <v>139.61554222724101</v>
      </c>
      <c r="X1036">
        <v>5</v>
      </c>
      <c r="Y1036" t="s">
        <v>972</v>
      </c>
      <c r="Z1036">
        <v>1</v>
      </c>
      <c r="AA1036">
        <v>3</v>
      </c>
      <c r="AB1036">
        <v>1</v>
      </c>
      <c r="AC1036">
        <v>1</v>
      </c>
      <c r="AD1036">
        <v>420</v>
      </c>
      <c r="AE1036" t="s">
        <v>177</v>
      </c>
    </row>
    <row r="1037" spans="1:31" x14ac:dyDescent="0.15">
      <c r="A1037">
        <v>256962</v>
      </c>
      <c r="B1037" t="s">
        <v>242</v>
      </c>
      <c r="C1037">
        <v>100</v>
      </c>
      <c r="D1037" t="s">
        <v>79</v>
      </c>
      <c r="E1037" s="4">
        <v>40133.354166666664</v>
      </c>
      <c r="F1037" s="4">
        <v>40133.4</v>
      </c>
      <c r="G1037">
        <v>3960</v>
      </c>
      <c r="H1037">
        <v>1505</v>
      </c>
      <c r="I1037" t="s">
        <v>1120</v>
      </c>
      <c r="J1037">
        <v>110</v>
      </c>
      <c r="K1037" t="s">
        <v>969</v>
      </c>
      <c r="L1037">
        <v>35.455811599999997</v>
      </c>
      <c r="M1037">
        <v>139.61872890000001</v>
      </c>
      <c r="N1037">
        <v>35.459059602430798</v>
      </c>
      <c r="O1037">
        <v>139.61554222724101</v>
      </c>
      <c r="P1037">
        <v>1506</v>
      </c>
      <c r="Q1037" t="s">
        <v>1153</v>
      </c>
      <c r="R1037">
        <v>120</v>
      </c>
      <c r="S1037" t="s">
        <v>971</v>
      </c>
      <c r="T1037">
        <v>35.595417599999998</v>
      </c>
      <c r="U1037">
        <v>139.65431229999999</v>
      </c>
      <c r="V1037">
        <v>35.598651292997602</v>
      </c>
      <c r="W1037">
        <v>139.651116245108</v>
      </c>
      <c r="X1037">
        <v>5</v>
      </c>
      <c r="Y1037" t="s">
        <v>972</v>
      </c>
      <c r="Z1037">
        <v>1</v>
      </c>
      <c r="AA1037">
        <v>3</v>
      </c>
      <c r="AB1037">
        <v>1</v>
      </c>
      <c r="AC1037">
        <v>1</v>
      </c>
      <c r="AD1037">
        <v>200</v>
      </c>
      <c r="AE1037" t="s">
        <v>114</v>
      </c>
    </row>
    <row r="1038" spans="1:31" x14ac:dyDescent="0.15">
      <c r="A1038">
        <v>256963</v>
      </c>
      <c r="B1038" t="s">
        <v>242</v>
      </c>
      <c r="C1038">
        <v>200</v>
      </c>
      <c r="D1038" t="s">
        <v>206</v>
      </c>
      <c r="E1038" s="4">
        <v>40133.720138888886</v>
      </c>
      <c r="F1038" s="4">
        <v>40133.759722222225</v>
      </c>
      <c r="G1038">
        <v>3420</v>
      </c>
      <c r="H1038">
        <v>1506</v>
      </c>
      <c r="I1038" t="s">
        <v>1153</v>
      </c>
      <c r="J1038">
        <v>120</v>
      </c>
      <c r="K1038" t="s">
        <v>971</v>
      </c>
      <c r="L1038">
        <v>35.595417599999998</v>
      </c>
      <c r="M1038">
        <v>139.65431229999999</v>
      </c>
      <c r="N1038">
        <v>35.598651292997602</v>
      </c>
      <c r="O1038">
        <v>139.651116245108</v>
      </c>
      <c r="P1038">
        <v>1505</v>
      </c>
      <c r="Q1038" t="s">
        <v>1120</v>
      </c>
      <c r="R1038">
        <v>110</v>
      </c>
      <c r="S1038" t="s">
        <v>969</v>
      </c>
      <c r="T1038">
        <v>35.455811599999997</v>
      </c>
      <c r="U1038">
        <v>139.61872890000001</v>
      </c>
      <c r="V1038">
        <v>35.459059602430798</v>
      </c>
      <c r="W1038">
        <v>139.61554222724101</v>
      </c>
      <c r="X1038">
        <v>5</v>
      </c>
      <c r="Y1038" t="s">
        <v>972</v>
      </c>
      <c r="Z1038">
        <v>1</v>
      </c>
      <c r="AA1038">
        <v>3</v>
      </c>
      <c r="AB1038">
        <v>1</v>
      </c>
      <c r="AC1038">
        <v>1</v>
      </c>
      <c r="AD1038">
        <v>200</v>
      </c>
      <c r="AE1038" t="s">
        <v>114</v>
      </c>
    </row>
    <row r="1039" spans="1:31" x14ac:dyDescent="0.15">
      <c r="A1039">
        <v>257054</v>
      </c>
      <c r="B1039" t="s">
        <v>242</v>
      </c>
      <c r="C1039">
        <v>600</v>
      </c>
      <c r="D1039" t="s">
        <v>212</v>
      </c>
      <c r="E1039" s="4">
        <v>40134.717858796299</v>
      </c>
      <c r="F1039" s="4">
        <v>40134.767407407409</v>
      </c>
      <c r="G1039">
        <v>4281</v>
      </c>
      <c r="H1039">
        <v>1505</v>
      </c>
      <c r="I1039" t="s">
        <v>1120</v>
      </c>
      <c r="J1039">
        <v>110</v>
      </c>
      <c r="K1039" t="s">
        <v>969</v>
      </c>
      <c r="L1039">
        <v>35.455811599999997</v>
      </c>
      <c r="M1039">
        <v>139.61872890000001</v>
      </c>
      <c r="N1039">
        <v>35.459059602430798</v>
      </c>
      <c r="O1039">
        <v>139.61554222724101</v>
      </c>
      <c r="P1039">
        <v>1802</v>
      </c>
      <c r="Q1039" t="s">
        <v>1032</v>
      </c>
      <c r="R1039">
        <v>150</v>
      </c>
      <c r="S1039" t="s">
        <v>976</v>
      </c>
      <c r="T1039">
        <v>35.462708200000002</v>
      </c>
      <c r="U1039">
        <v>139.6255013</v>
      </c>
      <c r="V1039">
        <v>35.465955583112702</v>
      </c>
      <c r="W1039">
        <v>139.622313747335</v>
      </c>
      <c r="X1039">
        <v>5</v>
      </c>
      <c r="Y1039" t="s">
        <v>972</v>
      </c>
      <c r="Z1039">
        <v>1</v>
      </c>
      <c r="AA1039">
        <v>1</v>
      </c>
      <c r="AB1039">
        <v>1</v>
      </c>
      <c r="AC1039">
        <v>1</v>
      </c>
      <c r="AD1039">
        <v>420</v>
      </c>
      <c r="AE1039" t="s">
        <v>177</v>
      </c>
    </row>
    <row r="1040" spans="1:31" x14ac:dyDescent="0.15">
      <c r="A1040">
        <v>257074</v>
      </c>
      <c r="B1040" t="s">
        <v>242</v>
      </c>
      <c r="C1040">
        <v>200</v>
      </c>
      <c r="D1040" t="s">
        <v>206</v>
      </c>
      <c r="E1040" s="4">
        <v>40134.833182870374</v>
      </c>
      <c r="F1040" s="4">
        <v>40134.845706018517</v>
      </c>
      <c r="G1040">
        <v>1082</v>
      </c>
      <c r="H1040">
        <v>1802</v>
      </c>
      <c r="I1040" t="s">
        <v>1032</v>
      </c>
      <c r="J1040">
        <v>150</v>
      </c>
      <c r="K1040" t="s">
        <v>976</v>
      </c>
      <c r="L1040">
        <v>35.462708200000002</v>
      </c>
      <c r="M1040">
        <v>139.6255013</v>
      </c>
      <c r="N1040">
        <v>35.465955583112702</v>
      </c>
      <c r="O1040">
        <v>139.622313747335</v>
      </c>
      <c r="P1040">
        <v>1505</v>
      </c>
      <c r="Q1040" t="s">
        <v>1120</v>
      </c>
      <c r="R1040">
        <v>110</v>
      </c>
      <c r="S1040" t="s">
        <v>969</v>
      </c>
      <c r="T1040">
        <v>35.455811599999997</v>
      </c>
      <c r="U1040">
        <v>139.61872890000001</v>
      </c>
      <c r="V1040">
        <v>35.459059602430798</v>
      </c>
      <c r="W1040">
        <v>139.61554222724101</v>
      </c>
      <c r="X1040">
        <v>5</v>
      </c>
      <c r="Y1040" t="s">
        <v>972</v>
      </c>
      <c r="Z1040">
        <v>1</v>
      </c>
      <c r="AA1040">
        <v>1</v>
      </c>
      <c r="AB1040">
        <v>1</v>
      </c>
      <c r="AC1040">
        <v>1</v>
      </c>
      <c r="AD1040">
        <v>420</v>
      </c>
      <c r="AE1040" t="s">
        <v>177</v>
      </c>
    </row>
    <row r="1041" spans="1:37" x14ac:dyDescent="0.15">
      <c r="A1041">
        <v>257130</v>
      </c>
      <c r="B1041" t="s">
        <v>242</v>
      </c>
      <c r="C1041">
        <v>100</v>
      </c>
      <c r="D1041" t="s">
        <v>79</v>
      </c>
      <c r="E1041" s="4">
        <v>40135.401273148149</v>
      </c>
      <c r="F1041" s="4">
        <v>40135.437881944446</v>
      </c>
      <c r="G1041">
        <v>3163</v>
      </c>
      <c r="H1041">
        <v>1505</v>
      </c>
      <c r="I1041" t="s">
        <v>1120</v>
      </c>
      <c r="J1041">
        <v>110</v>
      </c>
      <c r="K1041" t="s">
        <v>969</v>
      </c>
      <c r="L1041">
        <v>35.455811599999997</v>
      </c>
      <c r="M1041">
        <v>139.61872890000001</v>
      </c>
      <c r="N1041">
        <v>35.459059602430798</v>
      </c>
      <c r="O1041">
        <v>139.61554222724101</v>
      </c>
      <c r="P1041">
        <v>1506</v>
      </c>
      <c r="Q1041" t="s">
        <v>1153</v>
      </c>
      <c r="R1041">
        <v>120</v>
      </c>
      <c r="S1041" t="s">
        <v>971</v>
      </c>
      <c r="T1041">
        <v>35.595417599999998</v>
      </c>
      <c r="U1041">
        <v>139.65431229999999</v>
      </c>
      <c r="V1041">
        <v>35.598651292997602</v>
      </c>
      <c r="W1041">
        <v>139.651116245108</v>
      </c>
      <c r="X1041">
        <v>5</v>
      </c>
      <c r="Y1041" t="s">
        <v>972</v>
      </c>
      <c r="Z1041">
        <v>1</v>
      </c>
      <c r="AA1041">
        <v>1</v>
      </c>
      <c r="AB1041">
        <v>1</v>
      </c>
      <c r="AC1041">
        <v>1</v>
      </c>
      <c r="AD1041">
        <v>420</v>
      </c>
      <c r="AE1041" t="s">
        <v>177</v>
      </c>
      <c r="AF1041">
        <v>200</v>
      </c>
      <c r="AG1041" t="s">
        <v>114</v>
      </c>
      <c r="AH1041" s="4">
        <v>40135.401307870372</v>
      </c>
      <c r="AI1041">
        <v>420</v>
      </c>
      <c r="AJ1041" t="s">
        <v>177</v>
      </c>
      <c r="AK1041" s="4">
        <v>40135.423206018517</v>
      </c>
    </row>
    <row r="1042" spans="1:37" x14ac:dyDescent="0.15">
      <c r="A1042">
        <v>257142</v>
      </c>
      <c r="B1042" t="s">
        <v>242</v>
      </c>
      <c r="C1042">
        <v>200</v>
      </c>
      <c r="D1042" t="s">
        <v>206</v>
      </c>
      <c r="E1042" s="4">
        <v>40135.523229166669</v>
      </c>
      <c r="F1042" s="4">
        <v>40135.587395833332</v>
      </c>
      <c r="G1042">
        <v>5544</v>
      </c>
      <c r="H1042">
        <v>1506</v>
      </c>
      <c r="I1042" t="s">
        <v>1153</v>
      </c>
      <c r="J1042">
        <v>120</v>
      </c>
      <c r="K1042" t="s">
        <v>971</v>
      </c>
      <c r="L1042">
        <v>35.595417599999998</v>
      </c>
      <c r="M1042">
        <v>139.65431229999999</v>
      </c>
      <c r="N1042">
        <v>35.598651292997602</v>
      </c>
      <c r="O1042">
        <v>139.651116245108</v>
      </c>
      <c r="P1042">
        <v>1505</v>
      </c>
      <c r="Q1042" t="s">
        <v>1120</v>
      </c>
      <c r="R1042">
        <v>110</v>
      </c>
      <c r="S1042" t="s">
        <v>969</v>
      </c>
      <c r="T1042">
        <v>35.455811599999997</v>
      </c>
      <c r="U1042">
        <v>139.61872890000001</v>
      </c>
      <c r="V1042">
        <v>35.459059602430798</v>
      </c>
      <c r="W1042">
        <v>139.61554222724101</v>
      </c>
      <c r="X1042">
        <v>5</v>
      </c>
      <c r="Y1042" t="s">
        <v>972</v>
      </c>
      <c r="Z1042">
        <v>1</v>
      </c>
      <c r="AA1042">
        <v>1</v>
      </c>
      <c r="AB1042">
        <v>1</v>
      </c>
      <c r="AC1042">
        <v>1</v>
      </c>
      <c r="AD1042">
        <v>420</v>
      </c>
      <c r="AE1042" t="s">
        <v>177</v>
      </c>
      <c r="AF1042">
        <v>200</v>
      </c>
      <c r="AG1042" t="s">
        <v>114</v>
      </c>
      <c r="AH1042" s="4">
        <v>40135.523275462961</v>
      </c>
    </row>
    <row r="1043" spans="1:37" x14ac:dyDescent="0.15">
      <c r="A1043">
        <v>257227</v>
      </c>
      <c r="B1043" t="s">
        <v>242</v>
      </c>
      <c r="C1043">
        <v>100</v>
      </c>
      <c r="D1043" t="s">
        <v>79</v>
      </c>
      <c r="E1043" s="4">
        <v>40136.333124999997</v>
      </c>
      <c r="F1043" s="4">
        <v>40136.426215277781</v>
      </c>
      <c r="G1043">
        <v>8043</v>
      </c>
      <c r="H1043">
        <v>1505</v>
      </c>
      <c r="I1043" t="s">
        <v>1120</v>
      </c>
      <c r="J1043">
        <v>110</v>
      </c>
      <c r="K1043" t="s">
        <v>969</v>
      </c>
      <c r="L1043">
        <v>35.455811599999997</v>
      </c>
      <c r="M1043">
        <v>139.61872890000001</v>
      </c>
      <c r="N1043">
        <v>35.459059602430798</v>
      </c>
      <c r="O1043">
        <v>139.61554222724101</v>
      </c>
      <c r="P1043">
        <v>1506</v>
      </c>
      <c r="Q1043" t="s">
        <v>1153</v>
      </c>
      <c r="R1043">
        <v>120</v>
      </c>
      <c r="S1043" t="s">
        <v>971</v>
      </c>
      <c r="T1043">
        <v>35.595417599999998</v>
      </c>
      <c r="U1043">
        <v>139.65431229999999</v>
      </c>
      <c r="V1043">
        <v>35.598651292997602</v>
      </c>
      <c r="W1043">
        <v>139.651116245108</v>
      </c>
      <c r="X1043">
        <v>5</v>
      </c>
      <c r="Y1043" t="s">
        <v>972</v>
      </c>
      <c r="Z1043">
        <v>1</v>
      </c>
      <c r="AA1043">
        <v>1</v>
      </c>
      <c r="AB1043">
        <v>1</v>
      </c>
      <c r="AC1043">
        <v>1</v>
      </c>
      <c r="AD1043">
        <v>200</v>
      </c>
      <c r="AE1043" t="s">
        <v>114</v>
      </c>
    </row>
    <row r="1044" spans="1:37" x14ac:dyDescent="0.15">
      <c r="A1044">
        <v>257297</v>
      </c>
      <c r="B1044" t="s">
        <v>242</v>
      </c>
      <c r="C1044">
        <v>200</v>
      </c>
      <c r="D1044" t="s">
        <v>206</v>
      </c>
      <c r="E1044" s="4">
        <v>40136.813877314817</v>
      </c>
      <c r="F1044" s="4">
        <v>40136.843194444446</v>
      </c>
      <c r="G1044">
        <v>2533</v>
      </c>
      <c r="H1044">
        <v>1506</v>
      </c>
      <c r="I1044" t="s">
        <v>1153</v>
      </c>
      <c r="J1044">
        <v>120</v>
      </c>
      <c r="K1044" t="s">
        <v>971</v>
      </c>
      <c r="L1044">
        <v>35.595417599999998</v>
      </c>
      <c r="M1044">
        <v>139.65431229999999</v>
      </c>
      <c r="N1044">
        <v>35.598651292997602</v>
      </c>
      <c r="O1044">
        <v>139.651116245108</v>
      </c>
      <c r="P1044">
        <v>1505</v>
      </c>
      <c r="Q1044" t="s">
        <v>1120</v>
      </c>
      <c r="R1044">
        <v>110</v>
      </c>
      <c r="S1044" t="s">
        <v>969</v>
      </c>
      <c r="T1044">
        <v>35.455811599999997</v>
      </c>
      <c r="U1044">
        <v>139.61872890000001</v>
      </c>
      <c r="V1044">
        <v>35.459059602430798</v>
      </c>
      <c r="W1044">
        <v>139.61554222724101</v>
      </c>
      <c r="X1044">
        <v>5</v>
      </c>
      <c r="Y1044" t="s">
        <v>972</v>
      </c>
      <c r="Z1044">
        <v>1</v>
      </c>
      <c r="AA1044">
        <v>1</v>
      </c>
      <c r="AB1044">
        <v>1</v>
      </c>
      <c r="AC1044">
        <v>1</v>
      </c>
      <c r="AD1044">
        <v>200</v>
      </c>
      <c r="AE1044" t="s">
        <v>114</v>
      </c>
    </row>
    <row r="1045" spans="1:37" x14ac:dyDescent="0.15">
      <c r="A1045">
        <v>257396</v>
      </c>
      <c r="B1045" t="s">
        <v>242</v>
      </c>
      <c r="C1045">
        <v>100</v>
      </c>
      <c r="D1045" t="s">
        <v>79</v>
      </c>
      <c r="E1045" s="4">
        <v>40137.777673611112</v>
      </c>
      <c r="F1045" s="4">
        <v>40137.777719907404</v>
      </c>
      <c r="G1045">
        <v>4</v>
      </c>
      <c r="H1045">
        <v>1505</v>
      </c>
      <c r="I1045" t="s">
        <v>1120</v>
      </c>
      <c r="J1045">
        <v>110</v>
      </c>
      <c r="K1045" t="s">
        <v>969</v>
      </c>
      <c r="L1045">
        <v>35.455811599999997</v>
      </c>
      <c r="M1045">
        <v>139.61872890000001</v>
      </c>
      <c r="N1045">
        <v>35.459059602430798</v>
      </c>
      <c r="O1045">
        <v>139.61554222724101</v>
      </c>
      <c r="P1045">
        <v>1507</v>
      </c>
      <c r="Q1045" t="s">
        <v>1154</v>
      </c>
      <c r="R1045">
        <v>120</v>
      </c>
      <c r="S1045" t="s">
        <v>971</v>
      </c>
      <c r="T1045">
        <v>35.461277699999997</v>
      </c>
      <c r="U1045">
        <v>139.62831589999999</v>
      </c>
      <c r="V1045">
        <v>35.464525285258802</v>
      </c>
      <c r="W1045">
        <v>139.62512817945901</v>
      </c>
      <c r="X1045">
        <v>5</v>
      </c>
      <c r="Y1045" t="s">
        <v>972</v>
      </c>
      <c r="Z1045">
        <v>1</v>
      </c>
      <c r="AA1045">
        <v>1</v>
      </c>
      <c r="AB1045">
        <v>1</v>
      </c>
      <c r="AC1045">
        <v>1</v>
      </c>
      <c r="AD1045">
        <v>410</v>
      </c>
      <c r="AE1045" t="s">
        <v>162</v>
      </c>
    </row>
    <row r="1046" spans="1:37" x14ac:dyDescent="0.15">
      <c r="A1046">
        <v>257421</v>
      </c>
      <c r="B1046" t="s">
        <v>242</v>
      </c>
      <c r="C1046">
        <v>200</v>
      </c>
      <c r="D1046" t="s">
        <v>206</v>
      </c>
      <c r="E1046" s="4">
        <v>40137.972199074073</v>
      </c>
      <c r="F1046" s="4">
        <v>40137.993287037039</v>
      </c>
      <c r="G1046">
        <v>1822</v>
      </c>
      <c r="H1046">
        <v>1507</v>
      </c>
      <c r="I1046" t="s">
        <v>1154</v>
      </c>
      <c r="J1046">
        <v>120</v>
      </c>
      <c r="K1046" t="s">
        <v>971</v>
      </c>
      <c r="L1046">
        <v>35.461277699999997</v>
      </c>
      <c r="M1046">
        <v>139.62831589999999</v>
      </c>
      <c r="N1046">
        <v>35.464525285258802</v>
      </c>
      <c r="O1046">
        <v>139.62512817945901</v>
      </c>
      <c r="P1046">
        <v>1505</v>
      </c>
      <c r="Q1046" t="s">
        <v>1120</v>
      </c>
      <c r="R1046">
        <v>110</v>
      </c>
      <c r="S1046" t="s">
        <v>969</v>
      </c>
      <c r="T1046">
        <v>35.455811599999997</v>
      </c>
      <c r="U1046">
        <v>139.61872890000001</v>
      </c>
      <c r="V1046">
        <v>35.459059602430798</v>
      </c>
      <c r="W1046">
        <v>139.61554222724101</v>
      </c>
      <c r="X1046">
        <v>5</v>
      </c>
      <c r="Y1046" t="s">
        <v>972</v>
      </c>
      <c r="Z1046">
        <v>1</v>
      </c>
      <c r="AA1046">
        <v>1</v>
      </c>
      <c r="AB1046">
        <v>1</v>
      </c>
      <c r="AC1046">
        <v>1</v>
      </c>
      <c r="AD1046">
        <v>410</v>
      </c>
      <c r="AE1046" t="s">
        <v>162</v>
      </c>
    </row>
    <row r="1047" spans="1:37" x14ac:dyDescent="0.15">
      <c r="A1047">
        <v>257546</v>
      </c>
      <c r="B1047" t="s">
        <v>242</v>
      </c>
      <c r="C1047">
        <v>100</v>
      </c>
      <c r="D1047" t="s">
        <v>79</v>
      </c>
      <c r="E1047" s="4">
        <v>40139.399837962963</v>
      </c>
      <c r="F1047" s="4">
        <v>40139.407708333332</v>
      </c>
      <c r="G1047">
        <v>680</v>
      </c>
      <c r="H1047">
        <v>1505</v>
      </c>
      <c r="I1047" t="s">
        <v>1120</v>
      </c>
      <c r="J1047">
        <v>110</v>
      </c>
      <c r="K1047" t="s">
        <v>969</v>
      </c>
      <c r="L1047">
        <v>35.455811599999997</v>
      </c>
      <c r="M1047">
        <v>139.61872890000001</v>
      </c>
      <c r="N1047">
        <v>35.459059602430798</v>
      </c>
      <c r="O1047">
        <v>139.61554222724101</v>
      </c>
      <c r="P1047">
        <v>1507</v>
      </c>
      <c r="Q1047" t="s">
        <v>1154</v>
      </c>
      <c r="R1047">
        <v>120</v>
      </c>
      <c r="S1047" t="s">
        <v>971</v>
      </c>
      <c r="T1047">
        <v>35.461277699999997</v>
      </c>
      <c r="U1047">
        <v>139.62831589999999</v>
      </c>
      <c r="V1047">
        <v>35.464525285258802</v>
      </c>
      <c r="W1047">
        <v>139.62512817945901</v>
      </c>
      <c r="X1047">
        <v>5</v>
      </c>
      <c r="Y1047" t="s">
        <v>972</v>
      </c>
      <c r="Z1047">
        <v>1</v>
      </c>
      <c r="AA1047">
        <v>1</v>
      </c>
      <c r="AB1047">
        <v>1</v>
      </c>
      <c r="AC1047">
        <v>1</v>
      </c>
      <c r="AD1047">
        <v>420</v>
      </c>
      <c r="AE1047" t="s">
        <v>177</v>
      </c>
    </row>
    <row r="1048" spans="1:37" x14ac:dyDescent="0.15">
      <c r="A1048">
        <v>257788</v>
      </c>
      <c r="B1048" t="s">
        <v>242</v>
      </c>
      <c r="C1048">
        <v>100</v>
      </c>
      <c r="D1048" t="s">
        <v>79</v>
      </c>
      <c r="E1048" s="4">
        <v>40142.36614583333</v>
      </c>
      <c r="F1048" s="4">
        <v>40142.493506944447</v>
      </c>
      <c r="G1048">
        <v>11004</v>
      </c>
      <c r="H1048">
        <v>1505</v>
      </c>
      <c r="I1048" t="s">
        <v>1120</v>
      </c>
      <c r="J1048">
        <v>110</v>
      </c>
      <c r="K1048" t="s">
        <v>969</v>
      </c>
      <c r="L1048">
        <v>35.455811599999997</v>
      </c>
      <c r="M1048">
        <v>139.61872890000001</v>
      </c>
      <c r="N1048">
        <v>35.459059602430798</v>
      </c>
      <c r="O1048">
        <v>139.61554222724101</v>
      </c>
      <c r="P1048">
        <v>1506</v>
      </c>
      <c r="Q1048" t="s">
        <v>1153</v>
      </c>
      <c r="R1048">
        <v>120</v>
      </c>
      <c r="S1048" t="s">
        <v>971</v>
      </c>
      <c r="T1048">
        <v>35.595417599999998</v>
      </c>
      <c r="U1048">
        <v>139.65431229999999</v>
      </c>
      <c r="V1048">
        <v>35.598651292997602</v>
      </c>
      <c r="W1048">
        <v>139.651116245108</v>
      </c>
      <c r="X1048">
        <v>5</v>
      </c>
      <c r="Y1048" t="s">
        <v>972</v>
      </c>
      <c r="Z1048">
        <v>1</v>
      </c>
      <c r="AA1048">
        <v>1</v>
      </c>
      <c r="AB1048">
        <v>1</v>
      </c>
      <c r="AC1048">
        <v>1</v>
      </c>
      <c r="AD1048">
        <v>200</v>
      </c>
      <c r="AE1048" t="s">
        <v>114</v>
      </c>
    </row>
    <row r="1049" spans="1:37" x14ac:dyDescent="0.15">
      <c r="A1049">
        <v>257824</v>
      </c>
      <c r="B1049" t="s">
        <v>242</v>
      </c>
      <c r="C1049">
        <v>200</v>
      </c>
      <c r="D1049" t="s">
        <v>206</v>
      </c>
      <c r="E1049" s="4">
        <v>40142.669236111113</v>
      </c>
      <c r="F1049" s="4">
        <v>40142.716099537036</v>
      </c>
      <c r="G1049">
        <v>4049</v>
      </c>
      <c r="H1049">
        <v>1506</v>
      </c>
      <c r="I1049" t="s">
        <v>1153</v>
      </c>
      <c r="J1049">
        <v>120</v>
      </c>
      <c r="K1049" t="s">
        <v>971</v>
      </c>
      <c r="L1049">
        <v>35.595417599999998</v>
      </c>
      <c r="M1049">
        <v>139.65431229999999</v>
      </c>
      <c r="N1049">
        <v>35.598651292997602</v>
      </c>
      <c r="O1049">
        <v>139.651116245108</v>
      </c>
      <c r="P1049">
        <v>1505</v>
      </c>
      <c r="Q1049" t="s">
        <v>1120</v>
      </c>
      <c r="R1049">
        <v>110</v>
      </c>
      <c r="S1049" t="s">
        <v>969</v>
      </c>
      <c r="T1049">
        <v>35.455811599999997</v>
      </c>
      <c r="U1049">
        <v>139.61872890000001</v>
      </c>
      <c r="V1049">
        <v>35.459059602430798</v>
      </c>
      <c r="W1049">
        <v>139.61554222724101</v>
      </c>
      <c r="X1049">
        <v>5</v>
      </c>
      <c r="Y1049" t="s">
        <v>972</v>
      </c>
      <c r="Z1049">
        <v>1</v>
      </c>
      <c r="AA1049">
        <v>1</v>
      </c>
      <c r="AB1049">
        <v>1</v>
      </c>
      <c r="AC1049">
        <v>1</v>
      </c>
      <c r="AD1049">
        <v>200</v>
      </c>
      <c r="AE1049" t="s">
        <v>114</v>
      </c>
    </row>
    <row r="1050" spans="1:37" x14ac:dyDescent="0.15">
      <c r="A1050">
        <v>257860</v>
      </c>
      <c r="B1050" t="s">
        <v>242</v>
      </c>
      <c r="C1050">
        <v>200</v>
      </c>
      <c r="D1050" t="s">
        <v>206</v>
      </c>
      <c r="E1050" s="4">
        <v>40143.008472222224</v>
      </c>
      <c r="F1050" s="4">
        <v>40143.008472222224</v>
      </c>
      <c r="G1050">
        <v>0</v>
      </c>
      <c r="Z1050">
        <v>0</v>
      </c>
      <c r="AA1050">
        <v>1</v>
      </c>
      <c r="AB1050">
        <v>1</v>
      </c>
      <c r="AC1050">
        <v>0</v>
      </c>
      <c r="AD1050">
        <v>0</v>
      </c>
      <c r="AE1050" t="s">
        <v>988</v>
      </c>
    </row>
    <row r="1051" spans="1:37" x14ac:dyDescent="0.15">
      <c r="A1051">
        <v>257861</v>
      </c>
      <c r="B1051" t="s">
        <v>242</v>
      </c>
      <c r="C1051">
        <v>100</v>
      </c>
      <c r="D1051" t="s">
        <v>79</v>
      </c>
      <c r="E1051" s="4">
        <v>40141.5</v>
      </c>
      <c r="F1051" s="4">
        <v>40141.541666666664</v>
      </c>
      <c r="G1051">
        <v>3600</v>
      </c>
      <c r="H1051">
        <v>1505</v>
      </c>
      <c r="I1051" t="s">
        <v>1120</v>
      </c>
      <c r="J1051">
        <v>110</v>
      </c>
      <c r="K1051" t="s">
        <v>969</v>
      </c>
      <c r="L1051">
        <v>35.455811599999997</v>
      </c>
      <c r="M1051">
        <v>139.61872890000001</v>
      </c>
      <c r="N1051">
        <v>35.459059602430798</v>
      </c>
      <c r="O1051">
        <v>139.61554222724101</v>
      </c>
      <c r="P1051">
        <v>1506</v>
      </c>
      <c r="Q1051" t="s">
        <v>1153</v>
      </c>
      <c r="R1051">
        <v>120</v>
      </c>
      <c r="S1051" t="s">
        <v>971</v>
      </c>
      <c r="T1051">
        <v>35.595417599999998</v>
      </c>
      <c r="U1051">
        <v>139.65431229999999</v>
      </c>
      <c r="V1051">
        <v>35.598651292997602</v>
      </c>
      <c r="W1051">
        <v>139.651116245108</v>
      </c>
      <c r="X1051">
        <v>5</v>
      </c>
      <c r="Y1051" t="s">
        <v>972</v>
      </c>
      <c r="Z1051">
        <v>1</v>
      </c>
      <c r="AA1051">
        <v>3</v>
      </c>
      <c r="AB1051">
        <v>1</v>
      </c>
      <c r="AC1051">
        <v>1</v>
      </c>
      <c r="AD1051">
        <v>200</v>
      </c>
      <c r="AE1051" t="s">
        <v>114</v>
      </c>
    </row>
    <row r="1052" spans="1:37" x14ac:dyDescent="0.15">
      <c r="A1052">
        <v>257862</v>
      </c>
      <c r="B1052" t="s">
        <v>242</v>
      </c>
      <c r="C1052">
        <v>200</v>
      </c>
      <c r="D1052" t="s">
        <v>206</v>
      </c>
      <c r="E1052" s="4">
        <v>40141.892361111109</v>
      </c>
      <c r="F1052" s="4">
        <v>40141.976388888892</v>
      </c>
      <c r="G1052">
        <v>7260</v>
      </c>
      <c r="H1052">
        <v>1506</v>
      </c>
      <c r="I1052" t="s">
        <v>1153</v>
      </c>
      <c r="J1052">
        <v>120</v>
      </c>
      <c r="K1052" t="s">
        <v>971</v>
      </c>
      <c r="L1052">
        <v>35.595417599999998</v>
      </c>
      <c r="M1052">
        <v>139.65431229999999</v>
      </c>
      <c r="N1052">
        <v>35.598651292997602</v>
      </c>
      <c r="O1052">
        <v>139.651116245108</v>
      </c>
      <c r="P1052">
        <v>1505</v>
      </c>
      <c r="Q1052" t="s">
        <v>1120</v>
      </c>
      <c r="R1052">
        <v>110</v>
      </c>
      <c r="S1052" t="s">
        <v>969</v>
      </c>
      <c r="T1052">
        <v>35.455811599999997</v>
      </c>
      <c r="U1052">
        <v>139.61872890000001</v>
      </c>
      <c r="V1052">
        <v>35.459059602430798</v>
      </c>
      <c r="W1052">
        <v>139.61554222724101</v>
      </c>
      <c r="X1052">
        <v>4</v>
      </c>
      <c r="Y1052" t="s">
        <v>1022</v>
      </c>
      <c r="Z1052">
        <v>1</v>
      </c>
      <c r="AA1052">
        <v>3</v>
      </c>
      <c r="AB1052">
        <v>1</v>
      </c>
      <c r="AC1052">
        <v>1</v>
      </c>
      <c r="AD1052">
        <v>200</v>
      </c>
      <c r="AE1052" t="s">
        <v>114</v>
      </c>
    </row>
    <row r="1053" spans="1:37" x14ac:dyDescent="0.15">
      <c r="A1053">
        <v>257888</v>
      </c>
      <c r="B1053" t="s">
        <v>242</v>
      </c>
      <c r="C1053">
        <v>100</v>
      </c>
      <c r="D1053" t="s">
        <v>79</v>
      </c>
      <c r="E1053" s="4">
        <v>40143.388287037036</v>
      </c>
      <c r="F1053" s="4">
        <v>40143.521585648145</v>
      </c>
      <c r="G1053">
        <v>11517</v>
      </c>
      <c r="H1053">
        <v>1505</v>
      </c>
      <c r="I1053" t="s">
        <v>1120</v>
      </c>
      <c r="J1053">
        <v>110</v>
      </c>
      <c r="K1053" t="s">
        <v>969</v>
      </c>
      <c r="L1053">
        <v>35.455811599999997</v>
      </c>
      <c r="M1053">
        <v>139.61872890000001</v>
      </c>
      <c r="N1053">
        <v>35.459059602430798</v>
      </c>
      <c r="O1053">
        <v>139.61554222724101</v>
      </c>
      <c r="P1053">
        <v>1506</v>
      </c>
      <c r="Q1053" t="s">
        <v>1153</v>
      </c>
      <c r="R1053">
        <v>120</v>
      </c>
      <c r="S1053" t="s">
        <v>971</v>
      </c>
      <c r="T1053">
        <v>35.595417599999998</v>
      </c>
      <c r="U1053">
        <v>139.65431229999999</v>
      </c>
      <c r="V1053">
        <v>35.598651292997602</v>
      </c>
      <c r="W1053">
        <v>139.651116245108</v>
      </c>
      <c r="X1053">
        <v>5</v>
      </c>
      <c r="Y1053" t="s">
        <v>972</v>
      </c>
      <c r="Z1053">
        <v>1</v>
      </c>
      <c r="AA1053">
        <v>1</v>
      </c>
      <c r="AB1053">
        <v>1</v>
      </c>
      <c r="AC1053">
        <v>1</v>
      </c>
      <c r="AD1053">
        <v>200</v>
      </c>
      <c r="AE1053" t="s">
        <v>114</v>
      </c>
    </row>
    <row r="1054" spans="1:37" x14ac:dyDescent="0.15">
      <c r="A1054">
        <v>257917</v>
      </c>
      <c r="B1054" t="s">
        <v>242</v>
      </c>
      <c r="C1054">
        <v>200</v>
      </c>
      <c r="D1054" t="s">
        <v>206</v>
      </c>
      <c r="E1054" s="4">
        <v>40143.663553240738</v>
      </c>
      <c r="F1054" s="4">
        <v>40143.701805555553</v>
      </c>
      <c r="G1054">
        <v>3305</v>
      </c>
      <c r="H1054">
        <v>1506</v>
      </c>
      <c r="I1054" t="s">
        <v>1153</v>
      </c>
      <c r="J1054">
        <v>120</v>
      </c>
      <c r="K1054" t="s">
        <v>971</v>
      </c>
      <c r="L1054">
        <v>35.595417599999998</v>
      </c>
      <c r="M1054">
        <v>139.65431229999999</v>
      </c>
      <c r="N1054">
        <v>35.598651292997602</v>
      </c>
      <c r="O1054">
        <v>139.651116245108</v>
      </c>
      <c r="P1054">
        <v>1505</v>
      </c>
      <c r="Q1054" t="s">
        <v>1120</v>
      </c>
      <c r="R1054">
        <v>110</v>
      </c>
      <c r="S1054" t="s">
        <v>969</v>
      </c>
      <c r="T1054">
        <v>35.455811599999997</v>
      </c>
      <c r="U1054">
        <v>139.61872890000001</v>
      </c>
      <c r="V1054">
        <v>35.459059602430798</v>
      </c>
      <c r="W1054">
        <v>139.61554222724101</v>
      </c>
      <c r="X1054">
        <v>5</v>
      </c>
      <c r="Y1054" t="s">
        <v>972</v>
      </c>
      <c r="Z1054">
        <v>1</v>
      </c>
      <c r="AA1054">
        <v>1</v>
      </c>
      <c r="AB1054">
        <v>1</v>
      </c>
      <c r="AC1054">
        <v>1</v>
      </c>
      <c r="AD1054">
        <v>200</v>
      </c>
      <c r="AE1054" t="s">
        <v>114</v>
      </c>
    </row>
    <row r="1055" spans="1:37" x14ac:dyDescent="0.15">
      <c r="A1055">
        <v>257965</v>
      </c>
      <c r="B1055" t="s">
        <v>242</v>
      </c>
      <c r="C1055">
        <v>100</v>
      </c>
      <c r="D1055" t="s">
        <v>79</v>
      </c>
      <c r="E1055" s="4">
        <v>40144.312962962962</v>
      </c>
      <c r="F1055" s="4">
        <v>40144.365902777776</v>
      </c>
      <c r="G1055">
        <v>4574</v>
      </c>
      <c r="H1055">
        <v>1505</v>
      </c>
      <c r="I1055" t="s">
        <v>1120</v>
      </c>
      <c r="J1055">
        <v>110</v>
      </c>
      <c r="K1055" t="s">
        <v>969</v>
      </c>
      <c r="L1055">
        <v>35.455811599999997</v>
      </c>
      <c r="M1055">
        <v>139.61872890000001</v>
      </c>
      <c r="N1055">
        <v>35.459059602430798</v>
      </c>
      <c r="O1055">
        <v>139.61554222724101</v>
      </c>
      <c r="P1055">
        <v>1506</v>
      </c>
      <c r="Q1055" t="s">
        <v>1153</v>
      </c>
      <c r="R1055">
        <v>120</v>
      </c>
      <c r="S1055" t="s">
        <v>971</v>
      </c>
      <c r="T1055">
        <v>35.595417599999998</v>
      </c>
      <c r="U1055">
        <v>139.65431229999999</v>
      </c>
      <c r="V1055">
        <v>35.598651292997602</v>
      </c>
      <c r="W1055">
        <v>139.651116245108</v>
      </c>
      <c r="X1055">
        <v>5</v>
      </c>
      <c r="Y1055" t="s">
        <v>972</v>
      </c>
      <c r="Z1055">
        <v>1</v>
      </c>
      <c r="AA1055">
        <v>1</v>
      </c>
      <c r="AB1055">
        <v>1</v>
      </c>
      <c r="AC1055">
        <v>1</v>
      </c>
      <c r="AD1055">
        <v>420</v>
      </c>
      <c r="AE1055" t="s">
        <v>177</v>
      </c>
      <c r="AF1055">
        <v>200</v>
      </c>
      <c r="AG1055" t="s">
        <v>114</v>
      </c>
      <c r="AH1055" s="4">
        <v>40144.326504629629</v>
      </c>
      <c r="AI1055">
        <v>420</v>
      </c>
      <c r="AJ1055" t="s">
        <v>177</v>
      </c>
      <c r="AK1055" s="4">
        <v>40144.359502314815</v>
      </c>
    </row>
    <row r="1056" spans="1:37" x14ac:dyDescent="0.15">
      <c r="A1056">
        <v>258009</v>
      </c>
      <c r="B1056" t="s">
        <v>242</v>
      </c>
      <c r="C1056">
        <v>200</v>
      </c>
      <c r="D1056" t="s">
        <v>206</v>
      </c>
      <c r="E1056" s="4">
        <v>40144.689814814818</v>
      </c>
      <c r="F1056" s="4">
        <v>40144.73337962963</v>
      </c>
      <c r="G1056">
        <v>3764</v>
      </c>
      <c r="H1056">
        <v>1506</v>
      </c>
      <c r="I1056" t="s">
        <v>1153</v>
      </c>
      <c r="J1056">
        <v>120</v>
      </c>
      <c r="K1056" t="s">
        <v>971</v>
      </c>
      <c r="L1056">
        <v>35.595417599999998</v>
      </c>
      <c r="M1056">
        <v>139.65431229999999</v>
      </c>
      <c r="N1056">
        <v>35.598651292997602</v>
      </c>
      <c r="O1056">
        <v>139.651116245108</v>
      </c>
      <c r="P1056">
        <v>1505</v>
      </c>
      <c r="Q1056" t="s">
        <v>1120</v>
      </c>
      <c r="R1056">
        <v>110</v>
      </c>
      <c r="S1056" t="s">
        <v>969</v>
      </c>
      <c r="T1056">
        <v>35.455811599999997</v>
      </c>
      <c r="U1056">
        <v>139.61872890000001</v>
      </c>
      <c r="V1056">
        <v>35.459059602430798</v>
      </c>
      <c r="W1056">
        <v>139.61554222724101</v>
      </c>
      <c r="X1056">
        <v>5</v>
      </c>
      <c r="Y1056" t="s">
        <v>972</v>
      </c>
      <c r="Z1056">
        <v>1</v>
      </c>
      <c r="AA1056">
        <v>1</v>
      </c>
      <c r="AB1056">
        <v>1</v>
      </c>
      <c r="AC1056">
        <v>1</v>
      </c>
      <c r="AD1056">
        <v>200</v>
      </c>
      <c r="AE1056" t="s">
        <v>114</v>
      </c>
    </row>
    <row r="1057" spans="1:43" x14ac:dyDescent="0.15">
      <c r="A1057">
        <v>258022</v>
      </c>
      <c r="B1057" t="s">
        <v>242</v>
      </c>
      <c r="C1057">
        <v>100</v>
      </c>
      <c r="D1057" t="s">
        <v>79</v>
      </c>
      <c r="E1057" s="4">
        <v>40144.774988425925</v>
      </c>
      <c r="F1057" s="4">
        <v>40144.783993055556</v>
      </c>
      <c r="G1057">
        <v>778</v>
      </c>
      <c r="H1057">
        <v>1505</v>
      </c>
      <c r="I1057" t="s">
        <v>1120</v>
      </c>
      <c r="J1057">
        <v>110</v>
      </c>
      <c r="K1057" t="s">
        <v>969</v>
      </c>
      <c r="L1057">
        <v>35.455811599999997</v>
      </c>
      <c r="M1057">
        <v>139.61872890000001</v>
      </c>
      <c r="N1057">
        <v>35.459059602430798</v>
      </c>
      <c r="O1057">
        <v>139.61554222724101</v>
      </c>
      <c r="P1057">
        <v>1507</v>
      </c>
      <c r="Q1057" t="s">
        <v>1154</v>
      </c>
      <c r="R1057">
        <v>120</v>
      </c>
      <c r="S1057" t="s">
        <v>971</v>
      </c>
      <c r="T1057">
        <v>35.461277699999997</v>
      </c>
      <c r="U1057">
        <v>139.62831589999999</v>
      </c>
      <c r="V1057">
        <v>35.464525285258802</v>
      </c>
      <c r="W1057">
        <v>139.62512817945901</v>
      </c>
      <c r="X1057">
        <v>5</v>
      </c>
      <c r="Y1057" t="s">
        <v>972</v>
      </c>
      <c r="Z1057">
        <v>1</v>
      </c>
      <c r="AA1057">
        <v>1</v>
      </c>
      <c r="AB1057">
        <v>1</v>
      </c>
      <c r="AC1057">
        <v>1</v>
      </c>
      <c r="AD1057">
        <v>410</v>
      </c>
      <c r="AE1057" t="s">
        <v>162</v>
      </c>
    </row>
    <row r="1058" spans="1:43" x14ac:dyDescent="0.15">
      <c r="A1058">
        <v>258042</v>
      </c>
      <c r="B1058" t="s">
        <v>242</v>
      </c>
      <c r="C1058">
        <v>200</v>
      </c>
      <c r="D1058" t="s">
        <v>206</v>
      </c>
      <c r="E1058" s="4">
        <v>40144.978773148148</v>
      </c>
      <c r="F1058" s="4">
        <v>40144.999386574076</v>
      </c>
      <c r="G1058">
        <v>1781</v>
      </c>
      <c r="H1058">
        <v>1507</v>
      </c>
      <c r="I1058" t="s">
        <v>1154</v>
      </c>
      <c r="J1058">
        <v>120</v>
      </c>
      <c r="K1058" t="s">
        <v>971</v>
      </c>
      <c r="L1058">
        <v>35.461277699999997</v>
      </c>
      <c r="M1058">
        <v>139.62831589999999</v>
      </c>
      <c r="N1058">
        <v>35.464525285258802</v>
      </c>
      <c r="O1058">
        <v>139.62512817945901</v>
      </c>
      <c r="P1058">
        <v>1505</v>
      </c>
      <c r="Q1058" t="s">
        <v>1120</v>
      </c>
      <c r="R1058">
        <v>110</v>
      </c>
      <c r="S1058" t="s">
        <v>969</v>
      </c>
      <c r="T1058">
        <v>35.455811599999997</v>
      </c>
      <c r="U1058">
        <v>139.61872890000001</v>
      </c>
      <c r="V1058">
        <v>35.459059602430798</v>
      </c>
      <c r="W1058">
        <v>139.61554222724101</v>
      </c>
      <c r="X1058">
        <v>5</v>
      </c>
      <c r="Y1058" t="s">
        <v>972</v>
      </c>
      <c r="Z1058">
        <v>1</v>
      </c>
      <c r="AA1058">
        <v>1</v>
      </c>
      <c r="AB1058">
        <v>1</v>
      </c>
      <c r="AC1058">
        <v>1</v>
      </c>
      <c r="AD1058">
        <v>410</v>
      </c>
      <c r="AE1058" t="s">
        <v>162</v>
      </c>
    </row>
    <row r="1059" spans="1:43" x14ac:dyDescent="0.15">
      <c r="A1059">
        <v>258070</v>
      </c>
      <c r="B1059" t="s">
        <v>242</v>
      </c>
      <c r="C1059">
        <v>200</v>
      </c>
      <c r="D1059" t="s">
        <v>206</v>
      </c>
      <c r="E1059" s="4">
        <v>40139.625</v>
      </c>
      <c r="F1059" s="4">
        <v>40139.645138888889</v>
      </c>
      <c r="G1059">
        <v>1740</v>
      </c>
      <c r="H1059">
        <v>1507</v>
      </c>
      <c r="I1059" t="s">
        <v>1154</v>
      </c>
      <c r="J1059">
        <v>120</v>
      </c>
      <c r="K1059" t="s">
        <v>971</v>
      </c>
      <c r="L1059">
        <v>35.461277699999997</v>
      </c>
      <c r="M1059">
        <v>139.62831589999999</v>
      </c>
      <c r="N1059">
        <v>35.464525285258802</v>
      </c>
      <c r="O1059">
        <v>139.62512817945901</v>
      </c>
      <c r="P1059">
        <v>1505</v>
      </c>
      <c r="Q1059" t="s">
        <v>1120</v>
      </c>
      <c r="R1059">
        <v>110</v>
      </c>
      <c r="S1059" t="s">
        <v>969</v>
      </c>
      <c r="T1059">
        <v>35.455811599999997</v>
      </c>
      <c r="U1059">
        <v>139.61872890000001</v>
      </c>
      <c r="V1059">
        <v>35.459059602430798</v>
      </c>
      <c r="W1059">
        <v>139.61554222724101</v>
      </c>
      <c r="X1059">
        <v>5</v>
      </c>
      <c r="Y1059" t="s">
        <v>972</v>
      </c>
      <c r="Z1059">
        <v>1</v>
      </c>
      <c r="AA1059">
        <v>3</v>
      </c>
      <c r="AB1059">
        <v>1</v>
      </c>
      <c r="AC1059">
        <v>1</v>
      </c>
      <c r="AD1059">
        <v>420</v>
      </c>
      <c r="AE1059" t="s">
        <v>177</v>
      </c>
    </row>
    <row r="1060" spans="1:43" x14ac:dyDescent="0.15">
      <c r="A1060">
        <v>258071</v>
      </c>
      <c r="B1060" t="s">
        <v>242</v>
      </c>
      <c r="C1060">
        <v>200</v>
      </c>
      <c r="D1060" t="s">
        <v>206</v>
      </c>
      <c r="E1060" s="4">
        <v>40127.851388888892</v>
      </c>
      <c r="F1060" s="4">
        <v>40127.894444444442</v>
      </c>
      <c r="G1060">
        <v>3720</v>
      </c>
      <c r="H1060">
        <v>1506</v>
      </c>
      <c r="I1060" t="s">
        <v>1153</v>
      </c>
      <c r="J1060">
        <v>120</v>
      </c>
      <c r="K1060" t="s">
        <v>971</v>
      </c>
      <c r="L1060">
        <v>35.595417599999998</v>
      </c>
      <c r="M1060">
        <v>139.65431229999999</v>
      </c>
      <c r="N1060">
        <v>35.598651292997602</v>
      </c>
      <c r="O1060">
        <v>139.651116245108</v>
      </c>
      <c r="P1060">
        <v>1505</v>
      </c>
      <c r="Q1060" t="s">
        <v>1120</v>
      </c>
      <c r="R1060">
        <v>110</v>
      </c>
      <c r="S1060" t="s">
        <v>969</v>
      </c>
      <c r="T1060">
        <v>35.455811599999997</v>
      </c>
      <c r="U1060">
        <v>139.61872890000001</v>
      </c>
      <c r="V1060">
        <v>35.459059602430798</v>
      </c>
      <c r="W1060">
        <v>139.61554222724101</v>
      </c>
      <c r="X1060">
        <v>5</v>
      </c>
      <c r="Y1060" t="s">
        <v>972</v>
      </c>
      <c r="Z1060">
        <v>1</v>
      </c>
      <c r="AA1060">
        <v>3</v>
      </c>
      <c r="AB1060">
        <v>1</v>
      </c>
      <c r="AC1060">
        <v>1</v>
      </c>
      <c r="AD1060">
        <v>200</v>
      </c>
      <c r="AE1060" t="s">
        <v>114</v>
      </c>
    </row>
    <row r="1061" spans="1:43" x14ac:dyDescent="0.15">
      <c r="A1061">
        <v>258072</v>
      </c>
      <c r="B1061" t="s">
        <v>242</v>
      </c>
      <c r="C1061">
        <v>200</v>
      </c>
      <c r="D1061" t="s">
        <v>206</v>
      </c>
      <c r="E1061" s="4">
        <v>40120.801388888889</v>
      </c>
      <c r="F1061" s="4">
        <v>40120.845833333333</v>
      </c>
      <c r="G1061">
        <v>3840</v>
      </c>
      <c r="H1061">
        <v>1506</v>
      </c>
      <c r="I1061" t="s">
        <v>1153</v>
      </c>
      <c r="J1061">
        <v>120</v>
      </c>
      <c r="K1061" t="s">
        <v>971</v>
      </c>
      <c r="L1061">
        <v>35.595417599999998</v>
      </c>
      <c r="M1061">
        <v>139.65431229999999</v>
      </c>
      <c r="N1061">
        <v>35.598651292997602</v>
      </c>
      <c r="O1061">
        <v>139.651116245108</v>
      </c>
      <c r="P1061">
        <v>1505</v>
      </c>
      <c r="Q1061" t="s">
        <v>1120</v>
      </c>
      <c r="R1061">
        <v>110</v>
      </c>
      <c r="S1061" t="s">
        <v>969</v>
      </c>
      <c r="T1061">
        <v>35.455811599999997</v>
      </c>
      <c r="U1061">
        <v>139.61872890000001</v>
      </c>
      <c r="V1061">
        <v>35.459059602430798</v>
      </c>
      <c r="W1061">
        <v>139.61554222724101</v>
      </c>
      <c r="X1061">
        <v>5</v>
      </c>
      <c r="Y1061" t="s">
        <v>972</v>
      </c>
      <c r="Z1061">
        <v>1</v>
      </c>
      <c r="AA1061">
        <v>3</v>
      </c>
      <c r="AB1061">
        <v>1</v>
      </c>
      <c r="AC1061">
        <v>1</v>
      </c>
      <c r="AD1061">
        <v>200</v>
      </c>
      <c r="AE1061" t="s">
        <v>114</v>
      </c>
    </row>
    <row r="1062" spans="1:43" x14ac:dyDescent="0.15">
      <c r="A1062">
        <v>255283</v>
      </c>
      <c r="B1062" t="s">
        <v>94</v>
      </c>
      <c r="C1062">
        <v>100</v>
      </c>
      <c r="D1062" t="s">
        <v>79</v>
      </c>
      <c r="E1062" s="4">
        <v>40115.282013888886</v>
      </c>
      <c r="F1062" s="4">
        <v>40115.323414351849</v>
      </c>
      <c r="G1062">
        <v>3577</v>
      </c>
      <c r="Z1062">
        <v>0</v>
      </c>
      <c r="AA1062">
        <v>1</v>
      </c>
      <c r="AB1062">
        <v>1</v>
      </c>
      <c r="AC1062">
        <v>1</v>
      </c>
      <c r="AD1062">
        <v>100</v>
      </c>
      <c r="AE1062" t="s">
        <v>980</v>
      </c>
      <c r="AF1062">
        <v>420</v>
      </c>
      <c r="AG1062" t="s">
        <v>177</v>
      </c>
      <c r="AH1062" s="4">
        <v>40115.312557870369</v>
      </c>
    </row>
    <row r="1063" spans="1:43" x14ac:dyDescent="0.15">
      <c r="A1063">
        <v>255314</v>
      </c>
      <c r="B1063" t="s">
        <v>94</v>
      </c>
      <c r="C1063">
        <v>999</v>
      </c>
      <c r="D1063" t="s">
        <v>70</v>
      </c>
      <c r="E1063" s="4">
        <v>40115.546678240738</v>
      </c>
      <c r="F1063" s="4">
        <v>40115.668576388889</v>
      </c>
      <c r="G1063">
        <v>10532</v>
      </c>
      <c r="Z1063">
        <v>0</v>
      </c>
      <c r="AA1063">
        <v>1</v>
      </c>
      <c r="AB1063">
        <v>1</v>
      </c>
      <c r="AC1063">
        <v>1</v>
      </c>
      <c r="AD1063">
        <v>240</v>
      </c>
      <c r="AE1063" t="s">
        <v>241</v>
      </c>
      <c r="AF1063">
        <v>200</v>
      </c>
      <c r="AG1063" t="s">
        <v>114</v>
      </c>
      <c r="AH1063" s="4">
        <v>40115.556469907409</v>
      </c>
      <c r="AI1063">
        <v>420</v>
      </c>
      <c r="AJ1063" t="s">
        <v>177</v>
      </c>
      <c r="AK1063" s="4">
        <v>40115.599756944444</v>
      </c>
    </row>
    <row r="1064" spans="1:43" x14ac:dyDescent="0.15">
      <c r="A1064">
        <v>255321</v>
      </c>
      <c r="B1064" t="s">
        <v>94</v>
      </c>
      <c r="C1064">
        <v>500</v>
      </c>
      <c r="D1064" t="s">
        <v>148</v>
      </c>
      <c r="E1064" s="4">
        <v>40115.668645833335</v>
      </c>
      <c r="F1064" s="4">
        <v>40115.685914351852</v>
      </c>
      <c r="G1064">
        <v>1492</v>
      </c>
      <c r="Z1064">
        <v>0</v>
      </c>
      <c r="AA1064">
        <v>1</v>
      </c>
      <c r="AB1064">
        <v>1</v>
      </c>
      <c r="AC1064">
        <v>1</v>
      </c>
      <c r="AD1064">
        <v>420</v>
      </c>
      <c r="AE1064" t="s">
        <v>177</v>
      </c>
      <c r="AF1064">
        <v>200</v>
      </c>
      <c r="AG1064" t="s">
        <v>114</v>
      </c>
      <c r="AH1064" s="4">
        <v>40115.674409722225</v>
      </c>
    </row>
    <row r="1065" spans="1:43" x14ac:dyDescent="0.15">
      <c r="A1065">
        <v>255325</v>
      </c>
      <c r="B1065" t="s">
        <v>94</v>
      </c>
      <c r="C1065">
        <v>600</v>
      </c>
      <c r="D1065" t="s">
        <v>212</v>
      </c>
      <c r="E1065" s="4">
        <v>40115.744745370372</v>
      </c>
      <c r="F1065" s="4">
        <v>40115.767708333333</v>
      </c>
      <c r="G1065">
        <v>1984</v>
      </c>
      <c r="Z1065">
        <v>0</v>
      </c>
      <c r="AA1065">
        <v>1</v>
      </c>
      <c r="AB1065">
        <v>1</v>
      </c>
      <c r="AC1065">
        <v>1</v>
      </c>
      <c r="AD1065">
        <v>240</v>
      </c>
      <c r="AE1065" t="s">
        <v>241</v>
      </c>
    </row>
    <row r="1066" spans="1:43" x14ac:dyDescent="0.15">
      <c r="A1066">
        <v>255383</v>
      </c>
      <c r="B1066" t="s">
        <v>94</v>
      </c>
      <c r="C1066">
        <v>100</v>
      </c>
      <c r="D1066" t="s">
        <v>79</v>
      </c>
      <c r="E1066" s="4">
        <v>40116.321018518516</v>
      </c>
      <c r="F1066" s="4">
        <v>40116.321192129632</v>
      </c>
      <c r="G1066">
        <v>15</v>
      </c>
      <c r="Z1066">
        <v>0</v>
      </c>
      <c r="AA1066">
        <v>1</v>
      </c>
      <c r="AB1066">
        <v>1</v>
      </c>
      <c r="AC1066">
        <v>1</v>
      </c>
      <c r="AD1066">
        <v>100</v>
      </c>
      <c r="AE1066" t="s">
        <v>980</v>
      </c>
      <c r="AF1066">
        <v>420</v>
      </c>
      <c r="AG1066" t="s">
        <v>177</v>
      </c>
      <c r="AH1066" s="4">
        <v>40116.321134259262</v>
      </c>
    </row>
    <row r="1067" spans="1:43" x14ac:dyDescent="0.15">
      <c r="A1067">
        <v>255384</v>
      </c>
      <c r="B1067" t="s">
        <v>94</v>
      </c>
      <c r="C1067">
        <v>200</v>
      </c>
      <c r="D1067" t="s">
        <v>206</v>
      </c>
      <c r="E1067" s="4">
        <v>40116.420011574075</v>
      </c>
      <c r="F1067" s="4">
        <v>40116.489178240743</v>
      </c>
      <c r="G1067">
        <v>5976</v>
      </c>
      <c r="Z1067">
        <v>0</v>
      </c>
      <c r="AA1067">
        <v>1</v>
      </c>
      <c r="AB1067">
        <v>1</v>
      </c>
      <c r="AC1067">
        <v>1</v>
      </c>
      <c r="AD1067">
        <v>240</v>
      </c>
      <c r="AE1067" t="s">
        <v>241</v>
      </c>
      <c r="AF1067">
        <v>200</v>
      </c>
      <c r="AG1067" t="s">
        <v>114</v>
      </c>
      <c r="AH1067" s="4">
        <v>40116.430821759262</v>
      </c>
      <c r="AI1067">
        <v>800</v>
      </c>
      <c r="AJ1067" t="s">
        <v>979</v>
      </c>
      <c r="AK1067" s="4">
        <v>40116.465671296297</v>
      </c>
      <c r="AL1067">
        <v>240</v>
      </c>
      <c r="AM1067" t="s">
        <v>241</v>
      </c>
      <c r="AN1067" s="4">
        <v>40116.477372685185</v>
      </c>
    </row>
    <row r="1068" spans="1:43" x14ac:dyDescent="0.15">
      <c r="A1068">
        <v>255558</v>
      </c>
      <c r="B1068" t="s">
        <v>94</v>
      </c>
      <c r="C1068">
        <v>200</v>
      </c>
      <c r="D1068" t="s">
        <v>206</v>
      </c>
      <c r="E1068" s="4">
        <v>40117.992418981485</v>
      </c>
      <c r="F1068" s="4">
        <v>40117.992418981485</v>
      </c>
      <c r="G1068">
        <v>0</v>
      </c>
      <c r="Z1068">
        <v>0</v>
      </c>
      <c r="AA1068">
        <v>1</v>
      </c>
      <c r="AB1068">
        <v>1</v>
      </c>
      <c r="AC1068">
        <v>1</v>
      </c>
      <c r="AD1068">
        <v>0</v>
      </c>
      <c r="AE1068" t="s">
        <v>988</v>
      </c>
    </row>
    <row r="1069" spans="1:43" x14ac:dyDescent="0.15">
      <c r="A1069">
        <v>255559</v>
      </c>
      <c r="B1069" t="s">
        <v>94</v>
      </c>
      <c r="C1069">
        <v>200</v>
      </c>
      <c r="D1069" t="s">
        <v>206</v>
      </c>
      <c r="E1069" s="4">
        <v>40115.854166666664</v>
      </c>
      <c r="F1069" s="4">
        <v>40115.895833333336</v>
      </c>
      <c r="G1069">
        <v>3600</v>
      </c>
      <c r="H1069">
        <v>1536</v>
      </c>
      <c r="I1069" t="s">
        <v>1156</v>
      </c>
      <c r="J1069">
        <v>290</v>
      </c>
      <c r="K1069" t="s">
        <v>978</v>
      </c>
      <c r="L1069">
        <v>35.449889200000001</v>
      </c>
      <c r="M1069">
        <v>139.64647310000001</v>
      </c>
      <c r="N1069">
        <v>35.453138320356203</v>
      </c>
      <c r="O1069">
        <v>139.64328439593501</v>
      </c>
      <c r="P1069">
        <v>1533</v>
      </c>
      <c r="Q1069" t="s">
        <v>969</v>
      </c>
      <c r="R1069">
        <v>110</v>
      </c>
      <c r="S1069" t="s">
        <v>969</v>
      </c>
      <c r="T1069">
        <v>35.417347999999997</v>
      </c>
      <c r="U1069">
        <v>139.53971329999999</v>
      </c>
      <c r="V1069">
        <v>35.420598736184402</v>
      </c>
      <c r="W1069">
        <v>139.536534959721</v>
      </c>
      <c r="X1069">
        <v>5</v>
      </c>
      <c r="Y1069" t="s">
        <v>972</v>
      </c>
      <c r="Z1069">
        <v>1</v>
      </c>
      <c r="AA1069">
        <v>3</v>
      </c>
      <c r="AB1069">
        <v>1</v>
      </c>
      <c r="AC1069">
        <v>1</v>
      </c>
      <c r="AD1069">
        <v>500</v>
      </c>
      <c r="AE1069" t="s">
        <v>1020</v>
      </c>
      <c r="AF1069">
        <v>200</v>
      </c>
      <c r="AG1069" t="s">
        <v>114</v>
      </c>
      <c r="AH1069" s="4">
        <v>40115.875</v>
      </c>
      <c r="AI1069">
        <v>240</v>
      </c>
      <c r="AJ1069" t="s">
        <v>241</v>
      </c>
      <c r="AK1069" s="4">
        <v>40115.885416666664</v>
      </c>
    </row>
    <row r="1070" spans="1:43" x14ac:dyDescent="0.15">
      <c r="A1070">
        <v>255564</v>
      </c>
      <c r="B1070" t="s">
        <v>94</v>
      </c>
      <c r="C1070">
        <v>700</v>
      </c>
      <c r="D1070" t="s">
        <v>199</v>
      </c>
      <c r="E1070" s="4">
        <v>40118.352233796293</v>
      </c>
      <c r="F1070" s="4">
        <v>40118.402743055558</v>
      </c>
      <c r="G1070">
        <v>4364</v>
      </c>
      <c r="Z1070">
        <v>0</v>
      </c>
      <c r="AA1070">
        <v>1</v>
      </c>
      <c r="AB1070">
        <v>1</v>
      </c>
      <c r="AC1070">
        <v>1</v>
      </c>
      <c r="AD1070">
        <v>420</v>
      </c>
      <c r="AE1070" t="s">
        <v>177</v>
      </c>
      <c r="AF1070">
        <v>800</v>
      </c>
      <c r="AG1070" t="s">
        <v>979</v>
      </c>
      <c r="AH1070" s="4">
        <v>40118.356435185182</v>
      </c>
      <c r="AI1070">
        <v>240</v>
      </c>
      <c r="AJ1070" t="s">
        <v>241</v>
      </c>
      <c r="AK1070" s="4">
        <v>40118.358391203707</v>
      </c>
      <c r="AL1070">
        <v>200</v>
      </c>
      <c r="AM1070" t="s">
        <v>114</v>
      </c>
      <c r="AN1070" s="4">
        <v>40118.368680555555</v>
      </c>
      <c r="AO1070">
        <v>420</v>
      </c>
      <c r="AP1070" t="s">
        <v>177</v>
      </c>
      <c r="AQ1070" s="4">
        <v>40118.396122685182</v>
      </c>
    </row>
    <row r="1071" spans="1:43" x14ac:dyDescent="0.15">
      <c r="A1071">
        <v>255596</v>
      </c>
      <c r="B1071" t="s">
        <v>94</v>
      </c>
      <c r="C1071">
        <v>700</v>
      </c>
      <c r="D1071" t="s">
        <v>199</v>
      </c>
      <c r="E1071" s="4">
        <v>40118.545335648145</v>
      </c>
      <c r="F1071" s="4">
        <v>40118.578287037039</v>
      </c>
      <c r="G1071">
        <v>2847</v>
      </c>
      <c r="Z1071">
        <v>0</v>
      </c>
      <c r="AA1071">
        <v>1</v>
      </c>
      <c r="AB1071">
        <v>1</v>
      </c>
      <c r="AC1071">
        <v>1</v>
      </c>
      <c r="AD1071">
        <v>420</v>
      </c>
      <c r="AE1071" t="s">
        <v>177</v>
      </c>
      <c r="AF1071">
        <v>200</v>
      </c>
      <c r="AG1071" t="s">
        <v>114</v>
      </c>
      <c r="AH1071" s="4">
        <v>40118.554097222222</v>
      </c>
      <c r="AI1071">
        <v>420</v>
      </c>
      <c r="AJ1071" t="s">
        <v>177</v>
      </c>
      <c r="AK1071" s="4">
        <v>40118.575543981482</v>
      </c>
    </row>
    <row r="1072" spans="1:43" x14ac:dyDescent="0.15">
      <c r="A1072">
        <v>255637</v>
      </c>
      <c r="B1072" t="s">
        <v>94</v>
      </c>
      <c r="C1072">
        <v>200</v>
      </c>
      <c r="D1072" t="s">
        <v>206</v>
      </c>
      <c r="E1072" s="4">
        <v>40118.706041666665</v>
      </c>
      <c r="F1072" s="4">
        <v>40119.704687500001</v>
      </c>
      <c r="G1072">
        <v>86283</v>
      </c>
      <c r="Z1072">
        <v>0</v>
      </c>
      <c r="AA1072">
        <v>1</v>
      </c>
      <c r="AB1072">
        <v>1</v>
      </c>
      <c r="AC1072">
        <v>1</v>
      </c>
      <c r="AD1072">
        <v>200</v>
      </c>
      <c r="AE1072" t="s">
        <v>114</v>
      </c>
      <c r="AF1072">
        <v>420</v>
      </c>
      <c r="AG1072" t="s">
        <v>177</v>
      </c>
      <c r="AH1072" s="4">
        <v>40118.713518518518</v>
      </c>
      <c r="AI1072">
        <v>200</v>
      </c>
      <c r="AJ1072" t="s">
        <v>114</v>
      </c>
      <c r="AK1072" s="4">
        <v>40118.744004629632</v>
      </c>
      <c r="AL1072">
        <v>800</v>
      </c>
      <c r="AM1072" t="s">
        <v>979</v>
      </c>
      <c r="AN1072" s="4">
        <v>40118.761203703703</v>
      </c>
      <c r="AO1072">
        <v>420</v>
      </c>
      <c r="AP1072" t="s">
        <v>177</v>
      </c>
      <c r="AQ1072" s="4">
        <v>40118.770069444443</v>
      </c>
    </row>
    <row r="1073" spans="1:34" x14ac:dyDescent="0.15">
      <c r="A1073">
        <v>255736</v>
      </c>
      <c r="B1073" t="s">
        <v>94</v>
      </c>
      <c r="C1073">
        <v>800</v>
      </c>
      <c r="D1073" t="s">
        <v>285</v>
      </c>
      <c r="E1073" s="4">
        <v>40119.705000000002</v>
      </c>
      <c r="F1073" s="4">
        <v>40119.743101851855</v>
      </c>
      <c r="G1073">
        <v>3292</v>
      </c>
      <c r="Z1073">
        <v>0</v>
      </c>
      <c r="AA1073">
        <v>1</v>
      </c>
      <c r="AB1073">
        <v>1</v>
      </c>
      <c r="AC1073">
        <v>1</v>
      </c>
      <c r="AD1073">
        <v>100</v>
      </c>
      <c r="AE1073" t="s">
        <v>980</v>
      </c>
    </row>
    <row r="1074" spans="1:34" x14ac:dyDescent="0.15">
      <c r="A1074">
        <v>255770</v>
      </c>
      <c r="B1074" t="s">
        <v>94</v>
      </c>
      <c r="C1074">
        <v>500</v>
      </c>
      <c r="D1074" t="s">
        <v>148</v>
      </c>
      <c r="E1074" s="4">
        <v>40120.388402777775</v>
      </c>
      <c r="F1074" s="4">
        <v>40120.414178240739</v>
      </c>
      <c r="G1074">
        <v>2227</v>
      </c>
      <c r="Z1074">
        <v>0</v>
      </c>
      <c r="AA1074">
        <v>1</v>
      </c>
      <c r="AB1074">
        <v>1</v>
      </c>
      <c r="AC1074">
        <v>1</v>
      </c>
      <c r="AD1074">
        <v>100</v>
      </c>
      <c r="AE1074" t="s">
        <v>980</v>
      </c>
    </row>
    <row r="1075" spans="1:34" x14ac:dyDescent="0.15">
      <c r="A1075">
        <v>255834</v>
      </c>
      <c r="B1075" t="s">
        <v>94</v>
      </c>
      <c r="C1075">
        <v>100</v>
      </c>
      <c r="D1075" t="s">
        <v>79</v>
      </c>
      <c r="E1075" s="4">
        <v>40121.27652777778</v>
      </c>
      <c r="F1075" s="4">
        <v>40121.306435185186</v>
      </c>
      <c r="G1075">
        <v>2584</v>
      </c>
      <c r="Z1075">
        <v>0</v>
      </c>
      <c r="AA1075">
        <v>1</v>
      </c>
      <c r="AB1075">
        <v>1</v>
      </c>
      <c r="AC1075">
        <v>1</v>
      </c>
      <c r="AD1075">
        <v>100</v>
      </c>
      <c r="AE1075" t="s">
        <v>980</v>
      </c>
    </row>
    <row r="1076" spans="1:34" x14ac:dyDescent="0.15">
      <c r="A1076">
        <v>255884</v>
      </c>
      <c r="B1076" t="s">
        <v>94</v>
      </c>
      <c r="C1076">
        <v>400</v>
      </c>
      <c r="D1076" t="s">
        <v>140</v>
      </c>
      <c r="E1076" s="4">
        <v>40121.792939814812</v>
      </c>
      <c r="F1076" s="4">
        <v>40121.812534722223</v>
      </c>
      <c r="G1076">
        <v>1693</v>
      </c>
      <c r="Z1076">
        <v>0</v>
      </c>
      <c r="AA1076">
        <v>1</v>
      </c>
      <c r="AB1076">
        <v>1</v>
      </c>
      <c r="AC1076">
        <v>1</v>
      </c>
      <c r="AD1076">
        <v>240</v>
      </c>
      <c r="AE1076" t="s">
        <v>241</v>
      </c>
    </row>
    <row r="1077" spans="1:34" x14ac:dyDescent="0.15">
      <c r="A1077">
        <v>255889</v>
      </c>
      <c r="B1077" t="s">
        <v>94</v>
      </c>
      <c r="C1077">
        <v>0</v>
      </c>
      <c r="D1077" t="s">
        <v>987</v>
      </c>
      <c r="E1077" s="4">
        <v>40121.825127314813</v>
      </c>
      <c r="F1077" s="4">
        <v>40150.909814814811</v>
      </c>
      <c r="G1077">
        <v>2512917</v>
      </c>
      <c r="Z1077">
        <v>0</v>
      </c>
      <c r="AA1077">
        <v>1</v>
      </c>
      <c r="AB1077">
        <v>1</v>
      </c>
      <c r="AC1077">
        <v>1</v>
      </c>
      <c r="AD1077">
        <v>100</v>
      </c>
      <c r="AE1077" t="s">
        <v>980</v>
      </c>
    </row>
    <row r="1078" spans="1:34" x14ac:dyDescent="0.15">
      <c r="A1078">
        <v>255284</v>
      </c>
      <c r="B1078" t="s">
        <v>103</v>
      </c>
      <c r="C1078">
        <v>100</v>
      </c>
      <c r="D1078" t="s">
        <v>79</v>
      </c>
      <c r="E1078" s="4">
        <v>40115.282025462962</v>
      </c>
      <c r="F1078" s="4">
        <v>40115.331759259258</v>
      </c>
      <c r="G1078">
        <v>4297</v>
      </c>
      <c r="Z1078">
        <v>0</v>
      </c>
      <c r="AA1078">
        <v>1</v>
      </c>
      <c r="AB1078">
        <v>1</v>
      </c>
      <c r="AC1078">
        <v>1</v>
      </c>
      <c r="AD1078">
        <v>100</v>
      </c>
      <c r="AE1078" t="s">
        <v>980</v>
      </c>
    </row>
    <row r="1079" spans="1:34" x14ac:dyDescent="0.15">
      <c r="A1079">
        <v>255346</v>
      </c>
      <c r="B1079" t="s">
        <v>103</v>
      </c>
      <c r="C1079">
        <v>200</v>
      </c>
      <c r="D1079" t="s">
        <v>206</v>
      </c>
      <c r="E1079" s="4">
        <v>40115.873437499999</v>
      </c>
      <c r="F1079" s="4">
        <v>40115.915682870371</v>
      </c>
      <c r="G1079">
        <v>3650</v>
      </c>
      <c r="Z1079">
        <v>0</v>
      </c>
      <c r="AA1079">
        <v>1</v>
      </c>
      <c r="AB1079">
        <v>1</v>
      </c>
      <c r="AC1079">
        <v>1</v>
      </c>
      <c r="AD1079">
        <v>100</v>
      </c>
      <c r="AE1079" t="s">
        <v>980</v>
      </c>
      <c r="AF1079">
        <v>100</v>
      </c>
      <c r="AG1079" t="s">
        <v>980</v>
      </c>
      <c r="AH1079" s="4">
        <v>40115.876493055555</v>
      </c>
    </row>
    <row r="1080" spans="1:34" x14ac:dyDescent="0.15">
      <c r="A1080">
        <v>255364</v>
      </c>
      <c r="B1080" t="s">
        <v>103</v>
      </c>
      <c r="C1080">
        <v>100</v>
      </c>
      <c r="D1080" t="s">
        <v>79</v>
      </c>
      <c r="E1080" s="4">
        <v>40116.279907407406</v>
      </c>
      <c r="F1080" s="4">
        <v>40116.324675925927</v>
      </c>
      <c r="G1080">
        <v>3868</v>
      </c>
      <c r="Z1080">
        <v>0</v>
      </c>
      <c r="AA1080">
        <v>1</v>
      </c>
      <c r="AB1080">
        <v>1</v>
      </c>
      <c r="AC1080">
        <v>1</v>
      </c>
      <c r="AD1080">
        <v>100</v>
      </c>
      <c r="AE1080" t="s">
        <v>980</v>
      </c>
    </row>
    <row r="1081" spans="1:34" x14ac:dyDescent="0.15">
      <c r="A1081">
        <v>255442</v>
      </c>
      <c r="B1081" t="s">
        <v>103</v>
      </c>
      <c r="C1081">
        <v>200</v>
      </c>
      <c r="D1081" t="s">
        <v>206</v>
      </c>
      <c r="E1081" s="4">
        <v>40116.80877314815</v>
      </c>
      <c r="F1081" s="4">
        <v>40116.833495370367</v>
      </c>
      <c r="G1081">
        <v>2136</v>
      </c>
      <c r="Z1081">
        <v>0</v>
      </c>
      <c r="AA1081">
        <v>1</v>
      </c>
      <c r="AB1081">
        <v>1</v>
      </c>
      <c r="AC1081">
        <v>1</v>
      </c>
      <c r="AD1081">
        <v>100</v>
      </c>
      <c r="AE1081" t="s">
        <v>980</v>
      </c>
    </row>
    <row r="1082" spans="1:34" x14ac:dyDescent="0.15">
      <c r="A1082">
        <v>255464</v>
      </c>
      <c r="B1082" t="s">
        <v>103</v>
      </c>
      <c r="C1082">
        <v>999</v>
      </c>
      <c r="D1082" t="s">
        <v>70</v>
      </c>
      <c r="E1082" s="4">
        <v>40117.363819444443</v>
      </c>
      <c r="F1082" s="4">
        <v>40117.374618055554</v>
      </c>
      <c r="G1082">
        <v>933</v>
      </c>
      <c r="Z1082">
        <v>0</v>
      </c>
      <c r="AA1082">
        <v>1</v>
      </c>
      <c r="AB1082">
        <v>1</v>
      </c>
      <c r="AC1082">
        <v>1</v>
      </c>
      <c r="AD1082">
        <v>100</v>
      </c>
      <c r="AE1082" t="s">
        <v>980</v>
      </c>
    </row>
    <row r="1083" spans="1:34" x14ac:dyDescent="0.15">
      <c r="A1083">
        <v>255470</v>
      </c>
      <c r="B1083" t="s">
        <v>103</v>
      </c>
      <c r="C1083">
        <v>500</v>
      </c>
      <c r="D1083" t="s">
        <v>148</v>
      </c>
      <c r="E1083" s="4">
        <v>40117.407685185186</v>
      </c>
      <c r="F1083" s="4">
        <v>40117.41747685185</v>
      </c>
      <c r="G1083">
        <v>846</v>
      </c>
      <c r="Z1083">
        <v>0</v>
      </c>
      <c r="AA1083">
        <v>1</v>
      </c>
      <c r="AB1083">
        <v>1</v>
      </c>
      <c r="AC1083">
        <v>1</v>
      </c>
      <c r="AD1083">
        <v>100</v>
      </c>
      <c r="AE1083" t="s">
        <v>980</v>
      </c>
    </row>
    <row r="1084" spans="1:34" x14ac:dyDescent="0.15">
      <c r="A1084">
        <v>255496</v>
      </c>
      <c r="B1084" t="s">
        <v>103</v>
      </c>
      <c r="C1084">
        <v>999</v>
      </c>
      <c r="D1084" t="s">
        <v>70</v>
      </c>
      <c r="E1084" s="4">
        <v>40117.504178240742</v>
      </c>
      <c r="F1084" s="4">
        <v>40117.529652777775</v>
      </c>
      <c r="G1084">
        <v>2201</v>
      </c>
      <c r="Z1084">
        <v>0</v>
      </c>
      <c r="AA1084">
        <v>1</v>
      </c>
      <c r="AB1084">
        <v>1</v>
      </c>
      <c r="AC1084">
        <v>1</v>
      </c>
      <c r="AD1084">
        <v>100</v>
      </c>
      <c r="AE1084" t="s">
        <v>980</v>
      </c>
    </row>
    <row r="1085" spans="1:34" x14ac:dyDescent="0.15">
      <c r="A1085">
        <v>255507</v>
      </c>
      <c r="B1085" t="s">
        <v>103</v>
      </c>
      <c r="C1085">
        <v>500</v>
      </c>
      <c r="D1085" t="s">
        <v>148</v>
      </c>
      <c r="E1085" s="4">
        <v>40117.544039351851</v>
      </c>
      <c r="F1085" s="4">
        <v>40117.551342592589</v>
      </c>
      <c r="G1085">
        <v>631</v>
      </c>
      <c r="Z1085">
        <v>0</v>
      </c>
      <c r="AA1085">
        <v>1</v>
      </c>
      <c r="AB1085">
        <v>1</v>
      </c>
      <c r="AC1085">
        <v>1</v>
      </c>
      <c r="AD1085">
        <v>100</v>
      </c>
      <c r="AE1085" t="s">
        <v>980</v>
      </c>
    </row>
    <row r="1086" spans="1:34" x14ac:dyDescent="0.15">
      <c r="A1086">
        <v>255514</v>
      </c>
      <c r="B1086" t="s">
        <v>103</v>
      </c>
      <c r="C1086">
        <v>200</v>
      </c>
      <c r="D1086" t="s">
        <v>206</v>
      </c>
      <c r="E1086" s="4">
        <v>40117.579710648148</v>
      </c>
      <c r="F1086" s="4">
        <v>40117.586134259262</v>
      </c>
      <c r="G1086">
        <v>555</v>
      </c>
      <c r="Z1086">
        <v>0</v>
      </c>
      <c r="AA1086">
        <v>1</v>
      </c>
      <c r="AB1086">
        <v>1</v>
      </c>
      <c r="AC1086">
        <v>1</v>
      </c>
      <c r="AD1086">
        <v>100</v>
      </c>
      <c r="AE1086" t="s">
        <v>980</v>
      </c>
    </row>
    <row r="1087" spans="1:34" x14ac:dyDescent="0.15">
      <c r="A1087">
        <v>255572</v>
      </c>
      <c r="B1087" t="s">
        <v>103</v>
      </c>
      <c r="C1087">
        <v>999</v>
      </c>
      <c r="D1087" t="s">
        <v>70</v>
      </c>
      <c r="E1087" s="4">
        <v>40118.396168981482</v>
      </c>
      <c r="F1087" s="4">
        <v>40118.436886574076</v>
      </c>
      <c r="G1087">
        <v>3518</v>
      </c>
      <c r="Z1087">
        <v>0</v>
      </c>
      <c r="AA1087">
        <v>1</v>
      </c>
      <c r="AB1087">
        <v>1</v>
      </c>
      <c r="AC1087">
        <v>1</v>
      </c>
      <c r="AD1087">
        <v>100</v>
      </c>
      <c r="AE1087" t="s">
        <v>980</v>
      </c>
    </row>
    <row r="1088" spans="1:34" x14ac:dyDescent="0.15">
      <c r="A1088">
        <v>255603</v>
      </c>
      <c r="B1088" t="s">
        <v>103</v>
      </c>
      <c r="C1088">
        <v>200</v>
      </c>
      <c r="D1088" t="s">
        <v>206</v>
      </c>
      <c r="E1088" s="4">
        <v>40118.560694444444</v>
      </c>
      <c r="F1088" s="4">
        <v>40118.59716435185</v>
      </c>
      <c r="G1088">
        <v>3151</v>
      </c>
      <c r="Z1088">
        <v>0</v>
      </c>
      <c r="AA1088">
        <v>1</v>
      </c>
      <c r="AB1088">
        <v>1</v>
      </c>
      <c r="AC1088">
        <v>1</v>
      </c>
      <c r="AD1088">
        <v>100</v>
      </c>
      <c r="AE1088" t="s">
        <v>980</v>
      </c>
    </row>
    <row r="1089" spans="1:37" x14ac:dyDescent="0.15">
      <c r="A1089">
        <v>255681</v>
      </c>
      <c r="B1089" t="s">
        <v>103</v>
      </c>
      <c r="C1089">
        <v>999</v>
      </c>
      <c r="D1089" t="s">
        <v>70</v>
      </c>
      <c r="E1089" s="4">
        <v>40119.345451388886</v>
      </c>
      <c r="F1089" s="4">
        <v>40119.378113425926</v>
      </c>
      <c r="G1089">
        <v>2822</v>
      </c>
      <c r="Z1089">
        <v>0</v>
      </c>
      <c r="AA1089">
        <v>1</v>
      </c>
      <c r="AB1089">
        <v>1</v>
      </c>
      <c r="AC1089">
        <v>1</v>
      </c>
      <c r="AD1089">
        <v>100</v>
      </c>
      <c r="AE1089" t="s">
        <v>980</v>
      </c>
    </row>
    <row r="1090" spans="1:37" x14ac:dyDescent="0.15">
      <c r="A1090">
        <v>255737</v>
      </c>
      <c r="B1090" t="s">
        <v>103</v>
      </c>
      <c r="C1090">
        <v>200</v>
      </c>
      <c r="D1090" t="s">
        <v>206</v>
      </c>
      <c r="E1090" s="4">
        <v>40119.706875000003</v>
      </c>
      <c r="F1090" s="4">
        <v>40119.748599537037</v>
      </c>
      <c r="G1090">
        <v>3605</v>
      </c>
      <c r="Z1090">
        <v>0</v>
      </c>
      <c r="AA1090">
        <v>1</v>
      </c>
      <c r="AB1090">
        <v>1</v>
      </c>
      <c r="AC1090">
        <v>1</v>
      </c>
      <c r="AD1090">
        <v>100</v>
      </c>
      <c r="AE1090" t="s">
        <v>980</v>
      </c>
    </row>
    <row r="1091" spans="1:37" x14ac:dyDescent="0.15">
      <c r="A1091">
        <v>255833</v>
      </c>
      <c r="B1091" t="s">
        <v>103</v>
      </c>
      <c r="C1091">
        <v>999</v>
      </c>
      <c r="D1091" t="s">
        <v>70</v>
      </c>
      <c r="E1091" s="4">
        <v>40121.272696759261</v>
      </c>
      <c r="F1091" s="4">
        <v>40121.825567129628</v>
      </c>
      <c r="G1091">
        <v>47768</v>
      </c>
      <c r="Z1091">
        <v>0</v>
      </c>
      <c r="AA1091">
        <v>1</v>
      </c>
      <c r="AB1091">
        <v>1</v>
      </c>
      <c r="AC1091">
        <v>1</v>
      </c>
      <c r="AD1091">
        <v>100</v>
      </c>
      <c r="AE1091" t="s">
        <v>980</v>
      </c>
    </row>
    <row r="1092" spans="1:37" x14ac:dyDescent="0.15">
      <c r="A1092">
        <v>255890</v>
      </c>
      <c r="B1092" t="s">
        <v>103</v>
      </c>
      <c r="C1092">
        <v>0</v>
      </c>
      <c r="D1092" t="s">
        <v>987</v>
      </c>
      <c r="E1092" s="4">
        <v>40121.825590277775</v>
      </c>
      <c r="F1092" s="4">
        <v>40150.909814814811</v>
      </c>
      <c r="G1092">
        <v>2512877</v>
      </c>
      <c r="Z1092">
        <v>0</v>
      </c>
      <c r="AA1092">
        <v>1</v>
      </c>
      <c r="AB1092">
        <v>1</v>
      </c>
      <c r="AC1092">
        <v>1</v>
      </c>
      <c r="AD1092">
        <v>100</v>
      </c>
      <c r="AE1092" t="s">
        <v>980</v>
      </c>
    </row>
    <row r="1093" spans="1:37" x14ac:dyDescent="0.15">
      <c r="A1093">
        <v>255303</v>
      </c>
      <c r="B1093" t="s">
        <v>193</v>
      </c>
      <c r="C1093">
        <v>100</v>
      </c>
      <c r="D1093" t="s">
        <v>79</v>
      </c>
      <c r="E1093" s="4">
        <v>40115.391597222224</v>
      </c>
      <c r="F1093" s="4">
        <v>40115.432881944442</v>
      </c>
      <c r="G1093">
        <v>3567</v>
      </c>
      <c r="H1093">
        <v>1413</v>
      </c>
      <c r="I1093" t="s">
        <v>969</v>
      </c>
      <c r="J1093">
        <v>110</v>
      </c>
      <c r="K1093" t="s">
        <v>969</v>
      </c>
      <c r="L1093">
        <v>35.432441900000001</v>
      </c>
      <c r="M1093">
        <v>139.65176969999999</v>
      </c>
      <c r="N1093">
        <v>35.435692978844799</v>
      </c>
      <c r="O1093">
        <v>139.64858135932801</v>
      </c>
      <c r="P1093">
        <v>1414</v>
      </c>
      <c r="Q1093" t="s">
        <v>1019</v>
      </c>
      <c r="R1093">
        <v>120</v>
      </c>
      <c r="S1093" t="s">
        <v>971</v>
      </c>
      <c r="T1093">
        <v>35.321547700000004</v>
      </c>
      <c r="U1093">
        <v>139.65368860000001</v>
      </c>
      <c r="V1093">
        <v>35.324810672491097</v>
      </c>
      <c r="W1093">
        <v>139.65050520532401</v>
      </c>
      <c r="X1093">
        <v>5</v>
      </c>
      <c r="Y1093" t="s">
        <v>972</v>
      </c>
      <c r="Z1093">
        <v>1</v>
      </c>
      <c r="AA1093">
        <v>1</v>
      </c>
      <c r="AB1093">
        <v>1</v>
      </c>
      <c r="AC1093">
        <v>1</v>
      </c>
      <c r="AD1093">
        <v>100</v>
      </c>
      <c r="AE1093" t="s">
        <v>980</v>
      </c>
    </row>
    <row r="1094" spans="1:37" x14ac:dyDescent="0.15">
      <c r="A1094">
        <v>255327</v>
      </c>
      <c r="B1094" t="s">
        <v>193</v>
      </c>
      <c r="C1094">
        <v>200</v>
      </c>
      <c r="D1094" t="s">
        <v>206</v>
      </c>
      <c r="E1094" s="4">
        <v>40115.763252314813</v>
      </c>
      <c r="F1094" s="4">
        <v>40115.799398148149</v>
      </c>
      <c r="G1094">
        <v>3123</v>
      </c>
      <c r="H1094">
        <v>1414</v>
      </c>
      <c r="I1094" t="s">
        <v>1019</v>
      </c>
      <c r="J1094">
        <v>120</v>
      </c>
      <c r="K1094" t="s">
        <v>971</v>
      </c>
      <c r="L1094">
        <v>35.321547700000004</v>
      </c>
      <c r="M1094">
        <v>139.65368860000001</v>
      </c>
      <c r="N1094">
        <v>35.324810672491097</v>
      </c>
      <c r="O1094">
        <v>139.65050520532401</v>
      </c>
      <c r="P1094">
        <v>1413</v>
      </c>
      <c r="Q1094" t="s">
        <v>969</v>
      </c>
      <c r="R1094">
        <v>110</v>
      </c>
      <c r="S1094" t="s">
        <v>969</v>
      </c>
      <c r="T1094">
        <v>35.432441900000001</v>
      </c>
      <c r="U1094">
        <v>139.65176969999999</v>
      </c>
      <c r="V1094">
        <v>35.435692978844799</v>
      </c>
      <c r="W1094">
        <v>139.64858135932801</v>
      </c>
      <c r="X1094">
        <v>5</v>
      </c>
      <c r="Y1094" t="s">
        <v>972</v>
      </c>
      <c r="Z1094">
        <v>1</v>
      </c>
      <c r="AA1094">
        <v>1</v>
      </c>
      <c r="AB1094">
        <v>1</v>
      </c>
      <c r="AC1094">
        <v>1</v>
      </c>
      <c r="AD1094">
        <v>100</v>
      </c>
      <c r="AE1094" t="s">
        <v>980</v>
      </c>
    </row>
    <row r="1095" spans="1:37" x14ac:dyDescent="0.15">
      <c r="A1095">
        <v>255335</v>
      </c>
      <c r="B1095" t="s">
        <v>193</v>
      </c>
      <c r="C1095">
        <v>800</v>
      </c>
      <c r="D1095" t="s">
        <v>285</v>
      </c>
      <c r="E1095" s="4">
        <v>40115.807685185187</v>
      </c>
      <c r="F1095" s="4">
        <v>40115.808287037034</v>
      </c>
      <c r="G1095">
        <v>52</v>
      </c>
      <c r="Z1095">
        <v>0</v>
      </c>
      <c r="AA1095">
        <v>1</v>
      </c>
      <c r="AB1095">
        <v>1</v>
      </c>
      <c r="AC1095">
        <v>0</v>
      </c>
      <c r="AD1095">
        <v>420</v>
      </c>
      <c r="AE1095" t="s">
        <v>177</v>
      </c>
    </row>
    <row r="1096" spans="1:37" x14ac:dyDescent="0.15">
      <c r="A1096">
        <v>255336</v>
      </c>
      <c r="B1096" t="s">
        <v>193</v>
      </c>
      <c r="C1096">
        <v>500</v>
      </c>
      <c r="D1096" t="s">
        <v>148</v>
      </c>
      <c r="E1096" s="4">
        <v>40115.80846064815</v>
      </c>
      <c r="F1096" s="4">
        <v>40115.8359837963</v>
      </c>
      <c r="G1096">
        <v>2378</v>
      </c>
      <c r="H1096">
        <v>1413</v>
      </c>
      <c r="I1096" t="s">
        <v>969</v>
      </c>
      <c r="J1096">
        <v>110</v>
      </c>
      <c r="K1096" t="s">
        <v>969</v>
      </c>
      <c r="L1096">
        <v>35.432441900000001</v>
      </c>
      <c r="M1096">
        <v>139.65176969999999</v>
      </c>
      <c r="N1096">
        <v>35.435692978844799</v>
      </c>
      <c r="O1096">
        <v>139.64858135932801</v>
      </c>
      <c r="P1096">
        <v>1479</v>
      </c>
      <c r="Q1096" t="s">
        <v>1157</v>
      </c>
      <c r="R1096">
        <v>190</v>
      </c>
      <c r="S1096" t="s">
        <v>1002</v>
      </c>
      <c r="T1096">
        <v>35.435544499999999</v>
      </c>
      <c r="U1096">
        <v>139.64804179999999</v>
      </c>
      <c r="V1096">
        <v>35.438795181917698</v>
      </c>
      <c r="W1096">
        <v>139.644853626067</v>
      </c>
      <c r="X1096">
        <v>5</v>
      </c>
      <c r="Y1096" t="s">
        <v>972</v>
      </c>
      <c r="Z1096">
        <v>1</v>
      </c>
      <c r="AA1096">
        <v>1</v>
      </c>
      <c r="AB1096">
        <v>1</v>
      </c>
      <c r="AC1096">
        <v>1</v>
      </c>
      <c r="AD1096">
        <v>420</v>
      </c>
      <c r="AE1096" t="s">
        <v>177</v>
      </c>
    </row>
    <row r="1097" spans="1:37" x14ac:dyDescent="0.15">
      <c r="A1097">
        <v>255342</v>
      </c>
      <c r="B1097" t="s">
        <v>193</v>
      </c>
      <c r="C1097">
        <v>200</v>
      </c>
      <c r="D1097" t="s">
        <v>206</v>
      </c>
      <c r="E1097" s="4">
        <v>40115.84138888889</v>
      </c>
      <c r="F1097" s="4">
        <v>40115.861990740741</v>
      </c>
      <c r="G1097">
        <v>1780</v>
      </c>
      <c r="H1097">
        <v>1479</v>
      </c>
      <c r="I1097" t="s">
        <v>1157</v>
      </c>
      <c r="J1097">
        <v>190</v>
      </c>
      <c r="K1097" t="s">
        <v>1002</v>
      </c>
      <c r="L1097">
        <v>35.435544499999999</v>
      </c>
      <c r="M1097">
        <v>139.64804179999999</v>
      </c>
      <c r="N1097">
        <v>35.438795181917698</v>
      </c>
      <c r="O1097">
        <v>139.644853626067</v>
      </c>
      <c r="P1097">
        <v>1413</v>
      </c>
      <c r="Q1097" t="s">
        <v>969</v>
      </c>
      <c r="R1097">
        <v>110</v>
      </c>
      <c r="S1097" t="s">
        <v>969</v>
      </c>
      <c r="T1097">
        <v>35.432441900000001</v>
      </c>
      <c r="U1097">
        <v>139.65176969999999</v>
      </c>
      <c r="V1097">
        <v>35.435692978844799</v>
      </c>
      <c r="W1097">
        <v>139.64858135932801</v>
      </c>
      <c r="X1097">
        <v>5</v>
      </c>
      <c r="Y1097" t="s">
        <v>972</v>
      </c>
      <c r="Z1097">
        <v>1</v>
      </c>
      <c r="AA1097">
        <v>1</v>
      </c>
      <c r="AB1097">
        <v>1</v>
      </c>
      <c r="AC1097">
        <v>1</v>
      </c>
      <c r="AD1097">
        <v>420</v>
      </c>
      <c r="AE1097" t="s">
        <v>177</v>
      </c>
    </row>
    <row r="1098" spans="1:37" x14ac:dyDescent="0.15">
      <c r="A1098">
        <v>255372</v>
      </c>
      <c r="B1098" t="s">
        <v>193</v>
      </c>
      <c r="C1098">
        <v>100</v>
      </c>
      <c r="D1098" t="s">
        <v>79</v>
      </c>
      <c r="E1098" s="4">
        <v>40116.323692129627</v>
      </c>
      <c r="F1098" s="4">
        <v>40116.357777777775</v>
      </c>
      <c r="G1098">
        <v>2945</v>
      </c>
      <c r="H1098">
        <v>1413</v>
      </c>
      <c r="I1098" t="s">
        <v>969</v>
      </c>
      <c r="J1098">
        <v>110</v>
      </c>
      <c r="K1098" t="s">
        <v>969</v>
      </c>
      <c r="L1098">
        <v>35.432441900000001</v>
      </c>
      <c r="M1098">
        <v>139.65176969999999</v>
      </c>
      <c r="N1098">
        <v>35.435692978844799</v>
      </c>
      <c r="O1098">
        <v>139.64858135932801</v>
      </c>
      <c r="P1098">
        <v>1414</v>
      </c>
      <c r="Q1098" t="s">
        <v>1019</v>
      </c>
      <c r="R1098">
        <v>120</v>
      </c>
      <c r="S1098" t="s">
        <v>971</v>
      </c>
      <c r="T1098">
        <v>35.321547700000004</v>
      </c>
      <c r="U1098">
        <v>139.65368860000001</v>
      </c>
      <c r="V1098">
        <v>35.324810672491097</v>
      </c>
      <c r="W1098">
        <v>139.65050520532401</v>
      </c>
      <c r="X1098">
        <v>5</v>
      </c>
      <c r="Y1098" t="s">
        <v>972</v>
      </c>
      <c r="Z1098">
        <v>1</v>
      </c>
      <c r="AA1098">
        <v>1</v>
      </c>
      <c r="AB1098">
        <v>1</v>
      </c>
      <c r="AC1098">
        <v>1</v>
      </c>
      <c r="AD1098">
        <v>100</v>
      </c>
      <c r="AE1098" t="s">
        <v>980</v>
      </c>
    </row>
    <row r="1099" spans="1:37" x14ac:dyDescent="0.15">
      <c r="A1099">
        <v>255407</v>
      </c>
      <c r="B1099" t="s">
        <v>193</v>
      </c>
      <c r="C1099">
        <v>200</v>
      </c>
      <c r="D1099" t="s">
        <v>206</v>
      </c>
      <c r="E1099" s="4">
        <v>40116.682430555556</v>
      </c>
      <c r="F1099" s="4">
        <v>40116.71943287037</v>
      </c>
      <c r="G1099">
        <v>3197</v>
      </c>
      <c r="H1099">
        <v>1414</v>
      </c>
      <c r="I1099" t="s">
        <v>1019</v>
      </c>
      <c r="J1099">
        <v>120</v>
      </c>
      <c r="K1099" t="s">
        <v>971</v>
      </c>
      <c r="L1099">
        <v>35.321547700000004</v>
      </c>
      <c r="M1099">
        <v>139.65368860000001</v>
      </c>
      <c r="N1099">
        <v>35.324810672491097</v>
      </c>
      <c r="O1099">
        <v>139.65050520532401</v>
      </c>
      <c r="P1099">
        <v>1413</v>
      </c>
      <c r="Q1099" t="s">
        <v>969</v>
      </c>
      <c r="R1099">
        <v>110</v>
      </c>
      <c r="S1099" t="s">
        <v>969</v>
      </c>
      <c r="T1099">
        <v>35.432441900000001</v>
      </c>
      <c r="U1099">
        <v>139.65176969999999</v>
      </c>
      <c r="V1099">
        <v>35.435692978844799</v>
      </c>
      <c r="W1099">
        <v>139.64858135932801</v>
      </c>
      <c r="X1099">
        <v>5</v>
      </c>
      <c r="Y1099" t="s">
        <v>972</v>
      </c>
      <c r="Z1099">
        <v>1</v>
      </c>
      <c r="AA1099">
        <v>1</v>
      </c>
      <c r="AB1099">
        <v>1</v>
      </c>
      <c r="AC1099">
        <v>1</v>
      </c>
      <c r="AD1099">
        <v>100</v>
      </c>
      <c r="AE1099" t="s">
        <v>980</v>
      </c>
    </row>
    <row r="1100" spans="1:37" x14ac:dyDescent="0.15">
      <c r="A1100">
        <v>255412</v>
      </c>
      <c r="B1100" t="s">
        <v>193</v>
      </c>
      <c r="C1100">
        <v>999</v>
      </c>
      <c r="D1100" t="s">
        <v>70</v>
      </c>
      <c r="E1100" s="4">
        <v>40116.726377314815</v>
      </c>
      <c r="F1100" s="4">
        <v>40116.748738425929</v>
      </c>
      <c r="G1100">
        <v>1932</v>
      </c>
      <c r="H1100">
        <v>1413</v>
      </c>
      <c r="I1100" t="s">
        <v>969</v>
      </c>
      <c r="J1100">
        <v>110</v>
      </c>
      <c r="K1100" t="s">
        <v>969</v>
      </c>
      <c r="L1100">
        <v>35.432441900000001</v>
      </c>
      <c r="M1100">
        <v>139.65176969999999</v>
      </c>
      <c r="N1100">
        <v>35.435692978844799</v>
      </c>
      <c r="O1100">
        <v>139.64858135932801</v>
      </c>
      <c r="P1100">
        <v>1436</v>
      </c>
      <c r="Q1100" t="s">
        <v>1158</v>
      </c>
      <c r="R1100">
        <v>130</v>
      </c>
      <c r="S1100" t="s">
        <v>982</v>
      </c>
      <c r="T1100">
        <v>35.460057599999999</v>
      </c>
      <c r="U1100">
        <v>139.62942870000001</v>
      </c>
      <c r="V1100">
        <v>35.463305335182497</v>
      </c>
      <c r="W1100">
        <v>139.62624094322001</v>
      </c>
      <c r="X1100">
        <v>5</v>
      </c>
      <c r="Y1100" t="s">
        <v>972</v>
      </c>
      <c r="Z1100">
        <v>1</v>
      </c>
      <c r="AA1100">
        <v>1</v>
      </c>
      <c r="AB1100">
        <v>1</v>
      </c>
      <c r="AC1100">
        <v>1</v>
      </c>
      <c r="AD1100">
        <v>420</v>
      </c>
      <c r="AE1100" t="s">
        <v>177</v>
      </c>
      <c r="AF1100">
        <v>200</v>
      </c>
      <c r="AG1100" t="s">
        <v>114</v>
      </c>
      <c r="AH1100" s="4">
        <v>40116.733217592591</v>
      </c>
      <c r="AI1100">
        <v>420</v>
      </c>
      <c r="AJ1100" t="s">
        <v>177</v>
      </c>
      <c r="AK1100" s="4">
        <v>40116.743472222224</v>
      </c>
    </row>
    <row r="1101" spans="1:37" x14ac:dyDescent="0.15">
      <c r="A1101">
        <v>255420</v>
      </c>
      <c r="B1101" t="s">
        <v>193</v>
      </c>
      <c r="C1101">
        <v>999</v>
      </c>
      <c r="D1101" t="s">
        <v>70</v>
      </c>
      <c r="E1101" s="4">
        <v>40116.74832175926</v>
      </c>
      <c r="F1101" s="4">
        <v>40116.748738425929</v>
      </c>
      <c r="G1101">
        <v>36</v>
      </c>
      <c r="Z1101">
        <v>0</v>
      </c>
      <c r="AA1101">
        <v>1</v>
      </c>
      <c r="AB1101">
        <v>1</v>
      </c>
      <c r="AC1101">
        <v>0</v>
      </c>
      <c r="AD1101">
        <v>420</v>
      </c>
      <c r="AE1101" t="s">
        <v>177</v>
      </c>
    </row>
    <row r="1102" spans="1:37" x14ac:dyDescent="0.15">
      <c r="A1102">
        <v>255426</v>
      </c>
      <c r="B1102" t="s">
        <v>193</v>
      </c>
      <c r="C1102">
        <v>600</v>
      </c>
      <c r="D1102" t="s">
        <v>212</v>
      </c>
      <c r="E1102" s="4">
        <v>40116.76489583333</v>
      </c>
      <c r="F1102" s="4">
        <v>40116.771817129629</v>
      </c>
      <c r="G1102">
        <v>598</v>
      </c>
      <c r="H1102">
        <v>1436</v>
      </c>
      <c r="I1102" t="s">
        <v>1158</v>
      </c>
      <c r="J1102">
        <v>130</v>
      </c>
      <c r="K1102" t="s">
        <v>982</v>
      </c>
      <c r="L1102">
        <v>35.460057599999999</v>
      </c>
      <c r="M1102">
        <v>139.62942870000001</v>
      </c>
      <c r="N1102">
        <v>35.463305335182497</v>
      </c>
      <c r="O1102">
        <v>139.62624094322001</v>
      </c>
      <c r="P1102">
        <v>1482</v>
      </c>
      <c r="Q1102" t="s">
        <v>1159</v>
      </c>
      <c r="R1102">
        <v>180</v>
      </c>
      <c r="S1102" t="s">
        <v>1029</v>
      </c>
      <c r="T1102">
        <v>35.461203500000003</v>
      </c>
      <c r="U1102">
        <v>139.62839959999999</v>
      </c>
      <c r="V1102">
        <v>35.464451094656198</v>
      </c>
      <c r="W1102">
        <v>139.625211875925</v>
      </c>
      <c r="X1102">
        <v>2</v>
      </c>
      <c r="Y1102" t="s">
        <v>991</v>
      </c>
      <c r="Z1102">
        <v>1</v>
      </c>
      <c r="AA1102">
        <v>1</v>
      </c>
      <c r="AB1102">
        <v>1</v>
      </c>
      <c r="AC1102">
        <v>1</v>
      </c>
      <c r="AD1102">
        <v>420</v>
      </c>
      <c r="AE1102" t="s">
        <v>177</v>
      </c>
    </row>
    <row r="1103" spans="1:37" x14ac:dyDescent="0.15">
      <c r="A1103">
        <v>255455</v>
      </c>
      <c r="B1103" t="s">
        <v>193</v>
      </c>
      <c r="C1103">
        <v>200</v>
      </c>
      <c r="D1103" t="s">
        <v>206</v>
      </c>
      <c r="E1103" s="4">
        <v>40116.963993055557</v>
      </c>
      <c r="F1103" s="4">
        <v>40116.980509259258</v>
      </c>
      <c r="G1103">
        <v>1427</v>
      </c>
      <c r="H1103">
        <v>1482</v>
      </c>
      <c r="I1103" t="s">
        <v>1159</v>
      </c>
      <c r="J1103">
        <v>180</v>
      </c>
      <c r="K1103" t="s">
        <v>1029</v>
      </c>
      <c r="L1103">
        <v>35.461203500000003</v>
      </c>
      <c r="M1103">
        <v>139.62839959999999</v>
      </c>
      <c r="N1103">
        <v>35.464451094656198</v>
      </c>
      <c r="O1103">
        <v>139.625211875925</v>
      </c>
      <c r="P1103">
        <v>1413</v>
      </c>
      <c r="Q1103" t="s">
        <v>969</v>
      </c>
      <c r="R1103">
        <v>110</v>
      </c>
      <c r="S1103" t="s">
        <v>969</v>
      </c>
      <c r="T1103">
        <v>35.432441900000001</v>
      </c>
      <c r="U1103">
        <v>139.65176969999999</v>
      </c>
      <c r="V1103">
        <v>35.435692978844799</v>
      </c>
      <c r="W1103">
        <v>139.64858135932801</v>
      </c>
      <c r="X1103">
        <v>5</v>
      </c>
      <c r="Y1103" t="s">
        <v>972</v>
      </c>
      <c r="Z1103">
        <v>1</v>
      </c>
      <c r="AA1103">
        <v>1</v>
      </c>
      <c r="AB1103">
        <v>1</v>
      </c>
      <c r="AC1103">
        <v>1</v>
      </c>
      <c r="AD1103">
        <v>420</v>
      </c>
      <c r="AE1103" t="s">
        <v>177</v>
      </c>
      <c r="AF1103">
        <v>200</v>
      </c>
      <c r="AG1103" t="s">
        <v>114</v>
      </c>
      <c r="AH1103" s="4">
        <v>40116.967662037037</v>
      </c>
      <c r="AI1103">
        <v>420</v>
      </c>
      <c r="AJ1103" t="s">
        <v>177</v>
      </c>
      <c r="AK1103" s="4">
        <v>40116.973344907405</v>
      </c>
    </row>
    <row r="1104" spans="1:37" x14ac:dyDescent="0.15">
      <c r="A1104">
        <v>255508</v>
      </c>
      <c r="B1104" t="s">
        <v>193</v>
      </c>
      <c r="C1104">
        <v>999</v>
      </c>
      <c r="D1104" t="s">
        <v>70</v>
      </c>
      <c r="E1104" s="4">
        <v>40117.551863425928</v>
      </c>
      <c r="F1104" s="4">
        <v>40117.558541666665</v>
      </c>
      <c r="G1104">
        <v>577</v>
      </c>
      <c r="H1104">
        <v>1413</v>
      </c>
      <c r="I1104" t="s">
        <v>969</v>
      </c>
      <c r="J1104">
        <v>110</v>
      </c>
      <c r="K1104" t="s">
        <v>969</v>
      </c>
      <c r="L1104">
        <v>35.432441900000001</v>
      </c>
      <c r="M1104">
        <v>139.65176969999999</v>
      </c>
      <c r="N1104">
        <v>35.435692978844799</v>
      </c>
      <c r="O1104">
        <v>139.64858135932801</v>
      </c>
      <c r="P1104">
        <v>1424</v>
      </c>
      <c r="Q1104" t="s">
        <v>1160</v>
      </c>
      <c r="R1104">
        <v>300</v>
      </c>
      <c r="S1104" t="s">
        <v>998</v>
      </c>
      <c r="T1104">
        <v>35.434784299999997</v>
      </c>
      <c r="U1104">
        <v>139.64653240000001</v>
      </c>
      <c r="V1104">
        <v>35.438035036860903</v>
      </c>
      <c r="W1104">
        <v>139.64334438641001</v>
      </c>
      <c r="X1104">
        <v>1</v>
      </c>
      <c r="Y1104" t="s">
        <v>986</v>
      </c>
      <c r="Z1104">
        <v>1</v>
      </c>
      <c r="AA1104">
        <v>1</v>
      </c>
      <c r="AB1104">
        <v>1</v>
      </c>
      <c r="AC1104">
        <v>1</v>
      </c>
      <c r="AD1104">
        <v>420</v>
      </c>
      <c r="AE1104" t="s">
        <v>177</v>
      </c>
    </row>
    <row r="1105" spans="1:31" x14ac:dyDescent="0.15">
      <c r="A1105">
        <v>255511</v>
      </c>
      <c r="B1105" t="s">
        <v>193</v>
      </c>
      <c r="C1105">
        <v>500</v>
      </c>
      <c r="D1105" t="s">
        <v>148</v>
      </c>
      <c r="E1105" s="4">
        <v>40117.558703703704</v>
      </c>
      <c r="F1105" s="4">
        <v>40117.581145833334</v>
      </c>
      <c r="G1105">
        <v>1939</v>
      </c>
      <c r="H1105">
        <v>1424</v>
      </c>
      <c r="I1105" t="s">
        <v>1160</v>
      </c>
      <c r="J1105">
        <v>300</v>
      </c>
      <c r="K1105" t="s">
        <v>998</v>
      </c>
      <c r="L1105">
        <v>35.434784299999997</v>
      </c>
      <c r="M1105">
        <v>139.64653240000001</v>
      </c>
      <c r="N1105">
        <v>35.438035036860903</v>
      </c>
      <c r="O1105">
        <v>139.64334438641001</v>
      </c>
      <c r="P1105">
        <v>1417</v>
      </c>
      <c r="Q1105" t="s">
        <v>1066</v>
      </c>
      <c r="R1105">
        <v>220</v>
      </c>
      <c r="S1105" t="s">
        <v>1053</v>
      </c>
      <c r="T1105">
        <v>35.4365497</v>
      </c>
      <c r="U1105">
        <v>139.66310849999999</v>
      </c>
      <c r="V1105">
        <v>35.439800537536399</v>
      </c>
      <c r="W1105">
        <v>139.659919028605</v>
      </c>
      <c r="X1105">
        <v>5</v>
      </c>
      <c r="Y1105" t="s">
        <v>972</v>
      </c>
      <c r="Z1105">
        <v>1</v>
      </c>
      <c r="AA1105">
        <v>1</v>
      </c>
      <c r="AB1105">
        <v>1</v>
      </c>
      <c r="AC1105">
        <v>1</v>
      </c>
      <c r="AD1105">
        <v>420</v>
      </c>
      <c r="AE1105" t="s">
        <v>177</v>
      </c>
    </row>
    <row r="1106" spans="1:31" x14ac:dyDescent="0.15">
      <c r="A1106">
        <v>255517</v>
      </c>
      <c r="B1106" t="s">
        <v>193</v>
      </c>
      <c r="C1106">
        <v>200</v>
      </c>
      <c r="D1106" t="s">
        <v>206</v>
      </c>
      <c r="E1106" s="4">
        <v>40117.604363425926</v>
      </c>
      <c r="F1106" s="4">
        <v>40117.62228009259</v>
      </c>
      <c r="G1106">
        <v>1548</v>
      </c>
      <c r="H1106">
        <v>1417</v>
      </c>
      <c r="I1106" t="s">
        <v>1066</v>
      </c>
      <c r="J1106">
        <v>220</v>
      </c>
      <c r="K1106" t="s">
        <v>1053</v>
      </c>
      <c r="L1106">
        <v>35.4365497</v>
      </c>
      <c r="M1106">
        <v>139.66310849999999</v>
      </c>
      <c r="N1106">
        <v>35.439800537536399</v>
      </c>
      <c r="O1106">
        <v>139.659919028605</v>
      </c>
      <c r="P1106">
        <v>1413</v>
      </c>
      <c r="Q1106" t="s">
        <v>969</v>
      </c>
      <c r="R1106">
        <v>110</v>
      </c>
      <c r="S1106" t="s">
        <v>969</v>
      </c>
      <c r="T1106">
        <v>35.432441900000001</v>
      </c>
      <c r="U1106">
        <v>139.65176969999999</v>
      </c>
      <c r="V1106">
        <v>35.435692978844799</v>
      </c>
      <c r="W1106">
        <v>139.64858135932801</v>
      </c>
      <c r="X1106">
        <v>5</v>
      </c>
      <c r="Y1106" t="s">
        <v>972</v>
      </c>
      <c r="Z1106">
        <v>1</v>
      </c>
      <c r="AA1106">
        <v>1</v>
      </c>
      <c r="AB1106">
        <v>1</v>
      </c>
      <c r="AC1106">
        <v>1</v>
      </c>
      <c r="AD1106">
        <v>420</v>
      </c>
      <c r="AE1106" t="s">
        <v>177</v>
      </c>
    </row>
    <row r="1107" spans="1:31" x14ac:dyDescent="0.15">
      <c r="A1107">
        <v>255661</v>
      </c>
      <c r="B1107" t="s">
        <v>193</v>
      </c>
      <c r="C1107">
        <v>999</v>
      </c>
      <c r="D1107" t="s">
        <v>70</v>
      </c>
      <c r="E1107" s="4">
        <v>40118.79283564815</v>
      </c>
      <c r="F1107" s="4">
        <v>40118.796273148146</v>
      </c>
      <c r="G1107">
        <v>297</v>
      </c>
      <c r="H1107">
        <v>1413</v>
      </c>
      <c r="I1107" t="s">
        <v>969</v>
      </c>
      <c r="J1107">
        <v>110</v>
      </c>
      <c r="K1107" t="s">
        <v>969</v>
      </c>
      <c r="L1107">
        <v>35.432441900000001</v>
      </c>
      <c r="M1107">
        <v>139.65176969999999</v>
      </c>
      <c r="N1107">
        <v>35.435692978844799</v>
      </c>
      <c r="O1107">
        <v>139.64858135932801</v>
      </c>
      <c r="P1107">
        <v>1424</v>
      </c>
      <c r="Q1107" t="s">
        <v>1160</v>
      </c>
      <c r="R1107">
        <v>300</v>
      </c>
      <c r="S1107" t="s">
        <v>998</v>
      </c>
      <c r="T1107">
        <v>35.434784299999997</v>
      </c>
      <c r="U1107">
        <v>139.64653240000001</v>
      </c>
      <c r="V1107">
        <v>35.438035036860903</v>
      </c>
      <c r="W1107">
        <v>139.64334438641001</v>
      </c>
      <c r="X1107">
        <v>5</v>
      </c>
      <c r="Y1107" t="s">
        <v>972</v>
      </c>
      <c r="Z1107">
        <v>1</v>
      </c>
      <c r="AA1107">
        <v>1</v>
      </c>
      <c r="AB1107">
        <v>1</v>
      </c>
      <c r="AC1107">
        <v>1</v>
      </c>
      <c r="AD1107">
        <v>100</v>
      </c>
      <c r="AE1107" t="s">
        <v>980</v>
      </c>
    </row>
    <row r="1108" spans="1:31" x14ac:dyDescent="0.15">
      <c r="A1108">
        <v>255662</v>
      </c>
      <c r="B1108" t="s">
        <v>193</v>
      </c>
      <c r="C1108">
        <v>200</v>
      </c>
      <c r="D1108" t="s">
        <v>206</v>
      </c>
      <c r="E1108" s="4">
        <v>40118.798761574071</v>
      </c>
      <c r="F1108" s="4">
        <v>40118.803078703706</v>
      </c>
      <c r="G1108">
        <v>373</v>
      </c>
      <c r="H1108">
        <v>1424</v>
      </c>
      <c r="I1108" t="s">
        <v>1160</v>
      </c>
      <c r="J1108">
        <v>300</v>
      </c>
      <c r="K1108" t="s">
        <v>998</v>
      </c>
      <c r="L1108">
        <v>35.434784299999997</v>
      </c>
      <c r="M1108">
        <v>139.64653240000001</v>
      </c>
      <c r="N1108">
        <v>35.438035036860903</v>
      </c>
      <c r="O1108">
        <v>139.64334438641001</v>
      </c>
      <c r="P1108">
        <v>1413</v>
      </c>
      <c r="Q1108" t="s">
        <v>969</v>
      </c>
      <c r="R1108">
        <v>110</v>
      </c>
      <c r="S1108" t="s">
        <v>969</v>
      </c>
      <c r="T1108">
        <v>35.432441900000001</v>
      </c>
      <c r="U1108">
        <v>139.65176969999999</v>
      </c>
      <c r="V1108">
        <v>35.435692978844799</v>
      </c>
      <c r="W1108">
        <v>139.64858135932801</v>
      </c>
      <c r="X1108">
        <v>2</v>
      </c>
      <c r="Y1108" t="s">
        <v>991</v>
      </c>
      <c r="Z1108">
        <v>1</v>
      </c>
      <c r="AA1108">
        <v>1</v>
      </c>
      <c r="AB1108">
        <v>1</v>
      </c>
      <c r="AC1108">
        <v>1</v>
      </c>
      <c r="AD1108">
        <v>100</v>
      </c>
      <c r="AE1108" t="s">
        <v>980</v>
      </c>
    </row>
    <row r="1109" spans="1:31" x14ac:dyDescent="0.15">
      <c r="A1109">
        <v>255690</v>
      </c>
      <c r="B1109" t="s">
        <v>193</v>
      </c>
      <c r="C1109">
        <v>100</v>
      </c>
      <c r="D1109" t="s">
        <v>79</v>
      </c>
      <c r="E1109" s="4">
        <v>40119.409537037034</v>
      </c>
      <c r="F1109" s="4">
        <v>40119.45108796296</v>
      </c>
      <c r="G1109">
        <v>3590</v>
      </c>
      <c r="H1109">
        <v>1413</v>
      </c>
      <c r="I1109" t="s">
        <v>969</v>
      </c>
      <c r="J1109">
        <v>110</v>
      </c>
      <c r="K1109" t="s">
        <v>969</v>
      </c>
      <c r="L1109">
        <v>35.432441900000001</v>
      </c>
      <c r="M1109">
        <v>139.65176969999999</v>
      </c>
      <c r="N1109">
        <v>35.435692978844799</v>
      </c>
      <c r="O1109">
        <v>139.64858135932801</v>
      </c>
      <c r="P1109">
        <v>1414</v>
      </c>
      <c r="Q1109" t="s">
        <v>1019</v>
      </c>
      <c r="R1109">
        <v>120</v>
      </c>
      <c r="S1109" t="s">
        <v>971</v>
      </c>
      <c r="T1109">
        <v>35.321547700000004</v>
      </c>
      <c r="U1109">
        <v>139.65368860000001</v>
      </c>
      <c r="V1109">
        <v>35.324810672491097</v>
      </c>
      <c r="W1109">
        <v>139.65050520532401</v>
      </c>
      <c r="X1109">
        <v>5</v>
      </c>
      <c r="Y1109" t="s">
        <v>972</v>
      </c>
      <c r="Z1109">
        <v>1</v>
      </c>
      <c r="AA1109">
        <v>1</v>
      </c>
      <c r="AB1109">
        <v>1</v>
      </c>
      <c r="AC1109">
        <v>1</v>
      </c>
      <c r="AD1109">
        <v>100</v>
      </c>
      <c r="AE1109" t="s">
        <v>980</v>
      </c>
    </row>
    <row r="1110" spans="1:31" x14ac:dyDescent="0.15">
      <c r="A1110">
        <v>255700</v>
      </c>
      <c r="B1110" t="s">
        <v>193</v>
      </c>
      <c r="C1110">
        <v>999</v>
      </c>
      <c r="D1110" t="s">
        <v>70</v>
      </c>
      <c r="E1110" s="4">
        <v>40118.315972222219</v>
      </c>
      <c r="F1110" s="4">
        <v>40118.318749999999</v>
      </c>
      <c r="G1110">
        <v>240</v>
      </c>
      <c r="H1110">
        <v>1413</v>
      </c>
      <c r="I1110" t="s">
        <v>969</v>
      </c>
      <c r="J1110">
        <v>110</v>
      </c>
      <c r="K1110" t="s">
        <v>969</v>
      </c>
      <c r="L1110">
        <v>35.432441900000001</v>
      </c>
      <c r="M1110">
        <v>139.65176969999999</v>
      </c>
      <c r="N1110">
        <v>35.435692978844799</v>
      </c>
      <c r="O1110">
        <v>139.64858135932801</v>
      </c>
      <c r="P1110">
        <v>1424</v>
      </c>
      <c r="Q1110" t="s">
        <v>1160</v>
      </c>
      <c r="R1110">
        <v>300</v>
      </c>
      <c r="S1110" t="s">
        <v>998</v>
      </c>
      <c r="T1110">
        <v>35.434784299999997</v>
      </c>
      <c r="U1110">
        <v>139.64653240000001</v>
      </c>
      <c r="V1110">
        <v>35.438035036860903</v>
      </c>
      <c r="W1110">
        <v>139.64334438641001</v>
      </c>
      <c r="X1110">
        <v>1</v>
      </c>
      <c r="Y1110" t="s">
        <v>986</v>
      </c>
      <c r="Z1110">
        <v>1</v>
      </c>
      <c r="AA1110">
        <v>3</v>
      </c>
      <c r="AB1110">
        <v>1</v>
      </c>
      <c r="AC1110">
        <v>1</v>
      </c>
      <c r="AD1110">
        <v>100</v>
      </c>
      <c r="AE1110" t="s">
        <v>980</v>
      </c>
    </row>
    <row r="1111" spans="1:31" x14ac:dyDescent="0.15">
      <c r="A1111">
        <v>255701</v>
      </c>
      <c r="B1111" t="s">
        <v>193</v>
      </c>
      <c r="C1111">
        <v>200</v>
      </c>
      <c r="D1111" t="s">
        <v>206</v>
      </c>
      <c r="E1111" s="4">
        <v>40118.319444444445</v>
      </c>
      <c r="F1111" s="4">
        <v>40118.322916666664</v>
      </c>
      <c r="G1111">
        <v>300</v>
      </c>
      <c r="H1111">
        <v>1424</v>
      </c>
      <c r="I1111" t="s">
        <v>1160</v>
      </c>
      <c r="J1111">
        <v>300</v>
      </c>
      <c r="K1111" t="s">
        <v>998</v>
      </c>
      <c r="L1111">
        <v>35.434784299999997</v>
      </c>
      <c r="M1111">
        <v>139.64653240000001</v>
      </c>
      <c r="N1111">
        <v>35.438035036860903</v>
      </c>
      <c r="O1111">
        <v>139.64334438641001</v>
      </c>
      <c r="P1111">
        <v>1413</v>
      </c>
      <c r="Q1111" t="s">
        <v>969</v>
      </c>
      <c r="R1111">
        <v>110</v>
      </c>
      <c r="S1111" t="s">
        <v>969</v>
      </c>
      <c r="T1111">
        <v>35.432441900000001</v>
      </c>
      <c r="U1111">
        <v>139.65176969999999</v>
      </c>
      <c r="V1111">
        <v>35.435692978844799</v>
      </c>
      <c r="W1111">
        <v>139.64858135932801</v>
      </c>
      <c r="X1111">
        <v>5</v>
      </c>
      <c r="Y1111" t="s">
        <v>972</v>
      </c>
      <c r="Z1111">
        <v>1</v>
      </c>
      <c r="AA1111">
        <v>3</v>
      </c>
      <c r="AB1111">
        <v>1</v>
      </c>
      <c r="AC1111">
        <v>1</v>
      </c>
      <c r="AD1111">
        <v>100</v>
      </c>
      <c r="AE1111" t="s">
        <v>980</v>
      </c>
    </row>
    <row r="1112" spans="1:31" x14ac:dyDescent="0.15">
      <c r="A1112">
        <v>255739</v>
      </c>
      <c r="B1112" t="s">
        <v>193</v>
      </c>
      <c r="C1112">
        <v>200</v>
      </c>
      <c r="D1112" t="s">
        <v>206</v>
      </c>
      <c r="E1112" s="4">
        <v>40119.7187962963</v>
      </c>
      <c r="F1112" s="4">
        <v>40119.763692129629</v>
      </c>
      <c r="G1112">
        <v>3879</v>
      </c>
      <c r="H1112">
        <v>1414</v>
      </c>
      <c r="I1112" t="s">
        <v>1019</v>
      </c>
      <c r="J1112">
        <v>120</v>
      </c>
      <c r="K1112" t="s">
        <v>971</v>
      </c>
      <c r="L1112">
        <v>35.321547700000004</v>
      </c>
      <c r="M1112">
        <v>139.65368860000001</v>
      </c>
      <c r="N1112">
        <v>35.324810672491097</v>
      </c>
      <c r="O1112">
        <v>139.65050520532401</v>
      </c>
      <c r="P1112">
        <v>1413</v>
      </c>
      <c r="Q1112" t="s">
        <v>969</v>
      </c>
      <c r="R1112">
        <v>110</v>
      </c>
      <c r="S1112" t="s">
        <v>969</v>
      </c>
      <c r="T1112">
        <v>35.432441900000001</v>
      </c>
      <c r="U1112">
        <v>139.65176969999999</v>
      </c>
      <c r="V1112">
        <v>35.435692978844799</v>
      </c>
      <c r="W1112">
        <v>139.64858135932801</v>
      </c>
      <c r="X1112">
        <v>5</v>
      </c>
      <c r="Y1112" t="s">
        <v>972</v>
      </c>
      <c r="Z1112">
        <v>1</v>
      </c>
      <c r="AA1112">
        <v>1</v>
      </c>
      <c r="AB1112">
        <v>1</v>
      </c>
      <c r="AC1112">
        <v>1</v>
      </c>
      <c r="AD1112">
        <v>100</v>
      </c>
      <c r="AE1112" t="s">
        <v>980</v>
      </c>
    </row>
    <row r="1113" spans="1:31" x14ac:dyDescent="0.15">
      <c r="A1113">
        <v>255771</v>
      </c>
      <c r="B1113" t="s">
        <v>193</v>
      </c>
      <c r="C1113">
        <v>200</v>
      </c>
      <c r="D1113" t="s">
        <v>206</v>
      </c>
      <c r="E1113" s="4">
        <v>40120.393125000002</v>
      </c>
      <c r="F1113" s="4">
        <v>40120.465567129628</v>
      </c>
      <c r="G1113">
        <v>6259</v>
      </c>
      <c r="H1113">
        <v>1413</v>
      </c>
      <c r="I1113" t="s">
        <v>969</v>
      </c>
      <c r="J1113">
        <v>110</v>
      </c>
      <c r="K1113" t="s">
        <v>969</v>
      </c>
      <c r="L1113">
        <v>35.432441900000001</v>
      </c>
      <c r="M1113">
        <v>139.65176969999999</v>
      </c>
      <c r="N1113">
        <v>35.435692978844799</v>
      </c>
      <c r="O1113">
        <v>139.64858135932801</v>
      </c>
      <c r="P1113">
        <v>1413</v>
      </c>
      <c r="Q1113" t="s">
        <v>969</v>
      </c>
      <c r="R1113">
        <v>110</v>
      </c>
      <c r="S1113" t="s">
        <v>969</v>
      </c>
      <c r="T1113">
        <v>35.432441900000001</v>
      </c>
      <c r="U1113">
        <v>139.65176969999999</v>
      </c>
      <c r="V1113">
        <v>35.435692978844799</v>
      </c>
      <c r="W1113">
        <v>139.64858135932801</v>
      </c>
      <c r="X1113">
        <v>5</v>
      </c>
      <c r="Y1113" t="s">
        <v>972</v>
      </c>
      <c r="Z1113">
        <v>1</v>
      </c>
      <c r="AA1113">
        <v>1</v>
      </c>
      <c r="AB1113">
        <v>1</v>
      </c>
      <c r="AC1113">
        <v>1</v>
      </c>
      <c r="AD1113">
        <v>420</v>
      </c>
      <c r="AE1113" t="s">
        <v>177</v>
      </c>
    </row>
    <row r="1114" spans="1:31" x14ac:dyDescent="0.15">
      <c r="A1114">
        <v>255917</v>
      </c>
      <c r="B1114" t="s">
        <v>193</v>
      </c>
      <c r="C1114">
        <v>100</v>
      </c>
      <c r="D1114" t="s">
        <v>79</v>
      </c>
      <c r="E1114" s="4">
        <v>40122.318090277775</v>
      </c>
      <c r="F1114" s="4">
        <v>40122.360069444447</v>
      </c>
      <c r="G1114">
        <v>3627</v>
      </c>
      <c r="H1114">
        <v>1413</v>
      </c>
      <c r="I1114" t="s">
        <v>969</v>
      </c>
      <c r="J1114">
        <v>110</v>
      </c>
      <c r="K1114" t="s">
        <v>969</v>
      </c>
      <c r="L1114">
        <v>35.432441900000001</v>
      </c>
      <c r="M1114">
        <v>139.65176969999999</v>
      </c>
      <c r="N1114">
        <v>35.435692978844799</v>
      </c>
      <c r="O1114">
        <v>139.64858135932801</v>
      </c>
      <c r="P1114">
        <v>1414</v>
      </c>
      <c r="Q1114" t="s">
        <v>1019</v>
      </c>
      <c r="R1114">
        <v>120</v>
      </c>
      <c r="S1114" t="s">
        <v>971</v>
      </c>
      <c r="T1114">
        <v>35.321547700000004</v>
      </c>
      <c r="U1114">
        <v>139.65368860000001</v>
      </c>
      <c r="V1114">
        <v>35.324810672491097</v>
      </c>
      <c r="W1114">
        <v>139.65050520532401</v>
      </c>
      <c r="X1114">
        <v>5</v>
      </c>
      <c r="Y1114" t="s">
        <v>972</v>
      </c>
      <c r="Z1114">
        <v>1</v>
      </c>
      <c r="AA1114">
        <v>1</v>
      </c>
      <c r="AB1114">
        <v>1</v>
      </c>
      <c r="AC1114">
        <v>1</v>
      </c>
      <c r="AD1114">
        <v>100</v>
      </c>
      <c r="AE1114" t="s">
        <v>980</v>
      </c>
    </row>
    <row r="1115" spans="1:31" x14ac:dyDescent="0.15">
      <c r="A1115">
        <v>255945</v>
      </c>
      <c r="B1115" t="s">
        <v>193</v>
      </c>
      <c r="C1115">
        <v>999</v>
      </c>
      <c r="D1115" t="s">
        <v>70</v>
      </c>
      <c r="E1115" s="4">
        <v>40122.662592592591</v>
      </c>
      <c r="F1115" s="4">
        <v>40122.707951388889</v>
      </c>
      <c r="G1115">
        <v>3919</v>
      </c>
      <c r="H1115">
        <v>1414</v>
      </c>
      <c r="I1115" t="s">
        <v>1019</v>
      </c>
      <c r="J1115">
        <v>120</v>
      </c>
      <c r="K1115" t="s">
        <v>971</v>
      </c>
      <c r="L1115">
        <v>35.321547700000004</v>
      </c>
      <c r="M1115">
        <v>139.65368860000001</v>
      </c>
      <c r="N1115">
        <v>35.324810672491097</v>
      </c>
      <c r="O1115">
        <v>139.65050520532401</v>
      </c>
      <c r="P1115">
        <v>1416</v>
      </c>
      <c r="Q1115" t="s">
        <v>1006</v>
      </c>
      <c r="R1115">
        <v>270</v>
      </c>
      <c r="S1115" t="s">
        <v>1007</v>
      </c>
      <c r="T1115">
        <v>35.4445026</v>
      </c>
      <c r="U1115">
        <v>139.64456659999999</v>
      </c>
      <c r="V1115">
        <v>35.447752263158002</v>
      </c>
      <c r="W1115">
        <v>139.64137830224499</v>
      </c>
      <c r="X1115">
        <v>5</v>
      </c>
      <c r="Y1115" t="s">
        <v>972</v>
      </c>
      <c r="Z1115">
        <v>1</v>
      </c>
      <c r="AA1115">
        <v>1</v>
      </c>
      <c r="AB1115">
        <v>1</v>
      </c>
      <c r="AC1115">
        <v>1</v>
      </c>
      <c r="AD1115">
        <v>100</v>
      </c>
      <c r="AE1115" t="s">
        <v>980</v>
      </c>
    </row>
    <row r="1116" spans="1:31" x14ac:dyDescent="0.15">
      <c r="A1116">
        <v>255957</v>
      </c>
      <c r="B1116" t="s">
        <v>193</v>
      </c>
      <c r="C1116">
        <v>200</v>
      </c>
      <c r="D1116" t="s">
        <v>206</v>
      </c>
      <c r="E1116" s="4">
        <v>40122.737500000003</v>
      </c>
      <c r="F1116" s="4">
        <v>40122.753472222219</v>
      </c>
      <c r="G1116">
        <v>1380</v>
      </c>
      <c r="H1116">
        <v>1416</v>
      </c>
      <c r="I1116" t="s">
        <v>1006</v>
      </c>
      <c r="J1116">
        <v>270</v>
      </c>
      <c r="K1116" t="s">
        <v>1007</v>
      </c>
      <c r="L1116">
        <v>35.4445026</v>
      </c>
      <c r="M1116">
        <v>139.64456659999999</v>
      </c>
      <c r="N1116">
        <v>35.447752263158002</v>
      </c>
      <c r="O1116">
        <v>139.64137830224499</v>
      </c>
      <c r="P1116">
        <v>1413</v>
      </c>
      <c r="Q1116" t="s">
        <v>969</v>
      </c>
      <c r="R1116">
        <v>110</v>
      </c>
      <c r="S1116" t="s">
        <v>969</v>
      </c>
      <c r="T1116">
        <v>35.432441900000001</v>
      </c>
      <c r="U1116">
        <v>139.65176969999999</v>
      </c>
      <c r="V1116">
        <v>35.435692978844799</v>
      </c>
      <c r="W1116">
        <v>139.64858135932801</v>
      </c>
      <c r="X1116">
        <v>5</v>
      </c>
      <c r="Y1116" t="s">
        <v>972</v>
      </c>
      <c r="Z1116">
        <v>1</v>
      </c>
      <c r="AA1116">
        <v>1</v>
      </c>
      <c r="AB1116">
        <v>1</v>
      </c>
      <c r="AC1116">
        <v>1</v>
      </c>
      <c r="AD1116">
        <v>100</v>
      </c>
      <c r="AE1116" t="s">
        <v>980</v>
      </c>
    </row>
    <row r="1117" spans="1:31" x14ac:dyDescent="0.15">
      <c r="A1117">
        <v>255983</v>
      </c>
      <c r="B1117" t="s">
        <v>193</v>
      </c>
      <c r="C1117">
        <v>200</v>
      </c>
      <c r="D1117" t="s">
        <v>206</v>
      </c>
      <c r="E1117" s="4">
        <v>40122.849641203706</v>
      </c>
      <c r="F1117" s="4">
        <v>40122.87568287037</v>
      </c>
      <c r="G1117">
        <v>2250</v>
      </c>
      <c r="H1117">
        <v>1413</v>
      </c>
      <c r="I1117" t="s">
        <v>969</v>
      </c>
      <c r="J1117">
        <v>110</v>
      </c>
      <c r="K1117" t="s">
        <v>969</v>
      </c>
      <c r="L1117">
        <v>35.432441900000001</v>
      </c>
      <c r="M1117">
        <v>139.65176969999999</v>
      </c>
      <c r="N1117">
        <v>35.435692978844799</v>
      </c>
      <c r="O1117">
        <v>139.64858135932801</v>
      </c>
      <c r="P1117">
        <v>1413</v>
      </c>
      <c r="Q1117" t="s">
        <v>969</v>
      </c>
      <c r="R1117">
        <v>110</v>
      </c>
      <c r="S1117" t="s">
        <v>969</v>
      </c>
      <c r="T1117">
        <v>35.432441900000001</v>
      </c>
      <c r="U1117">
        <v>139.65176969999999</v>
      </c>
      <c r="V1117">
        <v>35.435692978844799</v>
      </c>
      <c r="W1117">
        <v>139.64858135932801</v>
      </c>
      <c r="X1117">
        <v>5</v>
      </c>
      <c r="Y1117" t="s">
        <v>972</v>
      </c>
      <c r="Z1117">
        <v>1</v>
      </c>
      <c r="AA1117">
        <v>1</v>
      </c>
      <c r="AB1117">
        <v>1</v>
      </c>
      <c r="AC1117">
        <v>1</v>
      </c>
      <c r="AD1117">
        <v>420</v>
      </c>
      <c r="AE1117" t="s">
        <v>177</v>
      </c>
    </row>
    <row r="1118" spans="1:31" x14ac:dyDescent="0.15">
      <c r="A1118">
        <v>256016</v>
      </c>
      <c r="B1118" t="s">
        <v>193</v>
      </c>
      <c r="C1118">
        <v>100</v>
      </c>
      <c r="D1118" t="s">
        <v>79</v>
      </c>
      <c r="E1118" s="4">
        <v>40123.318518518521</v>
      </c>
      <c r="F1118" s="4">
        <v>40123.359988425924</v>
      </c>
      <c r="G1118">
        <v>3583</v>
      </c>
      <c r="H1118">
        <v>1413</v>
      </c>
      <c r="I1118" t="s">
        <v>969</v>
      </c>
      <c r="J1118">
        <v>110</v>
      </c>
      <c r="K1118" t="s">
        <v>969</v>
      </c>
      <c r="L1118">
        <v>35.432441900000001</v>
      </c>
      <c r="M1118">
        <v>139.65176969999999</v>
      </c>
      <c r="N1118">
        <v>35.435692978844799</v>
      </c>
      <c r="O1118">
        <v>139.64858135932801</v>
      </c>
      <c r="P1118">
        <v>1414</v>
      </c>
      <c r="Q1118" t="s">
        <v>1019</v>
      </c>
      <c r="R1118">
        <v>120</v>
      </c>
      <c r="S1118" t="s">
        <v>971</v>
      </c>
      <c r="T1118">
        <v>35.321547700000004</v>
      </c>
      <c r="U1118">
        <v>139.65368860000001</v>
      </c>
      <c r="V1118">
        <v>35.324810672491097</v>
      </c>
      <c r="W1118">
        <v>139.65050520532401</v>
      </c>
      <c r="X1118">
        <v>5</v>
      </c>
      <c r="Y1118" t="s">
        <v>972</v>
      </c>
      <c r="Z1118">
        <v>1</v>
      </c>
      <c r="AA1118">
        <v>1</v>
      </c>
      <c r="AB1118">
        <v>1</v>
      </c>
      <c r="AC1118">
        <v>1</v>
      </c>
      <c r="AD1118">
        <v>100</v>
      </c>
      <c r="AE1118" t="s">
        <v>980</v>
      </c>
    </row>
    <row r="1119" spans="1:31" x14ac:dyDescent="0.15">
      <c r="A1119">
        <v>256082</v>
      </c>
      <c r="B1119" t="s">
        <v>193</v>
      </c>
      <c r="C1119">
        <v>500</v>
      </c>
      <c r="D1119" t="s">
        <v>148</v>
      </c>
      <c r="E1119" s="4">
        <v>40123.793043981481</v>
      </c>
      <c r="F1119" s="4">
        <v>40123.838287037041</v>
      </c>
      <c r="G1119">
        <v>3909</v>
      </c>
      <c r="H1119">
        <v>1414</v>
      </c>
      <c r="I1119" t="s">
        <v>1019</v>
      </c>
      <c r="J1119">
        <v>120</v>
      </c>
      <c r="K1119" t="s">
        <v>971</v>
      </c>
      <c r="L1119">
        <v>35.321547700000004</v>
      </c>
      <c r="M1119">
        <v>139.65368860000001</v>
      </c>
      <c r="N1119">
        <v>35.324810672491097</v>
      </c>
      <c r="O1119">
        <v>139.65050520532401</v>
      </c>
      <c r="P1119">
        <v>1417</v>
      </c>
      <c r="Q1119" t="s">
        <v>1066</v>
      </c>
      <c r="R1119">
        <v>220</v>
      </c>
      <c r="S1119" t="s">
        <v>1053</v>
      </c>
      <c r="T1119">
        <v>35.4365497</v>
      </c>
      <c r="U1119">
        <v>139.66310849999999</v>
      </c>
      <c r="V1119">
        <v>35.439800537536399</v>
      </c>
      <c r="W1119">
        <v>139.659919028605</v>
      </c>
      <c r="X1119">
        <v>5</v>
      </c>
      <c r="Y1119" t="s">
        <v>972</v>
      </c>
      <c r="Z1119">
        <v>1</v>
      </c>
      <c r="AA1119">
        <v>1</v>
      </c>
      <c r="AB1119">
        <v>1</v>
      </c>
      <c r="AC1119">
        <v>1</v>
      </c>
      <c r="AD1119">
        <v>100</v>
      </c>
      <c r="AE1119" t="s">
        <v>980</v>
      </c>
    </row>
    <row r="1120" spans="1:31" x14ac:dyDescent="0.15">
      <c r="A1120">
        <v>256089</v>
      </c>
      <c r="B1120" t="s">
        <v>193</v>
      </c>
      <c r="C1120">
        <v>200</v>
      </c>
      <c r="D1120" t="s">
        <v>206</v>
      </c>
      <c r="E1120" s="4">
        <v>40123.858842592592</v>
      </c>
      <c r="F1120" s="4">
        <v>40123.869664351849</v>
      </c>
      <c r="G1120">
        <v>935</v>
      </c>
      <c r="H1120">
        <v>1417</v>
      </c>
      <c r="I1120" t="s">
        <v>1066</v>
      </c>
      <c r="J1120">
        <v>220</v>
      </c>
      <c r="K1120" t="s">
        <v>1053</v>
      </c>
      <c r="L1120">
        <v>35.4365497</v>
      </c>
      <c r="M1120">
        <v>139.66310849999999</v>
      </c>
      <c r="N1120">
        <v>35.439800537536399</v>
      </c>
      <c r="O1120">
        <v>139.659919028605</v>
      </c>
      <c r="P1120">
        <v>1413</v>
      </c>
      <c r="Q1120" t="s">
        <v>969</v>
      </c>
      <c r="R1120">
        <v>110</v>
      </c>
      <c r="S1120" t="s">
        <v>969</v>
      </c>
      <c r="T1120">
        <v>35.432441900000001</v>
      </c>
      <c r="U1120">
        <v>139.65176969999999</v>
      </c>
      <c r="V1120">
        <v>35.435692978844799</v>
      </c>
      <c r="W1120">
        <v>139.64858135932801</v>
      </c>
      <c r="X1120">
        <v>5</v>
      </c>
      <c r="Y1120" t="s">
        <v>972</v>
      </c>
      <c r="Z1120">
        <v>1</v>
      </c>
      <c r="AA1120">
        <v>1</v>
      </c>
      <c r="AB1120">
        <v>1</v>
      </c>
      <c r="AC1120">
        <v>1</v>
      </c>
      <c r="AD1120">
        <v>100</v>
      </c>
      <c r="AE1120" t="s">
        <v>980</v>
      </c>
    </row>
    <row r="1121" spans="1:40" x14ac:dyDescent="0.15">
      <c r="A1121">
        <v>256100</v>
      </c>
      <c r="B1121" t="s">
        <v>193</v>
      </c>
      <c r="C1121">
        <v>999</v>
      </c>
      <c r="D1121" t="s">
        <v>70</v>
      </c>
      <c r="E1121" s="4">
        <v>40124.315208333333</v>
      </c>
      <c r="F1121" s="4">
        <v>40124.318495370368</v>
      </c>
      <c r="G1121">
        <v>284</v>
      </c>
      <c r="H1121">
        <v>1413</v>
      </c>
      <c r="I1121" t="s">
        <v>969</v>
      </c>
      <c r="J1121">
        <v>110</v>
      </c>
      <c r="K1121" t="s">
        <v>969</v>
      </c>
      <c r="L1121">
        <v>35.432441900000001</v>
      </c>
      <c r="M1121">
        <v>139.65176969999999</v>
      </c>
      <c r="N1121">
        <v>35.435692978844799</v>
      </c>
      <c r="O1121">
        <v>139.64858135932801</v>
      </c>
      <c r="P1121">
        <v>1424</v>
      </c>
      <c r="Q1121" t="s">
        <v>1160</v>
      </c>
      <c r="R1121">
        <v>300</v>
      </c>
      <c r="S1121" t="s">
        <v>998</v>
      </c>
      <c r="T1121">
        <v>35.434784299999997</v>
      </c>
      <c r="U1121">
        <v>139.64653240000001</v>
      </c>
      <c r="V1121">
        <v>35.438035036860903</v>
      </c>
      <c r="W1121">
        <v>139.64334438641001</v>
      </c>
      <c r="X1121">
        <v>1</v>
      </c>
      <c r="Y1121" t="s">
        <v>986</v>
      </c>
      <c r="Z1121">
        <v>1</v>
      </c>
      <c r="AA1121">
        <v>1</v>
      </c>
      <c r="AB1121">
        <v>1</v>
      </c>
      <c r="AC1121">
        <v>1</v>
      </c>
      <c r="AD1121">
        <v>100</v>
      </c>
      <c r="AE1121" t="s">
        <v>980</v>
      </c>
    </row>
    <row r="1122" spans="1:40" x14ac:dyDescent="0.15">
      <c r="A1122">
        <v>256101</v>
      </c>
      <c r="B1122" t="s">
        <v>193</v>
      </c>
      <c r="C1122">
        <v>200</v>
      </c>
      <c r="D1122" t="s">
        <v>206</v>
      </c>
      <c r="E1122" s="4">
        <v>40124.331701388888</v>
      </c>
      <c r="F1122" s="4">
        <v>40124.334976851853</v>
      </c>
      <c r="G1122">
        <v>283</v>
      </c>
      <c r="H1122">
        <v>1424</v>
      </c>
      <c r="I1122" t="s">
        <v>1160</v>
      </c>
      <c r="J1122">
        <v>300</v>
      </c>
      <c r="K1122" t="s">
        <v>998</v>
      </c>
      <c r="L1122">
        <v>35.434784299999997</v>
      </c>
      <c r="M1122">
        <v>139.64653240000001</v>
      </c>
      <c r="N1122">
        <v>35.438035036860903</v>
      </c>
      <c r="O1122">
        <v>139.64334438641001</v>
      </c>
      <c r="P1122">
        <v>1413</v>
      </c>
      <c r="Q1122" t="s">
        <v>969</v>
      </c>
      <c r="R1122">
        <v>110</v>
      </c>
      <c r="S1122" t="s">
        <v>969</v>
      </c>
      <c r="T1122">
        <v>35.432441900000001</v>
      </c>
      <c r="U1122">
        <v>139.65176969999999</v>
      </c>
      <c r="V1122">
        <v>35.435692978844799</v>
      </c>
      <c r="W1122">
        <v>139.64858135932801</v>
      </c>
      <c r="X1122">
        <v>5</v>
      </c>
      <c r="Y1122" t="s">
        <v>972</v>
      </c>
      <c r="Z1122">
        <v>1</v>
      </c>
      <c r="AA1122">
        <v>1</v>
      </c>
      <c r="AB1122">
        <v>1</v>
      </c>
      <c r="AC1122">
        <v>1</v>
      </c>
      <c r="AD1122">
        <v>100</v>
      </c>
      <c r="AE1122" t="s">
        <v>980</v>
      </c>
    </row>
    <row r="1123" spans="1:40" x14ac:dyDescent="0.15">
      <c r="A1123">
        <v>256104</v>
      </c>
      <c r="B1123" t="s">
        <v>193</v>
      </c>
      <c r="C1123">
        <v>200</v>
      </c>
      <c r="D1123" t="s">
        <v>206</v>
      </c>
      <c r="E1123" s="4">
        <v>40124.382141203707</v>
      </c>
      <c r="F1123" s="4">
        <v>40124.473912037036</v>
      </c>
      <c r="G1123">
        <v>7929</v>
      </c>
      <c r="H1123">
        <v>1413</v>
      </c>
      <c r="I1123" t="s">
        <v>969</v>
      </c>
      <c r="J1123">
        <v>110</v>
      </c>
      <c r="K1123" t="s">
        <v>969</v>
      </c>
      <c r="L1123">
        <v>35.432441900000001</v>
      </c>
      <c r="M1123">
        <v>139.65176969999999</v>
      </c>
      <c r="N1123">
        <v>35.435692978844799</v>
      </c>
      <c r="O1123">
        <v>139.64858135932801</v>
      </c>
      <c r="P1123">
        <v>1413</v>
      </c>
      <c r="Q1123" t="s">
        <v>969</v>
      </c>
      <c r="R1123">
        <v>110</v>
      </c>
      <c r="S1123" t="s">
        <v>969</v>
      </c>
      <c r="T1123">
        <v>35.432441900000001</v>
      </c>
      <c r="U1123">
        <v>139.65176969999999</v>
      </c>
      <c r="V1123">
        <v>35.435692978844799</v>
      </c>
      <c r="W1123">
        <v>139.64858135932801</v>
      </c>
      <c r="X1123">
        <v>5</v>
      </c>
      <c r="Y1123" t="s">
        <v>972</v>
      </c>
      <c r="Z1123">
        <v>1</v>
      </c>
      <c r="AA1123">
        <v>1</v>
      </c>
      <c r="AB1123">
        <v>1</v>
      </c>
      <c r="AC1123">
        <v>1</v>
      </c>
      <c r="AD1123">
        <v>420</v>
      </c>
      <c r="AE1123" t="s">
        <v>177</v>
      </c>
    </row>
    <row r="1124" spans="1:40" x14ac:dyDescent="0.15">
      <c r="A1124">
        <v>256142</v>
      </c>
      <c r="B1124" t="s">
        <v>193</v>
      </c>
      <c r="C1124">
        <v>0</v>
      </c>
      <c r="D1124" t="s">
        <v>987</v>
      </c>
      <c r="E1124" s="4">
        <v>40124.547384259262</v>
      </c>
      <c r="F1124" s="4">
        <v>40124.547627314816</v>
      </c>
      <c r="G1124">
        <v>21</v>
      </c>
      <c r="Z1124">
        <v>0</v>
      </c>
      <c r="AA1124">
        <v>1</v>
      </c>
      <c r="AB1124">
        <v>1</v>
      </c>
      <c r="AC1124">
        <v>0</v>
      </c>
      <c r="AD1124">
        <v>0</v>
      </c>
      <c r="AE1124" t="s">
        <v>988</v>
      </c>
    </row>
    <row r="1125" spans="1:40" x14ac:dyDescent="0.15">
      <c r="A1125">
        <v>256143</v>
      </c>
      <c r="B1125" t="s">
        <v>193</v>
      </c>
      <c r="C1125">
        <v>800</v>
      </c>
      <c r="D1125" t="s">
        <v>285</v>
      </c>
      <c r="E1125" s="4">
        <v>40124.547719907408</v>
      </c>
      <c r="F1125" s="4">
        <v>40124.55741898148</v>
      </c>
      <c r="G1125">
        <v>838</v>
      </c>
      <c r="H1125">
        <v>1413</v>
      </c>
      <c r="I1125" t="s">
        <v>969</v>
      </c>
      <c r="J1125">
        <v>110</v>
      </c>
      <c r="K1125" t="s">
        <v>969</v>
      </c>
      <c r="L1125">
        <v>35.432441900000001</v>
      </c>
      <c r="M1125">
        <v>139.65176969999999</v>
      </c>
      <c r="N1125">
        <v>35.435692978844799</v>
      </c>
      <c r="O1125">
        <v>139.64858135932801</v>
      </c>
      <c r="P1125">
        <v>1684</v>
      </c>
      <c r="Q1125" t="s">
        <v>1015</v>
      </c>
      <c r="R1125">
        <v>280</v>
      </c>
      <c r="S1125" t="s">
        <v>1016</v>
      </c>
      <c r="T1125">
        <v>35.431714300000003</v>
      </c>
      <c r="U1125">
        <v>139.64360679999999</v>
      </c>
      <c r="V1125">
        <v>35.434965314104701</v>
      </c>
      <c r="W1125">
        <v>139.64041917069699</v>
      </c>
      <c r="X1125">
        <v>5</v>
      </c>
      <c r="Y1125" t="s">
        <v>972</v>
      </c>
      <c r="Z1125">
        <v>1</v>
      </c>
      <c r="AA1125">
        <v>1</v>
      </c>
      <c r="AB1125">
        <v>1</v>
      </c>
      <c r="AC1125">
        <v>1</v>
      </c>
      <c r="AD1125">
        <v>420</v>
      </c>
      <c r="AE1125" t="s">
        <v>177</v>
      </c>
    </row>
    <row r="1126" spans="1:40" x14ac:dyDescent="0.15">
      <c r="A1126">
        <v>256160</v>
      </c>
      <c r="B1126" t="s">
        <v>193</v>
      </c>
      <c r="C1126">
        <v>600</v>
      </c>
      <c r="D1126" t="s">
        <v>212</v>
      </c>
      <c r="E1126" s="4">
        <v>40124.654016203705</v>
      </c>
      <c r="F1126" s="4">
        <v>40124.659502314818</v>
      </c>
      <c r="G1126">
        <v>474</v>
      </c>
      <c r="H1126">
        <v>1684</v>
      </c>
      <c r="I1126" t="s">
        <v>1015</v>
      </c>
      <c r="J1126">
        <v>280</v>
      </c>
      <c r="K1126" t="s">
        <v>1016</v>
      </c>
      <c r="L1126">
        <v>35.431714300000003</v>
      </c>
      <c r="M1126">
        <v>139.64360679999999</v>
      </c>
      <c r="N1126">
        <v>35.434965314104701</v>
      </c>
      <c r="O1126">
        <v>139.64041917069699</v>
      </c>
      <c r="P1126">
        <v>1424</v>
      </c>
      <c r="Q1126" t="s">
        <v>1160</v>
      </c>
      <c r="R1126">
        <v>300</v>
      </c>
      <c r="S1126" t="s">
        <v>998</v>
      </c>
      <c r="T1126">
        <v>35.434784299999997</v>
      </c>
      <c r="U1126">
        <v>139.64653240000001</v>
      </c>
      <c r="V1126">
        <v>35.438035036860903</v>
      </c>
      <c r="W1126">
        <v>139.64334438641001</v>
      </c>
      <c r="X1126">
        <v>5</v>
      </c>
      <c r="Y1126" t="s">
        <v>972</v>
      </c>
      <c r="Z1126">
        <v>1</v>
      </c>
      <c r="AA1126">
        <v>1</v>
      </c>
      <c r="AB1126">
        <v>1</v>
      </c>
      <c r="AC1126">
        <v>1</v>
      </c>
      <c r="AD1126">
        <v>420</v>
      </c>
      <c r="AE1126" t="s">
        <v>177</v>
      </c>
    </row>
    <row r="1127" spans="1:40" x14ac:dyDescent="0.15">
      <c r="A1127">
        <v>256165</v>
      </c>
      <c r="B1127" t="s">
        <v>193</v>
      </c>
      <c r="C1127">
        <v>200</v>
      </c>
      <c r="D1127" t="s">
        <v>206</v>
      </c>
      <c r="E1127" s="4">
        <v>40124.679189814815</v>
      </c>
      <c r="F1127" s="4">
        <v>40124.689282407409</v>
      </c>
      <c r="G1127">
        <v>872</v>
      </c>
      <c r="H1127">
        <v>1424</v>
      </c>
      <c r="I1127" t="s">
        <v>1160</v>
      </c>
      <c r="J1127">
        <v>300</v>
      </c>
      <c r="K1127" t="s">
        <v>998</v>
      </c>
      <c r="L1127">
        <v>35.434784299999997</v>
      </c>
      <c r="M1127">
        <v>139.64653240000001</v>
      </c>
      <c r="N1127">
        <v>35.438035036860903</v>
      </c>
      <c r="O1127">
        <v>139.64334438641001</v>
      </c>
      <c r="P1127">
        <v>1413</v>
      </c>
      <c r="Q1127" t="s">
        <v>969</v>
      </c>
      <c r="R1127">
        <v>110</v>
      </c>
      <c r="S1127" t="s">
        <v>969</v>
      </c>
      <c r="T1127">
        <v>35.432441900000001</v>
      </c>
      <c r="U1127">
        <v>139.65176969999999</v>
      </c>
      <c r="V1127">
        <v>35.435692978844799</v>
      </c>
      <c r="W1127">
        <v>139.64858135932801</v>
      </c>
      <c r="X1127">
        <v>5</v>
      </c>
      <c r="Y1127" t="s">
        <v>972</v>
      </c>
      <c r="Z1127">
        <v>1</v>
      </c>
      <c r="AA1127">
        <v>1</v>
      </c>
      <c r="AB1127">
        <v>1</v>
      </c>
      <c r="AC1127">
        <v>1</v>
      </c>
      <c r="AD1127">
        <v>420</v>
      </c>
      <c r="AE1127" t="s">
        <v>177</v>
      </c>
    </row>
    <row r="1128" spans="1:40" x14ac:dyDescent="0.15">
      <c r="A1128">
        <v>256189</v>
      </c>
      <c r="B1128" t="s">
        <v>193</v>
      </c>
      <c r="C1128">
        <v>200</v>
      </c>
      <c r="D1128" t="s">
        <v>206</v>
      </c>
      <c r="E1128" s="4">
        <v>40125.316319444442</v>
      </c>
      <c r="F1128" s="4">
        <v>40125.319444444445</v>
      </c>
      <c r="G1128">
        <v>270</v>
      </c>
      <c r="H1128">
        <v>1413</v>
      </c>
      <c r="I1128" t="s">
        <v>969</v>
      </c>
      <c r="J1128">
        <v>110</v>
      </c>
      <c r="K1128" t="s">
        <v>969</v>
      </c>
      <c r="L1128">
        <v>35.432441900000001</v>
      </c>
      <c r="M1128">
        <v>139.65176969999999</v>
      </c>
      <c r="N1128">
        <v>35.435692978844799</v>
      </c>
      <c r="O1128">
        <v>139.64858135932801</v>
      </c>
      <c r="P1128">
        <v>1424</v>
      </c>
      <c r="Q1128" t="s">
        <v>1160</v>
      </c>
      <c r="R1128">
        <v>300</v>
      </c>
      <c r="S1128" t="s">
        <v>998</v>
      </c>
      <c r="T1128">
        <v>35.434784299999997</v>
      </c>
      <c r="U1128">
        <v>139.64653240000001</v>
      </c>
      <c r="V1128">
        <v>35.438035036860903</v>
      </c>
      <c r="W1128">
        <v>139.64334438641001</v>
      </c>
      <c r="X1128">
        <v>1</v>
      </c>
      <c r="Y1128" t="s">
        <v>986</v>
      </c>
      <c r="Z1128">
        <v>1</v>
      </c>
      <c r="AA1128">
        <v>1</v>
      </c>
      <c r="AB1128">
        <v>1</v>
      </c>
      <c r="AC1128">
        <v>1</v>
      </c>
      <c r="AD1128">
        <v>100</v>
      </c>
      <c r="AE1128" t="s">
        <v>980</v>
      </c>
    </row>
    <row r="1129" spans="1:40" x14ac:dyDescent="0.15">
      <c r="A1129">
        <v>256244</v>
      </c>
      <c r="B1129" t="s">
        <v>193</v>
      </c>
      <c r="C1129">
        <v>200</v>
      </c>
      <c r="D1129" t="s">
        <v>206</v>
      </c>
      <c r="E1129" s="4">
        <v>40125.745300925926</v>
      </c>
      <c r="F1129" s="4">
        <v>40125.815335648149</v>
      </c>
      <c r="G1129">
        <v>6051</v>
      </c>
      <c r="H1129">
        <v>1413</v>
      </c>
      <c r="I1129" t="s">
        <v>969</v>
      </c>
      <c r="J1129">
        <v>110</v>
      </c>
      <c r="K1129" t="s">
        <v>969</v>
      </c>
      <c r="L1129">
        <v>35.432441900000001</v>
      </c>
      <c r="M1129">
        <v>139.65176969999999</v>
      </c>
      <c r="N1129">
        <v>35.435692978844799</v>
      </c>
      <c r="O1129">
        <v>139.64858135932801</v>
      </c>
      <c r="P1129">
        <v>1413</v>
      </c>
      <c r="Q1129" t="s">
        <v>969</v>
      </c>
      <c r="R1129">
        <v>110</v>
      </c>
      <c r="S1129" t="s">
        <v>969</v>
      </c>
      <c r="T1129">
        <v>35.432441900000001</v>
      </c>
      <c r="U1129">
        <v>139.65176969999999</v>
      </c>
      <c r="V1129">
        <v>35.435692978844799</v>
      </c>
      <c r="W1129">
        <v>139.64858135932801</v>
      </c>
      <c r="X1129">
        <v>5</v>
      </c>
      <c r="Y1129" t="s">
        <v>972</v>
      </c>
      <c r="Z1129">
        <v>1</v>
      </c>
      <c r="AA1129">
        <v>1</v>
      </c>
      <c r="AB1129">
        <v>1</v>
      </c>
      <c r="AC1129">
        <v>1</v>
      </c>
      <c r="AD1129">
        <v>420</v>
      </c>
      <c r="AE1129" t="s">
        <v>177</v>
      </c>
    </row>
    <row r="1130" spans="1:40" x14ac:dyDescent="0.15">
      <c r="A1130">
        <v>256255</v>
      </c>
      <c r="B1130" t="s">
        <v>193</v>
      </c>
      <c r="C1130">
        <v>200</v>
      </c>
      <c r="D1130" t="s">
        <v>206</v>
      </c>
      <c r="E1130" s="4">
        <v>40125.319456018522</v>
      </c>
      <c r="F1130" s="4">
        <v>40125.323414351849</v>
      </c>
      <c r="G1130">
        <v>342</v>
      </c>
      <c r="H1130">
        <v>1424</v>
      </c>
      <c r="I1130" t="s">
        <v>1160</v>
      </c>
      <c r="J1130">
        <v>300</v>
      </c>
      <c r="K1130" t="s">
        <v>998</v>
      </c>
      <c r="L1130">
        <v>35.434784299999997</v>
      </c>
      <c r="M1130">
        <v>139.64653240000001</v>
      </c>
      <c r="N1130">
        <v>35.438035036860903</v>
      </c>
      <c r="O1130">
        <v>139.64334438641001</v>
      </c>
      <c r="P1130">
        <v>1413</v>
      </c>
      <c r="Q1130" t="s">
        <v>969</v>
      </c>
      <c r="R1130">
        <v>110</v>
      </c>
      <c r="S1130" t="s">
        <v>969</v>
      </c>
      <c r="T1130">
        <v>35.432441900000001</v>
      </c>
      <c r="U1130">
        <v>139.65176969999999</v>
      </c>
      <c r="V1130">
        <v>35.435692978844799</v>
      </c>
      <c r="W1130">
        <v>139.64858135932801</v>
      </c>
      <c r="X1130">
        <v>5</v>
      </c>
      <c r="Y1130" t="s">
        <v>972</v>
      </c>
      <c r="Z1130">
        <v>1</v>
      </c>
      <c r="AA1130">
        <v>3</v>
      </c>
      <c r="AB1130">
        <v>1</v>
      </c>
      <c r="AC1130">
        <v>1</v>
      </c>
      <c r="AD1130">
        <v>100</v>
      </c>
      <c r="AE1130" t="s">
        <v>980</v>
      </c>
    </row>
    <row r="1131" spans="1:40" x14ac:dyDescent="0.15">
      <c r="A1131">
        <v>256262</v>
      </c>
      <c r="B1131" t="s">
        <v>193</v>
      </c>
      <c r="C1131">
        <v>999</v>
      </c>
      <c r="D1131" t="s">
        <v>70</v>
      </c>
      <c r="E1131" s="4">
        <v>40126.256967592592</v>
      </c>
      <c r="F1131" s="4">
        <v>40126.259965277779</v>
      </c>
      <c r="G1131">
        <v>259</v>
      </c>
      <c r="H1131">
        <v>1413</v>
      </c>
      <c r="I1131" t="s">
        <v>969</v>
      </c>
      <c r="J1131">
        <v>110</v>
      </c>
      <c r="K1131" t="s">
        <v>969</v>
      </c>
      <c r="L1131">
        <v>35.432441900000001</v>
      </c>
      <c r="M1131">
        <v>139.65176969999999</v>
      </c>
      <c r="N1131">
        <v>35.435692978844799</v>
      </c>
      <c r="O1131">
        <v>139.64858135932801</v>
      </c>
      <c r="P1131">
        <v>1424</v>
      </c>
      <c r="Q1131" t="s">
        <v>1160</v>
      </c>
      <c r="R1131">
        <v>300</v>
      </c>
      <c r="S1131" t="s">
        <v>998</v>
      </c>
      <c r="T1131">
        <v>35.434784299999997</v>
      </c>
      <c r="U1131">
        <v>139.64653240000001</v>
      </c>
      <c r="V1131">
        <v>35.438035036860903</v>
      </c>
      <c r="W1131">
        <v>139.64334438641001</v>
      </c>
      <c r="X1131">
        <v>1</v>
      </c>
      <c r="Y1131" t="s">
        <v>986</v>
      </c>
      <c r="Z1131">
        <v>1</v>
      </c>
      <c r="AA1131">
        <v>1</v>
      </c>
      <c r="AB1131">
        <v>1</v>
      </c>
      <c r="AC1131">
        <v>1</v>
      </c>
      <c r="AD1131">
        <v>100</v>
      </c>
      <c r="AE1131" t="s">
        <v>980</v>
      </c>
    </row>
    <row r="1132" spans="1:40" x14ac:dyDescent="0.15">
      <c r="A1132">
        <v>256263</v>
      </c>
      <c r="B1132" t="s">
        <v>193</v>
      </c>
      <c r="C1132">
        <v>200</v>
      </c>
      <c r="D1132" t="s">
        <v>206</v>
      </c>
      <c r="E1132" s="4">
        <v>40126.260185185187</v>
      </c>
      <c r="F1132" s="4">
        <v>40126.265208333331</v>
      </c>
      <c r="G1132">
        <v>434</v>
      </c>
      <c r="H1132">
        <v>1424</v>
      </c>
      <c r="I1132" t="s">
        <v>1160</v>
      </c>
      <c r="J1132">
        <v>300</v>
      </c>
      <c r="K1132" t="s">
        <v>998</v>
      </c>
      <c r="L1132">
        <v>35.434784299999997</v>
      </c>
      <c r="M1132">
        <v>139.64653240000001</v>
      </c>
      <c r="N1132">
        <v>35.438035036860903</v>
      </c>
      <c r="O1132">
        <v>139.64334438641001</v>
      </c>
      <c r="P1132">
        <v>1413</v>
      </c>
      <c r="Q1132" t="s">
        <v>969</v>
      </c>
      <c r="R1132">
        <v>110</v>
      </c>
      <c r="S1132" t="s">
        <v>969</v>
      </c>
      <c r="T1132">
        <v>35.432441900000001</v>
      </c>
      <c r="U1132">
        <v>139.65176969999999</v>
      </c>
      <c r="V1132">
        <v>35.435692978844799</v>
      </c>
      <c r="W1132">
        <v>139.64858135932801</v>
      </c>
      <c r="X1132">
        <v>5</v>
      </c>
      <c r="Y1132" t="s">
        <v>972</v>
      </c>
      <c r="Z1132">
        <v>1</v>
      </c>
      <c r="AA1132">
        <v>1</v>
      </c>
      <c r="AB1132">
        <v>1</v>
      </c>
      <c r="AC1132">
        <v>1</v>
      </c>
      <c r="AD1132">
        <v>100</v>
      </c>
      <c r="AE1132" t="s">
        <v>980</v>
      </c>
    </row>
    <row r="1133" spans="1:40" x14ac:dyDescent="0.15">
      <c r="A1133">
        <v>256279</v>
      </c>
      <c r="B1133" t="s">
        <v>193</v>
      </c>
      <c r="C1133">
        <v>400</v>
      </c>
      <c r="D1133" t="s">
        <v>140</v>
      </c>
      <c r="E1133" s="4">
        <v>40126.33321759259</v>
      </c>
      <c r="F1133" s="4">
        <v>40126.37327546296</v>
      </c>
      <c r="G1133">
        <v>3461</v>
      </c>
      <c r="H1133">
        <v>1413</v>
      </c>
      <c r="I1133" t="s">
        <v>969</v>
      </c>
      <c r="J1133">
        <v>110</v>
      </c>
      <c r="K1133" t="s">
        <v>969</v>
      </c>
      <c r="L1133">
        <v>35.432441900000001</v>
      </c>
      <c r="M1133">
        <v>139.65176969999999</v>
      </c>
      <c r="N1133">
        <v>35.435692978844799</v>
      </c>
      <c r="O1133">
        <v>139.64858135932801</v>
      </c>
      <c r="P1133">
        <v>1433</v>
      </c>
      <c r="Q1133" t="s">
        <v>1161</v>
      </c>
      <c r="R1133">
        <v>130</v>
      </c>
      <c r="S1133" t="s">
        <v>982</v>
      </c>
      <c r="T1133">
        <v>35.453930700000001</v>
      </c>
      <c r="U1133">
        <v>139.5622568</v>
      </c>
      <c r="V1133">
        <v>35.457177917364298</v>
      </c>
      <c r="W1133">
        <v>139.559074903447</v>
      </c>
      <c r="X1133">
        <v>5</v>
      </c>
      <c r="Y1133" t="s">
        <v>972</v>
      </c>
      <c r="Z1133">
        <v>1</v>
      </c>
      <c r="AA1133">
        <v>1</v>
      </c>
      <c r="AB1133">
        <v>1</v>
      </c>
      <c r="AC1133">
        <v>1</v>
      </c>
      <c r="AD1133">
        <v>420</v>
      </c>
      <c r="AE1133" t="s">
        <v>177</v>
      </c>
      <c r="AF1133">
        <v>200</v>
      </c>
      <c r="AG1133" t="s">
        <v>114</v>
      </c>
      <c r="AH1133" s="4">
        <v>40126.33699074074</v>
      </c>
      <c r="AI1133">
        <v>240</v>
      </c>
      <c r="AJ1133" t="s">
        <v>241</v>
      </c>
      <c r="AK1133" s="4">
        <v>40126.3590625</v>
      </c>
      <c r="AL1133">
        <v>420</v>
      </c>
      <c r="AM1133" t="s">
        <v>177</v>
      </c>
      <c r="AN1133" s="4">
        <v>40126.369502314818</v>
      </c>
    </row>
    <row r="1134" spans="1:40" x14ac:dyDescent="0.15">
      <c r="A1134">
        <v>256326</v>
      </c>
      <c r="B1134" t="s">
        <v>193</v>
      </c>
      <c r="C1134">
        <v>200</v>
      </c>
      <c r="D1134" t="s">
        <v>206</v>
      </c>
      <c r="E1134" s="4">
        <v>40126.729039351849</v>
      </c>
      <c r="F1134" s="4">
        <v>40126.783715277779</v>
      </c>
      <c r="G1134">
        <v>4724</v>
      </c>
      <c r="H1134">
        <v>1433</v>
      </c>
      <c r="I1134" t="s">
        <v>1161</v>
      </c>
      <c r="J1134">
        <v>130</v>
      </c>
      <c r="K1134" t="s">
        <v>982</v>
      </c>
      <c r="L1134">
        <v>35.453930700000001</v>
      </c>
      <c r="M1134">
        <v>139.5622568</v>
      </c>
      <c r="N1134">
        <v>35.457177917364298</v>
      </c>
      <c r="O1134">
        <v>139.559074903447</v>
      </c>
      <c r="P1134">
        <v>1413</v>
      </c>
      <c r="Q1134" t="s">
        <v>969</v>
      </c>
      <c r="R1134">
        <v>110</v>
      </c>
      <c r="S1134" t="s">
        <v>969</v>
      </c>
      <c r="T1134">
        <v>35.432441900000001</v>
      </c>
      <c r="U1134">
        <v>139.65176969999999</v>
      </c>
      <c r="V1134">
        <v>35.435692978844799</v>
      </c>
      <c r="W1134">
        <v>139.64858135932801</v>
      </c>
      <c r="X1134">
        <v>5</v>
      </c>
      <c r="Y1134" t="s">
        <v>972</v>
      </c>
      <c r="Z1134">
        <v>1</v>
      </c>
      <c r="AA1134">
        <v>1</v>
      </c>
      <c r="AB1134">
        <v>1</v>
      </c>
      <c r="AC1134">
        <v>1</v>
      </c>
      <c r="AD1134">
        <v>420</v>
      </c>
      <c r="AE1134" t="s">
        <v>177</v>
      </c>
      <c r="AF1134">
        <v>240</v>
      </c>
      <c r="AG1134" t="s">
        <v>241</v>
      </c>
      <c r="AH1134" s="4">
        <v>40126.743344907409</v>
      </c>
      <c r="AI1134">
        <v>200</v>
      </c>
      <c r="AJ1134" t="s">
        <v>114</v>
      </c>
      <c r="AK1134" s="4">
        <v>40126.752511574072</v>
      </c>
      <c r="AL1134">
        <v>420</v>
      </c>
      <c r="AM1134" t="s">
        <v>177</v>
      </c>
      <c r="AN1134" s="4">
        <v>40126.772997685184</v>
      </c>
    </row>
    <row r="1135" spans="1:40" x14ac:dyDescent="0.15">
      <c r="A1135">
        <v>256386</v>
      </c>
      <c r="B1135" t="s">
        <v>193</v>
      </c>
      <c r="C1135">
        <v>400</v>
      </c>
      <c r="D1135" t="s">
        <v>140</v>
      </c>
      <c r="E1135" s="4">
        <v>40127.309398148151</v>
      </c>
      <c r="F1135" s="4">
        <v>40127.356145833335</v>
      </c>
      <c r="G1135">
        <v>4039</v>
      </c>
      <c r="H1135">
        <v>1413</v>
      </c>
      <c r="I1135" t="s">
        <v>969</v>
      </c>
      <c r="J1135">
        <v>110</v>
      </c>
      <c r="K1135" t="s">
        <v>969</v>
      </c>
      <c r="L1135">
        <v>35.432441900000001</v>
      </c>
      <c r="M1135">
        <v>139.65176969999999</v>
      </c>
      <c r="N1135">
        <v>35.435692978844799</v>
      </c>
      <c r="O1135">
        <v>139.64858135932801</v>
      </c>
      <c r="P1135">
        <v>1433</v>
      </c>
      <c r="Q1135" t="s">
        <v>1161</v>
      </c>
      <c r="R1135">
        <v>130</v>
      </c>
      <c r="S1135" t="s">
        <v>982</v>
      </c>
      <c r="T1135">
        <v>35.453930700000001</v>
      </c>
      <c r="U1135">
        <v>139.5622568</v>
      </c>
      <c r="V1135">
        <v>35.457177917364298</v>
      </c>
      <c r="W1135">
        <v>139.559074903447</v>
      </c>
      <c r="X1135">
        <v>5</v>
      </c>
      <c r="Y1135" t="s">
        <v>972</v>
      </c>
      <c r="Z1135">
        <v>1</v>
      </c>
      <c r="AA1135">
        <v>1</v>
      </c>
      <c r="AB1135">
        <v>1</v>
      </c>
      <c r="AC1135">
        <v>1</v>
      </c>
      <c r="AD1135">
        <v>420</v>
      </c>
      <c r="AE1135" t="s">
        <v>177</v>
      </c>
      <c r="AF1135">
        <v>200</v>
      </c>
      <c r="AG1135" t="s">
        <v>114</v>
      </c>
      <c r="AH1135" s="4">
        <v>40127.314421296294</v>
      </c>
      <c r="AI1135">
        <v>240</v>
      </c>
      <c r="AJ1135" t="s">
        <v>241</v>
      </c>
      <c r="AK1135" s="4">
        <v>40127.342418981483</v>
      </c>
      <c r="AL1135">
        <v>420</v>
      </c>
      <c r="AM1135" t="s">
        <v>177</v>
      </c>
      <c r="AN1135" s="4">
        <v>40127.351817129631</v>
      </c>
    </row>
    <row r="1136" spans="1:40" x14ac:dyDescent="0.15">
      <c r="A1136">
        <v>256430</v>
      </c>
      <c r="B1136" t="s">
        <v>193</v>
      </c>
      <c r="C1136">
        <v>200</v>
      </c>
      <c r="D1136" t="s">
        <v>206</v>
      </c>
      <c r="E1136" s="4">
        <v>40127.726805555554</v>
      </c>
      <c r="F1136" s="4">
        <v>40127.791585648149</v>
      </c>
      <c r="G1136">
        <v>5597</v>
      </c>
      <c r="H1136">
        <v>1433</v>
      </c>
      <c r="I1136" t="s">
        <v>1161</v>
      </c>
      <c r="J1136">
        <v>130</v>
      </c>
      <c r="K1136" t="s">
        <v>982</v>
      </c>
      <c r="L1136">
        <v>35.453930700000001</v>
      </c>
      <c r="M1136">
        <v>139.5622568</v>
      </c>
      <c r="N1136">
        <v>35.457177917364298</v>
      </c>
      <c r="O1136">
        <v>139.559074903447</v>
      </c>
      <c r="P1136">
        <v>1413</v>
      </c>
      <c r="Q1136" t="s">
        <v>969</v>
      </c>
      <c r="R1136">
        <v>110</v>
      </c>
      <c r="S1136" t="s">
        <v>969</v>
      </c>
      <c r="T1136">
        <v>35.432441900000001</v>
      </c>
      <c r="U1136">
        <v>139.65176969999999</v>
      </c>
      <c r="V1136">
        <v>35.435692978844799</v>
      </c>
      <c r="W1136">
        <v>139.64858135932801</v>
      </c>
      <c r="X1136">
        <v>5</v>
      </c>
      <c r="Y1136" t="s">
        <v>972</v>
      </c>
      <c r="Z1136">
        <v>1</v>
      </c>
      <c r="AA1136">
        <v>1</v>
      </c>
      <c r="AB1136">
        <v>1</v>
      </c>
      <c r="AC1136">
        <v>1</v>
      </c>
      <c r="AD1136">
        <v>420</v>
      </c>
      <c r="AE1136" t="s">
        <v>177</v>
      </c>
      <c r="AF1136">
        <v>240</v>
      </c>
      <c r="AG1136" t="s">
        <v>241</v>
      </c>
      <c r="AH1136" s="4">
        <v>40127.731678240743</v>
      </c>
      <c r="AI1136">
        <v>200</v>
      </c>
      <c r="AJ1136" t="s">
        <v>114</v>
      </c>
      <c r="AK1136" s="4">
        <v>40127.743055555555</v>
      </c>
      <c r="AL1136">
        <v>420</v>
      </c>
      <c r="AM1136" t="s">
        <v>177</v>
      </c>
      <c r="AN1136" s="4">
        <v>40127.768784722219</v>
      </c>
    </row>
    <row r="1137" spans="1:40" x14ac:dyDescent="0.15">
      <c r="A1137">
        <v>256447</v>
      </c>
      <c r="B1137" t="s">
        <v>193</v>
      </c>
      <c r="C1137">
        <v>200</v>
      </c>
      <c r="D1137" t="s">
        <v>206</v>
      </c>
      <c r="E1137" s="4">
        <v>40127.792002314818</v>
      </c>
      <c r="F1137" s="4">
        <v>40127.824629629627</v>
      </c>
      <c r="G1137">
        <v>2819</v>
      </c>
      <c r="H1137">
        <v>1413</v>
      </c>
      <c r="I1137" t="s">
        <v>969</v>
      </c>
      <c r="J1137">
        <v>110</v>
      </c>
      <c r="K1137" t="s">
        <v>969</v>
      </c>
      <c r="L1137">
        <v>35.432441900000001</v>
      </c>
      <c r="M1137">
        <v>139.65176969999999</v>
      </c>
      <c r="N1137">
        <v>35.435692978844799</v>
      </c>
      <c r="O1137">
        <v>139.64858135932801</v>
      </c>
      <c r="P1137">
        <v>1413</v>
      </c>
      <c r="Q1137" t="s">
        <v>969</v>
      </c>
      <c r="R1137">
        <v>110</v>
      </c>
      <c r="S1137" t="s">
        <v>969</v>
      </c>
      <c r="T1137">
        <v>35.432441900000001</v>
      </c>
      <c r="U1137">
        <v>139.65176969999999</v>
      </c>
      <c r="V1137">
        <v>35.435692978844799</v>
      </c>
      <c r="W1137">
        <v>139.64858135932801</v>
      </c>
      <c r="X1137">
        <v>5</v>
      </c>
      <c r="Y1137" t="s">
        <v>972</v>
      </c>
      <c r="Z1137">
        <v>1</v>
      </c>
      <c r="AA1137">
        <v>1</v>
      </c>
      <c r="AB1137">
        <v>1</v>
      </c>
      <c r="AC1137">
        <v>1</v>
      </c>
      <c r="AD1137">
        <v>420</v>
      </c>
      <c r="AE1137" t="s">
        <v>177</v>
      </c>
    </row>
    <row r="1138" spans="1:40" x14ac:dyDescent="0.15">
      <c r="A1138">
        <v>256476</v>
      </c>
      <c r="B1138" t="s">
        <v>193</v>
      </c>
      <c r="C1138">
        <v>400</v>
      </c>
      <c r="D1138" t="s">
        <v>140</v>
      </c>
      <c r="E1138" s="4">
        <v>40128.311747685184</v>
      </c>
      <c r="F1138" s="4">
        <v>40128.361111111109</v>
      </c>
      <c r="G1138">
        <v>4265</v>
      </c>
      <c r="H1138">
        <v>1413</v>
      </c>
      <c r="I1138" t="s">
        <v>969</v>
      </c>
      <c r="J1138">
        <v>110</v>
      </c>
      <c r="K1138" t="s">
        <v>969</v>
      </c>
      <c r="L1138">
        <v>35.432441900000001</v>
      </c>
      <c r="M1138">
        <v>139.65176969999999</v>
      </c>
      <c r="N1138">
        <v>35.435692978844799</v>
      </c>
      <c r="O1138">
        <v>139.64858135932801</v>
      </c>
      <c r="P1138">
        <v>1433</v>
      </c>
      <c r="Q1138" t="s">
        <v>1161</v>
      </c>
      <c r="R1138">
        <v>130</v>
      </c>
      <c r="S1138" t="s">
        <v>982</v>
      </c>
      <c r="T1138">
        <v>35.453930700000001</v>
      </c>
      <c r="U1138">
        <v>139.5622568</v>
      </c>
      <c r="V1138">
        <v>35.457177917364298</v>
      </c>
      <c r="W1138">
        <v>139.559074903447</v>
      </c>
      <c r="X1138">
        <v>5</v>
      </c>
      <c r="Y1138" t="s">
        <v>972</v>
      </c>
      <c r="Z1138">
        <v>1</v>
      </c>
      <c r="AA1138">
        <v>1</v>
      </c>
      <c r="AB1138">
        <v>1</v>
      </c>
      <c r="AC1138">
        <v>1</v>
      </c>
      <c r="AD1138">
        <v>420</v>
      </c>
      <c r="AE1138" t="s">
        <v>177</v>
      </c>
      <c r="AF1138">
        <v>200</v>
      </c>
      <c r="AG1138" t="s">
        <v>114</v>
      </c>
      <c r="AH1138" s="4">
        <v>40128.315057870372</v>
      </c>
      <c r="AI1138">
        <v>240</v>
      </c>
      <c r="AJ1138" t="s">
        <v>241</v>
      </c>
      <c r="AK1138" s="4">
        <v>40128.343148148146</v>
      </c>
      <c r="AL1138">
        <v>420</v>
      </c>
      <c r="AM1138" t="s">
        <v>177</v>
      </c>
      <c r="AN1138" s="4">
        <v>40128.355844907404</v>
      </c>
    </row>
    <row r="1139" spans="1:40" x14ac:dyDescent="0.15">
      <c r="A1139">
        <v>256504</v>
      </c>
      <c r="B1139" t="s">
        <v>193</v>
      </c>
      <c r="C1139">
        <v>200</v>
      </c>
      <c r="D1139" t="s">
        <v>206</v>
      </c>
      <c r="E1139" s="4">
        <v>40128.732928240737</v>
      </c>
      <c r="F1139" s="4">
        <v>40128.791666666664</v>
      </c>
      <c r="G1139">
        <v>5075</v>
      </c>
      <c r="H1139">
        <v>1433</v>
      </c>
      <c r="I1139" t="s">
        <v>1161</v>
      </c>
      <c r="J1139">
        <v>130</v>
      </c>
      <c r="K1139" t="s">
        <v>982</v>
      </c>
      <c r="L1139">
        <v>35.453930700000001</v>
      </c>
      <c r="M1139">
        <v>139.5622568</v>
      </c>
      <c r="N1139">
        <v>35.457177917364298</v>
      </c>
      <c r="O1139">
        <v>139.559074903447</v>
      </c>
      <c r="P1139">
        <v>1413</v>
      </c>
      <c r="Q1139" t="s">
        <v>969</v>
      </c>
      <c r="R1139">
        <v>110</v>
      </c>
      <c r="S1139" t="s">
        <v>969</v>
      </c>
      <c r="T1139">
        <v>35.432441900000001</v>
      </c>
      <c r="U1139">
        <v>139.65176969999999</v>
      </c>
      <c r="V1139">
        <v>35.435692978844799</v>
      </c>
      <c r="W1139">
        <v>139.64858135932801</v>
      </c>
      <c r="X1139">
        <v>5</v>
      </c>
      <c r="Y1139" t="s">
        <v>972</v>
      </c>
      <c r="Z1139">
        <v>1</v>
      </c>
      <c r="AA1139">
        <v>1</v>
      </c>
      <c r="AB1139">
        <v>1</v>
      </c>
      <c r="AC1139">
        <v>1</v>
      </c>
      <c r="AD1139">
        <v>420</v>
      </c>
      <c r="AE1139" t="s">
        <v>177</v>
      </c>
      <c r="AF1139">
        <v>240</v>
      </c>
      <c r="AG1139" t="s">
        <v>241</v>
      </c>
      <c r="AH1139" s="4">
        <v>40128.743055555555</v>
      </c>
      <c r="AI1139">
        <v>200</v>
      </c>
      <c r="AJ1139" t="s">
        <v>114</v>
      </c>
      <c r="AK1139" s="4">
        <v>40128.754861111112</v>
      </c>
      <c r="AL1139">
        <v>420</v>
      </c>
      <c r="AM1139" t="s">
        <v>177</v>
      </c>
      <c r="AN1139" s="4">
        <v>40128.777777777781</v>
      </c>
    </row>
    <row r="1140" spans="1:40" x14ac:dyDescent="0.15">
      <c r="A1140">
        <v>256528</v>
      </c>
      <c r="B1140" t="s">
        <v>193</v>
      </c>
      <c r="C1140">
        <v>999</v>
      </c>
      <c r="D1140" t="s">
        <v>70</v>
      </c>
      <c r="E1140" s="4">
        <v>40128.878333333334</v>
      </c>
      <c r="F1140" s="4">
        <v>40128.892071759263</v>
      </c>
      <c r="G1140">
        <v>1187</v>
      </c>
      <c r="H1140">
        <v>1413</v>
      </c>
      <c r="I1140" t="s">
        <v>969</v>
      </c>
      <c r="J1140">
        <v>110</v>
      </c>
      <c r="K1140" t="s">
        <v>969</v>
      </c>
      <c r="L1140">
        <v>35.432441900000001</v>
      </c>
      <c r="M1140">
        <v>139.65176969999999</v>
      </c>
      <c r="N1140">
        <v>35.435692978844799</v>
      </c>
      <c r="O1140">
        <v>139.64858135932801</v>
      </c>
      <c r="P1140">
        <v>1420</v>
      </c>
      <c r="Q1140" t="s">
        <v>1162</v>
      </c>
      <c r="R1140">
        <v>999</v>
      </c>
      <c r="S1140" t="s">
        <v>70</v>
      </c>
      <c r="T1140">
        <v>35.466093000000001</v>
      </c>
      <c r="U1140">
        <v>139.6244255</v>
      </c>
      <c r="V1140">
        <v>35.4693400023205</v>
      </c>
      <c r="W1140">
        <v>139.62123788084301</v>
      </c>
      <c r="X1140">
        <v>1</v>
      </c>
      <c r="Y1140" t="s">
        <v>986</v>
      </c>
      <c r="Z1140">
        <v>1</v>
      </c>
      <c r="AA1140">
        <v>1</v>
      </c>
      <c r="AB1140">
        <v>1</v>
      </c>
      <c r="AC1140">
        <v>1</v>
      </c>
      <c r="AD1140">
        <v>100</v>
      </c>
      <c r="AE1140" t="s">
        <v>980</v>
      </c>
    </row>
    <row r="1141" spans="1:40" x14ac:dyDescent="0.15">
      <c r="A1141">
        <v>256530</v>
      </c>
      <c r="B1141" t="s">
        <v>193</v>
      </c>
      <c r="C1141">
        <v>200</v>
      </c>
      <c r="D1141" t="s">
        <v>206</v>
      </c>
      <c r="E1141" s="4">
        <v>40128.899282407408</v>
      </c>
      <c r="F1141" s="4">
        <v>40128.913576388892</v>
      </c>
      <c r="G1141">
        <v>1235</v>
      </c>
      <c r="H1141">
        <v>1420</v>
      </c>
      <c r="I1141" t="s">
        <v>1162</v>
      </c>
      <c r="J1141">
        <v>999</v>
      </c>
      <c r="K1141" t="s">
        <v>70</v>
      </c>
      <c r="L1141">
        <v>35.466093000000001</v>
      </c>
      <c r="M1141">
        <v>139.6244255</v>
      </c>
      <c r="N1141">
        <v>35.4693400023205</v>
      </c>
      <c r="O1141">
        <v>139.62123788084301</v>
      </c>
      <c r="P1141">
        <v>1413</v>
      </c>
      <c r="Q1141" t="s">
        <v>969</v>
      </c>
      <c r="R1141">
        <v>110</v>
      </c>
      <c r="S1141" t="s">
        <v>969</v>
      </c>
      <c r="T1141">
        <v>35.432441900000001</v>
      </c>
      <c r="U1141">
        <v>139.65176969999999</v>
      </c>
      <c r="V1141">
        <v>35.435692978844799</v>
      </c>
      <c r="W1141">
        <v>139.64858135932801</v>
      </c>
      <c r="X1141">
        <v>2</v>
      </c>
      <c r="Y1141" t="s">
        <v>991</v>
      </c>
      <c r="Z1141">
        <v>1</v>
      </c>
      <c r="AA1141">
        <v>1</v>
      </c>
      <c r="AB1141">
        <v>1</v>
      </c>
      <c r="AC1141">
        <v>1</v>
      </c>
      <c r="AD1141">
        <v>100</v>
      </c>
      <c r="AE1141" t="s">
        <v>980</v>
      </c>
    </row>
    <row r="1142" spans="1:40" x14ac:dyDescent="0.15">
      <c r="A1142">
        <v>256547</v>
      </c>
      <c r="B1142" t="s">
        <v>193</v>
      </c>
      <c r="C1142">
        <v>400</v>
      </c>
      <c r="D1142" t="s">
        <v>140</v>
      </c>
      <c r="E1142" s="4">
        <v>40129.310219907406</v>
      </c>
      <c r="F1142" s="4">
        <v>40129.355937499997</v>
      </c>
      <c r="G1142">
        <v>3950</v>
      </c>
      <c r="H1142">
        <v>1413</v>
      </c>
      <c r="I1142" t="s">
        <v>969</v>
      </c>
      <c r="J1142">
        <v>110</v>
      </c>
      <c r="K1142" t="s">
        <v>969</v>
      </c>
      <c r="L1142">
        <v>35.432441900000001</v>
      </c>
      <c r="M1142">
        <v>139.65176969999999</v>
      </c>
      <c r="N1142">
        <v>35.435692978844799</v>
      </c>
      <c r="O1142">
        <v>139.64858135932801</v>
      </c>
      <c r="P1142">
        <v>1433</v>
      </c>
      <c r="Q1142" t="s">
        <v>1161</v>
      </c>
      <c r="R1142">
        <v>130</v>
      </c>
      <c r="S1142" t="s">
        <v>982</v>
      </c>
      <c r="T1142">
        <v>35.453930700000001</v>
      </c>
      <c r="U1142">
        <v>139.5622568</v>
      </c>
      <c r="V1142">
        <v>35.457177917364298</v>
      </c>
      <c r="W1142">
        <v>139.559074903447</v>
      </c>
      <c r="X1142">
        <v>5</v>
      </c>
      <c r="Y1142" t="s">
        <v>972</v>
      </c>
      <c r="Z1142">
        <v>1</v>
      </c>
      <c r="AA1142">
        <v>1</v>
      </c>
      <c r="AB1142">
        <v>1</v>
      </c>
      <c r="AC1142">
        <v>1</v>
      </c>
      <c r="AD1142">
        <v>420</v>
      </c>
      <c r="AE1142" t="s">
        <v>177</v>
      </c>
      <c r="AF1142">
        <v>200</v>
      </c>
      <c r="AG1142" t="s">
        <v>114</v>
      </c>
      <c r="AH1142" s="4">
        <v>40129.314583333333</v>
      </c>
      <c r="AI1142">
        <v>240</v>
      </c>
      <c r="AJ1142" t="s">
        <v>241</v>
      </c>
      <c r="AK1142" s="4">
        <v>40129.342361111114</v>
      </c>
      <c r="AL1142">
        <v>420</v>
      </c>
      <c r="AM1142" t="s">
        <v>177</v>
      </c>
      <c r="AN1142" s="4">
        <v>40129.351736111108</v>
      </c>
    </row>
    <row r="1143" spans="1:40" x14ac:dyDescent="0.15">
      <c r="A1143">
        <v>256580</v>
      </c>
      <c r="B1143" t="s">
        <v>193</v>
      </c>
      <c r="C1143">
        <v>500</v>
      </c>
      <c r="D1143" t="s">
        <v>148</v>
      </c>
      <c r="E1143" s="4">
        <v>40129.724780092591</v>
      </c>
      <c r="F1143" s="4">
        <v>40129.75640046296</v>
      </c>
      <c r="G1143">
        <v>2732</v>
      </c>
      <c r="H1143">
        <v>1433</v>
      </c>
      <c r="I1143" t="s">
        <v>1161</v>
      </c>
      <c r="J1143">
        <v>130</v>
      </c>
      <c r="K1143" t="s">
        <v>982</v>
      </c>
      <c r="L1143">
        <v>35.453930700000001</v>
      </c>
      <c r="M1143">
        <v>139.5622568</v>
      </c>
      <c r="N1143">
        <v>35.457177917364298</v>
      </c>
      <c r="O1143">
        <v>139.559074903447</v>
      </c>
      <c r="P1143">
        <v>1757</v>
      </c>
      <c r="Q1143" t="s">
        <v>1163</v>
      </c>
      <c r="R1143">
        <v>210</v>
      </c>
      <c r="S1143" t="s">
        <v>1049</v>
      </c>
      <c r="T1143">
        <v>35.460451900000002</v>
      </c>
      <c r="U1143">
        <v>139.62008599999999</v>
      </c>
      <c r="V1143">
        <v>35.463699429851196</v>
      </c>
      <c r="W1143">
        <v>139.61689900091301</v>
      </c>
      <c r="X1143">
        <v>5</v>
      </c>
      <c r="Y1143" t="s">
        <v>972</v>
      </c>
      <c r="Z1143">
        <v>1</v>
      </c>
      <c r="AA1143">
        <v>1</v>
      </c>
      <c r="AB1143">
        <v>1</v>
      </c>
      <c r="AC1143">
        <v>1</v>
      </c>
      <c r="AD1143">
        <v>420</v>
      </c>
      <c r="AE1143" t="s">
        <v>177</v>
      </c>
      <c r="AF1143">
        <v>240</v>
      </c>
      <c r="AG1143" t="s">
        <v>241</v>
      </c>
      <c r="AH1143" s="4">
        <v>40129.73170138889</v>
      </c>
      <c r="AI1143">
        <v>200</v>
      </c>
      <c r="AJ1143" t="s">
        <v>114</v>
      </c>
      <c r="AK1143" s="4">
        <v>40129.739074074074</v>
      </c>
      <c r="AL1143">
        <v>420</v>
      </c>
      <c r="AM1143" t="s">
        <v>177</v>
      </c>
      <c r="AN1143" s="4">
        <v>40129.749293981484</v>
      </c>
    </row>
    <row r="1144" spans="1:40" x14ac:dyDescent="0.15">
      <c r="A1144">
        <v>256596</v>
      </c>
      <c r="B1144" t="s">
        <v>193</v>
      </c>
      <c r="C1144">
        <v>600</v>
      </c>
      <c r="D1144" t="s">
        <v>212</v>
      </c>
      <c r="E1144" s="4">
        <v>40129.798935185187</v>
      </c>
      <c r="F1144" s="4">
        <v>40129.823310185187</v>
      </c>
      <c r="G1144">
        <v>2106</v>
      </c>
      <c r="H1144">
        <v>1757</v>
      </c>
      <c r="I1144" t="s">
        <v>1163</v>
      </c>
      <c r="J1144">
        <v>210</v>
      </c>
      <c r="K1144" t="s">
        <v>1049</v>
      </c>
      <c r="L1144">
        <v>35.460451900000002</v>
      </c>
      <c r="M1144">
        <v>139.62008599999999</v>
      </c>
      <c r="N1144">
        <v>35.463699429851196</v>
      </c>
      <c r="O1144">
        <v>139.61689900091301</v>
      </c>
      <c r="P1144">
        <v>1418</v>
      </c>
      <c r="Q1144" t="s">
        <v>1164</v>
      </c>
      <c r="R1144">
        <v>220</v>
      </c>
      <c r="S1144" t="s">
        <v>1053</v>
      </c>
      <c r="T1144">
        <v>35.464231300000002</v>
      </c>
      <c r="U1144">
        <v>139.62380250000001</v>
      </c>
      <c r="V1144">
        <v>35.467478490549297</v>
      </c>
      <c r="W1144">
        <v>139.62061501828799</v>
      </c>
      <c r="X1144">
        <v>5</v>
      </c>
      <c r="Y1144" t="s">
        <v>972</v>
      </c>
      <c r="Z1144">
        <v>1</v>
      </c>
      <c r="AA1144">
        <v>1</v>
      </c>
      <c r="AB1144">
        <v>1</v>
      </c>
      <c r="AC1144">
        <v>1</v>
      </c>
      <c r="AD1144">
        <v>420</v>
      </c>
      <c r="AE1144" t="s">
        <v>177</v>
      </c>
    </row>
    <row r="1145" spans="1:40" x14ac:dyDescent="0.15">
      <c r="A1145">
        <v>256608</v>
      </c>
      <c r="B1145" t="s">
        <v>193</v>
      </c>
      <c r="C1145">
        <v>200</v>
      </c>
      <c r="D1145" t="s">
        <v>206</v>
      </c>
      <c r="E1145" s="4">
        <v>40129.884166666663</v>
      </c>
      <c r="F1145" s="4">
        <v>40129.90934027778</v>
      </c>
      <c r="G1145">
        <v>2175</v>
      </c>
      <c r="H1145">
        <v>1418</v>
      </c>
      <c r="I1145" t="s">
        <v>1164</v>
      </c>
      <c r="J1145">
        <v>220</v>
      </c>
      <c r="K1145" t="s">
        <v>1053</v>
      </c>
      <c r="L1145">
        <v>35.464231300000002</v>
      </c>
      <c r="M1145">
        <v>139.62380250000001</v>
      </c>
      <c r="N1145">
        <v>35.467478490549297</v>
      </c>
      <c r="O1145">
        <v>139.62061501828799</v>
      </c>
      <c r="P1145">
        <v>1413</v>
      </c>
      <c r="Q1145" t="s">
        <v>969</v>
      </c>
      <c r="R1145">
        <v>110</v>
      </c>
      <c r="S1145" t="s">
        <v>969</v>
      </c>
      <c r="T1145">
        <v>35.432441900000001</v>
      </c>
      <c r="U1145">
        <v>139.65176969999999</v>
      </c>
      <c r="V1145">
        <v>35.435692978844799</v>
      </c>
      <c r="W1145">
        <v>139.64858135932801</v>
      </c>
      <c r="X1145">
        <v>5</v>
      </c>
      <c r="Y1145" t="s">
        <v>972</v>
      </c>
      <c r="Z1145">
        <v>1</v>
      </c>
      <c r="AA1145">
        <v>1</v>
      </c>
      <c r="AB1145">
        <v>1</v>
      </c>
      <c r="AC1145">
        <v>1</v>
      </c>
      <c r="AD1145">
        <v>420</v>
      </c>
      <c r="AE1145" t="s">
        <v>177</v>
      </c>
      <c r="AF1145">
        <v>200</v>
      </c>
      <c r="AG1145" t="s">
        <v>114</v>
      </c>
      <c r="AH1145" s="4">
        <v>40129.894618055558</v>
      </c>
      <c r="AI1145">
        <v>420</v>
      </c>
      <c r="AJ1145" t="s">
        <v>177</v>
      </c>
      <c r="AK1145" s="4">
        <v>40129.9</v>
      </c>
    </row>
    <row r="1146" spans="1:40" x14ac:dyDescent="0.15">
      <c r="A1146">
        <v>256631</v>
      </c>
      <c r="B1146" t="s">
        <v>193</v>
      </c>
      <c r="C1146">
        <v>400</v>
      </c>
      <c r="D1146" t="s">
        <v>140</v>
      </c>
      <c r="E1146" s="4">
        <v>40130.311469907407</v>
      </c>
      <c r="F1146" s="4">
        <v>40130.358912037038</v>
      </c>
      <c r="G1146">
        <v>4099</v>
      </c>
      <c r="H1146">
        <v>1413</v>
      </c>
      <c r="I1146" t="s">
        <v>969</v>
      </c>
      <c r="J1146">
        <v>110</v>
      </c>
      <c r="K1146" t="s">
        <v>969</v>
      </c>
      <c r="L1146">
        <v>35.432441900000001</v>
      </c>
      <c r="M1146">
        <v>139.65176969999999</v>
      </c>
      <c r="N1146">
        <v>35.435692978844799</v>
      </c>
      <c r="O1146">
        <v>139.64858135932801</v>
      </c>
      <c r="P1146">
        <v>1433</v>
      </c>
      <c r="Q1146" t="s">
        <v>1161</v>
      </c>
      <c r="R1146">
        <v>130</v>
      </c>
      <c r="S1146" t="s">
        <v>982</v>
      </c>
      <c r="T1146">
        <v>35.453930700000001</v>
      </c>
      <c r="U1146">
        <v>139.5622568</v>
      </c>
      <c r="V1146">
        <v>35.457177917364298</v>
      </c>
      <c r="W1146">
        <v>139.559074903447</v>
      </c>
      <c r="X1146">
        <v>5</v>
      </c>
      <c r="Y1146" t="s">
        <v>972</v>
      </c>
      <c r="Z1146">
        <v>1</v>
      </c>
      <c r="AA1146">
        <v>1</v>
      </c>
      <c r="AB1146">
        <v>1</v>
      </c>
      <c r="AC1146">
        <v>1</v>
      </c>
      <c r="AD1146">
        <v>420</v>
      </c>
      <c r="AE1146" t="s">
        <v>177</v>
      </c>
      <c r="AF1146">
        <v>200</v>
      </c>
      <c r="AG1146" t="s">
        <v>114</v>
      </c>
      <c r="AH1146" s="4">
        <v>40130.317361111112</v>
      </c>
      <c r="AI1146">
        <v>240</v>
      </c>
      <c r="AJ1146" t="s">
        <v>241</v>
      </c>
      <c r="AK1146" s="4">
        <v>40130.341585648152</v>
      </c>
      <c r="AL1146">
        <v>420</v>
      </c>
      <c r="AM1146" t="s">
        <v>177</v>
      </c>
      <c r="AN1146" s="4">
        <v>40130.355023148149</v>
      </c>
    </row>
    <row r="1147" spans="1:40" x14ac:dyDescent="0.15">
      <c r="A1147">
        <v>256661</v>
      </c>
      <c r="B1147" t="s">
        <v>193</v>
      </c>
      <c r="C1147">
        <v>200</v>
      </c>
      <c r="D1147" t="s">
        <v>206</v>
      </c>
      <c r="E1147" s="4">
        <v>40130.702708333331</v>
      </c>
      <c r="F1147" s="4">
        <v>40130.743402777778</v>
      </c>
      <c r="G1147">
        <v>3516</v>
      </c>
      <c r="H1147">
        <v>1433</v>
      </c>
      <c r="I1147" t="s">
        <v>1161</v>
      </c>
      <c r="J1147">
        <v>130</v>
      </c>
      <c r="K1147" t="s">
        <v>982</v>
      </c>
      <c r="L1147">
        <v>35.453930700000001</v>
      </c>
      <c r="M1147">
        <v>139.5622568</v>
      </c>
      <c r="N1147">
        <v>35.457177917364298</v>
      </c>
      <c r="O1147">
        <v>139.559074903447</v>
      </c>
      <c r="P1147">
        <v>1413</v>
      </c>
      <c r="Q1147" t="s">
        <v>969</v>
      </c>
      <c r="R1147">
        <v>110</v>
      </c>
      <c r="S1147" t="s">
        <v>969</v>
      </c>
      <c r="T1147">
        <v>35.432441900000001</v>
      </c>
      <c r="U1147">
        <v>139.65176969999999</v>
      </c>
      <c r="V1147">
        <v>35.435692978844799</v>
      </c>
      <c r="W1147">
        <v>139.64858135932801</v>
      </c>
      <c r="X1147">
        <v>5</v>
      </c>
      <c r="Y1147" t="s">
        <v>972</v>
      </c>
      <c r="Z1147">
        <v>1</v>
      </c>
      <c r="AA1147">
        <v>1</v>
      </c>
      <c r="AB1147">
        <v>1</v>
      </c>
      <c r="AC1147">
        <v>1</v>
      </c>
      <c r="AD1147">
        <v>420</v>
      </c>
      <c r="AE1147" t="s">
        <v>177</v>
      </c>
      <c r="AF1147">
        <v>240</v>
      </c>
      <c r="AG1147" t="s">
        <v>241</v>
      </c>
      <c r="AH1147" s="4">
        <v>40130.711840277778</v>
      </c>
      <c r="AI1147">
        <v>200</v>
      </c>
      <c r="AJ1147" t="s">
        <v>114</v>
      </c>
      <c r="AK1147" s="4">
        <v>40130.721458333333</v>
      </c>
      <c r="AL1147">
        <v>420</v>
      </c>
      <c r="AM1147" t="s">
        <v>177</v>
      </c>
      <c r="AN1147" s="4">
        <v>40130.73778935185</v>
      </c>
    </row>
    <row r="1148" spans="1:40" x14ac:dyDescent="0.15">
      <c r="A1148">
        <v>256698</v>
      </c>
      <c r="B1148" t="s">
        <v>193</v>
      </c>
      <c r="C1148">
        <v>999</v>
      </c>
      <c r="D1148" t="s">
        <v>70</v>
      </c>
      <c r="E1148" s="4">
        <v>40131.314305555556</v>
      </c>
      <c r="F1148" s="4">
        <v>40131.365057870367</v>
      </c>
      <c r="G1148">
        <v>4385</v>
      </c>
      <c r="H1148">
        <v>1413</v>
      </c>
      <c r="I1148" t="s">
        <v>969</v>
      </c>
      <c r="J1148">
        <v>110</v>
      </c>
      <c r="K1148" t="s">
        <v>969</v>
      </c>
      <c r="L1148">
        <v>35.432441900000001</v>
      </c>
      <c r="M1148">
        <v>139.65176969999999</v>
      </c>
      <c r="N1148">
        <v>35.435692978844799</v>
      </c>
      <c r="O1148">
        <v>139.64858135932801</v>
      </c>
      <c r="P1148">
        <v>1773</v>
      </c>
      <c r="Q1148" t="s">
        <v>1015</v>
      </c>
      <c r="R1148">
        <v>120</v>
      </c>
      <c r="S1148" t="s">
        <v>971</v>
      </c>
      <c r="T1148">
        <v>35.700165599999998</v>
      </c>
      <c r="U1148">
        <v>139.76007960000001</v>
      </c>
      <c r="V1148">
        <v>35.703389937319201</v>
      </c>
      <c r="W1148">
        <v>139.756869939485</v>
      </c>
      <c r="X1148">
        <v>5</v>
      </c>
      <c r="Y1148" t="s">
        <v>972</v>
      </c>
      <c r="Z1148">
        <v>1</v>
      </c>
      <c r="AA1148">
        <v>1</v>
      </c>
      <c r="AB1148">
        <v>1</v>
      </c>
      <c r="AC1148">
        <v>1</v>
      </c>
      <c r="AD1148">
        <v>420</v>
      </c>
      <c r="AE1148" t="s">
        <v>177</v>
      </c>
      <c r="AF1148">
        <v>200</v>
      </c>
      <c r="AG1148" t="s">
        <v>114</v>
      </c>
      <c r="AH1148" s="4">
        <v>40131.320520833331</v>
      </c>
      <c r="AI1148">
        <v>420</v>
      </c>
      <c r="AJ1148" t="s">
        <v>177</v>
      </c>
      <c r="AK1148" s="4">
        <v>40131.36142361111</v>
      </c>
    </row>
    <row r="1149" spans="1:40" x14ac:dyDescent="0.15">
      <c r="A1149">
        <v>256713</v>
      </c>
      <c r="B1149" t="s">
        <v>193</v>
      </c>
      <c r="C1149">
        <v>600</v>
      </c>
      <c r="D1149" t="s">
        <v>212</v>
      </c>
      <c r="E1149" s="4">
        <v>40131.471064814818</v>
      </c>
      <c r="F1149" s="4">
        <v>40131.521261574075</v>
      </c>
      <c r="G1149">
        <v>4337</v>
      </c>
      <c r="H1149">
        <v>1773</v>
      </c>
      <c r="I1149" t="s">
        <v>1015</v>
      </c>
      <c r="J1149">
        <v>120</v>
      </c>
      <c r="K1149" t="s">
        <v>971</v>
      </c>
      <c r="L1149">
        <v>35.700165599999998</v>
      </c>
      <c r="M1149">
        <v>139.76007960000001</v>
      </c>
      <c r="N1149">
        <v>35.703389937319201</v>
      </c>
      <c r="O1149">
        <v>139.756869939485</v>
      </c>
      <c r="P1149">
        <v>1424</v>
      </c>
      <c r="Q1149" t="s">
        <v>1160</v>
      </c>
      <c r="R1149">
        <v>300</v>
      </c>
      <c r="S1149" t="s">
        <v>998</v>
      </c>
      <c r="T1149">
        <v>35.434784299999997</v>
      </c>
      <c r="U1149">
        <v>139.64653240000001</v>
      </c>
      <c r="V1149">
        <v>35.438035036860903</v>
      </c>
      <c r="W1149">
        <v>139.64334438641001</v>
      </c>
      <c r="X1149">
        <v>5</v>
      </c>
      <c r="Y1149" t="s">
        <v>972</v>
      </c>
      <c r="Z1149">
        <v>1</v>
      </c>
      <c r="AA1149">
        <v>1</v>
      </c>
      <c r="AB1149">
        <v>1</v>
      </c>
      <c r="AC1149">
        <v>1</v>
      </c>
      <c r="AD1149">
        <v>420</v>
      </c>
      <c r="AE1149" t="s">
        <v>177</v>
      </c>
      <c r="AF1149">
        <v>200</v>
      </c>
      <c r="AG1149" t="s">
        <v>114</v>
      </c>
      <c r="AH1149" s="4">
        <v>40131.477280092593</v>
      </c>
    </row>
    <row r="1150" spans="1:40" x14ac:dyDescent="0.15">
      <c r="A1150">
        <v>256724</v>
      </c>
      <c r="B1150" t="s">
        <v>193</v>
      </c>
      <c r="C1150">
        <v>200</v>
      </c>
      <c r="D1150" t="s">
        <v>206</v>
      </c>
      <c r="E1150" s="4">
        <v>40131.536087962966</v>
      </c>
      <c r="F1150" s="4">
        <v>40131.549664351849</v>
      </c>
      <c r="G1150">
        <v>1173</v>
      </c>
      <c r="H1150">
        <v>1424</v>
      </c>
      <c r="I1150" t="s">
        <v>1160</v>
      </c>
      <c r="J1150">
        <v>300</v>
      </c>
      <c r="K1150" t="s">
        <v>998</v>
      </c>
      <c r="L1150">
        <v>35.434784299999997</v>
      </c>
      <c r="M1150">
        <v>139.64653240000001</v>
      </c>
      <c r="N1150">
        <v>35.438035036860903</v>
      </c>
      <c r="O1150">
        <v>139.64334438641001</v>
      </c>
      <c r="P1150">
        <v>1413</v>
      </c>
      <c r="Q1150" t="s">
        <v>969</v>
      </c>
      <c r="R1150">
        <v>110</v>
      </c>
      <c r="S1150" t="s">
        <v>969</v>
      </c>
      <c r="T1150">
        <v>35.432441900000001</v>
      </c>
      <c r="U1150">
        <v>139.65176969999999</v>
      </c>
      <c r="V1150">
        <v>35.435692978844799</v>
      </c>
      <c r="W1150">
        <v>139.64858135932801</v>
      </c>
      <c r="X1150">
        <v>5</v>
      </c>
      <c r="Y1150" t="s">
        <v>972</v>
      </c>
      <c r="Z1150">
        <v>1</v>
      </c>
      <c r="AA1150">
        <v>1</v>
      </c>
      <c r="AB1150">
        <v>1</v>
      </c>
      <c r="AC1150">
        <v>1</v>
      </c>
      <c r="AD1150">
        <v>420</v>
      </c>
      <c r="AE1150" t="s">
        <v>177</v>
      </c>
    </row>
    <row r="1151" spans="1:40" x14ac:dyDescent="0.15">
      <c r="A1151">
        <v>256809</v>
      </c>
      <c r="B1151" t="s">
        <v>193</v>
      </c>
      <c r="C1151">
        <v>500</v>
      </c>
      <c r="D1151" t="s">
        <v>148</v>
      </c>
      <c r="E1151" s="4">
        <v>40132.495405092595</v>
      </c>
      <c r="F1151" s="4">
        <v>40132.542523148149</v>
      </c>
      <c r="G1151">
        <v>4071</v>
      </c>
      <c r="H1151">
        <v>1413</v>
      </c>
      <c r="I1151" t="s">
        <v>969</v>
      </c>
      <c r="J1151">
        <v>110</v>
      </c>
      <c r="K1151" t="s">
        <v>969</v>
      </c>
      <c r="L1151">
        <v>35.432441900000001</v>
      </c>
      <c r="M1151">
        <v>139.65176969999999</v>
      </c>
      <c r="N1151">
        <v>35.435692978844799</v>
      </c>
      <c r="O1151">
        <v>139.64858135932801</v>
      </c>
      <c r="P1151">
        <v>1803</v>
      </c>
      <c r="Q1151" t="s">
        <v>266</v>
      </c>
      <c r="R1151">
        <v>250</v>
      </c>
      <c r="S1151" t="s">
        <v>1063</v>
      </c>
      <c r="T1151">
        <v>35.504470599999998</v>
      </c>
      <c r="U1151">
        <v>139.620463</v>
      </c>
      <c r="V1151">
        <v>35.5077134286351</v>
      </c>
      <c r="W1151">
        <v>139.617273943073</v>
      </c>
      <c r="X1151">
        <v>1</v>
      </c>
      <c r="Y1151" t="s">
        <v>986</v>
      </c>
      <c r="Z1151">
        <v>1</v>
      </c>
      <c r="AA1151">
        <v>1</v>
      </c>
      <c r="AB1151">
        <v>1</v>
      </c>
      <c r="AC1151">
        <v>1</v>
      </c>
      <c r="AD1151">
        <v>420</v>
      </c>
      <c r="AE1151" t="s">
        <v>177</v>
      </c>
      <c r="AF1151">
        <v>200</v>
      </c>
      <c r="AG1151" t="s">
        <v>114</v>
      </c>
      <c r="AH1151" s="4">
        <v>40132.502604166664</v>
      </c>
      <c r="AI1151">
        <v>420</v>
      </c>
      <c r="AJ1151" t="s">
        <v>177</v>
      </c>
      <c r="AK1151" s="4">
        <v>40132.522581018522</v>
      </c>
    </row>
    <row r="1152" spans="1:40" x14ac:dyDescent="0.15">
      <c r="A1152">
        <v>256845</v>
      </c>
      <c r="B1152" t="s">
        <v>193</v>
      </c>
      <c r="C1152">
        <v>200</v>
      </c>
      <c r="D1152" t="s">
        <v>206</v>
      </c>
      <c r="E1152" s="4">
        <v>40132.696064814816</v>
      </c>
      <c r="F1152" s="4">
        <v>40132.729375000003</v>
      </c>
      <c r="G1152">
        <v>2878</v>
      </c>
      <c r="H1152">
        <v>1803</v>
      </c>
      <c r="I1152" t="s">
        <v>266</v>
      </c>
      <c r="J1152">
        <v>250</v>
      </c>
      <c r="K1152" t="s">
        <v>1063</v>
      </c>
      <c r="L1152">
        <v>35.504470599999998</v>
      </c>
      <c r="M1152">
        <v>139.620463</v>
      </c>
      <c r="N1152">
        <v>35.5077134286351</v>
      </c>
      <c r="O1152">
        <v>139.617273943073</v>
      </c>
      <c r="P1152">
        <v>1413</v>
      </c>
      <c r="Q1152" t="s">
        <v>969</v>
      </c>
      <c r="R1152">
        <v>110</v>
      </c>
      <c r="S1152" t="s">
        <v>969</v>
      </c>
      <c r="T1152">
        <v>35.432441900000001</v>
      </c>
      <c r="U1152">
        <v>139.65176969999999</v>
      </c>
      <c r="V1152">
        <v>35.435692978844799</v>
      </c>
      <c r="W1152">
        <v>139.64858135932801</v>
      </c>
      <c r="X1152">
        <v>1</v>
      </c>
      <c r="Y1152" t="s">
        <v>986</v>
      </c>
      <c r="Z1152">
        <v>1</v>
      </c>
      <c r="AA1152">
        <v>1</v>
      </c>
      <c r="AB1152">
        <v>1</v>
      </c>
      <c r="AC1152">
        <v>1</v>
      </c>
      <c r="AD1152">
        <v>200</v>
      </c>
      <c r="AE1152" t="s">
        <v>114</v>
      </c>
      <c r="AF1152">
        <v>420</v>
      </c>
      <c r="AG1152" t="s">
        <v>177</v>
      </c>
      <c r="AH1152" s="4">
        <v>40132.717951388891</v>
      </c>
    </row>
    <row r="1153" spans="1:37" x14ac:dyDescent="0.15">
      <c r="A1153">
        <v>256891</v>
      </c>
      <c r="B1153" t="s">
        <v>193</v>
      </c>
      <c r="C1153">
        <v>100</v>
      </c>
      <c r="D1153" t="s">
        <v>79</v>
      </c>
      <c r="E1153" s="4">
        <v>40133.314282407409</v>
      </c>
      <c r="F1153" s="4">
        <v>40133.37128472222</v>
      </c>
      <c r="G1153">
        <v>4925</v>
      </c>
      <c r="H1153">
        <v>1413</v>
      </c>
      <c r="I1153" t="s">
        <v>969</v>
      </c>
      <c r="J1153">
        <v>110</v>
      </c>
      <c r="K1153" t="s">
        <v>969</v>
      </c>
      <c r="L1153">
        <v>35.432441900000001</v>
      </c>
      <c r="M1153">
        <v>139.65176969999999</v>
      </c>
      <c r="N1153">
        <v>35.435692978844799</v>
      </c>
      <c r="O1153">
        <v>139.64858135932801</v>
      </c>
      <c r="P1153">
        <v>1414</v>
      </c>
      <c r="Q1153" t="s">
        <v>1019</v>
      </c>
      <c r="R1153">
        <v>120</v>
      </c>
      <c r="S1153" t="s">
        <v>971</v>
      </c>
      <c r="T1153">
        <v>35.321547700000004</v>
      </c>
      <c r="U1153">
        <v>139.65368860000001</v>
      </c>
      <c r="V1153">
        <v>35.324810672491097</v>
      </c>
      <c r="W1153">
        <v>139.65050520532401</v>
      </c>
      <c r="X1153">
        <v>5</v>
      </c>
      <c r="Y1153" t="s">
        <v>972</v>
      </c>
      <c r="Z1153">
        <v>1</v>
      </c>
      <c r="AA1153">
        <v>1</v>
      </c>
      <c r="AB1153">
        <v>1</v>
      </c>
      <c r="AC1153">
        <v>1</v>
      </c>
      <c r="AD1153">
        <v>100</v>
      </c>
      <c r="AE1153" t="s">
        <v>980</v>
      </c>
    </row>
    <row r="1154" spans="1:37" x14ac:dyDescent="0.15">
      <c r="A1154">
        <v>256968</v>
      </c>
      <c r="B1154" t="s">
        <v>193</v>
      </c>
      <c r="C1154">
        <v>200</v>
      </c>
      <c r="D1154" t="s">
        <v>206</v>
      </c>
      <c r="E1154" s="4">
        <v>40133.786562499998</v>
      </c>
      <c r="F1154" s="4">
        <v>40133.821134259262</v>
      </c>
      <c r="G1154">
        <v>2987</v>
      </c>
      <c r="H1154">
        <v>1414</v>
      </c>
      <c r="I1154" t="s">
        <v>1019</v>
      </c>
      <c r="J1154">
        <v>120</v>
      </c>
      <c r="K1154" t="s">
        <v>971</v>
      </c>
      <c r="L1154">
        <v>35.321547700000004</v>
      </c>
      <c r="M1154">
        <v>139.65368860000001</v>
      </c>
      <c r="N1154">
        <v>35.324810672491097</v>
      </c>
      <c r="O1154">
        <v>139.65050520532401</v>
      </c>
      <c r="P1154">
        <v>1413</v>
      </c>
      <c r="Q1154" t="s">
        <v>969</v>
      </c>
      <c r="R1154">
        <v>110</v>
      </c>
      <c r="S1154" t="s">
        <v>969</v>
      </c>
      <c r="T1154">
        <v>35.432441900000001</v>
      </c>
      <c r="U1154">
        <v>139.65176969999999</v>
      </c>
      <c r="V1154">
        <v>35.435692978844799</v>
      </c>
      <c r="W1154">
        <v>139.64858135932801</v>
      </c>
      <c r="X1154">
        <v>5</v>
      </c>
      <c r="Y1154" t="s">
        <v>972</v>
      </c>
      <c r="Z1154">
        <v>1</v>
      </c>
      <c r="AA1154">
        <v>1</v>
      </c>
      <c r="AB1154">
        <v>1</v>
      </c>
      <c r="AC1154">
        <v>1</v>
      </c>
      <c r="AD1154">
        <v>100</v>
      </c>
      <c r="AE1154" t="s">
        <v>980</v>
      </c>
    </row>
    <row r="1155" spans="1:37" x14ac:dyDescent="0.15">
      <c r="A1155">
        <v>256973</v>
      </c>
      <c r="B1155" t="s">
        <v>193</v>
      </c>
      <c r="C1155">
        <v>200</v>
      </c>
      <c r="D1155" t="s">
        <v>206</v>
      </c>
      <c r="E1155" s="4">
        <v>40133.826238425929</v>
      </c>
      <c r="F1155" s="4">
        <v>40133.837453703702</v>
      </c>
      <c r="G1155">
        <v>969</v>
      </c>
      <c r="H1155">
        <v>1413</v>
      </c>
      <c r="I1155" t="s">
        <v>969</v>
      </c>
      <c r="J1155">
        <v>110</v>
      </c>
      <c r="K1155" t="s">
        <v>969</v>
      </c>
      <c r="L1155">
        <v>35.432441900000001</v>
      </c>
      <c r="M1155">
        <v>139.65176969999999</v>
      </c>
      <c r="N1155">
        <v>35.435692978844799</v>
      </c>
      <c r="O1155">
        <v>139.64858135932801</v>
      </c>
      <c r="P1155">
        <v>1413</v>
      </c>
      <c r="Q1155" t="s">
        <v>969</v>
      </c>
      <c r="R1155">
        <v>110</v>
      </c>
      <c r="S1155" t="s">
        <v>969</v>
      </c>
      <c r="T1155">
        <v>35.432441900000001</v>
      </c>
      <c r="U1155">
        <v>139.65176969999999</v>
      </c>
      <c r="V1155">
        <v>35.435692978844799</v>
      </c>
      <c r="W1155">
        <v>139.64858135932801</v>
      </c>
      <c r="X1155">
        <v>5</v>
      </c>
      <c r="Y1155" t="s">
        <v>972</v>
      </c>
      <c r="Z1155">
        <v>1</v>
      </c>
      <c r="AA1155">
        <v>1</v>
      </c>
      <c r="AB1155">
        <v>1</v>
      </c>
      <c r="AC1155">
        <v>1</v>
      </c>
      <c r="AD1155">
        <v>420</v>
      </c>
      <c r="AE1155" t="s">
        <v>177</v>
      </c>
    </row>
    <row r="1156" spans="1:37" x14ac:dyDescent="0.15">
      <c r="A1156">
        <v>257011</v>
      </c>
      <c r="B1156" t="s">
        <v>193</v>
      </c>
      <c r="C1156">
        <v>100</v>
      </c>
      <c r="D1156" t="s">
        <v>79</v>
      </c>
      <c r="E1156" s="4">
        <v>40134.318923611114</v>
      </c>
      <c r="F1156" s="4">
        <v>40134.361550925925</v>
      </c>
      <c r="G1156">
        <v>3683</v>
      </c>
      <c r="H1156">
        <v>1413</v>
      </c>
      <c r="I1156" t="s">
        <v>969</v>
      </c>
      <c r="J1156">
        <v>110</v>
      </c>
      <c r="K1156" t="s">
        <v>969</v>
      </c>
      <c r="L1156">
        <v>35.432441900000001</v>
      </c>
      <c r="M1156">
        <v>139.65176969999999</v>
      </c>
      <c r="N1156">
        <v>35.435692978844799</v>
      </c>
      <c r="O1156">
        <v>139.64858135932801</v>
      </c>
      <c r="P1156">
        <v>1414</v>
      </c>
      <c r="Q1156" t="s">
        <v>1019</v>
      </c>
      <c r="R1156">
        <v>120</v>
      </c>
      <c r="S1156" t="s">
        <v>971</v>
      </c>
      <c r="T1156">
        <v>35.321547700000004</v>
      </c>
      <c r="U1156">
        <v>139.65368860000001</v>
      </c>
      <c r="V1156">
        <v>35.324810672491097</v>
      </c>
      <c r="W1156">
        <v>139.65050520532401</v>
      </c>
      <c r="X1156">
        <v>5</v>
      </c>
      <c r="Y1156" t="s">
        <v>972</v>
      </c>
      <c r="Z1156">
        <v>1</v>
      </c>
      <c r="AA1156">
        <v>1</v>
      </c>
      <c r="AB1156">
        <v>1</v>
      </c>
      <c r="AC1156">
        <v>1</v>
      </c>
      <c r="AD1156">
        <v>100</v>
      </c>
      <c r="AE1156" t="s">
        <v>980</v>
      </c>
    </row>
    <row r="1157" spans="1:37" x14ac:dyDescent="0.15">
      <c r="A1157">
        <v>257070</v>
      </c>
      <c r="B1157" t="s">
        <v>193</v>
      </c>
      <c r="C1157">
        <v>500</v>
      </c>
      <c r="D1157" t="s">
        <v>148</v>
      </c>
      <c r="E1157" s="4">
        <v>40134.810949074075</v>
      </c>
      <c r="F1157" s="4">
        <v>40134.846331018518</v>
      </c>
      <c r="G1157">
        <v>3057</v>
      </c>
      <c r="H1157">
        <v>1414</v>
      </c>
      <c r="I1157" t="s">
        <v>1019</v>
      </c>
      <c r="J1157">
        <v>120</v>
      </c>
      <c r="K1157" t="s">
        <v>971</v>
      </c>
      <c r="L1157">
        <v>35.321547700000004</v>
      </c>
      <c r="M1157">
        <v>139.65368860000001</v>
      </c>
      <c r="N1157">
        <v>35.324810672491097</v>
      </c>
      <c r="O1157">
        <v>139.65050520532401</v>
      </c>
      <c r="P1157">
        <v>1417</v>
      </c>
      <c r="Q1157" t="s">
        <v>1066</v>
      </c>
      <c r="R1157">
        <v>220</v>
      </c>
      <c r="S1157" t="s">
        <v>1053</v>
      </c>
      <c r="T1157">
        <v>35.4365497</v>
      </c>
      <c r="U1157">
        <v>139.66310849999999</v>
      </c>
      <c r="V1157">
        <v>35.439800537536399</v>
      </c>
      <c r="W1157">
        <v>139.659919028605</v>
      </c>
      <c r="X1157">
        <v>5</v>
      </c>
      <c r="Y1157" t="s">
        <v>972</v>
      </c>
      <c r="Z1157">
        <v>1</v>
      </c>
      <c r="AA1157">
        <v>1</v>
      </c>
      <c r="AB1157">
        <v>1</v>
      </c>
      <c r="AC1157">
        <v>1</v>
      </c>
      <c r="AD1157">
        <v>100</v>
      </c>
      <c r="AE1157" t="s">
        <v>980</v>
      </c>
    </row>
    <row r="1158" spans="1:37" x14ac:dyDescent="0.15">
      <c r="A1158">
        <v>257080</v>
      </c>
      <c r="B1158" t="s">
        <v>193</v>
      </c>
      <c r="C1158">
        <v>999</v>
      </c>
      <c r="D1158" t="s">
        <v>70</v>
      </c>
      <c r="E1158" s="4">
        <v>40134.853194444448</v>
      </c>
      <c r="F1158" s="4">
        <v>40134.868055555555</v>
      </c>
      <c r="G1158">
        <v>1284</v>
      </c>
      <c r="H1158">
        <v>1417</v>
      </c>
      <c r="I1158" t="s">
        <v>1066</v>
      </c>
      <c r="J1158">
        <v>220</v>
      </c>
      <c r="K1158" t="s">
        <v>1053</v>
      </c>
      <c r="L1158">
        <v>35.4365497</v>
      </c>
      <c r="M1158">
        <v>139.66310849999999</v>
      </c>
      <c r="N1158">
        <v>35.439800537536399</v>
      </c>
      <c r="O1158">
        <v>139.659919028605</v>
      </c>
      <c r="P1158">
        <v>1419</v>
      </c>
      <c r="Q1158" t="s">
        <v>1142</v>
      </c>
      <c r="R1158">
        <v>999</v>
      </c>
      <c r="S1158" t="s">
        <v>70</v>
      </c>
      <c r="T1158">
        <v>35.465972800000003</v>
      </c>
      <c r="U1158">
        <v>139.62642990000001</v>
      </c>
      <c r="V1158">
        <v>35.469219850180799</v>
      </c>
      <c r="W1158">
        <v>139.623242119926</v>
      </c>
      <c r="X1158">
        <v>5</v>
      </c>
      <c r="Y1158" t="s">
        <v>972</v>
      </c>
      <c r="Z1158">
        <v>1</v>
      </c>
      <c r="AA1158">
        <v>1</v>
      </c>
      <c r="AB1158">
        <v>1</v>
      </c>
      <c r="AC1158">
        <v>1</v>
      </c>
      <c r="AD1158">
        <v>100</v>
      </c>
      <c r="AE1158" t="s">
        <v>980</v>
      </c>
    </row>
    <row r="1159" spans="1:37" x14ac:dyDescent="0.15">
      <c r="A1159">
        <v>257123</v>
      </c>
      <c r="B1159" t="s">
        <v>193</v>
      </c>
      <c r="C1159">
        <v>400</v>
      </c>
      <c r="D1159" t="s">
        <v>140</v>
      </c>
      <c r="E1159" s="4">
        <v>40135.365057870367</v>
      </c>
      <c r="F1159" s="4">
        <v>40135.387499999997</v>
      </c>
      <c r="G1159">
        <v>1939</v>
      </c>
      <c r="H1159">
        <v>1413</v>
      </c>
      <c r="I1159" t="s">
        <v>969</v>
      </c>
      <c r="J1159">
        <v>110</v>
      </c>
      <c r="K1159" t="s">
        <v>969</v>
      </c>
      <c r="L1159">
        <v>35.432441900000001</v>
      </c>
      <c r="M1159">
        <v>139.65176969999999</v>
      </c>
      <c r="N1159">
        <v>35.435692978844799</v>
      </c>
      <c r="O1159">
        <v>139.64858135932801</v>
      </c>
      <c r="P1159">
        <v>1436</v>
      </c>
      <c r="Q1159" t="s">
        <v>1158</v>
      </c>
      <c r="R1159">
        <v>130</v>
      </c>
      <c r="S1159" t="s">
        <v>982</v>
      </c>
      <c r="T1159">
        <v>35.460057599999999</v>
      </c>
      <c r="U1159">
        <v>139.62942870000001</v>
      </c>
      <c r="V1159">
        <v>35.463305335182497</v>
      </c>
      <c r="W1159">
        <v>139.62624094322001</v>
      </c>
      <c r="X1159">
        <v>5</v>
      </c>
      <c r="Y1159" t="s">
        <v>972</v>
      </c>
      <c r="Z1159">
        <v>1</v>
      </c>
      <c r="AA1159">
        <v>1</v>
      </c>
      <c r="AB1159">
        <v>1</v>
      </c>
      <c r="AC1159">
        <v>1</v>
      </c>
      <c r="AD1159">
        <v>420</v>
      </c>
      <c r="AE1159" t="s">
        <v>177</v>
      </c>
      <c r="AF1159">
        <v>200</v>
      </c>
      <c r="AG1159" t="s">
        <v>114</v>
      </c>
      <c r="AH1159" s="4">
        <v>40135.37060185185</v>
      </c>
      <c r="AI1159">
        <v>420</v>
      </c>
      <c r="AJ1159" t="s">
        <v>177</v>
      </c>
      <c r="AK1159" s="4">
        <v>40135.375405092593</v>
      </c>
    </row>
    <row r="1160" spans="1:37" x14ac:dyDescent="0.15">
      <c r="A1160">
        <v>257169</v>
      </c>
      <c r="B1160" t="s">
        <v>193</v>
      </c>
      <c r="C1160">
        <v>200</v>
      </c>
      <c r="D1160" t="s">
        <v>206</v>
      </c>
      <c r="E1160" s="4">
        <v>40135.766909722224</v>
      </c>
      <c r="F1160" s="4">
        <v>40135.779861111114</v>
      </c>
      <c r="G1160">
        <v>1119</v>
      </c>
      <c r="H1160">
        <v>1436</v>
      </c>
      <c r="I1160" t="s">
        <v>1158</v>
      </c>
      <c r="J1160">
        <v>130</v>
      </c>
      <c r="K1160" t="s">
        <v>982</v>
      </c>
      <c r="L1160">
        <v>35.460057599999999</v>
      </c>
      <c r="M1160">
        <v>139.62942870000001</v>
      </c>
      <c r="N1160">
        <v>35.463305335182497</v>
      </c>
      <c r="O1160">
        <v>139.62624094322001</v>
      </c>
      <c r="P1160">
        <v>1413</v>
      </c>
      <c r="Q1160" t="s">
        <v>969</v>
      </c>
      <c r="R1160">
        <v>110</v>
      </c>
      <c r="S1160" t="s">
        <v>969</v>
      </c>
      <c r="T1160">
        <v>35.432441900000001</v>
      </c>
      <c r="U1160">
        <v>139.65176969999999</v>
      </c>
      <c r="V1160">
        <v>35.435692978844799</v>
      </c>
      <c r="W1160">
        <v>139.64858135932801</v>
      </c>
      <c r="X1160">
        <v>5</v>
      </c>
      <c r="Y1160" t="s">
        <v>972</v>
      </c>
      <c r="Z1160">
        <v>1</v>
      </c>
      <c r="AA1160">
        <v>1</v>
      </c>
      <c r="AB1160">
        <v>1</v>
      </c>
      <c r="AC1160">
        <v>1</v>
      </c>
      <c r="AD1160">
        <v>420</v>
      </c>
      <c r="AE1160" t="s">
        <v>177</v>
      </c>
      <c r="AF1160">
        <v>200</v>
      </c>
      <c r="AG1160" t="s">
        <v>114</v>
      </c>
      <c r="AH1160" s="4">
        <v>40135.769641203704</v>
      </c>
      <c r="AI1160">
        <v>420</v>
      </c>
      <c r="AJ1160" t="s">
        <v>177</v>
      </c>
      <c r="AK1160" s="4">
        <v>40135.774826388886</v>
      </c>
    </row>
    <row r="1161" spans="1:37" x14ac:dyDescent="0.15">
      <c r="A1161">
        <v>257176</v>
      </c>
      <c r="B1161" t="s">
        <v>193</v>
      </c>
      <c r="C1161">
        <v>200</v>
      </c>
      <c r="D1161" t="s">
        <v>206</v>
      </c>
      <c r="E1161" s="4">
        <v>40135.787870370368</v>
      </c>
      <c r="F1161" s="4">
        <v>40135.810810185183</v>
      </c>
      <c r="G1161">
        <v>1982</v>
      </c>
      <c r="H1161">
        <v>1413</v>
      </c>
      <c r="I1161" t="s">
        <v>969</v>
      </c>
      <c r="J1161">
        <v>110</v>
      </c>
      <c r="K1161" t="s">
        <v>969</v>
      </c>
      <c r="L1161">
        <v>35.432441900000001</v>
      </c>
      <c r="M1161">
        <v>139.65176969999999</v>
      </c>
      <c r="N1161">
        <v>35.435692978844799</v>
      </c>
      <c r="O1161">
        <v>139.64858135932801</v>
      </c>
      <c r="P1161">
        <v>1413</v>
      </c>
      <c r="Q1161" t="s">
        <v>969</v>
      </c>
      <c r="R1161">
        <v>110</v>
      </c>
      <c r="S1161" t="s">
        <v>969</v>
      </c>
      <c r="T1161">
        <v>35.432441900000001</v>
      </c>
      <c r="U1161">
        <v>139.65176969999999</v>
      </c>
      <c r="V1161">
        <v>35.435692978844799</v>
      </c>
      <c r="W1161">
        <v>139.64858135932801</v>
      </c>
      <c r="X1161">
        <v>5</v>
      </c>
      <c r="Y1161" t="s">
        <v>972</v>
      </c>
      <c r="Z1161">
        <v>1</v>
      </c>
      <c r="AA1161">
        <v>1</v>
      </c>
      <c r="AB1161">
        <v>1</v>
      </c>
      <c r="AC1161">
        <v>1</v>
      </c>
      <c r="AD1161">
        <v>420</v>
      </c>
      <c r="AE1161" t="s">
        <v>177</v>
      </c>
    </row>
    <row r="1162" spans="1:37" x14ac:dyDescent="0.15">
      <c r="A1162">
        <v>257194</v>
      </c>
      <c r="B1162" t="s">
        <v>193</v>
      </c>
      <c r="C1162">
        <v>999</v>
      </c>
      <c r="D1162" t="s">
        <v>70</v>
      </c>
      <c r="E1162" s="4">
        <v>40135.874826388892</v>
      </c>
      <c r="F1162" s="4">
        <v>40135.889849537038</v>
      </c>
      <c r="G1162">
        <v>1298</v>
      </c>
      <c r="H1162">
        <v>1413</v>
      </c>
      <c r="I1162" t="s">
        <v>969</v>
      </c>
      <c r="J1162">
        <v>110</v>
      </c>
      <c r="K1162" t="s">
        <v>969</v>
      </c>
      <c r="L1162">
        <v>35.432441900000001</v>
      </c>
      <c r="M1162">
        <v>139.65176969999999</v>
      </c>
      <c r="N1162">
        <v>35.435692978844799</v>
      </c>
      <c r="O1162">
        <v>139.64858135932801</v>
      </c>
      <c r="P1162">
        <v>1420</v>
      </c>
      <c r="Q1162" t="s">
        <v>1162</v>
      </c>
      <c r="R1162">
        <v>999</v>
      </c>
      <c r="S1162" t="s">
        <v>70</v>
      </c>
      <c r="T1162">
        <v>35.466093000000001</v>
      </c>
      <c r="U1162">
        <v>139.6244255</v>
      </c>
      <c r="V1162">
        <v>35.4693400023205</v>
      </c>
      <c r="W1162">
        <v>139.62123788084301</v>
      </c>
      <c r="X1162">
        <v>5</v>
      </c>
      <c r="Y1162" t="s">
        <v>972</v>
      </c>
      <c r="Z1162">
        <v>1</v>
      </c>
      <c r="AA1162">
        <v>1</v>
      </c>
      <c r="AB1162">
        <v>1</v>
      </c>
      <c r="AC1162">
        <v>1</v>
      </c>
      <c r="AD1162">
        <v>100</v>
      </c>
      <c r="AE1162" t="s">
        <v>980</v>
      </c>
    </row>
    <row r="1163" spans="1:37" x14ac:dyDescent="0.15">
      <c r="A1163">
        <v>257201</v>
      </c>
      <c r="B1163" t="s">
        <v>193</v>
      </c>
      <c r="C1163">
        <v>200</v>
      </c>
      <c r="D1163" t="s">
        <v>206</v>
      </c>
      <c r="E1163" s="4">
        <v>40134.878472222219</v>
      </c>
      <c r="F1163" s="4">
        <v>40134.896527777775</v>
      </c>
      <c r="G1163">
        <v>1560</v>
      </c>
      <c r="H1163">
        <v>1419</v>
      </c>
      <c r="I1163" t="s">
        <v>1142</v>
      </c>
      <c r="J1163">
        <v>999</v>
      </c>
      <c r="K1163" t="s">
        <v>70</v>
      </c>
      <c r="L1163">
        <v>35.465972800000003</v>
      </c>
      <c r="M1163">
        <v>139.62642990000001</v>
      </c>
      <c r="N1163">
        <v>35.469219850180799</v>
      </c>
      <c r="O1163">
        <v>139.623242119926</v>
      </c>
      <c r="P1163">
        <v>1413</v>
      </c>
      <c r="Q1163" t="s">
        <v>969</v>
      </c>
      <c r="R1163">
        <v>110</v>
      </c>
      <c r="S1163" t="s">
        <v>969</v>
      </c>
      <c r="T1163">
        <v>35.432441900000001</v>
      </c>
      <c r="U1163">
        <v>139.65176969999999</v>
      </c>
      <c r="V1163">
        <v>35.435692978844799</v>
      </c>
      <c r="W1163">
        <v>139.64858135932801</v>
      </c>
      <c r="X1163">
        <v>1</v>
      </c>
      <c r="Y1163" t="s">
        <v>986</v>
      </c>
      <c r="Z1163">
        <v>1</v>
      </c>
      <c r="AA1163">
        <v>3</v>
      </c>
      <c r="AB1163">
        <v>1</v>
      </c>
      <c r="AC1163">
        <v>1</v>
      </c>
      <c r="AD1163">
        <v>100</v>
      </c>
      <c r="AE1163" t="s">
        <v>980</v>
      </c>
    </row>
    <row r="1164" spans="1:37" x14ac:dyDescent="0.15">
      <c r="A1164">
        <v>257202</v>
      </c>
      <c r="B1164" t="s">
        <v>193</v>
      </c>
      <c r="C1164">
        <v>200</v>
      </c>
      <c r="D1164" t="s">
        <v>206</v>
      </c>
      <c r="E1164" s="4">
        <v>40135.899305555555</v>
      </c>
      <c r="F1164" s="4">
        <v>40135.911111111112</v>
      </c>
      <c r="G1164">
        <v>1020</v>
      </c>
      <c r="H1164">
        <v>1420</v>
      </c>
      <c r="I1164" t="s">
        <v>1162</v>
      </c>
      <c r="J1164">
        <v>999</v>
      </c>
      <c r="K1164" t="s">
        <v>70</v>
      </c>
      <c r="L1164">
        <v>35.466093000000001</v>
      </c>
      <c r="M1164">
        <v>139.6244255</v>
      </c>
      <c r="N1164">
        <v>35.4693400023205</v>
      </c>
      <c r="O1164">
        <v>139.62123788084301</v>
      </c>
      <c r="P1164">
        <v>1413</v>
      </c>
      <c r="Q1164" t="s">
        <v>969</v>
      </c>
      <c r="R1164">
        <v>110</v>
      </c>
      <c r="S1164" t="s">
        <v>969</v>
      </c>
      <c r="T1164">
        <v>35.432441900000001</v>
      </c>
      <c r="U1164">
        <v>139.65176969999999</v>
      </c>
      <c r="V1164">
        <v>35.435692978844799</v>
      </c>
      <c r="W1164">
        <v>139.64858135932801</v>
      </c>
      <c r="X1164">
        <v>1</v>
      </c>
      <c r="Y1164" t="s">
        <v>986</v>
      </c>
      <c r="Z1164">
        <v>1</v>
      </c>
      <c r="AA1164">
        <v>3</v>
      </c>
      <c r="AB1164">
        <v>1</v>
      </c>
      <c r="AC1164">
        <v>1</v>
      </c>
      <c r="AD1164">
        <v>100</v>
      </c>
      <c r="AE1164" t="s">
        <v>980</v>
      </c>
    </row>
    <row r="1165" spans="1:37" x14ac:dyDescent="0.15">
      <c r="A1165">
        <v>257228</v>
      </c>
      <c r="B1165" t="s">
        <v>193</v>
      </c>
      <c r="C1165">
        <v>200</v>
      </c>
      <c r="D1165" t="s">
        <v>206</v>
      </c>
      <c r="E1165" s="4">
        <v>40136.338356481479</v>
      </c>
      <c r="F1165" s="4">
        <v>40136.342731481483</v>
      </c>
      <c r="G1165">
        <v>378</v>
      </c>
      <c r="H1165">
        <v>1424</v>
      </c>
      <c r="I1165" t="s">
        <v>1160</v>
      </c>
      <c r="J1165">
        <v>300</v>
      </c>
      <c r="K1165" t="s">
        <v>998</v>
      </c>
      <c r="L1165">
        <v>35.434784299999997</v>
      </c>
      <c r="M1165">
        <v>139.64653240000001</v>
      </c>
      <c r="N1165">
        <v>35.438035036860903</v>
      </c>
      <c r="O1165">
        <v>139.64334438641001</v>
      </c>
      <c r="P1165">
        <v>1413</v>
      </c>
      <c r="Q1165" t="s">
        <v>969</v>
      </c>
      <c r="R1165">
        <v>110</v>
      </c>
      <c r="S1165" t="s">
        <v>969</v>
      </c>
      <c r="T1165">
        <v>35.432441900000001</v>
      </c>
      <c r="U1165">
        <v>139.65176969999999</v>
      </c>
      <c r="V1165">
        <v>35.435692978844799</v>
      </c>
      <c r="W1165">
        <v>139.64858135932801</v>
      </c>
      <c r="X1165">
        <v>5</v>
      </c>
      <c r="Y1165" t="s">
        <v>972</v>
      </c>
      <c r="Z1165">
        <v>1</v>
      </c>
      <c r="AA1165">
        <v>1</v>
      </c>
      <c r="AB1165">
        <v>1</v>
      </c>
      <c r="AC1165">
        <v>1</v>
      </c>
      <c r="AD1165">
        <v>100</v>
      </c>
      <c r="AE1165" t="s">
        <v>980</v>
      </c>
    </row>
    <row r="1166" spans="1:37" x14ac:dyDescent="0.15">
      <c r="A1166">
        <v>257303</v>
      </c>
      <c r="B1166" t="s">
        <v>193</v>
      </c>
      <c r="C1166">
        <v>999</v>
      </c>
      <c r="D1166" t="s">
        <v>70</v>
      </c>
      <c r="E1166" s="4">
        <v>40136.865844907406</v>
      </c>
      <c r="F1166" s="4">
        <v>40136.880347222221</v>
      </c>
      <c r="G1166">
        <v>1253</v>
      </c>
      <c r="H1166">
        <v>1413</v>
      </c>
      <c r="I1166" t="s">
        <v>969</v>
      </c>
      <c r="J1166">
        <v>110</v>
      </c>
      <c r="K1166" t="s">
        <v>969</v>
      </c>
      <c r="L1166">
        <v>35.432441900000001</v>
      </c>
      <c r="M1166">
        <v>139.65176969999999</v>
      </c>
      <c r="N1166">
        <v>35.435692978844799</v>
      </c>
      <c r="O1166">
        <v>139.64858135932801</v>
      </c>
      <c r="P1166">
        <v>1419</v>
      </c>
      <c r="Q1166" t="s">
        <v>1142</v>
      </c>
      <c r="R1166">
        <v>999</v>
      </c>
      <c r="S1166" t="s">
        <v>70</v>
      </c>
      <c r="T1166">
        <v>35.465972800000003</v>
      </c>
      <c r="U1166">
        <v>139.62642990000001</v>
      </c>
      <c r="V1166">
        <v>35.469219850180799</v>
      </c>
      <c r="W1166">
        <v>139.623242119926</v>
      </c>
      <c r="X1166">
        <v>5</v>
      </c>
      <c r="Y1166" t="s">
        <v>972</v>
      </c>
      <c r="Z1166">
        <v>1</v>
      </c>
      <c r="AA1166">
        <v>1</v>
      </c>
      <c r="AB1166">
        <v>1</v>
      </c>
      <c r="AC1166">
        <v>1</v>
      </c>
      <c r="AD1166">
        <v>100</v>
      </c>
      <c r="AE1166" t="s">
        <v>980</v>
      </c>
    </row>
    <row r="1167" spans="1:37" x14ac:dyDescent="0.15">
      <c r="A1167">
        <v>257327</v>
      </c>
      <c r="B1167" t="s">
        <v>193</v>
      </c>
      <c r="C1167">
        <v>100</v>
      </c>
      <c r="D1167" t="s">
        <v>79</v>
      </c>
      <c r="E1167" s="4">
        <v>40137.31931712963</v>
      </c>
      <c r="F1167" s="4">
        <v>40137.362430555557</v>
      </c>
      <c r="G1167">
        <v>3725</v>
      </c>
      <c r="H1167">
        <v>1413</v>
      </c>
      <c r="I1167" t="s">
        <v>969</v>
      </c>
      <c r="J1167">
        <v>110</v>
      </c>
      <c r="K1167" t="s">
        <v>969</v>
      </c>
      <c r="L1167">
        <v>35.432441900000001</v>
      </c>
      <c r="M1167">
        <v>139.65176969999999</v>
      </c>
      <c r="N1167">
        <v>35.435692978844799</v>
      </c>
      <c r="O1167">
        <v>139.64858135932801</v>
      </c>
      <c r="P1167">
        <v>1414</v>
      </c>
      <c r="Q1167" t="s">
        <v>1019</v>
      </c>
      <c r="R1167">
        <v>120</v>
      </c>
      <c r="S1167" t="s">
        <v>971</v>
      </c>
      <c r="T1167">
        <v>35.321547700000004</v>
      </c>
      <c r="U1167">
        <v>139.65368860000001</v>
      </c>
      <c r="V1167">
        <v>35.324810672491097</v>
      </c>
      <c r="W1167">
        <v>139.65050520532401</v>
      </c>
      <c r="X1167">
        <v>5</v>
      </c>
      <c r="Y1167" t="s">
        <v>972</v>
      </c>
      <c r="Z1167">
        <v>1</v>
      </c>
      <c r="AA1167">
        <v>1</v>
      </c>
      <c r="AB1167">
        <v>1</v>
      </c>
      <c r="AC1167">
        <v>1</v>
      </c>
      <c r="AD1167">
        <v>100</v>
      </c>
      <c r="AE1167" t="s">
        <v>980</v>
      </c>
    </row>
    <row r="1168" spans="1:37" x14ac:dyDescent="0.15">
      <c r="A1168">
        <v>257389</v>
      </c>
      <c r="B1168" t="s">
        <v>193</v>
      </c>
      <c r="C1168">
        <v>999</v>
      </c>
      <c r="D1168" t="s">
        <v>70</v>
      </c>
      <c r="E1168" s="4">
        <v>40136.333333333336</v>
      </c>
      <c r="F1168" s="4">
        <v>40136.338194444441</v>
      </c>
      <c r="G1168">
        <v>420</v>
      </c>
      <c r="H1168">
        <v>1413</v>
      </c>
      <c r="I1168" t="s">
        <v>969</v>
      </c>
      <c r="J1168">
        <v>110</v>
      </c>
      <c r="K1168" t="s">
        <v>969</v>
      </c>
      <c r="L1168">
        <v>35.432441900000001</v>
      </c>
      <c r="M1168">
        <v>139.65176969999999</v>
      </c>
      <c r="N1168">
        <v>35.435692978844799</v>
      </c>
      <c r="O1168">
        <v>139.64858135932801</v>
      </c>
      <c r="P1168">
        <v>1424</v>
      </c>
      <c r="Q1168" t="s">
        <v>1160</v>
      </c>
      <c r="R1168">
        <v>300</v>
      </c>
      <c r="S1168" t="s">
        <v>998</v>
      </c>
      <c r="T1168">
        <v>35.434784299999997</v>
      </c>
      <c r="U1168">
        <v>139.64653240000001</v>
      </c>
      <c r="V1168">
        <v>35.438035036860903</v>
      </c>
      <c r="W1168">
        <v>139.64334438641001</v>
      </c>
      <c r="X1168">
        <v>1</v>
      </c>
      <c r="Y1168" t="s">
        <v>986</v>
      </c>
      <c r="Z1168">
        <v>1</v>
      </c>
      <c r="AA1168">
        <v>3</v>
      </c>
      <c r="AB1168">
        <v>1</v>
      </c>
      <c r="AC1168">
        <v>1</v>
      </c>
      <c r="AD1168">
        <v>100</v>
      </c>
      <c r="AE1168" t="s">
        <v>980</v>
      </c>
    </row>
    <row r="1169" spans="1:37" x14ac:dyDescent="0.15">
      <c r="A1169">
        <v>257391</v>
      </c>
      <c r="B1169" t="s">
        <v>193</v>
      </c>
      <c r="C1169">
        <v>200</v>
      </c>
      <c r="D1169" t="s">
        <v>206</v>
      </c>
      <c r="E1169" s="4">
        <v>40136.895833333336</v>
      </c>
      <c r="F1169" s="4">
        <v>40136.909722222219</v>
      </c>
      <c r="G1169">
        <v>1200</v>
      </c>
      <c r="H1169">
        <v>1419</v>
      </c>
      <c r="I1169" t="s">
        <v>1142</v>
      </c>
      <c r="J1169">
        <v>999</v>
      </c>
      <c r="K1169" t="s">
        <v>70</v>
      </c>
      <c r="L1169">
        <v>35.465972800000003</v>
      </c>
      <c r="M1169">
        <v>139.62642990000001</v>
      </c>
      <c r="N1169">
        <v>35.469219850180799</v>
      </c>
      <c r="O1169">
        <v>139.623242119926</v>
      </c>
      <c r="P1169">
        <v>1413</v>
      </c>
      <c r="Q1169" t="s">
        <v>969</v>
      </c>
      <c r="R1169">
        <v>110</v>
      </c>
      <c r="S1169" t="s">
        <v>969</v>
      </c>
      <c r="T1169">
        <v>35.432441900000001</v>
      </c>
      <c r="U1169">
        <v>139.65176969999999</v>
      </c>
      <c r="V1169">
        <v>35.435692978844799</v>
      </c>
      <c r="W1169">
        <v>139.64858135932801</v>
      </c>
      <c r="X1169">
        <v>1</v>
      </c>
      <c r="Y1169" t="s">
        <v>986</v>
      </c>
      <c r="Z1169">
        <v>1</v>
      </c>
      <c r="AA1169">
        <v>3</v>
      </c>
      <c r="AB1169">
        <v>1</v>
      </c>
      <c r="AC1169">
        <v>1</v>
      </c>
      <c r="AD1169">
        <v>100</v>
      </c>
      <c r="AE1169" t="s">
        <v>980</v>
      </c>
    </row>
    <row r="1170" spans="1:37" x14ac:dyDescent="0.15">
      <c r="A1170">
        <v>257392</v>
      </c>
      <c r="B1170" t="s">
        <v>193</v>
      </c>
      <c r="C1170">
        <v>400</v>
      </c>
      <c r="D1170" t="s">
        <v>140</v>
      </c>
      <c r="E1170" s="4">
        <v>40136.354166666664</v>
      </c>
      <c r="F1170" s="4">
        <v>40136.375</v>
      </c>
      <c r="G1170">
        <v>1800</v>
      </c>
      <c r="H1170">
        <v>1413</v>
      </c>
      <c r="I1170" t="s">
        <v>969</v>
      </c>
      <c r="J1170">
        <v>110</v>
      </c>
      <c r="K1170" t="s">
        <v>969</v>
      </c>
      <c r="L1170">
        <v>35.432441900000001</v>
      </c>
      <c r="M1170">
        <v>139.65176969999999</v>
      </c>
      <c r="N1170">
        <v>35.435692978844799</v>
      </c>
      <c r="O1170">
        <v>139.64858135932801</v>
      </c>
      <c r="P1170">
        <v>1436</v>
      </c>
      <c r="Q1170" t="s">
        <v>1158</v>
      </c>
      <c r="R1170">
        <v>130</v>
      </c>
      <c r="S1170" t="s">
        <v>982</v>
      </c>
      <c r="T1170">
        <v>35.460057599999999</v>
      </c>
      <c r="U1170">
        <v>139.62942870000001</v>
      </c>
      <c r="V1170">
        <v>35.463305335182497</v>
      </c>
      <c r="W1170">
        <v>139.62624094322001</v>
      </c>
      <c r="X1170">
        <v>5</v>
      </c>
      <c r="Y1170" t="s">
        <v>972</v>
      </c>
      <c r="Z1170">
        <v>1</v>
      </c>
      <c r="AA1170">
        <v>3</v>
      </c>
      <c r="AB1170">
        <v>1</v>
      </c>
      <c r="AC1170">
        <v>1</v>
      </c>
      <c r="AD1170">
        <v>420</v>
      </c>
      <c r="AE1170" t="s">
        <v>177</v>
      </c>
      <c r="AF1170">
        <v>200</v>
      </c>
      <c r="AG1170" t="s">
        <v>114</v>
      </c>
      <c r="AH1170" s="4">
        <v>40136.361111111109</v>
      </c>
      <c r="AI1170">
        <v>420</v>
      </c>
      <c r="AJ1170" t="s">
        <v>177</v>
      </c>
      <c r="AK1170" s="4">
        <v>40136.368055555555</v>
      </c>
    </row>
    <row r="1171" spans="1:37" x14ac:dyDescent="0.15">
      <c r="A1171">
        <v>257393</v>
      </c>
      <c r="B1171" t="s">
        <v>193</v>
      </c>
      <c r="C1171">
        <v>200</v>
      </c>
      <c r="D1171" t="s">
        <v>206</v>
      </c>
      <c r="E1171" s="4">
        <v>40136.760416666664</v>
      </c>
      <c r="F1171" s="4">
        <v>40136.78125</v>
      </c>
      <c r="G1171">
        <v>1800</v>
      </c>
      <c r="H1171">
        <v>1436</v>
      </c>
      <c r="I1171" t="s">
        <v>1158</v>
      </c>
      <c r="J1171">
        <v>130</v>
      </c>
      <c r="K1171" t="s">
        <v>982</v>
      </c>
      <c r="L1171">
        <v>35.460057599999999</v>
      </c>
      <c r="M1171">
        <v>139.62942870000001</v>
      </c>
      <c r="N1171">
        <v>35.463305335182497</v>
      </c>
      <c r="O1171">
        <v>139.62624094322001</v>
      </c>
      <c r="P1171">
        <v>1413</v>
      </c>
      <c r="Q1171" t="s">
        <v>969</v>
      </c>
      <c r="R1171">
        <v>110</v>
      </c>
      <c r="S1171" t="s">
        <v>969</v>
      </c>
      <c r="T1171">
        <v>35.432441900000001</v>
      </c>
      <c r="U1171">
        <v>139.65176969999999</v>
      </c>
      <c r="V1171">
        <v>35.435692978844799</v>
      </c>
      <c r="W1171">
        <v>139.64858135932801</v>
      </c>
      <c r="X1171">
        <v>5</v>
      </c>
      <c r="Y1171" t="s">
        <v>972</v>
      </c>
      <c r="Z1171">
        <v>1</v>
      </c>
      <c r="AA1171">
        <v>3</v>
      </c>
      <c r="AB1171">
        <v>1</v>
      </c>
      <c r="AC1171">
        <v>1</v>
      </c>
      <c r="AD1171">
        <v>420</v>
      </c>
      <c r="AE1171" t="s">
        <v>177</v>
      </c>
      <c r="AF1171">
        <v>200</v>
      </c>
      <c r="AG1171" t="s">
        <v>114</v>
      </c>
      <c r="AH1171" s="4">
        <v>40136.767361111109</v>
      </c>
      <c r="AI1171">
        <v>420</v>
      </c>
      <c r="AJ1171" t="s">
        <v>177</v>
      </c>
      <c r="AK1171" s="4">
        <v>40136.774305555555</v>
      </c>
    </row>
    <row r="1172" spans="1:37" x14ac:dyDescent="0.15">
      <c r="A1172">
        <v>257401</v>
      </c>
      <c r="B1172" t="s">
        <v>193</v>
      </c>
      <c r="C1172">
        <v>200</v>
      </c>
      <c r="D1172" t="s">
        <v>206</v>
      </c>
      <c r="E1172" s="4">
        <v>40137.78297453704</v>
      </c>
      <c r="F1172" s="4">
        <v>40137.822592592594</v>
      </c>
      <c r="G1172">
        <v>3423</v>
      </c>
      <c r="H1172">
        <v>1414</v>
      </c>
      <c r="I1172" t="s">
        <v>1019</v>
      </c>
      <c r="J1172">
        <v>120</v>
      </c>
      <c r="K1172" t="s">
        <v>971</v>
      </c>
      <c r="L1172">
        <v>35.321547700000004</v>
      </c>
      <c r="M1172">
        <v>139.65368860000001</v>
      </c>
      <c r="N1172">
        <v>35.324810672491097</v>
      </c>
      <c r="O1172">
        <v>139.65050520532401</v>
      </c>
      <c r="P1172">
        <v>1413</v>
      </c>
      <c r="Q1172" t="s">
        <v>969</v>
      </c>
      <c r="R1172">
        <v>110</v>
      </c>
      <c r="S1172" t="s">
        <v>969</v>
      </c>
      <c r="T1172">
        <v>35.432441900000001</v>
      </c>
      <c r="U1172">
        <v>139.65176969999999</v>
      </c>
      <c r="V1172">
        <v>35.435692978844799</v>
      </c>
      <c r="W1172">
        <v>139.64858135932801</v>
      </c>
      <c r="X1172">
        <v>5</v>
      </c>
      <c r="Y1172" t="s">
        <v>972</v>
      </c>
      <c r="Z1172">
        <v>1</v>
      </c>
      <c r="AA1172">
        <v>1</v>
      </c>
      <c r="AB1172">
        <v>1</v>
      </c>
      <c r="AC1172">
        <v>1</v>
      </c>
      <c r="AD1172">
        <v>100</v>
      </c>
      <c r="AE1172" t="s">
        <v>980</v>
      </c>
    </row>
    <row r="1173" spans="1:37" x14ac:dyDescent="0.15">
      <c r="A1173">
        <v>257429</v>
      </c>
      <c r="B1173" t="s">
        <v>193</v>
      </c>
      <c r="C1173">
        <v>999</v>
      </c>
      <c r="D1173" t="s">
        <v>70</v>
      </c>
      <c r="E1173" s="4">
        <v>40138.317766203705</v>
      </c>
      <c r="F1173" s="4">
        <v>40138.319930555554</v>
      </c>
      <c r="G1173">
        <v>187</v>
      </c>
      <c r="H1173">
        <v>1413</v>
      </c>
      <c r="I1173" t="s">
        <v>969</v>
      </c>
      <c r="J1173">
        <v>110</v>
      </c>
      <c r="K1173" t="s">
        <v>969</v>
      </c>
      <c r="L1173">
        <v>35.432441900000001</v>
      </c>
      <c r="M1173">
        <v>139.65176969999999</v>
      </c>
      <c r="N1173">
        <v>35.435692978844799</v>
      </c>
      <c r="O1173">
        <v>139.64858135932801</v>
      </c>
      <c r="P1173">
        <v>1424</v>
      </c>
      <c r="Q1173" t="s">
        <v>1160</v>
      </c>
      <c r="R1173">
        <v>300</v>
      </c>
      <c r="S1173" t="s">
        <v>998</v>
      </c>
      <c r="T1173">
        <v>35.434784299999997</v>
      </c>
      <c r="U1173">
        <v>139.64653240000001</v>
      </c>
      <c r="V1173">
        <v>35.438035036860903</v>
      </c>
      <c r="W1173">
        <v>139.64334438641001</v>
      </c>
      <c r="X1173">
        <v>1</v>
      </c>
      <c r="Y1173" t="s">
        <v>986</v>
      </c>
      <c r="Z1173">
        <v>1</v>
      </c>
      <c r="AA1173">
        <v>1</v>
      </c>
      <c r="AB1173">
        <v>1</v>
      </c>
      <c r="AC1173">
        <v>1</v>
      </c>
      <c r="AD1173">
        <v>100</v>
      </c>
      <c r="AE1173" t="s">
        <v>980</v>
      </c>
    </row>
    <row r="1174" spans="1:37" x14ac:dyDescent="0.15">
      <c r="A1174">
        <v>257430</v>
      </c>
      <c r="B1174" t="s">
        <v>193</v>
      </c>
      <c r="C1174">
        <v>200</v>
      </c>
      <c r="D1174" t="s">
        <v>206</v>
      </c>
      <c r="E1174" s="4">
        <v>40138.320127314815</v>
      </c>
      <c r="F1174" s="4">
        <v>40138.324166666665</v>
      </c>
      <c r="G1174">
        <v>349</v>
      </c>
      <c r="H1174">
        <v>1424</v>
      </c>
      <c r="I1174" t="s">
        <v>1160</v>
      </c>
      <c r="J1174">
        <v>300</v>
      </c>
      <c r="K1174" t="s">
        <v>998</v>
      </c>
      <c r="L1174">
        <v>35.434784299999997</v>
      </c>
      <c r="M1174">
        <v>139.64653240000001</v>
      </c>
      <c r="N1174">
        <v>35.438035036860903</v>
      </c>
      <c r="O1174">
        <v>139.64334438641001</v>
      </c>
      <c r="P1174">
        <v>1413</v>
      </c>
      <c r="Q1174" t="s">
        <v>969</v>
      </c>
      <c r="R1174">
        <v>110</v>
      </c>
      <c r="S1174" t="s">
        <v>969</v>
      </c>
      <c r="T1174">
        <v>35.432441900000001</v>
      </c>
      <c r="U1174">
        <v>139.65176969999999</v>
      </c>
      <c r="V1174">
        <v>35.435692978844799</v>
      </c>
      <c r="W1174">
        <v>139.64858135932801</v>
      </c>
      <c r="X1174">
        <v>5</v>
      </c>
      <c r="Y1174" t="s">
        <v>972</v>
      </c>
      <c r="Z1174">
        <v>1</v>
      </c>
      <c r="AA1174">
        <v>1</v>
      </c>
      <c r="AB1174">
        <v>1</v>
      </c>
      <c r="AC1174">
        <v>1</v>
      </c>
      <c r="AD1174">
        <v>100</v>
      </c>
      <c r="AE1174" t="s">
        <v>980</v>
      </c>
    </row>
    <row r="1175" spans="1:37" x14ac:dyDescent="0.15">
      <c r="A1175">
        <v>257445</v>
      </c>
      <c r="B1175" t="s">
        <v>193</v>
      </c>
      <c r="C1175">
        <v>200</v>
      </c>
      <c r="D1175" t="s">
        <v>206</v>
      </c>
      <c r="E1175" s="4">
        <v>40138.395567129628</v>
      </c>
      <c r="F1175" s="4">
        <v>40138.502106481479</v>
      </c>
      <c r="G1175">
        <v>9205</v>
      </c>
      <c r="H1175">
        <v>1413</v>
      </c>
      <c r="I1175" t="s">
        <v>969</v>
      </c>
      <c r="J1175">
        <v>110</v>
      </c>
      <c r="K1175" t="s">
        <v>969</v>
      </c>
      <c r="L1175">
        <v>35.432441900000001</v>
      </c>
      <c r="M1175">
        <v>139.65176969999999</v>
      </c>
      <c r="N1175">
        <v>35.435692978844799</v>
      </c>
      <c r="O1175">
        <v>139.64858135932801</v>
      </c>
      <c r="P1175">
        <v>1413</v>
      </c>
      <c r="Q1175" t="s">
        <v>969</v>
      </c>
      <c r="R1175">
        <v>110</v>
      </c>
      <c r="S1175" t="s">
        <v>969</v>
      </c>
      <c r="T1175">
        <v>35.432441900000001</v>
      </c>
      <c r="U1175">
        <v>139.65176969999999</v>
      </c>
      <c r="V1175">
        <v>35.435692978844799</v>
      </c>
      <c r="W1175">
        <v>139.64858135932801</v>
      </c>
      <c r="X1175">
        <v>5</v>
      </c>
      <c r="Y1175" t="s">
        <v>972</v>
      </c>
      <c r="Z1175">
        <v>1</v>
      </c>
      <c r="AA1175">
        <v>1</v>
      </c>
      <c r="AB1175">
        <v>1</v>
      </c>
      <c r="AC1175">
        <v>1</v>
      </c>
      <c r="AD1175">
        <v>420</v>
      </c>
      <c r="AE1175" t="s">
        <v>177</v>
      </c>
    </row>
    <row r="1176" spans="1:37" x14ac:dyDescent="0.15">
      <c r="A1176">
        <v>257503</v>
      </c>
      <c r="B1176" t="s">
        <v>193</v>
      </c>
      <c r="C1176">
        <v>999</v>
      </c>
      <c r="D1176" t="s">
        <v>70</v>
      </c>
      <c r="E1176" s="4">
        <v>40138.689155092594</v>
      </c>
      <c r="F1176" s="4">
        <v>40138.693715277775</v>
      </c>
      <c r="G1176">
        <v>394</v>
      </c>
      <c r="H1176">
        <v>1413</v>
      </c>
      <c r="I1176" t="s">
        <v>969</v>
      </c>
      <c r="J1176">
        <v>110</v>
      </c>
      <c r="K1176" t="s">
        <v>969</v>
      </c>
      <c r="L1176">
        <v>35.432441900000001</v>
      </c>
      <c r="M1176">
        <v>139.65176969999999</v>
      </c>
      <c r="N1176">
        <v>35.435692978844799</v>
      </c>
      <c r="O1176">
        <v>139.64858135932801</v>
      </c>
      <c r="P1176">
        <v>1424</v>
      </c>
      <c r="Q1176" t="s">
        <v>1160</v>
      </c>
      <c r="R1176">
        <v>300</v>
      </c>
      <c r="S1176" t="s">
        <v>998</v>
      </c>
      <c r="T1176">
        <v>35.434784299999997</v>
      </c>
      <c r="U1176">
        <v>139.64653240000001</v>
      </c>
      <c r="V1176">
        <v>35.438035036860903</v>
      </c>
      <c r="W1176">
        <v>139.64334438641001</v>
      </c>
      <c r="X1176">
        <v>5</v>
      </c>
      <c r="Y1176" t="s">
        <v>972</v>
      </c>
      <c r="Z1176">
        <v>1</v>
      </c>
      <c r="AA1176">
        <v>1</v>
      </c>
      <c r="AB1176">
        <v>1</v>
      </c>
      <c r="AC1176">
        <v>1</v>
      </c>
      <c r="AD1176">
        <v>420</v>
      </c>
      <c r="AE1176" t="s">
        <v>177</v>
      </c>
    </row>
    <row r="1177" spans="1:37" x14ac:dyDescent="0.15">
      <c r="A1177">
        <v>257533</v>
      </c>
      <c r="B1177" t="s">
        <v>193</v>
      </c>
      <c r="C1177">
        <v>999</v>
      </c>
      <c r="D1177" t="s">
        <v>70</v>
      </c>
      <c r="E1177" s="4">
        <v>40139.318414351852</v>
      </c>
      <c r="F1177" s="4">
        <v>40139.324583333335</v>
      </c>
      <c r="G1177">
        <v>533</v>
      </c>
      <c r="H1177">
        <v>1413</v>
      </c>
      <c r="I1177" t="s">
        <v>969</v>
      </c>
      <c r="J1177">
        <v>110</v>
      </c>
      <c r="K1177" t="s">
        <v>969</v>
      </c>
      <c r="L1177">
        <v>35.432441900000001</v>
      </c>
      <c r="M1177">
        <v>139.65176969999999</v>
      </c>
      <c r="N1177">
        <v>35.435692978844799</v>
      </c>
      <c r="O1177">
        <v>139.64858135932801</v>
      </c>
      <c r="P1177">
        <v>1424</v>
      </c>
      <c r="Q1177" t="s">
        <v>1160</v>
      </c>
      <c r="R1177">
        <v>300</v>
      </c>
      <c r="S1177" t="s">
        <v>998</v>
      </c>
      <c r="T1177">
        <v>35.434784299999997</v>
      </c>
      <c r="U1177">
        <v>139.64653240000001</v>
      </c>
      <c r="V1177">
        <v>35.438035036860903</v>
      </c>
      <c r="W1177">
        <v>139.64334438641001</v>
      </c>
      <c r="X1177">
        <v>1</v>
      </c>
      <c r="Y1177" t="s">
        <v>986</v>
      </c>
      <c r="Z1177">
        <v>1</v>
      </c>
      <c r="AA1177">
        <v>1</v>
      </c>
      <c r="AB1177">
        <v>1</v>
      </c>
      <c r="AC1177">
        <v>1</v>
      </c>
      <c r="AD1177">
        <v>100</v>
      </c>
      <c r="AE1177" t="s">
        <v>980</v>
      </c>
    </row>
    <row r="1178" spans="1:37" x14ac:dyDescent="0.15">
      <c r="A1178">
        <v>257536</v>
      </c>
      <c r="B1178" t="s">
        <v>193</v>
      </c>
      <c r="C1178">
        <v>200</v>
      </c>
      <c r="D1178" t="s">
        <v>206</v>
      </c>
      <c r="E1178" s="4">
        <v>40139.33148148148</v>
      </c>
      <c r="F1178" s="4">
        <v>40139.335231481484</v>
      </c>
      <c r="G1178">
        <v>324</v>
      </c>
      <c r="H1178">
        <v>1424</v>
      </c>
      <c r="I1178" t="s">
        <v>1160</v>
      </c>
      <c r="J1178">
        <v>300</v>
      </c>
      <c r="K1178" t="s">
        <v>998</v>
      </c>
      <c r="L1178">
        <v>35.434784299999997</v>
      </c>
      <c r="M1178">
        <v>139.64653240000001</v>
      </c>
      <c r="N1178">
        <v>35.438035036860903</v>
      </c>
      <c r="O1178">
        <v>139.64334438641001</v>
      </c>
      <c r="P1178">
        <v>1413</v>
      </c>
      <c r="Q1178" t="s">
        <v>969</v>
      </c>
      <c r="R1178">
        <v>110</v>
      </c>
      <c r="S1178" t="s">
        <v>969</v>
      </c>
      <c r="T1178">
        <v>35.432441900000001</v>
      </c>
      <c r="U1178">
        <v>139.65176969999999</v>
      </c>
      <c r="V1178">
        <v>35.435692978844799</v>
      </c>
      <c r="W1178">
        <v>139.64858135932801</v>
      </c>
      <c r="X1178">
        <v>5</v>
      </c>
      <c r="Y1178" t="s">
        <v>972</v>
      </c>
      <c r="Z1178">
        <v>1</v>
      </c>
      <c r="AA1178">
        <v>1</v>
      </c>
      <c r="AB1178">
        <v>1</v>
      </c>
      <c r="AC1178">
        <v>1</v>
      </c>
      <c r="AD1178">
        <v>100</v>
      </c>
      <c r="AE1178" t="s">
        <v>980</v>
      </c>
    </row>
    <row r="1179" spans="1:37" x14ac:dyDescent="0.15">
      <c r="A1179">
        <v>257590</v>
      </c>
      <c r="B1179" t="s">
        <v>193</v>
      </c>
      <c r="C1179">
        <v>999</v>
      </c>
      <c r="D1179" t="s">
        <v>70</v>
      </c>
      <c r="E1179" s="4">
        <v>40139.791446759256</v>
      </c>
      <c r="F1179" s="4">
        <v>40139.794907407406</v>
      </c>
      <c r="G1179">
        <v>299</v>
      </c>
      <c r="H1179">
        <v>1413</v>
      </c>
      <c r="I1179" t="s">
        <v>969</v>
      </c>
      <c r="J1179">
        <v>110</v>
      </c>
      <c r="K1179" t="s">
        <v>969</v>
      </c>
      <c r="L1179">
        <v>35.432441900000001</v>
      </c>
      <c r="M1179">
        <v>139.65176969999999</v>
      </c>
      <c r="N1179">
        <v>35.435692978844799</v>
      </c>
      <c r="O1179">
        <v>139.64858135932801</v>
      </c>
      <c r="P1179">
        <v>1424</v>
      </c>
      <c r="Q1179" t="s">
        <v>1160</v>
      </c>
      <c r="R1179">
        <v>300</v>
      </c>
      <c r="S1179" t="s">
        <v>998</v>
      </c>
      <c r="T1179">
        <v>35.434784299999997</v>
      </c>
      <c r="U1179">
        <v>139.64653240000001</v>
      </c>
      <c r="V1179">
        <v>35.438035036860903</v>
      </c>
      <c r="W1179">
        <v>139.64334438641001</v>
      </c>
      <c r="X1179">
        <v>5</v>
      </c>
      <c r="Y1179" t="s">
        <v>972</v>
      </c>
      <c r="Z1179">
        <v>1</v>
      </c>
      <c r="AA1179">
        <v>1</v>
      </c>
      <c r="AB1179">
        <v>1</v>
      </c>
      <c r="AC1179">
        <v>1</v>
      </c>
      <c r="AD1179">
        <v>100</v>
      </c>
      <c r="AE1179" t="s">
        <v>980</v>
      </c>
    </row>
    <row r="1180" spans="1:37" x14ac:dyDescent="0.15">
      <c r="A1180">
        <v>257592</v>
      </c>
      <c r="B1180" t="s">
        <v>193</v>
      </c>
      <c r="C1180">
        <v>200</v>
      </c>
      <c r="D1180" t="s">
        <v>206</v>
      </c>
      <c r="E1180" s="4">
        <v>40139.799062500002</v>
      </c>
      <c r="F1180" s="4">
        <v>40139.80431712963</v>
      </c>
      <c r="G1180">
        <v>454</v>
      </c>
      <c r="H1180">
        <v>1424</v>
      </c>
      <c r="I1180" t="s">
        <v>1160</v>
      </c>
      <c r="J1180">
        <v>300</v>
      </c>
      <c r="K1180" t="s">
        <v>998</v>
      </c>
      <c r="L1180">
        <v>35.434784299999997</v>
      </c>
      <c r="M1180">
        <v>139.64653240000001</v>
      </c>
      <c r="N1180">
        <v>35.438035036860903</v>
      </c>
      <c r="O1180">
        <v>139.64334438641001</v>
      </c>
      <c r="P1180">
        <v>1413</v>
      </c>
      <c r="Q1180" t="s">
        <v>969</v>
      </c>
      <c r="R1180">
        <v>110</v>
      </c>
      <c r="S1180" t="s">
        <v>969</v>
      </c>
      <c r="T1180">
        <v>35.432441900000001</v>
      </c>
      <c r="U1180">
        <v>139.65176969999999</v>
      </c>
      <c r="V1180">
        <v>35.435692978844799</v>
      </c>
      <c r="W1180">
        <v>139.64858135932801</v>
      </c>
      <c r="X1180">
        <v>2</v>
      </c>
      <c r="Y1180" t="s">
        <v>991</v>
      </c>
      <c r="Z1180">
        <v>1</v>
      </c>
      <c r="AA1180">
        <v>1</v>
      </c>
      <c r="AB1180">
        <v>1</v>
      </c>
      <c r="AC1180">
        <v>1</v>
      </c>
      <c r="AD1180">
        <v>100</v>
      </c>
      <c r="AE1180" t="s">
        <v>980</v>
      </c>
    </row>
    <row r="1181" spans="1:37" x14ac:dyDescent="0.15">
      <c r="A1181">
        <v>257607</v>
      </c>
      <c r="B1181" t="s">
        <v>193</v>
      </c>
      <c r="C1181">
        <v>200</v>
      </c>
      <c r="D1181" t="s">
        <v>206</v>
      </c>
      <c r="E1181" s="4">
        <v>40140.421284722222</v>
      </c>
      <c r="F1181" s="4">
        <v>40140.464826388888</v>
      </c>
      <c r="G1181">
        <v>3762</v>
      </c>
      <c r="H1181">
        <v>1413</v>
      </c>
      <c r="I1181" t="s">
        <v>969</v>
      </c>
      <c r="J1181">
        <v>110</v>
      </c>
      <c r="K1181" t="s">
        <v>969</v>
      </c>
      <c r="L1181">
        <v>35.432441900000001</v>
      </c>
      <c r="M1181">
        <v>139.65176969999999</v>
      </c>
      <c r="N1181">
        <v>35.435692978844799</v>
      </c>
      <c r="O1181">
        <v>139.64858135932801</v>
      </c>
      <c r="P1181">
        <v>1413</v>
      </c>
      <c r="Q1181" t="s">
        <v>969</v>
      </c>
      <c r="R1181">
        <v>110</v>
      </c>
      <c r="S1181" t="s">
        <v>969</v>
      </c>
      <c r="T1181">
        <v>35.432441900000001</v>
      </c>
      <c r="U1181">
        <v>139.65176969999999</v>
      </c>
      <c r="V1181">
        <v>35.435692978844799</v>
      </c>
      <c r="W1181">
        <v>139.64858135932801</v>
      </c>
      <c r="X1181">
        <v>5</v>
      </c>
      <c r="Y1181" t="s">
        <v>972</v>
      </c>
      <c r="Z1181">
        <v>1</v>
      </c>
      <c r="AA1181">
        <v>1</v>
      </c>
      <c r="AB1181">
        <v>1</v>
      </c>
      <c r="AC1181">
        <v>1</v>
      </c>
      <c r="AD1181">
        <v>420</v>
      </c>
      <c r="AE1181" t="s">
        <v>177</v>
      </c>
    </row>
    <row r="1182" spans="1:37" x14ac:dyDescent="0.15">
      <c r="A1182">
        <v>257622</v>
      </c>
      <c r="B1182" t="s">
        <v>193</v>
      </c>
      <c r="C1182">
        <v>200</v>
      </c>
      <c r="D1182" t="s">
        <v>206</v>
      </c>
      <c r="E1182" s="4">
        <v>40138.694444444445</v>
      </c>
      <c r="F1182" s="4">
        <v>40138.701388888891</v>
      </c>
      <c r="G1182">
        <v>600</v>
      </c>
      <c r="H1182">
        <v>1424</v>
      </c>
      <c r="I1182" t="s">
        <v>1160</v>
      </c>
      <c r="J1182">
        <v>300</v>
      </c>
      <c r="K1182" t="s">
        <v>998</v>
      </c>
      <c r="L1182">
        <v>35.434784299999997</v>
      </c>
      <c r="M1182">
        <v>139.64653240000001</v>
      </c>
      <c r="N1182">
        <v>35.438035036860903</v>
      </c>
      <c r="O1182">
        <v>139.64334438641001</v>
      </c>
      <c r="P1182">
        <v>1413</v>
      </c>
      <c r="Q1182" t="s">
        <v>969</v>
      </c>
      <c r="R1182">
        <v>110</v>
      </c>
      <c r="S1182" t="s">
        <v>969</v>
      </c>
      <c r="T1182">
        <v>35.432441900000001</v>
      </c>
      <c r="U1182">
        <v>139.65176969999999</v>
      </c>
      <c r="V1182">
        <v>35.435692978844799</v>
      </c>
      <c r="W1182">
        <v>139.64858135932801</v>
      </c>
      <c r="X1182">
        <v>1</v>
      </c>
      <c r="Y1182" t="s">
        <v>986</v>
      </c>
      <c r="Z1182">
        <v>1</v>
      </c>
      <c r="AA1182">
        <v>3</v>
      </c>
      <c r="AB1182">
        <v>1</v>
      </c>
      <c r="AC1182">
        <v>1</v>
      </c>
      <c r="AD1182">
        <v>420</v>
      </c>
      <c r="AE1182" t="s">
        <v>177</v>
      </c>
    </row>
    <row r="1183" spans="1:37" x14ac:dyDescent="0.15">
      <c r="A1183">
        <v>257624</v>
      </c>
      <c r="B1183" t="s">
        <v>193</v>
      </c>
      <c r="C1183">
        <v>500</v>
      </c>
      <c r="D1183" t="s">
        <v>148</v>
      </c>
      <c r="E1183" s="4">
        <v>40140.479166666664</v>
      </c>
      <c r="F1183" s="4">
        <v>40140.486111111109</v>
      </c>
      <c r="G1183">
        <v>600</v>
      </c>
      <c r="H1183">
        <v>1413</v>
      </c>
      <c r="I1183" t="s">
        <v>969</v>
      </c>
      <c r="J1183">
        <v>110</v>
      </c>
      <c r="K1183" t="s">
        <v>969</v>
      </c>
      <c r="L1183">
        <v>35.432441900000001</v>
      </c>
      <c r="M1183">
        <v>139.65176969999999</v>
      </c>
      <c r="N1183">
        <v>35.435692978844799</v>
      </c>
      <c r="O1183">
        <v>139.64858135932801</v>
      </c>
      <c r="P1183">
        <v>1423</v>
      </c>
      <c r="Q1183" t="s">
        <v>1165</v>
      </c>
      <c r="R1183">
        <v>170</v>
      </c>
      <c r="S1183" t="s">
        <v>1166</v>
      </c>
      <c r="T1183">
        <v>35.434826000000001</v>
      </c>
      <c r="U1183">
        <v>139.64868849999999</v>
      </c>
      <c r="V1183">
        <v>35.438076770055197</v>
      </c>
      <c r="W1183">
        <v>139.645500305441</v>
      </c>
      <c r="X1183">
        <v>5</v>
      </c>
      <c r="Y1183" t="s">
        <v>972</v>
      </c>
      <c r="Z1183">
        <v>1</v>
      </c>
      <c r="AA1183">
        <v>3</v>
      </c>
      <c r="AB1183">
        <v>1</v>
      </c>
      <c r="AC1183">
        <v>1</v>
      </c>
      <c r="AD1183">
        <v>420</v>
      </c>
      <c r="AE1183" t="s">
        <v>177</v>
      </c>
    </row>
    <row r="1184" spans="1:37" x14ac:dyDescent="0.15">
      <c r="A1184">
        <v>257625</v>
      </c>
      <c r="B1184" t="s">
        <v>193</v>
      </c>
      <c r="C1184">
        <v>200</v>
      </c>
      <c r="D1184" t="s">
        <v>206</v>
      </c>
      <c r="E1184" s="4">
        <v>40140.489583333336</v>
      </c>
      <c r="F1184" s="4">
        <v>40140.496527777781</v>
      </c>
      <c r="G1184">
        <v>600</v>
      </c>
      <c r="H1184">
        <v>1423</v>
      </c>
      <c r="I1184" t="s">
        <v>1165</v>
      </c>
      <c r="J1184">
        <v>170</v>
      </c>
      <c r="K1184" t="s">
        <v>1166</v>
      </c>
      <c r="L1184">
        <v>35.434826000000001</v>
      </c>
      <c r="M1184">
        <v>139.64868849999999</v>
      </c>
      <c r="N1184">
        <v>35.438076770055197</v>
      </c>
      <c r="O1184">
        <v>139.645500305441</v>
      </c>
      <c r="P1184">
        <v>1413</v>
      </c>
      <c r="Q1184" t="s">
        <v>969</v>
      </c>
      <c r="R1184">
        <v>110</v>
      </c>
      <c r="S1184" t="s">
        <v>969</v>
      </c>
      <c r="T1184">
        <v>35.432441900000001</v>
      </c>
      <c r="U1184">
        <v>139.65176969999999</v>
      </c>
      <c r="V1184">
        <v>35.435692978844799</v>
      </c>
      <c r="W1184">
        <v>139.64858135932801</v>
      </c>
      <c r="X1184">
        <v>5</v>
      </c>
      <c r="Y1184" t="s">
        <v>972</v>
      </c>
      <c r="Z1184">
        <v>1</v>
      </c>
      <c r="AA1184">
        <v>3</v>
      </c>
      <c r="AB1184">
        <v>1</v>
      </c>
      <c r="AC1184">
        <v>1</v>
      </c>
      <c r="AD1184">
        <v>420</v>
      </c>
      <c r="AE1184" t="s">
        <v>177</v>
      </c>
    </row>
    <row r="1185" spans="1:31" x14ac:dyDescent="0.15">
      <c r="A1185">
        <v>257683</v>
      </c>
      <c r="B1185" t="s">
        <v>193</v>
      </c>
      <c r="C1185">
        <v>100</v>
      </c>
      <c r="D1185" t="s">
        <v>79</v>
      </c>
      <c r="E1185" s="4">
        <v>40141.313148148147</v>
      </c>
      <c r="F1185" s="4">
        <v>40141.365428240744</v>
      </c>
      <c r="G1185">
        <v>4517</v>
      </c>
      <c r="H1185">
        <v>1413</v>
      </c>
      <c r="I1185" t="s">
        <v>969</v>
      </c>
      <c r="J1185">
        <v>110</v>
      </c>
      <c r="K1185" t="s">
        <v>969</v>
      </c>
      <c r="L1185">
        <v>35.432441900000001</v>
      </c>
      <c r="M1185">
        <v>139.65176969999999</v>
      </c>
      <c r="N1185">
        <v>35.435692978844799</v>
      </c>
      <c r="O1185">
        <v>139.64858135932801</v>
      </c>
      <c r="P1185">
        <v>1414</v>
      </c>
      <c r="Q1185" t="s">
        <v>1019</v>
      </c>
      <c r="R1185">
        <v>120</v>
      </c>
      <c r="S1185" t="s">
        <v>971</v>
      </c>
      <c r="T1185">
        <v>35.321547700000004</v>
      </c>
      <c r="U1185">
        <v>139.65368860000001</v>
      </c>
      <c r="V1185">
        <v>35.324810672491097</v>
      </c>
      <c r="W1185">
        <v>139.65050520532401</v>
      </c>
      <c r="X1185">
        <v>5</v>
      </c>
      <c r="Y1185" t="s">
        <v>972</v>
      </c>
      <c r="Z1185">
        <v>1</v>
      </c>
      <c r="AA1185">
        <v>1</v>
      </c>
      <c r="AB1185">
        <v>1</v>
      </c>
      <c r="AC1185">
        <v>1</v>
      </c>
      <c r="AD1185">
        <v>100</v>
      </c>
      <c r="AE1185" t="s">
        <v>980</v>
      </c>
    </row>
    <row r="1186" spans="1:31" x14ac:dyDescent="0.15">
      <c r="A1186">
        <v>257738</v>
      </c>
      <c r="B1186" t="s">
        <v>193</v>
      </c>
      <c r="C1186">
        <v>200</v>
      </c>
      <c r="D1186" t="s">
        <v>206</v>
      </c>
      <c r="E1186" s="4">
        <v>40141.762430555558</v>
      </c>
      <c r="F1186" s="4">
        <v>40141.797395833331</v>
      </c>
      <c r="G1186">
        <v>3021</v>
      </c>
      <c r="H1186">
        <v>1414</v>
      </c>
      <c r="I1186" t="s">
        <v>1019</v>
      </c>
      <c r="J1186">
        <v>120</v>
      </c>
      <c r="K1186" t="s">
        <v>971</v>
      </c>
      <c r="L1186">
        <v>35.321547700000004</v>
      </c>
      <c r="M1186">
        <v>139.65368860000001</v>
      </c>
      <c r="N1186">
        <v>35.324810672491097</v>
      </c>
      <c r="O1186">
        <v>139.65050520532401</v>
      </c>
      <c r="P1186">
        <v>1413</v>
      </c>
      <c r="Q1186" t="s">
        <v>969</v>
      </c>
      <c r="R1186">
        <v>110</v>
      </c>
      <c r="S1186" t="s">
        <v>969</v>
      </c>
      <c r="T1186">
        <v>35.432441900000001</v>
      </c>
      <c r="U1186">
        <v>139.65176969999999</v>
      </c>
      <c r="V1186">
        <v>35.435692978844799</v>
      </c>
      <c r="W1186">
        <v>139.64858135932801</v>
      </c>
      <c r="X1186">
        <v>5</v>
      </c>
      <c r="Y1186" t="s">
        <v>972</v>
      </c>
      <c r="Z1186">
        <v>1</v>
      </c>
      <c r="AA1186">
        <v>1</v>
      </c>
      <c r="AB1186">
        <v>1</v>
      </c>
      <c r="AC1186">
        <v>1</v>
      </c>
      <c r="AD1186">
        <v>100</v>
      </c>
      <c r="AE1186" t="s">
        <v>980</v>
      </c>
    </row>
    <row r="1187" spans="1:31" x14ac:dyDescent="0.15">
      <c r="A1187">
        <v>257878</v>
      </c>
      <c r="B1187" t="s">
        <v>193</v>
      </c>
      <c r="C1187">
        <v>100</v>
      </c>
      <c r="D1187" t="s">
        <v>79</v>
      </c>
      <c r="E1187" s="4">
        <v>40143.318518518521</v>
      </c>
      <c r="F1187" s="4">
        <v>40143.35837962963</v>
      </c>
      <c r="G1187">
        <v>3444</v>
      </c>
      <c r="H1187">
        <v>1413</v>
      </c>
      <c r="I1187" t="s">
        <v>969</v>
      </c>
      <c r="J1187">
        <v>110</v>
      </c>
      <c r="K1187" t="s">
        <v>969</v>
      </c>
      <c r="L1187">
        <v>35.432441900000001</v>
      </c>
      <c r="M1187">
        <v>139.65176969999999</v>
      </c>
      <c r="N1187">
        <v>35.435692978844799</v>
      </c>
      <c r="O1187">
        <v>139.64858135932801</v>
      </c>
      <c r="P1187">
        <v>1414</v>
      </c>
      <c r="Q1187" t="s">
        <v>1019</v>
      </c>
      <c r="R1187">
        <v>120</v>
      </c>
      <c r="S1187" t="s">
        <v>971</v>
      </c>
      <c r="T1187">
        <v>35.321547700000004</v>
      </c>
      <c r="U1187">
        <v>139.65368860000001</v>
      </c>
      <c r="V1187">
        <v>35.324810672491097</v>
      </c>
      <c r="W1187">
        <v>139.65050520532401</v>
      </c>
      <c r="X1187">
        <v>5</v>
      </c>
      <c r="Y1187" t="s">
        <v>972</v>
      </c>
      <c r="Z1187">
        <v>1</v>
      </c>
      <c r="AA1187">
        <v>1</v>
      </c>
      <c r="AB1187">
        <v>1</v>
      </c>
      <c r="AC1187">
        <v>1</v>
      </c>
      <c r="AD1187">
        <v>100</v>
      </c>
      <c r="AE1187" t="s">
        <v>980</v>
      </c>
    </row>
    <row r="1188" spans="1:31" x14ac:dyDescent="0.15">
      <c r="A1188">
        <v>257926</v>
      </c>
      <c r="B1188" t="s">
        <v>193</v>
      </c>
      <c r="C1188">
        <v>200</v>
      </c>
      <c r="D1188" t="s">
        <v>206</v>
      </c>
      <c r="E1188" s="4">
        <v>40143.732858796298</v>
      </c>
      <c r="F1188" s="4">
        <v>40143.778032407405</v>
      </c>
      <c r="G1188">
        <v>3903</v>
      </c>
      <c r="H1188">
        <v>1414</v>
      </c>
      <c r="I1188" t="s">
        <v>1019</v>
      </c>
      <c r="J1188">
        <v>120</v>
      </c>
      <c r="K1188" t="s">
        <v>971</v>
      </c>
      <c r="L1188">
        <v>35.321547700000004</v>
      </c>
      <c r="M1188">
        <v>139.65368860000001</v>
      </c>
      <c r="N1188">
        <v>35.324810672491097</v>
      </c>
      <c r="O1188">
        <v>139.65050520532401</v>
      </c>
      <c r="P1188">
        <v>1413</v>
      </c>
      <c r="Q1188" t="s">
        <v>969</v>
      </c>
      <c r="R1188">
        <v>110</v>
      </c>
      <c r="S1188" t="s">
        <v>969</v>
      </c>
      <c r="T1188">
        <v>35.432441900000001</v>
      </c>
      <c r="U1188">
        <v>139.65176969999999</v>
      </c>
      <c r="V1188">
        <v>35.435692978844799</v>
      </c>
      <c r="W1188">
        <v>139.64858135932801</v>
      </c>
      <c r="X1188">
        <v>5</v>
      </c>
      <c r="Y1188" t="s">
        <v>972</v>
      </c>
      <c r="Z1188">
        <v>1</v>
      </c>
      <c r="AA1188">
        <v>1</v>
      </c>
      <c r="AB1188">
        <v>1</v>
      </c>
      <c r="AC1188">
        <v>1</v>
      </c>
      <c r="AD1188">
        <v>100</v>
      </c>
      <c r="AE1188" t="s">
        <v>980</v>
      </c>
    </row>
    <row r="1189" spans="1:31" x14ac:dyDescent="0.15">
      <c r="A1189">
        <v>257937</v>
      </c>
      <c r="B1189" t="s">
        <v>193</v>
      </c>
      <c r="C1189">
        <v>200</v>
      </c>
      <c r="D1189" t="s">
        <v>206</v>
      </c>
      <c r="E1189" s="4">
        <v>40143.778298611112</v>
      </c>
      <c r="F1189" s="4">
        <v>40143.812997685185</v>
      </c>
      <c r="G1189">
        <v>2998</v>
      </c>
      <c r="H1189">
        <v>1413</v>
      </c>
      <c r="I1189" t="s">
        <v>969</v>
      </c>
      <c r="J1189">
        <v>110</v>
      </c>
      <c r="K1189" t="s">
        <v>969</v>
      </c>
      <c r="L1189">
        <v>35.432441900000001</v>
      </c>
      <c r="M1189">
        <v>139.65176969999999</v>
      </c>
      <c r="N1189">
        <v>35.435692978844799</v>
      </c>
      <c r="O1189">
        <v>139.64858135932801</v>
      </c>
      <c r="P1189">
        <v>1413</v>
      </c>
      <c r="Q1189" t="s">
        <v>969</v>
      </c>
      <c r="R1189">
        <v>110</v>
      </c>
      <c r="S1189" t="s">
        <v>969</v>
      </c>
      <c r="T1189">
        <v>35.432441900000001</v>
      </c>
      <c r="U1189">
        <v>139.65176969999999</v>
      </c>
      <c r="V1189">
        <v>35.435692978844799</v>
      </c>
      <c r="W1189">
        <v>139.64858135932801</v>
      </c>
      <c r="X1189">
        <v>5</v>
      </c>
      <c r="Y1189" t="s">
        <v>972</v>
      </c>
      <c r="Z1189">
        <v>1</v>
      </c>
      <c r="AA1189">
        <v>1</v>
      </c>
      <c r="AB1189">
        <v>1</v>
      </c>
      <c r="AC1189">
        <v>1</v>
      </c>
      <c r="AD1189">
        <v>420</v>
      </c>
      <c r="AE1189" t="s">
        <v>177</v>
      </c>
    </row>
    <row r="1190" spans="1:31" x14ac:dyDescent="0.15">
      <c r="A1190">
        <v>257966</v>
      </c>
      <c r="B1190" t="s">
        <v>193</v>
      </c>
      <c r="C1190">
        <v>100</v>
      </c>
      <c r="D1190" t="s">
        <v>79</v>
      </c>
      <c r="E1190" s="4">
        <v>40144.316921296297</v>
      </c>
      <c r="F1190" s="4">
        <v>40144.355405092596</v>
      </c>
      <c r="G1190">
        <v>3325</v>
      </c>
      <c r="H1190">
        <v>1413</v>
      </c>
      <c r="I1190" t="s">
        <v>969</v>
      </c>
      <c r="J1190">
        <v>110</v>
      </c>
      <c r="K1190" t="s">
        <v>969</v>
      </c>
      <c r="L1190">
        <v>35.432441900000001</v>
      </c>
      <c r="M1190">
        <v>139.65176969999999</v>
      </c>
      <c r="N1190">
        <v>35.435692978844799</v>
      </c>
      <c r="O1190">
        <v>139.64858135932801</v>
      </c>
      <c r="P1190">
        <v>1414</v>
      </c>
      <c r="Q1190" t="s">
        <v>1019</v>
      </c>
      <c r="R1190">
        <v>120</v>
      </c>
      <c r="S1190" t="s">
        <v>971</v>
      </c>
      <c r="T1190">
        <v>35.321547700000004</v>
      </c>
      <c r="U1190">
        <v>139.65368860000001</v>
      </c>
      <c r="V1190">
        <v>35.324810672491097</v>
      </c>
      <c r="W1190">
        <v>139.65050520532401</v>
      </c>
      <c r="X1190">
        <v>5</v>
      </c>
      <c r="Y1190" t="s">
        <v>972</v>
      </c>
      <c r="Z1190">
        <v>1</v>
      </c>
      <c r="AA1190">
        <v>1</v>
      </c>
      <c r="AB1190">
        <v>1</v>
      </c>
      <c r="AC1190">
        <v>1</v>
      </c>
      <c r="AD1190">
        <v>100</v>
      </c>
      <c r="AE1190" t="s">
        <v>980</v>
      </c>
    </row>
    <row r="1191" spans="1:31" x14ac:dyDescent="0.15">
      <c r="A1191">
        <v>258007</v>
      </c>
      <c r="B1191" t="s">
        <v>193</v>
      </c>
      <c r="C1191">
        <v>200</v>
      </c>
      <c r="D1191" t="s">
        <v>206</v>
      </c>
      <c r="E1191" s="4">
        <v>40144.66238425926</v>
      </c>
      <c r="F1191" s="4">
        <v>40144.707430555558</v>
      </c>
      <c r="G1191">
        <v>3892</v>
      </c>
      <c r="H1191">
        <v>1414</v>
      </c>
      <c r="I1191" t="s">
        <v>1019</v>
      </c>
      <c r="J1191">
        <v>120</v>
      </c>
      <c r="K1191" t="s">
        <v>971</v>
      </c>
      <c r="L1191">
        <v>35.321547700000004</v>
      </c>
      <c r="M1191">
        <v>139.65368860000001</v>
      </c>
      <c r="N1191">
        <v>35.324810672491097</v>
      </c>
      <c r="O1191">
        <v>139.65050520532401</v>
      </c>
      <c r="P1191">
        <v>1413</v>
      </c>
      <c r="Q1191" t="s">
        <v>969</v>
      </c>
      <c r="R1191">
        <v>110</v>
      </c>
      <c r="S1191" t="s">
        <v>969</v>
      </c>
      <c r="T1191">
        <v>35.432441900000001</v>
      </c>
      <c r="U1191">
        <v>139.65176969999999</v>
      </c>
      <c r="V1191">
        <v>35.435692978844799</v>
      </c>
      <c r="W1191">
        <v>139.64858135932801</v>
      </c>
      <c r="X1191">
        <v>5</v>
      </c>
      <c r="Y1191" t="s">
        <v>972</v>
      </c>
      <c r="Z1191">
        <v>1</v>
      </c>
      <c r="AA1191">
        <v>1</v>
      </c>
      <c r="AB1191">
        <v>1</v>
      </c>
      <c r="AC1191">
        <v>1</v>
      </c>
      <c r="AD1191">
        <v>100</v>
      </c>
      <c r="AE1191" t="s">
        <v>980</v>
      </c>
    </row>
    <row r="1192" spans="1:31" x14ac:dyDescent="0.15">
      <c r="A1192">
        <v>258012</v>
      </c>
      <c r="B1192" t="s">
        <v>193</v>
      </c>
      <c r="C1192">
        <v>600</v>
      </c>
      <c r="D1192" t="s">
        <v>212</v>
      </c>
      <c r="E1192" s="4">
        <v>40144.716504629629</v>
      </c>
      <c r="F1192" s="4">
        <v>40144.740034722221</v>
      </c>
      <c r="G1192">
        <v>2033</v>
      </c>
      <c r="H1192">
        <v>1413</v>
      </c>
      <c r="I1192" t="s">
        <v>969</v>
      </c>
      <c r="J1192">
        <v>110</v>
      </c>
      <c r="K1192" t="s">
        <v>969</v>
      </c>
      <c r="L1192">
        <v>35.432441900000001</v>
      </c>
      <c r="M1192">
        <v>139.65176969999999</v>
      </c>
      <c r="N1192">
        <v>35.435692978844799</v>
      </c>
      <c r="O1192">
        <v>139.64858135932801</v>
      </c>
      <c r="P1192">
        <v>1415</v>
      </c>
      <c r="Q1192" t="s">
        <v>1076</v>
      </c>
      <c r="R1192">
        <v>140</v>
      </c>
      <c r="S1192" t="s">
        <v>1040</v>
      </c>
      <c r="T1192">
        <v>35.496218200000001</v>
      </c>
      <c r="U1192">
        <v>139.68689409999999</v>
      </c>
      <c r="V1192">
        <v>35.499463071382003</v>
      </c>
      <c r="W1192">
        <v>139.68369990635901</v>
      </c>
      <c r="X1192">
        <v>5</v>
      </c>
      <c r="Y1192" t="s">
        <v>972</v>
      </c>
      <c r="Z1192">
        <v>1</v>
      </c>
      <c r="AA1192">
        <v>1</v>
      </c>
      <c r="AB1192">
        <v>1</v>
      </c>
      <c r="AC1192">
        <v>1</v>
      </c>
      <c r="AD1192">
        <v>100</v>
      </c>
      <c r="AE1192" t="s">
        <v>980</v>
      </c>
    </row>
    <row r="1193" spans="1:31" x14ac:dyDescent="0.15">
      <c r="A1193">
        <v>258040</v>
      </c>
      <c r="B1193" t="s">
        <v>193</v>
      </c>
      <c r="C1193">
        <v>200</v>
      </c>
      <c r="D1193" t="s">
        <v>206</v>
      </c>
      <c r="E1193" s="4">
        <v>40144.895833333336</v>
      </c>
      <c r="F1193" s="4">
        <v>40144.920138888891</v>
      </c>
      <c r="G1193">
        <v>2100</v>
      </c>
      <c r="H1193">
        <v>1415</v>
      </c>
      <c r="I1193" t="s">
        <v>1076</v>
      </c>
      <c r="J1193">
        <v>140</v>
      </c>
      <c r="K1193" t="s">
        <v>1040</v>
      </c>
      <c r="L1193">
        <v>35.496218200000001</v>
      </c>
      <c r="M1193">
        <v>139.68689409999999</v>
      </c>
      <c r="N1193">
        <v>35.499463071382003</v>
      </c>
      <c r="O1193">
        <v>139.68369990635901</v>
      </c>
      <c r="P1193">
        <v>1413</v>
      </c>
      <c r="Q1193" t="s">
        <v>969</v>
      </c>
      <c r="R1193">
        <v>110</v>
      </c>
      <c r="S1193" t="s">
        <v>969</v>
      </c>
      <c r="T1193">
        <v>35.432441900000001</v>
      </c>
      <c r="U1193">
        <v>139.65176969999999</v>
      </c>
      <c r="V1193">
        <v>35.435692978844799</v>
      </c>
      <c r="W1193">
        <v>139.64858135932801</v>
      </c>
      <c r="X1193">
        <v>2</v>
      </c>
      <c r="Y1193" t="s">
        <v>991</v>
      </c>
      <c r="Z1193">
        <v>1</v>
      </c>
      <c r="AA1193">
        <v>3</v>
      </c>
      <c r="AB1193">
        <v>1</v>
      </c>
      <c r="AC1193">
        <v>1</v>
      </c>
      <c r="AD1193">
        <v>100</v>
      </c>
      <c r="AE1193" t="s">
        <v>980</v>
      </c>
    </row>
    <row r="1194" spans="1:31" x14ac:dyDescent="0.15">
      <c r="A1194">
        <v>255287</v>
      </c>
      <c r="B1194" t="s">
        <v>117</v>
      </c>
      <c r="C1194">
        <v>100</v>
      </c>
      <c r="D1194" t="s">
        <v>79</v>
      </c>
      <c r="E1194" s="4">
        <v>40115.291990740741</v>
      </c>
      <c r="F1194" s="4">
        <v>40115.343159722222</v>
      </c>
      <c r="G1194">
        <v>4421</v>
      </c>
      <c r="Z1194">
        <v>0</v>
      </c>
      <c r="AA1194">
        <v>1</v>
      </c>
      <c r="AB1194">
        <v>1</v>
      </c>
      <c r="AC1194">
        <v>1</v>
      </c>
      <c r="AD1194">
        <v>100</v>
      </c>
      <c r="AE1194" t="s">
        <v>980</v>
      </c>
    </row>
    <row r="1195" spans="1:31" x14ac:dyDescent="0.15">
      <c r="A1195">
        <v>255345</v>
      </c>
      <c r="B1195" t="s">
        <v>117</v>
      </c>
      <c r="C1195">
        <v>200</v>
      </c>
      <c r="D1195" t="s">
        <v>206</v>
      </c>
      <c r="E1195" s="4">
        <v>40115.864259259259</v>
      </c>
      <c r="F1195" s="4">
        <v>40115.909108796295</v>
      </c>
      <c r="G1195">
        <v>3875</v>
      </c>
      <c r="Z1195">
        <v>0</v>
      </c>
      <c r="AA1195">
        <v>1</v>
      </c>
      <c r="AB1195">
        <v>1</v>
      </c>
      <c r="AC1195">
        <v>1</v>
      </c>
      <c r="AD1195">
        <v>100</v>
      </c>
      <c r="AE1195" t="s">
        <v>980</v>
      </c>
    </row>
    <row r="1196" spans="1:31" x14ac:dyDescent="0.15">
      <c r="A1196">
        <v>255361</v>
      </c>
      <c r="B1196" t="s">
        <v>117</v>
      </c>
      <c r="C1196">
        <v>100</v>
      </c>
      <c r="D1196" t="s">
        <v>79</v>
      </c>
      <c r="E1196" s="4">
        <v>40116.260694444441</v>
      </c>
      <c r="F1196" s="4">
        <v>40116.326574074075</v>
      </c>
      <c r="G1196">
        <v>5692</v>
      </c>
      <c r="Z1196">
        <v>0</v>
      </c>
      <c r="AA1196">
        <v>1</v>
      </c>
      <c r="AB1196">
        <v>1</v>
      </c>
      <c r="AC1196">
        <v>1</v>
      </c>
      <c r="AD1196">
        <v>100</v>
      </c>
      <c r="AE1196" t="s">
        <v>980</v>
      </c>
    </row>
    <row r="1197" spans="1:31" x14ac:dyDescent="0.15">
      <c r="A1197">
        <v>255448</v>
      </c>
      <c r="B1197" t="s">
        <v>117</v>
      </c>
      <c r="C1197">
        <v>500</v>
      </c>
      <c r="D1197" t="s">
        <v>148</v>
      </c>
      <c r="E1197" s="4">
        <v>40116.872256944444</v>
      </c>
      <c r="F1197" s="4">
        <v>40116.886064814818</v>
      </c>
      <c r="G1197">
        <v>1193</v>
      </c>
      <c r="Z1197">
        <v>0</v>
      </c>
      <c r="AA1197">
        <v>1</v>
      </c>
      <c r="AB1197">
        <v>1</v>
      </c>
      <c r="AC1197">
        <v>1</v>
      </c>
      <c r="AD1197">
        <v>100</v>
      </c>
      <c r="AE1197" t="s">
        <v>980</v>
      </c>
    </row>
    <row r="1198" spans="1:31" x14ac:dyDescent="0.15">
      <c r="A1198">
        <v>255450</v>
      </c>
      <c r="B1198" t="s">
        <v>117</v>
      </c>
      <c r="C1198">
        <v>200</v>
      </c>
      <c r="D1198" t="s">
        <v>206</v>
      </c>
      <c r="E1198" s="4">
        <v>40116.8903125</v>
      </c>
      <c r="F1198" s="4">
        <v>40116.92496527778</v>
      </c>
      <c r="G1198">
        <v>2994</v>
      </c>
      <c r="Z1198">
        <v>0</v>
      </c>
      <c r="AA1198">
        <v>1</v>
      </c>
      <c r="AB1198">
        <v>1</v>
      </c>
      <c r="AC1198">
        <v>1</v>
      </c>
      <c r="AD1198">
        <v>100</v>
      </c>
      <c r="AE1198" t="s">
        <v>980</v>
      </c>
    </row>
    <row r="1199" spans="1:31" x14ac:dyDescent="0.15">
      <c r="A1199">
        <v>255456</v>
      </c>
      <c r="B1199" t="s">
        <v>117</v>
      </c>
      <c r="C1199">
        <v>200</v>
      </c>
      <c r="D1199" t="s">
        <v>206</v>
      </c>
      <c r="E1199" s="4">
        <v>40116.969293981485</v>
      </c>
      <c r="F1199" s="4">
        <v>40116.984861111108</v>
      </c>
      <c r="G1199">
        <v>1345</v>
      </c>
      <c r="Z1199">
        <v>0</v>
      </c>
      <c r="AA1199">
        <v>1</v>
      </c>
      <c r="AB1199">
        <v>1</v>
      </c>
      <c r="AC1199">
        <v>1</v>
      </c>
      <c r="AD1199">
        <v>100</v>
      </c>
      <c r="AE1199" t="s">
        <v>980</v>
      </c>
    </row>
    <row r="1200" spans="1:31" x14ac:dyDescent="0.15">
      <c r="A1200">
        <v>255474</v>
      </c>
      <c r="B1200" t="s">
        <v>117</v>
      </c>
      <c r="C1200">
        <v>999</v>
      </c>
      <c r="D1200" t="s">
        <v>70</v>
      </c>
      <c r="E1200" s="4">
        <v>40117.411180555559</v>
      </c>
      <c r="F1200" s="4">
        <v>40117.415879629632</v>
      </c>
      <c r="G1200">
        <v>406</v>
      </c>
      <c r="H1200">
        <v>1778</v>
      </c>
      <c r="I1200" t="s">
        <v>969</v>
      </c>
      <c r="J1200">
        <v>110</v>
      </c>
      <c r="K1200" t="s">
        <v>969</v>
      </c>
      <c r="L1200">
        <v>35.485366800000001</v>
      </c>
      <c r="M1200">
        <v>139.63909770000001</v>
      </c>
      <c r="N1200">
        <v>35.488611997222897</v>
      </c>
      <c r="O1200">
        <v>139.63590797509201</v>
      </c>
      <c r="P1200">
        <v>1781</v>
      </c>
      <c r="Q1200" t="s">
        <v>1167</v>
      </c>
      <c r="R1200">
        <v>999</v>
      </c>
      <c r="S1200" t="s">
        <v>70</v>
      </c>
      <c r="T1200">
        <v>35.4939167</v>
      </c>
      <c r="U1200">
        <v>139.63611610000001</v>
      </c>
      <c r="V1200">
        <v>35.497160930740499</v>
      </c>
      <c r="W1200">
        <v>139.63292622907301</v>
      </c>
      <c r="X1200">
        <v>1</v>
      </c>
      <c r="Y1200" t="s">
        <v>986</v>
      </c>
      <c r="Z1200">
        <v>1</v>
      </c>
      <c r="AA1200">
        <v>1</v>
      </c>
      <c r="AB1200">
        <v>1</v>
      </c>
      <c r="AC1200">
        <v>1</v>
      </c>
      <c r="AD1200">
        <v>100</v>
      </c>
      <c r="AE1200" t="s">
        <v>980</v>
      </c>
    </row>
    <row r="1201" spans="1:34" x14ac:dyDescent="0.15">
      <c r="A1201">
        <v>255498</v>
      </c>
      <c r="B1201" t="s">
        <v>117</v>
      </c>
      <c r="C1201">
        <v>200</v>
      </c>
      <c r="D1201" t="s">
        <v>206</v>
      </c>
      <c r="E1201" s="4">
        <v>40117.503900462965</v>
      </c>
      <c r="F1201" s="4">
        <v>40117.507013888891</v>
      </c>
      <c r="G1201">
        <v>269</v>
      </c>
      <c r="H1201">
        <v>1781</v>
      </c>
      <c r="I1201" t="s">
        <v>1167</v>
      </c>
      <c r="J1201">
        <v>999</v>
      </c>
      <c r="K1201" t="s">
        <v>70</v>
      </c>
      <c r="L1201">
        <v>35.4939167</v>
      </c>
      <c r="M1201">
        <v>139.63611610000001</v>
      </c>
      <c r="N1201">
        <v>35.497160930740499</v>
      </c>
      <c r="O1201">
        <v>139.63292622907301</v>
      </c>
      <c r="P1201">
        <v>1778</v>
      </c>
      <c r="Q1201" t="s">
        <v>969</v>
      </c>
      <c r="R1201">
        <v>110</v>
      </c>
      <c r="S1201" t="s">
        <v>969</v>
      </c>
      <c r="T1201">
        <v>35.485366800000001</v>
      </c>
      <c r="U1201">
        <v>139.63909770000001</v>
      </c>
      <c r="V1201">
        <v>35.488611997222897</v>
      </c>
      <c r="W1201">
        <v>139.63590797509201</v>
      </c>
      <c r="X1201">
        <v>1</v>
      </c>
      <c r="Y1201" t="s">
        <v>986</v>
      </c>
      <c r="Z1201">
        <v>1</v>
      </c>
      <c r="AA1201">
        <v>1</v>
      </c>
      <c r="AB1201">
        <v>1</v>
      </c>
      <c r="AC1201">
        <v>1</v>
      </c>
      <c r="AD1201">
        <v>100</v>
      </c>
      <c r="AE1201" t="s">
        <v>980</v>
      </c>
    </row>
    <row r="1202" spans="1:34" x14ac:dyDescent="0.15">
      <c r="A1202">
        <v>255504</v>
      </c>
      <c r="B1202" t="s">
        <v>117</v>
      </c>
      <c r="C1202">
        <v>999</v>
      </c>
      <c r="D1202" t="s">
        <v>70</v>
      </c>
      <c r="E1202" s="4">
        <v>40117.519930555558</v>
      </c>
      <c r="F1202" s="4">
        <v>40117.569722222222</v>
      </c>
      <c r="G1202">
        <v>4302</v>
      </c>
      <c r="H1202">
        <v>1778</v>
      </c>
      <c r="I1202" t="s">
        <v>969</v>
      </c>
      <c r="J1202">
        <v>110</v>
      </c>
      <c r="K1202" t="s">
        <v>969</v>
      </c>
      <c r="L1202">
        <v>35.485366800000001</v>
      </c>
      <c r="M1202">
        <v>139.63909770000001</v>
      </c>
      <c r="N1202">
        <v>35.488611997222897</v>
      </c>
      <c r="O1202">
        <v>139.63590797509201</v>
      </c>
      <c r="P1202">
        <v>1782</v>
      </c>
      <c r="Q1202" t="s">
        <v>1076</v>
      </c>
      <c r="R1202">
        <v>140</v>
      </c>
      <c r="S1202" t="s">
        <v>1040</v>
      </c>
      <c r="T1202">
        <v>35.778870499999996</v>
      </c>
      <c r="U1202">
        <v>139.68049880000001</v>
      </c>
      <c r="V1202">
        <v>35.782085030030998</v>
      </c>
      <c r="W1202">
        <v>139.677292124698</v>
      </c>
      <c r="X1202">
        <v>1</v>
      </c>
      <c r="Y1202" t="s">
        <v>986</v>
      </c>
      <c r="Z1202">
        <v>1</v>
      </c>
      <c r="AA1202">
        <v>1</v>
      </c>
      <c r="AB1202">
        <v>1</v>
      </c>
      <c r="AC1202">
        <v>1</v>
      </c>
      <c r="AD1202">
        <v>100</v>
      </c>
      <c r="AE1202" t="s">
        <v>980</v>
      </c>
    </row>
    <row r="1203" spans="1:34" x14ac:dyDescent="0.15">
      <c r="A1203">
        <v>255568</v>
      </c>
      <c r="B1203" t="s">
        <v>117</v>
      </c>
      <c r="C1203">
        <v>200</v>
      </c>
      <c r="D1203" t="s">
        <v>206</v>
      </c>
      <c r="E1203" s="4">
        <v>40118.360868055555</v>
      </c>
      <c r="F1203" s="4">
        <v>40118.373877314814</v>
      </c>
      <c r="G1203">
        <v>1124</v>
      </c>
      <c r="Z1203">
        <v>0</v>
      </c>
      <c r="AA1203">
        <v>1</v>
      </c>
      <c r="AB1203">
        <v>1</v>
      </c>
      <c r="AC1203">
        <v>1</v>
      </c>
      <c r="AD1203">
        <v>100</v>
      </c>
      <c r="AE1203" t="s">
        <v>980</v>
      </c>
    </row>
    <row r="1204" spans="1:34" x14ac:dyDescent="0.15">
      <c r="A1204">
        <v>255597</v>
      </c>
      <c r="B1204" t="s">
        <v>117</v>
      </c>
      <c r="C1204">
        <v>200</v>
      </c>
      <c r="D1204" t="s">
        <v>206</v>
      </c>
      <c r="E1204" s="4">
        <v>40118.546030092592</v>
      </c>
      <c r="F1204" s="4">
        <v>40118.550925925927</v>
      </c>
      <c r="G1204">
        <v>423</v>
      </c>
      <c r="Z1204">
        <v>0</v>
      </c>
      <c r="AA1204">
        <v>1</v>
      </c>
      <c r="AB1204">
        <v>1</v>
      </c>
      <c r="AC1204">
        <v>1</v>
      </c>
      <c r="AD1204">
        <v>100</v>
      </c>
      <c r="AE1204" t="s">
        <v>980</v>
      </c>
    </row>
    <row r="1205" spans="1:34" x14ac:dyDescent="0.15">
      <c r="A1205">
        <v>255606</v>
      </c>
      <c r="B1205" t="s">
        <v>117</v>
      </c>
      <c r="C1205">
        <v>200</v>
      </c>
      <c r="D1205" t="s">
        <v>206</v>
      </c>
      <c r="E1205" s="4">
        <v>40118.564120370371</v>
      </c>
      <c r="F1205" s="4">
        <v>40118.587685185186</v>
      </c>
      <c r="G1205">
        <v>2036</v>
      </c>
      <c r="Z1205">
        <v>0</v>
      </c>
      <c r="AA1205">
        <v>1</v>
      </c>
      <c r="AB1205">
        <v>1</v>
      </c>
      <c r="AC1205">
        <v>1</v>
      </c>
      <c r="AD1205">
        <v>100</v>
      </c>
      <c r="AE1205" t="s">
        <v>980</v>
      </c>
    </row>
    <row r="1206" spans="1:34" x14ac:dyDescent="0.15">
      <c r="A1206">
        <v>255612</v>
      </c>
      <c r="B1206" t="s">
        <v>117</v>
      </c>
      <c r="C1206">
        <v>200</v>
      </c>
      <c r="D1206" t="s">
        <v>206</v>
      </c>
      <c r="E1206" s="4">
        <v>40118.588171296295</v>
      </c>
      <c r="F1206" s="4">
        <v>40118.645381944443</v>
      </c>
      <c r="G1206">
        <v>4943</v>
      </c>
      <c r="Z1206">
        <v>0</v>
      </c>
      <c r="AA1206">
        <v>1</v>
      </c>
      <c r="AB1206">
        <v>1</v>
      </c>
      <c r="AC1206">
        <v>1</v>
      </c>
      <c r="AD1206">
        <v>100</v>
      </c>
      <c r="AE1206" t="s">
        <v>980</v>
      </c>
    </row>
    <row r="1207" spans="1:34" x14ac:dyDescent="0.15">
      <c r="A1207">
        <v>255621</v>
      </c>
      <c r="B1207" t="s">
        <v>117</v>
      </c>
      <c r="C1207">
        <v>999</v>
      </c>
      <c r="D1207" t="s">
        <v>70</v>
      </c>
      <c r="E1207" s="4">
        <v>40118.646284722221</v>
      </c>
      <c r="F1207" s="4">
        <v>40118.650439814817</v>
      </c>
      <c r="G1207">
        <v>359</v>
      </c>
      <c r="Z1207">
        <v>0</v>
      </c>
      <c r="AA1207">
        <v>1</v>
      </c>
      <c r="AB1207">
        <v>1</v>
      </c>
      <c r="AC1207">
        <v>1</v>
      </c>
      <c r="AD1207">
        <v>100</v>
      </c>
      <c r="AE1207" t="s">
        <v>980</v>
      </c>
    </row>
    <row r="1208" spans="1:34" x14ac:dyDescent="0.15">
      <c r="A1208">
        <v>255623</v>
      </c>
      <c r="B1208" t="s">
        <v>117</v>
      </c>
      <c r="C1208">
        <v>200</v>
      </c>
      <c r="D1208" t="s">
        <v>206</v>
      </c>
      <c r="E1208" s="4">
        <v>40118.659722222219</v>
      </c>
      <c r="F1208" s="4">
        <v>40118.660127314812</v>
      </c>
      <c r="G1208">
        <v>35</v>
      </c>
      <c r="Z1208">
        <v>0</v>
      </c>
      <c r="AA1208">
        <v>1</v>
      </c>
      <c r="AB1208">
        <v>1</v>
      </c>
      <c r="AC1208">
        <v>1</v>
      </c>
      <c r="AD1208">
        <v>100</v>
      </c>
      <c r="AE1208" t="s">
        <v>980</v>
      </c>
    </row>
    <row r="1209" spans="1:34" x14ac:dyDescent="0.15">
      <c r="A1209">
        <v>255627</v>
      </c>
      <c r="B1209" t="s">
        <v>117</v>
      </c>
      <c r="C1209">
        <v>999</v>
      </c>
      <c r="D1209" t="s">
        <v>70</v>
      </c>
      <c r="E1209" s="4">
        <v>40118.681087962963</v>
      </c>
      <c r="F1209" s="4">
        <v>40118.684155092589</v>
      </c>
      <c r="G1209">
        <v>265</v>
      </c>
      <c r="Z1209">
        <v>0</v>
      </c>
      <c r="AA1209">
        <v>1</v>
      </c>
      <c r="AB1209">
        <v>1</v>
      </c>
      <c r="AC1209">
        <v>1</v>
      </c>
      <c r="AD1209">
        <v>100</v>
      </c>
      <c r="AE1209" t="s">
        <v>980</v>
      </c>
    </row>
    <row r="1210" spans="1:34" x14ac:dyDescent="0.15">
      <c r="A1210">
        <v>255651</v>
      </c>
      <c r="B1210" t="s">
        <v>117</v>
      </c>
      <c r="C1210">
        <v>500</v>
      </c>
      <c r="D1210" t="s">
        <v>148</v>
      </c>
      <c r="E1210" s="4">
        <v>40118.737430555557</v>
      </c>
      <c r="F1210" s="4">
        <v>40118.746550925927</v>
      </c>
      <c r="G1210">
        <v>788</v>
      </c>
      <c r="Z1210">
        <v>0</v>
      </c>
      <c r="AA1210">
        <v>1</v>
      </c>
      <c r="AB1210">
        <v>1</v>
      </c>
      <c r="AC1210">
        <v>1</v>
      </c>
      <c r="AD1210">
        <v>100</v>
      </c>
      <c r="AE1210" t="s">
        <v>980</v>
      </c>
    </row>
    <row r="1211" spans="1:34" x14ac:dyDescent="0.15">
      <c r="A1211">
        <v>255657</v>
      </c>
      <c r="B1211" t="s">
        <v>117</v>
      </c>
      <c r="C1211">
        <v>200</v>
      </c>
      <c r="D1211" t="s">
        <v>206</v>
      </c>
      <c r="E1211" s="4">
        <v>40118.768229166664</v>
      </c>
      <c r="F1211" s="4">
        <v>40118.787557870368</v>
      </c>
      <c r="G1211">
        <v>1670</v>
      </c>
      <c r="Z1211">
        <v>0</v>
      </c>
      <c r="AA1211">
        <v>1</v>
      </c>
      <c r="AB1211">
        <v>1</v>
      </c>
      <c r="AC1211">
        <v>1</v>
      </c>
      <c r="AD1211">
        <v>100</v>
      </c>
      <c r="AE1211" t="s">
        <v>980</v>
      </c>
    </row>
    <row r="1212" spans="1:34" x14ac:dyDescent="0.15">
      <c r="A1212">
        <v>255688</v>
      </c>
      <c r="B1212" t="s">
        <v>117</v>
      </c>
      <c r="C1212">
        <v>200</v>
      </c>
      <c r="D1212" t="s">
        <v>206</v>
      </c>
      <c r="E1212" s="4">
        <v>40119.397222222222</v>
      </c>
      <c r="F1212" s="4">
        <v>40119.413842592592</v>
      </c>
      <c r="G1212">
        <v>1436</v>
      </c>
      <c r="Z1212">
        <v>0</v>
      </c>
      <c r="AA1212">
        <v>1</v>
      </c>
      <c r="AB1212">
        <v>1</v>
      </c>
      <c r="AC1212">
        <v>1</v>
      </c>
      <c r="AD1212">
        <v>100</v>
      </c>
      <c r="AE1212" t="s">
        <v>980</v>
      </c>
    </row>
    <row r="1213" spans="1:34" x14ac:dyDescent="0.15">
      <c r="A1213">
        <v>255696</v>
      </c>
      <c r="B1213" t="s">
        <v>117</v>
      </c>
      <c r="C1213">
        <v>500</v>
      </c>
      <c r="D1213" t="s">
        <v>148</v>
      </c>
      <c r="E1213" s="4">
        <v>40119.471030092594</v>
      </c>
      <c r="F1213" s="4">
        <v>40119.476168981484</v>
      </c>
      <c r="G1213">
        <v>444</v>
      </c>
      <c r="Z1213">
        <v>0</v>
      </c>
      <c r="AA1213">
        <v>1</v>
      </c>
      <c r="AB1213">
        <v>1</v>
      </c>
      <c r="AC1213">
        <v>1</v>
      </c>
      <c r="AD1213">
        <v>100</v>
      </c>
      <c r="AE1213" t="s">
        <v>980</v>
      </c>
    </row>
    <row r="1214" spans="1:34" x14ac:dyDescent="0.15">
      <c r="A1214">
        <v>255699</v>
      </c>
      <c r="B1214" t="s">
        <v>117</v>
      </c>
      <c r="C1214">
        <v>200</v>
      </c>
      <c r="D1214" t="s">
        <v>206</v>
      </c>
      <c r="E1214" s="4">
        <v>40119.483460648145</v>
      </c>
      <c r="F1214" s="4">
        <v>40119.492951388886</v>
      </c>
      <c r="G1214">
        <v>820</v>
      </c>
      <c r="Z1214">
        <v>0</v>
      </c>
      <c r="AA1214">
        <v>1</v>
      </c>
      <c r="AB1214">
        <v>1</v>
      </c>
      <c r="AC1214">
        <v>1</v>
      </c>
      <c r="AD1214">
        <v>100</v>
      </c>
      <c r="AE1214" t="s">
        <v>980</v>
      </c>
    </row>
    <row r="1215" spans="1:34" x14ac:dyDescent="0.15">
      <c r="A1215">
        <v>255721</v>
      </c>
      <c r="B1215" t="s">
        <v>117</v>
      </c>
      <c r="C1215">
        <v>999</v>
      </c>
      <c r="D1215" t="s">
        <v>70</v>
      </c>
      <c r="E1215" s="4">
        <v>40119.62290509259</v>
      </c>
      <c r="F1215" s="4">
        <v>40119.625115740739</v>
      </c>
      <c r="G1215">
        <v>191</v>
      </c>
      <c r="Z1215">
        <v>0</v>
      </c>
      <c r="AA1215">
        <v>1</v>
      </c>
      <c r="AB1215">
        <v>1</v>
      </c>
      <c r="AC1215">
        <v>1</v>
      </c>
      <c r="AD1215">
        <v>420</v>
      </c>
      <c r="AE1215" t="s">
        <v>177</v>
      </c>
      <c r="AF1215">
        <v>200</v>
      </c>
      <c r="AG1215" t="s">
        <v>114</v>
      </c>
      <c r="AH1215" s="4">
        <v>40119.622997685183</v>
      </c>
    </row>
    <row r="1216" spans="1:34" x14ac:dyDescent="0.15">
      <c r="A1216">
        <v>255725</v>
      </c>
      <c r="B1216" t="s">
        <v>117</v>
      </c>
      <c r="C1216">
        <v>500</v>
      </c>
      <c r="D1216" t="s">
        <v>148</v>
      </c>
      <c r="E1216" s="4">
        <v>40119.625208333331</v>
      </c>
      <c r="F1216" s="4">
        <v>40119.651261574072</v>
      </c>
      <c r="G1216">
        <v>2251</v>
      </c>
      <c r="Z1216">
        <v>0</v>
      </c>
      <c r="AA1216">
        <v>1</v>
      </c>
      <c r="AB1216">
        <v>1</v>
      </c>
      <c r="AC1216">
        <v>1</v>
      </c>
      <c r="AD1216">
        <v>200</v>
      </c>
      <c r="AE1216" t="s">
        <v>114</v>
      </c>
    </row>
    <row r="1217" spans="1:34" x14ac:dyDescent="0.15">
      <c r="A1217">
        <v>255738</v>
      </c>
      <c r="B1217" t="s">
        <v>117</v>
      </c>
      <c r="C1217">
        <v>999</v>
      </c>
      <c r="D1217" t="s">
        <v>70</v>
      </c>
      <c r="E1217" s="4">
        <v>40119.713807870372</v>
      </c>
      <c r="F1217" s="4">
        <v>40119.75403935185</v>
      </c>
      <c r="G1217">
        <v>3476</v>
      </c>
      <c r="Z1217">
        <v>0</v>
      </c>
      <c r="AA1217">
        <v>1</v>
      </c>
      <c r="AB1217">
        <v>1</v>
      </c>
      <c r="AC1217">
        <v>1</v>
      </c>
      <c r="AD1217">
        <v>200</v>
      </c>
      <c r="AE1217" t="s">
        <v>114</v>
      </c>
    </row>
    <row r="1218" spans="1:34" x14ac:dyDescent="0.15">
      <c r="A1218">
        <v>255744</v>
      </c>
      <c r="B1218" t="s">
        <v>117</v>
      </c>
      <c r="C1218">
        <v>200</v>
      </c>
      <c r="D1218" t="s">
        <v>206</v>
      </c>
      <c r="E1218" s="4">
        <v>40119.754155092596</v>
      </c>
      <c r="F1218" s="4">
        <v>40119.757245370369</v>
      </c>
      <c r="G1218">
        <v>267</v>
      </c>
      <c r="Z1218">
        <v>0</v>
      </c>
      <c r="AA1218">
        <v>1</v>
      </c>
      <c r="AB1218">
        <v>1</v>
      </c>
      <c r="AC1218">
        <v>1</v>
      </c>
      <c r="AD1218">
        <v>420</v>
      </c>
      <c r="AE1218" t="s">
        <v>177</v>
      </c>
    </row>
    <row r="1219" spans="1:34" x14ac:dyDescent="0.15">
      <c r="A1219">
        <v>255746</v>
      </c>
      <c r="B1219" t="s">
        <v>117</v>
      </c>
      <c r="C1219">
        <v>500</v>
      </c>
      <c r="D1219" t="s">
        <v>148</v>
      </c>
      <c r="E1219" s="4">
        <v>40119.759618055556</v>
      </c>
      <c r="F1219" s="4">
        <v>40119.767268518517</v>
      </c>
      <c r="G1219">
        <v>661</v>
      </c>
      <c r="Z1219">
        <v>0</v>
      </c>
      <c r="AA1219">
        <v>1</v>
      </c>
      <c r="AB1219">
        <v>1</v>
      </c>
      <c r="AC1219">
        <v>1</v>
      </c>
      <c r="AD1219">
        <v>100</v>
      </c>
      <c r="AE1219" t="s">
        <v>980</v>
      </c>
    </row>
    <row r="1220" spans="1:34" x14ac:dyDescent="0.15">
      <c r="A1220">
        <v>255753</v>
      </c>
      <c r="B1220" t="s">
        <v>117</v>
      </c>
      <c r="C1220">
        <v>100</v>
      </c>
      <c r="D1220" t="s">
        <v>79</v>
      </c>
      <c r="E1220" s="4">
        <v>40119.777291666665</v>
      </c>
      <c r="F1220" s="4">
        <v>40119.783935185187</v>
      </c>
      <c r="G1220">
        <v>574</v>
      </c>
      <c r="Z1220">
        <v>0</v>
      </c>
      <c r="AA1220">
        <v>1</v>
      </c>
      <c r="AB1220">
        <v>1</v>
      </c>
      <c r="AC1220">
        <v>1</v>
      </c>
      <c r="AD1220">
        <v>100</v>
      </c>
      <c r="AE1220" t="s">
        <v>980</v>
      </c>
    </row>
    <row r="1221" spans="1:34" x14ac:dyDescent="0.15">
      <c r="A1221">
        <v>255764</v>
      </c>
      <c r="B1221" t="s">
        <v>117</v>
      </c>
      <c r="C1221">
        <v>999</v>
      </c>
      <c r="D1221" t="s">
        <v>70</v>
      </c>
      <c r="E1221" s="4">
        <v>40119.98265046296</v>
      </c>
      <c r="F1221" s="4">
        <v>40119.990937499999</v>
      </c>
      <c r="G1221">
        <v>716</v>
      </c>
      <c r="Z1221">
        <v>0</v>
      </c>
      <c r="AA1221">
        <v>1</v>
      </c>
      <c r="AB1221">
        <v>1</v>
      </c>
      <c r="AC1221">
        <v>1</v>
      </c>
      <c r="AD1221">
        <v>100</v>
      </c>
      <c r="AE1221" t="s">
        <v>980</v>
      </c>
    </row>
    <row r="1222" spans="1:34" x14ac:dyDescent="0.15">
      <c r="A1222">
        <v>255766</v>
      </c>
      <c r="B1222" t="s">
        <v>117</v>
      </c>
      <c r="C1222">
        <v>200</v>
      </c>
      <c r="D1222" t="s">
        <v>206</v>
      </c>
      <c r="E1222" s="4">
        <v>40119.993946759256</v>
      </c>
      <c r="F1222" s="4">
        <v>40120.013726851852</v>
      </c>
      <c r="G1222">
        <v>1709</v>
      </c>
      <c r="Z1222">
        <v>0</v>
      </c>
      <c r="AA1222">
        <v>1</v>
      </c>
      <c r="AB1222">
        <v>1</v>
      </c>
      <c r="AC1222">
        <v>1</v>
      </c>
      <c r="AD1222">
        <v>100</v>
      </c>
      <c r="AE1222" t="s">
        <v>980</v>
      </c>
    </row>
    <row r="1223" spans="1:34" x14ac:dyDescent="0.15">
      <c r="A1223">
        <v>255790</v>
      </c>
      <c r="B1223" t="s">
        <v>117</v>
      </c>
      <c r="C1223">
        <v>200</v>
      </c>
      <c r="D1223" t="s">
        <v>206</v>
      </c>
      <c r="E1223" s="4">
        <v>40120.525509259256</v>
      </c>
      <c r="F1223" s="4">
        <v>40120.663530092592</v>
      </c>
      <c r="G1223">
        <v>11925</v>
      </c>
      <c r="Z1223">
        <v>0</v>
      </c>
      <c r="AA1223">
        <v>1</v>
      </c>
      <c r="AB1223">
        <v>1</v>
      </c>
      <c r="AC1223">
        <v>1</v>
      </c>
      <c r="AD1223">
        <v>100</v>
      </c>
      <c r="AE1223" t="s">
        <v>980</v>
      </c>
      <c r="AF1223">
        <v>600</v>
      </c>
      <c r="AG1223" t="s">
        <v>975</v>
      </c>
      <c r="AH1223" s="4">
        <v>40120.64738425926</v>
      </c>
    </row>
    <row r="1224" spans="1:34" x14ac:dyDescent="0.15">
      <c r="A1224">
        <v>255807</v>
      </c>
      <c r="B1224" t="s">
        <v>117</v>
      </c>
      <c r="C1224">
        <v>700</v>
      </c>
      <c r="D1224" t="s">
        <v>199</v>
      </c>
      <c r="E1224" s="4">
        <v>40120.685289351852</v>
      </c>
      <c r="F1224" s="4">
        <v>40120.693240740744</v>
      </c>
      <c r="G1224">
        <v>687</v>
      </c>
      <c r="Z1224">
        <v>0</v>
      </c>
      <c r="AA1224">
        <v>1</v>
      </c>
      <c r="AB1224">
        <v>1</v>
      </c>
      <c r="AC1224">
        <v>1</v>
      </c>
      <c r="AD1224">
        <v>600</v>
      </c>
      <c r="AE1224" t="s">
        <v>975</v>
      </c>
    </row>
    <row r="1225" spans="1:34" x14ac:dyDescent="0.15">
      <c r="A1225">
        <v>255816</v>
      </c>
      <c r="B1225" t="s">
        <v>117</v>
      </c>
      <c r="C1225">
        <v>200</v>
      </c>
      <c r="D1225" t="s">
        <v>206</v>
      </c>
      <c r="E1225" s="4">
        <v>40120.737962962965</v>
      </c>
      <c r="F1225" s="4">
        <v>40120.749386574076</v>
      </c>
      <c r="G1225">
        <v>987</v>
      </c>
      <c r="Z1225">
        <v>0</v>
      </c>
      <c r="AA1225">
        <v>1</v>
      </c>
      <c r="AB1225">
        <v>1</v>
      </c>
      <c r="AC1225">
        <v>1</v>
      </c>
      <c r="AD1225">
        <v>100</v>
      </c>
      <c r="AE1225" t="s">
        <v>980</v>
      </c>
    </row>
    <row r="1226" spans="1:34" x14ac:dyDescent="0.15">
      <c r="A1226">
        <v>255820</v>
      </c>
      <c r="B1226" t="s">
        <v>117</v>
      </c>
      <c r="C1226">
        <v>600</v>
      </c>
      <c r="D1226" t="s">
        <v>212</v>
      </c>
      <c r="E1226" s="4">
        <v>40120.75409722222</v>
      </c>
      <c r="F1226" s="4">
        <v>40120.803877314815</v>
      </c>
      <c r="G1226">
        <v>4301</v>
      </c>
      <c r="Z1226">
        <v>0</v>
      </c>
      <c r="AA1226">
        <v>1</v>
      </c>
      <c r="AB1226">
        <v>1</v>
      </c>
      <c r="AC1226">
        <v>1</v>
      </c>
      <c r="AD1226">
        <v>600</v>
      </c>
      <c r="AE1226" t="s">
        <v>975</v>
      </c>
      <c r="AF1226">
        <v>100</v>
      </c>
      <c r="AG1226" t="s">
        <v>980</v>
      </c>
      <c r="AH1226" s="4">
        <v>40120.781840277778</v>
      </c>
    </row>
    <row r="1227" spans="1:34" x14ac:dyDescent="0.15">
      <c r="A1227">
        <v>255826</v>
      </c>
      <c r="B1227" t="s">
        <v>117</v>
      </c>
      <c r="C1227">
        <v>200</v>
      </c>
      <c r="D1227" t="s">
        <v>206</v>
      </c>
      <c r="E1227" s="4">
        <v>40120.833425925928</v>
      </c>
      <c r="F1227" s="4">
        <v>40120.842523148145</v>
      </c>
      <c r="G1227">
        <v>786</v>
      </c>
      <c r="Z1227">
        <v>0</v>
      </c>
      <c r="AA1227">
        <v>1</v>
      </c>
      <c r="AB1227">
        <v>1</v>
      </c>
      <c r="AC1227">
        <v>1</v>
      </c>
      <c r="AD1227">
        <v>100</v>
      </c>
      <c r="AE1227" t="s">
        <v>980</v>
      </c>
    </row>
    <row r="1228" spans="1:34" x14ac:dyDescent="0.15">
      <c r="A1228">
        <v>255829</v>
      </c>
      <c r="B1228" t="s">
        <v>117</v>
      </c>
      <c r="C1228">
        <v>0</v>
      </c>
      <c r="D1228" t="s">
        <v>987</v>
      </c>
      <c r="E1228" s="4">
        <v>40120.949212962965</v>
      </c>
      <c r="F1228" s="4">
        <v>40120.955185185187</v>
      </c>
      <c r="G1228">
        <v>516</v>
      </c>
      <c r="Z1228">
        <v>0</v>
      </c>
      <c r="AA1228">
        <v>1</v>
      </c>
      <c r="AB1228">
        <v>1</v>
      </c>
      <c r="AC1228">
        <v>1</v>
      </c>
      <c r="AD1228">
        <v>100</v>
      </c>
      <c r="AE1228" t="s">
        <v>980</v>
      </c>
    </row>
    <row r="1229" spans="1:34" x14ac:dyDescent="0.15">
      <c r="A1229">
        <v>255840</v>
      </c>
      <c r="B1229" t="s">
        <v>117</v>
      </c>
      <c r="C1229">
        <v>100</v>
      </c>
      <c r="D1229" t="s">
        <v>79</v>
      </c>
      <c r="E1229" s="4">
        <v>40121.300833333335</v>
      </c>
      <c r="F1229" s="4">
        <v>40121.358553240738</v>
      </c>
      <c r="G1229">
        <v>4987</v>
      </c>
      <c r="Z1229">
        <v>0</v>
      </c>
      <c r="AA1229">
        <v>1</v>
      </c>
      <c r="AB1229">
        <v>1</v>
      </c>
      <c r="AC1229">
        <v>1</v>
      </c>
      <c r="AD1229">
        <v>100</v>
      </c>
      <c r="AE1229" t="s">
        <v>980</v>
      </c>
    </row>
    <row r="1230" spans="1:34" x14ac:dyDescent="0.15">
      <c r="A1230">
        <v>255895</v>
      </c>
      <c r="B1230" t="s">
        <v>117</v>
      </c>
      <c r="C1230">
        <v>200</v>
      </c>
      <c r="D1230" t="s">
        <v>206</v>
      </c>
      <c r="E1230" s="4">
        <v>40121.869710648149</v>
      </c>
      <c r="F1230" s="4">
        <v>40121.929039351853</v>
      </c>
      <c r="G1230">
        <v>5126</v>
      </c>
      <c r="Z1230">
        <v>0</v>
      </c>
      <c r="AA1230">
        <v>1</v>
      </c>
      <c r="AB1230">
        <v>1</v>
      </c>
      <c r="AC1230">
        <v>1</v>
      </c>
      <c r="AD1230">
        <v>100</v>
      </c>
      <c r="AE1230" t="s">
        <v>980</v>
      </c>
    </row>
    <row r="1231" spans="1:34" x14ac:dyDescent="0.15">
      <c r="A1231">
        <v>255910</v>
      </c>
      <c r="B1231" t="s">
        <v>117</v>
      </c>
      <c r="C1231">
        <v>100</v>
      </c>
      <c r="D1231" t="s">
        <v>79</v>
      </c>
      <c r="E1231" s="4">
        <v>40122.300567129627</v>
      </c>
      <c r="F1231" s="4">
        <v>40122.351539351854</v>
      </c>
      <c r="G1231">
        <v>4404</v>
      </c>
      <c r="H1231">
        <v>1778</v>
      </c>
      <c r="I1231" t="s">
        <v>969</v>
      </c>
      <c r="J1231">
        <v>110</v>
      </c>
      <c r="K1231" t="s">
        <v>969</v>
      </c>
      <c r="L1231">
        <v>35.485366800000001</v>
      </c>
      <c r="M1231">
        <v>139.63909770000001</v>
      </c>
      <c r="N1231">
        <v>35.488611997222897</v>
      </c>
      <c r="O1231">
        <v>139.63590797509201</v>
      </c>
      <c r="P1231">
        <v>1783</v>
      </c>
      <c r="Q1231" t="s">
        <v>970</v>
      </c>
      <c r="R1231">
        <v>120</v>
      </c>
      <c r="S1231" t="s">
        <v>971</v>
      </c>
      <c r="T1231">
        <v>35.420879499999998</v>
      </c>
      <c r="U1231">
        <v>139.3213116</v>
      </c>
      <c r="V1231">
        <v>35.424126044323202</v>
      </c>
      <c r="W1231">
        <v>139.31815123387</v>
      </c>
      <c r="X1231">
        <v>5</v>
      </c>
      <c r="Y1231" t="s">
        <v>972</v>
      </c>
      <c r="Z1231">
        <v>1</v>
      </c>
      <c r="AA1231">
        <v>1</v>
      </c>
      <c r="AB1231">
        <v>1</v>
      </c>
      <c r="AC1231">
        <v>1</v>
      </c>
      <c r="AD1231">
        <v>100</v>
      </c>
      <c r="AE1231" t="s">
        <v>980</v>
      </c>
    </row>
    <row r="1232" spans="1:34" x14ac:dyDescent="0.15">
      <c r="A1232">
        <v>255985</v>
      </c>
      <c r="B1232" t="s">
        <v>117</v>
      </c>
      <c r="C1232">
        <v>200</v>
      </c>
      <c r="D1232" t="s">
        <v>206</v>
      </c>
      <c r="E1232" s="4">
        <v>40122.866435185184</v>
      </c>
      <c r="F1232" s="4">
        <v>40122.917094907411</v>
      </c>
      <c r="G1232">
        <v>4377</v>
      </c>
      <c r="H1232">
        <v>1783</v>
      </c>
      <c r="I1232" t="s">
        <v>970</v>
      </c>
      <c r="J1232">
        <v>120</v>
      </c>
      <c r="K1232" t="s">
        <v>971</v>
      </c>
      <c r="L1232">
        <v>35.420879499999998</v>
      </c>
      <c r="M1232">
        <v>139.3213116</v>
      </c>
      <c r="N1232">
        <v>35.424126044323202</v>
      </c>
      <c r="O1232">
        <v>139.31815123387</v>
      </c>
      <c r="P1232">
        <v>1778</v>
      </c>
      <c r="Q1232" t="s">
        <v>969</v>
      </c>
      <c r="R1232">
        <v>110</v>
      </c>
      <c r="S1232" t="s">
        <v>969</v>
      </c>
      <c r="T1232">
        <v>35.485366800000001</v>
      </c>
      <c r="U1232">
        <v>139.63909770000001</v>
      </c>
      <c r="V1232">
        <v>35.488611997222897</v>
      </c>
      <c r="W1232">
        <v>139.63590797509201</v>
      </c>
      <c r="X1232">
        <v>5</v>
      </c>
      <c r="Y1232" t="s">
        <v>972</v>
      </c>
      <c r="Z1232">
        <v>1</v>
      </c>
      <c r="AA1232">
        <v>1</v>
      </c>
      <c r="AB1232">
        <v>1</v>
      </c>
      <c r="AC1232">
        <v>1</v>
      </c>
      <c r="AD1232">
        <v>100</v>
      </c>
      <c r="AE1232" t="s">
        <v>980</v>
      </c>
    </row>
    <row r="1233" spans="1:37" x14ac:dyDescent="0.15">
      <c r="A1233">
        <v>256010</v>
      </c>
      <c r="B1233" t="s">
        <v>117</v>
      </c>
      <c r="C1233">
        <v>100</v>
      </c>
      <c r="D1233" t="s">
        <v>79</v>
      </c>
      <c r="E1233" s="4">
        <v>40123.300706018519</v>
      </c>
      <c r="F1233" s="4">
        <v>40123.35324074074</v>
      </c>
      <c r="G1233">
        <v>4539</v>
      </c>
      <c r="Z1233">
        <v>0</v>
      </c>
      <c r="AA1233">
        <v>1</v>
      </c>
      <c r="AB1233">
        <v>1</v>
      </c>
      <c r="AC1233">
        <v>1</v>
      </c>
      <c r="AD1233">
        <v>100</v>
      </c>
      <c r="AE1233" t="s">
        <v>980</v>
      </c>
    </row>
    <row r="1234" spans="1:37" x14ac:dyDescent="0.15">
      <c r="A1234">
        <v>256093</v>
      </c>
      <c r="B1234" t="s">
        <v>117</v>
      </c>
      <c r="C1234">
        <v>200</v>
      </c>
      <c r="D1234" t="s">
        <v>206</v>
      </c>
      <c r="E1234" s="4">
        <v>40123.886261574073</v>
      </c>
      <c r="F1234" s="4">
        <v>40123.934386574074</v>
      </c>
      <c r="G1234">
        <v>4158</v>
      </c>
      <c r="Z1234">
        <v>0</v>
      </c>
      <c r="AA1234">
        <v>1</v>
      </c>
      <c r="AB1234">
        <v>1</v>
      </c>
      <c r="AC1234">
        <v>1</v>
      </c>
      <c r="AD1234">
        <v>100</v>
      </c>
      <c r="AE1234" t="s">
        <v>980</v>
      </c>
    </row>
    <row r="1235" spans="1:37" x14ac:dyDescent="0.15">
      <c r="A1235">
        <v>256099</v>
      </c>
      <c r="B1235" t="s">
        <v>117</v>
      </c>
      <c r="C1235">
        <v>700</v>
      </c>
      <c r="D1235" t="s">
        <v>199</v>
      </c>
      <c r="E1235" s="4">
        <v>40124.308020833334</v>
      </c>
      <c r="F1235" s="4">
        <v>40124.407534722224</v>
      </c>
      <c r="G1235">
        <v>8598</v>
      </c>
      <c r="Z1235">
        <v>0</v>
      </c>
      <c r="AA1235">
        <v>1</v>
      </c>
      <c r="AB1235">
        <v>1</v>
      </c>
      <c r="AC1235">
        <v>1</v>
      </c>
      <c r="AD1235">
        <v>420</v>
      </c>
      <c r="AE1235" t="s">
        <v>177</v>
      </c>
      <c r="AF1235">
        <v>200</v>
      </c>
      <c r="AG1235" t="s">
        <v>114</v>
      </c>
      <c r="AH1235" s="4">
        <v>40124.320555555554</v>
      </c>
      <c r="AI1235">
        <v>500</v>
      </c>
      <c r="AJ1235" t="s">
        <v>1020</v>
      </c>
      <c r="AK1235" s="4">
        <v>40124.397604166668</v>
      </c>
    </row>
    <row r="1236" spans="1:37" x14ac:dyDescent="0.15">
      <c r="A1236">
        <v>256169</v>
      </c>
      <c r="B1236" t="s">
        <v>117</v>
      </c>
      <c r="C1236">
        <v>600</v>
      </c>
      <c r="D1236" t="s">
        <v>212</v>
      </c>
      <c r="E1236" s="4">
        <v>40124.695671296293</v>
      </c>
      <c r="F1236" s="4">
        <v>40124.701967592591</v>
      </c>
      <c r="G1236">
        <v>544</v>
      </c>
      <c r="Z1236">
        <v>0</v>
      </c>
      <c r="AA1236">
        <v>1</v>
      </c>
      <c r="AB1236">
        <v>1</v>
      </c>
      <c r="AC1236">
        <v>1</v>
      </c>
      <c r="AD1236">
        <v>500</v>
      </c>
      <c r="AE1236" t="s">
        <v>1020</v>
      </c>
    </row>
    <row r="1237" spans="1:37" x14ac:dyDescent="0.15">
      <c r="A1237">
        <v>256177</v>
      </c>
      <c r="B1237" t="s">
        <v>117</v>
      </c>
      <c r="C1237">
        <v>200</v>
      </c>
      <c r="D1237" t="s">
        <v>206</v>
      </c>
      <c r="E1237" s="4">
        <v>40124.77516203704</v>
      </c>
      <c r="F1237" s="4">
        <v>40124.853159722225</v>
      </c>
      <c r="G1237">
        <v>6739</v>
      </c>
      <c r="Z1237">
        <v>0</v>
      </c>
      <c r="AA1237">
        <v>1</v>
      </c>
      <c r="AB1237">
        <v>1</v>
      </c>
      <c r="AC1237">
        <v>1</v>
      </c>
      <c r="AD1237">
        <v>200</v>
      </c>
      <c r="AE1237" t="s">
        <v>114</v>
      </c>
      <c r="AF1237">
        <v>420</v>
      </c>
      <c r="AG1237" t="s">
        <v>177</v>
      </c>
      <c r="AH1237" s="4">
        <v>40124.841145833336</v>
      </c>
    </row>
    <row r="1238" spans="1:37" x14ac:dyDescent="0.15">
      <c r="A1238">
        <v>256221</v>
      </c>
      <c r="B1238" t="s">
        <v>117</v>
      </c>
      <c r="C1238">
        <v>500</v>
      </c>
      <c r="D1238" t="s">
        <v>148</v>
      </c>
      <c r="E1238" s="4">
        <v>40125.617256944446</v>
      </c>
      <c r="F1238" s="4">
        <v>40125.631828703707</v>
      </c>
      <c r="G1238">
        <v>1259</v>
      </c>
      <c r="H1238">
        <v>1778</v>
      </c>
      <c r="I1238" t="s">
        <v>969</v>
      </c>
      <c r="J1238">
        <v>110</v>
      </c>
      <c r="K1238" t="s">
        <v>969</v>
      </c>
      <c r="L1238">
        <v>35.485366800000001</v>
      </c>
      <c r="M1238">
        <v>139.63909770000001</v>
      </c>
      <c r="N1238">
        <v>35.488611997222897</v>
      </c>
      <c r="O1238">
        <v>139.63590797509201</v>
      </c>
      <c r="P1238">
        <v>1788</v>
      </c>
      <c r="Q1238" t="s">
        <v>1084</v>
      </c>
      <c r="R1238">
        <v>160</v>
      </c>
      <c r="S1238" t="s">
        <v>974</v>
      </c>
      <c r="T1238">
        <v>35.476697799999997</v>
      </c>
      <c r="U1238">
        <v>139.63696160000001</v>
      </c>
      <c r="V1238">
        <v>35.479943887067598</v>
      </c>
      <c r="W1238">
        <v>139.63377245158401</v>
      </c>
      <c r="X1238">
        <v>2</v>
      </c>
      <c r="Y1238" t="s">
        <v>991</v>
      </c>
      <c r="Z1238">
        <v>1</v>
      </c>
      <c r="AA1238">
        <v>1</v>
      </c>
      <c r="AB1238">
        <v>1</v>
      </c>
      <c r="AC1238">
        <v>1</v>
      </c>
      <c r="AD1238">
        <v>100</v>
      </c>
      <c r="AE1238" t="s">
        <v>980</v>
      </c>
    </row>
    <row r="1239" spans="1:37" x14ac:dyDescent="0.15">
      <c r="A1239">
        <v>256235</v>
      </c>
      <c r="B1239" t="s">
        <v>117</v>
      </c>
      <c r="C1239">
        <v>200</v>
      </c>
      <c r="D1239" t="s">
        <v>206</v>
      </c>
      <c r="E1239" s="4">
        <v>40125.683055555557</v>
      </c>
      <c r="F1239" s="4">
        <v>40125.71298611111</v>
      </c>
      <c r="G1239">
        <v>2586</v>
      </c>
      <c r="H1239">
        <v>1788</v>
      </c>
      <c r="I1239" t="s">
        <v>1084</v>
      </c>
      <c r="J1239">
        <v>160</v>
      </c>
      <c r="K1239" t="s">
        <v>974</v>
      </c>
      <c r="L1239">
        <v>35.476697799999997</v>
      </c>
      <c r="M1239">
        <v>139.63696160000001</v>
      </c>
      <c r="N1239">
        <v>35.479943887067598</v>
      </c>
      <c r="O1239">
        <v>139.63377245158401</v>
      </c>
      <c r="P1239">
        <v>1778</v>
      </c>
      <c r="Q1239" t="s">
        <v>969</v>
      </c>
      <c r="R1239">
        <v>110</v>
      </c>
      <c r="S1239" t="s">
        <v>969</v>
      </c>
      <c r="T1239">
        <v>35.485366800000001</v>
      </c>
      <c r="U1239">
        <v>139.63909770000001</v>
      </c>
      <c r="V1239">
        <v>35.488611997222897</v>
      </c>
      <c r="W1239">
        <v>139.63590797509201</v>
      </c>
      <c r="X1239">
        <v>2</v>
      </c>
      <c r="Y1239" t="s">
        <v>991</v>
      </c>
      <c r="Z1239">
        <v>1</v>
      </c>
      <c r="AA1239">
        <v>1</v>
      </c>
      <c r="AB1239">
        <v>1</v>
      </c>
      <c r="AC1239">
        <v>1</v>
      </c>
      <c r="AD1239">
        <v>100</v>
      </c>
      <c r="AE1239" t="s">
        <v>980</v>
      </c>
    </row>
    <row r="1240" spans="1:37" x14ac:dyDescent="0.15">
      <c r="A1240">
        <v>256270</v>
      </c>
      <c r="B1240" t="s">
        <v>117</v>
      </c>
      <c r="C1240">
        <v>100</v>
      </c>
      <c r="D1240" t="s">
        <v>79</v>
      </c>
      <c r="E1240" s="4">
        <v>40126.299513888887</v>
      </c>
      <c r="F1240" s="4">
        <v>40126.347303240742</v>
      </c>
      <c r="G1240">
        <v>4129</v>
      </c>
      <c r="Z1240">
        <v>0</v>
      </c>
      <c r="AA1240">
        <v>1</v>
      </c>
      <c r="AB1240">
        <v>1</v>
      </c>
      <c r="AC1240">
        <v>1</v>
      </c>
      <c r="AD1240">
        <v>100</v>
      </c>
      <c r="AE1240" t="s">
        <v>980</v>
      </c>
    </row>
    <row r="1241" spans="1:37" x14ac:dyDescent="0.15">
      <c r="A1241">
        <v>256373</v>
      </c>
      <c r="B1241" t="s">
        <v>117</v>
      </c>
      <c r="C1241">
        <v>200</v>
      </c>
      <c r="D1241" t="s">
        <v>206</v>
      </c>
      <c r="E1241" s="4">
        <v>40126.903356481482</v>
      </c>
      <c r="F1241" s="4">
        <v>40126.945648148147</v>
      </c>
      <c r="G1241">
        <v>3654</v>
      </c>
      <c r="Z1241">
        <v>0</v>
      </c>
      <c r="AA1241">
        <v>1</v>
      </c>
      <c r="AB1241">
        <v>1</v>
      </c>
      <c r="AC1241">
        <v>1</v>
      </c>
      <c r="AD1241">
        <v>100</v>
      </c>
      <c r="AE1241" t="s">
        <v>980</v>
      </c>
    </row>
    <row r="1242" spans="1:37" x14ac:dyDescent="0.15">
      <c r="A1242">
        <v>256376</v>
      </c>
      <c r="B1242" t="s">
        <v>117</v>
      </c>
      <c r="C1242">
        <v>100</v>
      </c>
      <c r="D1242" t="s">
        <v>79</v>
      </c>
      <c r="E1242" s="4">
        <v>40127.260300925926</v>
      </c>
      <c r="F1242" s="4">
        <v>40127.29310185185</v>
      </c>
      <c r="G1242">
        <v>2834</v>
      </c>
      <c r="Z1242">
        <v>0</v>
      </c>
      <c r="AA1242">
        <v>1</v>
      </c>
      <c r="AB1242">
        <v>1</v>
      </c>
      <c r="AC1242">
        <v>1</v>
      </c>
      <c r="AD1242">
        <v>100</v>
      </c>
      <c r="AE1242" t="s">
        <v>980</v>
      </c>
    </row>
    <row r="1243" spans="1:37" x14ac:dyDescent="0.15">
      <c r="A1243">
        <v>256455</v>
      </c>
      <c r="B1243" t="s">
        <v>117</v>
      </c>
      <c r="C1243">
        <v>200</v>
      </c>
      <c r="D1243" t="s">
        <v>206</v>
      </c>
      <c r="E1243" s="4">
        <v>40127.860555555555</v>
      </c>
      <c r="F1243" s="4">
        <v>40127.904756944445</v>
      </c>
      <c r="G1243">
        <v>3819</v>
      </c>
      <c r="Z1243">
        <v>0</v>
      </c>
      <c r="AA1243">
        <v>1</v>
      </c>
      <c r="AB1243">
        <v>1</v>
      </c>
      <c r="AC1243">
        <v>1</v>
      </c>
      <c r="AD1243">
        <v>100</v>
      </c>
      <c r="AE1243" t="s">
        <v>980</v>
      </c>
    </row>
    <row r="1244" spans="1:37" x14ac:dyDescent="0.15">
      <c r="A1244">
        <v>256473</v>
      </c>
      <c r="B1244" t="s">
        <v>117</v>
      </c>
      <c r="C1244">
        <v>100</v>
      </c>
      <c r="D1244" t="s">
        <v>79</v>
      </c>
      <c r="E1244" s="4">
        <v>40128.309583333335</v>
      </c>
      <c r="F1244" s="4">
        <v>40128.359965277778</v>
      </c>
      <c r="G1244">
        <v>4353</v>
      </c>
      <c r="H1244">
        <v>1778</v>
      </c>
      <c r="I1244" t="s">
        <v>969</v>
      </c>
      <c r="J1244">
        <v>110</v>
      </c>
      <c r="K1244" t="s">
        <v>969</v>
      </c>
      <c r="L1244">
        <v>35.485366800000001</v>
      </c>
      <c r="M1244">
        <v>139.63909770000001</v>
      </c>
      <c r="N1244">
        <v>35.488611997222897</v>
      </c>
      <c r="O1244">
        <v>139.63590797509201</v>
      </c>
      <c r="P1244">
        <v>1783</v>
      </c>
      <c r="Q1244" t="s">
        <v>970</v>
      </c>
      <c r="R1244">
        <v>120</v>
      </c>
      <c r="S1244" t="s">
        <v>971</v>
      </c>
      <c r="T1244">
        <v>35.420879499999998</v>
      </c>
      <c r="U1244">
        <v>139.3213116</v>
      </c>
      <c r="V1244">
        <v>35.424126044323202</v>
      </c>
      <c r="W1244">
        <v>139.31815123387</v>
      </c>
      <c r="X1244">
        <v>5</v>
      </c>
      <c r="Y1244" t="s">
        <v>972</v>
      </c>
      <c r="Z1244">
        <v>1</v>
      </c>
      <c r="AA1244">
        <v>1</v>
      </c>
      <c r="AB1244">
        <v>1</v>
      </c>
      <c r="AC1244">
        <v>1</v>
      </c>
      <c r="AD1244">
        <v>100</v>
      </c>
      <c r="AE1244" t="s">
        <v>980</v>
      </c>
    </row>
    <row r="1245" spans="1:37" x14ac:dyDescent="0.15">
      <c r="A1245">
        <v>256525</v>
      </c>
      <c r="B1245" t="s">
        <v>117</v>
      </c>
      <c r="C1245">
        <v>200</v>
      </c>
      <c r="D1245" t="s">
        <v>206</v>
      </c>
      <c r="E1245" s="4">
        <v>40128.870925925927</v>
      </c>
      <c r="F1245" s="4">
        <v>40128.935972222222</v>
      </c>
      <c r="G1245">
        <v>5620</v>
      </c>
      <c r="H1245">
        <v>1783</v>
      </c>
      <c r="I1245" t="s">
        <v>970</v>
      </c>
      <c r="J1245">
        <v>120</v>
      </c>
      <c r="K1245" t="s">
        <v>971</v>
      </c>
      <c r="L1245">
        <v>35.420879499999998</v>
      </c>
      <c r="M1245">
        <v>139.3213116</v>
      </c>
      <c r="N1245">
        <v>35.424126044323202</v>
      </c>
      <c r="O1245">
        <v>139.31815123387</v>
      </c>
      <c r="P1245">
        <v>1778</v>
      </c>
      <c r="Q1245" t="s">
        <v>969</v>
      </c>
      <c r="R1245">
        <v>110</v>
      </c>
      <c r="S1245" t="s">
        <v>969</v>
      </c>
      <c r="T1245">
        <v>35.485366800000001</v>
      </c>
      <c r="U1245">
        <v>139.63909770000001</v>
      </c>
      <c r="V1245">
        <v>35.488611997222897</v>
      </c>
      <c r="W1245">
        <v>139.63590797509201</v>
      </c>
      <c r="X1245">
        <v>5</v>
      </c>
      <c r="Y1245" t="s">
        <v>972</v>
      </c>
      <c r="Z1245">
        <v>1</v>
      </c>
      <c r="AA1245">
        <v>1</v>
      </c>
      <c r="AB1245">
        <v>1</v>
      </c>
      <c r="AC1245">
        <v>1</v>
      </c>
      <c r="AD1245">
        <v>100</v>
      </c>
      <c r="AE1245" t="s">
        <v>980</v>
      </c>
    </row>
    <row r="1246" spans="1:37" x14ac:dyDescent="0.15">
      <c r="A1246">
        <v>256542</v>
      </c>
      <c r="B1246" t="s">
        <v>117</v>
      </c>
      <c r="C1246">
        <v>100</v>
      </c>
      <c r="D1246" t="s">
        <v>79</v>
      </c>
      <c r="E1246" s="4">
        <v>40129.289178240739</v>
      </c>
      <c r="F1246" s="4">
        <v>40129.328831018516</v>
      </c>
      <c r="G1246">
        <v>3426</v>
      </c>
      <c r="Z1246">
        <v>0</v>
      </c>
      <c r="AA1246">
        <v>1</v>
      </c>
      <c r="AB1246">
        <v>1</v>
      </c>
      <c r="AC1246">
        <v>1</v>
      </c>
      <c r="AD1246">
        <v>100</v>
      </c>
      <c r="AE1246" t="s">
        <v>980</v>
      </c>
    </row>
    <row r="1247" spans="1:37" x14ac:dyDescent="0.15">
      <c r="A1247">
        <v>256607</v>
      </c>
      <c r="B1247" t="s">
        <v>117</v>
      </c>
      <c r="C1247">
        <v>0</v>
      </c>
      <c r="D1247" t="s">
        <v>987</v>
      </c>
      <c r="E1247" s="4">
        <v>40129.875763888886</v>
      </c>
      <c r="F1247" s="4">
        <v>40129.928703703707</v>
      </c>
      <c r="G1247">
        <v>4574</v>
      </c>
      <c r="Z1247">
        <v>0</v>
      </c>
      <c r="AA1247">
        <v>1</v>
      </c>
      <c r="AB1247">
        <v>1</v>
      </c>
      <c r="AC1247">
        <v>1</v>
      </c>
      <c r="AD1247">
        <v>100</v>
      </c>
      <c r="AE1247" t="s">
        <v>980</v>
      </c>
    </row>
    <row r="1248" spans="1:37" x14ac:dyDescent="0.15">
      <c r="A1248">
        <v>256622</v>
      </c>
      <c r="B1248" t="s">
        <v>117</v>
      </c>
      <c r="C1248">
        <v>100</v>
      </c>
      <c r="D1248" t="s">
        <v>79</v>
      </c>
      <c r="E1248" s="4">
        <v>40130.28261574074</v>
      </c>
      <c r="F1248" s="4">
        <v>40130.326481481483</v>
      </c>
      <c r="G1248">
        <v>3790</v>
      </c>
      <c r="Z1248">
        <v>0</v>
      </c>
      <c r="AA1248">
        <v>1</v>
      </c>
      <c r="AB1248">
        <v>1</v>
      </c>
      <c r="AC1248">
        <v>1</v>
      </c>
      <c r="AD1248">
        <v>100</v>
      </c>
      <c r="AE1248" t="s">
        <v>980</v>
      </c>
    </row>
    <row r="1249" spans="1:34" x14ac:dyDescent="0.15">
      <c r="A1249">
        <v>256681</v>
      </c>
      <c r="B1249" t="s">
        <v>117</v>
      </c>
      <c r="C1249">
        <v>200</v>
      </c>
      <c r="D1249" t="s">
        <v>206</v>
      </c>
      <c r="E1249" s="4">
        <v>40130.852175925924</v>
      </c>
      <c r="F1249" s="4">
        <v>40130.904722222222</v>
      </c>
      <c r="G1249">
        <v>4540</v>
      </c>
      <c r="Z1249">
        <v>0</v>
      </c>
      <c r="AA1249">
        <v>1</v>
      </c>
      <c r="AB1249">
        <v>1</v>
      </c>
      <c r="AC1249">
        <v>1</v>
      </c>
      <c r="AD1249">
        <v>100</v>
      </c>
      <c r="AE1249" t="s">
        <v>980</v>
      </c>
    </row>
    <row r="1250" spans="1:34" x14ac:dyDescent="0.15">
      <c r="A1250">
        <v>256709</v>
      </c>
      <c r="B1250" t="s">
        <v>117</v>
      </c>
      <c r="C1250">
        <v>500</v>
      </c>
      <c r="D1250" t="s">
        <v>148</v>
      </c>
      <c r="E1250" s="4">
        <v>40131.445960648147</v>
      </c>
      <c r="F1250" s="4">
        <v>40131.455127314817</v>
      </c>
      <c r="G1250">
        <v>792</v>
      </c>
      <c r="H1250">
        <v>1778</v>
      </c>
      <c r="I1250" t="s">
        <v>969</v>
      </c>
      <c r="J1250">
        <v>110</v>
      </c>
      <c r="K1250" t="s">
        <v>969</v>
      </c>
      <c r="L1250">
        <v>35.485366800000001</v>
      </c>
      <c r="M1250">
        <v>139.63909770000001</v>
      </c>
      <c r="N1250">
        <v>35.488611997222897</v>
      </c>
      <c r="O1250">
        <v>139.63590797509201</v>
      </c>
      <c r="P1250">
        <v>1790</v>
      </c>
      <c r="Q1250" t="s">
        <v>1168</v>
      </c>
      <c r="R1250">
        <v>160</v>
      </c>
      <c r="S1250" t="s">
        <v>974</v>
      </c>
      <c r="T1250">
        <v>35.4994844</v>
      </c>
      <c r="U1250">
        <v>139.6554453</v>
      </c>
      <c r="V1250">
        <v>35.502728372840103</v>
      </c>
      <c r="W1250">
        <v>139.65225356759299</v>
      </c>
      <c r="X1250">
        <v>5</v>
      </c>
      <c r="Y1250" t="s">
        <v>972</v>
      </c>
      <c r="Z1250">
        <v>1</v>
      </c>
      <c r="AA1250">
        <v>1</v>
      </c>
      <c r="AB1250">
        <v>1</v>
      </c>
      <c r="AC1250">
        <v>1</v>
      </c>
      <c r="AD1250">
        <v>100</v>
      </c>
      <c r="AE1250" t="s">
        <v>980</v>
      </c>
    </row>
    <row r="1251" spans="1:34" x14ac:dyDescent="0.15">
      <c r="A1251">
        <v>256714</v>
      </c>
      <c r="B1251" t="s">
        <v>117</v>
      </c>
      <c r="C1251">
        <v>200</v>
      </c>
      <c r="D1251" t="s">
        <v>206</v>
      </c>
      <c r="E1251" s="4">
        <v>40131.473067129627</v>
      </c>
      <c r="F1251" s="4">
        <v>40131.482569444444</v>
      </c>
      <c r="G1251">
        <v>821</v>
      </c>
      <c r="H1251">
        <v>1790</v>
      </c>
      <c r="I1251" t="s">
        <v>1168</v>
      </c>
      <c r="J1251">
        <v>160</v>
      </c>
      <c r="K1251" t="s">
        <v>974</v>
      </c>
      <c r="L1251">
        <v>35.4994844</v>
      </c>
      <c r="M1251">
        <v>139.6554453</v>
      </c>
      <c r="N1251">
        <v>35.502728372840103</v>
      </c>
      <c r="O1251">
        <v>139.65225356759299</v>
      </c>
      <c r="P1251">
        <v>1778</v>
      </c>
      <c r="Q1251" t="s">
        <v>969</v>
      </c>
      <c r="R1251">
        <v>110</v>
      </c>
      <c r="S1251" t="s">
        <v>969</v>
      </c>
      <c r="T1251">
        <v>35.485366800000001</v>
      </c>
      <c r="U1251">
        <v>139.63909770000001</v>
      </c>
      <c r="V1251">
        <v>35.488611997222897</v>
      </c>
      <c r="W1251">
        <v>139.63590797509201</v>
      </c>
      <c r="X1251">
        <v>5</v>
      </c>
      <c r="Y1251" t="s">
        <v>972</v>
      </c>
      <c r="Z1251">
        <v>1</v>
      </c>
      <c r="AA1251">
        <v>1</v>
      </c>
      <c r="AB1251">
        <v>1</v>
      </c>
      <c r="AC1251">
        <v>1</v>
      </c>
      <c r="AD1251">
        <v>100</v>
      </c>
      <c r="AE1251" t="s">
        <v>980</v>
      </c>
    </row>
    <row r="1252" spans="1:34" x14ac:dyDescent="0.15">
      <c r="A1252">
        <v>256733</v>
      </c>
      <c r="B1252" t="s">
        <v>117</v>
      </c>
      <c r="C1252">
        <v>999</v>
      </c>
      <c r="D1252" t="s">
        <v>70</v>
      </c>
      <c r="E1252" s="4">
        <v>40131.593113425923</v>
      </c>
      <c r="F1252" s="4">
        <v>40131.641006944446</v>
      </c>
      <c r="G1252">
        <v>4138</v>
      </c>
      <c r="H1252">
        <v>1778</v>
      </c>
      <c r="I1252" t="s">
        <v>969</v>
      </c>
      <c r="J1252">
        <v>110</v>
      </c>
      <c r="K1252" t="s">
        <v>969</v>
      </c>
      <c r="L1252">
        <v>35.485366800000001</v>
      </c>
      <c r="M1252">
        <v>139.63909770000001</v>
      </c>
      <c r="N1252">
        <v>35.488611997222897</v>
      </c>
      <c r="O1252">
        <v>139.63590797509201</v>
      </c>
      <c r="P1252">
        <v>1791</v>
      </c>
      <c r="Q1252" t="s">
        <v>1169</v>
      </c>
      <c r="R1252">
        <v>999</v>
      </c>
      <c r="S1252" t="s">
        <v>70</v>
      </c>
      <c r="T1252">
        <v>35.728674599999998</v>
      </c>
      <c r="U1252">
        <v>139.76854230000001</v>
      </c>
      <c r="V1252">
        <v>35.731896036074197</v>
      </c>
      <c r="W1252">
        <v>139.76533062422001</v>
      </c>
      <c r="X1252">
        <v>5</v>
      </c>
      <c r="Y1252" t="s">
        <v>972</v>
      </c>
      <c r="Z1252">
        <v>1</v>
      </c>
      <c r="AA1252">
        <v>1</v>
      </c>
      <c r="AB1252">
        <v>1</v>
      </c>
      <c r="AC1252">
        <v>1</v>
      </c>
      <c r="AD1252">
        <v>420</v>
      </c>
      <c r="AE1252" t="s">
        <v>177</v>
      </c>
      <c r="AF1252">
        <v>200</v>
      </c>
      <c r="AG1252" t="s">
        <v>114</v>
      </c>
      <c r="AH1252" s="4">
        <v>40131.597777777781</v>
      </c>
    </row>
    <row r="1253" spans="1:34" x14ac:dyDescent="0.15">
      <c r="A1253">
        <v>256776</v>
      </c>
      <c r="B1253" t="s">
        <v>117</v>
      </c>
      <c r="C1253">
        <v>200</v>
      </c>
      <c r="D1253" t="s">
        <v>206</v>
      </c>
      <c r="E1253" s="4">
        <v>40131.937627314815</v>
      </c>
      <c r="F1253" s="4">
        <v>40132.004467592589</v>
      </c>
      <c r="G1253">
        <v>5775</v>
      </c>
      <c r="H1253">
        <v>1792</v>
      </c>
      <c r="I1253" t="s">
        <v>1170</v>
      </c>
      <c r="J1253">
        <v>190</v>
      </c>
      <c r="K1253" t="s">
        <v>1002</v>
      </c>
      <c r="L1253">
        <v>35.707675799999997</v>
      </c>
      <c r="M1253">
        <v>139.77160269999999</v>
      </c>
      <c r="N1253">
        <v>35.710899535342698</v>
      </c>
      <c r="O1253">
        <v>139.76839173681799</v>
      </c>
      <c r="P1253">
        <v>1778</v>
      </c>
      <c r="Q1253" t="s">
        <v>969</v>
      </c>
      <c r="R1253">
        <v>110</v>
      </c>
      <c r="S1253" t="s">
        <v>969</v>
      </c>
      <c r="T1253">
        <v>35.485366800000001</v>
      </c>
      <c r="U1253">
        <v>139.63909770000001</v>
      </c>
      <c r="V1253">
        <v>35.488611997222897</v>
      </c>
      <c r="W1253">
        <v>139.63590797509201</v>
      </c>
      <c r="X1253">
        <v>5</v>
      </c>
      <c r="Y1253" t="s">
        <v>972</v>
      </c>
      <c r="Z1253">
        <v>1</v>
      </c>
      <c r="AA1253">
        <v>1</v>
      </c>
      <c r="AB1253">
        <v>1</v>
      </c>
      <c r="AC1253">
        <v>1</v>
      </c>
      <c r="AD1253">
        <v>200</v>
      </c>
      <c r="AE1253" t="s">
        <v>114</v>
      </c>
      <c r="AF1253">
        <v>420</v>
      </c>
      <c r="AG1253" t="s">
        <v>177</v>
      </c>
      <c r="AH1253" s="4">
        <v>40131.996504629627</v>
      </c>
    </row>
    <row r="1254" spans="1:34" x14ac:dyDescent="0.15">
      <c r="A1254">
        <v>256824</v>
      </c>
      <c r="B1254" t="s">
        <v>117</v>
      </c>
      <c r="C1254">
        <v>500</v>
      </c>
      <c r="D1254" t="s">
        <v>148</v>
      </c>
      <c r="E1254" s="4">
        <v>40132.572951388887</v>
      </c>
      <c r="F1254" s="4">
        <v>40132.587743055556</v>
      </c>
      <c r="G1254">
        <v>1278</v>
      </c>
      <c r="H1254">
        <v>1778</v>
      </c>
      <c r="I1254" t="s">
        <v>969</v>
      </c>
      <c r="J1254">
        <v>110</v>
      </c>
      <c r="K1254" t="s">
        <v>969</v>
      </c>
      <c r="L1254">
        <v>35.485366800000001</v>
      </c>
      <c r="M1254">
        <v>139.63909770000001</v>
      </c>
      <c r="N1254">
        <v>35.488611997222897</v>
      </c>
      <c r="O1254">
        <v>139.63590797509201</v>
      </c>
      <c r="P1254">
        <v>1779</v>
      </c>
      <c r="Q1254" t="s">
        <v>1146</v>
      </c>
      <c r="R1254">
        <v>160</v>
      </c>
      <c r="S1254" t="s">
        <v>974</v>
      </c>
      <c r="T1254">
        <v>35.475486199999999</v>
      </c>
      <c r="U1254">
        <v>139.6354872</v>
      </c>
      <c r="V1254">
        <v>35.478732390899303</v>
      </c>
      <c r="W1254">
        <v>139.63229822980199</v>
      </c>
      <c r="X1254">
        <v>2</v>
      </c>
      <c r="Y1254" t="s">
        <v>991</v>
      </c>
      <c r="Z1254">
        <v>1</v>
      </c>
      <c r="AA1254">
        <v>1</v>
      </c>
      <c r="AB1254">
        <v>1</v>
      </c>
      <c r="AC1254">
        <v>1</v>
      </c>
      <c r="AD1254">
        <v>100</v>
      </c>
      <c r="AE1254" t="s">
        <v>980</v>
      </c>
    </row>
    <row r="1255" spans="1:34" x14ac:dyDescent="0.15">
      <c r="A1255">
        <v>256829</v>
      </c>
      <c r="B1255" t="s">
        <v>117</v>
      </c>
      <c r="C1255">
        <v>500</v>
      </c>
      <c r="D1255" t="s">
        <v>148</v>
      </c>
      <c r="E1255" s="4">
        <v>40132.600891203707</v>
      </c>
      <c r="F1255" s="4">
        <v>40132.629178240742</v>
      </c>
      <c r="G1255">
        <v>2444</v>
      </c>
      <c r="H1255">
        <v>1779</v>
      </c>
      <c r="I1255" t="s">
        <v>1146</v>
      </c>
      <c r="J1255">
        <v>160</v>
      </c>
      <c r="K1255" t="s">
        <v>974</v>
      </c>
      <c r="L1255">
        <v>35.475486199999999</v>
      </c>
      <c r="M1255">
        <v>139.6354872</v>
      </c>
      <c r="N1255">
        <v>35.478732390899303</v>
      </c>
      <c r="O1255">
        <v>139.63229822980199</v>
      </c>
      <c r="P1255">
        <v>1780</v>
      </c>
      <c r="Q1255" t="s">
        <v>1171</v>
      </c>
      <c r="R1255">
        <v>220</v>
      </c>
      <c r="S1255" t="s">
        <v>1053</v>
      </c>
      <c r="T1255">
        <v>35.497687999999997</v>
      </c>
      <c r="U1255">
        <v>139.665908</v>
      </c>
      <c r="V1255">
        <v>35.500932347685698</v>
      </c>
      <c r="W1255">
        <v>139.66271548144101</v>
      </c>
      <c r="X1255">
        <v>1</v>
      </c>
      <c r="Y1255" t="s">
        <v>986</v>
      </c>
      <c r="Z1255">
        <v>1</v>
      </c>
      <c r="AA1255">
        <v>1</v>
      </c>
      <c r="AB1255">
        <v>1</v>
      </c>
      <c r="AC1255">
        <v>1</v>
      </c>
      <c r="AD1255">
        <v>100</v>
      </c>
      <c r="AE1255" t="s">
        <v>980</v>
      </c>
    </row>
    <row r="1256" spans="1:34" x14ac:dyDescent="0.15">
      <c r="A1256">
        <v>256837</v>
      </c>
      <c r="B1256" t="s">
        <v>117</v>
      </c>
      <c r="C1256">
        <v>700</v>
      </c>
      <c r="D1256" t="s">
        <v>199</v>
      </c>
      <c r="E1256" s="4">
        <v>40132.645162037035</v>
      </c>
      <c r="F1256" s="4">
        <v>40132.654236111113</v>
      </c>
      <c r="G1256">
        <v>784</v>
      </c>
      <c r="Z1256">
        <v>0</v>
      </c>
      <c r="AA1256">
        <v>1</v>
      </c>
      <c r="AB1256">
        <v>1</v>
      </c>
      <c r="AC1256">
        <v>1</v>
      </c>
      <c r="AD1256">
        <v>100</v>
      </c>
      <c r="AE1256" t="s">
        <v>980</v>
      </c>
    </row>
    <row r="1257" spans="1:34" x14ac:dyDescent="0.15">
      <c r="A1257">
        <v>256840</v>
      </c>
      <c r="B1257" t="s">
        <v>117</v>
      </c>
      <c r="C1257">
        <v>200</v>
      </c>
      <c r="D1257" t="s">
        <v>206</v>
      </c>
      <c r="E1257" s="4">
        <v>40132.658194444448</v>
      </c>
      <c r="F1257" s="4">
        <v>40132.677557870367</v>
      </c>
      <c r="G1257">
        <v>1673</v>
      </c>
      <c r="Z1257">
        <v>0</v>
      </c>
      <c r="AA1257">
        <v>1</v>
      </c>
      <c r="AB1257">
        <v>1</v>
      </c>
      <c r="AC1257">
        <v>1</v>
      </c>
      <c r="AD1257">
        <v>100</v>
      </c>
      <c r="AE1257" t="s">
        <v>980</v>
      </c>
    </row>
    <row r="1258" spans="1:34" x14ac:dyDescent="0.15">
      <c r="A1258">
        <v>256862</v>
      </c>
      <c r="B1258" t="s">
        <v>117</v>
      </c>
      <c r="C1258">
        <v>200</v>
      </c>
      <c r="D1258" t="s">
        <v>206</v>
      </c>
      <c r="E1258" s="4">
        <v>40117.701388888891</v>
      </c>
      <c r="F1258" s="4">
        <v>40117.75</v>
      </c>
      <c r="G1258">
        <v>4200</v>
      </c>
      <c r="H1258">
        <v>1782</v>
      </c>
      <c r="I1258" t="s">
        <v>1076</v>
      </c>
      <c r="J1258">
        <v>140</v>
      </c>
      <c r="K1258" t="s">
        <v>1040</v>
      </c>
      <c r="L1258">
        <v>35.778870499999996</v>
      </c>
      <c r="M1258">
        <v>139.68049880000001</v>
      </c>
      <c r="N1258">
        <v>35.782085030030998</v>
      </c>
      <c r="O1258">
        <v>139.677292124698</v>
      </c>
      <c r="P1258">
        <v>1778</v>
      </c>
      <c r="Q1258" t="s">
        <v>969</v>
      </c>
      <c r="R1258">
        <v>110</v>
      </c>
      <c r="S1258" t="s">
        <v>969</v>
      </c>
      <c r="T1258">
        <v>35.485366800000001</v>
      </c>
      <c r="U1258">
        <v>139.63909770000001</v>
      </c>
      <c r="V1258">
        <v>35.488611997222897</v>
      </c>
      <c r="W1258">
        <v>139.63590797509201</v>
      </c>
      <c r="X1258">
        <v>1</v>
      </c>
      <c r="Y1258" t="s">
        <v>986</v>
      </c>
      <c r="Z1258">
        <v>1</v>
      </c>
      <c r="AA1258">
        <v>3</v>
      </c>
      <c r="AB1258">
        <v>1</v>
      </c>
      <c r="AC1258">
        <v>1</v>
      </c>
      <c r="AD1258">
        <v>100</v>
      </c>
      <c r="AE1258" t="s">
        <v>980</v>
      </c>
    </row>
    <row r="1259" spans="1:34" x14ac:dyDescent="0.15">
      <c r="A1259">
        <v>256880</v>
      </c>
      <c r="B1259" t="s">
        <v>117</v>
      </c>
      <c r="C1259">
        <v>600</v>
      </c>
      <c r="D1259" t="s">
        <v>212</v>
      </c>
      <c r="E1259" s="4">
        <v>40131.65625</v>
      </c>
      <c r="F1259" s="4">
        <v>40131.666666666664</v>
      </c>
      <c r="G1259">
        <v>900</v>
      </c>
      <c r="H1259">
        <v>1791</v>
      </c>
      <c r="I1259" t="s">
        <v>1169</v>
      </c>
      <c r="J1259">
        <v>999</v>
      </c>
      <c r="K1259" t="s">
        <v>70</v>
      </c>
      <c r="L1259">
        <v>35.728674599999998</v>
      </c>
      <c r="M1259">
        <v>139.76854230000001</v>
      </c>
      <c r="N1259">
        <v>35.731896036074197</v>
      </c>
      <c r="O1259">
        <v>139.76533062422001</v>
      </c>
      <c r="P1259">
        <v>1792</v>
      </c>
      <c r="Q1259" t="s">
        <v>1170</v>
      </c>
      <c r="R1259">
        <v>190</v>
      </c>
      <c r="S1259" t="s">
        <v>1002</v>
      </c>
      <c r="T1259">
        <v>35.707675799999997</v>
      </c>
      <c r="U1259">
        <v>139.77160269999999</v>
      </c>
      <c r="V1259">
        <v>35.710899535342698</v>
      </c>
      <c r="W1259">
        <v>139.76839173681799</v>
      </c>
      <c r="X1259">
        <v>5</v>
      </c>
      <c r="Y1259" t="s">
        <v>972</v>
      </c>
      <c r="Z1259">
        <v>1</v>
      </c>
      <c r="AA1259">
        <v>3</v>
      </c>
      <c r="AB1259">
        <v>1</v>
      </c>
      <c r="AC1259">
        <v>1</v>
      </c>
      <c r="AD1259">
        <v>200</v>
      </c>
      <c r="AE1259" t="s">
        <v>114</v>
      </c>
    </row>
    <row r="1260" spans="1:34" x14ac:dyDescent="0.15">
      <c r="A1260">
        <v>256887</v>
      </c>
      <c r="B1260" t="s">
        <v>117</v>
      </c>
      <c r="C1260">
        <v>100</v>
      </c>
      <c r="D1260" t="s">
        <v>79</v>
      </c>
      <c r="E1260" s="4">
        <v>40133.299976851849</v>
      </c>
      <c r="F1260" s="4">
        <v>40133.356307870374</v>
      </c>
      <c r="G1260">
        <v>4867</v>
      </c>
      <c r="Z1260">
        <v>0</v>
      </c>
      <c r="AA1260">
        <v>1</v>
      </c>
      <c r="AB1260">
        <v>1</v>
      </c>
      <c r="AC1260">
        <v>1</v>
      </c>
      <c r="AD1260">
        <v>100</v>
      </c>
      <c r="AE1260" t="s">
        <v>980</v>
      </c>
    </row>
    <row r="1261" spans="1:34" x14ac:dyDescent="0.15">
      <c r="A1261">
        <v>256978</v>
      </c>
      <c r="B1261" t="s">
        <v>117</v>
      </c>
      <c r="C1261">
        <v>200</v>
      </c>
      <c r="D1261" t="s">
        <v>206</v>
      </c>
      <c r="E1261" s="4">
        <v>40133.862384259257</v>
      </c>
      <c r="F1261" s="4">
        <v>40133.905104166668</v>
      </c>
      <c r="G1261">
        <v>3691</v>
      </c>
      <c r="Z1261">
        <v>0</v>
      </c>
      <c r="AA1261">
        <v>1</v>
      </c>
      <c r="AB1261">
        <v>1</v>
      </c>
      <c r="AC1261">
        <v>1</v>
      </c>
      <c r="AD1261">
        <v>100</v>
      </c>
      <c r="AE1261" t="s">
        <v>980</v>
      </c>
    </row>
    <row r="1262" spans="1:34" x14ac:dyDescent="0.15">
      <c r="A1262">
        <v>256992</v>
      </c>
      <c r="B1262" t="s">
        <v>117</v>
      </c>
      <c r="C1262">
        <v>999</v>
      </c>
      <c r="D1262" t="s">
        <v>70</v>
      </c>
      <c r="E1262" s="4">
        <v>40133.952488425923</v>
      </c>
      <c r="F1262" s="4">
        <v>40133.955393518518</v>
      </c>
      <c r="G1262">
        <v>251</v>
      </c>
      <c r="Z1262">
        <v>0</v>
      </c>
      <c r="AA1262">
        <v>1</v>
      </c>
      <c r="AB1262">
        <v>1</v>
      </c>
      <c r="AC1262">
        <v>1</v>
      </c>
      <c r="AD1262">
        <v>100</v>
      </c>
      <c r="AE1262" t="s">
        <v>980</v>
      </c>
    </row>
    <row r="1263" spans="1:34" x14ac:dyDescent="0.15">
      <c r="A1263">
        <v>256995</v>
      </c>
      <c r="B1263" t="s">
        <v>117</v>
      </c>
      <c r="C1263">
        <v>200</v>
      </c>
      <c r="D1263" t="s">
        <v>206</v>
      </c>
      <c r="E1263" s="4">
        <v>40133.957650462966</v>
      </c>
      <c r="F1263" s="4">
        <v>40133.960752314815</v>
      </c>
      <c r="G1263">
        <v>268</v>
      </c>
      <c r="Z1263">
        <v>0</v>
      </c>
      <c r="AA1263">
        <v>1</v>
      </c>
      <c r="AB1263">
        <v>1</v>
      </c>
      <c r="AC1263">
        <v>1</v>
      </c>
      <c r="AD1263">
        <v>100</v>
      </c>
      <c r="AE1263" t="s">
        <v>980</v>
      </c>
    </row>
    <row r="1264" spans="1:34" x14ac:dyDescent="0.15">
      <c r="A1264">
        <v>257004</v>
      </c>
      <c r="B1264" t="s">
        <v>117</v>
      </c>
      <c r="C1264">
        <v>100</v>
      </c>
      <c r="D1264" t="s">
        <v>79</v>
      </c>
      <c r="E1264" s="4">
        <v>40134.300185185188</v>
      </c>
      <c r="F1264" s="4">
        <v>40134.357974537037</v>
      </c>
      <c r="G1264">
        <v>4993</v>
      </c>
      <c r="H1264">
        <v>1778</v>
      </c>
      <c r="I1264" t="s">
        <v>969</v>
      </c>
      <c r="J1264">
        <v>110</v>
      </c>
      <c r="K1264" t="s">
        <v>969</v>
      </c>
      <c r="L1264">
        <v>35.485366800000001</v>
      </c>
      <c r="M1264">
        <v>139.63909770000001</v>
      </c>
      <c r="N1264">
        <v>35.488611997222897</v>
      </c>
      <c r="O1264">
        <v>139.63590797509201</v>
      </c>
      <c r="P1264">
        <v>1783</v>
      </c>
      <c r="Q1264" t="s">
        <v>970</v>
      </c>
      <c r="R1264">
        <v>120</v>
      </c>
      <c r="S1264" t="s">
        <v>971</v>
      </c>
      <c r="T1264">
        <v>35.420879499999998</v>
      </c>
      <c r="U1264">
        <v>139.3213116</v>
      </c>
      <c r="V1264">
        <v>35.424126044323202</v>
      </c>
      <c r="W1264">
        <v>139.31815123387</v>
      </c>
      <c r="X1264">
        <v>5</v>
      </c>
      <c r="Y1264" t="s">
        <v>972</v>
      </c>
      <c r="Z1264">
        <v>1</v>
      </c>
      <c r="AA1264">
        <v>1</v>
      </c>
      <c r="AB1264">
        <v>1</v>
      </c>
      <c r="AC1264">
        <v>1</v>
      </c>
      <c r="AD1264">
        <v>100</v>
      </c>
      <c r="AE1264" t="s">
        <v>980</v>
      </c>
    </row>
    <row r="1265" spans="1:34" x14ac:dyDescent="0.15">
      <c r="A1265">
        <v>257085</v>
      </c>
      <c r="B1265" t="s">
        <v>117</v>
      </c>
      <c r="C1265">
        <v>200</v>
      </c>
      <c r="D1265" t="s">
        <v>206</v>
      </c>
      <c r="E1265" s="4">
        <v>40134.912951388891</v>
      </c>
      <c r="F1265" s="4">
        <v>40134.951724537037</v>
      </c>
      <c r="G1265">
        <v>3350</v>
      </c>
      <c r="H1265">
        <v>1783</v>
      </c>
      <c r="I1265" t="s">
        <v>970</v>
      </c>
      <c r="J1265">
        <v>120</v>
      </c>
      <c r="K1265" t="s">
        <v>971</v>
      </c>
      <c r="L1265">
        <v>35.420879499999998</v>
      </c>
      <c r="M1265">
        <v>139.3213116</v>
      </c>
      <c r="N1265">
        <v>35.424126044323202</v>
      </c>
      <c r="O1265">
        <v>139.31815123387</v>
      </c>
      <c r="P1265">
        <v>1778</v>
      </c>
      <c r="Q1265" t="s">
        <v>969</v>
      </c>
      <c r="R1265">
        <v>110</v>
      </c>
      <c r="S1265" t="s">
        <v>969</v>
      </c>
      <c r="T1265">
        <v>35.485366800000001</v>
      </c>
      <c r="U1265">
        <v>139.63909770000001</v>
      </c>
      <c r="V1265">
        <v>35.488611997222897</v>
      </c>
      <c r="W1265">
        <v>139.63590797509201</v>
      </c>
      <c r="X1265">
        <v>5</v>
      </c>
      <c r="Y1265" t="s">
        <v>972</v>
      </c>
      <c r="Z1265">
        <v>1</v>
      </c>
      <c r="AA1265">
        <v>1</v>
      </c>
      <c r="AB1265">
        <v>1</v>
      </c>
      <c r="AC1265">
        <v>1</v>
      </c>
      <c r="AD1265">
        <v>100</v>
      </c>
      <c r="AE1265" t="s">
        <v>980</v>
      </c>
    </row>
    <row r="1266" spans="1:34" x14ac:dyDescent="0.15">
      <c r="A1266">
        <v>257102</v>
      </c>
      <c r="B1266" t="s">
        <v>117</v>
      </c>
      <c r="C1266">
        <v>100</v>
      </c>
      <c r="D1266" t="s">
        <v>79</v>
      </c>
      <c r="E1266" s="4">
        <v>40135.303101851852</v>
      </c>
      <c r="F1266" s="4">
        <v>40135.363333333335</v>
      </c>
      <c r="G1266">
        <v>5204</v>
      </c>
      <c r="Z1266">
        <v>0</v>
      </c>
      <c r="AA1266">
        <v>1</v>
      </c>
      <c r="AB1266">
        <v>1</v>
      </c>
      <c r="AC1266">
        <v>1</v>
      </c>
      <c r="AD1266">
        <v>100</v>
      </c>
      <c r="AE1266" t="s">
        <v>980</v>
      </c>
    </row>
    <row r="1267" spans="1:34" x14ac:dyDescent="0.15">
      <c r="A1267">
        <v>257192</v>
      </c>
      <c r="B1267" t="s">
        <v>117</v>
      </c>
      <c r="C1267">
        <v>500</v>
      </c>
      <c r="D1267" t="s">
        <v>148</v>
      </c>
      <c r="E1267" s="4">
        <v>40135.86614583333</v>
      </c>
      <c r="F1267" s="4">
        <v>40135.905914351853</v>
      </c>
      <c r="G1267">
        <v>3436</v>
      </c>
      <c r="Z1267">
        <v>0</v>
      </c>
      <c r="AA1267">
        <v>1</v>
      </c>
      <c r="AB1267">
        <v>1</v>
      </c>
      <c r="AC1267">
        <v>1</v>
      </c>
      <c r="AD1267">
        <v>100</v>
      </c>
      <c r="AE1267" t="s">
        <v>980</v>
      </c>
    </row>
    <row r="1268" spans="1:34" x14ac:dyDescent="0.15">
      <c r="A1268">
        <v>257199</v>
      </c>
      <c r="B1268" t="s">
        <v>117</v>
      </c>
      <c r="C1268">
        <v>200</v>
      </c>
      <c r="D1268" t="s">
        <v>206</v>
      </c>
      <c r="E1268" s="4">
        <v>40135.9219212963</v>
      </c>
      <c r="F1268" s="4">
        <v>40135.92701388889</v>
      </c>
      <c r="G1268">
        <v>440</v>
      </c>
      <c r="Z1268">
        <v>0</v>
      </c>
      <c r="AA1268">
        <v>1</v>
      </c>
      <c r="AB1268">
        <v>1</v>
      </c>
      <c r="AC1268">
        <v>1</v>
      </c>
      <c r="AD1268">
        <v>100</v>
      </c>
      <c r="AE1268" t="s">
        <v>980</v>
      </c>
    </row>
    <row r="1269" spans="1:34" x14ac:dyDescent="0.15">
      <c r="A1269">
        <v>257229</v>
      </c>
      <c r="B1269" t="s">
        <v>117</v>
      </c>
      <c r="C1269">
        <v>999</v>
      </c>
      <c r="D1269" t="s">
        <v>70</v>
      </c>
      <c r="E1269" s="4">
        <v>40136.34207175926</v>
      </c>
      <c r="F1269" s="4">
        <v>40136.351631944446</v>
      </c>
      <c r="G1269">
        <v>826</v>
      </c>
      <c r="Z1269">
        <v>0</v>
      </c>
      <c r="AA1269">
        <v>1</v>
      </c>
      <c r="AB1269">
        <v>1</v>
      </c>
      <c r="AC1269">
        <v>1</v>
      </c>
      <c r="AD1269">
        <v>100</v>
      </c>
      <c r="AE1269" t="s">
        <v>980</v>
      </c>
    </row>
    <row r="1270" spans="1:34" x14ac:dyDescent="0.15">
      <c r="A1270">
        <v>257244</v>
      </c>
      <c r="B1270" t="s">
        <v>117</v>
      </c>
      <c r="C1270">
        <v>100</v>
      </c>
      <c r="D1270" t="s">
        <v>79</v>
      </c>
      <c r="E1270" s="4">
        <v>40136.407384259262</v>
      </c>
      <c r="F1270" s="4">
        <v>40136.443969907406</v>
      </c>
      <c r="G1270">
        <v>3161</v>
      </c>
      <c r="Z1270">
        <v>0</v>
      </c>
      <c r="AA1270">
        <v>1</v>
      </c>
      <c r="AB1270">
        <v>1</v>
      </c>
      <c r="AC1270">
        <v>1</v>
      </c>
      <c r="AD1270">
        <v>100</v>
      </c>
      <c r="AE1270" t="s">
        <v>980</v>
      </c>
    </row>
    <row r="1271" spans="1:34" x14ac:dyDescent="0.15">
      <c r="A1271">
        <v>257304</v>
      </c>
      <c r="B1271" t="s">
        <v>117</v>
      </c>
      <c r="C1271">
        <v>200</v>
      </c>
      <c r="D1271" t="s">
        <v>206</v>
      </c>
      <c r="E1271" s="4">
        <v>40136.872557870367</v>
      </c>
      <c r="F1271" s="4">
        <v>40136.927372685182</v>
      </c>
      <c r="G1271">
        <v>4736</v>
      </c>
      <c r="Z1271">
        <v>0</v>
      </c>
      <c r="AA1271">
        <v>1</v>
      </c>
      <c r="AB1271">
        <v>1</v>
      </c>
      <c r="AC1271">
        <v>1</v>
      </c>
      <c r="AD1271">
        <v>100</v>
      </c>
      <c r="AE1271" t="s">
        <v>980</v>
      </c>
    </row>
    <row r="1272" spans="1:34" x14ac:dyDescent="0.15">
      <c r="A1272">
        <v>257320</v>
      </c>
      <c r="B1272" t="s">
        <v>117</v>
      </c>
      <c r="C1272">
        <v>100</v>
      </c>
      <c r="D1272" t="s">
        <v>79</v>
      </c>
      <c r="E1272" s="4">
        <v>40137.294675925928</v>
      </c>
      <c r="F1272" s="4">
        <v>40137.34302083333</v>
      </c>
      <c r="G1272">
        <v>4177</v>
      </c>
      <c r="Z1272">
        <v>0</v>
      </c>
      <c r="AA1272">
        <v>1</v>
      </c>
      <c r="AB1272">
        <v>1</v>
      </c>
      <c r="AC1272">
        <v>1</v>
      </c>
      <c r="AD1272">
        <v>100</v>
      </c>
      <c r="AE1272" t="s">
        <v>980</v>
      </c>
    </row>
    <row r="1273" spans="1:34" x14ac:dyDescent="0.15">
      <c r="A1273">
        <v>257416</v>
      </c>
      <c r="B1273" t="s">
        <v>117</v>
      </c>
      <c r="C1273">
        <v>200</v>
      </c>
      <c r="D1273" t="s">
        <v>206</v>
      </c>
      <c r="E1273" s="4">
        <v>40137.926689814813</v>
      </c>
      <c r="F1273" s="4">
        <v>40137.974675925929</v>
      </c>
      <c r="G1273">
        <v>4146</v>
      </c>
      <c r="Z1273">
        <v>0</v>
      </c>
      <c r="AA1273">
        <v>1</v>
      </c>
      <c r="AB1273">
        <v>1</v>
      </c>
      <c r="AC1273">
        <v>1</v>
      </c>
      <c r="AD1273">
        <v>100</v>
      </c>
      <c r="AE1273" t="s">
        <v>980</v>
      </c>
    </row>
    <row r="1274" spans="1:34" x14ac:dyDescent="0.15">
      <c r="A1274">
        <v>257437</v>
      </c>
      <c r="B1274" t="s">
        <v>117</v>
      </c>
      <c r="C1274">
        <v>200</v>
      </c>
      <c r="D1274" t="s">
        <v>206</v>
      </c>
      <c r="E1274" s="4">
        <v>40138.357314814813</v>
      </c>
      <c r="F1274" s="4">
        <v>40138.362407407411</v>
      </c>
      <c r="G1274">
        <v>440</v>
      </c>
      <c r="Z1274">
        <v>0</v>
      </c>
      <c r="AA1274">
        <v>1</v>
      </c>
      <c r="AB1274">
        <v>1</v>
      </c>
      <c r="AC1274">
        <v>1</v>
      </c>
      <c r="AD1274">
        <v>100</v>
      </c>
      <c r="AE1274" t="s">
        <v>980</v>
      </c>
    </row>
    <row r="1275" spans="1:34" x14ac:dyDescent="0.15">
      <c r="A1275">
        <v>257449</v>
      </c>
      <c r="B1275" t="s">
        <v>117</v>
      </c>
      <c r="C1275">
        <v>999</v>
      </c>
      <c r="D1275" t="s">
        <v>70</v>
      </c>
      <c r="E1275" s="4">
        <v>40138.405671296299</v>
      </c>
      <c r="F1275" s="4">
        <v>40138.488298611112</v>
      </c>
      <c r="G1275">
        <v>7139</v>
      </c>
      <c r="Z1275">
        <v>0</v>
      </c>
      <c r="AA1275">
        <v>1</v>
      </c>
      <c r="AB1275">
        <v>1</v>
      </c>
      <c r="AC1275">
        <v>1</v>
      </c>
      <c r="AD1275">
        <v>100</v>
      </c>
      <c r="AE1275" t="s">
        <v>980</v>
      </c>
      <c r="AF1275">
        <v>600</v>
      </c>
      <c r="AG1275" t="s">
        <v>975</v>
      </c>
      <c r="AH1275" s="4">
        <v>40138.41978009259</v>
      </c>
    </row>
    <row r="1276" spans="1:34" x14ac:dyDescent="0.15">
      <c r="A1276">
        <v>257485</v>
      </c>
      <c r="B1276" t="s">
        <v>117</v>
      </c>
      <c r="C1276">
        <v>999</v>
      </c>
      <c r="D1276" t="s">
        <v>70</v>
      </c>
      <c r="E1276" s="4">
        <v>40138.567245370374</v>
      </c>
      <c r="F1276" s="4">
        <v>40138.624988425923</v>
      </c>
      <c r="G1276">
        <v>4989</v>
      </c>
      <c r="Z1276">
        <v>0</v>
      </c>
      <c r="AA1276">
        <v>1</v>
      </c>
      <c r="AB1276">
        <v>1</v>
      </c>
      <c r="AC1276">
        <v>1</v>
      </c>
      <c r="AD1276">
        <v>600</v>
      </c>
      <c r="AE1276" t="s">
        <v>975</v>
      </c>
    </row>
    <row r="1277" spans="1:34" x14ac:dyDescent="0.15">
      <c r="A1277">
        <v>257496</v>
      </c>
      <c r="B1277" t="s">
        <v>117</v>
      </c>
      <c r="C1277">
        <v>500</v>
      </c>
      <c r="D1277" t="s">
        <v>148</v>
      </c>
      <c r="E1277" s="4">
        <v>40138.652766203704</v>
      </c>
      <c r="F1277" s="4">
        <v>40138.734976851854</v>
      </c>
      <c r="G1277">
        <v>7103</v>
      </c>
      <c r="Z1277">
        <v>0</v>
      </c>
      <c r="AA1277">
        <v>1</v>
      </c>
      <c r="AB1277">
        <v>1</v>
      </c>
      <c r="AC1277">
        <v>1</v>
      </c>
      <c r="AD1277">
        <v>600</v>
      </c>
      <c r="AE1277" t="s">
        <v>975</v>
      </c>
    </row>
    <row r="1278" spans="1:34" x14ac:dyDescent="0.15">
      <c r="A1278">
        <v>257510</v>
      </c>
      <c r="B1278" t="s">
        <v>117</v>
      </c>
      <c r="C1278">
        <v>500</v>
      </c>
      <c r="D1278" t="s">
        <v>148</v>
      </c>
      <c r="E1278" s="4">
        <v>40138.748645833337</v>
      </c>
      <c r="F1278" s="4">
        <v>40138.793703703705</v>
      </c>
      <c r="G1278">
        <v>3893</v>
      </c>
      <c r="Z1278">
        <v>0</v>
      </c>
      <c r="AA1278">
        <v>1</v>
      </c>
      <c r="AB1278">
        <v>1</v>
      </c>
      <c r="AC1278">
        <v>1</v>
      </c>
      <c r="AD1278">
        <v>600</v>
      </c>
      <c r="AE1278" t="s">
        <v>975</v>
      </c>
      <c r="AF1278">
        <v>100</v>
      </c>
      <c r="AG1278" t="s">
        <v>980</v>
      </c>
      <c r="AH1278" s="4">
        <v>40138.783877314818</v>
      </c>
    </row>
    <row r="1279" spans="1:34" x14ac:dyDescent="0.15">
      <c r="A1279">
        <v>257521</v>
      </c>
      <c r="B1279" t="s">
        <v>117</v>
      </c>
      <c r="C1279">
        <v>999</v>
      </c>
      <c r="D1279" t="s">
        <v>70</v>
      </c>
      <c r="E1279" s="4">
        <v>40138.901678240742</v>
      </c>
      <c r="F1279" s="4">
        <v>40138.905752314815</v>
      </c>
      <c r="G1279">
        <v>352</v>
      </c>
      <c r="Z1279">
        <v>0</v>
      </c>
      <c r="AA1279">
        <v>1</v>
      </c>
      <c r="AB1279">
        <v>1</v>
      </c>
      <c r="AC1279">
        <v>1</v>
      </c>
      <c r="AD1279">
        <v>100</v>
      </c>
      <c r="AE1279" t="s">
        <v>980</v>
      </c>
    </row>
    <row r="1280" spans="1:34" x14ac:dyDescent="0.15">
      <c r="A1280">
        <v>257522</v>
      </c>
      <c r="B1280" t="s">
        <v>117</v>
      </c>
      <c r="C1280">
        <v>200</v>
      </c>
      <c r="D1280" t="s">
        <v>206</v>
      </c>
      <c r="E1280" s="4">
        <v>40138.907326388886</v>
      </c>
      <c r="F1280" s="4">
        <v>40138.912314814814</v>
      </c>
      <c r="G1280">
        <v>431</v>
      </c>
      <c r="Z1280">
        <v>0</v>
      </c>
      <c r="AA1280">
        <v>1</v>
      </c>
      <c r="AB1280">
        <v>1</v>
      </c>
      <c r="AC1280">
        <v>1</v>
      </c>
      <c r="AD1280">
        <v>100</v>
      </c>
      <c r="AE1280" t="s">
        <v>980</v>
      </c>
    </row>
    <row r="1281" spans="1:31" x14ac:dyDescent="0.15">
      <c r="A1281">
        <v>257525</v>
      </c>
      <c r="B1281" t="s">
        <v>117</v>
      </c>
      <c r="C1281">
        <v>200</v>
      </c>
      <c r="D1281" t="s">
        <v>206</v>
      </c>
      <c r="E1281" s="4">
        <v>40138.931909722225</v>
      </c>
      <c r="F1281" s="4">
        <v>40138.933356481481</v>
      </c>
      <c r="G1281">
        <v>125</v>
      </c>
      <c r="Z1281">
        <v>0</v>
      </c>
      <c r="AA1281">
        <v>1</v>
      </c>
      <c r="AB1281">
        <v>1</v>
      </c>
      <c r="AC1281">
        <v>1</v>
      </c>
      <c r="AD1281">
        <v>100</v>
      </c>
      <c r="AE1281" t="s">
        <v>980</v>
      </c>
    </row>
    <row r="1282" spans="1:31" x14ac:dyDescent="0.15">
      <c r="A1282">
        <v>257569</v>
      </c>
      <c r="B1282" t="s">
        <v>117</v>
      </c>
      <c r="C1282">
        <v>999</v>
      </c>
      <c r="D1282" t="s">
        <v>70</v>
      </c>
      <c r="E1282" s="4">
        <v>40139.60083333333</v>
      </c>
      <c r="F1282" s="4">
        <v>40139.611585648148</v>
      </c>
      <c r="G1282">
        <v>929</v>
      </c>
      <c r="H1282">
        <v>1778</v>
      </c>
      <c r="I1282" t="s">
        <v>969</v>
      </c>
      <c r="J1282">
        <v>110</v>
      </c>
      <c r="K1282" t="s">
        <v>969</v>
      </c>
      <c r="L1282">
        <v>35.485366800000001</v>
      </c>
      <c r="M1282">
        <v>139.63909770000001</v>
      </c>
      <c r="N1282">
        <v>35.488611997222897</v>
      </c>
      <c r="O1282">
        <v>139.63590797509201</v>
      </c>
      <c r="P1282">
        <v>2050</v>
      </c>
      <c r="Q1282" t="s">
        <v>1172</v>
      </c>
      <c r="R1282">
        <v>140</v>
      </c>
      <c r="S1282" t="s">
        <v>1040</v>
      </c>
      <c r="T1282">
        <v>35.499297499999997</v>
      </c>
      <c r="U1282">
        <v>139.6270007</v>
      </c>
      <c r="V1282">
        <v>35.502540996072597</v>
      </c>
      <c r="W1282">
        <v>139.62381133832201</v>
      </c>
      <c r="X1282">
        <v>1</v>
      </c>
      <c r="Y1282" t="s">
        <v>986</v>
      </c>
      <c r="Z1282">
        <v>1</v>
      </c>
      <c r="AA1282">
        <v>1</v>
      </c>
      <c r="AB1282">
        <v>1</v>
      </c>
      <c r="AC1282">
        <v>1</v>
      </c>
      <c r="AD1282">
        <v>100</v>
      </c>
      <c r="AE1282" t="s">
        <v>980</v>
      </c>
    </row>
    <row r="1283" spans="1:31" x14ac:dyDescent="0.15">
      <c r="A1283">
        <v>257573</v>
      </c>
      <c r="B1283" t="s">
        <v>117</v>
      </c>
      <c r="C1283">
        <v>500</v>
      </c>
      <c r="D1283" t="s">
        <v>148</v>
      </c>
      <c r="E1283" s="4">
        <v>40139.639884259261</v>
      </c>
      <c r="F1283" s="4">
        <v>40139.647835648146</v>
      </c>
      <c r="G1283">
        <v>687</v>
      </c>
      <c r="H1283">
        <v>2050</v>
      </c>
      <c r="I1283" t="s">
        <v>1172</v>
      </c>
      <c r="J1283">
        <v>140</v>
      </c>
      <c r="K1283" t="s">
        <v>1040</v>
      </c>
      <c r="L1283">
        <v>35.499297499999997</v>
      </c>
      <c r="M1283">
        <v>139.6270007</v>
      </c>
      <c r="N1283">
        <v>35.502540996072597</v>
      </c>
      <c r="O1283">
        <v>139.62381133832201</v>
      </c>
      <c r="P1283">
        <v>2051</v>
      </c>
      <c r="Q1283" t="s">
        <v>1173</v>
      </c>
      <c r="R1283">
        <v>150</v>
      </c>
      <c r="S1283" t="s">
        <v>976</v>
      </c>
      <c r="T1283">
        <v>35.497503399999999</v>
      </c>
      <c r="U1283">
        <v>139.64698480000001</v>
      </c>
      <c r="V1283">
        <v>35.500747436953901</v>
      </c>
      <c r="W1283">
        <v>139.64379386137901</v>
      </c>
      <c r="X1283">
        <v>1</v>
      </c>
      <c r="Y1283" t="s">
        <v>986</v>
      </c>
      <c r="Z1283">
        <v>1</v>
      </c>
      <c r="AA1283">
        <v>1</v>
      </c>
      <c r="AB1283">
        <v>1</v>
      </c>
      <c r="AC1283">
        <v>1</v>
      </c>
      <c r="AD1283">
        <v>100</v>
      </c>
      <c r="AE1283" t="s">
        <v>980</v>
      </c>
    </row>
    <row r="1284" spans="1:31" x14ac:dyDescent="0.15">
      <c r="A1284">
        <v>257575</v>
      </c>
      <c r="B1284" t="s">
        <v>117</v>
      </c>
      <c r="C1284">
        <v>500</v>
      </c>
      <c r="D1284" t="s">
        <v>148</v>
      </c>
      <c r="E1284" s="4">
        <v>40139.658020833333</v>
      </c>
      <c r="F1284" s="4">
        <v>40139.666180555556</v>
      </c>
      <c r="G1284">
        <v>705</v>
      </c>
      <c r="H1284">
        <v>2051</v>
      </c>
      <c r="I1284" t="s">
        <v>1173</v>
      </c>
      <c r="J1284">
        <v>150</v>
      </c>
      <c r="K1284" t="s">
        <v>976</v>
      </c>
      <c r="L1284">
        <v>35.497503399999999</v>
      </c>
      <c r="M1284">
        <v>139.64698480000001</v>
      </c>
      <c r="N1284">
        <v>35.500747436953901</v>
      </c>
      <c r="O1284">
        <v>139.64379386137901</v>
      </c>
      <c r="P1284">
        <v>1780</v>
      </c>
      <c r="Q1284" t="s">
        <v>1171</v>
      </c>
      <c r="R1284">
        <v>220</v>
      </c>
      <c r="S1284" t="s">
        <v>1053</v>
      </c>
      <c r="T1284">
        <v>35.497687999999997</v>
      </c>
      <c r="U1284">
        <v>139.665908</v>
      </c>
      <c r="V1284">
        <v>35.500932347685698</v>
      </c>
      <c r="W1284">
        <v>139.66271548144101</v>
      </c>
      <c r="X1284">
        <v>1</v>
      </c>
      <c r="Y1284" t="s">
        <v>986</v>
      </c>
      <c r="Z1284">
        <v>1</v>
      </c>
      <c r="AA1284">
        <v>1</v>
      </c>
      <c r="AB1284">
        <v>1</v>
      </c>
      <c r="AC1284">
        <v>1</v>
      </c>
      <c r="AD1284">
        <v>100</v>
      </c>
      <c r="AE1284" t="s">
        <v>980</v>
      </c>
    </row>
    <row r="1285" spans="1:31" x14ac:dyDescent="0.15">
      <c r="A1285">
        <v>257576</v>
      </c>
      <c r="B1285" t="s">
        <v>117</v>
      </c>
      <c r="C1285">
        <v>500</v>
      </c>
      <c r="D1285" t="s">
        <v>148</v>
      </c>
      <c r="E1285" s="4">
        <v>40139.669664351852</v>
      </c>
      <c r="F1285" s="4">
        <v>40139.674745370372</v>
      </c>
      <c r="G1285">
        <v>439</v>
      </c>
      <c r="H1285">
        <v>1780</v>
      </c>
      <c r="I1285" t="s">
        <v>1171</v>
      </c>
      <c r="J1285">
        <v>220</v>
      </c>
      <c r="K1285" t="s">
        <v>1053</v>
      </c>
      <c r="L1285">
        <v>35.497687999999997</v>
      </c>
      <c r="M1285">
        <v>139.665908</v>
      </c>
      <c r="N1285">
        <v>35.500932347685698</v>
      </c>
      <c r="O1285">
        <v>139.66271548144101</v>
      </c>
      <c r="P1285">
        <v>1778</v>
      </c>
      <c r="Q1285" t="s">
        <v>969</v>
      </c>
      <c r="R1285">
        <v>110</v>
      </c>
      <c r="S1285" t="s">
        <v>969</v>
      </c>
      <c r="T1285">
        <v>35.485366800000001</v>
      </c>
      <c r="U1285">
        <v>139.63909770000001</v>
      </c>
      <c r="V1285">
        <v>35.488611997222897</v>
      </c>
      <c r="W1285">
        <v>139.63590797509201</v>
      </c>
      <c r="X1285">
        <v>1</v>
      </c>
      <c r="Y1285" t="s">
        <v>986</v>
      </c>
      <c r="Z1285">
        <v>1</v>
      </c>
      <c r="AA1285">
        <v>1</v>
      </c>
      <c r="AB1285">
        <v>1</v>
      </c>
      <c r="AC1285">
        <v>1</v>
      </c>
      <c r="AD1285">
        <v>100</v>
      </c>
      <c r="AE1285" t="s">
        <v>980</v>
      </c>
    </row>
    <row r="1286" spans="1:31" x14ac:dyDescent="0.15">
      <c r="A1286">
        <v>257578</v>
      </c>
      <c r="B1286" t="s">
        <v>117</v>
      </c>
      <c r="C1286">
        <v>999</v>
      </c>
      <c r="D1286" t="s">
        <v>70</v>
      </c>
      <c r="E1286" s="4">
        <v>40139.674895833334</v>
      </c>
      <c r="F1286" s="4">
        <v>40139.691111111111</v>
      </c>
      <c r="G1286">
        <v>1401</v>
      </c>
      <c r="H1286">
        <v>1780</v>
      </c>
      <c r="I1286" t="s">
        <v>1171</v>
      </c>
      <c r="J1286">
        <v>220</v>
      </c>
      <c r="K1286" t="s">
        <v>1053</v>
      </c>
      <c r="L1286">
        <v>35.497687999999997</v>
      </c>
      <c r="M1286">
        <v>139.665908</v>
      </c>
      <c r="N1286">
        <v>35.500932347685698</v>
      </c>
      <c r="O1286">
        <v>139.66271548144101</v>
      </c>
      <c r="P1286">
        <v>2053</v>
      </c>
      <c r="Q1286" t="s">
        <v>1174</v>
      </c>
      <c r="R1286">
        <v>280</v>
      </c>
      <c r="S1286" t="s">
        <v>1016</v>
      </c>
      <c r="T1286">
        <v>35.479970700000003</v>
      </c>
      <c r="U1286">
        <v>139.63840680000001</v>
      </c>
      <c r="V1286">
        <v>35.483216462270001</v>
      </c>
      <c r="W1286">
        <v>139.63521738089301</v>
      </c>
      <c r="X1286">
        <v>5</v>
      </c>
      <c r="Y1286" t="s">
        <v>972</v>
      </c>
      <c r="Z1286">
        <v>1</v>
      </c>
      <c r="AA1286">
        <v>1</v>
      </c>
      <c r="AB1286">
        <v>1</v>
      </c>
      <c r="AC1286">
        <v>1</v>
      </c>
      <c r="AD1286">
        <v>100</v>
      </c>
      <c r="AE1286" t="s">
        <v>980</v>
      </c>
    </row>
    <row r="1287" spans="1:31" x14ac:dyDescent="0.15">
      <c r="A1287">
        <v>257580</v>
      </c>
      <c r="B1287" t="s">
        <v>117</v>
      </c>
      <c r="C1287">
        <v>500</v>
      </c>
      <c r="D1287" t="s">
        <v>148</v>
      </c>
      <c r="E1287" s="4">
        <v>40139.695150462961</v>
      </c>
      <c r="F1287" s="4">
        <v>40139.698761574073</v>
      </c>
      <c r="G1287">
        <v>312</v>
      </c>
      <c r="H1287">
        <v>2053</v>
      </c>
      <c r="I1287" t="s">
        <v>1174</v>
      </c>
      <c r="J1287">
        <v>280</v>
      </c>
      <c r="K1287" t="s">
        <v>1016</v>
      </c>
      <c r="L1287">
        <v>35.479970700000003</v>
      </c>
      <c r="M1287">
        <v>139.63840680000001</v>
      </c>
      <c r="N1287">
        <v>35.483216462270001</v>
      </c>
      <c r="O1287">
        <v>139.63521738089301</v>
      </c>
      <c r="P1287">
        <v>1788</v>
      </c>
      <c r="Q1287" t="s">
        <v>1084</v>
      </c>
      <c r="R1287">
        <v>160</v>
      </c>
      <c r="S1287" t="s">
        <v>974</v>
      </c>
      <c r="T1287">
        <v>35.476697799999997</v>
      </c>
      <c r="U1287">
        <v>139.63696160000001</v>
      </c>
      <c r="V1287">
        <v>35.479943887067598</v>
      </c>
      <c r="W1287">
        <v>139.63377245158401</v>
      </c>
      <c r="X1287">
        <v>1</v>
      </c>
      <c r="Y1287" t="s">
        <v>986</v>
      </c>
      <c r="Z1287">
        <v>1</v>
      </c>
      <c r="AA1287">
        <v>1</v>
      </c>
      <c r="AB1287">
        <v>1</v>
      </c>
      <c r="AC1287">
        <v>1</v>
      </c>
      <c r="AD1287">
        <v>100</v>
      </c>
      <c r="AE1287" t="s">
        <v>980</v>
      </c>
    </row>
    <row r="1288" spans="1:31" x14ac:dyDescent="0.15">
      <c r="A1288">
        <v>257606</v>
      </c>
      <c r="B1288" t="s">
        <v>117</v>
      </c>
      <c r="C1288">
        <v>999</v>
      </c>
      <c r="D1288" t="s">
        <v>70</v>
      </c>
      <c r="E1288" s="4">
        <v>40140.411828703705</v>
      </c>
      <c r="F1288" s="4">
        <v>40140.416504629633</v>
      </c>
      <c r="G1288">
        <v>404</v>
      </c>
      <c r="Z1288">
        <v>0</v>
      </c>
      <c r="AA1288">
        <v>1</v>
      </c>
      <c r="AB1288">
        <v>1</v>
      </c>
      <c r="AC1288">
        <v>1</v>
      </c>
      <c r="AD1288">
        <v>410</v>
      </c>
      <c r="AE1288" t="s">
        <v>162</v>
      </c>
    </row>
    <row r="1289" spans="1:31" x14ac:dyDescent="0.15">
      <c r="A1289">
        <v>257611</v>
      </c>
      <c r="B1289" t="s">
        <v>117</v>
      </c>
      <c r="C1289">
        <v>200</v>
      </c>
      <c r="D1289" t="s">
        <v>206</v>
      </c>
      <c r="E1289" s="4">
        <v>40140.443518518521</v>
      </c>
      <c r="F1289" s="4">
        <v>40140.449837962966</v>
      </c>
      <c r="G1289">
        <v>546</v>
      </c>
      <c r="Z1289">
        <v>0</v>
      </c>
      <c r="AA1289">
        <v>1</v>
      </c>
      <c r="AB1289">
        <v>1</v>
      </c>
      <c r="AC1289">
        <v>1</v>
      </c>
      <c r="AD1289">
        <v>410</v>
      </c>
      <c r="AE1289" t="s">
        <v>162</v>
      </c>
    </row>
    <row r="1290" spans="1:31" x14ac:dyDescent="0.15">
      <c r="A1290">
        <v>257613</v>
      </c>
      <c r="B1290" t="s">
        <v>117</v>
      </c>
      <c r="C1290">
        <v>700</v>
      </c>
      <c r="D1290" t="s">
        <v>199</v>
      </c>
      <c r="E1290" s="4">
        <v>40140.45453703704</v>
      </c>
      <c r="F1290" s="4">
        <v>40140.463518518518</v>
      </c>
      <c r="G1290">
        <v>776</v>
      </c>
      <c r="Z1290">
        <v>0</v>
      </c>
      <c r="AA1290">
        <v>1</v>
      </c>
      <c r="AB1290">
        <v>1</v>
      </c>
      <c r="AC1290">
        <v>1</v>
      </c>
      <c r="AD1290">
        <v>100</v>
      </c>
      <c r="AE1290" t="s">
        <v>980</v>
      </c>
    </row>
    <row r="1291" spans="1:31" x14ac:dyDescent="0.15">
      <c r="A1291">
        <v>257615</v>
      </c>
      <c r="B1291" t="s">
        <v>117</v>
      </c>
      <c r="C1291">
        <v>200</v>
      </c>
      <c r="D1291" t="s">
        <v>206</v>
      </c>
      <c r="E1291" s="4">
        <v>40140.509560185186</v>
      </c>
      <c r="F1291" s="4">
        <v>40140.517048611109</v>
      </c>
      <c r="G1291">
        <v>647</v>
      </c>
      <c r="Z1291">
        <v>0</v>
      </c>
      <c r="AA1291">
        <v>1</v>
      </c>
      <c r="AB1291">
        <v>1</v>
      </c>
      <c r="AC1291">
        <v>1</v>
      </c>
      <c r="AD1291">
        <v>100</v>
      </c>
      <c r="AE1291" t="s">
        <v>980</v>
      </c>
    </row>
    <row r="1292" spans="1:31" x14ac:dyDescent="0.15">
      <c r="A1292">
        <v>257618</v>
      </c>
      <c r="B1292" t="s">
        <v>117</v>
      </c>
      <c r="C1292">
        <v>999</v>
      </c>
      <c r="D1292" t="s">
        <v>70</v>
      </c>
      <c r="E1292" s="4">
        <v>40140.524548611109</v>
      </c>
      <c r="F1292" s="4">
        <v>40140.536921296298</v>
      </c>
      <c r="G1292">
        <v>1069</v>
      </c>
      <c r="Z1292">
        <v>0</v>
      </c>
      <c r="AA1292">
        <v>1</v>
      </c>
      <c r="AB1292">
        <v>1</v>
      </c>
      <c r="AC1292">
        <v>1</v>
      </c>
      <c r="AD1292">
        <v>100</v>
      </c>
      <c r="AE1292" t="s">
        <v>980</v>
      </c>
    </row>
    <row r="1293" spans="1:31" x14ac:dyDescent="0.15">
      <c r="A1293">
        <v>257623</v>
      </c>
      <c r="B1293" t="s">
        <v>117</v>
      </c>
      <c r="C1293">
        <v>200</v>
      </c>
      <c r="D1293" t="s">
        <v>206</v>
      </c>
      <c r="E1293" s="4">
        <v>40140.537453703706</v>
      </c>
      <c r="F1293" s="4">
        <v>40140.555335648147</v>
      </c>
      <c r="G1293">
        <v>1545</v>
      </c>
      <c r="Z1293">
        <v>0</v>
      </c>
      <c r="AA1293">
        <v>1</v>
      </c>
      <c r="AB1293">
        <v>1</v>
      </c>
      <c r="AC1293">
        <v>1</v>
      </c>
      <c r="AD1293">
        <v>100</v>
      </c>
      <c r="AE1293" t="s">
        <v>980</v>
      </c>
    </row>
    <row r="1294" spans="1:31" x14ac:dyDescent="0.15">
      <c r="A1294">
        <v>257633</v>
      </c>
      <c r="B1294" t="s">
        <v>117</v>
      </c>
      <c r="C1294">
        <v>500</v>
      </c>
      <c r="D1294" t="s">
        <v>148</v>
      </c>
      <c r="E1294" s="4">
        <v>40140.582442129627</v>
      </c>
      <c r="F1294" s="4">
        <v>40140.602731481478</v>
      </c>
      <c r="G1294">
        <v>1753</v>
      </c>
      <c r="Z1294">
        <v>0</v>
      </c>
      <c r="AA1294">
        <v>1</v>
      </c>
      <c r="AB1294">
        <v>1</v>
      </c>
      <c r="AC1294">
        <v>1</v>
      </c>
      <c r="AD1294">
        <v>100</v>
      </c>
      <c r="AE1294" t="s">
        <v>980</v>
      </c>
    </row>
    <row r="1295" spans="1:31" x14ac:dyDescent="0.15">
      <c r="A1295">
        <v>257644</v>
      </c>
      <c r="B1295" t="s">
        <v>117</v>
      </c>
      <c r="C1295">
        <v>500</v>
      </c>
      <c r="D1295" t="s">
        <v>148</v>
      </c>
      <c r="E1295" s="4">
        <v>40140.661574074074</v>
      </c>
      <c r="F1295" s="4">
        <v>40140.679548611108</v>
      </c>
      <c r="G1295">
        <v>1553</v>
      </c>
      <c r="Z1295">
        <v>0</v>
      </c>
      <c r="AA1295">
        <v>1</v>
      </c>
      <c r="AB1295">
        <v>1</v>
      </c>
      <c r="AC1295">
        <v>1</v>
      </c>
      <c r="AD1295">
        <v>100</v>
      </c>
      <c r="AE1295" t="s">
        <v>980</v>
      </c>
    </row>
    <row r="1296" spans="1:31" x14ac:dyDescent="0.15">
      <c r="A1296">
        <v>257651</v>
      </c>
      <c r="B1296" t="s">
        <v>117</v>
      </c>
      <c r="C1296">
        <v>200</v>
      </c>
      <c r="D1296" t="s">
        <v>206</v>
      </c>
      <c r="E1296" s="4">
        <v>40140.690254629626</v>
      </c>
      <c r="F1296" s="4">
        <v>40140.705509259256</v>
      </c>
      <c r="G1296">
        <v>1318</v>
      </c>
      <c r="Z1296">
        <v>0</v>
      </c>
      <c r="AA1296">
        <v>1</v>
      </c>
      <c r="AB1296">
        <v>1</v>
      </c>
      <c r="AC1296">
        <v>1</v>
      </c>
      <c r="AD1296">
        <v>100</v>
      </c>
      <c r="AE1296" t="s">
        <v>980</v>
      </c>
    </row>
    <row r="1297" spans="1:34" x14ac:dyDescent="0.15">
      <c r="A1297">
        <v>257674</v>
      </c>
      <c r="B1297" t="s">
        <v>117</v>
      </c>
      <c r="C1297">
        <v>100</v>
      </c>
      <c r="D1297" t="s">
        <v>79</v>
      </c>
      <c r="E1297" s="4">
        <v>40141.259837962964</v>
      </c>
      <c r="F1297" s="4">
        <v>40141.298078703701</v>
      </c>
      <c r="G1297">
        <v>3304</v>
      </c>
      <c r="Z1297">
        <v>0</v>
      </c>
      <c r="AA1297">
        <v>1</v>
      </c>
      <c r="AB1297">
        <v>1</v>
      </c>
      <c r="AC1297">
        <v>1</v>
      </c>
      <c r="AD1297">
        <v>100</v>
      </c>
      <c r="AE1297" t="s">
        <v>980</v>
      </c>
    </row>
    <row r="1298" spans="1:34" x14ac:dyDescent="0.15">
      <c r="A1298">
        <v>257756</v>
      </c>
      <c r="B1298" t="s">
        <v>117</v>
      </c>
      <c r="C1298">
        <v>200</v>
      </c>
      <c r="D1298" t="s">
        <v>206</v>
      </c>
      <c r="E1298" s="4">
        <v>40141.886296296296</v>
      </c>
      <c r="F1298" s="4">
        <v>40141.930011574077</v>
      </c>
      <c r="G1298">
        <v>3777</v>
      </c>
      <c r="Z1298">
        <v>0</v>
      </c>
      <c r="AA1298">
        <v>1</v>
      </c>
      <c r="AB1298">
        <v>1</v>
      </c>
      <c r="AC1298">
        <v>1</v>
      </c>
      <c r="AD1298">
        <v>100</v>
      </c>
      <c r="AE1298" t="s">
        <v>980</v>
      </c>
    </row>
    <row r="1299" spans="1:34" x14ac:dyDescent="0.15">
      <c r="A1299">
        <v>257766</v>
      </c>
      <c r="B1299" t="s">
        <v>117</v>
      </c>
      <c r="C1299">
        <v>100</v>
      </c>
      <c r="D1299" t="s">
        <v>79</v>
      </c>
      <c r="E1299" s="4">
        <v>40142.29241898148</v>
      </c>
      <c r="F1299" s="4">
        <v>40142.34479166667</v>
      </c>
      <c r="G1299">
        <v>4525</v>
      </c>
      <c r="Z1299">
        <v>0</v>
      </c>
      <c r="AA1299">
        <v>1</v>
      </c>
      <c r="AB1299">
        <v>1</v>
      </c>
      <c r="AC1299">
        <v>1</v>
      </c>
      <c r="AD1299">
        <v>100</v>
      </c>
      <c r="AE1299" t="s">
        <v>980</v>
      </c>
    </row>
    <row r="1300" spans="1:34" x14ac:dyDescent="0.15">
      <c r="A1300">
        <v>257849</v>
      </c>
      <c r="B1300" t="s">
        <v>117</v>
      </c>
      <c r="C1300">
        <v>200</v>
      </c>
      <c r="D1300" t="s">
        <v>206</v>
      </c>
      <c r="E1300" s="4">
        <v>40142.867488425924</v>
      </c>
      <c r="F1300" s="4">
        <v>40142.929537037038</v>
      </c>
      <c r="G1300">
        <v>5361</v>
      </c>
      <c r="Z1300">
        <v>0</v>
      </c>
      <c r="AA1300">
        <v>1</v>
      </c>
      <c r="AB1300">
        <v>1</v>
      </c>
      <c r="AC1300">
        <v>1</v>
      </c>
      <c r="AD1300">
        <v>100</v>
      </c>
      <c r="AE1300" t="s">
        <v>980</v>
      </c>
    </row>
    <row r="1301" spans="1:34" x14ac:dyDescent="0.15">
      <c r="A1301">
        <v>257868</v>
      </c>
      <c r="B1301" t="s">
        <v>117</v>
      </c>
      <c r="C1301">
        <v>100</v>
      </c>
      <c r="D1301" t="s">
        <v>79</v>
      </c>
      <c r="E1301" s="4">
        <v>40143.291770833333</v>
      </c>
      <c r="F1301" s="4">
        <v>40143.359155092592</v>
      </c>
      <c r="G1301">
        <v>5822</v>
      </c>
      <c r="Z1301">
        <v>0</v>
      </c>
      <c r="AA1301">
        <v>1</v>
      </c>
      <c r="AB1301">
        <v>1</v>
      </c>
      <c r="AC1301">
        <v>1</v>
      </c>
      <c r="AD1301">
        <v>100</v>
      </c>
      <c r="AE1301" t="s">
        <v>980</v>
      </c>
    </row>
    <row r="1302" spans="1:34" x14ac:dyDescent="0.15">
      <c r="A1302">
        <v>257944</v>
      </c>
      <c r="B1302" t="s">
        <v>117</v>
      </c>
      <c r="C1302">
        <v>500</v>
      </c>
      <c r="D1302" t="s">
        <v>148</v>
      </c>
      <c r="E1302" s="4">
        <v>40143.848310185182</v>
      </c>
      <c r="F1302" s="4">
        <v>40143.867025462961</v>
      </c>
      <c r="G1302">
        <v>1617</v>
      </c>
      <c r="Z1302">
        <v>0</v>
      </c>
      <c r="AA1302">
        <v>1</v>
      </c>
      <c r="AB1302">
        <v>1</v>
      </c>
      <c r="AC1302">
        <v>1</v>
      </c>
      <c r="AD1302">
        <v>100</v>
      </c>
      <c r="AE1302" t="s">
        <v>980</v>
      </c>
    </row>
    <row r="1303" spans="1:34" x14ac:dyDescent="0.15">
      <c r="A1303">
        <v>257946</v>
      </c>
      <c r="B1303" t="s">
        <v>117</v>
      </c>
      <c r="C1303">
        <v>200</v>
      </c>
      <c r="D1303" t="s">
        <v>206</v>
      </c>
      <c r="E1303" s="4">
        <v>40143.885949074072</v>
      </c>
      <c r="F1303" s="4">
        <v>40144.301099537035</v>
      </c>
      <c r="G1303">
        <v>35869</v>
      </c>
      <c r="Z1303">
        <v>0</v>
      </c>
      <c r="AA1303">
        <v>1</v>
      </c>
      <c r="AB1303">
        <v>1</v>
      </c>
      <c r="AC1303">
        <v>1</v>
      </c>
      <c r="AD1303">
        <v>100</v>
      </c>
      <c r="AE1303" t="s">
        <v>980</v>
      </c>
    </row>
    <row r="1304" spans="1:34" x14ac:dyDescent="0.15">
      <c r="A1304">
        <v>257960</v>
      </c>
      <c r="B1304" t="s">
        <v>117</v>
      </c>
      <c r="C1304">
        <v>100</v>
      </c>
      <c r="D1304" t="s">
        <v>79</v>
      </c>
      <c r="E1304" s="4">
        <v>40144.301192129627</v>
      </c>
      <c r="F1304" s="4">
        <v>40144.350787037038</v>
      </c>
      <c r="G1304">
        <v>4285</v>
      </c>
      <c r="H1304">
        <v>1778</v>
      </c>
      <c r="I1304" t="s">
        <v>969</v>
      </c>
      <c r="J1304">
        <v>110</v>
      </c>
      <c r="K1304" t="s">
        <v>969</v>
      </c>
      <c r="L1304">
        <v>35.485366800000001</v>
      </c>
      <c r="M1304">
        <v>139.63909770000001</v>
      </c>
      <c r="N1304">
        <v>35.488611997222897</v>
      </c>
      <c r="O1304">
        <v>139.63590797509201</v>
      </c>
      <c r="P1304">
        <v>1783</v>
      </c>
      <c r="Q1304" t="s">
        <v>970</v>
      </c>
      <c r="R1304">
        <v>120</v>
      </c>
      <c r="S1304" t="s">
        <v>971</v>
      </c>
      <c r="T1304">
        <v>35.420879499999998</v>
      </c>
      <c r="U1304">
        <v>139.3213116</v>
      </c>
      <c r="V1304">
        <v>35.424126044323202</v>
      </c>
      <c r="W1304">
        <v>139.31815123387</v>
      </c>
      <c r="X1304">
        <v>5</v>
      </c>
      <c r="Y1304" t="s">
        <v>972</v>
      </c>
      <c r="Z1304">
        <v>1</v>
      </c>
      <c r="AA1304">
        <v>1</v>
      </c>
      <c r="AB1304">
        <v>1</v>
      </c>
      <c r="AC1304">
        <v>1</v>
      </c>
      <c r="AD1304">
        <v>100</v>
      </c>
      <c r="AE1304" t="s">
        <v>980</v>
      </c>
    </row>
    <row r="1305" spans="1:34" x14ac:dyDescent="0.15">
      <c r="A1305">
        <v>258152</v>
      </c>
      <c r="B1305" t="s">
        <v>117</v>
      </c>
      <c r="C1305">
        <v>200</v>
      </c>
      <c r="D1305" t="s">
        <v>206</v>
      </c>
      <c r="E1305" s="4">
        <v>40144.875</v>
      </c>
      <c r="F1305" s="4">
        <v>40144.920138888891</v>
      </c>
      <c r="G1305">
        <v>3900</v>
      </c>
      <c r="H1305">
        <v>1783</v>
      </c>
      <c r="I1305" t="s">
        <v>970</v>
      </c>
      <c r="J1305">
        <v>120</v>
      </c>
      <c r="K1305" t="s">
        <v>971</v>
      </c>
      <c r="L1305">
        <v>35.420879499999998</v>
      </c>
      <c r="M1305">
        <v>139.3213116</v>
      </c>
      <c r="N1305">
        <v>35.424126044323202</v>
      </c>
      <c r="O1305">
        <v>139.31815123387</v>
      </c>
      <c r="P1305">
        <v>1778</v>
      </c>
      <c r="Q1305" t="s">
        <v>969</v>
      </c>
      <c r="R1305">
        <v>110</v>
      </c>
      <c r="S1305" t="s">
        <v>969</v>
      </c>
      <c r="T1305">
        <v>35.485366800000001</v>
      </c>
      <c r="U1305">
        <v>139.63909770000001</v>
      </c>
      <c r="V1305">
        <v>35.488611997222897</v>
      </c>
      <c r="W1305">
        <v>139.63590797509201</v>
      </c>
      <c r="X1305">
        <v>5</v>
      </c>
      <c r="Y1305" t="s">
        <v>972</v>
      </c>
      <c r="Z1305">
        <v>1</v>
      </c>
      <c r="AA1305">
        <v>3</v>
      </c>
      <c r="AB1305">
        <v>1</v>
      </c>
      <c r="AC1305">
        <v>1</v>
      </c>
      <c r="AD1305">
        <v>100</v>
      </c>
      <c r="AE1305" t="s">
        <v>980</v>
      </c>
    </row>
    <row r="1306" spans="1:34" x14ac:dyDescent="0.15">
      <c r="A1306">
        <v>258153</v>
      </c>
      <c r="B1306" t="s">
        <v>117</v>
      </c>
      <c r="C1306">
        <v>200</v>
      </c>
      <c r="D1306" t="s">
        <v>206</v>
      </c>
      <c r="E1306" s="4">
        <v>40139.71875</v>
      </c>
      <c r="F1306" s="4">
        <v>40139.722222222219</v>
      </c>
      <c r="G1306">
        <v>300</v>
      </c>
      <c r="H1306">
        <v>1788</v>
      </c>
      <c r="I1306" t="s">
        <v>1084</v>
      </c>
      <c r="J1306">
        <v>160</v>
      </c>
      <c r="K1306" t="s">
        <v>974</v>
      </c>
      <c r="L1306">
        <v>35.476697799999997</v>
      </c>
      <c r="M1306">
        <v>139.63696160000001</v>
      </c>
      <c r="N1306">
        <v>35.479943887067598</v>
      </c>
      <c r="O1306">
        <v>139.63377245158401</v>
      </c>
      <c r="P1306">
        <v>1778</v>
      </c>
      <c r="Q1306" t="s">
        <v>969</v>
      </c>
      <c r="R1306">
        <v>110</v>
      </c>
      <c r="S1306" t="s">
        <v>969</v>
      </c>
      <c r="T1306">
        <v>35.485366800000001</v>
      </c>
      <c r="U1306">
        <v>139.63909770000001</v>
      </c>
      <c r="V1306">
        <v>35.488611997222897</v>
      </c>
      <c r="W1306">
        <v>139.63590797509201</v>
      </c>
      <c r="X1306">
        <v>1</v>
      </c>
      <c r="Y1306" t="s">
        <v>986</v>
      </c>
      <c r="Z1306">
        <v>1</v>
      </c>
      <c r="AA1306">
        <v>3</v>
      </c>
      <c r="AB1306">
        <v>1</v>
      </c>
      <c r="AC1306">
        <v>1</v>
      </c>
      <c r="AD1306">
        <v>100</v>
      </c>
      <c r="AE1306" t="s">
        <v>980</v>
      </c>
    </row>
    <row r="1307" spans="1:34" x14ac:dyDescent="0.15">
      <c r="A1307">
        <v>255313</v>
      </c>
      <c r="B1307" t="s">
        <v>244</v>
      </c>
      <c r="C1307">
        <v>200</v>
      </c>
      <c r="D1307" t="s">
        <v>206</v>
      </c>
      <c r="E1307" s="4">
        <v>40115.542314814818</v>
      </c>
      <c r="F1307" s="4">
        <v>40115.594837962963</v>
      </c>
      <c r="G1307">
        <v>4538</v>
      </c>
      <c r="Z1307">
        <v>0</v>
      </c>
      <c r="AA1307">
        <v>1</v>
      </c>
      <c r="AB1307">
        <v>1</v>
      </c>
      <c r="AC1307">
        <v>1</v>
      </c>
      <c r="AD1307">
        <v>410</v>
      </c>
      <c r="AE1307" t="s">
        <v>162</v>
      </c>
      <c r="AF1307">
        <v>410</v>
      </c>
      <c r="AG1307" t="s">
        <v>162</v>
      </c>
      <c r="AH1307" s="4">
        <v>40115.542500000003</v>
      </c>
    </row>
    <row r="1308" spans="1:34" x14ac:dyDescent="0.15">
      <c r="A1308">
        <v>255377</v>
      </c>
      <c r="B1308" t="s">
        <v>244</v>
      </c>
      <c r="C1308">
        <v>100</v>
      </c>
      <c r="D1308" t="s">
        <v>79</v>
      </c>
      <c r="E1308" s="4">
        <v>40116.33997685185</v>
      </c>
      <c r="F1308" s="4">
        <v>40116.370694444442</v>
      </c>
      <c r="G1308">
        <v>2654</v>
      </c>
      <c r="Z1308">
        <v>0</v>
      </c>
      <c r="AA1308">
        <v>1</v>
      </c>
      <c r="AB1308">
        <v>1</v>
      </c>
      <c r="AC1308">
        <v>1</v>
      </c>
      <c r="AD1308">
        <v>410</v>
      </c>
      <c r="AE1308" t="s">
        <v>162</v>
      </c>
    </row>
    <row r="1309" spans="1:34" x14ac:dyDescent="0.15">
      <c r="A1309">
        <v>255472</v>
      </c>
      <c r="B1309" t="s">
        <v>244</v>
      </c>
      <c r="C1309">
        <v>999</v>
      </c>
      <c r="D1309" t="s">
        <v>70</v>
      </c>
      <c r="E1309" s="4">
        <v>40117.41070601852</v>
      </c>
      <c r="F1309" s="4">
        <v>40117.415914351855</v>
      </c>
      <c r="G1309">
        <v>450</v>
      </c>
      <c r="Z1309">
        <v>0</v>
      </c>
      <c r="AA1309">
        <v>1</v>
      </c>
      <c r="AB1309">
        <v>1</v>
      </c>
      <c r="AC1309">
        <v>1</v>
      </c>
      <c r="AD1309">
        <v>100</v>
      </c>
      <c r="AE1309" t="s">
        <v>980</v>
      </c>
    </row>
    <row r="1310" spans="1:34" x14ac:dyDescent="0.15">
      <c r="A1310">
        <v>255497</v>
      </c>
      <c r="B1310" t="s">
        <v>244</v>
      </c>
      <c r="C1310">
        <v>200</v>
      </c>
      <c r="D1310" t="s">
        <v>206</v>
      </c>
      <c r="E1310" s="4">
        <v>40117.506365740737</v>
      </c>
      <c r="F1310" s="4">
        <v>40117.50644675926</v>
      </c>
      <c r="G1310">
        <v>7</v>
      </c>
      <c r="Z1310">
        <v>0</v>
      </c>
      <c r="AA1310">
        <v>1</v>
      </c>
      <c r="AB1310">
        <v>1</v>
      </c>
      <c r="AC1310">
        <v>1</v>
      </c>
      <c r="AD1310">
        <v>100</v>
      </c>
      <c r="AE1310" t="s">
        <v>980</v>
      </c>
    </row>
    <row r="1311" spans="1:34" x14ac:dyDescent="0.15">
      <c r="A1311">
        <v>255501</v>
      </c>
      <c r="B1311" t="s">
        <v>244</v>
      </c>
      <c r="C1311">
        <v>600</v>
      </c>
      <c r="D1311" t="s">
        <v>212</v>
      </c>
      <c r="E1311" s="4">
        <v>40117.510775462964</v>
      </c>
      <c r="F1311" s="4">
        <v>40117.562743055554</v>
      </c>
      <c r="G1311">
        <v>4490</v>
      </c>
      <c r="Z1311">
        <v>0</v>
      </c>
      <c r="AA1311">
        <v>1</v>
      </c>
      <c r="AB1311">
        <v>1</v>
      </c>
      <c r="AC1311">
        <v>1</v>
      </c>
      <c r="AD1311">
        <v>100</v>
      </c>
      <c r="AE1311" t="s">
        <v>980</v>
      </c>
    </row>
    <row r="1312" spans="1:34" x14ac:dyDescent="0.15">
      <c r="A1312">
        <v>255512</v>
      </c>
      <c r="B1312" t="s">
        <v>244</v>
      </c>
      <c r="C1312">
        <v>600</v>
      </c>
      <c r="D1312" t="s">
        <v>212</v>
      </c>
      <c r="E1312" s="4">
        <v>40117.56454861111</v>
      </c>
      <c r="F1312" s="4">
        <v>40117.571840277778</v>
      </c>
      <c r="G1312">
        <v>630</v>
      </c>
      <c r="Z1312">
        <v>0</v>
      </c>
      <c r="AA1312">
        <v>1</v>
      </c>
      <c r="AB1312">
        <v>1</v>
      </c>
      <c r="AC1312">
        <v>1</v>
      </c>
      <c r="AD1312">
        <v>100</v>
      </c>
      <c r="AE1312" t="s">
        <v>980</v>
      </c>
    </row>
    <row r="1313" spans="1:31" x14ac:dyDescent="0.15">
      <c r="A1313">
        <v>255516</v>
      </c>
      <c r="B1313" t="s">
        <v>244</v>
      </c>
      <c r="C1313">
        <v>200</v>
      </c>
      <c r="D1313" t="s">
        <v>206</v>
      </c>
      <c r="E1313" s="4">
        <v>40117.604270833333</v>
      </c>
      <c r="F1313" s="4">
        <v>40117.848483796297</v>
      </c>
      <c r="G1313">
        <v>21100</v>
      </c>
      <c r="Z1313">
        <v>0</v>
      </c>
      <c r="AA1313">
        <v>1</v>
      </c>
      <c r="AB1313">
        <v>1</v>
      </c>
      <c r="AC1313">
        <v>1</v>
      </c>
      <c r="AD1313">
        <v>100</v>
      </c>
      <c r="AE1313" t="s">
        <v>980</v>
      </c>
    </row>
    <row r="1314" spans="1:31" x14ac:dyDescent="0.15">
      <c r="A1314">
        <v>255555</v>
      </c>
      <c r="B1314" t="s">
        <v>244</v>
      </c>
      <c r="C1314">
        <v>500</v>
      </c>
      <c r="D1314" t="s">
        <v>148</v>
      </c>
      <c r="E1314" s="4">
        <v>40117.886886574073</v>
      </c>
      <c r="F1314" s="4">
        <v>40117.893831018519</v>
      </c>
      <c r="G1314">
        <v>600</v>
      </c>
      <c r="Z1314">
        <v>0</v>
      </c>
      <c r="AA1314">
        <v>1</v>
      </c>
      <c r="AB1314">
        <v>1</v>
      </c>
      <c r="AC1314">
        <v>1</v>
      </c>
      <c r="AD1314">
        <v>410</v>
      </c>
      <c r="AE1314" t="s">
        <v>162</v>
      </c>
    </row>
    <row r="1315" spans="1:31" x14ac:dyDescent="0.15">
      <c r="A1315">
        <v>255557</v>
      </c>
      <c r="B1315" t="s">
        <v>244</v>
      </c>
      <c r="C1315">
        <v>200</v>
      </c>
      <c r="D1315" t="s">
        <v>206</v>
      </c>
      <c r="E1315" s="4">
        <v>40117.89402777778</v>
      </c>
      <c r="F1315" s="4">
        <v>40117.897962962961</v>
      </c>
      <c r="G1315">
        <v>340</v>
      </c>
      <c r="Z1315">
        <v>0</v>
      </c>
      <c r="AA1315">
        <v>1</v>
      </c>
      <c r="AB1315">
        <v>1</v>
      </c>
      <c r="AC1315">
        <v>1</v>
      </c>
      <c r="AD1315">
        <v>410</v>
      </c>
      <c r="AE1315" t="s">
        <v>162</v>
      </c>
    </row>
    <row r="1316" spans="1:31" x14ac:dyDescent="0.15">
      <c r="A1316">
        <v>255569</v>
      </c>
      <c r="B1316" t="s">
        <v>244</v>
      </c>
      <c r="C1316">
        <v>400</v>
      </c>
      <c r="D1316" t="s">
        <v>140</v>
      </c>
      <c r="E1316" s="4">
        <v>40118.360844907409</v>
      </c>
      <c r="F1316" s="4">
        <v>40118.368668981479</v>
      </c>
      <c r="G1316">
        <v>676</v>
      </c>
      <c r="Z1316">
        <v>0</v>
      </c>
      <c r="AA1316">
        <v>1</v>
      </c>
      <c r="AB1316">
        <v>1</v>
      </c>
      <c r="AC1316">
        <v>1</v>
      </c>
      <c r="AD1316">
        <v>0</v>
      </c>
      <c r="AE1316" t="s">
        <v>988</v>
      </c>
    </row>
    <row r="1317" spans="1:31" x14ac:dyDescent="0.15">
      <c r="A1317">
        <v>255599</v>
      </c>
      <c r="B1317" t="s">
        <v>244</v>
      </c>
      <c r="C1317">
        <v>200</v>
      </c>
      <c r="D1317" t="s">
        <v>206</v>
      </c>
      <c r="E1317" s="4">
        <v>40118.547881944447</v>
      </c>
      <c r="F1317" s="4">
        <v>40118.550787037035</v>
      </c>
      <c r="G1317">
        <v>251</v>
      </c>
      <c r="Z1317">
        <v>0</v>
      </c>
      <c r="AA1317">
        <v>1</v>
      </c>
      <c r="AB1317">
        <v>1</v>
      </c>
      <c r="AC1317">
        <v>1</v>
      </c>
      <c r="AD1317">
        <v>100</v>
      </c>
      <c r="AE1317" t="s">
        <v>980</v>
      </c>
    </row>
    <row r="1318" spans="1:31" x14ac:dyDescent="0.15">
      <c r="A1318">
        <v>255610</v>
      </c>
      <c r="B1318" t="s">
        <v>244</v>
      </c>
      <c r="C1318">
        <v>200</v>
      </c>
      <c r="D1318" t="s">
        <v>206</v>
      </c>
      <c r="E1318" s="4">
        <v>40118.585162037038</v>
      </c>
      <c r="F1318" s="4">
        <v>40118.645775462966</v>
      </c>
      <c r="G1318">
        <v>5237</v>
      </c>
      <c r="Z1318">
        <v>0</v>
      </c>
      <c r="AA1318">
        <v>1</v>
      </c>
      <c r="AB1318">
        <v>1</v>
      </c>
      <c r="AC1318">
        <v>1</v>
      </c>
      <c r="AD1318">
        <v>100</v>
      </c>
      <c r="AE1318" t="s">
        <v>980</v>
      </c>
    </row>
    <row r="1319" spans="1:31" x14ac:dyDescent="0.15">
      <c r="A1319">
        <v>255622</v>
      </c>
      <c r="B1319" t="s">
        <v>244</v>
      </c>
      <c r="C1319">
        <v>200</v>
      </c>
      <c r="D1319" t="s">
        <v>206</v>
      </c>
      <c r="E1319" s="4">
        <v>40118.646412037036</v>
      </c>
      <c r="F1319" s="4">
        <v>40118.659178240741</v>
      </c>
      <c r="G1319">
        <v>1103</v>
      </c>
      <c r="Z1319">
        <v>0</v>
      </c>
      <c r="AA1319">
        <v>1</v>
      </c>
      <c r="AB1319">
        <v>1</v>
      </c>
      <c r="AC1319">
        <v>1</v>
      </c>
      <c r="AD1319">
        <v>100</v>
      </c>
      <c r="AE1319" t="s">
        <v>980</v>
      </c>
    </row>
    <row r="1320" spans="1:31" x14ac:dyDescent="0.15">
      <c r="A1320">
        <v>255628</v>
      </c>
      <c r="B1320" t="s">
        <v>244</v>
      </c>
      <c r="C1320">
        <v>200</v>
      </c>
      <c r="D1320" t="s">
        <v>206</v>
      </c>
      <c r="E1320" s="4">
        <v>40118.681122685186</v>
      </c>
      <c r="F1320" s="4">
        <v>40118.787673611114</v>
      </c>
      <c r="G1320">
        <v>9206</v>
      </c>
      <c r="Z1320">
        <v>0</v>
      </c>
      <c r="AA1320">
        <v>1</v>
      </c>
      <c r="AB1320">
        <v>1</v>
      </c>
      <c r="AC1320">
        <v>1</v>
      </c>
      <c r="AD1320">
        <v>100</v>
      </c>
      <c r="AE1320" t="s">
        <v>980</v>
      </c>
    </row>
    <row r="1321" spans="1:31" x14ac:dyDescent="0.15">
      <c r="A1321">
        <v>255695</v>
      </c>
      <c r="B1321" t="s">
        <v>244</v>
      </c>
      <c r="C1321">
        <v>999</v>
      </c>
      <c r="D1321" t="s">
        <v>70</v>
      </c>
      <c r="E1321" s="4">
        <v>40119.459085648145</v>
      </c>
      <c r="F1321" s="4">
        <v>40119.498020833336</v>
      </c>
      <c r="G1321">
        <v>3364</v>
      </c>
      <c r="Z1321">
        <v>0</v>
      </c>
      <c r="AA1321">
        <v>1</v>
      </c>
      <c r="AB1321">
        <v>1</v>
      </c>
      <c r="AC1321">
        <v>1</v>
      </c>
      <c r="AD1321">
        <v>100</v>
      </c>
      <c r="AE1321" t="s">
        <v>980</v>
      </c>
    </row>
    <row r="1322" spans="1:31" x14ac:dyDescent="0.15">
      <c r="A1322">
        <v>255745</v>
      </c>
      <c r="B1322" t="s">
        <v>244</v>
      </c>
      <c r="C1322">
        <v>500</v>
      </c>
      <c r="D1322" t="s">
        <v>148</v>
      </c>
      <c r="E1322" s="4">
        <v>40119.759548611109</v>
      </c>
      <c r="F1322" s="4">
        <v>40119.775196759256</v>
      </c>
      <c r="G1322">
        <v>1352</v>
      </c>
      <c r="Z1322">
        <v>0</v>
      </c>
      <c r="AA1322">
        <v>1</v>
      </c>
      <c r="AB1322">
        <v>1</v>
      </c>
      <c r="AC1322">
        <v>1</v>
      </c>
      <c r="AD1322">
        <v>100</v>
      </c>
      <c r="AE1322" t="s">
        <v>980</v>
      </c>
    </row>
    <row r="1323" spans="1:31" x14ac:dyDescent="0.15">
      <c r="A1323">
        <v>255752</v>
      </c>
      <c r="B1323" t="s">
        <v>244</v>
      </c>
      <c r="C1323">
        <v>200</v>
      </c>
      <c r="D1323" t="s">
        <v>206</v>
      </c>
      <c r="E1323" s="4">
        <v>40119.777222222219</v>
      </c>
      <c r="F1323" s="4">
        <v>40119.895833333336</v>
      </c>
      <c r="G1323">
        <v>10248</v>
      </c>
      <c r="Z1323">
        <v>0</v>
      </c>
      <c r="AA1323">
        <v>1</v>
      </c>
      <c r="AB1323">
        <v>1</v>
      </c>
      <c r="AC1323">
        <v>1</v>
      </c>
      <c r="AD1323">
        <v>100</v>
      </c>
      <c r="AE1323" t="s">
        <v>980</v>
      </c>
    </row>
    <row r="1324" spans="1:31" x14ac:dyDescent="0.15">
      <c r="A1324">
        <v>255791</v>
      </c>
      <c r="B1324" t="s">
        <v>244</v>
      </c>
      <c r="C1324">
        <v>200</v>
      </c>
      <c r="D1324" t="s">
        <v>206</v>
      </c>
      <c r="E1324" s="4">
        <v>40120.525914351849</v>
      </c>
      <c r="F1324" s="4">
        <v>40120.664050925923</v>
      </c>
      <c r="G1324">
        <v>11935</v>
      </c>
      <c r="Z1324">
        <v>0</v>
      </c>
      <c r="AA1324">
        <v>1</v>
      </c>
      <c r="AB1324">
        <v>1</v>
      </c>
      <c r="AC1324">
        <v>1</v>
      </c>
      <c r="AD1324">
        <v>100</v>
      </c>
      <c r="AE1324" t="s">
        <v>980</v>
      </c>
    </row>
    <row r="1325" spans="1:31" x14ac:dyDescent="0.15">
      <c r="A1325">
        <v>255952</v>
      </c>
      <c r="B1325" t="s">
        <v>244</v>
      </c>
      <c r="C1325">
        <v>100</v>
      </c>
      <c r="D1325" t="s">
        <v>79</v>
      </c>
      <c r="E1325" s="4">
        <v>40122.689525462964</v>
      </c>
      <c r="F1325" s="4">
        <v>40122.696539351855</v>
      </c>
      <c r="G1325">
        <v>606</v>
      </c>
      <c r="Z1325">
        <v>0</v>
      </c>
      <c r="AA1325">
        <v>1</v>
      </c>
      <c r="AB1325">
        <v>1</v>
      </c>
      <c r="AC1325">
        <v>1</v>
      </c>
      <c r="AD1325">
        <v>410</v>
      </c>
      <c r="AE1325" t="s">
        <v>162</v>
      </c>
    </row>
    <row r="1326" spans="1:31" x14ac:dyDescent="0.15">
      <c r="A1326">
        <v>255987</v>
      </c>
      <c r="B1326" t="s">
        <v>244</v>
      </c>
      <c r="C1326">
        <v>200</v>
      </c>
      <c r="D1326" t="s">
        <v>206</v>
      </c>
      <c r="E1326" s="4">
        <v>40122.880127314813</v>
      </c>
      <c r="F1326" s="4">
        <v>40122.889652777776</v>
      </c>
      <c r="G1326">
        <v>823</v>
      </c>
      <c r="Z1326">
        <v>0</v>
      </c>
      <c r="AA1326">
        <v>1</v>
      </c>
      <c r="AB1326">
        <v>1</v>
      </c>
      <c r="AC1326">
        <v>1</v>
      </c>
      <c r="AD1326">
        <v>410</v>
      </c>
      <c r="AE1326" t="s">
        <v>162</v>
      </c>
    </row>
    <row r="1327" spans="1:31" x14ac:dyDescent="0.15">
      <c r="A1327">
        <v>256023</v>
      </c>
      <c r="B1327" t="s">
        <v>244</v>
      </c>
      <c r="C1327">
        <v>100</v>
      </c>
      <c r="D1327" t="s">
        <v>79</v>
      </c>
      <c r="E1327" s="4">
        <v>40123.339849537035</v>
      </c>
      <c r="F1327" s="4">
        <v>40123.365995370368</v>
      </c>
      <c r="G1327">
        <v>2259</v>
      </c>
      <c r="Z1327">
        <v>0</v>
      </c>
      <c r="AA1327">
        <v>1</v>
      </c>
      <c r="AB1327">
        <v>1</v>
      </c>
      <c r="AC1327">
        <v>1</v>
      </c>
      <c r="AD1327">
        <v>100</v>
      </c>
      <c r="AE1327" t="s">
        <v>980</v>
      </c>
    </row>
    <row r="1328" spans="1:31" x14ac:dyDescent="0.15">
      <c r="A1328">
        <v>256059</v>
      </c>
      <c r="B1328" t="s">
        <v>244</v>
      </c>
      <c r="C1328">
        <v>200</v>
      </c>
      <c r="D1328" t="s">
        <v>206</v>
      </c>
      <c r="E1328" s="4">
        <v>40123.609143518515</v>
      </c>
      <c r="F1328" s="4">
        <v>40123.691712962966</v>
      </c>
      <c r="G1328">
        <v>7134</v>
      </c>
      <c r="Z1328">
        <v>0</v>
      </c>
      <c r="AA1328">
        <v>1</v>
      </c>
      <c r="AB1328">
        <v>1</v>
      </c>
      <c r="AC1328">
        <v>1</v>
      </c>
      <c r="AD1328">
        <v>100</v>
      </c>
      <c r="AE1328" t="s">
        <v>980</v>
      </c>
    </row>
    <row r="1329" spans="1:31" x14ac:dyDescent="0.15">
      <c r="A1329">
        <v>256192</v>
      </c>
      <c r="B1329" t="s">
        <v>244</v>
      </c>
      <c r="C1329">
        <v>100</v>
      </c>
      <c r="D1329" t="s">
        <v>79</v>
      </c>
      <c r="E1329" s="4">
        <v>40125.360821759263</v>
      </c>
      <c r="F1329" s="4">
        <v>40125.374143518522</v>
      </c>
      <c r="G1329">
        <v>1151</v>
      </c>
      <c r="Z1329">
        <v>0</v>
      </c>
      <c r="AA1329">
        <v>1</v>
      </c>
      <c r="AB1329">
        <v>1</v>
      </c>
      <c r="AC1329">
        <v>1</v>
      </c>
      <c r="AD1329">
        <v>100</v>
      </c>
      <c r="AE1329" t="s">
        <v>980</v>
      </c>
    </row>
    <row r="1330" spans="1:31" x14ac:dyDescent="0.15">
      <c r="A1330">
        <v>256220</v>
      </c>
      <c r="B1330" t="s">
        <v>244</v>
      </c>
      <c r="C1330">
        <v>200</v>
      </c>
      <c r="D1330" t="s">
        <v>206</v>
      </c>
      <c r="E1330" s="4">
        <v>40125.616851851853</v>
      </c>
      <c r="F1330" s="4">
        <v>40126.484201388892</v>
      </c>
      <c r="G1330">
        <v>74939</v>
      </c>
      <c r="Z1330">
        <v>0</v>
      </c>
      <c r="AA1330">
        <v>1</v>
      </c>
      <c r="AB1330">
        <v>1</v>
      </c>
      <c r="AC1330">
        <v>1</v>
      </c>
      <c r="AD1330">
        <v>100</v>
      </c>
      <c r="AE1330" t="s">
        <v>980</v>
      </c>
    </row>
    <row r="1331" spans="1:31" x14ac:dyDescent="0.15">
      <c r="A1331">
        <v>256293</v>
      </c>
      <c r="B1331" t="s">
        <v>244</v>
      </c>
      <c r="C1331">
        <v>600</v>
      </c>
      <c r="D1331" t="s">
        <v>212</v>
      </c>
      <c r="E1331" s="4">
        <v>40126.4843287037</v>
      </c>
      <c r="F1331" s="4">
        <v>40126.538912037038</v>
      </c>
      <c r="G1331">
        <v>4716</v>
      </c>
      <c r="Z1331">
        <v>0</v>
      </c>
      <c r="AA1331">
        <v>1</v>
      </c>
      <c r="AB1331">
        <v>1</v>
      </c>
      <c r="AC1331">
        <v>1</v>
      </c>
      <c r="AD1331">
        <v>410</v>
      </c>
      <c r="AE1331" t="s">
        <v>162</v>
      </c>
    </row>
    <row r="1332" spans="1:31" x14ac:dyDescent="0.15">
      <c r="A1332">
        <v>256318</v>
      </c>
      <c r="B1332" t="s">
        <v>244</v>
      </c>
      <c r="C1332">
        <v>200</v>
      </c>
      <c r="D1332" t="s">
        <v>206</v>
      </c>
      <c r="E1332" s="4">
        <v>40126.700891203705</v>
      </c>
      <c r="F1332" s="4">
        <v>40126.717627314814</v>
      </c>
      <c r="G1332">
        <v>1446</v>
      </c>
      <c r="Z1332">
        <v>0</v>
      </c>
      <c r="AA1332">
        <v>1</v>
      </c>
      <c r="AB1332">
        <v>1</v>
      </c>
      <c r="AC1332">
        <v>1</v>
      </c>
      <c r="AD1332">
        <v>410</v>
      </c>
      <c r="AE1332" t="s">
        <v>162</v>
      </c>
    </row>
    <row r="1333" spans="1:31" x14ac:dyDescent="0.15">
      <c r="A1333">
        <v>256556</v>
      </c>
      <c r="B1333" t="s">
        <v>244</v>
      </c>
      <c r="C1333">
        <v>100</v>
      </c>
      <c r="D1333" t="s">
        <v>79</v>
      </c>
      <c r="E1333" s="4">
        <v>40129.364583333336</v>
      </c>
      <c r="F1333" s="4">
        <v>40129.365173611113</v>
      </c>
      <c r="G1333">
        <v>51</v>
      </c>
      <c r="Z1333">
        <v>0</v>
      </c>
      <c r="AA1333">
        <v>1</v>
      </c>
      <c r="AB1333">
        <v>1</v>
      </c>
      <c r="AC1333">
        <v>1</v>
      </c>
      <c r="AD1333">
        <v>410</v>
      </c>
      <c r="AE1333" t="s">
        <v>162</v>
      </c>
    </row>
    <row r="1334" spans="1:31" x14ac:dyDescent="0.15">
      <c r="A1334">
        <v>256573</v>
      </c>
      <c r="B1334" t="s">
        <v>244</v>
      </c>
      <c r="C1334">
        <v>600</v>
      </c>
      <c r="D1334" t="s">
        <v>212</v>
      </c>
      <c r="E1334" s="4">
        <v>40129.556446759256</v>
      </c>
      <c r="F1334" s="4">
        <v>40129.745509259257</v>
      </c>
      <c r="G1334">
        <v>16335</v>
      </c>
      <c r="Z1334">
        <v>0</v>
      </c>
      <c r="AA1334">
        <v>1</v>
      </c>
      <c r="AB1334">
        <v>1</v>
      </c>
      <c r="AC1334">
        <v>1</v>
      </c>
      <c r="AD1334">
        <v>200</v>
      </c>
      <c r="AE1334" t="s">
        <v>114</v>
      </c>
    </row>
    <row r="1335" spans="1:31" x14ac:dyDescent="0.15">
      <c r="A1335">
        <v>256585</v>
      </c>
      <c r="B1335" t="s">
        <v>244</v>
      </c>
      <c r="C1335">
        <v>200</v>
      </c>
      <c r="D1335" t="s">
        <v>206</v>
      </c>
      <c r="E1335" s="4">
        <v>40129.74596064815</v>
      </c>
      <c r="F1335" s="4">
        <v>40131.524756944447</v>
      </c>
      <c r="G1335">
        <v>153688</v>
      </c>
      <c r="Z1335">
        <v>0</v>
      </c>
      <c r="AA1335">
        <v>1</v>
      </c>
      <c r="AB1335">
        <v>1</v>
      </c>
      <c r="AC1335">
        <v>1</v>
      </c>
      <c r="AD1335">
        <v>200</v>
      </c>
      <c r="AE1335" t="s">
        <v>114</v>
      </c>
    </row>
    <row r="1336" spans="1:31" x14ac:dyDescent="0.15">
      <c r="A1336">
        <v>256722</v>
      </c>
      <c r="B1336" t="s">
        <v>244</v>
      </c>
      <c r="C1336">
        <v>100</v>
      </c>
      <c r="D1336" t="s">
        <v>79</v>
      </c>
      <c r="E1336" s="4">
        <v>40131.524791666663</v>
      </c>
      <c r="F1336" s="4">
        <v>40131.714803240742</v>
      </c>
      <c r="G1336">
        <v>16417</v>
      </c>
      <c r="Z1336">
        <v>0</v>
      </c>
      <c r="AA1336">
        <v>1</v>
      </c>
      <c r="AB1336">
        <v>1</v>
      </c>
      <c r="AC1336">
        <v>1</v>
      </c>
      <c r="AD1336">
        <v>100</v>
      </c>
      <c r="AE1336" t="s">
        <v>980</v>
      </c>
    </row>
    <row r="1337" spans="1:31" x14ac:dyDescent="0.15">
      <c r="A1337">
        <v>256759</v>
      </c>
      <c r="B1337" t="s">
        <v>244</v>
      </c>
      <c r="C1337">
        <v>200</v>
      </c>
      <c r="D1337" t="s">
        <v>206</v>
      </c>
      <c r="E1337" s="4">
        <v>40131.714861111112</v>
      </c>
      <c r="F1337" s="4">
        <v>40133.433807870373</v>
      </c>
      <c r="G1337">
        <v>148517</v>
      </c>
      <c r="Z1337">
        <v>0</v>
      </c>
      <c r="AA1337">
        <v>1</v>
      </c>
      <c r="AB1337">
        <v>1</v>
      </c>
      <c r="AC1337">
        <v>1</v>
      </c>
      <c r="AD1337">
        <v>200</v>
      </c>
      <c r="AE1337" t="s">
        <v>114</v>
      </c>
    </row>
    <row r="1338" spans="1:31" x14ac:dyDescent="0.15">
      <c r="A1338">
        <v>256919</v>
      </c>
      <c r="B1338" t="s">
        <v>244</v>
      </c>
      <c r="C1338">
        <v>500</v>
      </c>
      <c r="D1338" t="s">
        <v>148</v>
      </c>
      <c r="E1338" s="4">
        <v>40133.489166666666</v>
      </c>
      <c r="F1338" s="4">
        <v>40133.489259259259</v>
      </c>
      <c r="G1338">
        <v>8</v>
      </c>
      <c r="Z1338">
        <v>0</v>
      </c>
      <c r="AA1338">
        <v>1</v>
      </c>
      <c r="AB1338">
        <v>1</v>
      </c>
      <c r="AC1338">
        <v>1</v>
      </c>
      <c r="AD1338">
        <v>200</v>
      </c>
      <c r="AE1338" t="s">
        <v>114</v>
      </c>
    </row>
    <row r="1339" spans="1:31" x14ac:dyDescent="0.15">
      <c r="A1339">
        <v>256929</v>
      </c>
      <c r="B1339" t="s">
        <v>244</v>
      </c>
      <c r="C1339">
        <v>200</v>
      </c>
      <c r="D1339" t="s">
        <v>206</v>
      </c>
      <c r="E1339" s="4">
        <v>40133.636956018519</v>
      </c>
      <c r="F1339" s="4">
        <v>40133.738946759258</v>
      </c>
      <c r="G1339">
        <v>8812</v>
      </c>
      <c r="Z1339">
        <v>0</v>
      </c>
      <c r="AA1339">
        <v>1</v>
      </c>
      <c r="AB1339">
        <v>1</v>
      </c>
      <c r="AC1339">
        <v>1</v>
      </c>
      <c r="AD1339">
        <v>200</v>
      </c>
      <c r="AE1339" t="s">
        <v>114</v>
      </c>
    </row>
    <row r="1340" spans="1:31" x14ac:dyDescent="0.15">
      <c r="A1340">
        <v>257131</v>
      </c>
      <c r="B1340" t="s">
        <v>244</v>
      </c>
      <c r="C1340">
        <v>200</v>
      </c>
      <c r="D1340" t="s">
        <v>206</v>
      </c>
      <c r="E1340" s="4">
        <v>40135.417141203703</v>
      </c>
      <c r="F1340" s="4">
        <v>40136.381689814814</v>
      </c>
      <c r="G1340">
        <v>83337</v>
      </c>
      <c r="Z1340">
        <v>0</v>
      </c>
      <c r="AA1340">
        <v>1</v>
      </c>
      <c r="AB1340">
        <v>1</v>
      </c>
      <c r="AC1340">
        <v>1</v>
      </c>
      <c r="AD1340">
        <v>200</v>
      </c>
      <c r="AE1340" t="s">
        <v>114</v>
      </c>
    </row>
    <row r="1341" spans="1:31" x14ac:dyDescent="0.15">
      <c r="A1341">
        <v>257603</v>
      </c>
      <c r="B1341" t="s">
        <v>244</v>
      </c>
      <c r="C1341">
        <v>0</v>
      </c>
      <c r="D1341" t="s">
        <v>987</v>
      </c>
      <c r="E1341" s="4">
        <v>40140.356736111113</v>
      </c>
      <c r="F1341" s="4">
        <v>40140.552372685182</v>
      </c>
      <c r="G1341">
        <v>16903</v>
      </c>
      <c r="Z1341">
        <v>0</v>
      </c>
      <c r="AA1341">
        <v>1</v>
      </c>
      <c r="AB1341">
        <v>1</v>
      </c>
      <c r="AC1341">
        <v>1</v>
      </c>
      <c r="AD1341">
        <v>420</v>
      </c>
      <c r="AE1341" t="s">
        <v>177</v>
      </c>
    </row>
    <row r="1342" spans="1:31" x14ac:dyDescent="0.15">
      <c r="A1342">
        <v>257626</v>
      </c>
      <c r="B1342" t="s">
        <v>244</v>
      </c>
      <c r="C1342">
        <v>200</v>
      </c>
      <c r="D1342" t="s">
        <v>206</v>
      </c>
      <c r="E1342" s="4">
        <v>40140.552453703705</v>
      </c>
      <c r="F1342" s="4">
        <v>40142.593449074076</v>
      </c>
      <c r="G1342">
        <v>176342</v>
      </c>
      <c r="Z1342">
        <v>0</v>
      </c>
      <c r="AA1342">
        <v>1</v>
      </c>
      <c r="AB1342">
        <v>1</v>
      </c>
      <c r="AC1342">
        <v>1</v>
      </c>
      <c r="AD1342">
        <v>420</v>
      </c>
      <c r="AE1342" t="s">
        <v>177</v>
      </c>
    </row>
    <row r="1343" spans="1:31" x14ac:dyDescent="0.15">
      <c r="A1343">
        <v>257816</v>
      </c>
      <c r="B1343" t="s">
        <v>244</v>
      </c>
      <c r="C1343">
        <v>500</v>
      </c>
      <c r="D1343" t="s">
        <v>148</v>
      </c>
      <c r="E1343" s="4">
        <v>40142.593541666669</v>
      </c>
      <c r="F1343" s="4">
        <v>40142.602210648147</v>
      </c>
      <c r="G1343">
        <v>749</v>
      </c>
      <c r="Z1343">
        <v>0</v>
      </c>
      <c r="AA1343">
        <v>1</v>
      </c>
      <c r="AB1343">
        <v>1</v>
      </c>
      <c r="AC1343">
        <v>1</v>
      </c>
      <c r="AD1343">
        <v>410</v>
      </c>
      <c r="AE1343" t="s">
        <v>162</v>
      </c>
    </row>
    <row r="1344" spans="1:31" x14ac:dyDescent="0.15">
      <c r="A1344">
        <v>257823</v>
      </c>
      <c r="B1344" t="s">
        <v>244</v>
      </c>
      <c r="C1344">
        <v>200</v>
      </c>
      <c r="D1344" t="s">
        <v>206</v>
      </c>
      <c r="E1344" s="4">
        <v>40142.651412037034</v>
      </c>
      <c r="F1344" s="4">
        <v>40142.651458333334</v>
      </c>
      <c r="G1344">
        <v>4</v>
      </c>
      <c r="Z1344">
        <v>0</v>
      </c>
      <c r="AA1344">
        <v>1</v>
      </c>
      <c r="AB1344">
        <v>1</v>
      </c>
      <c r="AC1344">
        <v>1</v>
      </c>
      <c r="AD1344">
        <v>410</v>
      </c>
      <c r="AE1344" t="s">
        <v>162</v>
      </c>
    </row>
    <row r="1345" spans="1:31" x14ac:dyDescent="0.15">
      <c r="A1345">
        <v>257828</v>
      </c>
      <c r="B1345" t="s">
        <v>244</v>
      </c>
      <c r="C1345">
        <v>200</v>
      </c>
      <c r="D1345" t="s">
        <v>206</v>
      </c>
      <c r="E1345" s="4">
        <v>40142.733252314814</v>
      </c>
      <c r="F1345" s="4">
        <v>40143.404432870368</v>
      </c>
      <c r="G1345">
        <v>57990</v>
      </c>
      <c r="Z1345">
        <v>0</v>
      </c>
      <c r="AA1345">
        <v>1</v>
      </c>
      <c r="AB1345">
        <v>1</v>
      </c>
      <c r="AC1345">
        <v>1</v>
      </c>
      <c r="AD1345">
        <v>100</v>
      </c>
      <c r="AE1345" t="s">
        <v>980</v>
      </c>
    </row>
    <row r="1346" spans="1:31" x14ac:dyDescent="0.15">
      <c r="A1346">
        <v>257894</v>
      </c>
      <c r="B1346" t="s">
        <v>244</v>
      </c>
      <c r="C1346">
        <v>999</v>
      </c>
      <c r="D1346" t="s">
        <v>70</v>
      </c>
      <c r="E1346" s="4">
        <v>40143.429895833331</v>
      </c>
      <c r="F1346" s="4">
        <v>40143.517511574071</v>
      </c>
      <c r="G1346">
        <v>7570</v>
      </c>
      <c r="Z1346">
        <v>0</v>
      </c>
      <c r="AA1346">
        <v>1</v>
      </c>
      <c r="AB1346">
        <v>1</v>
      </c>
      <c r="AC1346">
        <v>1</v>
      </c>
      <c r="AD1346">
        <v>200</v>
      </c>
      <c r="AE1346" t="s">
        <v>114</v>
      </c>
    </row>
    <row r="1347" spans="1:31" x14ac:dyDescent="0.15">
      <c r="A1347">
        <v>257901</v>
      </c>
      <c r="B1347" t="s">
        <v>244</v>
      </c>
      <c r="C1347">
        <v>200</v>
      </c>
      <c r="D1347" t="s">
        <v>206</v>
      </c>
      <c r="E1347" s="4">
        <v>40143.517546296294</v>
      </c>
      <c r="F1347" s="4">
        <v>40143.990624999999</v>
      </c>
      <c r="G1347">
        <v>40874</v>
      </c>
      <c r="Z1347">
        <v>0</v>
      </c>
      <c r="AA1347">
        <v>1</v>
      </c>
      <c r="AB1347">
        <v>1</v>
      </c>
      <c r="AC1347">
        <v>1</v>
      </c>
      <c r="AD1347">
        <v>200</v>
      </c>
      <c r="AE1347" t="s">
        <v>114</v>
      </c>
    </row>
    <row r="1348" spans="1:31" x14ac:dyDescent="0.15">
      <c r="A1348">
        <v>257969</v>
      </c>
      <c r="B1348" t="s">
        <v>244</v>
      </c>
      <c r="C1348">
        <v>200</v>
      </c>
      <c r="D1348" t="s">
        <v>206</v>
      </c>
      <c r="E1348" s="4">
        <v>40144.336747685185</v>
      </c>
      <c r="F1348" s="4">
        <v>40144.560196759259</v>
      </c>
      <c r="G1348">
        <v>19306</v>
      </c>
      <c r="Z1348">
        <v>0</v>
      </c>
      <c r="AA1348">
        <v>1</v>
      </c>
      <c r="AB1348">
        <v>1</v>
      </c>
      <c r="AC1348">
        <v>1</v>
      </c>
      <c r="AD1348">
        <v>100</v>
      </c>
      <c r="AE1348" t="s">
        <v>980</v>
      </c>
    </row>
    <row r="1349" spans="1:31" x14ac:dyDescent="0.15">
      <c r="A1349">
        <v>255489</v>
      </c>
      <c r="B1349" t="s">
        <v>332</v>
      </c>
      <c r="C1349">
        <v>999</v>
      </c>
      <c r="D1349" t="s">
        <v>70</v>
      </c>
      <c r="E1349" s="4">
        <v>40117.476053240738</v>
      </c>
      <c r="F1349" s="4">
        <v>40117.489421296297</v>
      </c>
      <c r="G1349">
        <v>1155</v>
      </c>
      <c r="H1349">
        <v>2052</v>
      </c>
      <c r="I1349" t="s">
        <v>969</v>
      </c>
      <c r="J1349">
        <v>110</v>
      </c>
      <c r="K1349" t="s">
        <v>969</v>
      </c>
      <c r="L1349">
        <v>35.485186200000001</v>
      </c>
      <c r="M1349">
        <v>139.63887220000001</v>
      </c>
      <c r="N1349">
        <v>35.488431412600001</v>
      </c>
      <c r="O1349">
        <v>139.63568250213299</v>
      </c>
      <c r="P1349">
        <v>2054</v>
      </c>
      <c r="Q1349" t="s">
        <v>1006</v>
      </c>
      <c r="R1349">
        <v>270</v>
      </c>
      <c r="S1349" t="s">
        <v>1007</v>
      </c>
      <c r="T1349">
        <v>35.488378099999998</v>
      </c>
      <c r="U1349">
        <v>139.64838019999999</v>
      </c>
      <c r="V1349">
        <v>35.491623137273997</v>
      </c>
      <c r="W1349">
        <v>139.64518956561199</v>
      </c>
      <c r="X1349">
        <v>5</v>
      </c>
      <c r="Y1349" t="s">
        <v>972</v>
      </c>
      <c r="Z1349">
        <v>1</v>
      </c>
      <c r="AA1349">
        <v>1</v>
      </c>
      <c r="AB1349">
        <v>1</v>
      </c>
      <c r="AC1349">
        <v>1</v>
      </c>
      <c r="AD1349">
        <v>420</v>
      </c>
      <c r="AE1349" t="s">
        <v>177</v>
      </c>
    </row>
    <row r="1350" spans="1:31" x14ac:dyDescent="0.15">
      <c r="A1350">
        <v>255500</v>
      </c>
      <c r="B1350" t="s">
        <v>332</v>
      </c>
      <c r="C1350">
        <v>200</v>
      </c>
      <c r="D1350" t="s">
        <v>206</v>
      </c>
      <c r="E1350" s="4">
        <v>40117.509756944448</v>
      </c>
      <c r="F1350" s="4">
        <v>40117.525636574072</v>
      </c>
      <c r="G1350">
        <v>1372</v>
      </c>
      <c r="H1350">
        <v>2054</v>
      </c>
      <c r="I1350" t="s">
        <v>1006</v>
      </c>
      <c r="J1350">
        <v>270</v>
      </c>
      <c r="K1350" t="s">
        <v>1007</v>
      </c>
      <c r="L1350">
        <v>35.488378099999998</v>
      </c>
      <c r="M1350">
        <v>139.64838019999999</v>
      </c>
      <c r="N1350">
        <v>35.491623137273997</v>
      </c>
      <c r="O1350">
        <v>139.64518956561199</v>
      </c>
      <c r="P1350">
        <v>2052</v>
      </c>
      <c r="Q1350" t="s">
        <v>969</v>
      </c>
      <c r="R1350">
        <v>110</v>
      </c>
      <c r="S1350" t="s">
        <v>969</v>
      </c>
      <c r="T1350">
        <v>35.485186200000001</v>
      </c>
      <c r="U1350">
        <v>139.63887220000001</v>
      </c>
      <c r="V1350">
        <v>35.488431412600001</v>
      </c>
      <c r="W1350">
        <v>139.63568250213299</v>
      </c>
      <c r="X1350">
        <v>5</v>
      </c>
      <c r="Y1350" t="s">
        <v>972</v>
      </c>
      <c r="Z1350">
        <v>1</v>
      </c>
      <c r="AA1350">
        <v>1</v>
      </c>
      <c r="AB1350">
        <v>1</v>
      </c>
      <c r="AC1350">
        <v>1</v>
      </c>
      <c r="AD1350">
        <v>100</v>
      </c>
      <c r="AE1350" t="s">
        <v>980</v>
      </c>
    </row>
    <row r="1351" spans="1:31" x14ac:dyDescent="0.15">
      <c r="A1351">
        <v>255541</v>
      </c>
      <c r="B1351" t="s">
        <v>332</v>
      </c>
      <c r="C1351">
        <v>600</v>
      </c>
      <c r="D1351" t="s">
        <v>212</v>
      </c>
      <c r="E1351" s="4">
        <v>40117.726446759261</v>
      </c>
      <c r="F1351" s="4">
        <v>40117.747025462966</v>
      </c>
      <c r="G1351">
        <v>1778</v>
      </c>
      <c r="H1351">
        <v>2052</v>
      </c>
      <c r="I1351" t="s">
        <v>969</v>
      </c>
      <c r="J1351">
        <v>110</v>
      </c>
      <c r="K1351" t="s">
        <v>969</v>
      </c>
      <c r="L1351">
        <v>35.485186200000001</v>
      </c>
      <c r="M1351">
        <v>139.63887220000001</v>
      </c>
      <c r="N1351">
        <v>35.488431412600001</v>
      </c>
      <c r="O1351">
        <v>139.63568250213299</v>
      </c>
      <c r="P1351">
        <v>2055</v>
      </c>
      <c r="Q1351" t="s">
        <v>1045</v>
      </c>
      <c r="R1351">
        <v>190</v>
      </c>
      <c r="S1351" t="s">
        <v>1002</v>
      </c>
      <c r="T1351">
        <v>35.4643953</v>
      </c>
      <c r="U1351">
        <v>139.62461719999999</v>
      </c>
      <c r="V1351">
        <v>35.467642487237399</v>
      </c>
      <c r="W1351">
        <v>139.62142964308299</v>
      </c>
      <c r="X1351">
        <v>5</v>
      </c>
      <c r="Y1351" t="s">
        <v>972</v>
      </c>
      <c r="Z1351">
        <v>1</v>
      </c>
      <c r="AA1351">
        <v>1</v>
      </c>
      <c r="AB1351">
        <v>1</v>
      </c>
      <c r="AC1351">
        <v>1</v>
      </c>
      <c r="AD1351">
        <v>200</v>
      </c>
      <c r="AE1351" t="s">
        <v>114</v>
      </c>
    </row>
    <row r="1352" spans="1:31" x14ac:dyDescent="0.15">
      <c r="A1352">
        <v>255552</v>
      </c>
      <c r="B1352" t="s">
        <v>332</v>
      </c>
      <c r="C1352">
        <v>200</v>
      </c>
      <c r="D1352" t="s">
        <v>206</v>
      </c>
      <c r="E1352" s="4">
        <v>40117.862812500003</v>
      </c>
      <c r="F1352" s="4">
        <v>40117.88422453704</v>
      </c>
      <c r="G1352">
        <v>1850</v>
      </c>
      <c r="H1352">
        <v>2055</v>
      </c>
      <c r="I1352" t="s">
        <v>1045</v>
      </c>
      <c r="J1352">
        <v>190</v>
      </c>
      <c r="K1352" t="s">
        <v>1002</v>
      </c>
      <c r="L1352">
        <v>35.4643953</v>
      </c>
      <c r="M1352">
        <v>139.62461719999999</v>
      </c>
      <c r="N1352">
        <v>35.467642487237399</v>
      </c>
      <c r="O1352">
        <v>139.62142964308299</v>
      </c>
      <c r="P1352">
        <v>2052</v>
      </c>
      <c r="Q1352" t="s">
        <v>969</v>
      </c>
      <c r="R1352">
        <v>110</v>
      </c>
      <c r="S1352" t="s">
        <v>969</v>
      </c>
      <c r="T1352">
        <v>35.485186200000001</v>
      </c>
      <c r="U1352">
        <v>139.63887220000001</v>
      </c>
      <c r="V1352">
        <v>35.488431412600001</v>
      </c>
      <c r="W1352">
        <v>139.63568250213299</v>
      </c>
      <c r="X1352">
        <v>5</v>
      </c>
      <c r="Y1352" t="s">
        <v>972</v>
      </c>
      <c r="Z1352">
        <v>1</v>
      </c>
      <c r="AA1352">
        <v>1</v>
      </c>
      <c r="AB1352">
        <v>1</v>
      </c>
      <c r="AC1352">
        <v>1</v>
      </c>
      <c r="AD1352">
        <v>200</v>
      </c>
      <c r="AE1352" t="s">
        <v>114</v>
      </c>
    </row>
    <row r="1353" spans="1:31" x14ac:dyDescent="0.15">
      <c r="A1353">
        <v>255553</v>
      </c>
      <c r="B1353" t="s">
        <v>332</v>
      </c>
      <c r="C1353">
        <v>200</v>
      </c>
      <c r="D1353" t="s">
        <v>206</v>
      </c>
      <c r="E1353" s="4">
        <v>40117.884456018517</v>
      </c>
      <c r="F1353" s="4">
        <v>40117.898020833331</v>
      </c>
      <c r="G1353">
        <v>1172</v>
      </c>
      <c r="Z1353">
        <v>0</v>
      </c>
      <c r="AA1353">
        <v>1</v>
      </c>
      <c r="AB1353">
        <v>1</v>
      </c>
      <c r="AC1353">
        <v>0</v>
      </c>
      <c r="AD1353">
        <v>420</v>
      </c>
      <c r="AE1353" t="s">
        <v>177</v>
      </c>
    </row>
    <row r="1354" spans="1:31" x14ac:dyDescent="0.15">
      <c r="A1354">
        <v>255605</v>
      </c>
      <c r="B1354" t="s">
        <v>332</v>
      </c>
      <c r="C1354">
        <v>700</v>
      </c>
      <c r="D1354" t="s">
        <v>199</v>
      </c>
      <c r="E1354" s="4">
        <v>40118.564097222225</v>
      </c>
      <c r="F1354" s="4">
        <v>40118.57917824074</v>
      </c>
      <c r="G1354">
        <v>1303</v>
      </c>
      <c r="Z1354">
        <v>0</v>
      </c>
      <c r="AA1354">
        <v>1</v>
      </c>
      <c r="AB1354">
        <v>1</v>
      </c>
      <c r="AC1354">
        <v>1</v>
      </c>
      <c r="AD1354">
        <v>100</v>
      </c>
      <c r="AE1354" t="s">
        <v>980</v>
      </c>
    </row>
    <row r="1355" spans="1:31" x14ac:dyDescent="0.15">
      <c r="A1355">
        <v>255636</v>
      </c>
      <c r="B1355" t="s">
        <v>332</v>
      </c>
      <c r="C1355">
        <v>999</v>
      </c>
      <c r="D1355" t="s">
        <v>70</v>
      </c>
      <c r="E1355" s="4">
        <v>40118.704687500001</v>
      </c>
      <c r="F1355" s="4">
        <v>40118.714502314811</v>
      </c>
      <c r="G1355">
        <v>848</v>
      </c>
      <c r="Z1355">
        <v>0</v>
      </c>
      <c r="AA1355">
        <v>1</v>
      </c>
      <c r="AB1355">
        <v>1</v>
      </c>
      <c r="AC1355">
        <v>1</v>
      </c>
      <c r="AD1355">
        <v>200</v>
      </c>
      <c r="AE1355" t="s">
        <v>114</v>
      </c>
    </row>
    <row r="1356" spans="1:31" x14ac:dyDescent="0.15">
      <c r="A1356">
        <v>255656</v>
      </c>
      <c r="B1356" t="s">
        <v>332</v>
      </c>
      <c r="C1356">
        <v>200</v>
      </c>
      <c r="D1356" t="s">
        <v>206</v>
      </c>
      <c r="E1356" s="4">
        <v>40118.765625</v>
      </c>
      <c r="F1356" s="4">
        <v>40118.787824074076</v>
      </c>
      <c r="G1356">
        <v>1918</v>
      </c>
      <c r="Z1356">
        <v>0</v>
      </c>
      <c r="AA1356">
        <v>1</v>
      </c>
      <c r="AB1356">
        <v>1</v>
      </c>
      <c r="AC1356">
        <v>1</v>
      </c>
      <c r="AD1356">
        <v>100</v>
      </c>
      <c r="AE1356" t="s">
        <v>980</v>
      </c>
    </row>
    <row r="1357" spans="1:31" x14ac:dyDescent="0.15">
      <c r="A1357">
        <v>255689</v>
      </c>
      <c r="B1357" t="s">
        <v>332</v>
      </c>
      <c r="C1357">
        <v>700</v>
      </c>
      <c r="D1357" t="s">
        <v>199</v>
      </c>
      <c r="E1357" s="4">
        <v>40119.406215277777</v>
      </c>
      <c r="F1357" s="4">
        <v>40119.456712962965</v>
      </c>
      <c r="G1357">
        <v>4363</v>
      </c>
      <c r="Z1357">
        <v>0</v>
      </c>
      <c r="AA1357">
        <v>1</v>
      </c>
      <c r="AB1357">
        <v>1</v>
      </c>
      <c r="AC1357">
        <v>1</v>
      </c>
      <c r="AD1357">
        <v>200</v>
      </c>
      <c r="AE1357" t="s">
        <v>114</v>
      </c>
    </row>
    <row r="1358" spans="1:31" x14ac:dyDescent="0.15">
      <c r="A1358">
        <v>255761</v>
      </c>
      <c r="B1358" t="s">
        <v>332</v>
      </c>
      <c r="C1358">
        <v>200</v>
      </c>
      <c r="D1358" t="s">
        <v>206</v>
      </c>
      <c r="E1358" s="4">
        <v>40119.928483796299</v>
      </c>
      <c r="F1358" s="4">
        <v>40120.031631944446</v>
      </c>
      <c r="G1358">
        <v>8912</v>
      </c>
      <c r="Z1358">
        <v>0</v>
      </c>
      <c r="AA1358">
        <v>1</v>
      </c>
      <c r="AB1358">
        <v>1</v>
      </c>
      <c r="AC1358">
        <v>1</v>
      </c>
      <c r="AD1358">
        <v>200</v>
      </c>
      <c r="AE1358" t="s">
        <v>114</v>
      </c>
    </row>
    <row r="1359" spans="1:31" x14ac:dyDescent="0.15">
      <c r="A1359">
        <v>255795</v>
      </c>
      <c r="B1359" t="s">
        <v>332</v>
      </c>
      <c r="C1359">
        <v>700</v>
      </c>
      <c r="D1359" t="s">
        <v>199</v>
      </c>
      <c r="E1359" s="4">
        <v>40120.546284722222</v>
      </c>
      <c r="F1359" s="4">
        <v>40120.581736111111</v>
      </c>
      <c r="G1359">
        <v>3063</v>
      </c>
      <c r="Z1359">
        <v>0</v>
      </c>
      <c r="AA1359">
        <v>1</v>
      </c>
      <c r="AB1359">
        <v>1</v>
      </c>
      <c r="AC1359">
        <v>1</v>
      </c>
      <c r="AD1359">
        <v>200</v>
      </c>
      <c r="AE1359" t="s">
        <v>114</v>
      </c>
    </row>
    <row r="1360" spans="1:31" x14ac:dyDescent="0.15">
      <c r="A1360">
        <v>255821</v>
      </c>
      <c r="B1360" t="s">
        <v>332</v>
      </c>
      <c r="C1360">
        <v>600</v>
      </c>
      <c r="D1360" t="s">
        <v>212</v>
      </c>
      <c r="E1360" s="4">
        <v>40120.78334490741</v>
      </c>
      <c r="F1360" s="4">
        <v>40120.805474537039</v>
      </c>
      <c r="G1360">
        <v>1912</v>
      </c>
      <c r="Z1360">
        <v>0</v>
      </c>
      <c r="AA1360">
        <v>1</v>
      </c>
      <c r="AB1360">
        <v>1</v>
      </c>
      <c r="AC1360">
        <v>1</v>
      </c>
      <c r="AD1360">
        <v>200</v>
      </c>
      <c r="AE1360" t="s">
        <v>114</v>
      </c>
    </row>
    <row r="1361" spans="1:37" x14ac:dyDescent="0.15">
      <c r="A1361">
        <v>255827</v>
      </c>
      <c r="B1361" t="s">
        <v>332</v>
      </c>
      <c r="C1361">
        <v>200</v>
      </c>
      <c r="D1361" t="s">
        <v>206</v>
      </c>
      <c r="E1361" s="4">
        <v>40120.833449074074</v>
      </c>
      <c r="F1361" s="4">
        <v>40120.841724537036</v>
      </c>
      <c r="G1361">
        <v>715</v>
      </c>
      <c r="Z1361">
        <v>0</v>
      </c>
      <c r="AA1361">
        <v>1</v>
      </c>
      <c r="AB1361">
        <v>1</v>
      </c>
      <c r="AC1361">
        <v>1</v>
      </c>
      <c r="AD1361">
        <v>100</v>
      </c>
      <c r="AE1361" t="s">
        <v>980</v>
      </c>
    </row>
    <row r="1362" spans="1:37" x14ac:dyDescent="0.15">
      <c r="A1362">
        <v>255858</v>
      </c>
      <c r="B1362" t="s">
        <v>332</v>
      </c>
      <c r="C1362">
        <v>400</v>
      </c>
      <c r="D1362" t="s">
        <v>140</v>
      </c>
      <c r="E1362" s="4">
        <v>40121.498993055553</v>
      </c>
      <c r="F1362" s="4">
        <v>40121.529594907406</v>
      </c>
      <c r="G1362">
        <v>2644</v>
      </c>
      <c r="Z1362">
        <v>0</v>
      </c>
      <c r="AA1362">
        <v>1</v>
      </c>
      <c r="AB1362">
        <v>1</v>
      </c>
      <c r="AC1362">
        <v>1</v>
      </c>
      <c r="AD1362">
        <v>200</v>
      </c>
      <c r="AE1362" t="s">
        <v>114</v>
      </c>
      <c r="AF1362">
        <v>420</v>
      </c>
      <c r="AG1362" t="s">
        <v>177</v>
      </c>
      <c r="AH1362" s="4">
        <v>40121.517083333332</v>
      </c>
    </row>
    <row r="1363" spans="1:37" x14ac:dyDescent="0.15">
      <c r="A1363">
        <v>255870</v>
      </c>
      <c r="B1363" t="s">
        <v>332</v>
      </c>
      <c r="C1363">
        <v>400</v>
      </c>
      <c r="D1363" t="s">
        <v>140</v>
      </c>
      <c r="E1363" s="4">
        <v>40121.68650462963</v>
      </c>
      <c r="F1363" s="4">
        <v>40121.759317129632</v>
      </c>
      <c r="G1363">
        <v>6291</v>
      </c>
      <c r="Z1363">
        <v>0</v>
      </c>
      <c r="AA1363">
        <v>1</v>
      </c>
      <c r="AB1363">
        <v>1</v>
      </c>
      <c r="AC1363">
        <v>1</v>
      </c>
      <c r="AD1363">
        <v>420</v>
      </c>
      <c r="AE1363" t="s">
        <v>177</v>
      </c>
    </row>
    <row r="1364" spans="1:37" x14ac:dyDescent="0.15">
      <c r="A1364">
        <v>255900</v>
      </c>
      <c r="B1364" t="s">
        <v>332</v>
      </c>
      <c r="C1364">
        <v>200</v>
      </c>
      <c r="D1364" t="s">
        <v>206</v>
      </c>
      <c r="E1364" s="4">
        <v>40121.929189814815</v>
      </c>
      <c r="F1364" s="4">
        <v>40121.929305555554</v>
      </c>
      <c r="G1364">
        <v>10</v>
      </c>
      <c r="Z1364">
        <v>0</v>
      </c>
      <c r="AA1364">
        <v>1</v>
      </c>
      <c r="AB1364">
        <v>1</v>
      </c>
      <c r="AC1364">
        <v>1</v>
      </c>
      <c r="AD1364">
        <v>100</v>
      </c>
      <c r="AE1364" t="s">
        <v>980</v>
      </c>
    </row>
    <row r="1365" spans="1:37" x14ac:dyDescent="0.15">
      <c r="A1365">
        <v>255937</v>
      </c>
      <c r="B1365" t="s">
        <v>332</v>
      </c>
      <c r="C1365">
        <v>400</v>
      </c>
      <c r="D1365" t="s">
        <v>140</v>
      </c>
      <c r="E1365" s="4">
        <v>40122.625057870369</v>
      </c>
      <c r="F1365" s="4">
        <v>40122.625104166669</v>
      </c>
      <c r="G1365">
        <v>4</v>
      </c>
      <c r="H1365">
        <v>2056</v>
      </c>
      <c r="I1365" t="s">
        <v>1153</v>
      </c>
      <c r="J1365">
        <v>120</v>
      </c>
      <c r="K1365" t="s">
        <v>971</v>
      </c>
      <c r="L1365">
        <v>35.6563832</v>
      </c>
      <c r="M1365">
        <v>139.71349599999999</v>
      </c>
      <c r="N1365">
        <v>35.659611406310901</v>
      </c>
      <c r="O1365">
        <v>139.71029222358101</v>
      </c>
      <c r="P1365">
        <v>2057</v>
      </c>
      <c r="Q1365" t="s">
        <v>1175</v>
      </c>
      <c r="R1365">
        <v>120</v>
      </c>
      <c r="S1365" t="s">
        <v>971</v>
      </c>
      <c r="T1365">
        <v>35.494527099999999</v>
      </c>
      <c r="U1365">
        <v>139.63531140000001</v>
      </c>
      <c r="V1365">
        <v>35.497771251404899</v>
      </c>
      <c r="W1365">
        <v>139.63212156779599</v>
      </c>
      <c r="X1365">
        <v>5</v>
      </c>
      <c r="Y1365" t="s">
        <v>972</v>
      </c>
      <c r="Z1365">
        <v>1</v>
      </c>
      <c r="AA1365">
        <v>1</v>
      </c>
      <c r="AB1365">
        <v>1</v>
      </c>
      <c r="AC1365">
        <v>1</v>
      </c>
      <c r="AD1365">
        <v>200</v>
      </c>
      <c r="AE1365" t="s">
        <v>114</v>
      </c>
    </row>
    <row r="1366" spans="1:37" x14ac:dyDescent="0.15">
      <c r="A1366">
        <v>256033</v>
      </c>
      <c r="B1366" t="s">
        <v>332</v>
      </c>
      <c r="C1366">
        <v>400</v>
      </c>
      <c r="D1366" t="s">
        <v>140</v>
      </c>
      <c r="E1366" s="4">
        <v>40123.437337962961</v>
      </c>
      <c r="F1366" s="4">
        <v>40123.47929398148</v>
      </c>
      <c r="G1366">
        <v>3625</v>
      </c>
      <c r="Z1366">
        <v>0</v>
      </c>
      <c r="AA1366">
        <v>1</v>
      </c>
      <c r="AB1366">
        <v>1</v>
      </c>
      <c r="AC1366">
        <v>1</v>
      </c>
      <c r="AD1366">
        <v>420</v>
      </c>
      <c r="AE1366" t="s">
        <v>177</v>
      </c>
      <c r="AF1366">
        <v>200</v>
      </c>
      <c r="AG1366" t="s">
        <v>114</v>
      </c>
      <c r="AH1366" s="4">
        <v>40123.445127314815</v>
      </c>
      <c r="AI1366">
        <v>420</v>
      </c>
      <c r="AJ1366" t="s">
        <v>177</v>
      </c>
      <c r="AK1366" s="4">
        <v>40123.471446759257</v>
      </c>
    </row>
    <row r="1367" spans="1:37" x14ac:dyDescent="0.15">
      <c r="A1367">
        <v>256064</v>
      </c>
      <c r="B1367" t="s">
        <v>332</v>
      </c>
      <c r="C1367">
        <v>500</v>
      </c>
      <c r="D1367" t="s">
        <v>148</v>
      </c>
      <c r="E1367" s="4">
        <v>40123.678726851853</v>
      </c>
      <c r="F1367" s="4">
        <v>40123.747581018521</v>
      </c>
      <c r="G1367">
        <v>5949</v>
      </c>
      <c r="Z1367">
        <v>0</v>
      </c>
      <c r="AA1367">
        <v>1</v>
      </c>
      <c r="AB1367">
        <v>1</v>
      </c>
      <c r="AC1367">
        <v>1</v>
      </c>
      <c r="AD1367">
        <v>420</v>
      </c>
      <c r="AE1367" t="s">
        <v>177</v>
      </c>
    </row>
    <row r="1368" spans="1:37" x14ac:dyDescent="0.15">
      <c r="A1368">
        <v>256091</v>
      </c>
      <c r="B1368" t="s">
        <v>332</v>
      </c>
      <c r="C1368">
        <v>200</v>
      </c>
      <c r="D1368" t="s">
        <v>206</v>
      </c>
      <c r="E1368" s="4">
        <v>40123.87771990741</v>
      </c>
      <c r="F1368" s="4">
        <v>40123.982245370367</v>
      </c>
      <c r="G1368">
        <v>9031</v>
      </c>
      <c r="Z1368">
        <v>0</v>
      </c>
      <c r="AA1368">
        <v>1</v>
      </c>
      <c r="AB1368">
        <v>1</v>
      </c>
      <c r="AC1368">
        <v>1</v>
      </c>
      <c r="AD1368">
        <v>420</v>
      </c>
      <c r="AE1368" t="s">
        <v>177</v>
      </c>
      <c r="AF1368">
        <v>200</v>
      </c>
      <c r="AG1368" t="s">
        <v>114</v>
      </c>
      <c r="AH1368" s="4">
        <v>40123.897152777776</v>
      </c>
      <c r="AI1368">
        <v>100</v>
      </c>
      <c r="AJ1368" t="s">
        <v>980</v>
      </c>
      <c r="AK1368" s="4">
        <v>40123.924953703703</v>
      </c>
    </row>
    <row r="1369" spans="1:37" x14ac:dyDescent="0.15">
      <c r="A1369">
        <v>256222</v>
      </c>
      <c r="B1369" t="s">
        <v>332</v>
      </c>
      <c r="C1369">
        <v>500</v>
      </c>
      <c r="D1369" t="s">
        <v>148</v>
      </c>
      <c r="E1369" s="4">
        <v>40125.620856481481</v>
      </c>
      <c r="F1369" s="4">
        <v>40125.650671296295</v>
      </c>
      <c r="G1369">
        <v>2576</v>
      </c>
      <c r="H1369">
        <v>2052</v>
      </c>
      <c r="I1369" t="s">
        <v>969</v>
      </c>
      <c r="J1369">
        <v>110</v>
      </c>
      <c r="K1369" t="s">
        <v>969</v>
      </c>
      <c r="L1369">
        <v>35.485186200000001</v>
      </c>
      <c r="M1369">
        <v>139.63887220000001</v>
      </c>
      <c r="N1369">
        <v>35.488431412600001</v>
      </c>
      <c r="O1369">
        <v>139.63568250213299</v>
      </c>
      <c r="P1369">
        <v>2055</v>
      </c>
      <c r="Q1369" t="s">
        <v>1045</v>
      </c>
      <c r="R1369">
        <v>190</v>
      </c>
      <c r="S1369" t="s">
        <v>1002</v>
      </c>
      <c r="T1369">
        <v>35.4643953</v>
      </c>
      <c r="U1369">
        <v>139.62461719999999</v>
      </c>
      <c r="V1369">
        <v>35.467642487237399</v>
      </c>
      <c r="W1369">
        <v>139.62142964308299</v>
      </c>
      <c r="X1369">
        <v>5</v>
      </c>
      <c r="Y1369" t="s">
        <v>972</v>
      </c>
      <c r="Z1369">
        <v>1</v>
      </c>
      <c r="AA1369">
        <v>1</v>
      </c>
      <c r="AB1369">
        <v>1</v>
      </c>
      <c r="AC1369">
        <v>1</v>
      </c>
      <c r="AD1369">
        <v>100</v>
      </c>
      <c r="AE1369" t="s">
        <v>980</v>
      </c>
    </row>
    <row r="1370" spans="1:37" x14ac:dyDescent="0.15">
      <c r="A1370">
        <v>256236</v>
      </c>
      <c r="B1370" t="s">
        <v>332</v>
      </c>
      <c r="C1370">
        <v>200</v>
      </c>
      <c r="D1370" t="s">
        <v>206</v>
      </c>
      <c r="E1370" s="4">
        <v>40125.683275462965</v>
      </c>
      <c r="F1370" s="4">
        <v>40125.78564814815</v>
      </c>
      <c r="G1370">
        <v>8845</v>
      </c>
      <c r="H1370">
        <v>2055</v>
      </c>
      <c r="I1370" t="s">
        <v>1045</v>
      </c>
      <c r="J1370">
        <v>190</v>
      </c>
      <c r="K1370" t="s">
        <v>1002</v>
      </c>
      <c r="L1370">
        <v>35.4643953</v>
      </c>
      <c r="M1370">
        <v>139.62461719999999</v>
      </c>
      <c r="N1370">
        <v>35.467642487237399</v>
      </c>
      <c r="O1370">
        <v>139.62142964308299</v>
      </c>
      <c r="P1370">
        <v>2052</v>
      </c>
      <c r="Q1370" t="s">
        <v>969</v>
      </c>
      <c r="R1370">
        <v>110</v>
      </c>
      <c r="S1370" t="s">
        <v>969</v>
      </c>
      <c r="T1370">
        <v>35.485186200000001</v>
      </c>
      <c r="U1370">
        <v>139.63887220000001</v>
      </c>
      <c r="V1370">
        <v>35.488431412600001</v>
      </c>
      <c r="W1370">
        <v>139.63568250213299</v>
      </c>
      <c r="X1370">
        <v>5</v>
      </c>
      <c r="Y1370" t="s">
        <v>972</v>
      </c>
      <c r="Z1370">
        <v>1</v>
      </c>
      <c r="AA1370">
        <v>1</v>
      </c>
      <c r="AB1370">
        <v>1</v>
      </c>
      <c r="AC1370">
        <v>1</v>
      </c>
      <c r="AD1370">
        <v>100</v>
      </c>
      <c r="AE1370" t="s">
        <v>980</v>
      </c>
    </row>
    <row r="1371" spans="1:37" x14ac:dyDescent="0.15">
      <c r="A1371">
        <v>256316</v>
      </c>
      <c r="B1371" t="s">
        <v>332</v>
      </c>
      <c r="C1371">
        <v>400</v>
      </c>
      <c r="D1371" t="s">
        <v>140</v>
      </c>
      <c r="E1371" s="4">
        <v>40126.675208333334</v>
      </c>
      <c r="F1371" s="4">
        <v>40126.708599537036</v>
      </c>
      <c r="G1371">
        <v>2885</v>
      </c>
      <c r="Z1371">
        <v>0</v>
      </c>
      <c r="AA1371">
        <v>1</v>
      </c>
      <c r="AB1371">
        <v>1</v>
      </c>
      <c r="AC1371">
        <v>1</v>
      </c>
      <c r="AD1371">
        <v>420</v>
      </c>
      <c r="AE1371" t="s">
        <v>177</v>
      </c>
    </row>
    <row r="1372" spans="1:37" x14ac:dyDescent="0.15">
      <c r="A1372">
        <v>256340</v>
      </c>
      <c r="B1372" t="s">
        <v>332</v>
      </c>
      <c r="C1372">
        <v>200</v>
      </c>
      <c r="D1372" t="s">
        <v>206</v>
      </c>
      <c r="E1372" s="4">
        <v>40126.775775462964</v>
      </c>
      <c r="F1372" s="4">
        <v>40126.805208333331</v>
      </c>
      <c r="G1372">
        <v>2543</v>
      </c>
      <c r="Z1372">
        <v>0</v>
      </c>
      <c r="AA1372">
        <v>1</v>
      </c>
      <c r="AB1372">
        <v>1</v>
      </c>
      <c r="AC1372">
        <v>1</v>
      </c>
      <c r="AD1372">
        <v>200</v>
      </c>
      <c r="AE1372" t="s">
        <v>114</v>
      </c>
      <c r="AF1372">
        <v>420</v>
      </c>
      <c r="AG1372" t="s">
        <v>177</v>
      </c>
      <c r="AH1372" s="4">
        <v>40126.798194444447</v>
      </c>
    </row>
    <row r="1373" spans="1:37" x14ac:dyDescent="0.15">
      <c r="A1373">
        <v>256401</v>
      </c>
      <c r="B1373" t="s">
        <v>332</v>
      </c>
      <c r="C1373">
        <v>400</v>
      </c>
      <c r="D1373" t="s">
        <v>140</v>
      </c>
      <c r="E1373" s="4">
        <v>40127.461018518516</v>
      </c>
      <c r="F1373" s="4">
        <v>40127.461053240739</v>
      </c>
      <c r="G1373">
        <v>3</v>
      </c>
      <c r="Z1373">
        <v>0</v>
      </c>
      <c r="AA1373">
        <v>1</v>
      </c>
      <c r="AB1373">
        <v>1</v>
      </c>
      <c r="AC1373">
        <v>1</v>
      </c>
      <c r="AD1373">
        <v>420</v>
      </c>
      <c r="AE1373" t="s">
        <v>177</v>
      </c>
    </row>
    <row r="1374" spans="1:37" x14ac:dyDescent="0.15">
      <c r="A1374">
        <v>256416</v>
      </c>
      <c r="B1374" t="s">
        <v>332</v>
      </c>
      <c r="C1374">
        <v>700</v>
      </c>
      <c r="D1374" t="s">
        <v>199</v>
      </c>
      <c r="E1374" s="4">
        <v>40127.615486111114</v>
      </c>
      <c r="F1374" s="4">
        <v>40127.617835648147</v>
      </c>
      <c r="G1374">
        <v>203</v>
      </c>
      <c r="Z1374">
        <v>0</v>
      </c>
      <c r="AA1374">
        <v>1</v>
      </c>
      <c r="AB1374">
        <v>1</v>
      </c>
      <c r="AC1374">
        <v>1</v>
      </c>
      <c r="AD1374">
        <v>420</v>
      </c>
      <c r="AE1374" t="s">
        <v>177</v>
      </c>
    </row>
    <row r="1375" spans="1:37" x14ac:dyDescent="0.15">
      <c r="A1375">
        <v>256424</v>
      </c>
      <c r="B1375" t="s">
        <v>332</v>
      </c>
      <c r="C1375">
        <v>400</v>
      </c>
      <c r="D1375" t="s">
        <v>140</v>
      </c>
      <c r="E1375" s="4">
        <v>40127.655428240738</v>
      </c>
      <c r="F1375" s="4">
        <v>40128.63690972222</v>
      </c>
      <c r="G1375">
        <v>84800</v>
      </c>
      <c r="Z1375">
        <v>0</v>
      </c>
      <c r="AA1375">
        <v>1</v>
      </c>
      <c r="AB1375">
        <v>1</v>
      </c>
      <c r="AC1375">
        <v>1</v>
      </c>
      <c r="AD1375">
        <v>420</v>
      </c>
      <c r="AE1375" t="s">
        <v>177</v>
      </c>
      <c r="AF1375">
        <v>200</v>
      </c>
      <c r="AG1375" t="s">
        <v>114</v>
      </c>
      <c r="AH1375" s="4">
        <v>40127.664143518516</v>
      </c>
      <c r="AI1375">
        <v>420</v>
      </c>
      <c r="AJ1375" t="s">
        <v>177</v>
      </c>
      <c r="AK1375" s="4">
        <v>40127.687858796293</v>
      </c>
    </row>
    <row r="1376" spans="1:37" x14ac:dyDescent="0.15">
      <c r="A1376">
        <v>256499</v>
      </c>
      <c r="B1376" t="s">
        <v>332</v>
      </c>
      <c r="C1376">
        <v>400</v>
      </c>
      <c r="D1376" t="s">
        <v>140</v>
      </c>
      <c r="E1376" s="4">
        <v>40128.678055555552</v>
      </c>
      <c r="F1376" s="4">
        <v>40129.020821759259</v>
      </c>
      <c r="G1376">
        <v>29615</v>
      </c>
      <c r="H1376">
        <v>2056</v>
      </c>
      <c r="I1376" t="s">
        <v>1153</v>
      </c>
      <c r="J1376">
        <v>120</v>
      </c>
      <c r="K1376" t="s">
        <v>971</v>
      </c>
      <c r="L1376">
        <v>35.6563832</v>
      </c>
      <c r="M1376">
        <v>139.71349599999999</v>
      </c>
      <c r="N1376">
        <v>35.659611406310901</v>
      </c>
      <c r="O1376">
        <v>139.71029222358101</v>
      </c>
      <c r="P1376">
        <v>2057</v>
      </c>
      <c r="Q1376" t="s">
        <v>1175</v>
      </c>
      <c r="R1376">
        <v>120</v>
      </c>
      <c r="S1376" t="s">
        <v>971</v>
      </c>
      <c r="T1376">
        <v>35.494527099999999</v>
      </c>
      <c r="U1376">
        <v>139.63531140000001</v>
      </c>
      <c r="V1376">
        <v>35.497771251404899</v>
      </c>
      <c r="W1376">
        <v>139.63212156779599</v>
      </c>
      <c r="X1376">
        <v>5</v>
      </c>
      <c r="Y1376" t="s">
        <v>972</v>
      </c>
      <c r="Z1376">
        <v>1</v>
      </c>
      <c r="AA1376">
        <v>1</v>
      </c>
      <c r="AB1376">
        <v>1</v>
      </c>
      <c r="AC1376">
        <v>1</v>
      </c>
      <c r="AD1376">
        <v>200</v>
      </c>
      <c r="AE1376" t="s">
        <v>114</v>
      </c>
    </row>
    <row r="1377" spans="1:37" x14ac:dyDescent="0.15">
      <c r="A1377">
        <v>256574</v>
      </c>
      <c r="B1377" t="s">
        <v>332</v>
      </c>
      <c r="C1377">
        <v>400</v>
      </c>
      <c r="D1377" t="s">
        <v>140</v>
      </c>
      <c r="E1377" s="4">
        <v>40129.557280092595</v>
      </c>
      <c r="F1377" s="4">
        <v>40129.557326388887</v>
      </c>
      <c r="G1377">
        <v>4</v>
      </c>
      <c r="Z1377">
        <v>0</v>
      </c>
      <c r="AA1377">
        <v>1</v>
      </c>
      <c r="AB1377">
        <v>1</v>
      </c>
      <c r="AC1377">
        <v>1</v>
      </c>
      <c r="AD1377">
        <v>200</v>
      </c>
      <c r="AE1377" t="s">
        <v>114</v>
      </c>
    </row>
    <row r="1378" spans="1:37" x14ac:dyDescent="0.15">
      <c r="A1378">
        <v>256575</v>
      </c>
      <c r="B1378" t="s">
        <v>332</v>
      </c>
      <c r="C1378">
        <v>600</v>
      </c>
      <c r="D1378" t="s">
        <v>212</v>
      </c>
      <c r="E1378" s="4">
        <v>40129.61681712963</v>
      </c>
      <c r="F1378" s="4">
        <v>40129.721956018519</v>
      </c>
      <c r="G1378">
        <v>9084</v>
      </c>
      <c r="Z1378">
        <v>0</v>
      </c>
      <c r="AA1378">
        <v>1</v>
      </c>
      <c r="AB1378">
        <v>1</v>
      </c>
      <c r="AC1378">
        <v>1</v>
      </c>
      <c r="AD1378">
        <v>420</v>
      </c>
      <c r="AE1378" t="s">
        <v>177</v>
      </c>
    </row>
    <row r="1379" spans="1:37" x14ac:dyDescent="0.15">
      <c r="A1379">
        <v>256616</v>
      </c>
      <c r="B1379" t="s">
        <v>332</v>
      </c>
      <c r="C1379">
        <v>200</v>
      </c>
      <c r="D1379" t="s">
        <v>206</v>
      </c>
      <c r="E1379" s="4">
        <v>40130.018263888887</v>
      </c>
      <c r="F1379" s="4">
        <v>40130.01829861111</v>
      </c>
      <c r="G1379">
        <v>3</v>
      </c>
      <c r="Z1379">
        <v>0</v>
      </c>
      <c r="AA1379">
        <v>1</v>
      </c>
      <c r="AB1379">
        <v>1</v>
      </c>
      <c r="AC1379">
        <v>1</v>
      </c>
      <c r="AD1379">
        <v>420</v>
      </c>
      <c r="AE1379" t="s">
        <v>177</v>
      </c>
    </row>
    <row r="1380" spans="1:37" x14ac:dyDescent="0.15">
      <c r="A1380">
        <v>256645</v>
      </c>
      <c r="B1380" t="s">
        <v>332</v>
      </c>
      <c r="C1380">
        <v>400</v>
      </c>
      <c r="D1380" t="s">
        <v>140</v>
      </c>
      <c r="E1380" s="4">
        <v>40130.435277777775</v>
      </c>
      <c r="F1380" s="4">
        <v>40130.519849537035</v>
      </c>
      <c r="G1380">
        <v>7307</v>
      </c>
      <c r="Z1380">
        <v>0</v>
      </c>
      <c r="AA1380">
        <v>1</v>
      </c>
      <c r="AB1380">
        <v>1</v>
      </c>
      <c r="AC1380">
        <v>1</v>
      </c>
      <c r="AD1380">
        <v>200</v>
      </c>
      <c r="AE1380" t="s">
        <v>114</v>
      </c>
      <c r="AF1380">
        <v>500</v>
      </c>
      <c r="AG1380" t="s">
        <v>1020</v>
      </c>
      <c r="AH1380" s="4">
        <v>40130.449918981481</v>
      </c>
      <c r="AI1380">
        <v>420</v>
      </c>
      <c r="AJ1380" t="s">
        <v>177</v>
      </c>
      <c r="AK1380" s="4">
        <v>40130.449976851851</v>
      </c>
    </row>
    <row r="1381" spans="1:37" x14ac:dyDescent="0.15">
      <c r="A1381">
        <v>256659</v>
      </c>
      <c r="B1381" t="s">
        <v>332</v>
      </c>
      <c r="C1381">
        <v>600</v>
      </c>
      <c r="D1381" t="s">
        <v>212</v>
      </c>
      <c r="E1381" s="4">
        <v>40130.684803240743</v>
      </c>
      <c r="F1381" s="4">
        <v>40130.722384259258</v>
      </c>
      <c r="G1381">
        <v>3247</v>
      </c>
      <c r="Z1381">
        <v>0</v>
      </c>
      <c r="AA1381">
        <v>1</v>
      </c>
      <c r="AB1381">
        <v>1</v>
      </c>
      <c r="AC1381">
        <v>1</v>
      </c>
      <c r="AD1381">
        <v>420</v>
      </c>
      <c r="AE1381" t="s">
        <v>177</v>
      </c>
      <c r="AF1381">
        <v>200</v>
      </c>
      <c r="AG1381" t="s">
        <v>114</v>
      </c>
      <c r="AH1381" s="4">
        <v>40130.697372685187</v>
      </c>
    </row>
    <row r="1382" spans="1:37" x14ac:dyDescent="0.15">
      <c r="A1382">
        <v>256686</v>
      </c>
      <c r="B1382" t="s">
        <v>332</v>
      </c>
      <c r="C1382">
        <v>700</v>
      </c>
      <c r="D1382" t="s">
        <v>199</v>
      </c>
      <c r="E1382" s="4">
        <v>40130.872210648151</v>
      </c>
      <c r="F1382" s="4">
        <v>40130.899375000001</v>
      </c>
      <c r="G1382">
        <v>2347</v>
      </c>
      <c r="Z1382">
        <v>0</v>
      </c>
      <c r="AA1382">
        <v>1</v>
      </c>
      <c r="AB1382">
        <v>1</v>
      </c>
      <c r="AC1382">
        <v>1</v>
      </c>
      <c r="AD1382">
        <v>200</v>
      </c>
      <c r="AE1382" t="s">
        <v>114</v>
      </c>
    </row>
    <row r="1383" spans="1:37" x14ac:dyDescent="0.15">
      <c r="A1383">
        <v>256695</v>
      </c>
      <c r="B1383" t="s">
        <v>332</v>
      </c>
      <c r="C1383">
        <v>200</v>
      </c>
      <c r="D1383" t="s">
        <v>206</v>
      </c>
      <c r="E1383" s="4">
        <v>40130.986898148149</v>
      </c>
      <c r="F1383" s="4">
        <v>40131.003865740742</v>
      </c>
      <c r="G1383">
        <v>1466</v>
      </c>
      <c r="Z1383">
        <v>0</v>
      </c>
      <c r="AA1383">
        <v>1</v>
      </c>
      <c r="AB1383">
        <v>1</v>
      </c>
      <c r="AC1383">
        <v>1</v>
      </c>
      <c r="AD1383">
        <v>200</v>
      </c>
      <c r="AE1383" t="s">
        <v>114</v>
      </c>
    </row>
    <row r="1384" spans="1:37" x14ac:dyDescent="0.15">
      <c r="A1384">
        <v>256825</v>
      </c>
      <c r="B1384" t="s">
        <v>332</v>
      </c>
      <c r="C1384">
        <v>999</v>
      </c>
      <c r="D1384" t="s">
        <v>70</v>
      </c>
      <c r="E1384" s="4">
        <v>40132.573564814818</v>
      </c>
      <c r="F1384" s="4">
        <v>40132.586006944446</v>
      </c>
      <c r="G1384">
        <v>1075</v>
      </c>
      <c r="Z1384">
        <v>0</v>
      </c>
      <c r="AA1384">
        <v>1</v>
      </c>
      <c r="AB1384">
        <v>1</v>
      </c>
      <c r="AC1384">
        <v>1</v>
      </c>
      <c r="AD1384">
        <v>100</v>
      </c>
      <c r="AE1384" t="s">
        <v>980</v>
      </c>
    </row>
    <row r="1385" spans="1:37" x14ac:dyDescent="0.15">
      <c r="A1385">
        <v>256841</v>
      </c>
      <c r="B1385" t="s">
        <v>332</v>
      </c>
      <c r="C1385">
        <v>200</v>
      </c>
      <c r="D1385" t="s">
        <v>206</v>
      </c>
      <c r="E1385" s="4">
        <v>40132.662627314814</v>
      </c>
      <c r="F1385" s="4">
        <v>40132.687048611115</v>
      </c>
      <c r="G1385">
        <v>2110</v>
      </c>
      <c r="Z1385">
        <v>0</v>
      </c>
      <c r="AA1385">
        <v>1</v>
      </c>
      <c r="AB1385">
        <v>1</v>
      </c>
      <c r="AC1385">
        <v>1</v>
      </c>
      <c r="AD1385">
        <v>100</v>
      </c>
      <c r="AE1385" t="s">
        <v>980</v>
      </c>
    </row>
    <row r="1386" spans="1:37" x14ac:dyDescent="0.15">
      <c r="A1386">
        <v>256937</v>
      </c>
      <c r="B1386" t="s">
        <v>332</v>
      </c>
      <c r="C1386">
        <v>700</v>
      </c>
      <c r="D1386" t="s">
        <v>199</v>
      </c>
      <c r="E1386" s="4">
        <v>40133.69630787037</v>
      </c>
      <c r="F1386" s="4">
        <v>40133.945486111108</v>
      </c>
      <c r="G1386">
        <v>21529</v>
      </c>
      <c r="Z1386">
        <v>0</v>
      </c>
      <c r="AA1386">
        <v>1</v>
      </c>
      <c r="AB1386">
        <v>1</v>
      </c>
      <c r="AC1386">
        <v>1</v>
      </c>
      <c r="AD1386">
        <v>420</v>
      </c>
      <c r="AE1386" t="s">
        <v>177</v>
      </c>
      <c r="AF1386">
        <v>200</v>
      </c>
      <c r="AG1386" t="s">
        <v>114</v>
      </c>
      <c r="AH1386" s="4">
        <v>40133.782048611109</v>
      </c>
    </row>
    <row r="1387" spans="1:37" x14ac:dyDescent="0.15">
      <c r="A1387">
        <v>256991</v>
      </c>
      <c r="B1387" t="s">
        <v>332</v>
      </c>
      <c r="C1387">
        <v>200</v>
      </c>
      <c r="D1387" t="s">
        <v>206</v>
      </c>
      <c r="E1387" s="4">
        <v>40133.945740740739</v>
      </c>
      <c r="F1387" s="4">
        <v>40134.726620370369</v>
      </c>
      <c r="G1387">
        <v>67468</v>
      </c>
      <c r="Z1387">
        <v>0</v>
      </c>
      <c r="AA1387">
        <v>1</v>
      </c>
      <c r="AB1387">
        <v>1</v>
      </c>
      <c r="AC1387">
        <v>1</v>
      </c>
      <c r="AD1387">
        <v>200</v>
      </c>
      <c r="AE1387" t="s">
        <v>114</v>
      </c>
    </row>
    <row r="1388" spans="1:37" x14ac:dyDescent="0.15">
      <c r="A1388">
        <v>257060</v>
      </c>
      <c r="B1388" t="s">
        <v>332</v>
      </c>
      <c r="C1388">
        <v>500</v>
      </c>
      <c r="D1388" t="s">
        <v>148</v>
      </c>
      <c r="E1388" s="4">
        <v>40134.748564814814</v>
      </c>
      <c r="F1388" s="4">
        <v>40134.787141203706</v>
      </c>
      <c r="G1388">
        <v>3333</v>
      </c>
      <c r="H1388">
        <v>2056</v>
      </c>
      <c r="I1388" t="s">
        <v>1153</v>
      </c>
      <c r="J1388">
        <v>120</v>
      </c>
      <c r="K1388" t="s">
        <v>971</v>
      </c>
      <c r="L1388">
        <v>35.6563832</v>
      </c>
      <c r="M1388">
        <v>139.71349599999999</v>
      </c>
      <c r="N1388">
        <v>35.659611406310901</v>
      </c>
      <c r="O1388">
        <v>139.71029222358101</v>
      </c>
      <c r="P1388">
        <v>2055</v>
      </c>
      <c r="Q1388" t="s">
        <v>1045</v>
      </c>
      <c r="R1388">
        <v>190</v>
      </c>
      <c r="S1388" t="s">
        <v>1002</v>
      </c>
      <c r="T1388">
        <v>35.4643953</v>
      </c>
      <c r="U1388">
        <v>139.62461719999999</v>
      </c>
      <c r="V1388">
        <v>35.467642487237399</v>
      </c>
      <c r="W1388">
        <v>139.62142964308299</v>
      </c>
      <c r="X1388">
        <v>5</v>
      </c>
      <c r="Y1388" t="s">
        <v>972</v>
      </c>
      <c r="Z1388">
        <v>1</v>
      </c>
      <c r="AA1388">
        <v>1</v>
      </c>
      <c r="AB1388">
        <v>1</v>
      </c>
      <c r="AC1388">
        <v>1</v>
      </c>
      <c r="AD1388">
        <v>200</v>
      </c>
      <c r="AE1388" t="s">
        <v>114</v>
      </c>
    </row>
    <row r="1389" spans="1:37" x14ac:dyDescent="0.15">
      <c r="A1389">
        <v>257089</v>
      </c>
      <c r="B1389" t="s">
        <v>332</v>
      </c>
      <c r="C1389">
        <v>200</v>
      </c>
      <c r="D1389" t="s">
        <v>206</v>
      </c>
      <c r="E1389" s="4">
        <v>40134.984629629631</v>
      </c>
      <c r="F1389" s="4">
        <v>40135.085497685184</v>
      </c>
      <c r="G1389">
        <v>8715</v>
      </c>
      <c r="Z1389">
        <v>0</v>
      </c>
      <c r="AA1389">
        <v>1</v>
      </c>
      <c r="AB1389">
        <v>1</v>
      </c>
      <c r="AC1389">
        <v>1</v>
      </c>
      <c r="AD1389">
        <v>200</v>
      </c>
      <c r="AE1389" t="s">
        <v>114</v>
      </c>
      <c r="AF1389">
        <v>500</v>
      </c>
      <c r="AG1389" t="s">
        <v>1020</v>
      </c>
      <c r="AH1389" s="4">
        <v>40135.011365740742</v>
      </c>
    </row>
    <row r="1390" spans="1:37" x14ac:dyDescent="0.15">
      <c r="A1390">
        <v>257140</v>
      </c>
      <c r="B1390" t="s">
        <v>332</v>
      </c>
      <c r="C1390">
        <v>400</v>
      </c>
      <c r="D1390" t="s">
        <v>140</v>
      </c>
      <c r="E1390" s="4">
        <v>40135.499583333331</v>
      </c>
      <c r="F1390" s="4">
        <v>40136.52416666667</v>
      </c>
      <c r="G1390">
        <v>88524</v>
      </c>
      <c r="H1390">
        <v>2052</v>
      </c>
      <c r="I1390" t="s">
        <v>969</v>
      </c>
      <c r="J1390">
        <v>110</v>
      </c>
      <c r="K1390" t="s">
        <v>969</v>
      </c>
      <c r="L1390">
        <v>35.485186200000001</v>
      </c>
      <c r="M1390">
        <v>139.63887220000001</v>
      </c>
      <c r="N1390">
        <v>35.488431412600001</v>
      </c>
      <c r="O1390">
        <v>139.63568250213299</v>
      </c>
      <c r="P1390">
        <v>2056</v>
      </c>
      <c r="Q1390" t="s">
        <v>1153</v>
      </c>
      <c r="R1390">
        <v>120</v>
      </c>
      <c r="S1390" t="s">
        <v>971</v>
      </c>
      <c r="T1390">
        <v>35.6563832</v>
      </c>
      <c r="U1390">
        <v>139.71349599999999</v>
      </c>
      <c r="V1390">
        <v>35.659611406310901</v>
      </c>
      <c r="W1390">
        <v>139.71029222358101</v>
      </c>
      <c r="X1390">
        <v>5</v>
      </c>
      <c r="Y1390" t="s">
        <v>972</v>
      </c>
      <c r="Z1390">
        <v>1</v>
      </c>
      <c r="AA1390">
        <v>1</v>
      </c>
      <c r="AB1390">
        <v>1</v>
      </c>
      <c r="AC1390">
        <v>1</v>
      </c>
      <c r="AD1390">
        <v>200</v>
      </c>
      <c r="AE1390" t="s">
        <v>114</v>
      </c>
      <c r="AF1390">
        <v>420</v>
      </c>
      <c r="AG1390" t="s">
        <v>177</v>
      </c>
      <c r="AH1390" s="4">
        <v>40135.516736111109</v>
      </c>
    </row>
    <row r="1391" spans="1:37" x14ac:dyDescent="0.15">
      <c r="A1391">
        <v>257277</v>
      </c>
      <c r="B1391" t="s">
        <v>332</v>
      </c>
      <c r="C1391">
        <v>200</v>
      </c>
      <c r="D1391" t="s">
        <v>206</v>
      </c>
      <c r="E1391" s="4">
        <v>40136.684513888889</v>
      </c>
      <c r="F1391" s="4">
        <v>40137.494745370372</v>
      </c>
      <c r="G1391">
        <v>70004</v>
      </c>
      <c r="Z1391">
        <v>0</v>
      </c>
      <c r="AA1391">
        <v>1</v>
      </c>
      <c r="AB1391">
        <v>1</v>
      </c>
      <c r="AC1391">
        <v>0</v>
      </c>
      <c r="AD1391">
        <v>420</v>
      </c>
      <c r="AE1391" t="s">
        <v>177</v>
      </c>
    </row>
    <row r="1392" spans="1:37" x14ac:dyDescent="0.15">
      <c r="A1392">
        <v>257356</v>
      </c>
      <c r="B1392" t="s">
        <v>332</v>
      </c>
      <c r="C1392">
        <v>400</v>
      </c>
      <c r="D1392" t="s">
        <v>140</v>
      </c>
      <c r="E1392" s="4">
        <v>40137.495509259257</v>
      </c>
      <c r="F1392" s="4">
        <v>40137.554351851853</v>
      </c>
      <c r="G1392">
        <v>5084</v>
      </c>
      <c r="H1392">
        <v>2052</v>
      </c>
      <c r="I1392" t="s">
        <v>969</v>
      </c>
      <c r="J1392">
        <v>110</v>
      </c>
      <c r="K1392" t="s">
        <v>969</v>
      </c>
      <c r="L1392">
        <v>35.485186200000001</v>
      </c>
      <c r="M1392">
        <v>139.63887220000001</v>
      </c>
      <c r="N1392">
        <v>35.488431412600001</v>
      </c>
      <c r="O1392">
        <v>139.63568250213299</v>
      </c>
      <c r="P1392">
        <v>2056</v>
      </c>
      <c r="Q1392" t="s">
        <v>1153</v>
      </c>
      <c r="R1392">
        <v>120</v>
      </c>
      <c r="S1392" t="s">
        <v>971</v>
      </c>
      <c r="T1392">
        <v>35.6563832</v>
      </c>
      <c r="U1392">
        <v>139.71349599999999</v>
      </c>
      <c r="V1392">
        <v>35.659611406310901</v>
      </c>
      <c r="W1392">
        <v>139.71029222358101</v>
      </c>
      <c r="X1392">
        <v>5</v>
      </c>
      <c r="Y1392" t="s">
        <v>972</v>
      </c>
      <c r="Z1392">
        <v>1</v>
      </c>
      <c r="AA1392">
        <v>1</v>
      </c>
      <c r="AB1392">
        <v>1</v>
      </c>
      <c r="AC1392">
        <v>1</v>
      </c>
      <c r="AD1392">
        <v>200</v>
      </c>
      <c r="AE1392" t="s">
        <v>114</v>
      </c>
    </row>
    <row r="1393" spans="1:37" x14ac:dyDescent="0.15">
      <c r="A1393">
        <v>257384</v>
      </c>
      <c r="B1393" t="s">
        <v>332</v>
      </c>
      <c r="C1393">
        <v>200</v>
      </c>
      <c r="D1393" t="s">
        <v>206</v>
      </c>
      <c r="E1393" s="4">
        <v>40137.708136574074</v>
      </c>
      <c r="F1393" s="4">
        <v>40140.524224537039</v>
      </c>
      <c r="G1393">
        <v>243310</v>
      </c>
      <c r="H1393">
        <v>2056</v>
      </c>
      <c r="I1393" t="s">
        <v>1153</v>
      </c>
      <c r="J1393">
        <v>120</v>
      </c>
      <c r="K1393" t="s">
        <v>971</v>
      </c>
      <c r="L1393">
        <v>35.6563832</v>
      </c>
      <c r="M1393">
        <v>139.71349599999999</v>
      </c>
      <c r="N1393">
        <v>35.659611406310901</v>
      </c>
      <c r="O1393">
        <v>139.71029222358101</v>
      </c>
      <c r="P1393">
        <v>2052</v>
      </c>
      <c r="Q1393" t="s">
        <v>969</v>
      </c>
      <c r="R1393">
        <v>110</v>
      </c>
      <c r="S1393" t="s">
        <v>969</v>
      </c>
      <c r="T1393">
        <v>35.485186200000001</v>
      </c>
      <c r="U1393">
        <v>139.63887220000001</v>
      </c>
      <c r="V1393">
        <v>35.488431412600001</v>
      </c>
      <c r="W1393">
        <v>139.63568250213299</v>
      </c>
      <c r="X1393">
        <v>5</v>
      </c>
      <c r="Y1393" t="s">
        <v>972</v>
      </c>
      <c r="Z1393">
        <v>1</v>
      </c>
      <c r="AA1393">
        <v>1</v>
      </c>
      <c r="AB1393">
        <v>1</v>
      </c>
      <c r="AC1393">
        <v>1</v>
      </c>
      <c r="AD1393">
        <v>200</v>
      </c>
      <c r="AE1393" t="s">
        <v>114</v>
      </c>
    </row>
    <row r="1394" spans="1:37" x14ac:dyDescent="0.15">
      <c r="A1394">
        <v>257619</v>
      </c>
      <c r="B1394" t="s">
        <v>332</v>
      </c>
      <c r="C1394">
        <v>600</v>
      </c>
      <c r="D1394" t="s">
        <v>212</v>
      </c>
      <c r="E1394" s="4">
        <v>40140.524930555555</v>
      </c>
      <c r="F1394" s="4">
        <v>40140.536898148152</v>
      </c>
      <c r="G1394">
        <v>1034</v>
      </c>
      <c r="H1394">
        <v>2052</v>
      </c>
      <c r="I1394" t="s">
        <v>969</v>
      </c>
      <c r="J1394">
        <v>110</v>
      </c>
      <c r="K1394" t="s">
        <v>969</v>
      </c>
      <c r="L1394">
        <v>35.485186200000001</v>
      </c>
      <c r="M1394">
        <v>139.63887220000001</v>
      </c>
      <c r="N1394">
        <v>35.488431412600001</v>
      </c>
      <c r="O1394">
        <v>139.63568250213299</v>
      </c>
      <c r="P1394">
        <v>2058</v>
      </c>
      <c r="Q1394" t="s">
        <v>1176</v>
      </c>
      <c r="R1394">
        <v>180</v>
      </c>
      <c r="S1394" t="s">
        <v>1029</v>
      </c>
      <c r="T1394">
        <v>35.450768400000001</v>
      </c>
      <c r="U1394">
        <v>139.63433979999999</v>
      </c>
      <c r="V1394">
        <v>35.454017214429797</v>
      </c>
      <c r="W1394">
        <v>139.631152063044</v>
      </c>
      <c r="X1394">
        <v>5</v>
      </c>
      <c r="Y1394" t="s">
        <v>972</v>
      </c>
      <c r="Z1394">
        <v>1</v>
      </c>
      <c r="AA1394">
        <v>1</v>
      </c>
      <c r="AB1394">
        <v>1</v>
      </c>
      <c r="AC1394">
        <v>1</v>
      </c>
      <c r="AD1394">
        <v>100</v>
      </c>
      <c r="AE1394" t="s">
        <v>980</v>
      </c>
    </row>
    <row r="1395" spans="1:37" x14ac:dyDescent="0.15">
      <c r="A1395">
        <v>257643</v>
      </c>
      <c r="B1395" t="s">
        <v>332</v>
      </c>
      <c r="C1395">
        <v>500</v>
      </c>
      <c r="D1395" t="s">
        <v>148</v>
      </c>
      <c r="E1395" s="4">
        <v>40140.658252314817</v>
      </c>
      <c r="F1395" s="4">
        <v>40140.677939814814</v>
      </c>
      <c r="G1395">
        <v>1701</v>
      </c>
      <c r="Z1395">
        <v>0</v>
      </c>
      <c r="AA1395">
        <v>1</v>
      </c>
      <c r="AB1395">
        <v>1</v>
      </c>
      <c r="AC1395">
        <v>0</v>
      </c>
      <c r="AD1395">
        <v>100</v>
      </c>
      <c r="AE1395" t="s">
        <v>980</v>
      </c>
    </row>
    <row r="1396" spans="1:37" x14ac:dyDescent="0.15">
      <c r="A1396">
        <v>257653</v>
      </c>
      <c r="B1396" t="s">
        <v>332</v>
      </c>
      <c r="C1396">
        <v>200</v>
      </c>
      <c r="D1396" t="s">
        <v>206</v>
      </c>
      <c r="E1396" s="4">
        <v>40140.70521990741</v>
      </c>
      <c r="F1396" s="4">
        <v>40140.705428240741</v>
      </c>
      <c r="G1396">
        <v>18</v>
      </c>
      <c r="H1396">
        <v>2058</v>
      </c>
      <c r="I1396" t="s">
        <v>1176</v>
      </c>
      <c r="J1396">
        <v>180</v>
      </c>
      <c r="K1396" t="s">
        <v>1029</v>
      </c>
      <c r="L1396">
        <v>35.450768400000001</v>
      </c>
      <c r="M1396">
        <v>139.63433979999999</v>
      </c>
      <c r="N1396">
        <v>35.454017214429797</v>
      </c>
      <c r="O1396">
        <v>139.631152063044</v>
      </c>
      <c r="P1396">
        <v>2052</v>
      </c>
      <c r="Q1396" t="s">
        <v>969</v>
      </c>
      <c r="R1396">
        <v>110</v>
      </c>
      <c r="S1396" t="s">
        <v>969</v>
      </c>
      <c r="T1396">
        <v>35.485186200000001</v>
      </c>
      <c r="U1396">
        <v>139.63887220000001</v>
      </c>
      <c r="V1396">
        <v>35.488431412600001</v>
      </c>
      <c r="W1396">
        <v>139.63568250213299</v>
      </c>
      <c r="X1396">
        <v>5</v>
      </c>
      <c r="Y1396" t="s">
        <v>972</v>
      </c>
      <c r="Z1396">
        <v>1</v>
      </c>
      <c r="AA1396">
        <v>1</v>
      </c>
      <c r="AB1396">
        <v>1</v>
      </c>
      <c r="AC1396">
        <v>1</v>
      </c>
      <c r="AD1396">
        <v>100</v>
      </c>
      <c r="AE1396" t="s">
        <v>980</v>
      </c>
    </row>
    <row r="1397" spans="1:37" x14ac:dyDescent="0.15">
      <c r="A1397">
        <v>257705</v>
      </c>
      <c r="B1397" t="s">
        <v>332</v>
      </c>
      <c r="C1397">
        <v>400</v>
      </c>
      <c r="D1397" t="s">
        <v>140</v>
      </c>
      <c r="E1397" s="4">
        <v>40141.429097222222</v>
      </c>
      <c r="F1397" s="4">
        <v>40141.459918981483</v>
      </c>
      <c r="G1397">
        <v>2663</v>
      </c>
      <c r="H1397">
        <v>2052</v>
      </c>
      <c r="I1397" t="s">
        <v>969</v>
      </c>
      <c r="J1397">
        <v>110</v>
      </c>
      <c r="K1397" t="s">
        <v>969</v>
      </c>
      <c r="L1397">
        <v>35.485186200000001</v>
      </c>
      <c r="M1397">
        <v>139.63887220000001</v>
      </c>
      <c r="N1397">
        <v>35.488431412600001</v>
      </c>
      <c r="O1397">
        <v>139.63568250213299</v>
      </c>
      <c r="P1397">
        <v>2056</v>
      </c>
      <c r="Q1397" t="s">
        <v>1153</v>
      </c>
      <c r="R1397">
        <v>120</v>
      </c>
      <c r="S1397" t="s">
        <v>971</v>
      </c>
      <c r="T1397">
        <v>35.6563832</v>
      </c>
      <c r="U1397">
        <v>139.71349599999999</v>
      </c>
      <c r="V1397">
        <v>35.659611406310901</v>
      </c>
      <c r="W1397">
        <v>139.71029222358101</v>
      </c>
      <c r="X1397">
        <v>5</v>
      </c>
      <c r="Y1397" t="s">
        <v>972</v>
      </c>
      <c r="Z1397">
        <v>1</v>
      </c>
      <c r="AA1397">
        <v>1</v>
      </c>
      <c r="AB1397">
        <v>1</v>
      </c>
      <c r="AC1397">
        <v>1</v>
      </c>
      <c r="AD1397">
        <v>200</v>
      </c>
      <c r="AE1397" t="s">
        <v>114</v>
      </c>
    </row>
    <row r="1398" spans="1:37" x14ac:dyDescent="0.15">
      <c r="A1398">
        <v>257712</v>
      </c>
      <c r="B1398" t="s">
        <v>332</v>
      </c>
      <c r="C1398">
        <v>500</v>
      </c>
      <c r="D1398" t="s">
        <v>148</v>
      </c>
      <c r="E1398" s="4">
        <v>40141.523993055554</v>
      </c>
      <c r="F1398" s="4">
        <v>40141.622071759259</v>
      </c>
      <c r="G1398">
        <v>8474</v>
      </c>
      <c r="H1398">
        <v>2056</v>
      </c>
      <c r="I1398" t="s">
        <v>1153</v>
      </c>
      <c r="J1398">
        <v>120</v>
      </c>
      <c r="K1398" t="s">
        <v>971</v>
      </c>
      <c r="L1398">
        <v>35.6563832</v>
      </c>
      <c r="M1398">
        <v>139.71349599999999</v>
      </c>
      <c r="N1398">
        <v>35.659611406310901</v>
      </c>
      <c r="O1398">
        <v>139.71029222358101</v>
      </c>
      <c r="P1398">
        <v>2055</v>
      </c>
      <c r="Q1398" t="s">
        <v>1045</v>
      </c>
      <c r="R1398">
        <v>190</v>
      </c>
      <c r="S1398" t="s">
        <v>1002</v>
      </c>
      <c r="T1398">
        <v>35.4643953</v>
      </c>
      <c r="U1398">
        <v>139.62461719999999</v>
      </c>
      <c r="V1398">
        <v>35.467642487237399</v>
      </c>
      <c r="W1398">
        <v>139.62142964308299</v>
      </c>
      <c r="X1398">
        <v>5</v>
      </c>
      <c r="Y1398" t="s">
        <v>972</v>
      </c>
      <c r="Z1398">
        <v>1</v>
      </c>
      <c r="AA1398">
        <v>1</v>
      </c>
      <c r="AB1398">
        <v>1</v>
      </c>
      <c r="AC1398">
        <v>1</v>
      </c>
      <c r="AD1398">
        <v>420</v>
      </c>
      <c r="AE1398" t="s">
        <v>177</v>
      </c>
    </row>
    <row r="1399" spans="1:37" x14ac:dyDescent="0.15">
      <c r="A1399">
        <v>257728</v>
      </c>
      <c r="B1399" t="s">
        <v>332</v>
      </c>
      <c r="C1399">
        <v>200</v>
      </c>
      <c r="D1399" t="s">
        <v>206</v>
      </c>
      <c r="E1399" s="4">
        <v>40141.674375000002</v>
      </c>
      <c r="F1399" s="4">
        <v>40141.749189814815</v>
      </c>
      <c r="G1399">
        <v>6464</v>
      </c>
      <c r="H1399">
        <v>2055</v>
      </c>
      <c r="I1399" t="s">
        <v>1045</v>
      </c>
      <c r="J1399">
        <v>190</v>
      </c>
      <c r="K1399" t="s">
        <v>1002</v>
      </c>
      <c r="L1399">
        <v>35.4643953</v>
      </c>
      <c r="M1399">
        <v>139.62461719999999</v>
      </c>
      <c r="N1399">
        <v>35.467642487237399</v>
      </c>
      <c r="O1399">
        <v>139.62142964308299</v>
      </c>
      <c r="P1399">
        <v>2052</v>
      </c>
      <c r="Q1399" t="s">
        <v>969</v>
      </c>
      <c r="R1399">
        <v>110</v>
      </c>
      <c r="S1399" t="s">
        <v>969</v>
      </c>
      <c r="T1399">
        <v>35.485186200000001</v>
      </c>
      <c r="U1399">
        <v>139.63887220000001</v>
      </c>
      <c r="V1399">
        <v>35.488431412600001</v>
      </c>
      <c r="W1399">
        <v>139.63568250213299</v>
      </c>
      <c r="X1399">
        <v>5</v>
      </c>
      <c r="Y1399" t="s">
        <v>972</v>
      </c>
      <c r="Z1399">
        <v>1</v>
      </c>
      <c r="AA1399">
        <v>1</v>
      </c>
      <c r="AB1399">
        <v>1</v>
      </c>
      <c r="AC1399">
        <v>1</v>
      </c>
      <c r="AD1399">
        <v>240</v>
      </c>
      <c r="AE1399" t="s">
        <v>241</v>
      </c>
    </row>
    <row r="1400" spans="1:37" x14ac:dyDescent="0.15">
      <c r="A1400">
        <v>257803</v>
      </c>
      <c r="B1400" t="s">
        <v>332</v>
      </c>
      <c r="C1400">
        <v>400</v>
      </c>
      <c r="D1400" t="s">
        <v>140</v>
      </c>
      <c r="E1400" s="4">
        <v>40142.507349537038</v>
      </c>
      <c r="F1400" s="4">
        <v>40142.707731481481</v>
      </c>
      <c r="G1400">
        <v>17313</v>
      </c>
      <c r="H1400">
        <v>2052</v>
      </c>
      <c r="I1400" t="s">
        <v>969</v>
      </c>
      <c r="J1400">
        <v>110</v>
      </c>
      <c r="K1400" t="s">
        <v>969</v>
      </c>
      <c r="L1400">
        <v>35.485186200000001</v>
      </c>
      <c r="M1400">
        <v>139.63887220000001</v>
      </c>
      <c r="N1400">
        <v>35.488431412600001</v>
      </c>
      <c r="O1400">
        <v>139.63568250213299</v>
      </c>
      <c r="P1400">
        <v>2056</v>
      </c>
      <c r="Q1400" t="s">
        <v>1153</v>
      </c>
      <c r="R1400">
        <v>120</v>
      </c>
      <c r="S1400" t="s">
        <v>971</v>
      </c>
      <c r="T1400">
        <v>35.6563832</v>
      </c>
      <c r="U1400">
        <v>139.71349599999999</v>
      </c>
      <c r="V1400">
        <v>35.659611406310901</v>
      </c>
      <c r="W1400">
        <v>139.71029222358101</v>
      </c>
      <c r="X1400">
        <v>5</v>
      </c>
      <c r="Y1400" t="s">
        <v>972</v>
      </c>
      <c r="Z1400">
        <v>1</v>
      </c>
      <c r="AA1400">
        <v>1</v>
      </c>
      <c r="AB1400">
        <v>1</v>
      </c>
      <c r="AC1400">
        <v>1</v>
      </c>
      <c r="AD1400">
        <v>200</v>
      </c>
      <c r="AE1400" t="s">
        <v>114</v>
      </c>
    </row>
    <row r="1401" spans="1:37" x14ac:dyDescent="0.15">
      <c r="A1401">
        <v>257826</v>
      </c>
      <c r="B1401" t="s">
        <v>332</v>
      </c>
      <c r="C1401">
        <v>400</v>
      </c>
      <c r="D1401" t="s">
        <v>140</v>
      </c>
      <c r="E1401" s="4">
        <v>40142.708020833335</v>
      </c>
      <c r="F1401" s="4">
        <v>40150.909814814811</v>
      </c>
      <c r="G1401">
        <v>708635</v>
      </c>
      <c r="H1401">
        <v>2056</v>
      </c>
      <c r="I1401" t="s">
        <v>1153</v>
      </c>
      <c r="J1401">
        <v>120</v>
      </c>
      <c r="K1401" t="s">
        <v>971</v>
      </c>
      <c r="L1401">
        <v>35.6563832</v>
      </c>
      <c r="M1401">
        <v>139.71349599999999</v>
      </c>
      <c r="N1401">
        <v>35.659611406310901</v>
      </c>
      <c r="O1401">
        <v>139.71029222358101</v>
      </c>
      <c r="P1401">
        <v>2057</v>
      </c>
      <c r="Q1401" t="s">
        <v>1175</v>
      </c>
      <c r="R1401">
        <v>120</v>
      </c>
      <c r="S1401" t="s">
        <v>971</v>
      </c>
      <c r="T1401">
        <v>35.494527099999999</v>
      </c>
      <c r="U1401">
        <v>139.63531140000001</v>
      </c>
      <c r="V1401">
        <v>35.497771251404899</v>
      </c>
      <c r="W1401">
        <v>139.63212156779599</v>
      </c>
      <c r="X1401">
        <v>5</v>
      </c>
      <c r="Y1401" t="s">
        <v>972</v>
      </c>
      <c r="Z1401">
        <v>1</v>
      </c>
      <c r="AA1401">
        <v>1</v>
      </c>
      <c r="AB1401">
        <v>1</v>
      </c>
      <c r="AC1401">
        <v>1</v>
      </c>
      <c r="AD1401">
        <v>200</v>
      </c>
      <c r="AE1401" t="s">
        <v>114</v>
      </c>
    </row>
    <row r="1402" spans="1:37" x14ac:dyDescent="0.15">
      <c r="A1402">
        <v>255306</v>
      </c>
      <c r="B1402" t="s">
        <v>289</v>
      </c>
      <c r="C1402">
        <v>400</v>
      </c>
      <c r="D1402" t="s">
        <v>140</v>
      </c>
      <c r="E1402" s="4">
        <v>40115.455578703702</v>
      </c>
      <c r="F1402" s="4">
        <v>40115.456585648149</v>
      </c>
      <c r="G1402">
        <v>87</v>
      </c>
      <c r="Z1402">
        <v>0</v>
      </c>
      <c r="AA1402">
        <v>1</v>
      </c>
      <c r="AB1402">
        <v>1</v>
      </c>
      <c r="AC1402">
        <v>0</v>
      </c>
      <c r="AD1402">
        <v>420</v>
      </c>
      <c r="AE1402" t="s">
        <v>177</v>
      </c>
    </row>
    <row r="1403" spans="1:37" x14ac:dyDescent="0.15">
      <c r="A1403">
        <v>255461</v>
      </c>
      <c r="B1403" t="s">
        <v>289</v>
      </c>
      <c r="C1403">
        <v>800</v>
      </c>
      <c r="D1403" t="s">
        <v>285</v>
      </c>
      <c r="E1403" s="4">
        <v>40117.263194444444</v>
      </c>
      <c r="F1403" s="4">
        <v>40117.32640046296</v>
      </c>
      <c r="G1403">
        <v>5461</v>
      </c>
      <c r="H1403">
        <v>1572</v>
      </c>
      <c r="I1403" t="s">
        <v>969</v>
      </c>
      <c r="J1403">
        <v>110</v>
      </c>
      <c r="K1403" t="s">
        <v>969</v>
      </c>
      <c r="L1403">
        <v>35.322134499999997</v>
      </c>
      <c r="M1403">
        <v>139.4125884</v>
      </c>
      <c r="N1403">
        <v>35.325393199159002</v>
      </c>
      <c r="O1403">
        <v>139.40942499999301</v>
      </c>
      <c r="P1403">
        <v>1581</v>
      </c>
      <c r="Q1403" t="s">
        <v>1177</v>
      </c>
      <c r="R1403">
        <v>999</v>
      </c>
      <c r="S1403" t="s">
        <v>70</v>
      </c>
      <c r="T1403">
        <v>35.505093700000003</v>
      </c>
      <c r="U1403">
        <v>139.5288893</v>
      </c>
      <c r="V1403">
        <v>35.508334862751497</v>
      </c>
      <c r="W1403">
        <v>139.52570781894201</v>
      </c>
      <c r="X1403">
        <v>5</v>
      </c>
      <c r="Y1403" t="s">
        <v>972</v>
      </c>
      <c r="Z1403">
        <v>1</v>
      </c>
      <c r="AA1403">
        <v>1</v>
      </c>
      <c r="AB1403">
        <v>1</v>
      </c>
      <c r="AC1403">
        <v>1</v>
      </c>
      <c r="AD1403">
        <v>410</v>
      </c>
      <c r="AE1403" t="s">
        <v>162</v>
      </c>
    </row>
    <row r="1404" spans="1:37" x14ac:dyDescent="0.15">
      <c r="A1404">
        <v>255463</v>
      </c>
      <c r="B1404" t="s">
        <v>289</v>
      </c>
      <c r="C1404">
        <v>200</v>
      </c>
      <c r="D1404" t="s">
        <v>206</v>
      </c>
      <c r="E1404" s="4">
        <v>40117.356539351851</v>
      </c>
      <c r="F1404" s="4">
        <v>40117.476817129631</v>
      </c>
      <c r="G1404">
        <v>10392</v>
      </c>
      <c r="H1404">
        <v>1581</v>
      </c>
      <c r="I1404" t="s">
        <v>1177</v>
      </c>
      <c r="J1404">
        <v>999</v>
      </c>
      <c r="K1404" t="s">
        <v>70</v>
      </c>
      <c r="L1404">
        <v>35.505093700000003</v>
      </c>
      <c r="M1404">
        <v>139.5288893</v>
      </c>
      <c r="N1404">
        <v>35.508334862751497</v>
      </c>
      <c r="O1404">
        <v>139.52570781894201</v>
      </c>
      <c r="P1404">
        <v>1572</v>
      </c>
      <c r="Q1404" t="s">
        <v>969</v>
      </c>
      <c r="R1404">
        <v>110</v>
      </c>
      <c r="S1404" t="s">
        <v>969</v>
      </c>
      <c r="T1404">
        <v>35.322134499999997</v>
      </c>
      <c r="U1404">
        <v>139.4125884</v>
      </c>
      <c r="V1404">
        <v>35.325393199159002</v>
      </c>
      <c r="W1404">
        <v>139.40942499999301</v>
      </c>
      <c r="X1404">
        <v>5</v>
      </c>
      <c r="Y1404" t="s">
        <v>972</v>
      </c>
      <c r="Z1404">
        <v>1</v>
      </c>
      <c r="AA1404">
        <v>1</v>
      </c>
      <c r="AB1404">
        <v>1</v>
      </c>
      <c r="AC1404">
        <v>1</v>
      </c>
      <c r="AD1404">
        <v>410</v>
      </c>
      <c r="AE1404" t="s">
        <v>162</v>
      </c>
    </row>
    <row r="1405" spans="1:37" x14ac:dyDescent="0.15">
      <c r="A1405">
        <v>255509</v>
      </c>
      <c r="B1405" t="s">
        <v>289</v>
      </c>
      <c r="C1405">
        <v>500</v>
      </c>
      <c r="D1405" t="s">
        <v>148</v>
      </c>
      <c r="E1405" s="4">
        <v>40117.553796296299</v>
      </c>
      <c r="F1405" s="4">
        <v>40117.593321759261</v>
      </c>
      <c r="G1405">
        <v>3415</v>
      </c>
      <c r="H1405">
        <v>1572</v>
      </c>
      <c r="I1405" t="s">
        <v>969</v>
      </c>
      <c r="J1405">
        <v>110</v>
      </c>
      <c r="K1405" t="s">
        <v>969</v>
      </c>
      <c r="L1405">
        <v>35.322134499999997</v>
      </c>
      <c r="M1405">
        <v>139.4125884</v>
      </c>
      <c r="N1405">
        <v>35.325393199159002</v>
      </c>
      <c r="O1405">
        <v>139.40942499999301</v>
      </c>
      <c r="P1405">
        <v>1583</v>
      </c>
      <c r="Q1405" t="s">
        <v>1178</v>
      </c>
      <c r="R1405">
        <v>210</v>
      </c>
      <c r="S1405" t="s">
        <v>1049</v>
      </c>
      <c r="T1405">
        <v>35.465758299999997</v>
      </c>
      <c r="U1405">
        <v>139.63185229999999</v>
      </c>
      <c r="V1405">
        <v>35.469005467818299</v>
      </c>
      <c r="W1405">
        <v>139.62866407950801</v>
      </c>
      <c r="X1405">
        <v>5</v>
      </c>
      <c r="Y1405" t="s">
        <v>972</v>
      </c>
      <c r="Z1405">
        <v>1</v>
      </c>
      <c r="AA1405">
        <v>1</v>
      </c>
      <c r="AB1405">
        <v>1</v>
      </c>
      <c r="AC1405">
        <v>1</v>
      </c>
      <c r="AD1405">
        <v>420</v>
      </c>
      <c r="AE1405" t="s">
        <v>177</v>
      </c>
      <c r="AF1405">
        <v>200</v>
      </c>
      <c r="AG1405" t="s">
        <v>114</v>
      </c>
      <c r="AH1405" s="4">
        <v>40117.567129629628</v>
      </c>
      <c r="AI1405">
        <v>420</v>
      </c>
      <c r="AJ1405" t="s">
        <v>177</v>
      </c>
      <c r="AK1405" s="4">
        <v>40117.585682870369</v>
      </c>
    </row>
    <row r="1406" spans="1:37" x14ac:dyDescent="0.15">
      <c r="A1406">
        <v>255523</v>
      </c>
      <c r="B1406" t="s">
        <v>289</v>
      </c>
      <c r="C1406">
        <v>200</v>
      </c>
      <c r="D1406" t="s">
        <v>206</v>
      </c>
      <c r="E1406" s="4">
        <v>40117.618622685186</v>
      </c>
      <c r="F1406" s="4">
        <v>40117.689780092594</v>
      </c>
      <c r="G1406">
        <v>6148</v>
      </c>
      <c r="H1406">
        <v>1583</v>
      </c>
      <c r="I1406" t="s">
        <v>1178</v>
      </c>
      <c r="J1406">
        <v>210</v>
      </c>
      <c r="K1406" t="s">
        <v>1049</v>
      </c>
      <c r="L1406">
        <v>35.465758299999997</v>
      </c>
      <c r="M1406">
        <v>139.63185229999999</v>
      </c>
      <c r="N1406">
        <v>35.469005467818299</v>
      </c>
      <c r="O1406">
        <v>139.62866407950801</v>
      </c>
      <c r="P1406">
        <v>1572</v>
      </c>
      <c r="Q1406" t="s">
        <v>969</v>
      </c>
      <c r="R1406">
        <v>110</v>
      </c>
      <c r="S1406" t="s">
        <v>969</v>
      </c>
      <c r="T1406">
        <v>35.322134499999997</v>
      </c>
      <c r="U1406">
        <v>139.4125884</v>
      </c>
      <c r="V1406">
        <v>35.325393199159002</v>
      </c>
      <c r="W1406">
        <v>139.40942499999301</v>
      </c>
      <c r="X1406">
        <v>5</v>
      </c>
      <c r="Y1406" t="s">
        <v>972</v>
      </c>
      <c r="Z1406">
        <v>1</v>
      </c>
      <c r="AA1406">
        <v>1</v>
      </c>
      <c r="AB1406">
        <v>1</v>
      </c>
      <c r="AC1406">
        <v>1</v>
      </c>
      <c r="AD1406">
        <v>420</v>
      </c>
      <c r="AE1406" t="s">
        <v>177</v>
      </c>
      <c r="AF1406">
        <v>200</v>
      </c>
      <c r="AG1406" t="s">
        <v>114</v>
      </c>
      <c r="AH1406" s="4">
        <v>40117.624490740738</v>
      </c>
      <c r="AI1406">
        <v>420</v>
      </c>
      <c r="AJ1406" t="s">
        <v>177</v>
      </c>
      <c r="AK1406" s="4">
        <v>40117.642650462964</v>
      </c>
    </row>
    <row r="1407" spans="1:37" x14ac:dyDescent="0.15">
      <c r="A1407">
        <v>255549</v>
      </c>
      <c r="B1407" t="s">
        <v>289</v>
      </c>
      <c r="C1407">
        <v>600</v>
      </c>
      <c r="D1407" t="s">
        <v>212</v>
      </c>
      <c r="E1407" s="4">
        <v>40117.803541666668</v>
      </c>
      <c r="F1407" s="4">
        <v>40117.810381944444</v>
      </c>
      <c r="G1407">
        <v>591</v>
      </c>
      <c r="H1407">
        <v>1572</v>
      </c>
      <c r="I1407" t="s">
        <v>969</v>
      </c>
      <c r="J1407">
        <v>110</v>
      </c>
      <c r="K1407" t="s">
        <v>969</v>
      </c>
      <c r="L1407">
        <v>35.322134499999997</v>
      </c>
      <c r="M1407">
        <v>139.4125884</v>
      </c>
      <c r="N1407">
        <v>35.325393199159002</v>
      </c>
      <c r="O1407">
        <v>139.40942499999301</v>
      </c>
      <c r="P1407">
        <v>1582</v>
      </c>
      <c r="Q1407" t="s">
        <v>1137</v>
      </c>
      <c r="R1407">
        <v>190</v>
      </c>
      <c r="S1407" t="s">
        <v>1002</v>
      </c>
      <c r="T1407">
        <v>35.326981600000003</v>
      </c>
      <c r="U1407">
        <v>139.4068695</v>
      </c>
      <c r="V1407">
        <v>35.330239680886798</v>
      </c>
      <c r="W1407">
        <v>139.40370635175699</v>
      </c>
      <c r="X1407">
        <v>5</v>
      </c>
      <c r="Y1407" t="s">
        <v>972</v>
      </c>
      <c r="Z1407">
        <v>1</v>
      </c>
      <c r="AA1407">
        <v>1</v>
      </c>
      <c r="AB1407">
        <v>1</v>
      </c>
      <c r="AC1407">
        <v>1</v>
      </c>
      <c r="AD1407">
        <v>420</v>
      </c>
      <c r="AE1407" t="s">
        <v>177</v>
      </c>
    </row>
    <row r="1408" spans="1:37" x14ac:dyDescent="0.15">
      <c r="A1408">
        <v>255554</v>
      </c>
      <c r="B1408" t="s">
        <v>289</v>
      </c>
      <c r="C1408">
        <v>200</v>
      </c>
      <c r="D1408" t="s">
        <v>206</v>
      </c>
      <c r="E1408" s="4">
        <v>40117.886666666665</v>
      </c>
      <c r="F1408" s="4">
        <v>40117.897743055553</v>
      </c>
      <c r="G1408">
        <v>957</v>
      </c>
      <c r="H1408">
        <v>1582</v>
      </c>
      <c r="I1408" t="s">
        <v>1137</v>
      </c>
      <c r="J1408">
        <v>190</v>
      </c>
      <c r="K1408" t="s">
        <v>1002</v>
      </c>
      <c r="L1408">
        <v>35.326981600000003</v>
      </c>
      <c r="M1408">
        <v>139.4068695</v>
      </c>
      <c r="N1408">
        <v>35.330239680886798</v>
      </c>
      <c r="O1408">
        <v>139.40370635175699</v>
      </c>
      <c r="P1408">
        <v>1572</v>
      </c>
      <c r="Q1408" t="s">
        <v>969</v>
      </c>
      <c r="R1408">
        <v>110</v>
      </c>
      <c r="S1408" t="s">
        <v>969</v>
      </c>
      <c r="T1408">
        <v>35.322134499999997</v>
      </c>
      <c r="U1408">
        <v>139.4125884</v>
      </c>
      <c r="V1408">
        <v>35.325393199159002</v>
      </c>
      <c r="W1408">
        <v>139.40942499999301</v>
      </c>
      <c r="X1408">
        <v>5</v>
      </c>
      <c r="Y1408" t="s">
        <v>972</v>
      </c>
      <c r="Z1408">
        <v>1</v>
      </c>
      <c r="AA1408">
        <v>1</v>
      </c>
      <c r="AB1408">
        <v>1</v>
      </c>
      <c r="AC1408">
        <v>1</v>
      </c>
      <c r="AD1408">
        <v>420</v>
      </c>
      <c r="AE1408" t="s">
        <v>177</v>
      </c>
    </row>
    <row r="1409" spans="1:40" x14ac:dyDescent="0.15">
      <c r="A1409">
        <v>255561</v>
      </c>
      <c r="B1409" t="s">
        <v>289</v>
      </c>
      <c r="C1409">
        <v>200</v>
      </c>
      <c r="D1409" t="s">
        <v>206</v>
      </c>
      <c r="E1409" s="4">
        <v>40118.276828703703</v>
      </c>
      <c r="F1409" s="4">
        <v>40118.417303240742</v>
      </c>
      <c r="G1409">
        <v>12137</v>
      </c>
      <c r="H1409">
        <v>1572</v>
      </c>
      <c r="I1409" t="s">
        <v>969</v>
      </c>
      <c r="J1409">
        <v>110</v>
      </c>
      <c r="K1409" t="s">
        <v>969</v>
      </c>
      <c r="L1409">
        <v>35.322134499999997</v>
      </c>
      <c r="M1409">
        <v>139.4125884</v>
      </c>
      <c r="N1409">
        <v>35.325393199159002</v>
      </c>
      <c r="O1409">
        <v>139.40942499999301</v>
      </c>
      <c r="P1409">
        <v>1572</v>
      </c>
      <c r="Q1409" t="s">
        <v>969</v>
      </c>
      <c r="R1409">
        <v>110</v>
      </c>
      <c r="S1409" t="s">
        <v>969</v>
      </c>
      <c r="T1409">
        <v>35.322134499999997</v>
      </c>
      <c r="U1409">
        <v>139.4125884</v>
      </c>
      <c r="V1409">
        <v>35.325393199159002</v>
      </c>
      <c r="W1409">
        <v>139.40942499999301</v>
      </c>
      <c r="X1409">
        <v>5</v>
      </c>
      <c r="Y1409" t="s">
        <v>972</v>
      </c>
      <c r="Z1409">
        <v>1</v>
      </c>
      <c r="AA1409">
        <v>1</v>
      </c>
      <c r="AB1409">
        <v>1</v>
      </c>
      <c r="AC1409">
        <v>1</v>
      </c>
      <c r="AD1409">
        <v>410</v>
      </c>
      <c r="AE1409" t="s">
        <v>162</v>
      </c>
    </row>
    <row r="1410" spans="1:40" x14ac:dyDescent="0.15">
      <c r="A1410">
        <v>255590</v>
      </c>
      <c r="B1410" t="s">
        <v>289</v>
      </c>
      <c r="C1410">
        <v>500</v>
      </c>
      <c r="D1410" t="s">
        <v>148</v>
      </c>
      <c r="E1410" s="4">
        <v>40118.513692129629</v>
      </c>
      <c r="F1410" s="4">
        <v>40118.596064814818</v>
      </c>
      <c r="G1410">
        <v>7117</v>
      </c>
      <c r="H1410">
        <v>1572</v>
      </c>
      <c r="I1410" t="s">
        <v>969</v>
      </c>
      <c r="J1410">
        <v>110</v>
      </c>
      <c r="K1410" t="s">
        <v>969</v>
      </c>
      <c r="L1410">
        <v>35.322134499999997</v>
      </c>
      <c r="M1410">
        <v>139.4125884</v>
      </c>
      <c r="N1410">
        <v>35.325393199159002</v>
      </c>
      <c r="O1410">
        <v>139.40942499999301</v>
      </c>
      <c r="P1410">
        <v>1585</v>
      </c>
      <c r="Q1410" t="s">
        <v>1179</v>
      </c>
      <c r="R1410">
        <v>210</v>
      </c>
      <c r="S1410" t="s">
        <v>1049</v>
      </c>
      <c r="T1410">
        <v>35.7014055</v>
      </c>
      <c r="U1410">
        <v>139.77659629999999</v>
      </c>
      <c r="V1410">
        <v>35.7046299931595</v>
      </c>
      <c r="W1410">
        <v>139.77338521080699</v>
      </c>
      <c r="X1410">
        <v>5</v>
      </c>
      <c r="Y1410" t="s">
        <v>972</v>
      </c>
      <c r="Z1410">
        <v>1</v>
      </c>
      <c r="AA1410">
        <v>1</v>
      </c>
      <c r="AB1410">
        <v>1</v>
      </c>
      <c r="AC1410">
        <v>1</v>
      </c>
      <c r="AD1410">
        <v>420</v>
      </c>
      <c r="AE1410" t="s">
        <v>177</v>
      </c>
      <c r="AF1410">
        <v>200</v>
      </c>
      <c r="AG1410" t="s">
        <v>114</v>
      </c>
      <c r="AH1410" s="4">
        <v>40118.524722222224</v>
      </c>
      <c r="AI1410">
        <v>420</v>
      </c>
      <c r="AJ1410" t="s">
        <v>177</v>
      </c>
      <c r="AK1410" s="4">
        <v>40118.570138888892</v>
      </c>
    </row>
    <row r="1411" spans="1:40" x14ac:dyDescent="0.15">
      <c r="A1411">
        <v>255618</v>
      </c>
      <c r="B1411" t="s">
        <v>289</v>
      </c>
      <c r="C1411">
        <v>200</v>
      </c>
      <c r="D1411" t="s">
        <v>206</v>
      </c>
      <c r="E1411" s="4">
        <v>40118.61109953704</v>
      </c>
      <c r="F1411" s="4">
        <v>40118.671331018515</v>
      </c>
      <c r="G1411">
        <v>5204</v>
      </c>
      <c r="H1411">
        <v>1585</v>
      </c>
      <c r="I1411" t="s">
        <v>1179</v>
      </c>
      <c r="J1411">
        <v>210</v>
      </c>
      <c r="K1411" t="s">
        <v>1049</v>
      </c>
      <c r="L1411">
        <v>35.7014055</v>
      </c>
      <c r="M1411">
        <v>139.77659629999999</v>
      </c>
      <c r="N1411">
        <v>35.7046299931595</v>
      </c>
      <c r="O1411">
        <v>139.77338521080699</v>
      </c>
      <c r="P1411">
        <v>1572</v>
      </c>
      <c r="Q1411" t="s">
        <v>969</v>
      </c>
      <c r="R1411">
        <v>110</v>
      </c>
      <c r="S1411" t="s">
        <v>969</v>
      </c>
      <c r="T1411">
        <v>35.322134499999997</v>
      </c>
      <c r="U1411">
        <v>139.4125884</v>
      </c>
      <c r="V1411">
        <v>35.325393199159002</v>
      </c>
      <c r="W1411">
        <v>139.40942499999301</v>
      </c>
      <c r="X1411">
        <v>5</v>
      </c>
      <c r="Y1411" t="s">
        <v>972</v>
      </c>
      <c r="Z1411">
        <v>1</v>
      </c>
      <c r="AA1411">
        <v>1</v>
      </c>
      <c r="AB1411">
        <v>1</v>
      </c>
      <c r="AC1411">
        <v>1</v>
      </c>
      <c r="AD1411">
        <v>420</v>
      </c>
      <c r="AE1411" t="s">
        <v>177</v>
      </c>
      <c r="AF1411">
        <v>200</v>
      </c>
      <c r="AG1411" t="s">
        <v>114</v>
      </c>
      <c r="AH1411" s="4">
        <v>40118.611828703702</v>
      </c>
      <c r="AI1411">
        <v>420</v>
      </c>
      <c r="AJ1411" t="s">
        <v>177</v>
      </c>
      <c r="AK1411" s="4">
        <v>40118.658668981479</v>
      </c>
    </row>
    <row r="1412" spans="1:40" x14ac:dyDescent="0.15">
      <c r="A1412">
        <v>255670</v>
      </c>
      <c r="B1412" t="s">
        <v>289</v>
      </c>
      <c r="C1412">
        <v>100</v>
      </c>
      <c r="D1412" t="s">
        <v>79</v>
      </c>
      <c r="E1412" s="4">
        <v>40119.28466435185</v>
      </c>
      <c r="F1412" s="4">
        <v>40119.330127314817</v>
      </c>
      <c r="G1412">
        <v>3928</v>
      </c>
      <c r="H1412">
        <v>1572</v>
      </c>
      <c r="I1412" t="s">
        <v>969</v>
      </c>
      <c r="J1412">
        <v>110</v>
      </c>
      <c r="K1412" t="s">
        <v>969</v>
      </c>
      <c r="L1412">
        <v>35.322134499999997</v>
      </c>
      <c r="M1412">
        <v>139.4125884</v>
      </c>
      <c r="N1412">
        <v>35.325393199159002</v>
      </c>
      <c r="O1412">
        <v>139.40942499999301</v>
      </c>
      <c r="P1412">
        <v>1570</v>
      </c>
      <c r="Q1412" t="s">
        <v>1180</v>
      </c>
      <c r="R1412">
        <v>120</v>
      </c>
      <c r="S1412" t="s">
        <v>971</v>
      </c>
      <c r="T1412">
        <v>35.440739999999998</v>
      </c>
      <c r="U1412">
        <v>139.63988670000001</v>
      </c>
      <c r="V1412">
        <v>35.4439899838383</v>
      </c>
      <c r="W1412">
        <v>139.63669896409999</v>
      </c>
      <c r="X1412">
        <v>5</v>
      </c>
      <c r="Y1412" t="s">
        <v>972</v>
      </c>
      <c r="Z1412">
        <v>1</v>
      </c>
      <c r="AA1412">
        <v>1</v>
      </c>
      <c r="AB1412">
        <v>1</v>
      </c>
      <c r="AC1412">
        <v>1</v>
      </c>
      <c r="AD1412">
        <v>420</v>
      </c>
      <c r="AE1412" t="s">
        <v>177</v>
      </c>
      <c r="AF1412">
        <v>200</v>
      </c>
      <c r="AG1412" t="s">
        <v>114</v>
      </c>
      <c r="AH1412" s="4">
        <v>40119.295856481483</v>
      </c>
      <c r="AI1412">
        <v>420</v>
      </c>
      <c r="AJ1412" t="s">
        <v>177</v>
      </c>
      <c r="AK1412" s="4">
        <v>40119.327546296299</v>
      </c>
    </row>
    <row r="1413" spans="1:40" x14ac:dyDescent="0.15">
      <c r="A1413">
        <v>255741</v>
      </c>
      <c r="B1413" t="s">
        <v>289</v>
      </c>
      <c r="C1413">
        <v>500</v>
      </c>
      <c r="D1413" t="s">
        <v>148</v>
      </c>
      <c r="E1413" s="4">
        <v>40119.732662037037</v>
      </c>
      <c r="F1413" s="4">
        <v>40119.747743055559</v>
      </c>
      <c r="G1413">
        <v>1303</v>
      </c>
      <c r="H1413">
        <v>1570</v>
      </c>
      <c r="I1413" t="s">
        <v>1180</v>
      </c>
      <c r="J1413">
        <v>120</v>
      </c>
      <c r="K1413" t="s">
        <v>971</v>
      </c>
      <c r="L1413">
        <v>35.440739999999998</v>
      </c>
      <c r="M1413">
        <v>139.63988670000001</v>
      </c>
      <c r="N1413">
        <v>35.4439899838383</v>
      </c>
      <c r="O1413">
        <v>139.63669896409999</v>
      </c>
      <c r="P1413">
        <v>1584</v>
      </c>
      <c r="Q1413" t="s">
        <v>1181</v>
      </c>
      <c r="R1413">
        <v>210</v>
      </c>
      <c r="S1413" t="s">
        <v>1049</v>
      </c>
      <c r="T1413">
        <v>35.452872399999997</v>
      </c>
      <c r="U1413">
        <v>139.6292278</v>
      </c>
      <c r="V1413">
        <v>35.456120900131097</v>
      </c>
      <c r="W1413">
        <v>139.62604039069601</v>
      </c>
      <c r="X1413">
        <v>5</v>
      </c>
      <c r="Y1413" t="s">
        <v>972</v>
      </c>
      <c r="Z1413">
        <v>1</v>
      </c>
      <c r="AA1413">
        <v>1</v>
      </c>
      <c r="AB1413">
        <v>1</v>
      </c>
      <c r="AC1413">
        <v>1</v>
      </c>
      <c r="AD1413">
        <v>200</v>
      </c>
      <c r="AE1413" t="s">
        <v>114</v>
      </c>
      <c r="AF1413">
        <v>420</v>
      </c>
      <c r="AG1413" t="s">
        <v>177</v>
      </c>
      <c r="AH1413" s="4">
        <v>40119.74077546296</v>
      </c>
    </row>
    <row r="1414" spans="1:40" x14ac:dyDescent="0.15">
      <c r="A1414">
        <v>255747</v>
      </c>
      <c r="B1414" t="s">
        <v>289</v>
      </c>
      <c r="C1414">
        <v>200</v>
      </c>
      <c r="D1414" t="s">
        <v>206</v>
      </c>
      <c r="E1414" s="4">
        <v>40119.765798611108</v>
      </c>
      <c r="F1414" s="4">
        <v>40119.835497685184</v>
      </c>
      <c r="G1414">
        <v>6022</v>
      </c>
      <c r="H1414">
        <v>1584</v>
      </c>
      <c r="I1414" t="s">
        <v>1181</v>
      </c>
      <c r="J1414">
        <v>210</v>
      </c>
      <c r="K1414" t="s">
        <v>1049</v>
      </c>
      <c r="L1414">
        <v>35.452872399999997</v>
      </c>
      <c r="M1414">
        <v>139.6292278</v>
      </c>
      <c r="N1414">
        <v>35.456120900131097</v>
      </c>
      <c r="O1414">
        <v>139.62604039069601</v>
      </c>
      <c r="P1414">
        <v>1572</v>
      </c>
      <c r="Q1414" t="s">
        <v>969</v>
      </c>
      <c r="R1414">
        <v>110</v>
      </c>
      <c r="S1414" t="s">
        <v>969</v>
      </c>
      <c r="T1414">
        <v>35.322134499999997</v>
      </c>
      <c r="U1414">
        <v>139.4125884</v>
      </c>
      <c r="V1414">
        <v>35.325393199159002</v>
      </c>
      <c r="W1414">
        <v>139.40942499999301</v>
      </c>
      <c r="X1414">
        <v>5</v>
      </c>
      <c r="Y1414" t="s">
        <v>972</v>
      </c>
      <c r="Z1414">
        <v>1</v>
      </c>
      <c r="AA1414">
        <v>1</v>
      </c>
      <c r="AB1414">
        <v>1</v>
      </c>
      <c r="AC1414">
        <v>1</v>
      </c>
      <c r="AD1414">
        <v>420</v>
      </c>
      <c r="AE1414" t="s">
        <v>177</v>
      </c>
      <c r="AF1414">
        <v>200</v>
      </c>
      <c r="AG1414" t="s">
        <v>114</v>
      </c>
      <c r="AH1414" s="4">
        <v>40119.775891203702</v>
      </c>
      <c r="AI1414">
        <v>420</v>
      </c>
      <c r="AJ1414" t="s">
        <v>177</v>
      </c>
      <c r="AK1414" s="4">
        <v>40119.800312500003</v>
      </c>
    </row>
    <row r="1415" spans="1:40" x14ac:dyDescent="0.15">
      <c r="A1415">
        <v>255767</v>
      </c>
      <c r="B1415" t="s">
        <v>289</v>
      </c>
      <c r="C1415">
        <v>200</v>
      </c>
      <c r="D1415" t="s">
        <v>206</v>
      </c>
      <c r="E1415" s="4">
        <v>40120.272974537038</v>
      </c>
      <c r="F1415" s="4">
        <v>40120.460011574076</v>
      </c>
      <c r="G1415">
        <v>16160</v>
      </c>
      <c r="H1415">
        <v>1572</v>
      </c>
      <c r="I1415" t="s">
        <v>969</v>
      </c>
      <c r="J1415">
        <v>110</v>
      </c>
      <c r="K1415" t="s">
        <v>969</v>
      </c>
      <c r="L1415">
        <v>35.322134499999997</v>
      </c>
      <c r="M1415">
        <v>139.4125884</v>
      </c>
      <c r="N1415">
        <v>35.325393199159002</v>
      </c>
      <c r="O1415">
        <v>139.40942499999301</v>
      </c>
      <c r="P1415">
        <v>1572</v>
      </c>
      <c r="Q1415" t="s">
        <v>969</v>
      </c>
      <c r="R1415">
        <v>110</v>
      </c>
      <c r="S1415" t="s">
        <v>969</v>
      </c>
      <c r="T1415">
        <v>35.322134499999997</v>
      </c>
      <c r="U1415">
        <v>139.4125884</v>
      </c>
      <c r="V1415">
        <v>35.325393199159002</v>
      </c>
      <c r="W1415">
        <v>139.40942499999301</v>
      </c>
      <c r="X1415">
        <v>5</v>
      </c>
      <c r="Y1415" t="s">
        <v>972</v>
      </c>
      <c r="Z1415">
        <v>1</v>
      </c>
      <c r="AA1415">
        <v>1</v>
      </c>
      <c r="AB1415">
        <v>1</v>
      </c>
      <c r="AC1415">
        <v>1</v>
      </c>
      <c r="AD1415">
        <v>410</v>
      </c>
      <c r="AE1415" t="s">
        <v>162</v>
      </c>
    </row>
    <row r="1416" spans="1:40" x14ac:dyDescent="0.15">
      <c r="A1416">
        <v>255837</v>
      </c>
      <c r="B1416" t="s">
        <v>289</v>
      </c>
      <c r="C1416">
        <v>100</v>
      </c>
      <c r="D1416" t="s">
        <v>79</v>
      </c>
      <c r="E1416" s="4">
        <v>40121.288738425923</v>
      </c>
      <c r="F1416" s="4">
        <v>40121.341597222221</v>
      </c>
      <c r="G1416">
        <v>4567</v>
      </c>
      <c r="H1416">
        <v>1572</v>
      </c>
      <c r="I1416" t="s">
        <v>969</v>
      </c>
      <c r="J1416">
        <v>110</v>
      </c>
      <c r="K1416" t="s">
        <v>969</v>
      </c>
      <c r="L1416">
        <v>35.322134499999997</v>
      </c>
      <c r="M1416">
        <v>139.4125884</v>
      </c>
      <c r="N1416">
        <v>35.325393199159002</v>
      </c>
      <c r="O1416">
        <v>139.40942499999301</v>
      </c>
      <c r="P1416">
        <v>1570</v>
      </c>
      <c r="Q1416" t="s">
        <v>1180</v>
      </c>
      <c r="R1416">
        <v>120</v>
      </c>
      <c r="S1416" t="s">
        <v>971</v>
      </c>
      <c r="T1416">
        <v>35.440739999999998</v>
      </c>
      <c r="U1416">
        <v>139.63988670000001</v>
      </c>
      <c r="V1416">
        <v>35.4439899838383</v>
      </c>
      <c r="W1416">
        <v>139.63669896409999</v>
      </c>
      <c r="X1416">
        <v>5</v>
      </c>
      <c r="Y1416" t="s">
        <v>972</v>
      </c>
      <c r="Z1416">
        <v>1</v>
      </c>
      <c r="AA1416">
        <v>1</v>
      </c>
      <c r="AB1416">
        <v>1</v>
      </c>
      <c r="AC1416">
        <v>1</v>
      </c>
      <c r="AD1416">
        <v>420</v>
      </c>
      <c r="AE1416" t="s">
        <v>177</v>
      </c>
      <c r="AF1416">
        <v>200</v>
      </c>
      <c r="AG1416" t="s">
        <v>114</v>
      </c>
      <c r="AH1416" s="4">
        <v>40121.295752314814</v>
      </c>
      <c r="AI1416">
        <v>200</v>
      </c>
      <c r="AJ1416" t="s">
        <v>114</v>
      </c>
      <c r="AK1416" s="4">
        <v>40121.320798611108</v>
      </c>
    </row>
    <row r="1417" spans="1:40" x14ac:dyDescent="0.15">
      <c r="A1417">
        <v>255875</v>
      </c>
      <c r="B1417" t="s">
        <v>289</v>
      </c>
      <c r="C1417">
        <v>200</v>
      </c>
      <c r="D1417" t="s">
        <v>206</v>
      </c>
      <c r="E1417" s="4">
        <v>40121.72519675926</v>
      </c>
      <c r="F1417" s="4">
        <v>40121.807592592595</v>
      </c>
      <c r="G1417">
        <v>7119</v>
      </c>
      <c r="H1417">
        <v>1570</v>
      </c>
      <c r="I1417" t="s">
        <v>1180</v>
      </c>
      <c r="J1417">
        <v>120</v>
      </c>
      <c r="K1417" t="s">
        <v>971</v>
      </c>
      <c r="L1417">
        <v>35.440739999999998</v>
      </c>
      <c r="M1417">
        <v>139.63988670000001</v>
      </c>
      <c r="N1417">
        <v>35.4439899838383</v>
      </c>
      <c r="O1417">
        <v>139.63669896409999</v>
      </c>
      <c r="P1417">
        <v>1572</v>
      </c>
      <c r="Q1417" t="s">
        <v>969</v>
      </c>
      <c r="R1417">
        <v>110</v>
      </c>
      <c r="S1417" t="s">
        <v>969</v>
      </c>
      <c r="T1417">
        <v>35.322134499999997</v>
      </c>
      <c r="U1417">
        <v>139.4125884</v>
      </c>
      <c r="V1417">
        <v>35.325393199159002</v>
      </c>
      <c r="W1417">
        <v>139.40942499999301</v>
      </c>
      <c r="X1417">
        <v>5</v>
      </c>
      <c r="Y1417" t="s">
        <v>972</v>
      </c>
      <c r="Z1417">
        <v>1</v>
      </c>
      <c r="AA1417">
        <v>1</v>
      </c>
      <c r="AB1417">
        <v>1</v>
      </c>
      <c r="AC1417">
        <v>1</v>
      </c>
      <c r="AD1417">
        <v>200</v>
      </c>
      <c r="AE1417" t="s">
        <v>114</v>
      </c>
      <c r="AF1417">
        <v>200</v>
      </c>
      <c r="AG1417" t="s">
        <v>114</v>
      </c>
      <c r="AH1417" s="4">
        <v>40121.739236111112</v>
      </c>
      <c r="AI1417">
        <v>420</v>
      </c>
      <c r="AJ1417" t="s">
        <v>177</v>
      </c>
      <c r="AK1417" s="4">
        <v>40121.759317129632</v>
      </c>
    </row>
    <row r="1418" spans="1:40" x14ac:dyDescent="0.15">
      <c r="A1418">
        <v>255908</v>
      </c>
      <c r="B1418" t="s">
        <v>289</v>
      </c>
      <c r="C1418">
        <v>100</v>
      </c>
      <c r="D1418" t="s">
        <v>79</v>
      </c>
      <c r="E1418" s="4">
        <v>40122.288263888891</v>
      </c>
      <c r="F1418" s="4">
        <v>40122.331250000003</v>
      </c>
      <c r="G1418">
        <v>3714</v>
      </c>
      <c r="H1418">
        <v>1572</v>
      </c>
      <c r="I1418" t="s">
        <v>969</v>
      </c>
      <c r="J1418">
        <v>110</v>
      </c>
      <c r="K1418" t="s">
        <v>969</v>
      </c>
      <c r="L1418">
        <v>35.322134499999997</v>
      </c>
      <c r="M1418">
        <v>139.4125884</v>
      </c>
      <c r="N1418">
        <v>35.325393199159002</v>
      </c>
      <c r="O1418">
        <v>139.40942499999301</v>
      </c>
      <c r="P1418">
        <v>1570</v>
      </c>
      <c r="Q1418" t="s">
        <v>1180</v>
      </c>
      <c r="R1418">
        <v>120</v>
      </c>
      <c r="S1418" t="s">
        <v>971</v>
      </c>
      <c r="T1418">
        <v>35.440739999999998</v>
      </c>
      <c r="U1418">
        <v>139.63988670000001</v>
      </c>
      <c r="V1418">
        <v>35.4439899838383</v>
      </c>
      <c r="W1418">
        <v>139.63669896409999</v>
      </c>
      <c r="X1418">
        <v>5</v>
      </c>
      <c r="Y1418" t="s">
        <v>972</v>
      </c>
      <c r="Z1418">
        <v>1</v>
      </c>
      <c r="AA1418">
        <v>1</v>
      </c>
      <c r="AB1418">
        <v>1</v>
      </c>
      <c r="AC1418">
        <v>1</v>
      </c>
      <c r="AD1418">
        <v>420</v>
      </c>
      <c r="AE1418" t="s">
        <v>177</v>
      </c>
      <c r="AF1418">
        <v>200</v>
      </c>
      <c r="AG1418" t="s">
        <v>114</v>
      </c>
      <c r="AH1418" s="4">
        <v>40122.295902777776</v>
      </c>
      <c r="AI1418">
        <v>200</v>
      </c>
      <c r="AJ1418" t="s">
        <v>114</v>
      </c>
      <c r="AK1418" s="4">
        <v>40122.320231481484</v>
      </c>
    </row>
    <row r="1419" spans="1:40" x14ac:dyDescent="0.15">
      <c r="A1419">
        <v>255959</v>
      </c>
      <c r="B1419" t="s">
        <v>289</v>
      </c>
      <c r="C1419">
        <v>200</v>
      </c>
      <c r="D1419" t="s">
        <v>206</v>
      </c>
      <c r="E1419" s="4">
        <v>40122.743090277778</v>
      </c>
      <c r="F1419" s="4">
        <v>40122.809259259258</v>
      </c>
      <c r="G1419">
        <v>5717</v>
      </c>
      <c r="H1419">
        <v>1570</v>
      </c>
      <c r="I1419" t="s">
        <v>1180</v>
      </c>
      <c r="J1419">
        <v>120</v>
      </c>
      <c r="K1419" t="s">
        <v>971</v>
      </c>
      <c r="L1419">
        <v>35.440739999999998</v>
      </c>
      <c r="M1419">
        <v>139.63988670000001</v>
      </c>
      <c r="N1419">
        <v>35.4439899838383</v>
      </c>
      <c r="O1419">
        <v>139.63669896409999</v>
      </c>
      <c r="P1419">
        <v>1572</v>
      </c>
      <c r="Q1419" t="s">
        <v>969</v>
      </c>
      <c r="R1419">
        <v>110</v>
      </c>
      <c r="S1419" t="s">
        <v>969</v>
      </c>
      <c r="T1419">
        <v>35.322134499999997</v>
      </c>
      <c r="U1419">
        <v>139.4125884</v>
      </c>
      <c r="V1419">
        <v>35.325393199159002</v>
      </c>
      <c r="W1419">
        <v>139.40942499999301</v>
      </c>
      <c r="X1419">
        <v>5</v>
      </c>
      <c r="Y1419" t="s">
        <v>972</v>
      </c>
      <c r="Z1419">
        <v>1</v>
      </c>
      <c r="AA1419">
        <v>1</v>
      </c>
      <c r="AB1419">
        <v>1</v>
      </c>
      <c r="AC1419">
        <v>1</v>
      </c>
      <c r="AD1419">
        <v>200</v>
      </c>
      <c r="AE1419" t="s">
        <v>114</v>
      </c>
      <c r="AF1419">
        <v>200</v>
      </c>
      <c r="AG1419" t="s">
        <v>114</v>
      </c>
      <c r="AH1419" s="4">
        <v>40122.766261574077</v>
      </c>
      <c r="AI1419">
        <v>420</v>
      </c>
      <c r="AJ1419" t="s">
        <v>177</v>
      </c>
      <c r="AK1419" s="4">
        <v>40122.788391203707</v>
      </c>
    </row>
    <row r="1420" spans="1:40" x14ac:dyDescent="0.15">
      <c r="A1420">
        <v>256008</v>
      </c>
      <c r="B1420" t="s">
        <v>289</v>
      </c>
      <c r="C1420">
        <v>100</v>
      </c>
      <c r="D1420" t="s">
        <v>79</v>
      </c>
      <c r="E1420" s="4">
        <v>40123.288425925923</v>
      </c>
      <c r="F1420" s="4">
        <v>40123.331956018519</v>
      </c>
      <c r="G1420">
        <v>3761</v>
      </c>
      <c r="H1420">
        <v>1572</v>
      </c>
      <c r="I1420" t="s">
        <v>969</v>
      </c>
      <c r="J1420">
        <v>110</v>
      </c>
      <c r="K1420" t="s">
        <v>969</v>
      </c>
      <c r="L1420">
        <v>35.322134499999997</v>
      </c>
      <c r="M1420">
        <v>139.4125884</v>
      </c>
      <c r="N1420">
        <v>35.325393199159002</v>
      </c>
      <c r="O1420">
        <v>139.40942499999301</v>
      </c>
      <c r="P1420">
        <v>1570</v>
      </c>
      <c r="Q1420" t="s">
        <v>1180</v>
      </c>
      <c r="R1420">
        <v>120</v>
      </c>
      <c r="S1420" t="s">
        <v>971</v>
      </c>
      <c r="T1420">
        <v>35.440739999999998</v>
      </c>
      <c r="U1420">
        <v>139.63988670000001</v>
      </c>
      <c r="V1420">
        <v>35.4439899838383</v>
      </c>
      <c r="W1420">
        <v>139.63669896409999</v>
      </c>
      <c r="X1420">
        <v>5</v>
      </c>
      <c r="Y1420" t="s">
        <v>972</v>
      </c>
      <c r="Z1420">
        <v>1</v>
      </c>
      <c r="AA1420">
        <v>1</v>
      </c>
      <c r="AB1420">
        <v>1</v>
      </c>
      <c r="AC1420">
        <v>1</v>
      </c>
      <c r="AD1420">
        <v>420</v>
      </c>
      <c r="AE1420" t="s">
        <v>177</v>
      </c>
      <c r="AF1420">
        <v>200</v>
      </c>
      <c r="AG1420" t="s">
        <v>114</v>
      </c>
      <c r="AH1420" s="4">
        <v>40123.295648148145</v>
      </c>
      <c r="AI1420">
        <v>200</v>
      </c>
      <c r="AJ1420" t="s">
        <v>114</v>
      </c>
      <c r="AK1420" s="4">
        <v>40123.320636574077</v>
      </c>
    </row>
    <row r="1421" spans="1:40" x14ac:dyDescent="0.15">
      <c r="A1421">
        <v>256028</v>
      </c>
      <c r="B1421" t="s">
        <v>289</v>
      </c>
      <c r="C1421">
        <v>400</v>
      </c>
      <c r="D1421" t="s">
        <v>140</v>
      </c>
      <c r="E1421" s="4">
        <v>40123.385891203703</v>
      </c>
      <c r="F1421" s="4">
        <v>40123.415000000001</v>
      </c>
      <c r="G1421">
        <v>2515</v>
      </c>
      <c r="H1421">
        <v>1570</v>
      </c>
      <c r="I1421" t="s">
        <v>1180</v>
      </c>
      <c r="J1421">
        <v>120</v>
      </c>
      <c r="K1421" t="s">
        <v>971</v>
      </c>
      <c r="L1421">
        <v>35.440739999999998</v>
      </c>
      <c r="M1421">
        <v>139.63988670000001</v>
      </c>
      <c r="N1421">
        <v>35.4439899838383</v>
      </c>
      <c r="O1421">
        <v>139.63669896409999</v>
      </c>
      <c r="P1421">
        <v>1658</v>
      </c>
      <c r="Q1421" t="s">
        <v>1182</v>
      </c>
      <c r="R1421">
        <v>280</v>
      </c>
      <c r="S1421" t="s">
        <v>1016</v>
      </c>
      <c r="T1421">
        <v>35.514590300000002</v>
      </c>
      <c r="U1421">
        <v>139.63707489999999</v>
      </c>
      <c r="V1421">
        <v>35.517832336443398</v>
      </c>
      <c r="W1421">
        <v>139.63388399767999</v>
      </c>
      <c r="X1421">
        <v>1</v>
      </c>
      <c r="Y1421" t="s">
        <v>986</v>
      </c>
      <c r="Z1421">
        <v>1</v>
      </c>
      <c r="AA1421">
        <v>1</v>
      </c>
      <c r="AB1421">
        <v>1</v>
      </c>
      <c r="AC1421">
        <v>1</v>
      </c>
      <c r="AD1421">
        <v>200</v>
      </c>
      <c r="AE1421" t="s">
        <v>114</v>
      </c>
      <c r="AF1421">
        <v>200</v>
      </c>
      <c r="AG1421" t="s">
        <v>114</v>
      </c>
      <c r="AH1421" s="4">
        <v>40123.395833333336</v>
      </c>
      <c r="AI1421">
        <v>420</v>
      </c>
      <c r="AJ1421" t="s">
        <v>177</v>
      </c>
      <c r="AK1421" s="4">
        <v>40123.406550925924</v>
      </c>
    </row>
    <row r="1422" spans="1:40" x14ac:dyDescent="0.15">
      <c r="A1422">
        <v>256037</v>
      </c>
      <c r="B1422" t="s">
        <v>289</v>
      </c>
      <c r="C1422">
        <v>400</v>
      </c>
      <c r="D1422" t="s">
        <v>140</v>
      </c>
      <c r="E1422" s="4">
        <v>40123.458981481483</v>
      </c>
      <c r="F1422" s="4">
        <v>40123.492210648146</v>
      </c>
      <c r="G1422">
        <v>2871</v>
      </c>
      <c r="H1422">
        <v>1658</v>
      </c>
      <c r="I1422" t="s">
        <v>1182</v>
      </c>
      <c r="J1422">
        <v>280</v>
      </c>
      <c r="K1422" t="s">
        <v>1016</v>
      </c>
      <c r="L1422">
        <v>35.514590300000002</v>
      </c>
      <c r="M1422">
        <v>139.63707489999999</v>
      </c>
      <c r="N1422">
        <v>35.517832336443398</v>
      </c>
      <c r="O1422">
        <v>139.63388399767999</v>
      </c>
      <c r="P1422">
        <v>1570</v>
      </c>
      <c r="Q1422" t="s">
        <v>1180</v>
      </c>
      <c r="R1422">
        <v>120</v>
      </c>
      <c r="S1422" t="s">
        <v>971</v>
      </c>
      <c r="T1422">
        <v>35.440739999999998</v>
      </c>
      <c r="U1422">
        <v>139.63988670000001</v>
      </c>
      <c r="V1422">
        <v>35.4439899838383</v>
      </c>
      <c r="W1422">
        <v>139.63669896409999</v>
      </c>
      <c r="X1422">
        <v>1</v>
      </c>
      <c r="Y1422" t="s">
        <v>986</v>
      </c>
      <c r="Z1422">
        <v>1</v>
      </c>
      <c r="AA1422">
        <v>1</v>
      </c>
      <c r="AB1422">
        <v>1</v>
      </c>
      <c r="AC1422">
        <v>1</v>
      </c>
      <c r="AD1422">
        <v>420</v>
      </c>
      <c r="AE1422" t="s">
        <v>177</v>
      </c>
      <c r="AF1422">
        <v>200</v>
      </c>
      <c r="AG1422" t="s">
        <v>114</v>
      </c>
      <c r="AH1422" s="4">
        <v>40123.470659722225</v>
      </c>
      <c r="AI1422">
        <v>200</v>
      </c>
      <c r="AJ1422" t="s">
        <v>114</v>
      </c>
      <c r="AK1422" s="4">
        <v>40123.484398148146</v>
      </c>
    </row>
    <row r="1423" spans="1:40" x14ac:dyDescent="0.15">
      <c r="A1423">
        <v>256081</v>
      </c>
      <c r="B1423" t="s">
        <v>289</v>
      </c>
      <c r="C1423">
        <v>200</v>
      </c>
      <c r="D1423" t="s">
        <v>206</v>
      </c>
      <c r="E1423" s="4">
        <v>40123.788726851853</v>
      </c>
      <c r="F1423" s="4">
        <v>40123.845439814817</v>
      </c>
      <c r="G1423">
        <v>4900</v>
      </c>
      <c r="H1423">
        <v>1570</v>
      </c>
      <c r="I1423" t="s">
        <v>1180</v>
      </c>
      <c r="J1423">
        <v>120</v>
      </c>
      <c r="K1423" t="s">
        <v>971</v>
      </c>
      <c r="L1423">
        <v>35.440739999999998</v>
      </c>
      <c r="M1423">
        <v>139.63988670000001</v>
      </c>
      <c r="N1423">
        <v>35.4439899838383</v>
      </c>
      <c r="O1423">
        <v>139.63669896409999</v>
      </c>
      <c r="P1423">
        <v>1572</v>
      </c>
      <c r="Q1423" t="s">
        <v>969</v>
      </c>
      <c r="R1423">
        <v>110</v>
      </c>
      <c r="S1423" t="s">
        <v>969</v>
      </c>
      <c r="T1423">
        <v>35.322134499999997</v>
      </c>
      <c r="U1423">
        <v>139.4125884</v>
      </c>
      <c r="V1423">
        <v>35.325393199159002</v>
      </c>
      <c r="W1423">
        <v>139.40942499999301</v>
      </c>
      <c r="X1423">
        <v>5</v>
      </c>
      <c r="Y1423" t="s">
        <v>972</v>
      </c>
      <c r="Z1423">
        <v>1</v>
      </c>
      <c r="AA1423">
        <v>1</v>
      </c>
      <c r="AB1423">
        <v>1</v>
      </c>
      <c r="AC1423">
        <v>1</v>
      </c>
      <c r="AD1423">
        <v>200</v>
      </c>
      <c r="AE1423" t="s">
        <v>114</v>
      </c>
      <c r="AF1423">
        <v>200</v>
      </c>
      <c r="AG1423" t="s">
        <v>114</v>
      </c>
      <c r="AH1423" s="4">
        <v>40123.797488425924</v>
      </c>
      <c r="AI1423">
        <v>420</v>
      </c>
      <c r="AJ1423" t="s">
        <v>177</v>
      </c>
      <c r="AK1423" s="4">
        <v>40123.818206018521</v>
      </c>
    </row>
    <row r="1424" spans="1:40" x14ac:dyDescent="0.15">
      <c r="A1424">
        <v>256133</v>
      </c>
      <c r="B1424" t="s">
        <v>289</v>
      </c>
      <c r="C1424">
        <v>500</v>
      </c>
      <c r="D1424" t="s">
        <v>148</v>
      </c>
      <c r="E1424" s="4">
        <v>40124.507638888892</v>
      </c>
      <c r="F1424" s="4">
        <v>40124.592314814814</v>
      </c>
      <c r="G1424">
        <v>7316</v>
      </c>
      <c r="H1424">
        <v>1572</v>
      </c>
      <c r="I1424" t="s">
        <v>969</v>
      </c>
      <c r="J1424">
        <v>110</v>
      </c>
      <c r="K1424" t="s">
        <v>969</v>
      </c>
      <c r="L1424">
        <v>35.322134499999997</v>
      </c>
      <c r="M1424">
        <v>139.4125884</v>
      </c>
      <c r="N1424">
        <v>35.325393199159002</v>
      </c>
      <c r="O1424">
        <v>139.40942499999301</v>
      </c>
      <c r="P1424">
        <v>1731</v>
      </c>
      <c r="Q1424" t="s">
        <v>1183</v>
      </c>
      <c r="R1424">
        <v>210</v>
      </c>
      <c r="S1424" t="s">
        <v>1049</v>
      </c>
      <c r="T1424">
        <v>35.729337299999997</v>
      </c>
      <c r="U1424">
        <v>139.7192718</v>
      </c>
      <c r="V1424">
        <v>35.732557804738398</v>
      </c>
      <c r="W1424">
        <v>139.716064185281</v>
      </c>
      <c r="X1424">
        <v>5</v>
      </c>
      <c r="Y1424" t="s">
        <v>972</v>
      </c>
      <c r="Z1424">
        <v>1</v>
      </c>
      <c r="AA1424">
        <v>1</v>
      </c>
      <c r="AB1424">
        <v>1</v>
      </c>
      <c r="AC1424">
        <v>1</v>
      </c>
      <c r="AD1424">
        <v>420</v>
      </c>
      <c r="AE1424" t="s">
        <v>177</v>
      </c>
      <c r="AF1424">
        <v>200</v>
      </c>
      <c r="AG1424" t="s">
        <v>114</v>
      </c>
      <c r="AH1424" s="4">
        <v>40124.526655092595</v>
      </c>
      <c r="AI1424">
        <v>200</v>
      </c>
      <c r="AJ1424" t="s">
        <v>114</v>
      </c>
      <c r="AK1424" s="4">
        <v>40124.562291666669</v>
      </c>
      <c r="AL1424">
        <v>420</v>
      </c>
      <c r="AM1424" t="s">
        <v>177</v>
      </c>
      <c r="AN1424" s="4">
        <v>40124.583958333336</v>
      </c>
    </row>
    <row r="1425" spans="1:43" x14ac:dyDescent="0.15">
      <c r="A1425">
        <v>256151</v>
      </c>
      <c r="B1425" t="s">
        <v>289</v>
      </c>
      <c r="C1425">
        <v>200</v>
      </c>
      <c r="D1425" t="s">
        <v>206</v>
      </c>
      <c r="E1425" s="4">
        <v>40124.603495370371</v>
      </c>
      <c r="F1425" s="4">
        <v>40124.676828703705</v>
      </c>
      <c r="G1425">
        <v>6336</v>
      </c>
      <c r="H1425">
        <v>1731</v>
      </c>
      <c r="I1425" t="s">
        <v>1183</v>
      </c>
      <c r="J1425">
        <v>210</v>
      </c>
      <c r="K1425" t="s">
        <v>1049</v>
      </c>
      <c r="L1425">
        <v>35.729337299999997</v>
      </c>
      <c r="M1425">
        <v>139.7192718</v>
      </c>
      <c r="N1425">
        <v>35.732557804738398</v>
      </c>
      <c r="O1425">
        <v>139.716064185281</v>
      </c>
      <c r="P1425">
        <v>1572</v>
      </c>
      <c r="Q1425" t="s">
        <v>969</v>
      </c>
      <c r="R1425">
        <v>110</v>
      </c>
      <c r="S1425" t="s">
        <v>969</v>
      </c>
      <c r="T1425">
        <v>35.322134499999997</v>
      </c>
      <c r="U1425">
        <v>139.4125884</v>
      </c>
      <c r="V1425">
        <v>35.325393199159002</v>
      </c>
      <c r="W1425">
        <v>139.40942499999301</v>
      </c>
      <c r="X1425">
        <v>5</v>
      </c>
      <c r="Y1425" t="s">
        <v>972</v>
      </c>
      <c r="Z1425">
        <v>1</v>
      </c>
      <c r="AA1425">
        <v>1</v>
      </c>
      <c r="AB1425">
        <v>1</v>
      </c>
      <c r="AC1425">
        <v>1</v>
      </c>
      <c r="AD1425">
        <v>200</v>
      </c>
      <c r="AE1425" t="s">
        <v>114</v>
      </c>
      <c r="AF1425">
        <v>200</v>
      </c>
      <c r="AG1425" t="s">
        <v>114</v>
      </c>
      <c r="AH1425" s="4">
        <v>40124.619317129633</v>
      </c>
      <c r="AI1425">
        <v>420</v>
      </c>
      <c r="AJ1425" t="s">
        <v>177</v>
      </c>
      <c r="AK1425" s="4">
        <v>40124.656701388885</v>
      </c>
    </row>
    <row r="1426" spans="1:43" x14ac:dyDescent="0.15">
      <c r="A1426">
        <v>256187</v>
      </c>
      <c r="B1426" t="s">
        <v>289</v>
      </c>
      <c r="C1426">
        <v>200</v>
      </c>
      <c r="D1426" t="s">
        <v>206</v>
      </c>
      <c r="E1426" s="4">
        <v>40125.293657407405</v>
      </c>
      <c r="F1426" s="4">
        <v>40125.407083333332</v>
      </c>
      <c r="G1426">
        <v>9800</v>
      </c>
      <c r="H1426">
        <v>1572</v>
      </c>
      <c r="I1426" t="s">
        <v>969</v>
      </c>
      <c r="J1426">
        <v>110</v>
      </c>
      <c r="K1426" t="s">
        <v>969</v>
      </c>
      <c r="L1426">
        <v>35.322134499999997</v>
      </c>
      <c r="M1426">
        <v>139.4125884</v>
      </c>
      <c r="N1426">
        <v>35.325393199159002</v>
      </c>
      <c r="O1426">
        <v>139.40942499999301</v>
      </c>
      <c r="P1426">
        <v>1572</v>
      </c>
      <c r="Q1426" t="s">
        <v>969</v>
      </c>
      <c r="R1426">
        <v>110</v>
      </c>
      <c r="S1426" t="s">
        <v>969</v>
      </c>
      <c r="T1426">
        <v>35.322134499999997</v>
      </c>
      <c r="U1426">
        <v>139.4125884</v>
      </c>
      <c r="V1426">
        <v>35.325393199159002</v>
      </c>
      <c r="W1426">
        <v>139.40942499999301</v>
      </c>
      <c r="X1426">
        <v>5</v>
      </c>
      <c r="Y1426" t="s">
        <v>972</v>
      </c>
      <c r="Z1426">
        <v>1</v>
      </c>
      <c r="AA1426">
        <v>1</v>
      </c>
      <c r="AB1426">
        <v>1</v>
      </c>
      <c r="AC1426">
        <v>1</v>
      </c>
      <c r="AD1426">
        <v>410</v>
      </c>
      <c r="AE1426" t="s">
        <v>162</v>
      </c>
    </row>
    <row r="1427" spans="1:43" x14ac:dyDescent="0.15">
      <c r="A1427">
        <v>256203</v>
      </c>
      <c r="B1427" t="s">
        <v>289</v>
      </c>
      <c r="C1427">
        <v>400</v>
      </c>
      <c r="D1427" t="s">
        <v>140</v>
      </c>
      <c r="E1427" s="4">
        <v>40125.499768518515</v>
      </c>
      <c r="F1427" s="4">
        <v>40125.578229166669</v>
      </c>
      <c r="G1427">
        <v>6779</v>
      </c>
      <c r="H1427">
        <v>1572</v>
      </c>
      <c r="I1427" t="s">
        <v>969</v>
      </c>
      <c r="J1427">
        <v>110</v>
      </c>
      <c r="K1427" t="s">
        <v>969</v>
      </c>
      <c r="L1427">
        <v>35.322134499999997</v>
      </c>
      <c r="M1427">
        <v>139.4125884</v>
      </c>
      <c r="N1427">
        <v>35.325393199159002</v>
      </c>
      <c r="O1427">
        <v>139.40942499999301</v>
      </c>
      <c r="P1427">
        <v>1734</v>
      </c>
      <c r="Q1427" t="s">
        <v>1184</v>
      </c>
      <c r="R1427">
        <v>280</v>
      </c>
      <c r="S1427" t="s">
        <v>1016</v>
      </c>
      <c r="T1427">
        <v>35.509309399999999</v>
      </c>
      <c r="U1427">
        <v>139.54131469999999</v>
      </c>
      <c r="V1427">
        <v>35.512550328879499</v>
      </c>
      <c r="W1427">
        <v>139.538131993017</v>
      </c>
      <c r="X1427">
        <v>5</v>
      </c>
      <c r="Y1427" t="s">
        <v>972</v>
      </c>
      <c r="Z1427">
        <v>1</v>
      </c>
      <c r="AA1427">
        <v>1</v>
      </c>
      <c r="AB1427">
        <v>1</v>
      </c>
      <c r="AC1427">
        <v>1</v>
      </c>
      <c r="AD1427">
        <v>420</v>
      </c>
      <c r="AE1427" t="s">
        <v>177</v>
      </c>
      <c r="AF1427">
        <v>200</v>
      </c>
      <c r="AG1427" t="s">
        <v>114</v>
      </c>
      <c r="AH1427" s="4">
        <v>40125.508032407408</v>
      </c>
      <c r="AI1427">
        <v>200</v>
      </c>
      <c r="AJ1427" t="s">
        <v>114</v>
      </c>
      <c r="AK1427" s="4">
        <v>40125.551550925928</v>
      </c>
      <c r="AL1427">
        <v>420</v>
      </c>
      <c r="AM1427" t="s">
        <v>177</v>
      </c>
      <c r="AN1427" s="4">
        <v>40125.567210648151</v>
      </c>
    </row>
    <row r="1428" spans="1:43" x14ac:dyDescent="0.15">
      <c r="A1428">
        <v>256233</v>
      </c>
      <c r="B1428" t="s">
        <v>289</v>
      </c>
      <c r="C1428">
        <v>200</v>
      </c>
      <c r="D1428" t="s">
        <v>206</v>
      </c>
      <c r="E1428" s="4">
        <v>40125.675196759257</v>
      </c>
      <c r="F1428" s="4">
        <v>40125.733344907407</v>
      </c>
      <c r="G1428">
        <v>5024</v>
      </c>
      <c r="H1428">
        <v>1734</v>
      </c>
      <c r="I1428" t="s">
        <v>1184</v>
      </c>
      <c r="J1428">
        <v>280</v>
      </c>
      <c r="K1428" t="s">
        <v>1016</v>
      </c>
      <c r="L1428">
        <v>35.509309399999999</v>
      </c>
      <c r="M1428">
        <v>139.54131469999999</v>
      </c>
      <c r="N1428">
        <v>35.512550328879499</v>
      </c>
      <c r="O1428">
        <v>139.538131993017</v>
      </c>
      <c r="P1428">
        <v>1572</v>
      </c>
      <c r="Q1428" t="s">
        <v>969</v>
      </c>
      <c r="R1428">
        <v>110</v>
      </c>
      <c r="S1428" t="s">
        <v>969</v>
      </c>
      <c r="T1428">
        <v>35.322134499999997</v>
      </c>
      <c r="U1428">
        <v>139.4125884</v>
      </c>
      <c r="V1428">
        <v>35.325393199159002</v>
      </c>
      <c r="W1428">
        <v>139.40942499999301</v>
      </c>
      <c r="X1428">
        <v>5</v>
      </c>
      <c r="Y1428" t="s">
        <v>972</v>
      </c>
      <c r="Z1428">
        <v>1</v>
      </c>
      <c r="AA1428">
        <v>1</v>
      </c>
      <c r="AB1428">
        <v>1</v>
      </c>
      <c r="AC1428">
        <v>1</v>
      </c>
      <c r="AD1428">
        <v>420</v>
      </c>
      <c r="AE1428" t="s">
        <v>177</v>
      </c>
      <c r="AF1428">
        <v>200</v>
      </c>
      <c r="AG1428" t="s">
        <v>114</v>
      </c>
      <c r="AH1428" s="4">
        <v>40125.680636574078</v>
      </c>
      <c r="AI1428">
        <v>200</v>
      </c>
      <c r="AJ1428" t="s">
        <v>114</v>
      </c>
      <c r="AK1428" s="4">
        <v>40125.701296296298</v>
      </c>
      <c r="AL1428">
        <v>420</v>
      </c>
      <c r="AM1428" t="s">
        <v>177</v>
      </c>
      <c r="AN1428" s="4">
        <v>40125.72047453704</v>
      </c>
    </row>
    <row r="1429" spans="1:43" x14ac:dyDescent="0.15">
      <c r="A1429">
        <v>256269</v>
      </c>
      <c r="B1429" t="s">
        <v>289</v>
      </c>
      <c r="C1429">
        <v>100</v>
      </c>
      <c r="D1429" t="s">
        <v>79</v>
      </c>
      <c r="E1429" s="4">
        <v>40126.288171296299</v>
      </c>
      <c r="F1429" s="4">
        <v>40126.333749999998</v>
      </c>
      <c r="G1429">
        <v>3938</v>
      </c>
      <c r="H1429">
        <v>1572</v>
      </c>
      <c r="I1429" t="s">
        <v>969</v>
      </c>
      <c r="J1429">
        <v>110</v>
      </c>
      <c r="K1429" t="s">
        <v>969</v>
      </c>
      <c r="L1429">
        <v>35.322134499999997</v>
      </c>
      <c r="M1429">
        <v>139.4125884</v>
      </c>
      <c r="N1429">
        <v>35.325393199159002</v>
      </c>
      <c r="O1429">
        <v>139.40942499999301</v>
      </c>
      <c r="P1429">
        <v>1570</v>
      </c>
      <c r="Q1429" t="s">
        <v>1180</v>
      </c>
      <c r="R1429">
        <v>120</v>
      </c>
      <c r="S1429" t="s">
        <v>971</v>
      </c>
      <c r="T1429">
        <v>35.440739999999998</v>
      </c>
      <c r="U1429">
        <v>139.63988670000001</v>
      </c>
      <c r="V1429">
        <v>35.4439899838383</v>
      </c>
      <c r="W1429">
        <v>139.63669896409999</v>
      </c>
      <c r="X1429">
        <v>5</v>
      </c>
      <c r="Y1429" t="s">
        <v>972</v>
      </c>
      <c r="Z1429">
        <v>1</v>
      </c>
      <c r="AA1429">
        <v>1</v>
      </c>
      <c r="AB1429">
        <v>1</v>
      </c>
      <c r="AC1429">
        <v>1</v>
      </c>
      <c r="AD1429">
        <v>420</v>
      </c>
      <c r="AE1429" t="s">
        <v>177</v>
      </c>
      <c r="AF1429">
        <v>200</v>
      </c>
      <c r="AG1429" t="s">
        <v>114</v>
      </c>
      <c r="AH1429" s="4">
        <v>40126.295543981483</v>
      </c>
      <c r="AI1429">
        <v>200</v>
      </c>
      <c r="AJ1429" t="s">
        <v>114</v>
      </c>
      <c r="AK1429" s="4">
        <v>40126.320069444446</v>
      </c>
    </row>
    <row r="1430" spans="1:43" x14ac:dyDescent="0.15">
      <c r="A1430">
        <v>256330</v>
      </c>
      <c r="B1430" t="s">
        <v>289</v>
      </c>
      <c r="C1430">
        <v>200</v>
      </c>
      <c r="D1430" t="s">
        <v>206</v>
      </c>
      <c r="E1430" s="4">
        <v>40126.736250000002</v>
      </c>
      <c r="F1430" s="4">
        <v>40126.80327546296</v>
      </c>
      <c r="G1430">
        <v>5791</v>
      </c>
      <c r="H1430">
        <v>1570</v>
      </c>
      <c r="I1430" t="s">
        <v>1180</v>
      </c>
      <c r="J1430">
        <v>120</v>
      </c>
      <c r="K1430" t="s">
        <v>971</v>
      </c>
      <c r="L1430">
        <v>35.440739999999998</v>
      </c>
      <c r="M1430">
        <v>139.63988670000001</v>
      </c>
      <c r="N1430">
        <v>35.4439899838383</v>
      </c>
      <c r="O1430">
        <v>139.63669896409999</v>
      </c>
      <c r="P1430">
        <v>1572</v>
      </c>
      <c r="Q1430" t="s">
        <v>969</v>
      </c>
      <c r="R1430">
        <v>110</v>
      </c>
      <c r="S1430" t="s">
        <v>969</v>
      </c>
      <c r="T1430">
        <v>35.322134499999997</v>
      </c>
      <c r="U1430">
        <v>139.4125884</v>
      </c>
      <c r="V1430">
        <v>35.325393199159002</v>
      </c>
      <c r="W1430">
        <v>139.40942499999301</v>
      </c>
      <c r="X1430">
        <v>5</v>
      </c>
      <c r="Y1430" t="s">
        <v>972</v>
      </c>
      <c r="Z1430">
        <v>1</v>
      </c>
      <c r="AA1430">
        <v>1</v>
      </c>
      <c r="AB1430">
        <v>1</v>
      </c>
      <c r="AC1430">
        <v>1</v>
      </c>
      <c r="AD1430">
        <v>200</v>
      </c>
      <c r="AE1430" t="s">
        <v>114</v>
      </c>
      <c r="AF1430">
        <v>200</v>
      </c>
      <c r="AG1430" t="s">
        <v>114</v>
      </c>
      <c r="AH1430" s="4">
        <v>40126.751377314817</v>
      </c>
      <c r="AI1430">
        <v>420</v>
      </c>
      <c r="AJ1430" t="s">
        <v>177</v>
      </c>
      <c r="AK1430" s="4">
        <v>40126.771863425929</v>
      </c>
    </row>
    <row r="1431" spans="1:43" x14ac:dyDescent="0.15">
      <c r="A1431">
        <v>256382</v>
      </c>
      <c r="B1431" t="s">
        <v>289</v>
      </c>
      <c r="C1431">
        <v>100</v>
      </c>
      <c r="D1431" t="s">
        <v>79</v>
      </c>
      <c r="E1431" s="4">
        <v>40127.288576388892</v>
      </c>
      <c r="F1431" s="4">
        <v>40127.331967592596</v>
      </c>
      <c r="G1431">
        <v>3749</v>
      </c>
      <c r="H1431">
        <v>1572</v>
      </c>
      <c r="I1431" t="s">
        <v>969</v>
      </c>
      <c r="J1431">
        <v>110</v>
      </c>
      <c r="K1431" t="s">
        <v>969</v>
      </c>
      <c r="L1431">
        <v>35.322134499999997</v>
      </c>
      <c r="M1431">
        <v>139.4125884</v>
      </c>
      <c r="N1431">
        <v>35.325393199159002</v>
      </c>
      <c r="O1431">
        <v>139.40942499999301</v>
      </c>
      <c r="P1431">
        <v>1570</v>
      </c>
      <c r="Q1431" t="s">
        <v>1180</v>
      </c>
      <c r="R1431">
        <v>120</v>
      </c>
      <c r="S1431" t="s">
        <v>971</v>
      </c>
      <c r="T1431">
        <v>35.440739999999998</v>
      </c>
      <c r="U1431">
        <v>139.63988670000001</v>
      </c>
      <c r="V1431">
        <v>35.4439899838383</v>
      </c>
      <c r="W1431">
        <v>139.63669896409999</v>
      </c>
      <c r="X1431">
        <v>5</v>
      </c>
      <c r="Y1431" t="s">
        <v>972</v>
      </c>
      <c r="Z1431">
        <v>1</v>
      </c>
      <c r="AA1431">
        <v>1</v>
      </c>
      <c r="AB1431">
        <v>1</v>
      </c>
      <c r="AC1431">
        <v>1</v>
      </c>
      <c r="AD1431">
        <v>420</v>
      </c>
      <c r="AE1431" t="s">
        <v>177</v>
      </c>
      <c r="AF1431">
        <v>200</v>
      </c>
      <c r="AG1431" t="s">
        <v>114</v>
      </c>
      <c r="AH1431" s="4">
        <v>40127.295706018522</v>
      </c>
      <c r="AI1431">
        <v>200</v>
      </c>
      <c r="AJ1431" t="s">
        <v>114</v>
      </c>
      <c r="AK1431" s="4">
        <v>40127.319467592592</v>
      </c>
    </row>
    <row r="1432" spans="1:43" x14ac:dyDescent="0.15">
      <c r="A1432">
        <v>256440</v>
      </c>
      <c r="B1432" t="s">
        <v>289</v>
      </c>
      <c r="C1432">
        <v>200</v>
      </c>
      <c r="D1432" t="s">
        <v>206</v>
      </c>
      <c r="E1432" s="4">
        <v>40127.76289351852</v>
      </c>
      <c r="F1432" s="4">
        <v>40127.8280787037</v>
      </c>
      <c r="G1432">
        <v>5632</v>
      </c>
      <c r="H1432">
        <v>1570</v>
      </c>
      <c r="I1432" t="s">
        <v>1180</v>
      </c>
      <c r="J1432">
        <v>120</v>
      </c>
      <c r="K1432" t="s">
        <v>971</v>
      </c>
      <c r="L1432">
        <v>35.440739999999998</v>
      </c>
      <c r="M1432">
        <v>139.63988670000001</v>
      </c>
      <c r="N1432">
        <v>35.4439899838383</v>
      </c>
      <c r="O1432">
        <v>139.63669896409999</v>
      </c>
      <c r="P1432">
        <v>1572</v>
      </c>
      <c r="Q1432" t="s">
        <v>969</v>
      </c>
      <c r="R1432">
        <v>110</v>
      </c>
      <c r="S1432" t="s">
        <v>969</v>
      </c>
      <c r="T1432">
        <v>35.322134499999997</v>
      </c>
      <c r="U1432">
        <v>139.4125884</v>
      </c>
      <c r="V1432">
        <v>35.325393199159002</v>
      </c>
      <c r="W1432">
        <v>139.40942499999301</v>
      </c>
      <c r="X1432">
        <v>5</v>
      </c>
      <c r="Y1432" t="s">
        <v>972</v>
      </c>
      <c r="Z1432">
        <v>1</v>
      </c>
      <c r="AA1432">
        <v>1</v>
      </c>
      <c r="AB1432">
        <v>1</v>
      </c>
      <c r="AC1432">
        <v>1</v>
      </c>
      <c r="AD1432">
        <v>200</v>
      </c>
      <c r="AE1432" t="s">
        <v>114</v>
      </c>
      <c r="AF1432">
        <v>200</v>
      </c>
      <c r="AG1432" t="s">
        <v>114</v>
      </c>
      <c r="AH1432" s="4">
        <v>40127.772858796299</v>
      </c>
      <c r="AI1432">
        <v>420</v>
      </c>
      <c r="AJ1432" t="s">
        <v>177</v>
      </c>
      <c r="AK1432" s="4">
        <v>40127.796435185184</v>
      </c>
    </row>
    <row r="1433" spans="1:43" x14ac:dyDescent="0.15">
      <c r="A1433">
        <v>256467</v>
      </c>
      <c r="B1433" t="s">
        <v>289</v>
      </c>
      <c r="C1433">
        <v>100</v>
      </c>
      <c r="D1433" t="s">
        <v>79</v>
      </c>
      <c r="E1433" s="4">
        <v>40128.288310185184</v>
      </c>
      <c r="F1433" s="4">
        <v>40128.333055555559</v>
      </c>
      <c r="G1433">
        <v>3866</v>
      </c>
      <c r="H1433">
        <v>1572</v>
      </c>
      <c r="I1433" t="s">
        <v>969</v>
      </c>
      <c r="J1433">
        <v>110</v>
      </c>
      <c r="K1433" t="s">
        <v>969</v>
      </c>
      <c r="L1433">
        <v>35.322134499999997</v>
      </c>
      <c r="M1433">
        <v>139.4125884</v>
      </c>
      <c r="N1433">
        <v>35.325393199159002</v>
      </c>
      <c r="O1433">
        <v>139.40942499999301</v>
      </c>
      <c r="P1433">
        <v>1570</v>
      </c>
      <c r="Q1433" t="s">
        <v>1180</v>
      </c>
      <c r="R1433">
        <v>120</v>
      </c>
      <c r="S1433" t="s">
        <v>971</v>
      </c>
      <c r="T1433">
        <v>35.440739999999998</v>
      </c>
      <c r="U1433">
        <v>139.63988670000001</v>
      </c>
      <c r="V1433">
        <v>35.4439899838383</v>
      </c>
      <c r="W1433">
        <v>139.63669896409999</v>
      </c>
      <c r="X1433">
        <v>5</v>
      </c>
      <c r="Y1433" t="s">
        <v>972</v>
      </c>
      <c r="Z1433">
        <v>1</v>
      </c>
      <c r="AA1433">
        <v>1</v>
      </c>
      <c r="AB1433">
        <v>1</v>
      </c>
      <c r="AC1433">
        <v>1</v>
      </c>
      <c r="AD1433">
        <v>420</v>
      </c>
      <c r="AE1433" t="s">
        <v>177</v>
      </c>
      <c r="AF1433">
        <v>200</v>
      </c>
      <c r="AG1433" t="s">
        <v>114</v>
      </c>
      <c r="AH1433" s="4">
        <v>40128.295902777776</v>
      </c>
      <c r="AI1433">
        <v>200</v>
      </c>
      <c r="AJ1433" t="s">
        <v>114</v>
      </c>
      <c r="AK1433" s="4">
        <v>40128.320868055554</v>
      </c>
    </row>
    <row r="1434" spans="1:43" x14ac:dyDescent="0.15">
      <c r="A1434">
        <v>256521</v>
      </c>
      <c r="B1434" t="s">
        <v>289</v>
      </c>
      <c r="C1434">
        <v>200</v>
      </c>
      <c r="D1434" t="s">
        <v>206</v>
      </c>
      <c r="E1434" s="4">
        <v>40128.797997685186</v>
      </c>
      <c r="F1434" s="4">
        <v>40128.837870370371</v>
      </c>
      <c r="G1434">
        <v>3445</v>
      </c>
      <c r="H1434">
        <v>1745</v>
      </c>
      <c r="I1434" t="s">
        <v>1185</v>
      </c>
      <c r="J1434">
        <v>130</v>
      </c>
      <c r="K1434" t="s">
        <v>982</v>
      </c>
      <c r="L1434">
        <v>35.4602377</v>
      </c>
      <c r="M1434">
        <v>139.62923369999999</v>
      </c>
      <c r="N1434">
        <v>35.463485412515297</v>
      </c>
      <c r="O1434">
        <v>139.62604595112199</v>
      </c>
      <c r="P1434">
        <v>1572</v>
      </c>
      <c r="Q1434" t="s">
        <v>969</v>
      </c>
      <c r="R1434">
        <v>110</v>
      </c>
      <c r="S1434" t="s">
        <v>969</v>
      </c>
      <c r="T1434">
        <v>35.322134499999997</v>
      </c>
      <c r="U1434">
        <v>139.4125884</v>
      </c>
      <c r="V1434">
        <v>35.325393199159002</v>
      </c>
      <c r="W1434">
        <v>139.40942499999301</v>
      </c>
      <c r="X1434">
        <v>5</v>
      </c>
      <c r="Y1434" t="s">
        <v>972</v>
      </c>
      <c r="Z1434">
        <v>1</v>
      </c>
      <c r="AA1434">
        <v>1</v>
      </c>
      <c r="AB1434">
        <v>1</v>
      </c>
      <c r="AC1434">
        <v>1</v>
      </c>
      <c r="AD1434">
        <v>200</v>
      </c>
      <c r="AE1434" t="s">
        <v>114</v>
      </c>
      <c r="AF1434">
        <v>420</v>
      </c>
      <c r="AG1434" t="s">
        <v>177</v>
      </c>
      <c r="AH1434" s="4">
        <v>40128.820520833331</v>
      </c>
    </row>
    <row r="1435" spans="1:43" x14ac:dyDescent="0.15">
      <c r="A1435">
        <v>256541</v>
      </c>
      <c r="B1435" t="s">
        <v>289</v>
      </c>
      <c r="C1435">
        <v>100</v>
      </c>
      <c r="D1435" t="s">
        <v>79</v>
      </c>
      <c r="E1435" s="4">
        <v>40129.288761574076</v>
      </c>
      <c r="F1435" s="4">
        <v>40129.331134259257</v>
      </c>
      <c r="G1435">
        <v>3661</v>
      </c>
      <c r="H1435">
        <v>1572</v>
      </c>
      <c r="I1435" t="s">
        <v>969</v>
      </c>
      <c r="J1435">
        <v>110</v>
      </c>
      <c r="K1435" t="s">
        <v>969</v>
      </c>
      <c r="L1435">
        <v>35.322134499999997</v>
      </c>
      <c r="M1435">
        <v>139.4125884</v>
      </c>
      <c r="N1435">
        <v>35.325393199159002</v>
      </c>
      <c r="O1435">
        <v>139.40942499999301</v>
      </c>
      <c r="P1435">
        <v>1570</v>
      </c>
      <c r="Q1435" t="s">
        <v>1180</v>
      </c>
      <c r="R1435">
        <v>120</v>
      </c>
      <c r="S1435" t="s">
        <v>971</v>
      </c>
      <c r="T1435">
        <v>35.440739999999998</v>
      </c>
      <c r="U1435">
        <v>139.63988670000001</v>
      </c>
      <c r="V1435">
        <v>35.4439899838383</v>
      </c>
      <c r="W1435">
        <v>139.63669896409999</v>
      </c>
      <c r="X1435">
        <v>5</v>
      </c>
      <c r="Y1435" t="s">
        <v>972</v>
      </c>
      <c r="Z1435">
        <v>1</v>
      </c>
      <c r="AA1435">
        <v>1</v>
      </c>
      <c r="AB1435">
        <v>1</v>
      </c>
      <c r="AC1435">
        <v>1</v>
      </c>
      <c r="AD1435">
        <v>420</v>
      </c>
      <c r="AE1435" t="s">
        <v>177</v>
      </c>
      <c r="AF1435">
        <v>200</v>
      </c>
      <c r="AG1435" t="s">
        <v>114</v>
      </c>
      <c r="AH1435" s="4">
        <v>40129.295601851853</v>
      </c>
      <c r="AI1435">
        <v>200</v>
      </c>
      <c r="AJ1435" t="s">
        <v>114</v>
      </c>
      <c r="AK1435" s="4">
        <v>40129.320289351854</v>
      </c>
    </row>
    <row r="1436" spans="1:43" x14ac:dyDescent="0.15">
      <c r="A1436">
        <v>256560</v>
      </c>
      <c r="B1436" t="s">
        <v>289</v>
      </c>
      <c r="C1436">
        <v>400</v>
      </c>
      <c r="D1436" t="s">
        <v>140</v>
      </c>
      <c r="E1436" s="4">
        <v>40129.389756944445</v>
      </c>
      <c r="F1436" s="4">
        <v>40129.412037037036</v>
      </c>
      <c r="G1436">
        <v>1925</v>
      </c>
      <c r="H1436">
        <v>1570</v>
      </c>
      <c r="I1436" t="s">
        <v>1180</v>
      </c>
      <c r="J1436">
        <v>120</v>
      </c>
      <c r="K1436" t="s">
        <v>971</v>
      </c>
      <c r="L1436">
        <v>35.440739999999998</v>
      </c>
      <c r="M1436">
        <v>139.63988670000001</v>
      </c>
      <c r="N1436">
        <v>35.4439899838383</v>
      </c>
      <c r="O1436">
        <v>139.63669896409999</v>
      </c>
      <c r="P1436">
        <v>1746</v>
      </c>
      <c r="Q1436" t="s">
        <v>1186</v>
      </c>
      <c r="R1436">
        <v>280</v>
      </c>
      <c r="S1436" t="s">
        <v>1016</v>
      </c>
      <c r="T1436">
        <v>35.3628827</v>
      </c>
      <c r="U1436">
        <v>139.55147260000001</v>
      </c>
      <c r="V1436">
        <v>35.366139466612701</v>
      </c>
      <c r="W1436">
        <v>139.548295790667</v>
      </c>
      <c r="X1436">
        <v>1</v>
      </c>
      <c r="Y1436" t="s">
        <v>986</v>
      </c>
      <c r="Z1436">
        <v>1</v>
      </c>
      <c r="AA1436">
        <v>1</v>
      </c>
      <c r="AB1436">
        <v>1</v>
      </c>
      <c r="AC1436">
        <v>1</v>
      </c>
      <c r="AD1436">
        <v>200</v>
      </c>
      <c r="AE1436" t="s">
        <v>114</v>
      </c>
    </row>
    <row r="1437" spans="1:43" x14ac:dyDescent="0.15">
      <c r="A1437">
        <v>256564</v>
      </c>
      <c r="B1437" t="s">
        <v>289</v>
      </c>
      <c r="C1437">
        <v>100</v>
      </c>
      <c r="D1437" t="s">
        <v>79</v>
      </c>
      <c r="E1437" s="4">
        <v>40129.441076388888</v>
      </c>
      <c r="F1437" s="4">
        <v>40129.464884259258</v>
      </c>
      <c r="G1437">
        <v>2057</v>
      </c>
      <c r="H1437">
        <v>1746</v>
      </c>
      <c r="I1437" t="s">
        <v>1186</v>
      </c>
      <c r="J1437">
        <v>280</v>
      </c>
      <c r="K1437" t="s">
        <v>1016</v>
      </c>
      <c r="L1437">
        <v>35.3628827</v>
      </c>
      <c r="M1437">
        <v>139.55147260000001</v>
      </c>
      <c r="N1437">
        <v>35.366139466612701</v>
      </c>
      <c r="O1437">
        <v>139.548295790667</v>
      </c>
      <c r="P1437">
        <v>1570</v>
      </c>
      <c r="Q1437" t="s">
        <v>1180</v>
      </c>
      <c r="R1437">
        <v>120</v>
      </c>
      <c r="S1437" t="s">
        <v>971</v>
      </c>
      <c r="T1437">
        <v>35.440739999999998</v>
      </c>
      <c r="U1437">
        <v>139.63988670000001</v>
      </c>
      <c r="V1437">
        <v>35.4439899838383</v>
      </c>
      <c r="W1437">
        <v>139.63669896409999</v>
      </c>
      <c r="X1437">
        <v>5</v>
      </c>
      <c r="Y1437" t="s">
        <v>972</v>
      </c>
      <c r="Z1437">
        <v>1</v>
      </c>
      <c r="AA1437">
        <v>1</v>
      </c>
      <c r="AB1437">
        <v>1</v>
      </c>
      <c r="AC1437">
        <v>1</v>
      </c>
      <c r="AD1437">
        <v>200</v>
      </c>
      <c r="AE1437" t="s">
        <v>114</v>
      </c>
    </row>
    <row r="1438" spans="1:43" x14ac:dyDescent="0.15">
      <c r="A1438">
        <v>256583</v>
      </c>
      <c r="B1438" t="s">
        <v>289</v>
      </c>
      <c r="C1438">
        <v>200</v>
      </c>
      <c r="D1438" t="s">
        <v>206</v>
      </c>
      <c r="E1438" s="4">
        <v>40129.735636574071</v>
      </c>
      <c r="F1438" s="4">
        <v>40129.82167824074</v>
      </c>
      <c r="G1438">
        <v>7434</v>
      </c>
      <c r="H1438">
        <v>1570</v>
      </c>
      <c r="I1438" t="s">
        <v>1180</v>
      </c>
      <c r="J1438">
        <v>120</v>
      </c>
      <c r="K1438" t="s">
        <v>971</v>
      </c>
      <c r="L1438">
        <v>35.440739999999998</v>
      </c>
      <c r="M1438">
        <v>139.63988670000001</v>
      </c>
      <c r="N1438">
        <v>35.4439899838383</v>
      </c>
      <c r="O1438">
        <v>139.63669896409999</v>
      </c>
      <c r="P1438">
        <v>1572</v>
      </c>
      <c r="Q1438" t="s">
        <v>969</v>
      </c>
      <c r="R1438">
        <v>110</v>
      </c>
      <c r="S1438" t="s">
        <v>969</v>
      </c>
      <c r="T1438">
        <v>35.322134499999997</v>
      </c>
      <c r="U1438">
        <v>139.4125884</v>
      </c>
      <c r="V1438">
        <v>35.325393199159002</v>
      </c>
      <c r="W1438">
        <v>139.40942499999301</v>
      </c>
      <c r="X1438">
        <v>5</v>
      </c>
      <c r="Y1438" t="s">
        <v>972</v>
      </c>
      <c r="Z1438">
        <v>1</v>
      </c>
      <c r="AA1438">
        <v>1</v>
      </c>
      <c r="AB1438">
        <v>1</v>
      </c>
      <c r="AC1438">
        <v>1</v>
      </c>
      <c r="AD1438">
        <v>200</v>
      </c>
      <c r="AE1438" t="s">
        <v>114</v>
      </c>
      <c r="AF1438">
        <v>420</v>
      </c>
      <c r="AG1438" t="s">
        <v>177</v>
      </c>
      <c r="AH1438" s="4">
        <v>40129.752060185187</v>
      </c>
      <c r="AI1438">
        <v>200</v>
      </c>
      <c r="AJ1438" t="s">
        <v>114</v>
      </c>
      <c r="AK1438" s="4">
        <v>40129.778194444443</v>
      </c>
      <c r="AL1438">
        <v>200</v>
      </c>
      <c r="AM1438" t="s">
        <v>114</v>
      </c>
      <c r="AN1438" s="4">
        <v>40129.798773148148</v>
      </c>
      <c r="AO1438">
        <v>420</v>
      </c>
      <c r="AP1438" t="s">
        <v>177</v>
      </c>
      <c r="AQ1438" s="4">
        <v>40129.79886574074</v>
      </c>
    </row>
    <row r="1439" spans="1:43" x14ac:dyDescent="0.15">
      <c r="A1439">
        <v>256624</v>
      </c>
      <c r="B1439" t="s">
        <v>289</v>
      </c>
      <c r="C1439">
        <v>100</v>
      </c>
      <c r="D1439" t="s">
        <v>79</v>
      </c>
      <c r="E1439" s="4">
        <v>40130.28802083333</v>
      </c>
      <c r="F1439" s="4">
        <v>40130.332569444443</v>
      </c>
      <c r="G1439">
        <v>3849</v>
      </c>
      <c r="H1439">
        <v>1572</v>
      </c>
      <c r="I1439" t="s">
        <v>969</v>
      </c>
      <c r="J1439">
        <v>110</v>
      </c>
      <c r="K1439" t="s">
        <v>969</v>
      </c>
      <c r="L1439">
        <v>35.322134499999997</v>
      </c>
      <c r="M1439">
        <v>139.4125884</v>
      </c>
      <c r="N1439">
        <v>35.325393199159002</v>
      </c>
      <c r="O1439">
        <v>139.40942499999301</v>
      </c>
      <c r="P1439">
        <v>1570</v>
      </c>
      <c r="Q1439" t="s">
        <v>1180</v>
      </c>
      <c r="R1439">
        <v>120</v>
      </c>
      <c r="S1439" t="s">
        <v>971</v>
      </c>
      <c r="T1439">
        <v>35.440739999999998</v>
      </c>
      <c r="U1439">
        <v>139.63988670000001</v>
      </c>
      <c r="V1439">
        <v>35.4439899838383</v>
      </c>
      <c r="W1439">
        <v>139.63669896409999</v>
      </c>
      <c r="X1439">
        <v>5</v>
      </c>
      <c r="Y1439" t="s">
        <v>972</v>
      </c>
      <c r="Z1439">
        <v>1</v>
      </c>
      <c r="AA1439">
        <v>1</v>
      </c>
      <c r="AB1439">
        <v>1</v>
      </c>
      <c r="AC1439">
        <v>1</v>
      </c>
      <c r="AD1439">
        <v>420</v>
      </c>
      <c r="AE1439" t="s">
        <v>177</v>
      </c>
      <c r="AF1439">
        <v>200</v>
      </c>
      <c r="AG1439" t="s">
        <v>114</v>
      </c>
      <c r="AH1439" s="4">
        <v>40130.295567129629</v>
      </c>
      <c r="AI1439">
        <v>200</v>
      </c>
      <c r="AJ1439" t="s">
        <v>114</v>
      </c>
      <c r="AK1439" s="4">
        <v>40130.320196759261</v>
      </c>
    </row>
    <row r="1440" spans="1:43" x14ac:dyDescent="0.15">
      <c r="A1440">
        <v>256665</v>
      </c>
      <c r="B1440" t="s">
        <v>289</v>
      </c>
      <c r="C1440">
        <v>200</v>
      </c>
      <c r="D1440" t="s">
        <v>206</v>
      </c>
      <c r="E1440" s="4">
        <v>40130.740891203706</v>
      </c>
      <c r="F1440" s="4">
        <v>40130.816701388889</v>
      </c>
      <c r="G1440">
        <v>6550</v>
      </c>
      <c r="H1440">
        <v>1570</v>
      </c>
      <c r="I1440" t="s">
        <v>1180</v>
      </c>
      <c r="J1440">
        <v>120</v>
      </c>
      <c r="K1440" t="s">
        <v>971</v>
      </c>
      <c r="L1440">
        <v>35.440739999999998</v>
      </c>
      <c r="M1440">
        <v>139.63988670000001</v>
      </c>
      <c r="N1440">
        <v>35.4439899838383</v>
      </c>
      <c r="O1440">
        <v>139.63669896409999</v>
      </c>
      <c r="P1440">
        <v>1572</v>
      </c>
      <c r="Q1440" t="s">
        <v>969</v>
      </c>
      <c r="R1440">
        <v>110</v>
      </c>
      <c r="S1440" t="s">
        <v>969</v>
      </c>
      <c r="T1440">
        <v>35.322134499999997</v>
      </c>
      <c r="U1440">
        <v>139.4125884</v>
      </c>
      <c r="V1440">
        <v>35.325393199159002</v>
      </c>
      <c r="W1440">
        <v>139.40942499999301</v>
      </c>
      <c r="X1440">
        <v>5</v>
      </c>
      <c r="Y1440" t="s">
        <v>972</v>
      </c>
      <c r="Z1440">
        <v>1</v>
      </c>
      <c r="AA1440">
        <v>1</v>
      </c>
      <c r="AB1440">
        <v>1</v>
      </c>
      <c r="AC1440">
        <v>1</v>
      </c>
      <c r="AD1440">
        <v>200</v>
      </c>
      <c r="AE1440" t="s">
        <v>114</v>
      </c>
      <c r="AF1440">
        <v>200</v>
      </c>
      <c r="AG1440" t="s">
        <v>114</v>
      </c>
      <c r="AH1440" s="4">
        <v>40130.770370370374</v>
      </c>
      <c r="AI1440">
        <v>420</v>
      </c>
      <c r="AJ1440" t="s">
        <v>177</v>
      </c>
      <c r="AK1440" s="4">
        <v>40130.79346064815</v>
      </c>
    </row>
    <row r="1441" spans="1:43" x14ac:dyDescent="0.15">
      <c r="A1441">
        <v>256699</v>
      </c>
      <c r="B1441" t="s">
        <v>289</v>
      </c>
      <c r="C1441">
        <v>200</v>
      </c>
      <c r="D1441" t="s">
        <v>206</v>
      </c>
      <c r="E1441" s="4">
        <v>40131.351736111108</v>
      </c>
      <c r="F1441" s="4">
        <v>40131.590405092589</v>
      </c>
      <c r="G1441">
        <v>20621</v>
      </c>
      <c r="H1441">
        <v>1572</v>
      </c>
      <c r="I1441" t="s">
        <v>969</v>
      </c>
      <c r="J1441">
        <v>110</v>
      </c>
      <c r="K1441" t="s">
        <v>969</v>
      </c>
      <c r="L1441">
        <v>35.322134499999997</v>
      </c>
      <c r="M1441">
        <v>139.4125884</v>
      </c>
      <c r="N1441">
        <v>35.325393199159002</v>
      </c>
      <c r="O1441">
        <v>139.40942499999301</v>
      </c>
      <c r="P1441">
        <v>1572</v>
      </c>
      <c r="Q1441" t="s">
        <v>969</v>
      </c>
      <c r="R1441">
        <v>110</v>
      </c>
      <c r="S1441" t="s">
        <v>969</v>
      </c>
      <c r="T1441">
        <v>35.322134499999997</v>
      </c>
      <c r="U1441">
        <v>139.4125884</v>
      </c>
      <c r="V1441">
        <v>35.325393199159002</v>
      </c>
      <c r="W1441">
        <v>139.40942499999301</v>
      </c>
      <c r="X1441">
        <v>5</v>
      </c>
      <c r="Y1441" t="s">
        <v>972</v>
      </c>
      <c r="Z1441">
        <v>1</v>
      </c>
      <c r="AA1441">
        <v>1</v>
      </c>
      <c r="AB1441">
        <v>1</v>
      </c>
      <c r="AC1441">
        <v>1</v>
      </c>
      <c r="AD1441">
        <v>200</v>
      </c>
      <c r="AE1441" t="s">
        <v>114</v>
      </c>
      <c r="AF1441">
        <v>420</v>
      </c>
      <c r="AG1441" t="s">
        <v>177</v>
      </c>
      <c r="AH1441" s="4">
        <v>40131.351967592593</v>
      </c>
      <c r="AI1441">
        <v>200</v>
      </c>
      <c r="AJ1441" t="s">
        <v>114</v>
      </c>
      <c r="AK1441" s="4">
        <v>40131.366759259261</v>
      </c>
      <c r="AL1441">
        <v>200</v>
      </c>
      <c r="AM1441" t="s">
        <v>114</v>
      </c>
      <c r="AN1441" s="4">
        <v>40131.479131944441</v>
      </c>
      <c r="AO1441">
        <v>420</v>
      </c>
      <c r="AP1441" t="s">
        <v>177</v>
      </c>
      <c r="AQ1441" s="4">
        <v>40131.562604166669</v>
      </c>
    </row>
    <row r="1442" spans="1:43" x14ac:dyDescent="0.15">
      <c r="A1442">
        <v>256768</v>
      </c>
      <c r="B1442" t="s">
        <v>289</v>
      </c>
      <c r="C1442">
        <v>600</v>
      </c>
      <c r="D1442" t="s">
        <v>212</v>
      </c>
      <c r="E1442" s="4">
        <v>40131.808379629627</v>
      </c>
      <c r="F1442" s="4">
        <v>40131.818310185183</v>
      </c>
      <c r="G1442">
        <v>858</v>
      </c>
      <c r="Z1442">
        <v>0</v>
      </c>
      <c r="AA1442">
        <v>1</v>
      </c>
      <c r="AB1442">
        <v>1</v>
      </c>
      <c r="AC1442">
        <v>0</v>
      </c>
      <c r="AD1442">
        <v>420</v>
      </c>
      <c r="AE1442" t="s">
        <v>177</v>
      </c>
    </row>
    <row r="1443" spans="1:43" x14ac:dyDescent="0.15">
      <c r="A1443">
        <v>256775</v>
      </c>
      <c r="B1443" t="s">
        <v>289</v>
      </c>
      <c r="C1443">
        <v>200</v>
      </c>
      <c r="D1443" t="s">
        <v>206</v>
      </c>
      <c r="E1443" s="4">
        <v>40131.907094907408</v>
      </c>
      <c r="F1443" s="4">
        <v>40131.968391203707</v>
      </c>
      <c r="G1443">
        <v>5296</v>
      </c>
      <c r="Z1443">
        <v>0</v>
      </c>
      <c r="AA1443">
        <v>1</v>
      </c>
      <c r="AB1443">
        <v>1</v>
      </c>
      <c r="AC1443">
        <v>0</v>
      </c>
      <c r="AD1443">
        <v>420</v>
      </c>
      <c r="AE1443" t="s">
        <v>177</v>
      </c>
    </row>
    <row r="1444" spans="1:43" x14ac:dyDescent="0.15">
      <c r="A1444">
        <v>256785</v>
      </c>
      <c r="B1444" t="s">
        <v>289</v>
      </c>
      <c r="C1444">
        <v>200</v>
      </c>
      <c r="D1444" t="s">
        <v>206</v>
      </c>
      <c r="E1444" s="4">
        <v>40132.33997685185</v>
      </c>
      <c r="F1444" s="4">
        <v>40132.565798611111</v>
      </c>
      <c r="G1444">
        <v>19511</v>
      </c>
      <c r="H1444">
        <v>1572</v>
      </c>
      <c r="I1444" t="s">
        <v>969</v>
      </c>
      <c r="J1444">
        <v>110</v>
      </c>
      <c r="K1444" t="s">
        <v>969</v>
      </c>
      <c r="L1444">
        <v>35.322134499999997</v>
      </c>
      <c r="M1444">
        <v>139.4125884</v>
      </c>
      <c r="N1444">
        <v>35.325393199159002</v>
      </c>
      <c r="O1444">
        <v>139.40942499999301</v>
      </c>
      <c r="P1444">
        <v>1572</v>
      </c>
      <c r="Q1444" t="s">
        <v>969</v>
      </c>
      <c r="R1444">
        <v>110</v>
      </c>
      <c r="S1444" t="s">
        <v>969</v>
      </c>
      <c r="T1444">
        <v>35.322134499999997</v>
      </c>
      <c r="U1444">
        <v>139.4125884</v>
      </c>
      <c r="V1444">
        <v>35.325393199159002</v>
      </c>
      <c r="W1444">
        <v>139.40942499999301</v>
      </c>
      <c r="X1444">
        <v>5</v>
      </c>
      <c r="Y1444" t="s">
        <v>972</v>
      </c>
      <c r="Z1444">
        <v>1</v>
      </c>
      <c r="AA1444">
        <v>1</v>
      </c>
      <c r="AB1444">
        <v>1</v>
      </c>
      <c r="AC1444">
        <v>1</v>
      </c>
      <c r="AD1444">
        <v>410</v>
      </c>
      <c r="AE1444" t="s">
        <v>162</v>
      </c>
    </row>
    <row r="1445" spans="1:43" x14ac:dyDescent="0.15">
      <c r="A1445">
        <v>257099</v>
      </c>
      <c r="B1445" t="s">
        <v>289</v>
      </c>
      <c r="C1445">
        <v>100</v>
      </c>
      <c r="D1445" t="s">
        <v>79</v>
      </c>
      <c r="E1445" s="4">
        <v>40135.288587962961</v>
      </c>
      <c r="F1445" s="4">
        <v>40135.341145833336</v>
      </c>
      <c r="G1445">
        <v>4541</v>
      </c>
      <c r="H1445">
        <v>1572</v>
      </c>
      <c r="I1445" t="s">
        <v>969</v>
      </c>
      <c r="J1445">
        <v>110</v>
      </c>
      <c r="K1445" t="s">
        <v>969</v>
      </c>
      <c r="L1445">
        <v>35.322134499999997</v>
      </c>
      <c r="M1445">
        <v>139.4125884</v>
      </c>
      <c r="N1445">
        <v>35.325393199159002</v>
      </c>
      <c r="O1445">
        <v>139.40942499999301</v>
      </c>
      <c r="P1445">
        <v>1570</v>
      </c>
      <c r="Q1445" t="s">
        <v>1180</v>
      </c>
      <c r="R1445">
        <v>120</v>
      </c>
      <c r="S1445" t="s">
        <v>971</v>
      </c>
      <c r="T1445">
        <v>35.440739999999998</v>
      </c>
      <c r="U1445">
        <v>139.63988670000001</v>
      </c>
      <c r="V1445">
        <v>35.4439899838383</v>
      </c>
      <c r="W1445">
        <v>139.63669896409999</v>
      </c>
      <c r="X1445">
        <v>5</v>
      </c>
      <c r="Y1445" t="s">
        <v>972</v>
      </c>
      <c r="Z1445">
        <v>1</v>
      </c>
      <c r="AA1445">
        <v>1</v>
      </c>
      <c r="AB1445">
        <v>1</v>
      </c>
      <c r="AC1445">
        <v>1</v>
      </c>
      <c r="AD1445">
        <v>420</v>
      </c>
      <c r="AE1445" t="s">
        <v>177</v>
      </c>
      <c r="AF1445">
        <v>200</v>
      </c>
      <c r="AG1445" t="s">
        <v>114</v>
      </c>
      <c r="AH1445" s="4">
        <v>40135.295624999999</v>
      </c>
      <c r="AI1445">
        <v>200</v>
      </c>
      <c r="AJ1445" t="s">
        <v>114</v>
      </c>
      <c r="AK1445" s="4">
        <v>40135.320335648146</v>
      </c>
    </row>
    <row r="1446" spans="1:43" x14ac:dyDescent="0.15">
      <c r="A1446">
        <v>257148</v>
      </c>
      <c r="B1446" t="s">
        <v>289</v>
      </c>
      <c r="C1446">
        <v>400</v>
      </c>
      <c r="D1446" t="s">
        <v>140</v>
      </c>
      <c r="E1446" s="4">
        <v>40135.548900462964</v>
      </c>
      <c r="F1446" s="4">
        <v>40135.570833333331</v>
      </c>
      <c r="G1446">
        <v>1895</v>
      </c>
      <c r="H1446">
        <v>1570</v>
      </c>
      <c r="I1446" t="s">
        <v>1180</v>
      </c>
      <c r="J1446">
        <v>120</v>
      </c>
      <c r="K1446" t="s">
        <v>971</v>
      </c>
      <c r="L1446">
        <v>35.440739999999998</v>
      </c>
      <c r="M1446">
        <v>139.63988670000001</v>
      </c>
      <c r="N1446">
        <v>35.4439899838383</v>
      </c>
      <c r="O1446">
        <v>139.63669896409999</v>
      </c>
      <c r="P1446">
        <v>1823</v>
      </c>
      <c r="Q1446" t="s">
        <v>1187</v>
      </c>
      <c r="R1446">
        <v>999</v>
      </c>
      <c r="S1446" t="s">
        <v>70</v>
      </c>
      <c r="T1446">
        <v>35.496108800000002</v>
      </c>
      <c r="U1446">
        <v>139.63494679999999</v>
      </c>
      <c r="V1446">
        <v>35.499352775874698</v>
      </c>
      <c r="W1446">
        <v>139.63175692525499</v>
      </c>
      <c r="X1446">
        <v>1</v>
      </c>
      <c r="Y1446" t="s">
        <v>986</v>
      </c>
      <c r="Z1446">
        <v>1</v>
      </c>
      <c r="AA1446">
        <v>1</v>
      </c>
      <c r="AB1446">
        <v>1</v>
      </c>
      <c r="AC1446">
        <v>1</v>
      </c>
      <c r="AD1446">
        <v>200</v>
      </c>
      <c r="AE1446" t="s">
        <v>114</v>
      </c>
      <c r="AF1446">
        <v>420</v>
      </c>
      <c r="AG1446" t="s">
        <v>177</v>
      </c>
      <c r="AH1446" s="4">
        <v>40135.564849537041</v>
      </c>
    </row>
    <row r="1447" spans="1:43" x14ac:dyDescent="0.15">
      <c r="A1447">
        <v>257160</v>
      </c>
      <c r="B1447" t="s">
        <v>289</v>
      </c>
      <c r="C1447">
        <v>300</v>
      </c>
      <c r="D1447" t="s">
        <v>208</v>
      </c>
      <c r="E1447" s="4">
        <v>40135.701643518521</v>
      </c>
      <c r="F1447" s="4">
        <v>40135.757152777776</v>
      </c>
      <c r="G1447">
        <v>4796</v>
      </c>
      <c r="H1447">
        <v>1823</v>
      </c>
      <c r="I1447" t="s">
        <v>1187</v>
      </c>
      <c r="J1447">
        <v>999</v>
      </c>
      <c r="K1447" t="s">
        <v>70</v>
      </c>
      <c r="L1447">
        <v>35.496108800000002</v>
      </c>
      <c r="M1447">
        <v>139.63494679999999</v>
      </c>
      <c r="N1447">
        <v>35.499352775874698</v>
      </c>
      <c r="O1447">
        <v>139.63175692525499</v>
      </c>
      <c r="P1447">
        <v>1570</v>
      </c>
      <c r="Q1447" t="s">
        <v>1180</v>
      </c>
      <c r="R1447">
        <v>120</v>
      </c>
      <c r="S1447" t="s">
        <v>971</v>
      </c>
      <c r="T1447">
        <v>35.440739999999998</v>
      </c>
      <c r="U1447">
        <v>139.63988670000001</v>
      </c>
      <c r="V1447">
        <v>35.4439899838383</v>
      </c>
      <c r="W1447">
        <v>139.63669896409999</v>
      </c>
      <c r="X1447">
        <v>1</v>
      </c>
      <c r="Y1447" t="s">
        <v>986</v>
      </c>
      <c r="Z1447">
        <v>1</v>
      </c>
      <c r="AA1447">
        <v>1</v>
      </c>
      <c r="AB1447">
        <v>1</v>
      </c>
      <c r="AC1447">
        <v>1</v>
      </c>
      <c r="AD1447">
        <v>200</v>
      </c>
      <c r="AE1447" t="s">
        <v>114</v>
      </c>
    </row>
    <row r="1448" spans="1:43" x14ac:dyDescent="0.15">
      <c r="A1448">
        <v>257168</v>
      </c>
      <c r="B1448" t="s">
        <v>289</v>
      </c>
      <c r="C1448">
        <v>200</v>
      </c>
      <c r="D1448" t="s">
        <v>206</v>
      </c>
      <c r="E1448" s="4">
        <v>40135.760752314818</v>
      </c>
      <c r="F1448" s="4">
        <v>40135.809293981481</v>
      </c>
      <c r="G1448">
        <v>4194</v>
      </c>
      <c r="H1448">
        <v>1570</v>
      </c>
      <c r="I1448" t="s">
        <v>1180</v>
      </c>
      <c r="J1448">
        <v>120</v>
      </c>
      <c r="K1448" t="s">
        <v>971</v>
      </c>
      <c r="L1448">
        <v>35.440739999999998</v>
      </c>
      <c r="M1448">
        <v>139.63988670000001</v>
      </c>
      <c r="N1448">
        <v>35.4439899838383</v>
      </c>
      <c r="O1448">
        <v>139.63669896409999</v>
      </c>
      <c r="P1448">
        <v>1572</v>
      </c>
      <c r="Q1448" t="s">
        <v>969</v>
      </c>
      <c r="R1448">
        <v>110</v>
      </c>
      <c r="S1448" t="s">
        <v>969</v>
      </c>
      <c r="T1448">
        <v>35.322134499999997</v>
      </c>
      <c r="U1448">
        <v>139.4125884</v>
      </c>
      <c r="V1448">
        <v>35.325393199159002</v>
      </c>
      <c r="W1448">
        <v>139.40942499999301</v>
      </c>
      <c r="X1448">
        <v>5</v>
      </c>
      <c r="Y1448" t="s">
        <v>972</v>
      </c>
      <c r="Z1448">
        <v>1</v>
      </c>
      <c r="AA1448">
        <v>1</v>
      </c>
      <c r="AB1448">
        <v>1</v>
      </c>
      <c r="AC1448">
        <v>1</v>
      </c>
      <c r="AD1448">
        <v>200</v>
      </c>
      <c r="AE1448" t="s">
        <v>114</v>
      </c>
      <c r="AF1448">
        <v>200</v>
      </c>
      <c r="AG1448" t="s">
        <v>114</v>
      </c>
      <c r="AH1448" s="4">
        <v>40135.769803240742</v>
      </c>
      <c r="AI1448">
        <v>420</v>
      </c>
      <c r="AJ1448" t="s">
        <v>177</v>
      </c>
      <c r="AK1448" s="4">
        <v>40135.792604166665</v>
      </c>
    </row>
    <row r="1449" spans="1:43" x14ac:dyDescent="0.15">
      <c r="A1449">
        <v>257212</v>
      </c>
      <c r="B1449" t="s">
        <v>289</v>
      </c>
      <c r="C1449">
        <v>100</v>
      </c>
      <c r="D1449" t="s">
        <v>79</v>
      </c>
      <c r="E1449" s="4">
        <v>40136.287361111114</v>
      </c>
      <c r="F1449" s="4">
        <v>40136.334745370368</v>
      </c>
      <c r="G1449">
        <v>4094</v>
      </c>
      <c r="H1449">
        <v>1572</v>
      </c>
      <c r="I1449" t="s">
        <v>969</v>
      </c>
      <c r="J1449">
        <v>110</v>
      </c>
      <c r="K1449" t="s">
        <v>969</v>
      </c>
      <c r="L1449">
        <v>35.322134499999997</v>
      </c>
      <c r="M1449">
        <v>139.4125884</v>
      </c>
      <c r="N1449">
        <v>35.325393199159002</v>
      </c>
      <c r="O1449">
        <v>139.40942499999301</v>
      </c>
      <c r="P1449">
        <v>1570</v>
      </c>
      <c r="Q1449" t="s">
        <v>1180</v>
      </c>
      <c r="R1449">
        <v>120</v>
      </c>
      <c r="S1449" t="s">
        <v>971</v>
      </c>
      <c r="T1449">
        <v>35.440739999999998</v>
      </c>
      <c r="U1449">
        <v>139.63988670000001</v>
      </c>
      <c r="V1449">
        <v>35.4439899838383</v>
      </c>
      <c r="W1449">
        <v>139.63669896409999</v>
      </c>
      <c r="X1449">
        <v>5</v>
      </c>
      <c r="Y1449" t="s">
        <v>972</v>
      </c>
      <c r="Z1449">
        <v>1</v>
      </c>
      <c r="AA1449">
        <v>1</v>
      </c>
      <c r="AB1449">
        <v>1</v>
      </c>
      <c r="AC1449">
        <v>1</v>
      </c>
      <c r="AD1449">
        <v>420</v>
      </c>
      <c r="AE1449" t="s">
        <v>177</v>
      </c>
      <c r="AF1449">
        <v>200</v>
      </c>
      <c r="AG1449" t="s">
        <v>114</v>
      </c>
      <c r="AH1449" s="4">
        <v>40136.29583333333</v>
      </c>
      <c r="AI1449">
        <v>200</v>
      </c>
      <c r="AJ1449" t="s">
        <v>114</v>
      </c>
      <c r="AK1449" s="4">
        <v>40136.320520833331</v>
      </c>
    </row>
    <row r="1450" spans="1:43" x14ac:dyDescent="0.15">
      <c r="A1450">
        <v>257284</v>
      </c>
      <c r="B1450" t="s">
        <v>289</v>
      </c>
      <c r="C1450">
        <v>200</v>
      </c>
      <c r="D1450" t="s">
        <v>206</v>
      </c>
      <c r="E1450" s="4">
        <v>40136.740069444444</v>
      </c>
      <c r="F1450" s="4">
        <v>40136.788564814815</v>
      </c>
      <c r="G1450">
        <v>4190</v>
      </c>
      <c r="H1450">
        <v>1570</v>
      </c>
      <c r="I1450" t="s">
        <v>1180</v>
      </c>
      <c r="J1450">
        <v>120</v>
      </c>
      <c r="K1450" t="s">
        <v>971</v>
      </c>
      <c r="L1450">
        <v>35.440739999999998</v>
      </c>
      <c r="M1450">
        <v>139.63988670000001</v>
      </c>
      <c r="N1450">
        <v>35.4439899838383</v>
      </c>
      <c r="O1450">
        <v>139.63669896409999</v>
      </c>
      <c r="P1450">
        <v>1572</v>
      </c>
      <c r="Q1450" t="s">
        <v>969</v>
      </c>
      <c r="R1450">
        <v>110</v>
      </c>
      <c r="S1450" t="s">
        <v>969</v>
      </c>
      <c r="T1450">
        <v>35.322134499999997</v>
      </c>
      <c r="U1450">
        <v>139.4125884</v>
      </c>
      <c r="V1450">
        <v>35.325393199159002</v>
      </c>
      <c r="W1450">
        <v>139.40942499999301</v>
      </c>
      <c r="X1450">
        <v>5</v>
      </c>
      <c r="Y1450" t="s">
        <v>972</v>
      </c>
      <c r="Z1450">
        <v>1</v>
      </c>
      <c r="AA1450">
        <v>1</v>
      </c>
      <c r="AB1450">
        <v>1</v>
      </c>
      <c r="AC1450">
        <v>1</v>
      </c>
      <c r="AD1450">
        <v>200</v>
      </c>
      <c r="AE1450" t="s">
        <v>114</v>
      </c>
      <c r="AF1450">
        <v>200</v>
      </c>
      <c r="AG1450" t="s">
        <v>114</v>
      </c>
      <c r="AH1450" s="4">
        <v>40136.748368055552</v>
      </c>
      <c r="AI1450">
        <v>420</v>
      </c>
      <c r="AJ1450" t="s">
        <v>177</v>
      </c>
      <c r="AK1450" s="4">
        <v>40136.77065972222</v>
      </c>
    </row>
    <row r="1451" spans="1:43" x14ac:dyDescent="0.15">
      <c r="A1451">
        <v>257318</v>
      </c>
      <c r="B1451" t="s">
        <v>289</v>
      </c>
      <c r="C1451">
        <v>100</v>
      </c>
      <c r="D1451" t="s">
        <v>79</v>
      </c>
      <c r="E1451" s="4">
        <v>40137.288356481484</v>
      </c>
      <c r="F1451" s="4">
        <v>40137.332766203705</v>
      </c>
      <c r="G1451">
        <v>3837</v>
      </c>
      <c r="H1451">
        <v>1572</v>
      </c>
      <c r="I1451" t="s">
        <v>969</v>
      </c>
      <c r="J1451">
        <v>110</v>
      </c>
      <c r="K1451" t="s">
        <v>969</v>
      </c>
      <c r="L1451">
        <v>35.322134499999997</v>
      </c>
      <c r="M1451">
        <v>139.4125884</v>
      </c>
      <c r="N1451">
        <v>35.325393199159002</v>
      </c>
      <c r="O1451">
        <v>139.40942499999301</v>
      </c>
      <c r="P1451">
        <v>1570</v>
      </c>
      <c r="Q1451" t="s">
        <v>1180</v>
      </c>
      <c r="R1451">
        <v>120</v>
      </c>
      <c r="S1451" t="s">
        <v>971</v>
      </c>
      <c r="T1451">
        <v>35.440739999999998</v>
      </c>
      <c r="U1451">
        <v>139.63988670000001</v>
      </c>
      <c r="V1451">
        <v>35.4439899838383</v>
      </c>
      <c r="W1451">
        <v>139.63669896409999</v>
      </c>
      <c r="X1451">
        <v>5</v>
      </c>
      <c r="Y1451" t="s">
        <v>972</v>
      </c>
      <c r="Z1451">
        <v>1</v>
      </c>
      <c r="AA1451">
        <v>1</v>
      </c>
      <c r="AB1451">
        <v>1</v>
      </c>
      <c r="AC1451">
        <v>1</v>
      </c>
      <c r="AD1451">
        <v>420</v>
      </c>
      <c r="AE1451" t="s">
        <v>177</v>
      </c>
      <c r="AF1451">
        <v>200</v>
      </c>
      <c r="AG1451" t="s">
        <v>114</v>
      </c>
      <c r="AH1451" s="4">
        <v>40137.295914351853</v>
      </c>
      <c r="AI1451">
        <v>200</v>
      </c>
      <c r="AJ1451" t="s">
        <v>114</v>
      </c>
      <c r="AK1451" s="4">
        <v>40137.320451388892</v>
      </c>
    </row>
    <row r="1452" spans="1:43" x14ac:dyDescent="0.15">
      <c r="A1452">
        <v>257348</v>
      </c>
      <c r="B1452" t="s">
        <v>289</v>
      </c>
      <c r="C1452">
        <v>400</v>
      </c>
      <c r="D1452" t="s">
        <v>140</v>
      </c>
      <c r="E1452" s="4">
        <v>40137.384444444448</v>
      </c>
      <c r="F1452" s="4">
        <v>40137.396678240744</v>
      </c>
      <c r="G1452">
        <v>1057</v>
      </c>
      <c r="H1452">
        <v>1570</v>
      </c>
      <c r="I1452" t="s">
        <v>1180</v>
      </c>
      <c r="J1452">
        <v>120</v>
      </c>
      <c r="K1452" t="s">
        <v>971</v>
      </c>
      <c r="L1452">
        <v>35.440739999999998</v>
      </c>
      <c r="M1452">
        <v>139.63988670000001</v>
      </c>
      <c r="N1452">
        <v>35.4439899838383</v>
      </c>
      <c r="O1452">
        <v>139.63669896409999</v>
      </c>
      <c r="P1452">
        <v>1833</v>
      </c>
      <c r="Q1452" t="s">
        <v>1188</v>
      </c>
      <c r="R1452">
        <v>280</v>
      </c>
      <c r="S1452" t="s">
        <v>1016</v>
      </c>
      <c r="T1452">
        <v>35.446602900000002</v>
      </c>
      <c r="U1452">
        <v>139.64464459999999</v>
      </c>
      <c r="V1452">
        <v>35.449852339893098</v>
      </c>
      <c r="W1452">
        <v>139.64145619907401</v>
      </c>
      <c r="X1452">
        <v>5</v>
      </c>
      <c r="Y1452" t="s">
        <v>972</v>
      </c>
      <c r="Z1452">
        <v>1</v>
      </c>
      <c r="AA1452">
        <v>1</v>
      </c>
      <c r="AB1452">
        <v>1</v>
      </c>
      <c r="AC1452">
        <v>1</v>
      </c>
      <c r="AD1452">
        <v>420</v>
      </c>
      <c r="AE1452" t="s">
        <v>177</v>
      </c>
    </row>
    <row r="1453" spans="1:43" x14ac:dyDescent="0.15">
      <c r="A1453">
        <v>257353</v>
      </c>
      <c r="B1453" t="s">
        <v>289</v>
      </c>
      <c r="C1453">
        <v>300</v>
      </c>
      <c r="D1453" t="s">
        <v>208</v>
      </c>
      <c r="E1453" s="4">
        <v>40137.449756944443</v>
      </c>
      <c r="F1453" s="4">
        <v>40137.464861111112</v>
      </c>
      <c r="G1453">
        <v>1305</v>
      </c>
      <c r="H1453">
        <v>1833</v>
      </c>
      <c r="I1453" t="s">
        <v>1188</v>
      </c>
      <c r="J1453">
        <v>280</v>
      </c>
      <c r="K1453" t="s">
        <v>1016</v>
      </c>
      <c r="L1453">
        <v>35.446602900000002</v>
      </c>
      <c r="M1453">
        <v>139.64464459999999</v>
      </c>
      <c r="N1453">
        <v>35.449852339893098</v>
      </c>
      <c r="O1453">
        <v>139.64145619907401</v>
      </c>
      <c r="P1453">
        <v>1570</v>
      </c>
      <c r="Q1453" t="s">
        <v>1180</v>
      </c>
      <c r="R1453">
        <v>120</v>
      </c>
      <c r="S1453" t="s">
        <v>971</v>
      </c>
      <c r="T1453">
        <v>35.440739999999998</v>
      </c>
      <c r="U1453">
        <v>139.63988670000001</v>
      </c>
      <c r="V1453">
        <v>35.4439899838383</v>
      </c>
      <c r="W1453">
        <v>139.63669896409999</v>
      </c>
      <c r="X1453">
        <v>5</v>
      </c>
      <c r="Y1453" t="s">
        <v>972</v>
      </c>
      <c r="Z1453">
        <v>1</v>
      </c>
      <c r="AA1453">
        <v>1</v>
      </c>
      <c r="AB1453">
        <v>1</v>
      </c>
      <c r="AC1453">
        <v>1</v>
      </c>
      <c r="AD1453">
        <v>420</v>
      </c>
      <c r="AE1453" t="s">
        <v>177</v>
      </c>
    </row>
    <row r="1454" spans="1:43" x14ac:dyDescent="0.15">
      <c r="A1454">
        <v>257373</v>
      </c>
      <c r="B1454" t="s">
        <v>289</v>
      </c>
      <c r="C1454">
        <v>400</v>
      </c>
      <c r="D1454" t="s">
        <v>140</v>
      </c>
      <c r="E1454" s="4">
        <v>40137.63994212963</v>
      </c>
      <c r="F1454" s="4">
        <v>40137.653773148151</v>
      </c>
      <c r="G1454">
        <v>1195</v>
      </c>
      <c r="H1454">
        <v>1570</v>
      </c>
      <c r="I1454" t="s">
        <v>1180</v>
      </c>
      <c r="J1454">
        <v>120</v>
      </c>
      <c r="K1454" t="s">
        <v>971</v>
      </c>
      <c r="L1454">
        <v>35.440739999999998</v>
      </c>
      <c r="M1454">
        <v>139.63988670000001</v>
      </c>
      <c r="N1454">
        <v>35.4439899838383</v>
      </c>
      <c r="O1454">
        <v>139.63669896409999</v>
      </c>
      <c r="P1454">
        <v>1839</v>
      </c>
      <c r="Q1454" t="s">
        <v>1189</v>
      </c>
      <c r="R1454">
        <v>280</v>
      </c>
      <c r="S1454" t="s">
        <v>1016</v>
      </c>
      <c r="T1454">
        <v>35.428033499999998</v>
      </c>
      <c r="U1454">
        <v>139.6123479</v>
      </c>
      <c r="V1454">
        <v>35.431284361860897</v>
      </c>
      <c r="W1454">
        <v>139.609163035987</v>
      </c>
      <c r="X1454">
        <v>5</v>
      </c>
      <c r="Y1454" t="s">
        <v>972</v>
      </c>
      <c r="Z1454">
        <v>1</v>
      </c>
      <c r="AA1454">
        <v>1</v>
      </c>
      <c r="AB1454">
        <v>1</v>
      </c>
      <c r="AC1454">
        <v>1</v>
      </c>
      <c r="AD1454">
        <v>200</v>
      </c>
      <c r="AE1454" t="s">
        <v>114</v>
      </c>
      <c r="AF1454">
        <v>420</v>
      </c>
      <c r="AG1454" t="s">
        <v>177</v>
      </c>
      <c r="AH1454" s="4">
        <v>40137.651446759257</v>
      </c>
    </row>
    <row r="1455" spans="1:43" x14ac:dyDescent="0.15">
      <c r="A1455">
        <v>257387</v>
      </c>
      <c r="B1455" t="s">
        <v>289</v>
      </c>
      <c r="C1455">
        <v>300</v>
      </c>
      <c r="D1455" t="s">
        <v>208</v>
      </c>
      <c r="E1455" s="4">
        <v>40137.732199074075</v>
      </c>
      <c r="F1455" s="4">
        <v>40137.746516203704</v>
      </c>
      <c r="G1455">
        <v>1237</v>
      </c>
      <c r="H1455">
        <v>1839</v>
      </c>
      <c r="I1455" t="s">
        <v>1189</v>
      </c>
      <c r="J1455">
        <v>280</v>
      </c>
      <c r="K1455" t="s">
        <v>1016</v>
      </c>
      <c r="L1455">
        <v>35.428033499999998</v>
      </c>
      <c r="M1455">
        <v>139.6123479</v>
      </c>
      <c r="N1455">
        <v>35.431284361860897</v>
      </c>
      <c r="O1455">
        <v>139.609163035987</v>
      </c>
      <c r="P1455">
        <v>1570</v>
      </c>
      <c r="Q1455" t="s">
        <v>1180</v>
      </c>
      <c r="R1455">
        <v>120</v>
      </c>
      <c r="S1455" t="s">
        <v>971</v>
      </c>
      <c r="T1455">
        <v>35.440739999999998</v>
      </c>
      <c r="U1455">
        <v>139.63988670000001</v>
      </c>
      <c r="V1455">
        <v>35.4439899838383</v>
      </c>
      <c r="W1455">
        <v>139.63669896409999</v>
      </c>
      <c r="X1455">
        <v>5</v>
      </c>
      <c r="Y1455" t="s">
        <v>972</v>
      </c>
      <c r="Z1455">
        <v>1</v>
      </c>
      <c r="AA1455">
        <v>1</v>
      </c>
      <c r="AB1455">
        <v>1</v>
      </c>
      <c r="AC1455">
        <v>1</v>
      </c>
      <c r="AD1455">
        <v>420</v>
      </c>
      <c r="AE1455" t="s">
        <v>177</v>
      </c>
      <c r="AF1455">
        <v>200</v>
      </c>
      <c r="AG1455" t="s">
        <v>114</v>
      </c>
      <c r="AH1455" s="4">
        <v>40137.737013888887</v>
      </c>
    </row>
    <row r="1456" spans="1:43" x14ac:dyDescent="0.15">
      <c r="A1456">
        <v>257404</v>
      </c>
      <c r="B1456" t="s">
        <v>289</v>
      </c>
      <c r="C1456">
        <v>200</v>
      </c>
      <c r="D1456" t="s">
        <v>206</v>
      </c>
      <c r="E1456" s="4">
        <v>40137.800023148149</v>
      </c>
      <c r="F1456" s="4">
        <v>40137.84957175926</v>
      </c>
      <c r="G1456">
        <v>4281</v>
      </c>
      <c r="H1456">
        <v>1570</v>
      </c>
      <c r="I1456" t="s">
        <v>1180</v>
      </c>
      <c r="J1456">
        <v>120</v>
      </c>
      <c r="K1456" t="s">
        <v>971</v>
      </c>
      <c r="L1456">
        <v>35.440739999999998</v>
      </c>
      <c r="M1456">
        <v>139.63988670000001</v>
      </c>
      <c r="N1456">
        <v>35.4439899838383</v>
      </c>
      <c r="O1456">
        <v>139.63669896409999</v>
      </c>
      <c r="P1456">
        <v>1572</v>
      </c>
      <c r="Q1456" t="s">
        <v>969</v>
      </c>
      <c r="R1456">
        <v>110</v>
      </c>
      <c r="S1456" t="s">
        <v>969</v>
      </c>
      <c r="T1456">
        <v>35.322134499999997</v>
      </c>
      <c r="U1456">
        <v>139.4125884</v>
      </c>
      <c r="V1456">
        <v>35.325393199159002</v>
      </c>
      <c r="W1456">
        <v>139.40942499999301</v>
      </c>
      <c r="X1456">
        <v>5</v>
      </c>
      <c r="Y1456" t="s">
        <v>972</v>
      </c>
      <c r="Z1456">
        <v>1</v>
      </c>
      <c r="AA1456">
        <v>1</v>
      </c>
      <c r="AB1456">
        <v>1</v>
      </c>
      <c r="AC1456">
        <v>1</v>
      </c>
      <c r="AD1456">
        <v>200</v>
      </c>
      <c r="AE1456" t="s">
        <v>114</v>
      </c>
      <c r="AF1456">
        <v>200</v>
      </c>
      <c r="AG1456" t="s">
        <v>114</v>
      </c>
      <c r="AH1456" s="4">
        <v>40137.808333333334</v>
      </c>
      <c r="AI1456">
        <v>420</v>
      </c>
      <c r="AJ1456" t="s">
        <v>177</v>
      </c>
      <c r="AK1456" s="4">
        <v>40137.832037037035</v>
      </c>
    </row>
    <row r="1457" spans="1:37" x14ac:dyDescent="0.15">
      <c r="A1457">
        <v>257424</v>
      </c>
      <c r="B1457" t="s">
        <v>289</v>
      </c>
      <c r="C1457">
        <v>200</v>
      </c>
      <c r="D1457" t="s">
        <v>206</v>
      </c>
      <c r="E1457" s="4">
        <v>40138.268206018518</v>
      </c>
      <c r="F1457" s="4">
        <v>40138.340127314812</v>
      </c>
      <c r="G1457">
        <v>6214</v>
      </c>
      <c r="H1457">
        <v>1572</v>
      </c>
      <c r="I1457" t="s">
        <v>969</v>
      </c>
      <c r="J1457">
        <v>110</v>
      </c>
      <c r="K1457" t="s">
        <v>969</v>
      </c>
      <c r="L1457">
        <v>35.322134499999997</v>
      </c>
      <c r="M1457">
        <v>139.4125884</v>
      </c>
      <c r="N1457">
        <v>35.325393199159002</v>
      </c>
      <c r="O1457">
        <v>139.40942499999301</v>
      </c>
      <c r="P1457">
        <v>1572</v>
      </c>
      <c r="Q1457" t="s">
        <v>969</v>
      </c>
      <c r="R1457">
        <v>110</v>
      </c>
      <c r="S1457" t="s">
        <v>969</v>
      </c>
      <c r="T1457">
        <v>35.322134499999997</v>
      </c>
      <c r="U1457">
        <v>139.4125884</v>
      </c>
      <c r="V1457">
        <v>35.325393199159002</v>
      </c>
      <c r="W1457">
        <v>139.40942499999301</v>
      </c>
      <c r="X1457">
        <v>5</v>
      </c>
      <c r="Y1457" t="s">
        <v>972</v>
      </c>
      <c r="Z1457">
        <v>1</v>
      </c>
      <c r="AA1457">
        <v>1</v>
      </c>
      <c r="AB1457">
        <v>1</v>
      </c>
      <c r="AC1457">
        <v>1</v>
      </c>
      <c r="AD1457">
        <v>410</v>
      </c>
      <c r="AE1457" t="s">
        <v>162</v>
      </c>
    </row>
    <row r="1458" spans="1:37" x14ac:dyDescent="0.15">
      <c r="A1458">
        <v>257452</v>
      </c>
      <c r="B1458" t="s">
        <v>289</v>
      </c>
      <c r="C1458">
        <v>999</v>
      </c>
      <c r="D1458" t="s">
        <v>70</v>
      </c>
      <c r="E1458" s="4">
        <v>40138.41196759259</v>
      </c>
      <c r="F1458" s="4">
        <v>40138.436643518522</v>
      </c>
      <c r="G1458">
        <v>2132</v>
      </c>
      <c r="H1458">
        <v>1572</v>
      </c>
      <c r="I1458" t="s">
        <v>969</v>
      </c>
      <c r="J1458">
        <v>110</v>
      </c>
      <c r="K1458" t="s">
        <v>969</v>
      </c>
      <c r="L1458">
        <v>35.322134499999997</v>
      </c>
      <c r="M1458">
        <v>139.4125884</v>
      </c>
      <c r="N1458">
        <v>35.325393199159002</v>
      </c>
      <c r="O1458">
        <v>139.40942499999301</v>
      </c>
      <c r="P1458">
        <v>1872</v>
      </c>
      <c r="Q1458" t="s">
        <v>1190</v>
      </c>
      <c r="R1458">
        <v>999</v>
      </c>
      <c r="S1458" t="s">
        <v>70</v>
      </c>
      <c r="T1458">
        <v>35.372779199999997</v>
      </c>
      <c r="U1458">
        <v>139.42438329999999</v>
      </c>
      <c r="V1458">
        <v>35.376032688694501</v>
      </c>
      <c r="W1458">
        <v>139.42121658892799</v>
      </c>
      <c r="X1458">
        <v>1</v>
      </c>
      <c r="Y1458" t="s">
        <v>986</v>
      </c>
      <c r="Z1458">
        <v>1</v>
      </c>
      <c r="AA1458">
        <v>1</v>
      </c>
      <c r="AB1458">
        <v>1</v>
      </c>
      <c r="AC1458">
        <v>1</v>
      </c>
      <c r="AD1458">
        <v>500</v>
      </c>
      <c r="AE1458" t="s">
        <v>1020</v>
      </c>
    </row>
    <row r="1459" spans="1:37" x14ac:dyDescent="0.15">
      <c r="A1459">
        <v>257458</v>
      </c>
      <c r="B1459" t="s">
        <v>289</v>
      </c>
      <c r="C1459">
        <v>600</v>
      </c>
      <c r="D1459" t="s">
        <v>212</v>
      </c>
      <c r="E1459" s="4">
        <v>40138.44295138889</v>
      </c>
      <c r="F1459" s="4">
        <v>40138.459953703707</v>
      </c>
      <c r="G1459">
        <v>1469</v>
      </c>
      <c r="H1459">
        <v>1872</v>
      </c>
      <c r="I1459" t="s">
        <v>1190</v>
      </c>
      <c r="J1459">
        <v>999</v>
      </c>
      <c r="K1459" t="s">
        <v>70</v>
      </c>
      <c r="L1459">
        <v>35.372779199999997</v>
      </c>
      <c r="M1459">
        <v>139.42438329999999</v>
      </c>
      <c r="N1459">
        <v>35.376032688694501</v>
      </c>
      <c r="O1459">
        <v>139.42121658892799</v>
      </c>
      <c r="P1459">
        <v>1875</v>
      </c>
      <c r="Q1459" t="s">
        <v>1191</v>
      </c>
      <c r="R1459">
        <v>150</v>
      </c>
      <c r="S1459" t="s">
        <v>976</v>
      </c>
      <c r="T1459">
        <v>35.327541699999998</v>
      </c>
      <c r="U1459">
        <v>139.4097932</v>
      </c>
      <c r="V1459">
        <v>35.330799772043598</v>
      </c>
      <c r="W1459">
        <v>139.406629783178</v>
      </c>
      <c r="X1459">
        <v>1</v>
      </c>
      <c r="Y1459" t="s">
        <v>986</v>
      </c>
      <c r="Z1459">
        <v>1</v>
      </c>
      <c r="AA1459">
        <v>1</v>
      </c>
      <c r="AB1459">
        <v>1</v>
      </c>
      <c r="AC1459">
        <v>1</v>
      </c>
      <c r="AD1459">
        <v>500</v>
      </c>
      <c r="AE1459" t="s">
        <v>1020</v>
      </c>
    </row>
    <row r="1460" spans="1:37" x14ac:dyDescent="0.15">
      <c r="A1460">
        <v>257470</v>
      </c>
      <c r="B1460" t="s">
        <v>289</v>
      </c>
      <c r="C1460">
        <v>200</v>
      </c>
      <c r="D1460" t="s">
        <v>206</v>
      </c>
      <c r="E1460" s="4">
        <v>40138.484340277777</v>
      </c>
      <c r="F1460" s="4">
        <v>40138.501342592594</v>
      </c>
      <c r="G1460">
        <v>1469</v>
      </c>
      <c r="H1460">
        <v>1875</v>
      </c>
      <c r="I1460" t="s">
        <v>1191</v>
      </c>
      <c r="J1460">
        <v>150</v>
      </c>
      <c r="K1460" t="s">
        <v>976</v>
      </c>
      <c r="L1460">
        <v>35.327541699999998</v>
      </c>
      <c r="M1460">
        <v>139.4097932</v>
      </c>
      <c r="N1460">
        <v>35.330799772043598</v>
      </c>
      <c r="O1460">
        <v>139.406629783178</v>
      </c>
      <c r="P1460">
        <v>1572</v>
      </c>
      <c r="Q1460" t="s">
        <v>969</v>
      </c>
      <c r="R1460">
        <v>110</v>
      </c>
      <c r="S1460" t="s">
        <v>969</v>
      </c>
      <c r="T1460">
        <v>35.322134499999997</v>
      </c>
      <c r="U1460">
        <v>139.4125884</v>
      </c>
      <c r="V1460">
        <v>35.325393199159002</v>
      </c>
      <c r="W1460">
        <v>139.40942499999301</v>
      </c>
      <c r="X1460">
        <v>1</v>
      </c>
      <c r="Y1460" t="s">
        <v>986</v>
      </c>
      <c r="Z1460">
        <v>1</v>
      </c>
      <c r="AA1460">
        <v>1</v>
      </c>
      <c r="AB1460">
        <v>1</v>
      </c>
      <c r="AC1460">
        <v>1</v>
      </c>
      <c r="AD1460">
        <v>420</v>
      </c>
      <c r="AE1460" t="s">
        <v>177</v>
      </c>
    </row>
    <row r="1461" spans="1:37" x14ac:dyDescent="0.15">
      <c r="A1461">
        <v>257508</v>
      </c>
      <c r="B1461" t="s">
        <v>289</v>
      </c>
      <c r="C1461">
        <v>600</v>
      </c>
      <c r="D1461" t="s">
        <v>212</v>
      </c>
      <c r="E1461" s="4">
        <v>40138.732037037036</v>
      </c>
      <c r="F1461" s="4">
        <v>40138.883414351854</v>
      </c>
      <c r="G1461">
        <v>13079</v>
      </c>
      <c r="Z1461">
        <v>0</v>
      </c>
      <c r="AA1461">
        <v>1</v>
      </c>
      <c r="AB1461">
        <v>1</v>
      </c>
      <c r="AC1461">
        <v>0</v>
      </c>
      <c r="AD1461">
        <v>420</v>
      </c>
      <c r="AE1461" t="s">
        <v>177</v>
      </c>
    </row>
    <row r="1462" spans="1:37" x14ac:dyDescent="0.15">
      <c r="A1462">
        <v>257520</v>
      </c>
      <c r="B1462" t="s">
        <v>289</v>
      </c>
      <c r="C1462">
        <v>200</v>
      </c>
      <c r="D1462" t="s">
        <v>206</v>
      </c>
      <c r="E1462" s="4">
        <v>40138.88349537037</v>
      </c>
      <c r="F1462" s="4">
        <v>40139.02542824074</v>
      </c>
      <c r="G1462">
        <v>12263</v>
      </c>
      <c r="Z1462">
        <v>0</v>
      </c>
      <c r="AA1462">
        <v>1</v>
      </c>
      <c r="AB1462">
        <v>1</v>
      </c>
      <c r="AC1462">
        <v>0</v>
      </c>
      <c r="AD1462">
        <v>420</v>
      </c>
      <c r="AE1462" t="s">
        <v>177</v>
      </c>
    </row>
    <row r="1463" spans="1:37" x14ac:dyDescent="0.15">
      <c r="A1463">
        <v>257600</v>
      </c>
      <c r="B1463" t="s">
        <v>289</v>
      </c>
      <c r="C1463">
        <v>100</v>
      </c>
      <c r="D1463" t="s">
        <v>79</v>
      </c>
      <c r="E1463" s="4">
        <v>40140.316666666666</v>
      </c>
      <c r="F1463" s="4">
        <v>40140.479537037034</v>
      </c>
      <c r="G1463">
        <v>14072</v>
      </c>
      <c r="H1463">
        <v>1572</v>
      </c>
      <c r="I1463" t="s">
        <v>969</v>
      </c>
      <c r="J1463">
        <v>110</v>
      </c>
      <c r="K1463" t="s">
        <v>969</v>
      </c>
      <c r="L1463">
        <v>35.322134499999997</v>
      </c>
      <c r="M1463">
        <v>139.4125884</v>
      </c>
      <c r="N1463">
        <v>35.325393199159002</v>
      </c>
      <c r="O1463">
        <v>139.40942499999301</v>
      </c>
      <c r="P1463">
        <v>1572</v>
      </c>
      <c r="Q1463" t="s">
        <v>969</v>
      </c>
      <c r="R1463">
        <v>110</v>
      </c>
      <c r="S1463" t="s">
        <v>969</v>
      </c>
      <c r="T1463">
        <v>35.322134499999997</v>
      </c>
      <c r="U1463">
        <v>139.4125884</v>
      </c>
      <c r="V1463">
        <v>35.325393199159002</v>
      </c>
      <c r="W1463">
        <v>139.40942499999301</v>
      </c>
      <c r="X1463">
        <v>5</v>
      </c>
      <c r="Y1463" t="s">
        <v>972</v>
      </c>
      <c r="Z1463">
        <v>1</v>
      </c>
      <c r="AA1463">
        <v>1</v>
      </c>
      <c r="AB1463">
        <v>1</v>
      </c>
      <c r="AC1463">
        <v>1</v>
      </c>
      <c r="AD1463">
        <v>410</v>
      </c>
      <c r="AE1463" t="s">
        <v>162</v>
      </c>
    </row>
    <row r="1464" spans="1:37" x14ac:dyDescent="0.15">
      <c r="A1464">
        <v>257677</v>
      </c>
      <c r="B1464" t="s">
        <v>289</v>
      </c>
      <c r="C1464">
        <v>100</v>
      </c>
      <c r="D1464" t="s">
        <v>79</v>
      </c>
      <c r="E1464" s="4">
        <v>40141.288564814815</v>
      </c>
      <c r="F1464" s="4">
        <v>40141.331631944442</v>
      </c>
      <c r="G1464">
        <v>3721</v>
      </c>
      <c r="H1464">
        <v>1572</v>
      </c>
      <c r="I1464" t="s">
        <v>969</v>
      </c>
      <c r="J1464">
        <v>110</v>
      </c>
      <c r="K1464" t="s">
        <v>969</v>
      </c>
      <c r="L1464">
        <v>35.322134499999997</v>
      </c>
      <c r="M1464">
        <v>139.4125884</v>
      </c>
      <c r="N1464">
        <v>35.325393199159002</v>
      </c>
      <c r="O1464">
        <v>139.40942499999301</v>
      </c>
      <c r="P1464">
        <v>1570</v>
      </c>
      <c r="Q1464" t="s">
        <v>1180</v>
      </c>
      <c r="R1464">
        <v>120</v>
      </c>
      <c r="S1464" t="s">
        <v>971</v>
      </c>
      <c r="T1464">
        <v>35.440739999999998</v>
      </c>
      <c r="U1464">
        <v>139.63988670000001</v>
      </c>
      <c r="V1464">
        <v>35.4439899838383</v>
      </c>
      <c r="W1464">
        <v>139.63669896409999</v>
      </c>
      <c r="X1464">
        <v>5</v>
      </c>
      <c r="Y1464" t="s">
        <v>972</v>
      </c>
      <c r="Z1464">
        <v>1</v>
      </c>
      <c r="AA1464">
        <v>1</v>
      </c>
      <c r="AB1464">
        <v>1</v>
      </c>
      <c r="AC1464">
        <v>1</v>
      </c>
      <c r="AD1464">
        <v>420</v>
      </c>
      <c r="AE1464" t="s">
        <v>177</v>
      </c>
      <c r="AF1464">
        <v>200</v>
      </c>
      <c r="AG1464" t="s">
        <v>114</v>
      </c>
      <c r="AH1464" s="4">
        <v>40141.295648148145</v>
      </c>
      <c r="AI1464">
        <v>200</v>
      </c>
      <c r="AJ1464" t="s">
        <v>114</v>
      </c>
      <c r="AK1464" s="4">
        <v>40141.318749999999</v>
      </c>
    </row>
    <row r="1465" spans="1:37" x14ac:dyDescent="0.15">
      <c r="A1465">
        <v>257714</v>
      </c>
      <c r="B1465" t="s">
        <v>289</v>
      </c>
      <c r="C1465">
        <v>400</v>
      </c>
      <c r="D1465" t="s">
        <v>140</v>
      </c>
      <c r="E1465" s="4">
        <v>40141.530393518522</v>
      </c>
      <c r="F1465" s="4">
        <v>40141.562013888892</v>
      </c>
      <c r="G1465">
        <v>2732</v>
      </c>
      <c r="H1465">
        <v>1570</v>
      </c>
      <c r="I1465" t="s">
        <v>1180</v>
      </c>
      <c r="J1465">
        <v>120</v>
      </c>
      <c r="K1465" t="s">
        <v>971</v>
      </c>
      <c r="L1465">
        <v>35.440739999999998</v>
      </c>
      <c r="M1465">
        <v>139.63988670000001</v>
      </c>
      <c r="N1465">
        <v>35.4439899838383</v>
      </c>
      <c r="O1465">
        <v>139.63669896409999</v>
      </c>
      <c r="P1465">
        <v>1658</v>
      </c>
      <c r="Q1465" t="s">
        <v>1182</v>
      </c>
      <c r="R1465">
        <v>280</v>
      </c>
      <c r="S1465" t="s">
        <v>1016</v>
      </c>
      <c r="T1465">
        <v>35.514590300000002</v>
      </c>
      <c r="U1465">
        <v>139.63707489999999</v>
      </c>
      <c r="V1465">
        <v>35.517832336443398</v>
      </c>
      <c r="W1465">
        <v>139.63388399767999</v>
      </c>
      <c r="X1465">
        <v>2</v>
      </c>
      <c r="Y1465" t="s">
        <v>991</v>
      </c>
      <c r="Z1465">
        <v>1</v>
      </c>
      <c r="AA1465">
        <v>1</v>
      </c>
      <c r="AB1465">
        <v>1</v>
      </c>
      <c r="AC1465">
        <v>1</v>
      </c>
      <c r="AD1465">
        <v>200</v>
      </c>
      <c r="AE1465" t="s">
        <v>114</v>
      </c>
      <c r="AF1465">
        <v>200</v>
      </c>
      <c r="AG1465" t="s">
        <v>114</v>
      </c>
      <c r="AH1465" s="4">
        <v>40141.543703703705</v>
      </c>
      <c r="AI1465">
        <v>420</v>
      </c>
      <c r="AJ1465" t="s">
        <v>177</v>
      </c>
      <c r="AK1465" s="4">
        <v>40141.557013888887</v>
      </c>
    </row>
    <row r="1466" spans="1:37" x14ac:dyDescent="0.15">
      <c r="A1466">
        <v>257723</v>
      </c>
      <c r="B1466" t="s">
        <v>289</v>
      </c>
      <c r="C1466">
        <v>300</v>
      </c>
      <c r="D1466" t="s">
        <v>208</v>
      </c>
      <c r="E1466" s="4">
        <v>40141.625</v>
      </c>
      <c r="F1466" s="4">
        <v>40141.651261574072</v>
      </c>
      <c r="G1466">
        <v>2269</v>
      </c>
      <c r="H1466">
        <v>1658</v>
      </c>
      <c r="I1466" t="s">
        <v>1182</v>
      </c>
      <c r="J1466">
        <v>280</v>
      </c>
      <c r="K1466" t="s">
        <v>1016</v>
      </c>
      <c r="L1466">
        <v>35.514590300000002</v>
      </c>
      <c r="M1466">
        <v>139.63707489999999</v>
      </c>
      <c r="N1466">
        <v>35.517832336443398</v>
      </c>
      <c r="O1466">
        <v>139.63388399767999</v>
      </c>
      <c r="P1466">
        <v>1570</v>
      </c>
      <c r="Q1466" t="s">
        <v>1180</v>
      </c>
      <c r="R1466">
        <v>120</v>
      </c>
      <c r="S1466" t="s">
        <v>971</v>
      </c>
      <c r="T1466">
        <v>35.440739999999998</v>
      </c>
      <c r="U1466">
        <v>139.63988670000001</v>
      </c>
      <c r="V1466">
        <v>35.4439899838383</v>
      </c>
      <c r="W1466">
        <v>139.63669896409999</v>
      </c>
      <c r="X1466">
        <v>2</v>
      </c>
      <c r="Y1466" t="s">
        <v>991</v>
      </c>
      <c r="Z1466">
        <v>1</v>
      </c>
      <c r="AA1466">
        <v>1</v>
      </c>
      <c r="AB1466">
        <v>1</v>
      </c>
      <c r="AC1466">
        <v>1</v>
      </c>
      <c r="AD1466">
        <v>420</v>
      </c>
      <c r="AE1466" t="s">
        <v>177</v>
      </c>
      <c r="AF1466">
        <v>200</v>
      </c>
      <c r="AG1466" t="s">
        <v>114</v>
      </c>
      <c r="AH1466" s="4">
        <v>40141.629884259259</v>
      </c>
      <c r="AI1466">
        <v>200</v>
      </c>
      <c r="AJ1466" t="s">
        <v>114</v>
      </c>
      <c r="AK1466" s="4">
        <v>40141.64</v>
      </c>
    </row>
    <row r="1467" spans="1:37" x14ac:dyDescent="0.15">
      <c r="A1467">
        <v>257743</v>
      </c>
      <c r="B1467" t="s">
        <v>289</v>
      </c>
      <c r="C1467">
        <v>200</v>
      </c>
      <c r="D1467" t="s">
        <v>206</v>
      </c>
      <c r="E1467" s="4">
        <v>40141.792662037034</v>
      </c>
      <c r="F1467" s="4">
        <v>40141.856319444443</v>
      </c>
      <c r="G1467">
        <v>5500</v>
      </c>
      <c r="H1467">
        <v>1570</v>
      </c>
      <c r="I1467" t="s">
        <v>1180</v>
      </c>
      <c r="J1467">
        <v>120</v>
      </c>
      <c r="K1467" t="s">
        <v>971</v>
      </c>
      <c r="L1467">
        <v>35.440739999999998</v>
      </c>
      <c r="M1467">
        <v>139.63988670000001</v>
      </c>
      <c r="N1467">
        <v>35.4439899838383</v>
      </c>
      <c r="O1467">
        <v>139.63669896409999</v>
      </c>
      <c r="P1467">
        <v>1572</v>
      </c>
      <c r="Q1467" t="s">
        <v>969</v>
      </c>
      <c r="R1467">
        <v>110</v>
      </c>
      <c r="S1467" t="s">
        <v>969</v>
      </c>
      <c r="T1467">
        <v>35.322134499999997</v>
      </c>
      <c r="U1467">
        <v>139.4125884</v>
      </c>
      <c r="V1467">
        <v>35.325393199159002</v>
      </c>
      <c r="W1467">
        <v>139.40942499999301</v>
      </c>
      <c r="X1467">
        <v>5</v>
      </c>
      <c r="Y1467" t="s">
        <v>972</v>
      </c>
      <c r="Z1467">
        <v>1</v>
      </c>
      <c r="AA1467">
        <v>1</v>
      </c>
      <c r="AB1467">
        <v>1</v>
      </c>
      <c r="AC1467">
        <v>1</v>
      </c>
      <c r="AD1467">
        <v>200</v>
      </c>
      <c r="AE1467" t="s">
        <v>114</v>
      </c>
      <c r="AF1467">
        <v>200</v>
      </c>
      <c r="AG1467" t="s">
        <v>114</v>
      </c>
      <c r="AH1467" s="4">
        <v>40141.797060185185</v>
      </c>
      <c r="AI1467">
        <v>420</v>
      </c>
      <c r="AJ1467" t="s">
        <v>177</v>
      </c>
      <c r="AK1467" s="4">
        <v>40141.820011574076</v>
      </c>
    </row>
    <row r="1468" spans="1:37" x14ac:dyDescent="0.15">
      <c r="A1468">
        <v>257764</v>
      </c>
      <c r="B1468" t="s">
        <v>289</v>
      </c>
      <c r="C1468">
        <v>100</v>
      </c>
      <c r="D1468" t="s">
        <v>79</v>
      </c>
      <c r="E1468" s="4">
        <v>40142.288506944446</v>
      </c>
      <c r="F1468" s="4">
        <v>40142.332476851851</v>
      </c>
      <c r="G1468">
        <v>3799</v>
      </c>
      <c r="H1468">
        <v>1572</v>
      </c>
      <c r="I1468" t="s">
        <v>969</v>
      </c>
      <c r="J1468">
        <v>110</v>
      </c>
      <c r="K1468" t="s">
        <v>969</v>
      </c>
      <c r="L1468">
        <v>35.322134499999997</v>
      </c>
      <c r="M1468">
        <v>139.4125884</v>
      </c>
      <c r="N1468">
        <v>35.325393199159002</v>
      </c>
      <c r="O1468">
        <v>139.40942499999301</v>
      </c>
      <c r="P1468">
        <v>1570</v>
      </c>
      <c r="Q1468" t="s">
        <v>1180</v>
      </c>
      <c r="R1468">
        <v>120</v>
      </c>
      <c r="S1468" t="s">
        <v>971</v>
      </c>
      <c r="T1468">
        <v>35.440739999999998</v>
      </c>
      <c r="U1468">
        <v>139.63988670000001</v>
      </c>
      <c r="V1468">
        <v>35.4439899838383</v>
      </c>
      <c r="W1468">
        <v>139.63669896409999</v>
      </c>
      <c r="X1468">
        <v>5</v>
      </c>
      <c r="Y1468" t="s">
        <v>972</v>
      </c>
      <c r="Z1468">
        <v>1</v>
      </c>
      <c r="AA1468">
        <v>1</v>
      </c>
      <c r="AB1468">
        <v>1</v>
      </c>
      <c r="AC1468">
        <v>1</v>
      </c>
      <c r="AD1468">
        <v>420</v>
      </c>
      <c r="AE1468" t="s">
        <v>177</v>
      </c>
      <c r="AF1468">
        <v>200</v>
      </c>
      <c r="AG1468" t="s">
        <v>114</v>
      </c>
      <c r="AH1468" s="4">
        <v>40142.296122685184</v>
      </c>
      <c r="AI1468">
        <v>200</v>
      </c>
      <c r="AJ1468" t="s">
        <v>114</v>
      </c>
      <c r="AK1468" s="4">
        <v>40142.32068287037</v>
      </c>
    </row>
    <row r="1469" spans="1:37" x14ac:dyDescent="0.15">
      <c r="A1469">
        <v>257842</v>
      </c>
      <c r="B1469" t="s">
        <v>289</v>
      </c>
      <c r="C1469">
        <v>200</v>
      </c>
      <c r="D1469" t="s">
        <v>206</v>
      </c>
      <c r="E1469" s="4">
        <v>40142.829328703701</v>
      </c>
      <c r="F1469" s="4">
        <v>40142.876631944448</v>
      </c>
      <c r="G1469">
        <v>4087</v>
      </c>
      <c r="H1469">
        <v>1570</v>
      </c>
      <c r="I1469" t="s">
        <v>1180</v>
      </c>
      <c r="J1469">
        <v>120</v>
      </c>
      <c r="K1469" t="s">
        <v>971</v>
      </c>
      <c r="L1469">
        <v>35.440739999999998</v>
      </c>
      <c r="M1469">
        <v>139.63988670000001</v>
      </c>
      <c r="N1469">
        <v>35.4439899838383</v>
      </c>
      <c r="O1469">
        <v>139.63669896409999</v>
      </c>
      <c r="P1469">
        <v>1572</v>
      </c>
      <c r="Q1469" t="s">
        <v>969</v>
      </c>
      <c r="R1469">
        <v>110</v>
      </c>
      <c r="S1469" t="s">
        <v>969</v>
      </c>
      <c r="T1469">
        <v>35.322134499999997</v>
      </c>
      <c r="U1469">
        <v>139.4125884</v>
      </c>
      <c r="V1469">
        <v>35.325393199159002</v>
      </c>
      <c r="W1469">
        <v>139.40942499999301</v>
      </c>
      <c r="X1469">
        <v>5</v>
      </c>
      <c r="Y1469" t="s">
        <v>972</v>
      </c>
      <c r="Z1469">
        <v>1</v>
      </c>
      <c r="AA1469">
        <v>1</v>
      </c>
      <c r="AB1469">
        <v>1</v>
      </c>
      <c r="AC1469">
        <v>1</v>
      </c>
      <c r="AD1469">
        <v>200</v>
      </c>
      <c r="AE1469" t="s">
        <v>114</v>
      </c>
      <c r="AF1469">
        <v>200</v>
      </c>
      <c r="AG1469" t="s">
        <v>114</v>
      </c>
      <c r="AH1469" s="4">
        <v>40142.835949074077</v>
      </c>
      <c r="AI1469">
        <v>420</v>
      </c>
      <c r="AJ1469" t="s">
        <v>177</v>
      </c>
      <c r="AK1469" s="4">
        <v>40142.864803240744</v>
      </c>
    </row>
    <row r="1470" spans="1:37" x14ac:dyDescent="0.15">
      <c r="A1470">
        <v>257958</v>
      </c>
      <c r="B1470" t="s">
        <v>289</v>
      </c>
      <c r="C1470">
        <v>100</v>
      </c>
      <c r="D1470" t="s">
        <v>79</v>
      </c>
      <c r="E1470" s="4">
        <v>40144.288680555554</v>
      </c>
      <c r="F1470" s="4">
        <v>40144.332025462965</v>
      </c>
      <c r="G1470">
        <v>3745</v>
      </c>
      <c r="H1470">
        <v>1572</v>
      </c>
      <c r="I1470" t="s">
        <v>969</v>
      </c>
      <c r="J1470">
        <v>110</v>
      </c>
      <c r="K1470" t="s">
        <v>969</v>
      </c>
      <c r="L1470">
        <v>35.322134499999997</v>
      </c>
      <c r="M1470">
        <v>139.4125884</v>
      </c>
      <c r="N1470">
        <v>35.325393199159002</v>
      </c>
      <c r="O1470">
        <v>139.40942499999301</v>
      </c>
      <c r="P1470">
        <v>1570</v>
      </c>
      <c r="Q1470" t="s">
        <v>1180</v>
      </c>
      <c r="R1470">
        <v>120</v>
      </c>
      <c r="S1470" t="s">
        <v>971</v>
      </c>
      <c r="T1470">
        <v>35.440739999999998</v>
      </c>
      <c r="U1470">
        <v>139.63988670000001</v>
      </c>
      <c r="V1470">
        <v>35.4439899838383</v>
      </c>
      <c r="W1470">
        <v>139.63669896409999</v>
      </c>
      <c r="X1470">
        <v>5</v>
      </c>
      <c r="Y1470" t="s">
        <v>972</v>
      </c>
      <c r="Z1470">
        <v>1</v>
      </c>
      <c r="AA1470">
        <v>1</v>
      </c>
      <c r="AB1470">
        <v>1</v>
      </c>
      <c r="AC1470">
        <v>1</v>
      </c>
      <c r="AD1470">
        <v>420</v>
      </c>
      <c r="AE1470" t="s">
        <v>177</v>
      </c>
      <c r="AF1470">
        <v>200</v>
      </c>
      <c r="AG1470" t="s">
        <v>114</v>
      </c>
      <c r="AH1470" s="4">
        <v>40144.295636574076</v>
      </c>
      <c r="AI1470">
        <v>200</v>
      </c>
      <c r="AJ1470" t="s">
        <v>114</v>
      </c>
      <c r="AK1470" s="4">
        <v>40144.320509259262</v>
      </c>
    </row>
    <row r="1471" spans="1:37" x14ac:dyDescent="0.15">
      <c r="A1471">
        <v>258013</v>
      </c>
      <c r="B1471" t="s">
        <v>289</v>
      </c>
      <c r="C1471">
        <v>200</v>
      </c>
      <c r="D1471" t="s">
        <v>206</v>
      </c>
      <c r="E1471" s="4">
        <v>40144.726400462961</v>
      </c>
      <c r="F1471" s="4">
        <v>40144.798738425925</v>
      </c>
      <c r="G1471">
        <v>6250</v>
      </c>
      <c r="H1471">
        <v>1570</v>
      </c>
      <c r="I1471" t="s">
        <v>1180</v>
      </c>
      <c r="J1471">
        <v>120</v>
      </c>
      <c r="K1471" t="s">
        <v>971</v>
      </c>
      <c r="L1471">
        <v>35.440739999999998</v>
      </c>
      <c r="M1471">
        <v>139.63988670000001</v>
      </c>
      <c r="N1471">
        <v>35.4439899838383</v>
      </c>
      <c r="O1471">
        <v>139.63669896409999</v>
      </c>
      <c r="P1471">
        <v>1572</v>
      </c>
      <c r="Q1471" t="s">
        <v>969</v>
      </c>
      <c r="R1471">
        <v>110</v>
      </c>
      <c r="S1471" t="s">
        <v>969</v>
      </c>
      <c r="T1471">
        <v>35.322134499999997</v>
      </c>
      <c r="U1471">
        <v>139.4125884</v>
      </c>
      <c r="V1471">
        <v>35.325393199159002</v>
      </c>
      <c r="W1471">
        <v>139.40942499999301</v>
      </c>
      <c r="X1471">
        <v>5</v>
      </c>
      <c r="Y1471" t="s">
        <v>972</v>
      </c>
      <c r="Z1471">
        <v>1</v>
      </c>
      <c r="AA1471">
        <v>1</v>
      </c>
      <c r="AB1471">
        <v>1</v>
      </c>
      <c r="AC1471">
        <v>1</v>
      </c>
      <c r="AD1471">
        <v>200</v>
      </c>
      <c r="AE1471" t="s">
        <v>114</v>
      </c>
      <c r="AF1471">
        <v>200</v>
      </c>
      <c r="AG1471" t="s">
        <v>114</v>
      </c>
      <c r="AH1471" s="4">
        <v>40144.734305555554</v>
      </c>
      <c r="AI1471">
        <v>420</v>
      </c>
      <c r="AJ1471" t="s">
        <v>177</v>
      </c>
      <c r="AK1471" s="4">
        <v>40144.792407407411</v>
      </c>
    </row>
    <row r="1472" spans="1:37" x14ac:dyDescent="0.15">
      <c r="A1472">
        <v>255290</v>
      </c>
      <c r="B1472" t="s">
        <v>135</v>
      </c>
      <c r="C1472">
        <v>100</v>
      </c>
      <c r="D1472" t="s">
        <v>79</v>
      </c>
      <c r="E1472" s="4">
        <v>40115.311886574076</v>
      </c>
      <c r="F1472" s="4">
        <v>40115.334849537037</v>
      </c>
      <c r="G1472">
        <v>1984</v>
      </c>
      <c r="H1472">
        <v>1440</v>
      </c>
      <c r="I1472" t="s">
        <v>1192</v>
      </c>
      <c r="J1472">
        <v>110</v>
      </c>
      <c r="K1472" t="s">
        <v>969</v>
      </c>
      <c r="L1472">
        <v>35.402425399999998</v>
      </c>
      <c r="M1472">
        <v>139.5394264</v>
      </c>
      <c r="N1472">
        <v>35.405677727146099</v>
      </c>
      <c r="O1472">
        <v>139.53624877055199</v>
      </c>
      <c r="P1472">
        <v>1441</v>
      </c>
      <c r="Q1472" t="s">
        <v>1193</v>
      </c>
      <c r="R1472">
        <v>120</v>
      </c>
      <c r="S1472" t="s">
        <v>971</v>
      </c>
      <c r="T1472">
        <v>35.441100300000002</v>
      </c>
      <c r="U1472">
        <v>139.64002189999999</v>
      </c>
      <c r="V1472">
        <v>35.444350247665298</v>
      </c>
      <c r="W1472">
        <v>139.63683413628499</v>
      </c>
      <c r="X1472">
        <v>1</v>
      </c>
      <c r="Y1472" t="s">
        <v>986</v>
      </c>
      <c r="Z1472">
        <v>1</v>
      </c>
      <c r="AA1472">
        <v>1</v>
      </c>
      <c r="AB1472">
        <v>1</v>
      </c>
      <c r="AC1472">
        <v>1</v>
      </c>
      <c r="AD1472">
        <v>420</v>
      </c>
      <c r="AE1472" t="s">
        <v>177</v>
      </c>
      <c r="AF1472">
        <v>200</v>
      </c>
      <c r="AG1472" t="s">
        <v>114</v>
      </c>
      <c r="AH1472" s="4">
        <v>40115.318715277775</v>
      </c>
      <c r="AI1472">
        <v>420</v>
      </c>
      <c r="AJ1472" t="s">
        <v>177</v>
      </c>
      <c r="AK1472" s="4">
        <v>40115.333113425928</v>
      </c>
    </row>
    <row r="1473" spans="1:37" x14ac:dyDescent="0.15">
      <c r="A1473">
        <v>255328</v>
      </c>
      <c r="B1473" t="s">
        <v>135</v>
      </c>
      <c r="C1473">
        <v>200</v>
      </c>
      <c r="D1473" t="s">
        <v>206</v>
      </c>
      <c r="E1473" s="4">
        <v>40115.765173611115</v>
      </c>
      <c r="F1473" s="4">
        <v>40115.796319444446</v>
      </c>
      <c r="G1473">
        <v>2691</v>
      </c>
      <c r="H1473">
        <v>1441</v>
      </c>
      <c r="I1473" t="s">
        <v>1193</v>
      </c>
      <c r="J1473">
        <v>120</v>
      </c>
      <c r="K1473" t="s">
        <v>971</v>
      </c>
      <c r="L1473">
        <v>35.441100300000002</v>
      </c>
      <c r="M1473">
        <v>139.64002189999999</v>
      </c>
      <c r="N1473">
        <v>35.444350247665298</v>
      </c>
      <c r="O1473">
        <v>139.63683413628499</v>
      </c>
      <c r="P1473">
        <v>1440</v>
      </c>
      <c r="Q1473" t="s">
        <v>1192</v>
      </c>
      <c r="R1473">
        <v>110</v>
      </c>
      <c r="S1473" t="s">
        <v>969</v>
      </c>
      <c r="T1473">
        <v>35.402425399999998</v>
      </c>
      <c r="U1473">
        <v>139.5394264</v>
      </c>
      <c r="V1473">
        <v>35.405677727146099</v>
      </c>
      <c r="W1473">
        <v>139.53624877055199</v>
      </c>
      <c r="X1473">
        <v>1</v>
      </c>
      <c r="Y1473" t="s">
        <v>986</v>
      </c>
      <c r="Z1473">
        <v>1</v>
      </c>
      <c r="AA1473">
        <v>1</v>
      </c>
      <c r="AB1473">
        <v>1</v>
      </c>
      <c r="AC1473">
        <v>1</v>
      </c>
      <c r="AD1473">
        <v>420</v>
      </c>
      <c r="AE1473" t="s">
        <v>177</v>
      </c>
      <c r="AF1473">
        <v>200</v>
      </c>
      <c r="AG1473" t="s">
        <v>114</v>
      </c>
      <c r="AH1473" s="4">
        <v>40115.767291666663</v>
      </c>
      <c r="AI1473">
        <v>420</v>
      </c>
      <c r="AJ1473" t="s">
        <v>177</v>
      </c>
      <c r="AK1473" s="4">
        <v>40115.782951388886</v>
      </c>
    </row>
    <row r="1474" spans="1:37" x14ac:dyDescent="0.15">
      <c r="A1474">
        <v>255370</v>
      </c>
      <c r="B1474" t="s">
        <v>135</v>
      </c>
      <c r="C1474">
        <v>100</v>
      </c>
      <c r="D1474" t="s">
        <v>79</v>
      </c>
      <c r="E1474" s="4">
        <v>40116.31145833333</v>
      </c>
      <c r="F1474" s="4">
        <v>40116.336539351854</v>
      </c>
      <c r="G1474">
        <v>2167</v>
      </c>
      <c r="H1474">
        <v>1440</v>
      </c>
      <c r="I1474" t="s">
        <v>1192</v>
      </c>
      <c r="J1474">
        <v>110</v>
      </c>
      <c r="K1474" t="s">
        <v>969</v>
      </c>
      <c r="L1474">
        <v>35.402425399999998</v>
      </c>
      <c r="M1474">
        <v>139.5394264</v>
      </c>
      <c r="N1474">
        <v>35.405677727146099</v>
      </c>
      <c r="O1474">
        <v>139.53624877055199</v>
      </c>
      <c r="P1474">
        <v>1441</v>
      </c>
      <c r="Q1474" t="s">
        <v>1193</v>
      </c>
      <c r="R1474">
        <v>120</v>
      </c>
      <c r="S1474" t="s">
        <v>971</v>
      </c>
      <c r="T1474">
        <v>35.441100300000002</v>
      </c>
      <c r="U1474">
        <v>139.64002189999999</v>
      </c>
      <c r="V1474">
        <v>35.444350247665298</v>
      </c>
      <c r="W1474">
        <v>139.63683413628499</v>
      </c>
      <c r="X1474">
        <v>1</v>
      </c>
      <c r="Y1474" t="s">
        <v>986</v>
      </c>
      <c r="Z1474">
        <v>1</v>
      </c>
      <c r="AA1474">
        <v>1</v>
      </c>
      <c r="AB1474">
        <v>1</v>
      </c>
      <c r="AC1474">
        <v>1</v>
      </c>
      <c r="AD1474">
        <v>420</v>
      </c>
      <c r="AE1474" t="s">
        <v>177</v>
      </c>
      <c r="AF1474">
        <v>200</v>
      </c>
      <c r="AG1474" t="s">
        <v>114</v>
      </c>
      <c r="AH1474" s="4">
        <v>40116.318530092591</v>
      </c>
      <c r="AI1474">
        <v>420</v>
      </c>
      <c r="AJ1474" t="s">
        <v>177</v>
      </c>
      <c r="AK1474" s="4">
        <v>40116.332777777781</v>
      </c>
    </row>
    <row r="1475" spans="1:37" x14ac:dyDescent="0.15">
      <c r="A1475">
        <v>255390</v>
      </c>
      <c r="B1475" t="s">
        <v>135</v>
      </c>
      <c r="C1475">
        <v>600</v>
      </c>
      <c r="D1475" t="s">
        <v>212</v>
      </c>
      <c r="E1475" s="4">
        <v>40116.501145833332</v>
      </c>
      <c r="F1475" s="4">
        <v>40116.515081018515</v>
      </c>
      <c r="G1475">
        <v>1204</v>
      </c>
      <c r="H1475">
        <v>1441</v>
      </c>
      <c r="I1475" t="s">
        <v>1193</v>
      </c>
      <c r="J1475">
        <v>120</v>
      </c>
      <c r="K1475" t="s">
        <v>971</v>
      </c>
      <c r="L1475">
        <v>35.441100300000002</v>
      </c>
      <c r="M1475">
        <v>139.64002189999999</v>
      </c>
      <c r="N1475">
        <v>35.444350247665298</v>
      </c>
      <c r="O1475">
        <v>139.63683413628499</v>
      </c>
      <c r="P1475">
        <v>1485</v>
      </c>
      <c r="Q1475" t="s">
        <v>1194</v>
      </c>
      <c r="R1475">
        <v>280</v>
      </c>
      <c r="S1475" t="s">
        <v>1016</v>
      </c>
      <c r="T1475">
        <v>35.442963599999999</v>
      </c>
      <c r="U1475">
        <v>139.6461711</v>
      </c>
      <c r="V1475">
        <v>35.446213455775002</v>
      </c>
      <c r="W1475">
        <v>139.642982739855</v>
      </c>
      <c r="X1475">
        <v>1</v>
      </c>
      <c r="Y1475" t="s">
        <v>986</v>
      </c>
      <c r="Z1475">
        <v>1</v>
      </c>
      <c r="AA1475">
        <v>1</v>
      </c>
      <c r="AB1475">
        <v>1</v>
      </c>
      <c r="AC1475">
        <v>1</v>
      </c>
      <c r="AD1475">
        <v>420</v>
      </c>
      <c r="AE1475" t="s">
        <v>177</v>
      </c>
    </row>
    <row r="1476" spans="1:37" x14ac:dyDescent="0.15">
      <c r="A1476">
        <v>255391</v>
      </c>
      <c r="B1476" t="s">
        <v>135</v>
      </c>
      <c r="C1476">
        <v>300</v>
      </c>
      <c r="D1476" t="s">
        <v>208</v>
      </c>
      <c r="E1476" s="4">
        <v>40116.526597222219</v>
      </c>
      <c r="F1476" s="4">
        <v>40116.535740740743</v>
      </c>
      <c r="G1476">
        <v>790</v>
      </c>
      <c r="H1476">
        <v>1485</v>
      </c>
      <c r="I1476" t="s">
        <v>1194</v>
      </c>
      <c r="J1476">
        <v>280</v>
      </c>
      <c r="K1476" t="s">
        <v>1016</v>
      </c>
      <c r="L1476">
        <v>35.442963599999999</v>
      </c>
      <c r="M1476">
        <v>139.6461711</v>
      </c>
      <c r="N1476">
        <v>35.446213455775002</v>
      </c>
      <c r="O1476">
        <v>139.642982739855</v>
      </c>
      <c r="P1476">
        <v>1441</v>
      </c>
      <c r="Q1476" t="s">
        <v>1193</v>
      </c>
      <c r="R1476">
        <v>120</v>
      </c>
      <c r="S1476" t="s">
        <v>971</v>
      </c>
      <c r="T1476">
        <v>35.441100300000002</v>
      </c>
      <c r="U1476">
        <v>139.64002189999999</v>
      </c>
      <c r="V1476">
        <v>35.444350247665298</v>
      </c>
      <c r="W1476">
        <v>139.63683413628499</v>
      </c>
      <c r="X1476">
        <v>1</v>
      </c>
      <c r="Y1476" t="s">
        <v>986</v>
      </c>
      <c r="Z1476">
        <v>1</v>
      </c>
      <c r="AA1476">
        <v>1</v>
      </c>
      <c r="AB1476">
        <v>1</v>
      </c>
      <c r="AC1476">
        <v>1</v>
      </c>
      <c r="AD1476">
        <v>420</v>
      </c>
      <c r="AE1476" t="s">
        <v>177</v>
      </c>
    </row>
    <row r="1477" spans="1:37" x14ac:dyDescent="0.15">
      <c r="A1477">
        <v>255434</v>
      </c>
      <c r="B1477" t="s">
        <v>135</v>
      </c>
      <c r="C1477">
        <v>500</v>
      </c>
      <c r="D1477" t="s">
        <v>148</v>
      </c>
      <c r="E1477" s="4">
        <v>40116.795254629629</v>
      </c>
      <c r="F1477" s="4">
        <v>40116.798831018517</v>
      </c>
      <c r="G1477">
        <v>309</v>
      </c>
      <c r="H1477">
        <v>1441</v>
      </c>
      <c r="I1477" t="s">
        <v>1193</v>
      </c>
      <c r="J1477">
        <v>120</v>
      </c>
      <c r="K1477" t="s">
        <v>971</v>
      </c>
      <c r="L1477">
        <v>35.441100300000002</v>
      </c>
      <c r="M1477">
        <v>139.64002189999999</v>
      </c>
      <c r="N1477">
        <v>35.444350247665298</v>
      </c>
      <c r="O1477">
        <v>139.63683413628499</v>
      </c>
      <c r="P1477">
        <v>1484</v>
      </c>
      <c r="Q1477" t="s">
        <v>1195</v>
      </c>
      <c r="R1477">
        <v>150</v>
      </c>
      <c r="S1477" t="s">
        <v>976</v>
      </c>
      <c r="T1477">
        <v>35.441524000000001</v>
      </c>
      <c r="U1477">
        <v>139.63916560000001</v>
      </c>
      <c r="V1477">
        <v>35.444773887396202</v>
      </c>
      <c r="W1477">
        <v>139.635977887889</v>
      </c>
      <c r="X1477">
        <v>1</v>
      </c>
      <c r="Y1477" t="s">
        <v>986</v>
      </c>
      <c r="Z1477">
        <v>1</v>
      </c>
      <c r="AA1477">
        <v>1</v>
      </c>
      <c r="AB1477">
        <v>1</v>
      </c>
      <c r="AC1477">
        <v>1</v>
      </c>
      <c r="AD1477">
        <v>420</v>
      </c>
      <c r="AE1477" t="s">
        <v>177</v>
      </c>
    </row>
    <row r="1478" spans="1:37" x14ac:dyDescent="0.15">
      <c r="A1478">
        <v>255441</v>
      </c>
      <c r="B1478" t="s">
        <v>135</v>
      </c>
      <c r="C1478">
        <v>600</v>
      </c>
      <c r="D1478" t="s">
        <v>212</v>
      </c>
      <c r="E1478" s="4">
        <v>40116.807060185187</v>
      </c>
      <c r="F1478" s="4">
        <v>40116.831944444442</v>
      </c>
      <c r="G1478">
        <v>2150</v>
      </c>
      <c r="H1478">
        <v>1484</v>
      </c>
      <c r="I1478" t="s">
        <v>1195</v>
      </c>
      <c r="J1478">
        <v>150</v>
      </c>
      <c r="K1478" t="s">
        <v>976</v>
      </c>
      <c r="L1478">
        <v>35.441524000000001</v>
      </c>
      <c r="M1478">
        <v>139.63916560000001</v>
      </c>
      <c r="N1478">
        <v>35.444773887396202</v>
      </c>
      <c r="O1478">
        <v>139.635977887889</v>
      </c>
      <c r="P1478">
        <v>1468</v>
      </c>
      <c r="Q1478" t="s">
        <v>1196</v>
      </c>
      <c r="R1478">
        <v>150</v>
      </c>
      <c r="S1478" t="s">
        <v>976</v>
      </c>
      <c r="T1478">
        <v>35.398117999999997</v>
      </c>
      <c r="U1478">
        <v>139.53784329999999</v>
      </c>
      <c r="V1478">
        <v>35.401370760175197</v>
      </c>
      <c r="W1478">
        <v>139.53466600032201</v>
      </c>
      <c r="X1478">
        <v>1</v>
      </c>
      <c r="Y1478" t="s">
        <v>986</v>
      </c>
      <c r="Z1478">
        <v>1</v>
      </c>
      <c r="AA1478">
        <v>1</v>
      </c>
      <c r="AB1478">
        <v>1</v>
      </c>
      <c r="AC1478">
        <v>1</v>
      </c>
      <c r="AD1478">
        <v>420</v>
      </c>
      <c r="AE1478" t="s">
        <v>177</v>
      </c>
      <c r="AF1478">
        <v>200</v>
      </c>
      <c r="AG1478" t="s">
        <v>114</v>
      </c>
      <c r="AH1478" s="4">
        <v>40116.81523148148</v>
      </c>
      <c r="AI1478">
        <v>420</v>
      </c>
      <c r="AJ1478" t="s">
        <v>177</v>
      </c>
      <c r="AK1478" s="4">
        <v>40116.830567129633</v>
      </c>
    </row>
    <row r="1479" spans="1:37" x14ac:dyDescent="0.15">
      <c r="A1479">
        <v>255447</v>
      </c>
      <c r="B1479" t="s">
        <v>135</v>
      </c>
      <c r="C1479">
        <v>200</v>
      </c>
      <c r="D1479" t="s">
        <v>206</v>
      </c>
      <c r="E1479" s="4">
        <v>40116.847118055557</v>
      </c>
      <c r="F1479" s="4">
        <v>40116.856134259258</v>
      </c>
      <c r="G1479">
        <v>779</v>
      </c>
      <c r="H1479">
        <v>1468</v>
      </c>
      <c r="I1479" t="s">
        <v>1196</v>
      </c>
      <c r="J1479">
        <v>150</v>
      </c>
      <c r="K1479" t="s">
        <v>976</v>
      </c>
      <c r="L1479">
        <v>35.398117999999997</v>
      </c>
      <c r="M1479">
        <v>139.53784329999999</v>
      </c>
      <c r="N1479">
        <v>35.401370760175197</v>
      </c>
      <c r="O1479">
        <v>139.53466600032201</v>
      </c>
      <c r="P1479">
        <v>1440</v>
      </c>
      <c r="Q1479" t="s">
        <v>1192</v>
      </c>
      <c r="R1479">
        <v>110</v>
      </c>
      <c r="S1479" t="s">
        <v>969</v>
      </c>
      <c r="T1479">
        <v>35.402425399999998</v>
      </c>
      <c r="U1479">
        <v>139.5394264</v>
      </c>
      <c r="V1479">
        <v>35.405677727146099</v>
      </c>
      <c r="W1479">
        <v>139.53624877055199</v>
      </c>
      <c r="X1479">
        <v>1</v>
      </c>
      <c r="Y1479" t="s">
        <v>986</v>
      </c>
      <c r="Z1479">
        <v>1</v>
      </c>
      <c r="AA1479">
        <v>1</v>
      </c>
      <c r="AB1479">
        <v>1</v>
      </c>
      <c r="AC1479">
        <v>1</v>
      </c>
      <c r="AD1479">
        <v>420</v>
      </c>
      <c r="AE1479" t="s">
        <v>177</v>
      </c>
    </row>
    <row r="1480" spans="1:37" x14ac:dyDescent="0.15">
      <c r="A1480">
        <v>255462</v>
      </c>
      <c r="B1480" t="s">
        <v>135</v>
      </c>
      <c r="C1480">
        <v>400</v>
      </c>
      <c r="D1480" t="s">
        <v>140</v>
      </c>
      <c r="E1480" s="4">
        <v>40117.351215277777</v>
      </c>
      <c r="F1480" s="4">
        <v>40117.375</v>
      </c>
      <c r="G1480">
        <v>2055</v>
      </c>
      <c r="H1480">
        <v>1440</v>
      </c>
      <c r="I1480" t="s">
        <v>1192</v>
      </c>
      <c r="J1480">
        <v>110</v>
      </c>
      <c r="K1480" t="s">
        <v>969</v>
      </c>
      <c r="L1480">
        <v>35.402425399999998</v>
      </c>
      <c r="M1480">
        <v>139.5394264</v>
      </c>
      <c r="N1480">
        <v>35.405677727146099</v>
      </c>
      <c r="O1480">
        <v>139.53624877055199</v>
      </c>
      <c r="P1480">
        <v>1444</v>
      </c>
      <c r="Q1480" t="s">
        <v>1197</v>
      </c>
      <c r="R1480">
        <v>280</v>
      </c>
      <c r="S1480" t="s">
        <v>1016</v>
      </c>
      <c r="T1480">
        <v>35.361274199999997</v>
      </c>
      <c r="U1480">
        <v>139.55396970000001</v>
      </c>
      <c r="V1480">
        <v>35.364531182251099</v>
      </c>
      <c r="W1480">
        <v>139.55079275735201</v>
      </c>
      <c r="X1480">
        <v>1</v>
      </c>
      <c r="Y1480" t="s">
        <v>986</v>
      </c>
      <c r="Z1480">
        <v>1</v>
      </c>
      <c r="AA1480">
        <v>1</v>
      </c>
      <c r="AB1480">
        <v>1</v>
      </c>
      <c r="AC1480">
        <v>1</v>
      </c>
      <c r="AD1480">
        <v>420</v>
      </c>
      <c r="AE1480" t="s">
        <v>177</v>
      </c>
      <c r="AF1480">
        <v>200</v>
      </c>
      <c r="AG1480" t="s">
        <v>114</v>
      </c>
      <c r="AH1480" s="4">
        <v>40117.357395833336</v>
      </c>
      <c r="AI1480">
        <v>420</v>
      </c>
      <c r="AJ1480" t="s">
        <v>177</v>
      </c>
      <c r="AK1480" s="4">
        <v>40117.368344907409</v>
      </c>
    </row>
    <row r="1481" spans="1:37" x14ac:dyDescent="0.15">
      <c r="A1481">
        <v>255493</v>
      </c>
      <c r="B1481" t="s">
        <v>135</v>
      </c>
      <c r="C1481">
        <v>600</v>
      </c>
      <c r="D1481" t="s">
        <v>212</v>
      </c>
      <c r="E1481" s="4">
        <v>40117.497615740744</v>
      </c>
      <c r="F1481" s="4">
        <v>40117.503599537034</v>
      </c>
      <c r="G1481">
        <v>517</v>
      </c>
      <c r="H1481">
        <v>1444</v>
      </c>
      <c r="I1481" t="s">
        <v>1197</v>
      </c>
      <c r="J1481">
        <v>280</v>
      </c>
      <c r="K1481" t="s">
        <v>1016</v>
      </c>
      <c r="L1481">
        <v>35.361274199999997</v>
      </c>
      <c r="M1481">
        <v>139.55396970000001</v>
      </c>
      <c r="N1481">
        <v>35.364531182251099</v>
      </c>
      <c r="O1481">
        <v>139.55079275735201</v>
      </c>
      <c r="P1481">
        <v>1511</v>
      </c>
      <c r="Q1481" t="s">
        <v>1198</v>
      </c>
      <c r="R1481">
        <v>190</v>
      </c>
      <c r="S1481" t="s">
        <v>1002</v>
      </c>
      <c r="T1481">
        <v>35.363182999999999</v>
      </c>
      <c r="U1481">
        <v>139.55330290000001</v>
      </c>
      <c r="V1481">
        <v>35.366439766459997</v>
      </c>
      <c r="W1481">
        <v>139.550125924848</v>
      </c>
      <c r="X1481">
        <v>1</v>
      </c>
      <c r="Y1481" t="s">
        <v>986</v>
      </c>
      <c r="Z1481">
        <v>1</v>
      </c>
      <c r="AA1481">
        <v>1</v>
      </c>
      <c r="AB1481">
        <v>1</v>
      </c>
      <c r="AC1481">
        <v>1</v>
      </c>
      <c r="AD1481">
        <v>420</v>
      </c>
      <c r="AE1481" t="s">
        <v>177</v>
      </c>
    </row>
    <row r="1482" spans="1:37" x14ac:dyDescent="0.15">
      <c r="A1482">
        <v>255506</v>
      </c>
      <c r="B1482" t="s">
        <v>135</v>
      </c>
      <c r="C1482">
        <v>400</v>
      </c>
      <c r="D1482" t="s">
        <v>140</v>
      </c>
      <c r="E1482" s="4">
        <v>40117.519085648149</v>
      </c>
      <c r="F1482" s="4">
        <v>40117.52611111111</v>
      </c>
      <c r="G1482">
        <v>607</v>
      </c>
      <c r="H1482">
        <v>1511</v>
      </c>
      <c r="I1482" t="s">
        <v>1198</v>
      </c>
      <c r="J1482">
        <v>190</v>
      </c>
      <c r="K1482" t="s">
        <v>1002</v>
      </c>
      <c r="L1482">
        <v>35.363182999999999</v>
      </c>
      <c r="M1482">
        <v>139.55330290000001</v>
      </c>
      <c r="N1482">
        <v>35.366439766459997</v>
      </c>
      <c r="O1482">
        <v>139.550125924848</v>
      </c>
      <c r="P1482">
        <v>1444</v>
      </c>
      <c r="Q1482" t="s">
        <v>1197</v>
      </c>
      <c r="R1482">
        <v>280</v>
      </c>
      <c r="S1482" t="s">
        <v>1016</v>
      </c>
      <c r="T1482">
        <v>35.361274199999997</v>
      </c>
      <c r="U1482">
        <v>139.55396970000001</v>
      </c>
      <c r="V1482">
        <v>35.364531182251099</v>
      </c>
      <c r="W1482">
        <v>139.55079275735201</v>
      </c>
      <c r="X1482">
        <v>1</v>
      </c>
      <c r="Y1482" t="s">
        <v>986</v>
      </c>
      <c r="Z1482">
        <v>1</v>
      </c>
      <c r="AA1482">
        <v>1</v>
      </c>
      <c r="AB1482">
        <v>1</v>
      </c>
      <c r="AC1482">
        <v>1</v>
      </c>
      <c r="AD1482">
        <v>420</v>
      </c>
      <c r="AE1482" t="s">
        <v>177</v>
      </c>
    </row>
    <row r="1483" spans="1:37" x14ac:dyDescent="0.15">
      <c r="A1483">
        <v>255527</v>
      </c>
      <c r="B1483" t="s">
        <v>135</v>
      </c>
      <c r="C1483">
        <v>700</v>
      </c>
      <c r="D1483" t="s">
        <v>199</v>
      </c>
      <c r="E1483" s="4">
        <v>40117.641435185185</v>
      </c>
      <c r="F1483" s="4">
        <v>40117.665590277778</v>
      </c>
      <c r="G1483">
        <v>2087</v>
      </c>
      <c r="H1483">
        <v>1444</v>
      </c>
      <c r="I1483" t="s">
        <v>1197</v>
      </c>
      <c r="J1483">
        <v>280</v>
      </c>
      <c r="K1483" t="s">
        <v>1016</v>
      </c>
      <c r="L1483">
        <v>35.361274199999997</v>
      </c>
      <c r="M1483">
        <v>139.55396970000001</v>
      </c>
      <c r="N1483">
        <v>35.364531182251099</v>
      </c>
      <c r="O1483">
        <v>139.55079275735201</v>
      </c>
      <c r="P1483">
        <v>1452</v>
      </c>
      <c r="Q1483" t="s">
        <v>1199</v>
      </c>
      <c r="R1483">
        <v>280</v>
      </c>
      <c r="S1483" t="s">
        <v>1016</v>
      </c>
      <c r="T1483">
        <v>35.394707699999998</v>
      </c>
      <c r="U1483">
        <v>139.53601810000001</v>
      </c>
      <c r="V1483">
        <v>35.397960793031501</v>
      </c>
      <c r="W1483">
        <v>139.53284110889501</v>
      </c>
      <c r="X1483">
        <v>1</v>
      </c>
      <c r="Y1483" t="s">
        <v>986</v>
      </c>
      <c r="Z1483">
        <v>1</v>
      </c>
      <c r="AA1483">
        <v>1</v>
      </c>
      <c r="AB1483">
        <v>1</v>
      </c>
      <c r="AC1483">
        <v>1</v>
      </c>
      <c r="AD1483">
        <v>420</v>
      </c>
      <c r="AE1483" t="s">
        <v>177</v>
      </c>
      <c r="AF1483">
        <v>200</v>
      </c>
      <c r="AG1483" t="s">
        <v>114</v>
      </c>
      <c r="AH1483" s="4">
        <v>40117.647349537037</v>
      </c>
      <c r="AI1483">
        <v>420</v>
      </c>
      <c r="AJ1483" t="s">
        <v>177</v>
      </c>
      <c r="AK1483" s="4">
        <v>40117.661643518521</v>
      </c>
    </row>
    <row r="1484" spans="1:37" x14ac:dyDescent="0.15">
      <c r="A1484">
        <v>255536</v>
      </c>
      <c r="B1484" t="s">
        <v>135</v>
      </c>
      <c r="C1484">
        <v>200</v>
      </c>
      <c r="D1484" t="s">
        <v>206</v>
      </c>
      <c r="E1484" s="4">
        <v>40117.684305555558</v>
      </c>
      <c r="F1484" s="4">
        <v>40117.694178240738</v>
      </c>
      <c r="G1484">
        <v>853</v>
      </c>
      <c r="H1484">
        <v>1452</v>
      </c>
      <c r="I1484" t="s">
        <v>1199</v>
      </c>
      <c r="J1484">
        <v>280</v>
      </c>
      <c r="K1484" t="s">
        <v>1016</v>
      </c>
      <c r="L1484">
        <v>35.394707699999998</v>
      </c>
      <c r="M1484">
        <v>139.53601810000001</v>
      </c>
      <c r="N1484">
        <v>35.397960793031501</v>
      </c>
      <c r="O1484">
        <v>139.53284110889501</v>
      </c>
      <c r="P1484">
        <v>1440</v>
      </c>
      <c r="Q1484" t="s">
        <v>1192</v>
      </c>
      <c r="R1484">
        <v>110</v>
      </c>
      <c r="S1484" t="s">
        <v>969</v>
      </c>
      <c r="T1484">
        <v>35.402425399999998</v>
      </c>
      <c r="U1484">
        <v>139.5394264</v>
      </c>
      <c r="V1484">
        <v>35.405677727146099</v>
      </c>
      <c r="W1484">
        <v>139.53624877055199</v>
      </c>
      <c r="X1484">
        <v>1</v>
      </c>
      <c r="Y1484" t="s">
        <v>986</v>
      </c>
      <c r="Z1484">
        <v>1</v>
      </c>
      <c r="AA1484">
        <v>1</v>
      </c>
      <c r="AB1484">
        <v>1</v>
      </c>
      <c r="AC1484">
        <v>1</v>
      </c>
      <c r="AD1484">
        <v>420</v>
      </c>
      <c r="AE1484" t="s">
        <v>177</v>
      </c>
    </row>
    <row r="1485" spans="1:37" x14ac:dyDescent="0.15">
      <c r="A1485">
        <v>255571</v>
      </c>
      <c r="B1485" t="s">
        <v>135</v>
      </c>
      <c r="C1485">
        <v>800</v>
      </c>
      <c r="D1485" t="s">
        <v>285</v>
      </c>
      <c r="E1485" s="4">
        <v>40118.383460648147</v>
      </c>
      <c r="F1485" s="4">
        <v>40118.459363425929</v>
      </c>
      <c r="G1485">
        <v>6558</v>
      </c>
      <c r="H1485">
        <v>1440</v>
      </c>
      <c r="I1485" t="s">
        <v>1192</v>
      </c>
      <c r="J1485">
        <v>110</v>
      </c>
      <c r="K1485" t="s">
        <v>969</v>
      </c>
      <c r="L1485">
        <v>35.402425399999998</v>
      </c>
      <c r="M1485">
        <v>139.5394264</v>
      </c>
      <c r="N1485">
        <v>35.405677727146099</v>
      </c>
      <c r="O1485">
        <v>139.53624877055199</v>
      </c>
      <c r="P1485">
        <v>1529</v>
      </c>
      <c r="Q1485" t="s">
        <v>1200</v>
      </c>
      <c r="R1485">
        <v>250</v>
      </c>
      <c r="S1485" t="s">
        <v>1063</v>
      </c>
      <c r="T1485">
        <v>35.657286200000001</v>
      </c>
      <c r="U1485">
        <v>139.73255470000001</v>
      </c>
      <c r="V1485">
        <v>35.660514642576103</v>
      </c>
      <c r="W1485">
        <v>139.72934929931799</v>
      </c>
      <c r="X1485">
        <v>2</v>
      </c>
      <c r="Y1485" t="s">
        <v>991</v>
      </c>
      <c r="Z1485">
        <v>1</v>
      </c>
      <c r="AA1485">
        <v>1</v>
      </c>
      <c r="AB1485">
        <v>1</v>
      </c>
      <c r="AC1485">
        <v>1</v>
      </c>
      <c r="AD1485">
        <v>420</v>
      </c>
      <c r="AE1485" t="s">
        <v>177</v>
      </c>
      <c r="AF1485">
        <v>200</v>
      </c>
      <c r="AG1485" t="s">
        <v>114</v>
      </c>
      <c r="AH1485" s="4">
        <v>40118.391562500001</v>
      </c>
      <c r="AI1485">
        <v>420</v>
      </c>
      <c r="AJ1485" t="s">
        <v>177</v>
      </c>
      <c r="AK1485" s="4">
        <v>40118.432523148149</v>
      </c>
    </row>
    <row r="1486" spans="1:37" x14ac:dyDescent="0.15">
      <c r="A1486">
        <v>255584</v>
      </c>
      <c r="B1486" t="s">
        <v>135</v>
      </c>
      <c r="C1486">
        <v>600</v>
      </c>
      <c r="D1486" t="s">
        <v>212</v>
      </c>
      <c r="E1486" s="4">
        <v>40118.485162037039</v>
      </c>
      <c r="F1486" s="4">
        <v>40118.500011574077</v>
      </c>
      <c r="G1486">
        <v>1283</v>
      </c>
      <c r="H1486">
        <v>1529</v>
      </c>
      <c r="I1486" t="s">
        <v>1200</v>
      </c>
      <c r="J1486">
        <v>250</v>
      </c>
      <c r="K1486" t="s">
        <v>1063</v>
      </c>
      <c r="L1486">
        <v>35.657286200000001</v>
      </c>
      <c r="M1486">
        <v>139.73255470000001</v>
      </c>
      <c r="N1486">
        <v>35.660514642576103</v>
      </c>
      <c r="O1486">
        <v>139.72934929931799</v>
      </c>
      <c r="P1486">
        <v>1540</v>
      </c>
      <c r="Q1486" t="s">
        <v>1201</v>
      </c>
      <c r="R1486">
        <v>190</v>
      </c>
      <c r="S1486" t="s">
        <v>1002</v>
      </c>
      <c r="T1486">
        <v>35.660817399999999</v>
      </c>
      <c r="U1486">
        <v>139.73538400000001</v>
      </c>
      <c r="V1486">
        <v>35.664045514325203</v>
      </c>
      <c r="W1486">
        <v>139.73217820179499</v>
      </c>
      <c r="X1486">
        <v>2</v>
      </c>
      <c r="Y1486" t="s">
        <v>991</v>
      </c>
      <c r="Z1486">
        <v>1</v>
      </c>
      <c r="AA1486">
        <v>1</v>
      </c>
      <c r="AB1486">
        <v>1</v>
      </c>
      <c r="AC1486">
        <v>1</v>
      </c>
      <c r="AD1486">
        <v>420</v>
      </c>
      <c r="AE1486" t="s">
        <v>177</v>
      </c>
    </row>
    <row r="1487" spans="1:37" x14ac:dyDescent="0.15">
      <c r="A1487">
        <v>255592</v>
      </c>
      <c r="B1487" t="s">
        <v>135</v>
      </c>
      <c r="C1487">
        <v>500</v>
      </c>
      <c r="D1487" t="s">
        <v>148</v>
      </c>
      <c r="E1487" s="4">
        <v>40118.524722222224</v>
      </c>
      <c r="F1487" s="4">
        <v>40118.529143518521</v>
      </c>
      <c r="G1487">
        <v>382</v>
      </c>
      <c r="H1487">
        <v>1540</v>
      </c>
      <c r="I1487" t="s">
        <v>1201</v>
      </c>
      <c r="J1487">
        <v>190</v>
      </c>
      <c r="K1487" t="s">
        <v>1002</v>
      </c>
      <c r="L1487">
        <v>35.660817399999999</v>
      </c>
      <c r="M1487">
        <v>139.73538400000001</v>
      </c>
      <c r="N1487">
        <v>35.664045514325203</v>
      </c>
      <c r="O1487">
        <v>139.73217820179499</v>
      </c>
      <c r="P1487">
        <v>1530</v>
      </c>
      <c r="Q1487" t="s">
        <v>1202</v>
      </c>
      <c r="R1487">
        <v>250</v>
      </c>
      <c r="S1487" t="s">
        <v>1063</v>
      </c>
      <c r="T1487">
        <v>35.662555699999999</v>
      </c>
      <c r="U1487">
        <v>139.7337512</v>
      </c>
      <c r="V1487">
        <v>35.665783599898802</v>
      </c>
      <c r="W1487">
        <v>139.730545457359</v>
      </c>
      <c r="X1487">
        <v>2</v>
      </c>
      <c r="Y1487" t="s">
        <v>991</v>
      </c>
      <c r="Z1487">
        <v>1</v>
      </c>
      <c r="AA1487">
        <v>1</v>
      </c>
      <c r="AB1487">
        <v>1</v>
      </c>
      <c r="AC1487">
        <v>1</v>
      </c>
      <c r="AD1487">
        <v>420</v>
      </c>
      <c r="AE1487" t="s">
        <v>177</v>
      </c>
    </row>
    <row r="1488" spans="1:37" x14ac:dyDescent="0.15">
      <c r="A1488">
        <v>255641</v>
      </c>
      <c r="B1488" t="s">
        <v>135</v>
      </c>
      <c r="C1488">
        <v>800</v>
      </c>
      <c r="D1488" t="s">
        <v>285</v>
      </c>
      <c r="E1488" s="4">
        <v>40118.541666666664</v>
      </c>
      <c r="F1488" s="4">
        <v>40118.5625</v>
      </c>
      <c r="G1488">
        <v>1800</v>
      </c>
      <c r="Z1488">
        <v>1</v>
      </c>
      <c r="AA1488">
        <v>3</v>
      </c>
      <c r="AB1488">
        <v>1</v>
      </c>
      <c r="AC1488">
        <v>0</v>
      </c>
      <c r="AD1488">
        <v>420</v>
      </c>
      <c r="AE1488" t="s">
        <v>177</v>
      </c>
    </row>
    <row r="1489" spans="1:43" x14ac:dyDescent="0.15">
      <c r="A1489">
        <v>255642</v>
      </c>
      <c r="B1489" t="s">
        <v>135</v>
      </c>
      <c r="C1489">
        <v>800</v>
      </c>
      <c r="D1489" t="s">
        <v>285</v>
      </c>
      <c r="E1489" s="4">
        <v>40118.541666666664</v>
      </c>
      <c r="F1489" s="4">
        <v>40118.54583333333</v>
      </c>
      <c r="G1489">
        <v>360</v>
      </c>
      <c r="H1489">
        <v>1530</v>
      </c>
      <c r="I1489" t="s">
        <v>1202</v>
      </c>
      <c r="J1489">
        <v>250</v>
      </c>
      <c r="K1489" t="s">
        <v>1063</v>
      </c>
      <c r="L1489">
        <v>35.662555699999999</v>
      </c>
      <c r="M1489">
        <v>139.7337512</v>
      </c>
      <c r="N1489">
        <v>35.665783599898802</v>
      </c>
      <c r="O1489">
        <v>139.730545457359</v>
      </c>
      <c r="P1489">
        <v>1541</v>
      </c>
      <c r="Q1489" t="s">
        <v>1203</v>
      </c>
      <c r="R1489">
        <v>290</v>
      </c>
      <c r="S1489" t="s">
        <v>978</v>
      </c>
      <c r="T1489">
        <v>35.663714400000003</v>
      </c>
      <c r="U1489">
        <v>139.73573669999999</v>
      </c>
      <c r="V1489">
        <v>35.666942210650603</v>
      </c>
      <c r="W1489">
        <v>139.73253073913301</v>
      </c>
      <c r="X1489">
        <v>2</v>
      </c>
      <c r="Y1489" t="s">
        <v>991</v>
      </c>
      <c r="Z1489">
        <v>1</v>
      </c>
      <c r="AA1489">
        <v>3</v>
      </c>
      <c r="AB1489">
        <v>1</v>
      </c>
      <c r="AC1489">
        <v>1</v>
      </c>
      <c r="AD1489">
        <v>420</v>
      </c>
      <c r="AE1489" t="s">
        <v>177</v>
      </c>
    </row>
    <row r="1490" spans="1:43" x14ac:dyDescent="0.15">
      <c r="A1490">
        <v>255644</v>
      </c>
      <c r="B1490" t="s">
        <v>135</v>
      </c>
      <c r="C1490">
        <v>500</v>
      </c>
      <c r="D1490" t="s">
        <v>148</v>
      </c>
      <c r="E1490" s="4">
        <v>40118.563194444447</v>
      </c>
      <c r="F1490" s="4">
        <v>40118.566666666666</v>
      </c>
      <c r="G1490">
        <v>300</v>
      </c>
      <c r="H1490">
        <v>1541</v>
      </c>
      <c r="I1490" t="s">
        <v>1203</v>
      </c>
      <c r="J1490">
        <v>290</v>
      </c>
      <c r="K1490" t="s">
        <v>978</v>
      </c>
      <c r="L1490">
        <v>35.663714400000003</v>
      </c>
      <c r="M1490">
        <v>139.73573669999999</v>
      </c>
      <c r="N1490">
        <v>35.666942210650603</v>
      </c>
      <c r="O1490">
        <v>139.73253073913301</v>
      </c>
      <c r="P1490">
        <v>1530</v>
      </c>
      <c r="Q1490" t="s">
        <v>1202</v>
      </c>
      <c r="R1490">
        <v>250</v>
      </c>
      <c r="S1490" t="s">
        <v>1063</v>
      </c>
      <c r="T1490">
        <v>35.662555699999999</v>
      </c>
      <c r="U1490">
        <v>139.7337512</v>
      </c>
      <c r="V1490">
        <v>35.665783599898802</v>
      </c>
      <c r="W1490">
        <v>139.730545457359</v>
      </c>
      <c r="X1490">
        <v>5</v>
      </c>
      <c r="Y1490" t="s">
        <v>972</v>
      </c>
      <c r="Z1490">
        <v>1</v>
      </c>
      <c r="AA1490">
        <v>3</v>
      </c>
      <c r="AB1490">
        <v>1</v>
      </c>
      <c r="AC1490">
        <v>1</v>
      </c>
      <c r="AD1490">
        <v>420</v>
      </c>
      <c r="AE1490" t="s">
        <v>177</v>
      </c>
    </row>
    <row r="1491" spans="1:43" x14ac:dyDescent="0.15">
      <c r="A1491">
        <v>255645</v>
      </c>
      <c r="B1491" t="s">
        <v>135</v>
      </c>
      <c r="C1491">
        <v>800</v>
      </c>
      <c r="D1491" t="s">
        <v>285</v>
      </c>
      <c r="E1491" s="4">
        <v>40118.583333333336</v>
      </c>
      <c r="F1491" s="4">
        <v>40118.604166666664</v>
      </c>
      <c r="G1491">
        <v>1800</v>
      </c>
      <c r="H1491">
        <v>1530</v>
      </c>
      <c r="I1491" t="s">
        <v>1202</v>
      </c>
      <c r="J1491">
        <v>250</v>
      </c>
      <c r="K1491" t="s">
        <v>1063</v>
      </c>
      <c r="L1491">
        <v>35.662555699999999</v>
      </c>
      <c r="M1491">
        <v>139.7337512</v>
      </c>
      <c r="N1491">
        <v>35.665783599898802</v>
      </c>
      <c r="O1491">
        <v>139.730545457359</v>
      </c>
      <c r="P1491">
        <v>1542</v>
      </c>
      <c r="Q1491" t="s">
        <v>1204</v>
      </c>
      <c r="R1491">
        <v>999</v>
      </c>
      <c r="S1491" t="s">
        <v>70</v>
      </c>
      <c r="T1491">
        <v>35.657876899999998</v>
      </c>
      <c r="U1491">
        <v>139.7126102</v>
      </c>
      <c r="V1491">
        <v>35.661104931090001</v>
      </c>
      <c r="W1491">
        <v>139.709406428374</v>
      </c>
      <c r="X1491">
        <v>2</v>
      </c>
      <c r="Y1491" t="s">
        <v>991</v>
      </c>
      <c r="Z1491">
        <v>1</v>
      </c>
      <c r="AA1491">
        <v>3</v>
      </c>
      <c r="AB1491">
        <v>1</v>
      </c>
      <c r="AC1491">
        <v>1</v>
      </c>
      <c r="AD1491">
        <v>420</v>
      </c>
      <c r="AE1491" t="s">
        <v>177</v>
      </c>
    </row>
    <row r="1492" spans="1:43" x14ac:dyDescent="0.15">
      <c r="A1492">
        <v>255646</v>
      </c>
      <c r="B1492" t="s">
        <v>135</v>
      </c>
      <c r="C1492">
        <v>200</v>
      </c>
      <c r="D1492" t="s">
        <v>206</v>
      </c>
      <c r="E1492" s="4">
        <v>40118.625</v>
      </c>
      <c r="F1492" s="4">
        <v>40118.666666666664</v>
      </c>
      <c r="G1492">
        <v>3600</v>
      </c>
      <c r="Z1492">
        <v>1</v>
      </c>
      <c r="AA1492">
        <v>3</v>
      </c>
      <c r="AB1492">
        <v>1</v>
      </c>
      <c r="AC1492">
        <v>0</v>
      </c>
      <c r="AD1492">
        <v>420</v>
      </c>
      <c r="AE1492" t="s">
        <v>177</v>
      </c>
    </row>
    <row r="1493" spans="1:43" x14ac:dyDescent="0.15">
      <c r="A1493">
        <v>255649</v>
      </c>
      <c r="B1493" t="s">
        <v>135</v>
      </c>
      <c r="C1493">
        <v>500</v>
      </c>
      <c r="D1493" t="s">
        <v>148</v>
      </c>
      <c r="E1493" s="4">
        <v>40118.625</v>
      </c>
      <c r="F1493" s="4">
        <v>40118.666666666664</v>
      </c>
      <c r="G1493">
        <v>3600</v>
      </c>
      <c r="H1493">
        <v>1542</v>
      </c>
      <c r="I1493" t="s">
        <v>1204</v>
      </c>
      <c r="J1493">
        <v>999</v>
      </c>
      <c r="K1493" t="s">
        <v>70</v>
      </c>
      <c r="L1493">
        <v>35.657876899999998</v>
      </c>
      <c r="M1493">
        <v>139.7126102</v>
      </c>
      <c r="N1493">
        <v>35.661104931090001</v>
      </c>
      <c r="O1493">
        <v>139.709406428374</v>
      </c>
      <c r="P1493">
        <v>1468</v>
      </c>
      <c r="Q1493" t="s">
        <v>1196</v>
      </c>
      <c r="R1493">
        <v>150</v>
      </c>
      <c r="S1493" t="s">
        <v>976</v>
      </c>
      <c r="T1493">
        <v>35.398117999999997</v>
      </c>
      <c r="U1493">
        <v>139.53784329999999</v>
      </c>
      <c r="V1493">
        <v>35.401370760175197</v>
      </c>
      <c r="W1493">
        <v>139.53466600032201</v>
      </c>
      <c r="X1493">
        <v>2</v>
      </c>
      <c r="Y1493" t="s">
        <v>991</v>
      </c>
      <c r="Z1493">
        <v>1</v>
      </c>
      <c r="AA1493">
        <v>3</v>
      </c>
      <c r="AB1493">
        <v>1</v>
      </c>
      <c r="AC1493">
        <v>1</v>
      </c>
      <c r="AD1493">
        <v>420</v>
      </c>
      <c r="AE1493" t="s">
        <v>177</v>
      </c>
      <c r="AF1493">
        <v>200</v>
      </c>
      <c r="AG1493" t="s">
        <v>114</v>
      </c>
      <c r="AH1493" s="4">
        <v>40118.638888888891</v>
      </c>
    </row>
    <row r="1494" spans="1:43" x14ac:dyDescent="0.15">
      <c r="A1494">
        <v>255650</v>
      </c>
      <c r="B1494" t="s">
        <v>135</v>
      </c>
      <c r="C1494">
        <v>200</v>
      </c>
      <c r="D1494" t="s">
        <v>206</v>
      </c>
      <c r="E1494" s="4">
        <v>40118.680555555555</v>
      </c>
      <c r="F1494" s="4">
        <v>40118.6875</v>
      </c>
      <c r="G1494">
        <v>600</v>
      </c>
      <c r="H1494">
        <v>1468</v>
      </c>
      <c r="I1494" t="s">
        <v>1196</v>
      </c>
      <c r="J1494">
        <v>150</v>
      </c>
      <c r="K1494" t="s">
        <v>976</v>
      </c>
      <c r="L1494">
        <v>35.398117999999997</v>
      </c>
      <c r="M1494">
        <v>139.53784329999999</v>
      </c>
      <c r="N1494">
        <v>35.401370760175197</v>
      </c>
      <c r="O1494">
        <v>139.53466600032201</v>
      </c>
      <c r="P1494">
        <v>1440</v>
      </c>
      <c r="Q1494" t="s">
        <v>1192</v>
      </c>
      <c r="R1494">
        <v>110</v>
      </c>
      <c r="S1494" t="s">
        <v>969</v>
      </c>
      <c r="T1494">
        <v>35.402425399999998</v>
      </c>
      <c r="U1494">
        <v>139.5394264</v>
      </c>
      <c r="V1494">
        <v>35.405677727146099</v>
      </c>
      <c r="W1494">
        <v>139.53624877055199</v>
      </c>
      <c r="X1494">
        <v>2</v>
      </c>
      <c r="Y1494" t="s">
        <v>991</v>
      </c>
      <c r="Z1494">
        <v>1</v>
      </c>
      <c r="AA1494">
        <v>3</v>
      </c>
      <c r="AB1494">
        <v>1</v>
      </c>
      <c r="AC1494">
        <v>1</v>
      </c>
      <c r="AD1494">
        <v>420</v>
      </c>
      <c r="AE1494" t="s">
        <v>177</v>
      </c>
    </row>
    <row r="1495" spans="1:43" x14ac:dyDescent="0.15">
      <c r="A1495">
        <v>255682</v>
      </c>
      <c r="B1495" t="s">
        <v>135</v>
      </c>
      <c r="C1495">
        <v>999</v>
      </c>
      <c r="D1495" t="s">
        <v>70</v>
      </c>
      <c r="E1495" s="4">
        <v>40119.353252314817</v>
      </c>
      <c r="F1495" s="4">
        <v>40119.376018518517</v>
      </c>
      <c r="G1495">
        <v>1967</v>
      </c>
      <c r="H1495">
        <v>1440</v>
      </c>
      <c r="I1495" t="s">
        <v>1192</v>
      </c>
      <c r="J1495">
        <v>110</v>
      </c>
      <c r="K1495" t="s">
        <v>969</v>
      </c>
      <c r="L1495">
        <v>35.402425399999998</v>
      </c>
      <c r="M1495">
        <v>139.5394264</v>
      </c>
      <c r="N1495">
        <v>35.405677727146099</v>
      </c>
      <c r="O1495">
        <v>139.53624877055199</v>
      </c>
      <c r="P1495">
        <v>1531</v>
      </c>
      <c r="Q1495" t="s">
        <v>1205</v>
      </c>
      <c r="R1495">
        <v>280</v>
      </c>
      <c r="S1495" t="s">
        <v>1016</v>
      </c>
      <c r="T1495">
        <v>35.387366399999998</v>
      </c>
      <c r="U1495">
        <v>139.5256584</v>
      </c>
      <c r="V1495">
        <v>35.390620097261802</v>
      </c>
      <c r="W1495">
        <v>139.52248260717499</v>
      </c>
      <c r="X1495">
        <v>1</v>
      </c>
      <c r="Y1495" t="s">
        <v>986</v>
      </c>
      <c r="Z1495">
        <v>1</v>
      </c>
      <c r="AA1495">
        <v>1</v>
      </c>
      <c r="AB1495">
        <v>1</v>
      </c>
      <c r="AC1495">
        <v>1</v>
      </c>
      <c r="AD1495">
        <v>420</v>
      </c>
      <c r="AE1495" t="s">
        <v>177</v>
      </c>
    </row>
    <row r="1496" spans="1:43" x14ac:dyDescent="0.15">
      <c r="A1496">
        <v>255683</v>
      </c>
      <c r="B1496" t="s">
        <v>135</v>
      </c>
      <c r="C1496">
        <v>999</v>
      </c>
      <c r="D1496" t="s">
        <v>70</v>
      </c>
      <c r="E1496" s="4">
        <v>40119.382777777777</v>
      </c>
      <c r="F1496" s="4">
        <v>40119.473113425927</v>
      </c>
      <c r="G1496">
        <v>7805</v>
      </c>
      <c r="H1496">
        <v>1531</v>
      </c>
      <c r="I1496" t="s">
        <v>1205</v>
      </c>
      <c r="J1496">
        <v>280</v>
      </c>
      <c r="K1496" t="s">
        <v>1016</v>
      </c>
      <c r="L1496">
        <v>35.387366399999998</v>
      </c>
      <c r="M1496">
        <v>139.5256584</v>
      </c>
      <c r="N1496">
        <v>35.390620097261802</v>
      </c>
      <c r="O1496">
        <v>139.52248260717499</v>
      </c>
      <c r="P1496">
        <v>1532</v>
      </c>
      <c r="Q1496" t="s">
        <v>1206</v>
      </c>
      <c r="R1496">
        <v>130</v>
      </c>
      <c r="S1496" t="s">
        <v>982</v>
      </c>
      <c r="T1496">
        <v>35.686513900000001</v>
      </c>
      <c r="U1496">
        <v>139.6989188</v>
      </c>
      <c r="V1496">
        <v>35.689738629256297</v>
      </c>
      <c r="W1496">
        <v>139.69571484695899</v>
      </c>
      <c r="X1496">
        <v>1</v>
      </c>
      <c r="Y1496" t="s">
        <v>986</v>
      </c>
      <c r="Z1496">
        <v>1</v>
      </c>
      <c r="AA1496">
        <v>1</v>
      </c>
      <c r="AB1496">
        <v>1</v>
      </c>
      <c r="AC1496">
        <v>1</v>
      </c>
      <c r="AD1496">
        <v>420</v>
      </c>
      <c r="AE1496" t="s">
        <v>177</v>
      </c>
      <c r="AF1496">
        <v>200</v>
      </c>
      <c r="AG1496" t="s">
        <v>114</v>
      </c>
      <c r="AH1496" s="4">
        <v>40119.39534722222</v>
      </c>
      <c r="AI1496">
        <v>420</v>
      </c>
      <c r="AJ1496" t="s">
        <v>177</v>
      </c>
      <c r="AK1496" s="4">
        <v>40119.40997685185</v>
      </c>
      <c r="AL1496">
        <v>200</v>
      </c>
      <c r="AM1496" t="s">
        <v>114</v>
      </c>
      <c r="AN1496" s="4">
        <v>40119.430381944447</v>
      </c>
      <c r="AO1496">
        <v>420</v>
      </c>
      <c r="AP1496" t="s">
        <v>177</v>
      </c>
      <c r="AQ1496" s="4">
        <v>40119.471284722225</v>
      </c>
    </row>
    <row r="1497" spans="1:43" x14ac:dyDescent="0.15">
      <c r="A1497">
        <v>255698</v>
      </c>
      <c r="B1497" t="s">
        <v>135</v>
      </c>
      <c r="C1497">
        <v>600</v>
      </c>
      <c r="D1497" t="s">
        <v>212</v>
      </c>
      <c r="E1497" s="4">
        <v>40119.481041666666</v>
      </c>
      <c r="F1497" s="4">
        <v>40119.484780092593</v>
      </c>
      <c r="G1497">
        <v>323</v>
      </c>
      <c r="H1497">
        <v>1532</v>
      </c>
      <c r="I1497" t="s">
        <v>1206</v>
      </c>
      <c r="J1497">
        <v>130</v>
      </c>
      <c r="K1497" t="s">
        <v>982</v>
      </c>
      <c r="L1497">
        <v>35.686513900000001</v>
      </c>
      <c r="M1497">
        <v>139.6989188</v>
      </c>
      <c r="N1497">
        <v>35.689738629256297</v>
      </c>
      <c r="O1497">
        <v>139.69571484695899</v>
      </c>
      <c r="P1497">
        <v>1579</v>
      </c>
      <c r="Q1497" t="s">
        <v>1207</v>
      </c>
      <c r="R1497">
        <v>190</v>
      </c>
      <c r="S1497" t="s">
        <v>1002</v>
      </c>
      <c r="T1497">
        <v>35.686712100000001</v>
      </c>
      <c r="U1497">
        <v>139.7004057</v>
      </c>
      <c r="V1497">
        <v>35.689936834026</v>
      </c>
      <c r="W1497">
        <v>139.697201614357</v>
      </c>
      <c r="X1497">
        <v>1</v>
      </c>
      <c r="Y1497" t="s">
        <v>986</v>
      </c>
      <c r="Z1497">
        <v>1</v>
      </c>
      <c r="AA1497">
        <v>1</v>
      </c>
      <c r="AB1497">
        <v>1</v>
      </c>
      <c r="AC1497">
        <v>1</v>
      </c>
      <c r="AD1497">
        <v>420</v>
      </c>
      <c r="AE1497" t="s">
        <v>177</v>
      </c>
    </row>
    <row r="1498" spans="1:43" x14ac:dyDescent="0.15">
      <c r="A1498">
        <v>255702</v>
      </c>
      <c r="B1498" t="s">
        <v>135</v>
      </c>
      <c r="C1498">
        <v>200</v>
      </c>
      <c r="D1498" t="s">
        <v>206</v>
      </c>
      <c r="E1498" s="4">
        <v>40119.490937499999</v>
      </c>
      <c r="F1498" s="4">
        <v>40119.533553240741</v>
      </c>
      <c r="G1498">
        <v>3682</v>
      </c>
      <c r="H1498">
        <v>1579</v>
      </c>
      <c r="I1498" t="s">
        <v>1207</v>
      </c>
      <c r="J1498">
        <v>190</v>
      </c>
      <c r="K1498" t="s">
        <v>1002</v>
      </c>
      <c r="L1498">
        <v>35.686712100000001</v>
      </c>
      <c r="M1498">
        <v>139.7004057</v>
      </c>
      <c r="N1498">
        <v>35.689936834026</v>
      </c>
      <c r="O1498">
        <v>139.697201614357</v>
      </c>
      <c r="P1498">
        <v>1440</v>
      </c>
      <c r="Q1498" t="s">
        <v>1192</v>
      </c>
      <c r="R1498">
        <v>110</v>
      </c>
      <c r="S1498" t="s">
        <v>969</v>
      </c>
      <c r="T1498">
        <v>35.402425399999998</v>
      </c>
      <c r="U1498">
        <v>139.5394264</v>
      </c>
      <c r="V1498">
        <v>35.405677727146099</v>
      </c>
      <c r="W1498">
        <v>139.53624877055199</v>
      </c>
      <c r="X1498">
        <v>1</v>
      </c>
      <c r="Y1498" t="s">
        <v>986</v>
      </c>
      <c r="Z1498">
        <v>1</v>
      </c>
      <c r="AA1498">
        <v>1</v>
      </c>
      <c r="AB1498">
        <v>1</v>
      </c>
      <c r="AC1498">
        <v>1</v>
      </c>
      <c r="AD1498">
        <v>420</v>
      </c>
      <c r="AE1498" t="s">
        <v>177</v>
      </c>
      <c r="AF1498">
        <v>200</v>
      </c>
      <c r="AG1498" t="s">
        <v>114</v>
      </c>
      <c r="AH1498" s="4">
        <v>40119.497233796297</v>
      </c>
      <c r="AI1498">
        <v>420</v>
      </c>
      <c r="AJ1498" t="s">
        <v>177</v>
      </c>
      <c r="AK1498" s="4">
        <v>40119.527199074073</v>
      </c>
    </row>
    <row r="1499" spans="1:43" x14ac:dyDescent="0.15">
      <c r="A1499">
        <v>255711</v>
      </c>
      <c r="B1499" t="s">
        <v>135</v>
      </c>
      <c r="C1499">
        <v>700</v>
      </c>
      <c r="D1499" t="s">
        <v>199</v>
      </c>
      <c r="E1499" s="4">
        <v>40119.54011574074</v>
      </c>
      <c r="F1499" s="4">
        <v>40119.600914351853</v>
      </c>
      <c r="G1499">
        <v>5253</v>
      </c>
      <c r="H1499">
        <v>1440</v>
      </c>
      <c r="I1499" t="s">
        <v>1192</v>
      </c>
      <c r="J1499">
        <v>110</v>
      </c>
      <c r="K1499" t="s">
        <v>969</v>
      </c>
      <c r="L1499">
        <v>35.402425399999998</v>
      </c>
      <c r="M1499">
        <v>139.5394264</v>
      </c>
      <c r="N1499">
        <v>35.405677727146099</v>
      </c>
      <c r="O1499">
        <v>139.53624877055199</v>
      </c>
      <c r="P1499">
        <v>1580</v>
      </c>
      <c r="Q1499" t="s">
        <v>1208</v>
      </c>
      <c r="R1499">
        <v>180</v>
      </c>
      <c r="S1499" t="s">
        <v>1029</v>
      </c>
      <c r="T1499">
        <v>35.458205300000003</v>
      </c>
      <c r="U1499">
        <v>139.63037510000001</v>
      </c>
      <c r="V1499">
        <v>35.4614532498139</v>
      </c>
      <c r="W1499">
        <v>139.62718734990401</v>
      </c>
      <c r="X1499">
        <v>1</v>
      </c>
      <c r="Y1499" t="s">
        <v>986</v>
      </c>
      <c r="Z1499">
        <v>1</v>
      </c>
      <c r="AA1499">
        <v>1</v>
      </c>
      <c r="AB1499">
        <v>1</v>
      </c>
      <c r="AC1499">
        <v>1</v>
      </c>
      <c r="AD1499">
        <v>420</v>
      </c>
      <c r="AE1499" t="s">
        <v>177</v>
      </c>
      <c r="AF1499">
        <v>200</v>
      </c>
      <c r="AG1499" t="s">
        <v>114</v>
      </c>
      <c r="AH1499" s="4">
        <v>40119.546956018516</v>
      </c>
      <c r="AI1499">
        <v>420</v>
      </c>
      <c r="AJ1499" t="s">
        <v>177</v>
      </c>
      <c r="AK1499" s="4">
        <v>40119.561701388891</v>
      </c>
    </row>
    <row r="1500" spans="1:43" x14ac:dyDescent="0.15">
      <c r="A1500">
        <v>255754</v>
      </c>
      <c r="B1500" t="s">
        <v>135</v>
      </c>
      <c r="C1500">
        <v>200</v>
      </c>
      <c r="D1500" t="s">
        <v>206</v>
      </c>
      <c r="E1500" s="4">
        <v>40119.78</v>
      </c>
      <c r="F1500" s="4">
        <v>40119.814837962964</v>
      </c>
      <c r="G1500">
        <v>3010</v>
      </c>
      <c r="H1500">
        <v>1580</v>
      </c>
      <c r="I1500" t="s">
        <v>1208</v>
      </c>
      <c r="J1500">
        <v>180</v>
      </c>
      <c r="K1500" t="s">
        <v>1029</v>
      </c>
      <c r="L1500">
        <v>35.458205300000003</v>
      </c>
      <c r="M1500">
        <v>139.63037510000001</v>
      </c>
      <c r="N1500">
        <v>35.4614532498139</v>
      </c>
      <c r="O1500">
        <v>139.62718734990401</v>
      </c>
      <c r="P1500">
        <v>1440</v>
      </c>
      <c r="Q1500" t="s">
        <v>1192</v>
      </c>
      <c r="R1500">
        <v>110</v>
      </c>
      <c r="S1500" t="s">
        <v>969</v>
      </c>
      <c r="T1500">
        <v>35.402425399999998</v>
      </c>
      <c r="U1500">
        <v>139.5394264</v>
      </c>
      <c r="V1500">
        <v>35.405677727146099</v>
      </c>
      <c r="W1500">
        <v>139.53624877055199</v>
      </c>
      <c r="X1500">
        <v>1</v>
      </c>
      <c r="Y1500" t="s">
        <v>986</v>
      </c>
      <c r="Z1500">
        <v>1</v>
      </c>
      <c r="AA1500">
        <v>1</v>
      </c>
      <c r="AB1500">
        <v>1</v>
      </c>
      <c r="AC1500">
        <v>1</v>
      </c>
      <c r="AD1500">
        <v>420</v>
      </c>
      <c r="AE1500" t="s">
        <v>177</v>
      </c>
      <c r="AF1500">
        <v>200</v>
      </c>
      <c r="AG1500" t="s">
        <v>114</v>
      </c>
      <c r="AH1500" s="4">
        <v>40119.786944444444</v>
      </c>
    </row>
    <row r="1501" spans="1:43" x14ac:dyDescent="0.15">
      <c r="A1501">
        <v>255773</v>
      </c>
      <c r="B1501" t="s">
        <v>135</v>
      </c>
      <c r="C1501">
        <v>999</v>
      </c>
      <c r="D1501" t="s">
        <v>70</v>
      </c>
      <c r="E1501" s="4">
        <v>40120.406493055554</v>
      </c>
      <c r="F1501" s="4">
        <v>40120.418090277781</v>
      </c>
      <c r="G1501">
        <v>1002</v>
      </c>
      <c r="H1501">
        <v>1440</v>
      </c>
      <c r="I1501" t="s">
        <v>1192</v>
      </c>
      <c r="J1501">
        <v>110</v>
      </c>
      <c r="K1501" t="s">
        <v>969</v>
      </c>
      <c r="L1501">
        <v>35.402425399999998</v>
      </c>
      <c r="M1501">
        <v>139.5394264</v>
      </c>
      <c r="N1501">
        <v>35.405677727146099</v>
      </c>
      <c r="O1501">
        <v>139.53624877055199</v>
      </c>
      <c r="P1501">
        <v>1451</v>
      </c>
      <c r="Q1501" t="s">
        <v>1209</v>
      </c>
      <c r="R1501">
        <v>150</v>
      </c>
      <c r="S1501" t="s">
        <v>976</v>
      </c>
      <c r="T1501">
        <v>35.427125699999998</v>
      </c>
      <c r="U1501">
        <v>139.56194930000001</v>
      </c>
      <c r="V1501">
        <v>35.4303757787889</v>
      </c>
      <c r="W1501">
        <v>139.558768663031</v>
      </c>
      <c r="X1501">
        <v>2</v>
      </c>
      <c r="Y1501" t="s">
        <v>991</v>
      </c>
      <c r="Z1501">
        <v>1</v>
      </c>
      <c r="AA1501">
        <v>1</v>
      </c>
      <c r="AB1501">
        <v>1</v>
      </c>
      <c r="AC1501">
        <v>1</v>
      </c>
      <c r="AD1501">
        <v>420</v>
      </c>
      <c r="AE1501" t="s">
        <v>177</v>
      </c>
      <c r="AF1501">
        <v>200</v>
      </c>
      <c r="AG1501" t="s">
        <v>114</v>
      </c>
      <c r="AH1501" s="4">
        <v>40120.411932870367</v>
      </c>
      <c r="AI1501">
        <v>420</v>
      </c>
      <c r="AJ1501" t="s">
        <v>177</v>
      </c>
      <c r="AK1501" s="4">
        <v>40120.416273148148</v>
      </c>
    </row>
    <row r="1502" spans="1:43" x14ac:dyDescent="0.15">
      <c r="A1502">
        <v>255784</v>
      </c>
      <c r="B1502" t="s">
        <v>135</v>
      </c>
      <c r="C1502">
        <v>500</v>
      </c>
      <c r="D1502" t="s">
        <v>148</v>
      </c>
      <c r="E1502" s="4">
        <v>40120.456469907411</v>
      </c>
      <c r="F1502" s="4">
        <v>40120.483391203707</v>
      </c>
      <c r="G1502">
        <v>2326</v>
      </c>
      <c r="H1502">
        <v>1451</v>
      </c>
      <c r="I1502" t="s">
        <v>1209</v>
      </c>
      <c r="J1502">
        <v>150</v>
      </c>
      <c r="K1502" t="s">
        <v>976</v>
      </c>
      <c r="L1502">
        <v>35.427125699999998</v>
      </c>
      <c r="M1502">
        <v>139.56194930000001</v>
      </c>
      <c r="N1502">
        <v>35.4303757787889</v>
      </c>
      <c r="O1502">
        <v>139.558768663031</v>
      </c>
      <c r="P1502">
        <v>1447</v>
      </c>
      <c r="Q1502" t="s">
        <v>1210</v>
      </c>
      <c r="R1502">
        <v>150</v>
      </c>
      <c r="S1502" t="s">
        <v>976</v>
      </c>
      <c r="T1502">
        <v>35.451602800000003</v>
      </c>
      <c r="U1502">
        <v>139.6343694</v>
      </c>
      <c r="V1502">
        <v>35.454851525707703</v>
      </c>
      <c r="W1502">
        <v>139.63118162217199</v>
      </c>
      <c r="X1502">
        <v>2</v>
      </c>
      <c r="Y1502" t="s">
        <v>991</v>
      </c>
      <c r="Z1502">
        <v>1</v>
      </c>
      <c r="AA1502">
        <v>1</v>
      </c>
      <c r="AB1502">
        <v>1</v>
      </c>
      <c r="AC1502">
        <v>1</v>
      </c>
      <c r="AD1502">
        <v>420</v>
      </c>
      <c r="AE1502" t="s">
        <v>177</v>
      </c>
      <c r="AF1502">
        <v>200</v>
      </c>
      <c r="AG1502" t="s">
        <v>114</v>
      </c>
      <c r="AH1502" s="4">
        <v>40120.468865740739</v>
      </c>
      <c r="AI1502">
        <v>420</v>
      </c>
      <c r="AJ1502" t="s">
        <v>177</v>
      </c>
      <c r="AK1502" s="4">
        <v>40120.479548611111</v>
      </c>
    </row>
    <row r="1503" spans="1:43" x14ac:dyDescent="0.15">
      <c r="A1503">
        <v>255797</v>
      </c>
      <c r="B1503" t="s">
        <v>135</v>
      </c>
      <c r="C1503">
        <v>200</v>
      </c>
      <c r="D1503" t="s">
        <v>206</v>
      </c>
      <c r="E1503" s="4">
        <v>40120.574131944442</v>
      </c>
      <c r="F1503" s="4">
        <v>40120.612928240742</v>
      </c>
      <c r="G1503">
        <v>3352</v>
      </c>
      <c r="H1503">
        <v>1447</v>
      </c>
      <c r="I1503" t="s">
        <v>1210</v>
      </c>
      <c r="J1503">
        <v>150</v>
      </c>
      <c r="K1503" t="s">
        <v>976</v>
      </c>
      <c r="L1503">
        <v>35.451602800000003</v>
      </c>
      <c r="M1503">
        <v>139.6343694</v>
      </c>
      <c r="N1503">
        <v>35.454851525707703</v>
      </c>
      <c r="O1503">
        <v>139.63118162217199</v>
      </c>
      <c r="P1503">
        <v>1440</v>
      </c>
      <c r="Q1503" t="s">
        <v>1192</v>
      </c>
      <c r="R1503">
        <v>110</v>
      </c>
      <c r="S1503" t="s">
        <v>969</v>
      </c>
      <c r="T1503">
        <v>35.402425399999998</v>
      </c>
      <c r="U1503">
        <v>139.5394264</v>
      </c>
      <c r="V1503">
        <v>35.405677727146099</v>
      </c>
      <c r="W1503">
        <v>139.53624877055199</v>
      </c>
      <c r="X1503">
        <v>2</v>
      </c>
      <c r="Y1503" t="s">
        <v>991</v>
      </c>
      <c r="Z1503">
        <v>1</v>
      </c>
      <c r="AA1503">
        <v>1</v>
      </c>
      <c r="AB1503">
        <v>1</v>
      </c>
      <c r="AC1503">
        <v>1</v>
      </c>
      <c r="AD1503">
        <v>420</v>
      </c>
      <c r="AE1503" t="s">
        <v>177</v>
      </c>
      <c r="AF1503">
        <v>200</v>
      </c>
      <c r="AG1503" t="s">
        <v>114</v>
      </c>
      <c r="AH1503" s="4">
        <v>40120.589479166665</v>
      </c>
      <c r="AI1503">
        <v>420</v>
      </c>
      <c r="AJ1503" t="s">
        <v>177</v>
      </c>
      <c r="AK1503" s="4">
        <v>40120.602905092594</v>
      </c>
    </row>
    <row r="1504" spans="1:43" x14ac:dyDescent="0.15">
      <c r="A1504">
        <v>255845</v>
      </c>
      <c r="B1504" t="s">
        <v>135</v>
      </c>
      <c r="C1504">
        <v>100</v>
      </c>
      <c r="D1504" t="s">
        <v>79</v>
      </c>
      <c r="E1504" s="4">
        <v>40121.310497685183</v>
      </c>
      <c r="F1504" s="4">
        <v>40121.333784722221</v>
      </c>
      <c r="G1504">
        <v>2012</v>
      </c>
      <c r="H1504">
        <v>1440</v>
      </c>
      <c r="I1504" t="s">
        <v>1192</v>
      </c>
      <c r="J1504">
        <v>110</v>
      </c>
      <c r="K1504" t="s">
        <v>969</v>
      </c>
      <c r="L1504">
        <v>35.402425399999998</v>
      </c>
      <c r="M1504">
        <v>139.5394264</v>
      </c>
      <c r="N1504">
        <v>35.405677727146099</v>
      </c>
      <c r="O1504">
        <v>139.53624877055199</v>
      </c>
      <c r="P1504">
        <v>1441</v>
      </c>
      <c r="Q1504" t="s">
        <v>1193</v>
      </c>
      <c r="R1504">
        <v>120</v>
      </c>
      <c r="S1504" t="s">
        <v>971</v>
      </c>
      <c r="T1504">
        <v>35.441100300000002</v>
      </c>
      <c r="U1504">
        <v>139.64002189999999</v>
      </c>
      <c r="V1504">
        <v>35.444350247665298</v>
      </c>
      <c r="W1504">
        <v>139.63683413628499</v>
      </c>
      <c r="X1504">
        <v>1</v>
      </c>
      <c r="Y1504" t="s">
        <v>986</v>
      </c>
      <c r="Z1504">
        <v>1</v>
      </c>
      <c r="AA1504">
        <v>1</v>
      </c>
      <c r="AB1504">
        <v>1</v>
      </c>
      <c r="AC1504">
        <v>1</v>
      </c>
      <c r="AD1504">
        <v>420</v>
      </c>
      <c r="AE1504" t="s">
        <v>177</v>
      </c>
      <c r="AF1504">
        <v>200</v>
      </c>
      <c r="AG1504" t="s">
        <v>114</v>
      </c>
      <c r="AH1504" s="4">
        <v>40121.316990740743</v>
      </c>
      <c r="AI1504">
        <v>420</v>
      </c>
      <c r="AJ1504" t="s">
        <v>177</v>
      </c>
      <c r="AK1504" s="4">
        <v>40121.332395833335</v>
      </c>
    </row>
    <row r="1505" spans="1:37" x14ac:dyDescent="0.15">
      <c r="A1505">
        <v>255850</v>
      </c>
      <c r="B1505" t="s">
        <v>135</v>
      </c>
      <c r="C1505">
        <v>400</v>
      </c>
      <c r="D1505" t="s">
        <v>140</v>
      </c>
      <c r="E1505" s="4">
        <v>40121.375081018516</v>
      </c>
      <c r="F1505" s="4">
        <v>40121.400138888886</v>
      </c>
      <c r="G1505">
        <v>2165</v>
      </c>
      <c r="H1505">
        <v>1441</v>
      </c>
      <c r="I1505" t="s">
        <v>1193</v>
      </c>
      <c r="J1505">
        <v>120</v>
      </c>
      <c r="K1505" t="s">
        <v>971</v>
      </c>
      <c r="L1505">
        <v>35.441100300000002</v>
      </c>
      <c r="M1505">
        <v>139.64002189999999</v>
      </c>
      <c r="N1505">
        <v>35.444350247665298</v>
      </c>
      <c r="O1505">
        <v>139.63683413628499</v>
      </c>
      <c r="P1505">
        <v>1593</v>
      </c>
      <c r="Q1505" t="s">
        <v>1211</v>
      </c>
      <c r="R1505">
        <v>280</v>
      </c>
      <c r="S1505" t="s">
        <v>1016</v>
      </c>
      <c r="T1505">
        <v>35.3682497</v>
      </c>
      <c r="U1505">
        <v>139.52340580000001</v>
      </c>
      <c r="V1505">
        <v>35.371505402453401</v>
      </c>
      <c r="W1505">
        <v>139.520231074332</v>
      </c>
      <c r="X1505">
        <v>4</v>
      </c>
      <c r="Y1505" t="s">
        <v>1022</v>
      </c>
      <c r="Z1505">
        <v>1</v>
      </c>
      <c r="AA1505">
        <v>1</v>
      </c>
      <c r="AB1505">
        <v>1</v>
      </c>
      <c r="AC1505">
        <v>1</v>
      </c>
      <c r="AD1505">
        <v>100</v>
      </c>
      <c r="AE1505" t="s">
        <v>980</v>
      </c>
    </row>
    <row r="1506" spans="1:37" x14ac:dyDescent="0.15">
      <c r="A1506">
        <v>255859</v>
      </c>
      <c r="B1506" t="s">
        <v>135</v>
      </c>
      <c r="C1506">
        <v>300</v>
      </c>
      <c r="D1506" t="s">
        <v>208</v>
      </c>
      <c r="E1506" s="4">
        <v>40121.519675925927</v>
      </c>
      <c r="F1506" s="4">
        <v>40121.544374999998</v>
      </c>
      <c r="G1506">
        <v>2134</v>
      </c>
      <c r="H1506">
        <v>1593</v>
      </c>
      <c r="I1506" t="s">
        <v>1211</v>
      </c>
      <c r="J1506">
        <v>280</v>
      </c>
      <c r="K1506" t="s">
        <v>1016</v>
      </c>
      <c r="L1506">
        <v>35.3682497</v>
      </c>
      <c r="M1506">
        <v>139.52340580000001</v>
      </c>
      <c r="N1506">
        <v>35.371505402453401</v>
      </c>
      <c r="O1506">
        <v>139.520231074332</v>
      </c>
      <c r="P1506">
        <v>1441</v>
      </c>
      <c r="Q1506" t="s">
        <v>1193</v>
      </c>
      <c r="R1506">
        <v>120</v>
      </c>
      <c r="S1506" t="s">
        <v>971</v>
      </c>
      <c r="T1506">
        <v>35.441100300000002</v>
      </c>
      <c r="U1506">
        <v>139.64002189999999</v>
      </c>
      <c r="V1506">
        <v>35.444350247665298</v>
      </c>
      <c r="W1506">
        <v>139.63683413628499</v>
      </c>
      <c r="X1506">
        <v>4</v>
      </c>
      <c r="Y1506" t="s">
        <v>1022</v>
      </c>
      <c r="Z1506">
        <v>1</v>
      </c>
      <c r="AA1506">
        <v>1</v>
      </c>
      <c r="AB1506">
        <v>1</v>
      </c>
      <c r="AC1506">
        <v>1</v>
      </c>
      <c r="AD1506">
        <v>100</v>
      </c>
      <c r="AE1506" t="s">
        <v>980</v>
      </c>
    </row>
    <row r="1507" spans="1:37" x14ac:dyDescent="0.15">
      <c r="A1507">
        <v>255864</v>
      </c>
      <c r="B1507" t="s">
        <v>135</v>
      </c>
      <c r="C1507">
        <v>600</v>
      </c>
      <c r="D1507" t="s">
        <v>212</v>
      </c>
      <c r="E1507" s="4">
        <v>40121.546898148146</v>
      </c>
      <c r="F1507" s="4">
        <v>40121.548958333333</v>
      </c>
      <c r="G1507">
        <v>178</v>
      </c>
      <c r="H1507">
        <v>1441</v>
      </c>
      <c r="I1507" t="s">
        <v>1193</v>
      </c>
      <c r="J1507">
        <v>120</v>
      </c>
      <c r="K1507" t="s">
        <v>971</v>
      </c>
      <c r="L1507">
        <v>35.441100300000002</v>
      </c>
      <c r="M1507">
        <v>139.64002189999999</v>
      </c>
      <c r="N1507">
        <v>35.444350247665298</v>
      </c>
      <c r="O1507">
        <v>139.63683413628499</v>
      </c>
      <c r="P1507">
        <v>1484</v>
      </c>
      <c r="Q1507" t="s">
        <v>1195</v>
      </c>
      <c r="R1507">
        <v>150</v>
      </c>
      <c r="S1507" t="s">
        <v>976</v>
      </c>
      <c r="T1507">
        <v>35.441524000000001</v>
      </c>
      <c r="U1507">
        <v>139.63916560000001</v>
      </c>
      <c r="V1507">
        <v>35.444773887396202</v>
      </c>
      <c r="W1507">
        <v>139.635977887889</v>
      </c>
      <c r="X1507">
        <v>3</v>
      </c>
      <c r="Y1507" t="s">
        <v>1009</v>
      </c>
      <c r="Z1507">
        <v>1</v>
      </c>
      <c r="AA1507">
        <v>1</v>
      </c>
      <c r="AB1507">
        <v>1</v>
      </c>
      <c r="AC1507">
        <v>1</v>
      </c>
      <c r="AD1507">
        <v>420</v>
      </c>
      <c r="AE1507" t="s">
        <v>177</v>
      </c>
    </row>
    <row r="1508" spans="1:37" x14ac:dyDescent="0.15">
      <c r="A1508">
        <v>255865</v>
      </c>
      <c r="B1508" t="s">
        <v>135</v>
      </c>
      <c r="C1508">
        <v>300</v>
      </c>
      <c r="D1508" t="s">
        <v>208</v>
      </c>
      <c r="E1508" s="4">
        <v>40121.582442129627</v>
      </c>
      <c r="F1508" s="4">
        <v>40121.587453703702</v>
      </c>
      <c r="G1508">
        <v>433</v>
      </c>
      <c r="H1508">
        <v>1484</v>
      </c>
      <c r="I1508" t="s">
        <v>1195</v>
      </c>
      <c r="J1508">
        <v>150</v>
      </c>
      <c r="K1508" t="s">
        <v>976</v>
      </c>
      <c r="L1508">
        <v>35.441524000000001</v>
      </c>
      <c r="M1508">
        <v>139.63916560000001</v>
      </c>
      <c r="N1508">
        <v>35.444773887396202</v>
      </c>
      <c r="O1508">
        <v>139.635977887889</v>
      </c>
      <c r="P1508">
        <v>1441</v>
      </c>
      <c r="Q1508" t="s">
        <v>1193</v>
      </c>
      <c r="R1508">
        <v>120</v>
      </c>
      <c r="S1508" t="s">
        <v>971</v>
      </c>
      <c r="T1508">
        <v>35.441100300000002</v>
      </c>
      <c r="U1508">
        <v>139.64002189999999</v>
      </c>
      <c r="V1508">
        <v>35.444350247665298</v>
      </c>
      <c r="W1508">
        <v>139.63683413628499</v>
      </c>
      <c r="X1508">
        <v>3</v>
      </c>
      <c r="Y1508" t="s">
        <v>1009</v>
      </c>
      <c r="Z1508">
        <v>1</v>
      </c>
      <c r="AA1508">
        <v>1</v>
      </c>
      <c r="AB1508">
        <v>1</v>
      </c>
      <c r="AC1508">
        <v>1</v>
      </c>
      <c r="AD1508">
        <v>420</v>
      </c>
      <c r="AE1508" t="s">
        <v>177</v>
      </c>
    </row>
    <row r="1509" spans="1:37" x14ac:dyDescent="0.15">
      <c r="A1509">
        <v>255879</v>
      </c>
      <c r="B1509" t="s">
        <v>135</v>
      </c>
      <c r="C1509">
        <v>200</v>
      </c>
      <c r="D1509" t="s">
        <v>206</v>
      </c>
      <c r="E1509" s="4">
        <v>40121.739166666666</v>
      </c>
      <c r="F1509" s="4">
        <v>40121.770624999997</v>
      </c>
      <c r="G1509">
        <v>2718</v>
      </c>
      <c r="H1509">
        <v>1441</v>
      </c>
      <c r="I1509" t="s">
        <v>1193</v>
      </c>
      <c r="J1509">
        <v>120</v>
      </c>
      <c r="K1509" t="s">
        <v>971</v>
      </c>
      <c r="L1509">
        <v>35.441100300000002</v>
      </c>
      <c r="M1509">
        <v>139.64002189999999</v>
      </c>
      <c r="N1509">
        <v>35.444350247665298</v>
      </c>
      <c r="O1509">
        <v>139.63683413628499</v>
      </c>
      <c r="P1509">
        <v>1440</v>
      </c>
      <c r="Q1509" t="s">
        <v>1192</v>
      </c>
      <c r="R1509">
        <v>110</v>
      </c>
      <c r="S1509" t="s">
        <v>969</v>
      </c>
      <c r="T1509">
        <v>35.402425399999998</v>
      </c>
      <c r="U1509">
        <v>139.5394264</v>
      </c>
      <c r="V1509">
        <v>35.405677727146099</v>
      </c>
      <c r="W1509">
        <v>139.53624877055199</v>
      </c>
      <c r="X1509">
        <v>1</v>
      </c>
      <c r="Y1509" t="s">
        <v>986</v>
      </c>
      <c r="Z1509">
        <v>1</v>
      </c>
      <c r="AA1509">
        <v>1</v>
      </c>
      <c r="AB1509">
        <v>1</v>
      </c>
      <c r="AC1509">
        <v>1</v>
      </c>
      <c r="AD1509">
        <v>420</v>
      </c>
      <c r="AE1509" t="s">
        <v>177</v>
      </c>
      <c r="AF1509">
        <v>200</v>
      </c>
      <c r="AG1509" t="s">
        <v>114</v>
      </c>
      <c r="AH1509" s="4">
        <v>40121.743055555555</v>
      </c>
      <c r="AI1509">
        <v>420</v>
      </c>
      <c r="AJ1509" t="s">
        <v>177</v>
      </c>
      <c r="AK1509" s="4">
        <v>40121.760393518518</v>
      </c>
    </row>
    <row r="1510" spans="1:37" x14ac:dyDescent="0.15">
      <c r="A1510">
        <v>255914</v>
      </c>
      <c r="B1510" t="s">
        <v>135</v>
      </c>
      <c r="C1510">
        <v>100</v>
      </c>
      <c r="D1510" t="s">
        <v>79</v>
      </c>
      <c r="E1510" s="4">
        <v>40122.311701388891</v>
      </c>
      <c r="F1510" s="4">
        <v>40122.338101851848</v>
      </c>
      <c r="G1510">
        <v>2281</v>
      </c>
      <c r="H1510">
        <v>1440</v>
      </c>
      <c r="I1510" t="s">
        <v>1192</v>
      </c>
      <c r="J1510">
        <v>110</v>
      </c>
      <c r="K1510" t="s">
        <v>969</v>
      </c>
      <c r="L1510">
        <v>35.402425399999998</v>
      </c>
      <c r="M1510">
        <v>139.5394264</v>
      </c>
      <c r="N1510">
        <v>35.405677727146099</v>
      </c>
      <c r="O1510">
        <v>139.53624877055199</v>
      </c>
      <c r="P1510">
        <v>1441</v>
      </c>
      <c r="Q1510" t="s">
        <v>1193</v>
      </c>
      <c r="R1510">
        <v>120</v>
      </c>
      <c r="S1510" t="s">
        <v>971</v>
      </c>
      <c r="T1510">
        <v>35.441100300000002</v>
      </c>
      <c r="U1510">
        <v>139.64002189999999</v>
      </c>
      <c r="V1510">
        <v>35.444350247665298</v>
      </c>
      <c r="W1510">
        <v>139.63683413628499</v>
      </c>
      <c r="X1510">
        <v>1</v>
      </c>
      <c r="Y1510" t="s">
        <v>986</v>
      </c>
      <c r="Z1510">
        <v>1</v>
      </c>
      <c r="AA1510">
        <v>1</v>
      </c>
      <c r="AB1510">
        <v>1</v>
      </c>
      <c r="AC1510">
        <v>1</v>
      </c>
      <c r="AD1510">
        <v>420</v>
      </c>
      <c r="AE1510" t="s">
        <v>177</v>
      </c>
      <c r="AF1510">
        <v>200</v>
      </c>
      <c r="AG1510" t="s">
        <v>114</v>
      </c>
      <c r="AH1510" s="4">
        <v>40122.319201388891</v>
      </c>
      <c r="AI1510">
        <v>420</v>
      </c>
      <c r="AJ1510" t="s">
        <v>177</v>
      </c>
      <c r="AK1510" s="4">
        <v>40122.333634259259</v>
      </c>
    </row>
    <row r="1511" spans="1:37" x14ac:dyDescent="0.15">
      <c r="A1511">
        <v>255929</v>
      </c>
      <c r="B1511" t="s">
        <v>135</v>
      </c>
      <c r="C1511">
        <v>300</v>
      </c>
      <c r="D1511" t="s">
        <v>208</v>
      </c>
      <c r="E1511" s="4">
        <v>40122.472662037035</v>
      </c>
      <c r="F1511" s="4">
        <v>40122.486689814818</v>
      </c>
      <c r="G1511">
        <v>1212</v>
      </c>
      <c r="H1511">
        <v>1441</v>
      </c>
      <c r="I1511" t="s">
        <v>1193</v>
      </c>
      <c r="J1511">
        <v>120</v>
      </c>
      <c r="K1511" t="s">
        <v>971</v>
      </c>
      <c r="L1511">
        <v>35.441100300000002</v>
      </c>
      <c r="M1511">
        <v>139.64002189999999</v>
      </c>
      <c r="N1511">
        <v>35.444350247665298</v>
      </c>
      <c r="O1511">
        <v>139.63683413628499</v>
      </c>
      <c r="P1511">
        <v>1441</v>
      </c>
      <c r="Q1511" t="s">
        <v>1193</v>
      </c>
      <c r="R1511">
        <v>120</v>
      </c>
      <c r="S1511" t="s">
        <v>971</v>
      </c>
      <c r="T1511">
        <v>35.441100300000002</v>
      </c>
      <c r="U1511">
        <v>139.64002189999999</v>
      </c>
      <c r="V1511">
        <v>35.444350247665298</v>
      </c>
      <c r="W1511">
        <v>139.63683413628499</v>
      </c>
      <c r="X1511">
        <v>1</v>
      </c>
      <c r="Y1511" t="s">
        <v>986</v>
      </c>
      <c r="Z1511">
        <v>1</v>
      </c>
      <c r="AA1511">
        <v>1</v>
      </c>
      <c r="AB1511">
        <v>1</v>
      </c>
      <c r="AC1511">
        <v>1</v>
      </c>
      <c r="AD1511">
        <v>420</v>
      </c>
      <c r="AE1511" t="s">
        <v>177</v>
      </c>
      <c r="AF1511">
        <v>100</v>
      </c>
      <c r="AG1511" t="s">
        <v>980</v>
      </c>
      <c r="AH1511" s="4">
        <v>40122.480995370373</v>
      </c>
    </row>
    <row r="1512" spans="1:37" x14ac:dyDescent="0.15">
      <c r="A1512">
        <v>255931</v>
      </c>
      <c r="B1512" t="s">
        <v>135</v>
      </c>
      <c r="C1512">
        <v>400</v>
      </c>
      <c r="D1512" t="s">
        <v>140</v>
      </c>
      <c r="E1512" s="4">
        <v>40122.491261574076</v>
      </c>
      <c r="F1512" s="4">
        <v>40122.549074074072</v>
      </c>
      <c r="G1512">
        <v>4995</v>
      </c>
      <c r="H1512">
        <v>1441</v>
      </c>
      <c r="I1512" t="s">
        <v>1193</v>
      </c>
      <c r="J1512">
        <v>120</v>
      </c>
      <c r="K1512" t="s">
        <v>971</v>
      </c>
      <c r="L1512">
        <v>35.441100300000002</v>
      </c>
      <c r="M1512">
        <v>139.64002189999999</v>
      </c>
      <c r="N1512">
        <v>35.444350247665298</v>
      </c>
      <c r="O1512">
        <v>139.63683413628499</v>
      </c>
      <c r="P1512">
        <v>1443</v>
      </c>
      <c r="Q1512" t="s">
        <v>1212</v>
      </c>
      <c r="R1512">
        <v>280</v>
      </c>
      <c r="S1512" t="s">
        <v>1016</v>
      </c>
      <c r="T1512">
        <v>35.471477399999998</v>
      </c>
      <c r="U1512">
        <v>139.64135419999999</v>
      </c>
      <c r="V1512">
        <v>35.474724122101797</v>
      </c>
      <c r="W1512">
        <v>139.63816492714599</v>
      </c>
      <c r="X1512">
        <v>4</v>
      </c>
      <c r="Y1512" t="s">
        <v>1022</v>
      </c>
      <c r="Z1512">
        <v>1</v>
      </c>
      <c r="AA1512">
        <v>1</v>
      </c>
      <c r="AB1512">
        <v>1</v>
      </c>
      <c r="AC1512">
        <v>1</v>
      </c>
      <c r="AD1512">
        <v>100</v>
      </c>
      <c r="AE1512" t="s">
        <v>980</v>
      </c>
    </row>
    <row r="1513" spans="1:37" x14ac:dyDescent="0.15">
      <c r="A1513">
        <v>255948</v>
      </c>
      <c r="B1513" t="s">
        <v>135</v>
      </c>
      <c r="C1513">
        <v>300</v>
      </c>
      <c r="D1513" t="s">
        <v>208</v>
      </c>
      <c r="E1513" s="4">
        <v>40122.67597222222</v>
      </c>
      <c r="F1513" s="4">
        <v>40122.684490740743</v>
      </c>
      <c r="G1513">
        <v>736</v>
      </c>
      <c r="Z1513">
        <v>0</v>
      </c>
      <c r="AA1513">
        <v>1</v>
      </c>
      <c r="AB1513">
        <v>1</v>
      </c>
      <c r="AC1513">
        <v>0</v>
      </c>
      <c r="AD1513">
        <v>100</v>
      </c>
      <c r="AE1513" t="s">
        <v>980</v>
      </c>
    </row>
    <row r="1514" spans="1:37" x14ac:dyDescent="0.15">
      <c r="A1514">
        <v>255949</v>
      </c>
      <c r="B1514" t="s">
        <v>135</v>
      </c>
      <c r="C1514">
        <v>400</v>
      </c>
      <c r="D1514" t="s">
        <v>140</v>
      </c>
      <c r="E1514" s="4">
        <v>40122.684641203705</v>
      </c>
      <c r="F1514" s="4">
        <v>40122.691817129627</v>
      </c>
      <c r="G1514">
        <v>620</v>
      </c>
      <c r="H1514">
        <v>1443</v>
      </c>
      <c r="I1514" t="s">
        <v>1212</v>
      </c>
      <c r="J1514">
        <v>280</v>
      </c>
      <c r="K1514" t="s">
        <v>1016</v>
      </c>
      <c r="L1514">
        <v>35.471477399999998</v>
      </c>
      <c r="M1514">
        <v>139.64135419999999</v>
      </c>
      <c r="N1514">
        <v>35.474724122101797</v>
      </c>
      <c r="O1514">
        <v>139.63816492714599</v>
      </c>
      <c r="P1514">
        <v>1441</v>
      </c>
      <c r="Q1514" t="s">
        <v>1193</v>
      </c>
      <c r="R1514">
        <v>120</v>
      </c>
      <c r="S1514" t="s">
        <v>971</v>
      </c>
      <c r="T1514">
        <v>35.441100300000002</v>
      </c>
      <c r="U1514">
        <v>139.64002189999999</v>
      </c>
      <c r="V1514">
        <v>35.444350247665298</v>
      </c>
      <c r="W1514">
        <v>139.63683413628499</v>
      </c>
      <c r="X1514">
        <v>4</v>
      </c>
      <c r="Y1514" t="s">
        <v>1022</v>
      </c>
      <c r="Z1514">
        <v>1</v>
      </c>
      <c r="AA1514">
        <v>1</v>
      </c>
      <c r="AB1514">
        <v>1</v>
      </c>
      <c r="AC1514">
        <v>1</v>
      </c>
      <c r="AD1514">
        <v>100</v>
      </c>
      <c r="AE1514" t="s">
        <v>980</v>
      </c>
    </row>
    <row r="1515" spans="1:37" x14ac:dyDescent="0.15">
      <c r="A1515">
        <v>255953</v>
      </c>
      <c r="B1515" t="s">
        <v>135</v>
      </c>
      <c r="C1515">
        <v>300</v>
      </c>
      <c r="D1515" t="s">
        <v>208</v>
      </c>
      <c r="E1515" s="4">
        <v>40122.692164351851</v>
      </c>
      <c r="F1515" s="4">
        <v>40122.701469907406</v>
      </c>
      <c r="G1515">
        <v>804</v>
      </c>
      <c r="H1515">
        <v>1441</v>
      </c>
      <c r="I1515" t="s">
        <v>1193</v>
      </c>
      <c r="J1515">
        <v>120</v>
      </c>
      <c r="K1515" t="s">
        <v>971</v>
      </c>
      <c r="L1515">
        <v>35.441100300000002</v>
      </c>
      <c r="M1515">
        <v>139.64002189999999</v>
      </c>
      <c r="N1515">
        <v>35.444350247665298</v>
      </c>
      <c r="O1515">
        <v>139.63683413628499</v>
      </c>
      <c r="P1515">
        <v>1441</v>
      </c>
      <c r="Q1515" t="s">
        <v>1193</v>
      </c>
      <c r="R1515">
        <v>120</v>
      </c>
      <c r="S1515" t="s">
        <v>971</v>
      </c>
      <c r="T1515">
        <v>35.441100300000002</v>
      </c>
      <c r="U1515">
        <v>139.64002189999999</v>
      </c>
      <c r="V1515">
        <v>35.444350247665298</v>
      </c>
      <c r="W1515">
        <v>139.63683413628499</v>
      </c>
      <c r="X1515">
        <v>1</v>
      </c>
      <c r="Y1515" t="s">
        <v>986</v>
      </c>
      <c r="Z1515">
        <v>1</v>
      </c>
      <c r="AA1515">
        <v>1</v>
      </c>
      <c r="AB1515">
        <v>1</v>
      </c>
      <c r="AC1515">
        <v>1</v>
      </c>
      <c r="AD1515">
        <v>100</v>
      </c>
      <c r="AE1515" t="s">
        <v>980</v>
      </c>
      <c r="AF1515">
        <v>420</v>
      </c>
      <c r="AG1515" t="s">
        <v>177</v>
      </c>
      <c r="AH1515" s="4">
        <v>40122.69771990741</v>
      </c>
    </row>
    <row r="1516" spans="1:37" x14ac:dyDescent="0.15">
      <c r="A1516">
        <v>255958</v>
      </c>
      <c r="B1516" t="s">
        <v>135</v>
      </c>
      <c r="C1516">
        <v>200</v>
      </c>
      <c r="D1516" t="s">
        <v>206</v>
      </c>
      <c r="E1516" s="4">
        <v>40122.7425</v>
      </c>
      <c r="F1516" s="4">
        <v>40122.776747685188</v>
      </c>
      <c r="G1516">
        <v>2959</v>
      </c>
      <c r="H1516">
        <v>1441</v>
      </c>
      <c r="I1516" t="s">
        <v>1193</v>
      </c>
      <c r="J1516">
        <v>120</v>
      </c>
      <c r="K1516" t="s">
        <v>971</v>
      </c>
      <c r="L1516">
        <v>35.441100300000002</v>
      </c>
      <c r="M1516">
        <v>139.64002189999999</v>
      </c>
      <c r="N1516">
        <v>35.444350247665298</v>
      </c>
      <c r="O1516">
        <v>139.63683413628499</v>
      </c>
      <c r="P1516">
        <v>1440</v>
      </c>
      <c r="Q1516" t="s">
        <v>1192</v>
      </c>
      <c r="R1516">
        <v>110</v>
      </c>
      <c r="S1516" t="s">
        <v>969</v>
      </c>
      <c r="T1516">
        <v>35.402425399999998</v>
      </c>
      <c r="U1516">
        <v>139.5394264</v>
      </c>
      <c r="V1516">
        <v>35.405677727146099</v>
      </c>
      <c r="W1516">
        <v>139.53624877055199</v>
      </c>
      <c r="X1516">
        <v>1</v>
      </c>
      <c r="Y1516" t="s">
        <v>986</v>
      </c>
      <c r="Z1516">
        <v>1</v>
      </c>
      <c r="AA1516">
        <v>1</v>
      </c>
      <c r="AB1516">
        <v>1</v>
      </c>
      <c r="AC1516">
        <v>1</v>
      </c>
      <c r="AD1516">
        <v>420</v>
      </c>
      <c r="AE1516" t="s">
        <v>177</v>
      </c>
      <c r="AF1516">
        <v>200</v>
      </c>
      <c r="AG1516" t="s">
        <v>114</v>
      </c>
      <c r="AH1516" s="4">
        <v>40122.751770833333</v>
      </c>
      <c r="AI1516">
        <v>420</v>
      </c>
      <c r="AJ1516" t="s">
        <v>177</v>
      </c>
      <c r="AK1516" s="4">
        <v>40122.769768518519</v>
      </c>
    </row>
    <row r="1517" spans="1:37" x14ac:dyDescent="0.15">
      <c r="A1517">
        <v>256015</v>
      </c>
      <c r="B1517" t="s">
        <v>135</v>
      </c>
      <c r="C1517">
        <v>100</v>
      </c>
      <c r="D1517" t="s">
        <v>79</v>
      </c>
      <c r="E1517" s="4">
        <v>40123.312013888892</v>
      </c>
      <c r="F1517" s="4">
        <v>40123.334386574075</v>
      </c>
      <c r="G1517">
        <v>1933</v>
      </c>
      <c r="H1517">
        <v>1440</v>
      </c>
      <c r="I1517" t="s">
        <v>1192</v>
      </c>
      <c r="J1517">
        <v>110</v>
      </c>
      <c r="K1517" t="s">
        <v>969</v>
      </c>
      <c r="L1517">
        <v>35.402425399999998</v>
      </c>
      <c r="M1517">
        <v>139.5394264</v>
      </c>
      <c r="N1517">
        <v>35.405677727146099</v>
      </c>
      <c r="O1517">
        <v>139.53624877055199</v>
      </c>
      <c r="P1517">
        <v>1441</v>
      </c>
      <c r="Q1517" t="s">
        <v>1193</v>
      </c>
      <c r="R1517">
        <v>120</v>
      </c>
      <c r="S1517" t="s">
        <v>971</v>
      </c>
      <c r="T1517">
        <v>35.441100300000002</v>
      </c>
      <c r="U1517">
        <v>139.64002189999999</v>
      </c>
      <c r="V1517">
        <v>35.444350247665298</v>
      </c>
      <c r="W1517">
        <v>139.63683413628499</v>
      </c>
      <c r="X1517">
        <v>1</v>
      </c>
      <c r="Y1517" t="s">
        <v>986</v>
      </c>
      <c r="Z1517">
        <v>1</v>
      </c>
      <c r="AA1517">
        <v>1</v>
      </c>
      <c r="AB1517">
        <v>1</v>
      </c>
      <c r="AC1517">
        <v>1</v>
      </c>
      <c r="AD1517">
        <v>420</v>
      </c>
      <c r="AE1517" t="s">
        <v>177</v>
      </c>
      <c r="AF1517">
        <v>200</v>
      </c>
      <c r="AG1517" t="s">
        <v>114</v>
      </c>
      <c r="AH1517" s="4">
        <v>40123.318773148145</v>
      </c>
      <c r="AI1517">
        <v>420</v>
      </c>
      <c r="AJ1517" t="s">
        <v>177</v>
      </c>
      <c r="AK1517" s="4">
        <v>40123.332349537035</v>
      </c>
    </row>
    <row r="1518" spans="1:37" x14ac:dyDescent="0.15">
      <c r="A1518">
        <v>256040</v>
      </c>
      <c r="B1518" t="s">
        <v>135</v>
      </c>
      <c r="C1518">
        <v>600</v>
      </c>
      <c r="D1518" t="s">
        <v>212</v>
      </c>
      <c r="E1518" s="4">
        <v>40123.501238425924</v>
      </c>
      <c r="F1518" s="4">
        <v>40123.522638888891</v>
      </c>
      <c r="G1518">
        <v>1849</v>
      </c>
      <c r="H1518">
        <v>1441</v>
      </c>
      <c r="I1518" t="s">
        <v>1193</v>
      </c>
      <c r="J1518">
        <v>120</v>
      </c>
      <c r="K1518" t="s">
        <v>971</v>
      </c>
      <c r="L1518">
        <v>35.441100300000002</v>
      </c>
      <c r="M1518">
        <v>139.64002189999999</v>
      </c>
      <c r="N1518">
        <v>35.444350247665298</v>
      </c>
      <c r="O1518">
        <v>139.63683413628499</v>
      </c>
      <c r="P1518">
        <v>1484</v>
      </c>
      <c r="Q1518" t="s">
        <v>1195</v>
      </c>
      <c r="R1518">
        <v>150</v>
      </c>
      <c r="S1518" t="s">
        <v>976</v>
      </c>
      <c r="T1518">
        <v>35.441524000000001</v>
      </c>
      <c r="U1518">
        <v>139.63916560000001</v>
      </c>
      <c r="V1518">
        <v>35.444773887396202</v>
      </c>
      <c r="W1518">
        <v>139.635977887889</v>
      </c>
      <c r="X1518">
        <v>1</v>
      </c>
      <c r="Y1518" t="s">
        <v>986</v>
      </c>
      <c r="Z1518">
        <v>1</v>
      </c>
      <c r="AA1518">
        <v>1</v>
      </c>
      <c r="AB1518">
        <v>1</v>
      </c>
      <c r="AC1518">
        <v>1</v>
      </c>
      <c r="AD1518">
        <v>420</v>
      </c>
      <c r="AE1518" t="s">
        <v>177</v>
      </c>
    </row>
    <row r="1519" spans="1:37" x14ac:dyDescent="0.15">
      <c r="A1519">
        <v>256045</v>
      </c>
      <c r="B1519" t="s">
        <v>135</v>
      </c>
      <c r="C1519">
        <v>300</v>
      </c>
      <c r="D1519" t="s">
        <v>208</v>
      </c>
      <c r="E1519" s="4">
        <v>40123.531608796293</v>
      </c>
      <c r="F1519" s="4">
        <v>40123.534259259257</v>
      </c>
      <c r="G1519">
        <v>229</v>
      </c>
      <c r="H1519">
        <v>1484</v>
      </c>
      <c r="I1519" t="s">
        <v>1195</v>
      </c>
      <c r="J1519">
        <v>150</v>
      </c>
      <c r="K1519" t="s">
        <v>976</v>
      </c>
      <c r="L1519">
        <v>35.441524000000001</v>
      </c>
      <c r="M1519">
        <v>139.63916560000001</v>
      </c>
      <c r="N1519">
        <v>35.444773887396202</v>
      </c>
      <c r="O1519">
        <v>139.635977887889</v>
      </c>
      <c r="P1519">
        <v>1441</v>
      </c>
      <c r="Q1519" t="s">
        <v>1193</v>
      </c>
      <c r="R1519">
        <v>120</v>
      </c>
      <c r="S1519" t="s">
        <v>971</v>
      </c>
      <c r="T1519">
        <v>35.441100300000002</v>
      </c>
      <c r="U1519">
        <v>139.64002189999999</v>
      </c>
      <c r="V1519">
        <v>35.444350247665298</v>
      </c>
      <c r="W1519">
        <v>139.63683413628499</v>
      </c>
      <c r="X1519">
        <v>1</v>
      </c>
      <c r="Y1519" t="s">
        <v>986</v>
      </c>
      <c r="Z1519">
        <v>1</v>
      </c>
      <c r="AA1519">
        <v>1</v>
      </c>
      <c r="AB1519">
        <v>1</v>
      </c>
      <c r="AC1519">
        <v>1</v>
      </c>
      <c r="AD1519">
        <v>420</v>
      </c>
      <c r="AE1519" t="s">
        <v>177</v>
      </c>
    </row>
    <row r="1520" spans="1:37" x14ac:dyDescent="0.15">
      <c r="A1520">
        <v>256053</v>
      </c>
      <c r="B1520" t="s">
        <v>135</v>
      </c>
      <c r="C1520">
        <v>400</v>
      </c>
      <c r="D1520" t="s">
        <v>140</v>
      </c>
      <c r="E1520" s="4">
        <v>40123.564039351855</v>
      </c>
      <c r="F1520" s="4">
        <v>40123.56931712963</v>
      </c>
      <c r="G1520">
        <v>456</v>
      </c>
      <c r="H1520">
        <v>1441</v>
      </c>
      <c r="I1520" t="s">
        <v>1193</v>
      </c>
      <c r="J1520">
        <v>120</v>
      </c>
      <c r="K1520" t="s">
        <v>971</v>
      </c>
      <c r="L1520">
        <v>35.441100300000002</v>
      </c>
      <c r="M1520">
        <v>139.64002189999999</v>
      </c>
      <c r="N1520">
        <v>35.444350247665298</v>
      </c>
      <c r="O1520">
        <v>139.63683413628499</v>
      </c>
      <c r="P1520">
        <v>1653</v>
      </c>
      <c r="Q1520" t="s">
        <v>1213</v>
      </c>
      <c r="R1520">
        <v>130</v>
      </c>
      <c r="S1520" t="s">
        <v>982</v>
      </c>
      <c r="T1520">
        <v>35.443812000000001</v>
      </c>
      <c r="U1520">
        <v>139.63683710000001</v>
      </c>
      <c r="V1520">
        <v>35.447061602029699</v>
      </c>
      <c r="W1520">
        <v>139.63364947591899</v>
      </c>
      <c r="X1520">
        <v>1</v>
      </c>
      <c r="Y1520" t="s">
        <v>986</v>
      </c>
      <c r="Z1520">
        <v>1</v>
      </c>
      <c r="AA1520">
        <v>1</v>
      </c>
      <c r="AB1520">
        <v>1</v>
      </c>
      <c r="AC1520">
        <v>1</v>
      </c>
      <c r="AD1520">
        <v>420</v>
      </c>
      <c r="AE1520" t="s">
        <v>177</v>
      </c>
    </row>
    <row r="1521" spans="1:37" x14ac:dyDescent="0.15">
      <c r="A1521">
        <v>256055</v>
      </c>
      <c r="B1521" t="s">
        <v>135</v>
      </c>
      <c r="C1521">
        <v>300</v>
      </c>
      <c r="D1521" t="s">
        <v>208</v>
      </c>
      <c r="E1521" s="4">
        <v>40123.57104166667</v>
      </c>
      <c r="F1521" s="4">
        <v>40123.574259259258</v>
      </c>
      <c r="G1521">
        <v>278</v>
      </c>
      <c r="H1521">
        <v>1653</v>
      </c>
      <c r="I1521" t="s">
        <v>1213</v>
      </c>
      <c r="J1521">
        <v>130</v>
      </c>
      <c r="K1521" t="s">
        <v>982</v>
      </c>
      <c r="L1521">
        <v>35.443812000000001</v>
      </c>
      <c r="M1521">
        <v>139.63683710000001</v>
      </c>
      <c r="N1521">
        <v>35.447061602029699</v>
      </c>
      <c r="O1521">
        <v>139.63364947591899</v>
      </c>
      <c r="P1521">
        <v>1441</v>
      </c>
      <c r="Q1521" t="s">
        <v>1193</v>
      </c>
      <c r="R1521">
        <v>120</v>
      </c>
      <c r="S1521" t="s">
        <v>971</v>
      </c>
      <c r="T1521">
        <v>35.441100300000002</v>
      </c>
      <c r="U1521">
        <v>139.64002189999999</v>
      </c>
      <c r="V1521">
        <v>35.444350247665298</v>
      </c>
      <c r="W1521">
        <v>139.63683413628499</v>
      </c>
      <c r="X1521">
        <v>1</v>
      </c>
      <c r="Y1521" t="s">
        <v>986</v>
      </c>
      <c r="Z1521">
        <v>1</v>
      </c>
      <c r="AA1521">
        <v>1</v>
      </c>
      <c r="AB1521">
        <v>1</v>
      </c>
      <c r="AC1521">
        <v>1</v>
      </c>
      <c r="AD1521">
        <v>420</v>
      </c>
      <c r="AE1521" t="s">
        <v>177</v>
      </c>
    </row>
    <row r="1522" spans="1:37" x14ac:dyDescent="0.15">
      <c r="A1522">
        <v>256072</v>
      </c>
      <c r="B1522" t="s">
        <v>135</v>
      </c>
      <c r="C1522">
        <v>200</v>
      </c>
      <c r="D1522" t="s">
        <v>206</v>
      </c>
      <c r="E1522" s="4">
        <v>40123.736215277779</v>
      </c>
      <c r="F1522" s="4">
        <v>40123.769432870373</v>
      </c>
      <c r="G1522">
        <v>2870</v>
      </c>
      <c r="H1522">
        <v>1441</v>
      </c>
      <c r="I1522" t="s">
        <v>1193</v>
      </c>
      <c r="J1522">
        <v>120</v>
      </c>
      <c r="K1522" t="s">
        <v>971</v>
      </c>
      <c r="L1522">
        <v>35.441100300000002</v>
      </c>
      <c r="M1522">
        <v>139.64002189999999</v>
      </c>
      <c r="N1522">
        <v>35.444350247665298</v>
      </c>
      <c r="O1522">
        <v>139.63683413628499</v>
      </c>
      <c r="P1522">
        <v>1440</v>
      </c>
      <c r="Q1522" t="s">
        <v>1192</v>
      </c>
      <c r="R1522">
        <v>110</v>
      </c>
      <c r="S1522" t="s">
        <v>969</v>
      </c>
      <c r="T1522">
        <v>35.402425399999998</v>
      </c>
      <c r="U1522">
        <v>139.5394264</v>
      </c>
      <c r="V1522">
        <v>35.405677727146099</v>
      </c>
      <c r="W1522">
        <v>139.53624877055199</v>
      </c>
      <c r="X1522">
        <v>1</v>
      </c>
      <c r="Y1522" t="s">
        <v>986</v>
      </c>
      <c r="Z1522">
        <v>1</v>
      </c>
      <c r="AA1522">
        <v>1</v>
      </c>
      <c r="AB1522">
        <v>1</v>
      </c>
      <c r="AC1522">
        <v>1</v>
      </c>
      <c r="AD1522">
        <v>420</v>
      </c>
      <c r="AE1522" t="s">
        <v>177</v>
      </c>
      <c r="AF1522">
        <v>200</v>
      </c>
      <c r="AG1522" t="s">
        <v>114</v>
      </c>
      <c r="AH1522" s="4">
        <v>40123.745254629626</v>
      </c>
      <c r="AI1522">
        <v>420</v>
      </c>
      <c r="AJ1522" t="s">
        <v>177</v>
      </c>
      <c r="AK1522" s="4">
        <v>40123.762337962966</v>
      </c>
    </row>
    <row r="1523" spans="1:37" x14ac:dyDescent="0.15">
      <c r="A1523">
        <v>256116</v>
      </c>
      <c r="B1523" t="s">
        <v>135</v>
      </c>
      <c r="C1523">
        <v>600</v>
      </c>
      <c r="D1523" t="s">
        <v>212</v>
      </c>
      <c r="E1523" s="4">
        <v>40124.430601851855</v>
      </c>
      <c r="F1523" s="4">
        <v>40124.482997685183</v>
      </c>
      <c r="G1523">
        <v>4527</v>
      </c>
      <c r="H1523">
        <v>1440</v>
      </c>
      <c r="I1523" t="s">
        <v>1192</v>
      </c>
      <c r="J1523">
        <v>110</v>
      </c>
      <c r="K1523" t="s">
        <v>969</v>
      </c>
      <c r="L1523">
        <v>35.402425399999998</v>
      </c>
      <c r="M1523">
        <v>139.5394264</v>
      </c>
      <c r="N1523">
        <v>35.405677727146099</v>
      </c>
      <c r="O1523">
        <v>139.53624877055199</v>
      </c>
      <c r="P1523">
        <v>1670</v>
      </c>
      <c r="Q1523" t="s">
        <v>1214</v>
      </c>
      <c r="R1523">
        <v>150</v>
      </c>
      <c r="S1523" t="s">
        <v>976</v>
      </c>
      <c r="T1523">
        <v>35.281099599999997</v>
      </c>
      <c r="U1523">
        <v>139.18877169999999</v>
      </c>
      <c r="V1523">
        <v>35.284358779106697</v>
      </c>
      <c r="W1523">
        <v>139.18562877556801</v>
      </c>
      <c r="X1523">
        <v>2</v>
      </c>
      <c r="Y1523" t="s">
        <v>991</v>
      </c>
      <c r="Z1523">
        <v>1</v>
      </c>
      <c r="AA1523">
        <v>1</v>
      </c>
      <c r="AB1523">
        <v>1</v>
      </c>
      <c r="AC1523">
        <v>1</v>
      </c>
      <c r="AD1523">
        <v>420</v>
      </c>
      <c r="AE1523" t="s">
        <v>177</v>
      </c>
      <c r="AF1523">
        <v>200</v>
      </c>
      <c r="AG1523" t="s">
        <v>114</v>
      </c>
      <c r="AH1523" s="4">
        <v>40124.439826388887</v>
      </c>
      <c r="AI1523">
        <v>100</v>
      </c>
      <c r="AJ1523" t="s">
        <v>980</v>
      </c>
      <c r="AK1523" s="4">
        <v>40124.477824074071</v>
      </c>
    </row>
    <row r="1524" spans="1:37" x14ac:dyDescent="0.15">
      <c r="A1524">
        <v>256152</v>
      </c>
      <c r="B1524" t="s">
        <v>135</v>
      </c>
      <c r="C1524">
        <v>999</v>
      </c>
      <c r="D1524" t="s">
        <v>70</v>
      </c>
      <c r="E1524" s="4">
        <v>40124.610729166663</v>
      </c>
      <c r="F1524" s="4">
        <v>40124.613229166665</v>
      </c>
      <c r="G1524">
        <v>216</v>
      </c>
      <c r="H1524">
        <v>1670</v>
      </c>
      <c r="I1524" t="s">
        <v>1214</v>
      </c>
      <c r="J1524">
        <v>150</v>
      </c>
      <c r="K1524" t="s">
        <v>976</v>
      </c>
      <c r="L1524">
        <v>35.281099599999997</v>
      </c>
      <c r="M1524">
        <v>139.18877169999999</v>
      </c>
      <c r="N1524">
        <v>35.284358779106697</v>
      </c>
      <c r="O1524">
        <v>139.18562877556801</v>
      </c>
      <c r="P1524">
        <v>1671</v>
      </c>
      <c r="Q1524" t="s">
        <v>1215</v>
      </c>
      <c r="R1524">
        <v>140</v>
      </c>
      <c r="S1524" t="s">
        <v>1040</v>
      </c>
      <c r="T1524">
        <v>35.2709124</v>
      </c>
      <c r="U1524">
        <v>139.17952289999999</v>
      </c>
      <c r="V1524">
        <v>35.274172507106698</v>
      </c>
      <c r="W1524">
        <v>139.17638121261399</v>
      </c>
      <c r="X1524">
        <v>4</v>
      </c>
      <c r="Y1524" t="s">
        <v>1022</v>
      </c>
      <c r="Z1524">
        <v>1</v>
      </c>
      <c r="AA1524">
        <v>1</v>
      </c>
      <c r="AB1524">
        <v>1</v>
      </c>
      <c r="AC1524">
        <v>1</v>
      </c>
      <c r="AD1524">
        <v>100</v>
      </c>
      <c r="AE1524" t="s">
        <v>980</v>
      </c>
    </row>
    <row r="1525" spans="1:37" x14ac:dyDescent="0.15">
      <c r="A1525">
        <v>256167</v>
      </c>
      <c r="B1525" t="s">
        <v>135</v>
      </c>
      <c r="C1525">
        <v>500</v>
      </c>
      <c r="D1525" t="s">
        <v>148</v>
      </c>
      <c r="E1525" s="4">
        <v>40124.687268518515</v>
      </c>
      <c r="F1525" s="4">
        <v>40124.733263888891</v>
      </c>
      <c r="G1525">
        <v>3974</v>
      </c>
      <c r="H1525">
        <v>1671</v>
      </c>
      <c r="I1525" t="s">
        <v>1215</v>
      </c>
      <c r="J1525">
        <v>140</v>
      </c>
      <c r="K1525" t="s">
        <v>1040</v>
      </c>
      <c r="L1525">
        <v>35.2709124</v>
      </c>
      <c r="M1525">
        <v>139.17952289999999</v>
      </c>
      <c r="N1525">
        <v>35.274172507106698</v>
      </c>
      <c r="O1525">
        <v>139.17638121261399</v>
      </c>
      <c r="P1525">
        <v>1458</v>
      </c>
      <c r="Q1525" t="s">
        <v>1216</v>
      </c>
      <c r="R1525">
        <v>160</v>
      </c>
      <c r="S1525" t="s">
        <v>974</v>
      </c>
      <c r="T1525">
        <v>35.396794</v>
      </c>
      <c r="U1525">
        <v>139.53697</v>
      </c>
      <c r="V1525">
        <v>35.400046886525701</v>
      </c>
      <c r="W1525">
        <v>139.533792833798</v>
      </c>
      <c r="X1525">
        <v>2</v>
      </c>
      <c r="Y1525" t="s">
        <v>991</v>
      </c>
      <c r="Z1525">
        <v>1</v>
      </c>
      <c r="AA1525">
        <v>1</v>
      </c>
      <c r="AB1525">
        <v>1</v>
      </c>
      <c r="AC1525">
        <v>1</v>
      </c>
      <c r="AD1525">
        <v>420</v>
      </c>
      <c r="AE1525" t="s">
        <v>177</v>
      </c>
      <c r="AF1525">
        <v>200</v>
      </c>
      <c r="AG1525" t="s">
        <v>114</v>
      </c>
      <c r="AH1525" s="4">
        <v>40124.69494212963</v>
      </c>
      <c r="AI1525">
        <v>420</v>
      </c>
      <c r="AJ1525" t="s">
        <v>177</v>
      </c>
      <c r="AK1525" s="4">
        <v>40124.730324074073</v>
      </c>
    </row>
    <row r="1526" spans="1:37" x14ac:dyDescent="0.15">
      <c r="A1526">
        <v>256172</v>
      </c>
      <c r="B1526" t="s">
        <v>135</v>
      </c>
      <c r="C1526">
        <v>200</v>
      </c>
      <c r="D1526" t="s">
        <v>206</v>
      </c>
      <c r="E1526" s="4">
        <v>40124.737372685187</v>
      </c>
      <c r="F1526" s="4">
        <v>40124.749305555553</v>
      </c>
      <c r="G1526">
        <v>1031</v>
      </c>
      <c r="H1526">
        <v>1458</v>
      </c>
      <c r="I1526" t="s">
        <v>1216</v>
      </c>
      <c r="J1526">
        <v>160</v>
      </c>
      <c r="K1526" t="s">
        <v>974</v>
      </c>
      <c r="L1526">
        <v>35.396794</v>
      </c>
      <c r="M1526">
        <v>139.53697</v>
      </c>
      <c r="N1526">
        <v>35.400046886525701</v>
      </c>
      <c r="O1526">
        <v>139.533792833798</v>
      </c>
      <c r="P1526">
        <v>1440</v>
      </c>
      <c r="Q1526" t="s">
        <v>1192</v>
      </c>
      <c r="R1526">
        <v>110</v>
      </c>
      <c r="S1526" t="s">
        <v>969</v>
      </c>
      <c r="T1526">
        <v>35.402425399999998</v>
      </c>
      <c r="U1526">
        <v>139.5394264</v>
      </c>
      <c r="V1526">
        <v>35.405677727146099</v>
      </c>
      <c r="W1526">
        <v>139.53624877055199</v>
      </c>
      <c r="X1526">
        <v>2</v>
      </c>
      <c r="Y1526" t="s">
        <v>991</v>
      </c>
      <c r="Z1526">
        <v>1</v>
      </c>
      <c r="AA1526">
        <v>1</v>
      </c>
      <c r="AB1526">
        <v>1</v>
      </c>
      <c r="AC1526">
        <v>1</v>
      </c>
      <c r="AD1526">
        <v>420</v>
      </c>
      <c r="AE1526" t="s">
        <v>177</v>
      </c>
    </row>
    <row r="1527" spans="1:37" x14ac:dyDescent="0.15">
      <c r="A1527">
        <v>256202</v>
      </c>
      <c r="B1527" t="s">
        <v>135</v>
      </c>
      <c r="C1527">
        <v>999</v>
      </c>
      <c r="D1527" t="s">
        <v>70</v>
      </c>
      <c r="E1527" s="4">
        <v>40125.494537037041</v>
      </c>
      <c r="F1527" s="4">
        <v>40125.544687499998</v>
      </c>
      <c r="G1527">
        <v>4333</v>
      </c>
      <c r="H1527">
        <v>1440</v>
      </c>
      <c r="I1527" t="s">
        <v>1192</v>
      </c>
      <c r="J1527">
        <v>110</v>
      </c>
      <c r="K1527" t="s">
        <v>969</v>
      </c>
      <c r="L1527">
        <v>35.402425399999998</v>
      </c>
      <c r="M1527">
        <v>139.5394264</v>
      </c>
      <c r="N1527">
        <v>35.405677727146099</v>
      </c>
      <c r="O1527">
        <v>139.53624877055199</v>
      </c>
      <c r="P1527">
        <v>1515</v>
      </c>
      <c r="Q1527" t="s">
        <v>1217</v>
      </c>
      <c r="R1527">
        <v>999</v>
      </c>
      <c r="S1527" t="s">
        <v>70</v>
      </c>
      <c r="T1527">
        <v>35.470039999999997</v>
      </c>
      <c r="U1527">
        <v>139.59428650000001</v>
      </c>
      <c r="V1527">
        <v>35.473286053841399</v>
      </c>
      <c r="W1527">
        <v>139.59110120196399</v>
      </c>
      <c r="X1527">
        <v>2</v>
      </c>
      <c r="Y1527" t="s">
        <v>991</v>
      </c>
      <c r="Z1527">
        <v>1</v>
      </c>
      <c r="AA1527">
        <v>1</v>
      </c>
      <c r="AB1527">
        <v>1</v>
      </c>
      <c r="AC1527">
        <v>1</v>
      </c>
      <c r="AD1527">
        <v>420</v>
      </c>
      <c r="AE1527" t="s">
        <v>177</v>
      </c>
      <c r="AF1527">
        <v>200</v>
      </c>
      <c r="AG1527" t="s">
        <v>114</v>
      </c>
      <c r="AH1527" s="4">
        <v>40125.508310185185</v>
      </c>
      <c r="AI1527">
        <v>420</v>
      </c>
      <c r="AJ1527" t="s">
        <v>177</v>
      </c>
      <c r="AK1527" s="4">
        <v>40125.527581018519</v>
      </c>
    </row>
    <row r="1528" spans="1:37" x14ac:dyDescent="0.15">
      <c r="A1528">
        <v>256225</v>
      </c>
      <c r="B1528" t="s">
        <v>135</v>
      </c>
      <c r="C1528">
        <v>600</v>
      </c>
      <c r="D1528" t="s">
        <v>212</v>
      </c>
      <c r="E1528" s="4">
        <v>40125.643263888887</v>
      </c>
      <c r="F1528" s="4">
        <v>40125.65353009259</v>
      </c>
      <c r="G1528">
        <v>887</v>
      </c>
      <c r="H1528">
        <v>1515</v>
      </c>
      <c r="I1528" t="s">
        <v>1217</v>
      </c>
      <c r="J1528">
        <v>999</v>
      </c>
      <c r="K1528" t="s">
        <v>70</v>
      </c>
      <c r="L1528">
        <v>35.470039999999997</v>
      </c>
      <c r="M1528">
        <v>139.59428650000001</v>
      </c>
      <c r="N1528">
        <v>35.473286053841399</v>
      </c>
      <c r="O1528">
        <v>139.59110120196399</v>
      </c>
      <c r="P1528">
        <v>1683</v>
      </c>
      <c r="Q1528" t="s">
        <v>1218</v>
      </c>
      <c r="R1528">
        <v>190</v>
      </c>
      <c r="S1528" t="s">
        <v>1002</v>
      </c>
      <c r="T1528">
        <v>35.460251599999999</v>
      </c>
      <c r="U1528">
        <v>139.59033700000001</v>
      </c>
      <c r="V1528">
        <v>35.463498631736698</v>
      </c>
      <c r="W1528">
        <v>139.58715248058101</v>
      </c>
      <c r="X1528">
        <v>2</v>
      </c>
      <c r="Y1528" t="s">
        <v>991</v>
      </c>
      <c r="Z1528">
        <v>1</v>
      </c>
      <c r="AA1528">
        <v>1</v>
      </c>
      <c r="AB1528">
        <v>1</v>
      </c>
      <c r="AC1528">
        <v>1</v>
      </c>
      <c r="AD1528">
        <v>420</v>
      </c>
      <c r="AE1528" t="s">
        <v>177</v>
      </c>
    </row>
    <row r="1529" spans="1:37" x14ac:dyDescent="0.15">
      <c r="A1529">
        <v>256237</v>
      </c>
      <c r="B1529" t="s">
        <v>135</v>
      </c>
      <c r="C1529">
        <v>500</v>
      </c>
      <c r="D1529" t="s">
        <v>148</v>
      </c>
      <c r="E1529" s="4">
        <v>40125.68545138889</v>
      </c>
      <c r="F1529" s="4">
        <v>40125.718668981484</v>
      </c>
      <c r="G1529">
        <v>2870</v>
      </c>
      <c r="H1529">
        <v>1683</v>
      </c>
      <c r="I1529" t="s">
        <v>1218</v>
      </c>
      <c r="J1529">
        <v>190</v>
      </c>
      <c r="K1529" t="s">
        <v>1002</v>
      </c>
      <c r="L1529">
        <v>35.460251599999999</v>
      </c>
      <c r="M1529">
        <v>139.59033700000001</v>
      </c>
      <c r="N1529">
        <v>35.463498631736698</v>
      </c>
      <c r="O1529">
        <v>139.58715248058101</v>
      </c>
      <c r="P1529">
        <v>1468</v>
      </c>
      <c r="Q1529" t="s">
        <v>1196</v>
      </c>
      <c r="R1529">
        <v>150</v>
      </c>
      <c r="S1529" t="s">
        <v>976</v>
      </c>
      <c r="T1529">
        <v>35.398117999999997</v>
      </c>
      <c r="U1529">
        <v>139.53784329999999</v>
      </c>
      <c r="V1529">
        <v>35.401370760175197</v>
      </c>
      <c r="W1529">
        <v>139.53466600032201</v>
      </c>
      <c r="X1529">
        <v>2</v>
      </c>
      <c r="Y1529" t="s">
        <v>991</v>
      </c>
      <c r="Z1529">
        <v>1</v>
      </c>
      <c r="AA1529">
        <v>1</v>
      </c>
      <c r="AB1529">
        <v>1</v>
      </c>
      <c r="AC1529">
        <v>1</v>
      </c>
      <c r="AD1529">
        <v>200</v>
      </c>
      <c r="AE1529" t="s">
        <v>114</v>
      </c>
      <c r="AF1529">
        <v>420</v>
      </c>
      <c r="AG1529" t="s">
        <v>177</v>
      </c>
      <c r="AH1529" s="4">
        <v>40125.707314814812</v>
      </c>
    </row>
    <row r="1530" spans="1:37" x14ac:dyDescent="0.15">
      <c r="A1530">
        <v>256242</v>
      </c>
      <c r="B1530" t="s">
        <v>135</v>
      </c>
      <c r="C1530">
        <v>200</v>
      </c>
      <c r="D1530" t="s">
        <v>206</v>
      </c>
      <c r="E1530" s="4">
        <v>40125.719513888886</v>
      </c>
      <c r="F1530" s="4">
        <v>40125.727731481478</v>
      </c>
      <c r="G1530">
        <v>710</v>
      </c>
      <c r="H1530">
        <v>1468</v>
      </c>
      <c r="I1530" t="s">
        <v>1196</v>
      </c>
      <c r="J1530">
        <v>150</v>
      </c>
      <c r="K1530" t="s">
        <v>976</v>
      </c>
      <c r="L1530">
        <v>35.398117999999997</v>
      </c>
      <c r="M1530">
        <v>139.53784329999999</v>
      </c>
      <c r="N1530">
        <v>35.401370760175197</v>
      </c>
      <c r="O1530">
        <v>139.53466600032201</v>
      </c>
      <c r="P1530">
        <v>1440</v>
      </c>
      <c r="Q1530" t="s">
        <v>1192</v>
      </c>
      <c r="R1530">
        <v>110</v>
      </c>
      <c r="S1530" t="s">
        <v>969</v>
      </c>
      <c r="T1530">
        <v>35.402425399999998</v>
      </c>
      <c r="U1530">
        <v>139.5394264</v>
      </c>
      <c r="V1530">
        <v>35.405677727146099</v>
      </c>
      <c r="W1530">
        <v>139.53624877055199</v>
      </c>
      <c r="X1530">
        <v>2</v>
      </c>
      <c r="Y1530" t="s">
        <v>991</v>
      </c>
      <c r="Z1530">
        <v>1</v>
      </c>
      <c r="AA1530">
        <v>1</v>
      </c>
      <c r="AB1530">
        <v>1</v>
      </c>
      <c r="AC1530">
        <v>1</v>
      </c>
      <c r="AD1530">
        <v>420</v>
      </c>
      <c r="AE1530" t="s">
        <v>177</v>
      </c>
    </row>
    <row r="1531" spans="1:37" x14ac:dyDescent="0.15">
      <c r="A1531">
        <v>256274</v>
      </c>
      <c r="B1531" t="s">
        <v>135</v>
      </c>
      <c r="C1531">
        <v>100</v>
      </c>
      <c r="D1531" t="s">
        <v>79</v>
      </c>
      <c r="E1531" s="4">
        <v>40126.311562499999</v>
      </c>
      <c r="F1531" s="4">
        <v>40126.334907407407</v>
      </c>
      <c r="G1531">
        <v>2017</v>
      </c>
      <c r="H1531">
        <v>1440</v>
      </c>
      <c r="I1531" t="s">
        <v>1192</v>
      </c>
      <c r="J1531">
        <v>110</v>
      </c>
      <c r="K1531" t="s">
        <v>969</v>
      </c>
      <c r="L1531">
        <v>35.402425399999998</v>
      </c>
      <c r="M1531">
        <v>139.5394264</v>
      </c>
      <c r="N1531">
        <v>35.405677727146099</v>
      </c>
      <c r="O1531">
        <v>139.53624877055199</v>
      </c>
      <c r="P1531">
        <v>1441</v>
      </c>
      <c r="Q1531" t="s">
        <v>1193</v>
      </c>
      <c r="R1531">
        <v>120</v>
      </c>
      <c r="S1531" t="s">
        <v>971</v>
      </c>
      <c r="T1531">
        <v>35.441100300000002</v>
      </c>
      <c r="U1531">
        <v>139.64002189999999</v>
      </c>
      <c r="V1531">
        <v>35.444350247665298</v>
      </c>
      <c r="W1531">
        <v>139.63683413628499</v>
      </c>
      <c r="X1531">
        <v>1</v>
      </c>
      <c r="Y1531" t="s">
        <v>986</v>
      </c>
      <c r="Z1531">
        <v>1</v>
      </c>
      <c r="AA1531">
        <v>1</v>
      </c>
      <c r="AB1531">
        <v>1</v>
      </c>
      <c r="AC1531">
        <v>1</v>
      </c>
      <c r="AD1531">
        <v>420</v>
      </c>
      <c r="AE1531" t="s">
        <v>177</v>
      </c>
      <c r="AF1531">
        <v>200</v>
      </c>
      <c r="AG1531" t="s">
        <v>114</v>
      </c>
      <c r="AH1531" s="4">
        <v>40126.318460648145</v>
      </c>
      <c r="AI1531">
        <v>420</v>
      </c>
      <c r="AJ1531" t="s">
        <v>177</v>
      </c>
      <c r="AK1531" s="4">
        <v>40126.333495370367</v>
      </c>
    </row>
    <row r="1532" spans="1:37" x14ac:dyDescent="0.15">
      <c r="A1532">
        <v>256295</v>
      </c>
      <c r="B1532" t="s">
        <v>135</v>
      </c>
      <c r="C1532">
        <v>600</v>
      </c>
      <c r="D1532" t="s">
        <v>212</v>
      </c>
      <c r="E1532" s="4">
        <v>40126.50309027778</v>
      </c>
      <c r="F1532" s="4">
        <v>40126.50508101852</v>
      </c>
      <c r="G1532">
        <v>172</v>
      </c>
      <c r="H1532">
        <v>1441</v>
      </c>
      <c r="I1532" t="s">
        <v>1193</v>
      </c>
      <c r="J1532">
        <v>120</v>
      </c>
      <c r="K1532" t="s">
        <v>971</v>
      </c>
      <c r="L1532">
        <v>35.441100300000002</v>
      </c>
      <c r="M1532">
        <v>139.64002189999999</v>
      </c>
      <c r="N1532">
        <v>35.444350247665298</v>
      </c>
      <c r="O1532">
        <v>139.63683413628499</v>
      </c>
      <c r="P1532">
        <v>1484</v>
      </c>
      <c r="Q1532" t="s">
        <v>1195</v>
      </c>
      <c r="R1532">
        <v>150</v>
      </c>
      <c r="S1532" t="s">
        <v>976</v>
      </c>
      <c r="T1532">
        <v>35.441524000000001</v>
      </c>
      <c r="U1532">
        <v>139.63916560000001</v>
      </c>
      <c r="V1532">
        <v>35.444773887396202</v>
      </c>
      <c r="W1532">
        <v>139.635977887889</v>
      </c>
      <c r="X1532">
        <v>1</v>
      </c>
      <c r="Y1532" t="s">
        <v>986</v>
      </c>
      <c r="Z1532">
        <v>1</v>
      </c>
      <c r="AA1532">
        <v>1</v>
      </c>
      <c r="AB1532">
        <v>1</v>
      </c>
      <c r="AC1532">
        <v>1</v>
      </c>
      <c r="AD1532">
        <v>420</v>
      </c>
      <c r="AE1532" t="s">
        <v>177</v>
      </c>
    </row>
    <row r="1533" spans="1:37" x14ac:dyDescent="0.15">
      <c r="A1533">
        <v>256299</v>
      </c>
      <c r="B1533" t="s">
        <v>135</v>
      </c>
      <c r="C1533">
        <v>300</v>
      </c>
      <c r="D1533" t="s">
        <v>208</v>
      </c>
      <c r="E1533" s="4">
        <v>40126.515416666669</v>
      </c>
      <c r="F1533" s="4">
        <v>40126.521967592591</v>
      </c>
      <c r="G1533">
        <v>566</v>
      </c>
      <c r="H1533">
        <v>1484</v>
      </c>
      <c r="I1533" t="s">
        <v>1195</v>
      </c>
      <c r="J1533">
        <v>150</v>
      </c>
      <c r="K1533" t="s">
        <v>976</v>
      </c>
      <c r="L1533">
        <v>35.441524000000001</v>
      </c>
      <c r="M1533">
        <v>139.63916560000001</v>
      </c>
      <c r="N1533">
        <v>35.444773887396202</v>
      </c>
      <c r="O1533">
        <v>139.635977887889</v>
      </c>
      <c r="P1533">
        <v>1441</v>
      </c>
      <c r="Q1533" t="s">
        <v>1193</v>
      </c>
      <c r="R1533">
        <v>120</v>
      </c>
      <c r="S1533" t="s">
        <v>971</v>
      </c>
      <c r="T1533">
        <v>35.441100300000002</v>
      </c>
      <c r="U1533">
        <v>139.64002189999999</v>
      </c>
      <c r="V1533">
        <v>35.444350247665298</v>
      </c>
      <c r="W1533">
        <v>139.63683413628499</v>
      </c>
      <c r="X1533">
        <v>1</v>
      </c>
      <c r="Y1533" t="s">
        <v>986</v>
      </c>
      <c r="Z1533">
        <v>1</v>
      </c>
      <c r="AA1533">
        <v>1</v>
      </c>
      <c r="AB1533">
        <v>1</v>
      </c>
      <c r="AC1533">
        <v>1</v>
      </c>
      <c r="AD1533">
        <v>420</v>
      </c>
      <c r="AE1533" t="s">
        <v>177</v>
      </c>
    </row>
    <row r="1534" spans="1:37" x14ac:dyDescent="0.15">
      <c r="A1534">
        <v>256337</v>
      </c>
      <c r="B1534" t="s">
        <v>135</v>
      </c>
      <c r="C1534">
        <v>500</v>
      </c>
      <c r="D1534" t="s">
        <v>148</v>
      </c>
      <c r="E1534" s="4">
        <v>40126.756550925929</v>
      </c>
      <c r="F1534" s="4">
        <v>40126.764814814815</v>
      </c>
      <c r="G1534">
        <v>714</v>
      </c>
      <c r="H1534">
        <v>1441</v>
      </c>
      <c r="I1534" t="s">
        <v>1193</v>
      </c>
      <c r="J1534">
        <v>120</v>
      </c>
      <c r="K1534" t="s">
        <v>971</v>
      </c>
      <c r="L1534">
        <v>35.441100300000002</v>
      </c>
      <c r="M1534">
        <v>139.64002189999999</v>
      </c>
      <c r="N1534">
        <v>35.444350247665298</v>
      </c>
      <c r="O1534">
        <v>139.63683413628499</v>
      </c>
      <c r="P1534">
        <v>1449</v>
      </c>
      <c r="Q1534" t="s">
        <v>1164</v>
      </c>
      <c r="R1534">
        <v>220</v>
      </c>
      <c r="S1534" t="s">
        <v>1053</v>
      </c>
      <c r="T1534">
        <v>35.4640457</v>
      </c>
      <c r="U1534">
        <v>139.62387219999999</v>
      </c>
      <c r="V1534">
        <v>35.467292911616397</v>
      </c>
      <c r="W1534">
        <v>139.620684721044</v>
      </c>
      <c r="X1534">
        <v>1</v>
      </c>
      <c r="Y1534" t="s">
        <v>986</v>
      </c>
      <c r="Z1534">
        <v>1</v>
      </c>
      <c r="AA1534">
        <v>1</v>
      </c>
      <c r="AB1534">
        <v>1</v>
      </c>
      <c r="AC1534">
        <v>1</v>
      </c>
      <c r="AD1534">
        <v>420</v>
      </c>
      <c r="AE1534" t="s">
        <v>177</v>
      </c>
      <c r="AF1534">
        <v>200</v>
      </c>
      <c r="AG1534" t="s">
        <v>114</v>
      </c>
      <c r="AH1534" s="4">
        <v>40126.757951388892</v>
      </c>
      <c r="AI1534">
        <v>420</v>
      </c>
      <c r="AJ1534" t="s">
        <v>177</v>
      </c>
      <c r="AK1534" s="4">
        <v>40126.763124999998</v>
      </c>
    </row>
    <row r="1535" spans="1:37" x14ac:dyDescent="0.15">
      <c r="A1535">
        <v>256351</v>
      </c>
      <c r="B1535" t="s">
        <v>135</v>
      </c>
      <c r="C1535">
        <v>200</v>
      </c>
      <c r="D1535" t="s">
        <v>206</v>
      </c>
      <c r="E1535" s="4">
        <v>40126.80059027778</v>
      </c>
      <c r="F1535" s="4">
        <v>40126.81758101852</v>
      </c>
      <c r="G1535">
        <v>1468</v>
      </c>
      <c r="H1535">
        <v>1449</v>
      </c>
      <c r="I1535" t="s">
        <v>1164</v>
      </c>
      <c r="J1535">
        <v>220</v>
      </c>
      <c r="K1535" t="s">
        <v>1053</v>
      </c>
      <c r="L1535">
        <v>35.4640457</v>
      </c>
      <c r="M1535">
        <v>139.62387219999999</v>
      </c>
      <c r="N1535">
        <v>35.467292911616397</v>
      </c>
      <c r="O1535">
        <v>139.620684721044</v>
      </c>
      <c r="P1535">
        <v>1440</v>
      </c>
      <c r="Q1535" t="s">
        <v>1192</v>
      </c>
      <c r="R1535">
        <v>110</v>
      </c>
      <c r="S1535" t="s">
        <v>969</v>
      </c>
      <c r="T1535">
        <v>35.402425399999998</v>
      </c>
      <c r="U1535">
        <v>139.5394264</v>
      </c>
      <c r="V1535">
        <v>35.405677727146099</v>
      </c>
      <c r="W1535">
        <v>139.53624877055199</v>
      </c>
      <c r="X1535">
        <v>1</v>
      </c>
      <c r="Y1535" t="s">
        <v>986</v>
      </c>
      <c r="Z1535">
        <v>1</v>
      </c>
      <c r="AA1535">
        <v>1</v>
      </c>
      <c r="AB1535">
        <v>1</v>
      </c>
      <c r="AC1535">
        <v>1</v>
      </c>
      <c r="AD1535">
        <v>420</v>
      </c>
      <c r="AE1535" t="s">
        <v>177</v>
      </c>
      <c r="AF1535">
        <v>200</v>
      </c>
      <c r="AG1535" t="s">
        <v>114</v>
      </c>
      <c r="AH1535" s="4">
        <v>40126.80232638889</v>
      </c>
      <c r="AI1535">
        <v>420</v>
      </c>
      <c r="AJ1535" t="s">
        <v>177</v>
      </c>
      <c r="AK1535" s="4">
        <v>40126.812256944446</v>
      </c>
    </row>
    <row r="1536" spans="1:37" x14ac:dyDescent="0.15">
      <c r="A1536">
        <v>256388</v>
      </c>
      <c r="B1536" t="s">
        <v>135</v>
      </c>
      <c r="C1536">
        <v>100</v>
      </c>
      <c r="D1536" t="s">
        <v>79</v>
      </c>
      <c r="E1536" s="4">
        <v>40127.312442129631</v>
      </c>
      <c r="F1536" s="4">
        <v>40127.334849537037</v>
      </c>
      <c r="G1536">
        <v>1936</v>
      </c>
      <c r="H1536">
        <v>1440</v>
      </c>
      <c r="I1536" t="s">
        <v>1192</v>
      </c>
      <c r="J1536">
        <v>110</v>
      </c>
      <c r="K1536" t="s">
        <v>969</v>
      </c>
      <c r="L1536">
        <v>35.402425399999998</v>
      </c>
      <c r="M1536">
        <v>139.5394264</v>
      </c>
      <c r="N1536">
        <v>35.405677727146099</v>
      </c>
      <c r="O1536">
        <v>139.53624877055199</v>
      </c>
      <c r="P1536">
        <v>1441</v>
      </c>
      <c r="Q1536" t="s">
        <v>1193</v>
      </c>
      <c r="R1536">
        <v>120</v>
      </c>
      <c r="S1536" t="s">
        <v>971</v>
      </c>
      <c r="T1536">
        <v>35.441100300000002</v>
      </c>
      <c r="U1536">
        <v>139.64002189999999</v>
      </c>
      <c r="V1536">
        <v>35.444350247665298</v>
      </c>
      <c r="W1536">
        <v>139.63683413628499</v>
      </c>
      <c r="X1536">
        <v>1</v>
      </c>
      <c r="Y1536" t="s">
        <v>986</v>
      </c>
      <c r="Z1536">
        <v>1</v>
      </c>
      <c r="AA1536">
        <v>1</v>
      </c>
      <c r="AB1536">
        <v>1</v>
      </c>
      <c r="AC1536">
        <v>1</v>
      </c>
      <c r="AD1536">
        <v>420</v>
      </c>
      <c r="AE1536" t="s">
        <v>177</v>
      </c>
      <c r="AF1536">
        <v>200</v>
      </c>
      <c r="AG1536" t="s">
        <v>114</v>
      </c>
      <c r="AH1536" s="4">
        <v>40127.318414351852</v>
      </c>
      <c r="AI1536">
        <v>420</v>
      </c>
      <c r="AJ1536" t="s">
        <v>177</v>
      </c>
      <c r="AK1536" s="4">
        <v>40127.332685185182</v>
      </c>
    </row>
    <row r="1537" spans="1:37" x14ac:dyDescent="0.15">
      <c r="A1537">
        <v>256405</v>
      </c>
      <c r="B1537" t="s">
        <v>135</v>
      </c>
      <c r="C1537">
        <v>800</v>
      </c>
      <c r="D1537" t="s">
        <v>285</v>
      </c>
      <c r="E1537" s="4">
        <v>40127.509675925925</v>
      </c>
      <c r="F1537" s="4">
        <v>40127.520902777775</v>
      </c>
      <c r="G1537">
        <v>970</v>
      </c>
      <c r="H1537">
        <v>1441</v>
      </c>
      <c r="I1537" t="s">
        <v>1193</v>
      </c>
      <c r="J1537">
        <v>120</v>
      </c>
      <c r="K1537" t="s">
        <v>971</v>
      </c>
      <c r="L1537">
        <v>35.441100300000002</v>
      </c>
      <c r="M1537">
        <v>139.64002189999999</v>
      </c>
      <c r="N1537">
        <v>35.444350247665298</v>
      </c>
      <c r="O1537">
        <v>139.63683413628499</v>
      </c>
      <c r="P1537">
        <v>1457</v>
      </c>
      <c r="Q1537" t="s">
        <v>1219</v>
      </c>
      <c r="R1537">
        <v>130</v>
      </c>
      <c r="S1537" t="s">
        <v>982</v>
      </c>
      <c r="T1537">
        <v>35.443452600000001</v>
      </c>
      <c r="U1537">
        <v>139.64899779999999</v>
      </c>
      <c r="V1537">
        <v>35.446702452841997</v>
      </c>
      <c r="W1537">
        <v>139.64580918260401</v>
      </c>
      <c r="X1537">
        <v>1</v>
      </c>
      <c r="Y1537" t="s">
        <v>986</v>
      </c>
      <c r="Z1537">
        <v>1</v>
      </c>
      <c r="AA1537">
        <v>1</v>
      </c>
      <c r="AB1537">
        <v>1</v>
      </c>
      <c r="AC1537">
        <v>1</v>
      </c>
      <c r="AD1537">
        <v>420</v>
      </c>
      <c r="AE1537" t="s">
        <v>177</v>
      </c>
    </row>
    <row r="1538" spans="1:37" x14ac:dyDescent="0.15">
      <c r="A1538">
        <v>256409</v>
      </c>
      <c r="B1538" t="s">
        <v>135</v>
      </c>
      <c r="C1538">
        <v>300</v>
      </c>
      <c r="D1538" t="s">
        <v>208</v>
      </c>
      <c r="E1538" s="4">
        <v>40127.523993055554</v>
      </c>
      <c r="F1538" s="4">
        <v>40127.539166666669</v>
      </c>
      <c r="G1538">
        <v>1311</v>
      </c>
      <c r="H1538">
        <v>1457</v>
      </c>
      <c r="I1538" t="s">
        <v>1219</v>
      </c>
      <c r="J1538">
        <v>130</v>
      </c>
      <c r="K1538" t="s">
        <v>982</v>
      </c>
      <c r="L1538">
        <v>35.443452600000001</v>
      </c>
      <c r="M1538">
        <v>139.64899779999999</v>
      </c>
      <c r="N1538">
        <v>35.446702452841997</v>
      </c>
      <c r="O1538">
        <v>139.64580918260401</v>
      </c>
      <c r="P1538">
        <v>1441</v>
      </c>
      <c r="Q1538" t="s">
        <v>1193</v>
      </c>
      <c r="R1538">
        <v>120</v>
      </c>
      <c r="S1538" t="s">
        <v>971</v>
      </c>
      <c r="T1538">
        <v>35.441100300000002</v>
      </c>
      <c r="U1538">
        <v>139.64002189999999</v>
      </c>
      <c r="V1538">
        <v>35.444350247665298</v>
      </c>
      <c r="W1538">
        <v>139.63683413628499</v>
      </c>
      <c r="X1538">
        <v>1</v>
      </c>
      <c r="Y1538" t="s">
        <v>986</v>
      </c>
      <c r="Z1538">
        <v>1</v>
      </c>
      <c r="AA1538">
        <v>1</v>
      </c>
      <c r="AB1538">
        <v>1</v>
      </c>
      <c r="AC1538">
        <v>1</v>
      </c>
      <c r="AD1538">
        <v>420</v>
      </c>
      <c r="AE1538" t="s">
        <v>177</v>
      </c>
    </row>
    <row r="1539" spans="1:37" x14ac:dyDescent="0.15">
      <c r="A1539">
        <v>256433</v>
      </c>
      <c r="B1539" t="s">
        <v>135</v>
      </c>
      <c r="C1539">
        <v>700</v>
      </c>
      <c r="D1539" t="s">
        <v>199</v>
      </c>
      <c r="E1539" s="4">
        <v>40127.738125000003</v>
      </c>
      <c r="F1539" s="4">
        <v>40127.762523148151</v>
      </c>
      <c r="G1539">
        <v>2108</v>
      </c>
      <c r="H1539">
        <v>1441</v>
      </c>
      <c r="I1539" t="s">
        <v>1193</v>
      </c>
      <c r="J1539">
        <v>120</v>
      </c>
      <c r="K1539" t="s">
        <v>971</v>
      </c>
      <c r="L1539">
        <v>35.441100300000002</v>
      </c>
      <c r="M1539">
        <v>139.64002189999999</v>
      </c>
      <c r="N1539">
        <v>35.444350247665298</v>
      </c>
      <c r="O1539">
        <v>139.63683413628499</v>
      </c>
      <c r="P1539">
        <v>1452</v>
      </c>
      <c r="Q1539" t="s">
        <v>1199</v>
      </c>
      <c r="R1539">
        <v>280</v>
      </c>
      <c r="S1539" t="s">
        <v>1016</v>
      </c>
      <c r="T1539">
        <v>35.394707699999998</v>
      </c>
      <c r="U1539">
        <v>139.53601810000001</v>
      </c>
      <c r="V1539">
        <v>35.397960793031501</v>
      </c>
      <c r="W1539">
        <v>139.53284110889501</v>
      </c>
      <c r="X1539">
        <v>1</v>
      </c>
      <c r="Y1539" t="s">
        <v>986</v>
      </c>
      <c r="Z1539">
        <v>1</v>
      </c>
      <c r="AA1539">
        <v>1</v>
      </c>
      <c r="AB1539">
        <v>1</v>
      </c>
      <c r="AC1539">
        <v>1</v>
      </c>
      <c r="AD1539">
        <v>420</v>
      </c>
      <c r="AE1539" t="s">
        <v>177</v>
      </c>
      <c r="AF1539">
        <v>200</v>
      </c>
      <c r="AG1539" t="s">
        <v>114</v>
      </c>
      <c r="AH1539" s="4">
        <v>40127.741435185184</v>
      </c>
      <c r="AI1539">
        <v>420</v>
      </c>
      <c r="AJ1539" t="s">
        <v>177</v>
      </c>
      <c r="AK1539" s="4">
        <v>40127.756828703707</v>
      </c>
    </row>
    <row r="1540" spans="1:37" x14ac:dyDescent="0.15">
      <c r="A1540">
        <v>256443</v>
      </c>
      <c r="B1540" t="s">
        <v>135</v>
      </c>
      <c r="C1540">
        <v>200</v>
      </c>
      <c r="D1540" t="s">
        <v>206</v>
      </c>
      <c r="E1540" s="4">
        <v>40127.778680555559</v>
      </c>
      <c r="F1540" s="4">
        <v>40127.792245370372</v>
      </c>
      <c r="G1540">
        <v>1172</v>
      </c>
      <c r="H1540">
        <v>1452</v>
      </c>
      <c r="I1540" t="s">
        <v>1199</v>
      </c>
      <c r="J1540">
        <v>280</v>
      </c>
      <c r="K1540" t="s">
        <v>1016</v>
      </c>
      <c r="L1540">
        <v>35.394707699999998</v>
      </c>
      <c r="M1540">
        <v>139.53601810000001</v>
      </c>
      <c r="N1540">
        <v>35.397960793031501</v>
      </c>
      <c r="O1540">
        <v>139.53284110889501</v>
      </c>
      <c r="P1540">
        <v>1440</v>
      </c>
      <c r="Q1540" t="s">
        <v>1192</v>
      </c>
      <c r="R1540">
        <v>110</v>
      </c>
      <c r="S1540" t="s">
        <v>969</v>
      </c>
      <c r="T1540">
        <v>35.402425399999998</v>
      </c>
      <c r="U1540">
        <v>139.5394264</v>
      </c>
      <c r="V1540">
        <v>35.405677727146099</v>
      </c>
      <c r="W1540">
        <v>139.53624877055199</v>
      </c>
      <c r="X1540">
        <v>1</v>
      </c>
      <c r="Y1540" t="s">
        <v>986</v>
      </c>
      <c r="Z1540">
        <v>1</v>
      </c>
      <c r="AA1540">
        <v>1</v>
      </c>
      <c r="AB1540">
        <v>1</v>
      </c>
      <c r="AC1540">
        <v>1</v>
      </c>
      <c r="AD1540">
        <v>420</v>
      </c>
      <c r="AE1540" t="s">
        <v>177</v>
      </c>
    </row>
    <row r="1541" spans="1:37" x14ac:dyDescent="0.15">
      <c r="A1541">
        <v>256475</v>
      </c>
      <c r="B1541" t="s">
        <v>135</v>
      </c>
      <c r="C1541">
        <v>100</v>
      </c>
      <c r="D1541" t="s">
        <v>79</v>
      </c>
      <c r="E1541" s="4">
        <v>40128.310925925929</v>
      </c>
      <c r="F1541" s="4">
        <v>40128.335694444446</v>
      </c>
      <c r="G1541">
        <v>2140</v>
      </c>
      <c r="H1541">
        <v>1440</v>
      </c>
      <c r="I1541" t="s">
        <v>1192</v>
      </c>
      <c r="J1541">
        <v>110</v>
      </c>
      <c r="K1541" t="s">
        <v>969</v>
      </c>
      <c r="L1541">
        <v>35.402425399999998</v>
      </c>
      <c r="M1541">
        <v>139.5394264</v>
      </c>
      <c r="N1541">
        <v>35.405677727146099</v>
      </c>
      <c r="O1541">
        <v>139.53624877055199</v>
      </c>
      <c r="P1541">
        <v>1441</v>
      </c>
      <c r="Q1541" t="s">
        <v>1193</v>
      </c>
      <c r="R1541">
        <v>120</v>
      </c>
      <c r="S1541" t="s">
        <v>971</v>
      </c>
      <c r="T1541">
        <v>35.441100300000002</v>
      </c>
      <c r="U1541">
        <v>139.64002189999999</v>
      </c>
      <c r="V1541">
        <v>35.444350247665298</v>
      </c>
      <c r="W1541">
        <v>139.63683413628499</v>
      </c>
      <c r="X1541">
        <v>1</v>
      </c>
      <c r="Y1541" t="s">
        <v>986</v>
      </c>
      <c r="Z1541">
        <v>1</v>
      </c>
      <c r="AA1541">
        <v>1</v>
      </c>
      <c r="AB1541">
        <v>1</v>
      </c>
      <c r="AC1541">
        <v>1</v>
      </c>
      <c r="AD1541">
        <v>420</v>
      </c>
      <c r="AE1541" t="s">
        <v>177</v>
      </c>
      <c r="AF1541">
        <v>200</v>
      </c>
      <c r="AG1541" t="s">
        <v>114</v>
      </c>
      <c r="AH1541" s="4">
        <v>40128.31832175926</v>
      </c>
      <c r="AI1541">
        <v>420</v>
      </c>
      <c r="AJ1541" t="s">
        <v>177</v>
      </c>
      <c r="AK1541" s="4">
        <v>40128.33353009259</v>
      </c>
    </row>
    <row r="1542" spans="1:37" x14ac:dyDescent="0.15">
      <c r="A1542">
        <v>256515</v>
      </c>
      <c r="B1542" t="s">
        <v>135</v>
      </c>
      <c r="C1542">
        <v>200</v>
      </c>
      <c r="D1542" t="s">
        <v>206</v>
      </c>
      <c r="E1542" s="4">
        <v>40128.783495370371</v>
      </c>
      <c r="F1542" s="4">
        <v>40128.806817129633</v>
      </c>
      <c r="G1542">
        <v>2015</v>
      </c>
      <c r="H1542">
        <v>1441</v>
      </c>
      <c r="I1542" t="s">
        <v>1193</v>
      </c>
      <c r="J1542">
        <v>120</v>
      </c>
      <c r="K1542" t="s">
        <v>971</v>
      </c>
      <c r="L1542">
        <v>35.441100300000002</v>
      </c>
      <c r="M1542">
        <v>139.64002189999999</v>
      </c>
      <c r="N1542">
        <v>35.444350247665298</v>
      </c>
      <c r="O1542">
        <v>139.63683413628499</v>
      </c>
      <c r="P1542">
        <v>1440</v>
      </c>
      <c r="Q1542" t="s">
        <v>1192</v>
      </c>
      <c r="R1542">
        <v>110</v>
      </c>
      <c r="S1542" t="s">
        <v>969</v>
      </c>
      <c r="T1542">
        <v>35.402425399999998</v>
      </c>
      <c r="U1542">
        <v>139.5394264</v>
      </c>
      <c r="V1542">
        <v>35.405677727146099</v>
      </c>
      <c r="W1542">
        <v>139.53624877055199</v>
      </c>
      <c r="X1542">
        <v>1</v>
      </c>
      <c r="Y1542" t="s">
        <v>986</v>
      </c>
      <c r="Z1542">
        <v>1</v>
      </c>
      <c r="AA1542">
        <v>1</v>
      </c>
      <c r="AB1542">
        <v>1</v>
      </c>
      <c r="AC1542">
        <v>1</v>
      </c>
      <c r="AD1542">
        <v>420</v>
      </c>
      <c r="AE1542" t="s">
        <v>177</v>
      </c>
      <c r="AF1542">
        <v>200</v>
      </c>
      <c r="AG1542" t="s">
        <v>114</v>
      </c>
      <c r="AH1542" s="4">
        <v>40128.784953703704</v>
      </c>
      <c r="AI1542">
        <v>420</v>
      </c>
      <c r="AJ1542" t="s">
        <v>177</v>
      </c>
      <c r="AK1542" s="4">
        <v>40128.799537037034</v>
      </c>
    </row>
    <row r="1543" spans="1:37" x14ac:dyDescent="0.15">
      <c r="A1543">
        <v>256549</v>
      </c>
      <c r="B1543" t="s">
        <v>135</v>
      </c>
      <c r="C1543">
        <v>100</v>
      </c>
      <c r="D1543" t="s">
        <v>79</v>
      </c>
      <c r="E1543" s="4">
        <v>40129.312106481484</v>
      </c>
      <c r="F1543" s="4">
        <v>40129.333553240744</v>
      </c>
      <c r="G1543">
        <v>1853</v>
      </c>
      <c r="H1543">
        <v>1440</v>
      </c>
      <c r="I1543" t="s">
        <v>1192</v>
      </c>
      <c r="J1543">
        <v>110</v>
      </c>
      <c r="K1543" t="s">
        <v>969</v>
      </c>
      <c r="L1543">
        <v>35.402425399999998</v>
      </c>
      <c r="M1543">
        <v>139.5394264</v>
      </c>
      <c r="N1543">
        <v>35.405677727146099</v>
      </c>
      <c r="O1543">
        <v>139.53624877055199</v>
      </c>
      <c r="P1543">
        <v>1441</v>
      </c>
      <c r="Q1543" t="s">
        <v>1193</v>
      </c>
      <c r="R1543">
        <v>120</v>
      </c>
      <c r="S1543" t="s">
        <v>971</v>
      </c>
      <c r="T1543">
        <v>35.441100300000002</v>
      </c>
      <c r="U1543">
        <v>139.64002189999999</v>
      </c>
      <c r="V1543">
        <v>35.444350247665298</v>
      </c>
      <c r="W1543">
        <v>139.63683413628499</v>
      </c>
      <c r="X1543">
        <v>1</v>
      </c>
      <c r="Y1543" t="s">
        <v>986</v>
      </c>
      <c r="Z1543">
        <v>1</v>
      </c>
      <c r="AA1543">
        <v>1</v>
      </c>
      <c r="AB1543">
        <v>1</v>
      </c>
      <c r="AC1543">
        <v>1</v>
      </c>
      <c r="AD1543">
        <v>420</v>
      </c>
      <c r="AE1543" t="s">
        <v>177</v>
      </c>
      <c r="AF1543">
        <v>200</v>
      </c>
      <c r="AG1543" t="s">
        <v>114</v>
      </c>
      <c r="AH1543" s="4">
        <v>40129.318391203706</v>
      </c>
      <c r="AI1543">
        <v>420</v>
      </c>
      <c r="AJ1543" t="s">
        <v>177</v>
      </c>
      <c r="AK1543" s="4">
        <v>40129.332546296297</v>
      </c>
    </row>
    <row r="1544" spans="1:37" x14ac:dyDescent="0.15">
      <c r="A1544">
        <v>256562</v>
      </c>
      <c r="B1544" t="s">
        <v>135</v>
      </c>
      <c r="C1544">
        <v>400</v>
      </c>
      <c r="D1544" t="s">
        <v>140</v>
      </c>
      <c r="E1544" s="4">
        <v>40129.395949074074</v>
      </c>
      <c r="F1544" s="4">
        <v>40129.408206018517</v>
      </c>
      <c r="G1544">
        <v>1059</v>
      </c>
      <c r="H1544">
        <v>1441</v>
      </c>
      <c r="I1544" t="s">
        <v>1193</v>
      </c>
      <c r="J1544">
        <v>120</v>
      </c>
      <c r="K1544" t="s">
        <v>971</v>
      </c>
      <c r="L1544">
        <v>35.441100300000002</v>
      </c>
      <c r="M1544">
        <v>139.64002189999999</v>
      </c>
      <c r="N1544">
        <v>35.444350247665298</v>
      </c>
      <c r="O1544">
        <v>139.63683413628499</v>
      </c>
      <c r="P1544">
        <v>1747</v>
      </c>
      <c r="Q1544" t="s">
        <v>1220</v>
      </c>
      <c r="R1544">
        <v>130</v>
      </c>
      <c r="S1544" t="s">
        <v>982</v>
      </c>
      <c r="T1544">
        <v>35.446174900000003</v>
      </c>
      <c r="U1544">
        <v>139.64975759999999</v>
      </c>
      <c r="V1544">
        <v>35.449424474961098</v>
      </c>
      <c r="W1544">
        <v>139.64656879417899</v>
      </c>
      <c r="X1544">
        <v>3</v>
      </c>
      <c r="Y1544" t="s">
        <v>1009</v>
      </c>
      <c r="Z1544">
        <v>1</v>
      </c>
      <c r="AA1544">
        <v>1</v>
      </c>
      <c r="AB1544">
        <v>1</v>
      </c>
      <c r="AC1544">
        <v>1</v>
      </c>
      <c r="AD1544">
        <v>420</v>
      </c>
      <c r="AE1544" t="s">
        <v>177</v>
      </c>
    </row>
    <row r="1545" spans="1:37" x14ac:dyDescent="0.15">
      <c r="A1545">
        <v>256568</v>
      </c>
      <c r="B1545" t="s">
        <v>135</v>
      </c>
      <c r="C1545">
        <v>300</v>
      </c>
      <c r="D1545" t="s">
        <v>208</v>
      </c>
      <c r="E1545" s="4">
        <v>40129.457615740743</v>
      </c>
      <c r="F1545" s="4">
        <v>40129.4687962963</v>
      </c>
      <c r="G1545">
        <v>966</v>
      </c>
      <c r="H1545">
        <v>1747</v>
      </c>
      <c r="I1545" t="s">
        <v>1220</v>
      </c>
      <c r="J1545">
        <v>130</v>
      </c>
      <c r="K1545" t="s">
        <v>982</v>
      </c>
      <c r="L1545">
        <v>35.446174900000003</v>
      </c>
      <c r="M1545">
        <v>139.64975759999999</v>
      </c>
      <c r="N1545">
        <v>35.449424474961098</v>
      </c>
      <c r="O1545">
        <v>139.64656879417899</v>
      </c>
      <c r="P1545">
        <v>1441</v>
      </c>
      <c r="Q1545" t="s">
        <v>1193</v>
      </c>
      <c r="R1545">
        <v>120</v>
      </c>
      <c r="S1545" t="s">
        <v>971</v>
      </c>
      <c r="T1545">
        <v>35.441100300000002</v>
      </c>
      <c r="U1545">
        <v>139.64002189999999</v>
      </c>
      <c r="V1545">
        <v>35.444350247665298</v>
      </c>
      <c r="W1545">
        <v>139.63683413628499</v>
      </c>
      <c r="X1545">
        <v>3</v>
      </c>
      <c r="Y1545" t="s">
        <v>1009</v>
      </c>
      <c r="Z1545">
        <v>1</v>
      </c>
      <c r="AA1545">
        <v>1</v>
      </c>
      <c r="AB1545">
        <v>1</v>
      </c>
      <c r="AC1545">
        <v>1</v>
      </c>
      <c r="AD1545">
        <v>420</v>
      </c>
      <c r="AE1545" t="s">
        <v>177</v>
      </c>
    </row>
    <row r="1546" spans="1:37" x14ac:dyDescent="0.15">
      <c r="A1546">
        <v>256590</v>
      </c>
      <c r="B1546" t="s">
        <v>135</v>
      </c>
      <c r="C1546">
        <v>200</v>
      </c>
      <c r="D1546" t="s">
        <v>206</v>
      </c>
      <c r="E1546" s="4">
        <v>40129.762118055558</v>
      </c>
      <c r="F1546" s="4">
        <v>40129.798101851855</v>
      </c>
      <c r="G1546">
        <v>3109</v>
      </c>
      <c r="H1546">
        <v>1441</v>
      </c>
      <c r="I1546" t="s">
        <v>1193</v>
      </c>
      <c r="J1546">
        <v>120</v>
      </c>
      <c r="K1546" t="s">
        <v>971</v>
      </c>
      <c r="L1546">
        <v>35.441100300000002</v>
      </c>
      <c r="M1546">
        <v>139.64002189999999</v>
      </c>
      <c r="N1546">
        <v>35.444350247665298</v>
      </c>
      <c r="O1546">
        <v>139.63683413628499</v>
      </c>
      <c r="P1546">
        <v>1440</v>
      </c>
      <c r="Q1546" t="s">
        <v>1192</v>
      </c>
      <c r="R1546">
        <v>110</v>
      </c>
      <c r="S1546" t="s">
        <v>969</v>
      </c>
      <c r="T1546">
        <v>35.402425399999998</v>
      </c>
      <c r="U1546">
        <v>139.5394264</v>
      </c>
      <c r="V1546">
        <v>35.405677727146099</v>
      </c>
      <c r="W1546">
        <v>139.53624877055199</v>
      </c>
      <c r="X1546">
        <v>1</v>
      </c>
      <c r="Y1546" t="s">
        <v>986</v>
      </c>
      <c r="Z1546">
        <v>1</v>
      </c>
      <c r="AA1546">
        <v>1</v>
      </c>
      <c r="AB1546">
        <v>1</v>
      </c>
      <c r="AC1546">
        <v>1</v>
      </c>
      <c r="AD1546">
        <v>420</v>
      </c>
      <c r="AE1546" t="s">
        <v>177</v>
      </c>
      <c r="AF1546">
        <v>200</v>
      </c>
      <c r="AG1546" t="s">
        <v>114</v>
      </c>
      <c r="AH1546" s="4">
        <v>40129.765543981484</v>
      </c>
      <c r="AI1546">
        <v>420</v>
      </c>
      <c r="AJ1546" t="s">
        <v>177</v>
      </c>
      <c r="AK1546" s="4">
        <v>40129.783645833333</v>
      </c>
    </row>
    <row r="1547" spans="1:37" x14ac:dyDescent="0.15">
      <c r="A1547">
        <v>256632</v>
      </c>
      <c r="B1547" t="s">
        <v>135</v>
      </c>
      <c r="C1547">
        <v>100</v>
      </c>
      <c r="D1547" t="s">
        <v>79</v>
      </c>
      <c r="E1547" s="4">
        <v>40130.311701388891</v>
      </c>
      <c r="F1547" s="4">
        <v>40130.333935185183</v>
      </c>
      <c r="G1547">
        <v>1921</v>
      </c>
      <c r="H1547">
        <v>1440</v>
      </c>
      <c r="I1547" t="s">
        <v>1192</v>
      </c>
      <c r="J1547">
        <v>110</v>
      </c>
      <c r="K1547" t="s">
        <v>969</v>
      </c>
      <c r="L1547">
        <v>35.402425399999998</v>
      </c>
      <c r="M1547">
        <v>139.5394264</v>
      </c>
      <c r="N1547">
        <v>35.405677727146099</v>
      </c>
      <c r="O1547">
        <v>139.53624877055199</v>
      </c>
      <c r="P1547">
        <v>1441</v>
      </c>
      <c r="Q1547" t="s">
        <v>1193</v>
      </c>
      <c r="R1547">
        <v>120</v>
      </c>
      <c r="S1547" t="s">
        <v>971</v>
      </c>
      <c r="T1547">
        <v>35.441100300000002</v>
      </c>
      <c r="U1547">
        <v>139.64002189999999</v>
      </c>
      <c r="V1547">
        <v>35.444350247665298</v>
      </c>
      <c r="W1547">
        <v>139.63683413628499</v>
      </c>
      <c r="X1547">
        <v>1</v>
      </c>
      <c r="Y1547" t="s">
        <v>986</v>
      </c>
      <c r="Z1547">
        <v>1</v>
      </c>
      <c r="AA1547">
        <v>1</v>
      </c>
      <c r="AB1547">
        <v>1</v>
      </c>
      <c r="AC1547">
        <v>1</v>
      </c>
      <c r="AD1547">
        <v>420</v>
      </c>
      <c r="AE1547" t="s">
        <v>177</v>
      </c>
      <c r="AF1547">
        <v>200</v>
      </c>
      <c r="AG1547" t="s">
        <v>114</v>
      </c>
      <c r="AH1547" s="4">
        <v>40130.316423611112</v>
      </c>
      <c r="AI1547">
        <v>420</v>
      </c>
      <c r="AJ1547" t="s">
        <v>177</v>
      </c>
      <c r="AK1547" s="4">
        <v>40130.332905092589</v>
      </c>
    </row>
    <row r="1548" spans="1:37" x14ac:dyDescent="0.15">
      <c r="A1548">
        <v>256677</v>
      </c>
      <c r="B1548" t="s">
        <v>135</v>
      </c>
      <c r="C1548">
        <v>200</v>
      </c>
      <c r="D1548" t="s">
        <v>206</v>
      </c>
      <c r="E1548" s="4">
        <v>40130.813958333332</v>
      </c>
      <c r="F1548" s="4">
        <v>40130.839201388888</v>
      </c>
      <c r="G1548">
        <v>2181</v>
      </c>
      <c r="H1548">
        <v>1441</v>
      </c>
      <c r="I1548" t="s">
        <v>1193</v>
      </c>
      <c r="J1548">
        <v>120</v>
      </c>
      <c r="K1548" t="s">
        <v>971</v>
      </c>
      <c r="L1548">
        <v>35.441100300000002</v>
      </c>
      <c r="M1548">
        <v>139.64002189999999</v>
      </c>
      <c r="N1548">
        <v>35.444350247665298</v>
      </c>
      <c r="O1548">
        <v>139.63683413628499</v>
      </c>
      <c r="P1548">
        <v>1440</v>
      </c>
      <c r="Q1548" t="s">
        <v>1192</v>
      </c>
      <c r="R1548">
        <v>110</v>
      </c>
      <c r="S1548" t="s">
        <v>969</v>
      </c>
      <c r="T1548">
        <v>35.402425399999998</v>
      </c>
      <c r="U1548">
        <v>139.5394264</v>
      </c>
      <c r="V1548">
        <v>35.405677727146099</v>
      </c>
      <c r="W1548">
        <v>139.53624877055199</v>
      </c>
      <c r="X1548">
        <v>1</v>
      </c>
      <c r="Y1548" t="s">
        <v>986</v>
      </c>
      <c r="Z1548">
        <v>1</v>
      </c>
      <c r="AA1548">
        <v>1</v>
      </c>
      <c r="AB1548">
        <v>1</v>
      </c>
      <c r="AC1548">
        <v>1</v>
      </c>
      <c r="AD1548">
        <v>420</v>
      </c>
      <c r="AE1548" t="s">
        <v>177</v>
      </c>
      <c r="AF1548">
        <v>200</v>
      </c>
      <c r="AG1548" t="s">
        <v>114</v>
      </c>
      <c r="AH1548" s="4">
        <v>40130.815520833334</v>
      </c>
      <c r="AI1548">
        <v>420</v>
      </c>
      <c r="AJ1548" t="s">
        <v>177</v>
      </c>
      <c r="AK1548" s="4">
        <v>40130.829907407409</v>
      </c>
    </row>
    <row r="1549" spans="1:37" x14ac:dyDescent="0.15">
      <c r="A1549">
        <v>256782</v>
      </c>
      <c r="B1549" t="s">
        <v>135</v>
      </c>
      <c r="C1549">
        <v>999</v>
      </c>
      <c r="D1549" t="s">
        <v>70</v>
      </c>
      <c r="E1549" s="4">
        <v>40132.321979166663</v>
      </c>
      <c r="F1549" s="4">
        <v>40132.411782407406</v>
      </c>
      <c r="G1549">
        <v>7759</v>
      </c>
      <c r="H1549">
        <v>1440</v>
      </c>
      <c r="I1549" t="s">
        <v>1192</v>
      </c>
      <c r="J1549">
        <v>110</v>
      </c>
      <c r="K1549" t="s">
        <v>969</v>
      </c>
      <c r="L1549">
        <v>35.402425399999998</v>
      </c>
      <c r="M1549">
        <v>139.5394264</v>
      </c>
      <c r="N1549">
        <v>35.405677727146099</v>
      </c>
      <c r="O1549">
        <v>139.53624877055199</v>
      </c>
      <c r="P1549">
        <v>1761</v>
      </c>
      <c r="Q1549" t="s">
        <v>1221</v>
      </c>
      <c r="R1549">
        <v>140</v>
      </c>
      <c r="S1549" t="s">
        <v>1040</v>
      </c>
      <c r="T1549">
        <v>35.661480699999998</v>
      </c>
      <c r="U1549">
        <v>139.343197</v>
      </c>
      <c r="V1549">
        <v>35.664701894231499</v>
      </c>
      <c r="W1549">
        <v>139.34002373964299</v>
      </c>
      <c r="X1549">
        <v>1</v>
      </c>
      <c r="Y1549" t="s">
        <v>986</v>
      </c>
      <c r="Z1549">
        <v>1</v>
      </c>
      <c r="AA1549">
        <v>1</v>
      </c>
      <c r="AB1549">
        <v>1</v>
      </c>
      <c r="AC1549">
        <v>1</v>
      </c>
      <c r="AD1549">
        <v>420</v>
      </c>
      <c r="AE1549" t="s">
        <v>177</v>
      </c>
      <c r="AF1549">
        <v>200</v>
      </c>
      <c r="AG1549" t="s">
        <v>114</v>
      </c>
      <c r="AH1549" s="4">
        <v>40132.336458333331</v>
      </c>
      <c r="AI1549">
        <v>420</v>
      </c>
      <c r="AJ1549" t="s">
        <v>177</v>
      </c>
      <c r="AK1549" s="4">
        <v>40132.391828703701</v>
      </c>
    </row>
    <row r="1550" spans="1:37" x14ac:dyDescent="0.15">
      <c r="A1550">
        <v>256793</v>
      </c>
      <c r="B1550" t="s">
        <v>135</v>
      </c>
      <c r="C1550">
        <v>600</v>
      </c>
      <c r="D1550" t="s">
        <v>212</v>
      </c>
      <c r="E1550" s="4">
        <v>40132.412905092591</v>
      </c>
      <c r="F1550" s="4">
        <v>40132.426412037035</v>
      </c>
      <c r="G1550">
        <v>1167</v>
      </c>
      <c r="H1550">
        <v>1761</v>
      </c>
      <c r="I1550" t="s">
        <v>1221</v>
      </c>
      <c r="J1550">
        <v>140</v>
      </c>
      <c r="K1550" t="s">
        <v>1040</v>
      </c>
      <c r="L1550">
        <v>35.661480699999998</v>
      </c>
      <c r="M1550">
        <v>139.343197</v>
      </c>
      <c r="N1550">
        <v>35.664701894231499</v>
      </c>
      <c r="O1550">
        <v>139.34002373964299</v>
      </c>
      <c r="P1550">
        <v>1777</v>
      </c>
      <c r="Q1550" t="s">
        <v>1222</v>
      </c>
      <c r="R1550">
        <v>150</v>
      </c>
      <c r="S1550" t="s">
        <v>976</v>
      </c>
      <c r="T1550">
        <v>35.652726000000001</v>
      </c>
      <c r="U1550">
        <v>139.34226409999999</v>
      </c>
      <c r="V1550">
        <v>35.6559481142545</v>
      </c>
      <c r="W1550">
        <v>139.339091320162</v>
      </c>
      <c r="X1550">
        <v>1</v>
      </c>
      <c r="Y1550" t="s">
        <v>986</v>
      </c>
      <c r="Z1550">
        <v>1</v>
      </c>
      <c r="AA1550">
        <v>1</v>
      </c>
      <c r="AB1550">
        <v>1</v>
      </c>
      <c r="AC1550">
        <v>1</v>
      </c>
      <c r="AD1550">
        <v>420</v>
      </c>
      <c r="AE1550" t="s">
        <v>177</v>
      </c>
    </row>
    <row r="1551" spans="1:37" x14ac:dyDescent="0.15">
      <c r="A1551">
        <v>256801</v>
      </c>
      <c r="B1551" t="s">
        <v>135</v>
      </c>
      <c r="C1551">
        <v>800</v>
      </c>
      <c r="D1551" t="s">
        <v>285</v>
      </c>
      <c r="E1551" s="4">
        <v>40132.444953703707</v>
      </c>
      <c r="F1551" s="4">
        <v>40132.500057870369</v>
      </c>
      <c r="G1551">
        <v>4761</v>
      </c>
      <c r="H1551">
        <v>1777</v>
      </c>
      <c r="I1551" t="s">
        <v>1222</v>
      </c>
      <c r="J1551">
        <v>150</v>
      </c>
      <c r="K1551" t="s">
        <v>976</v>
      </c>
      <c r="L1551">
        <v>35.652726000000001</v>
      </c>
      <c r="M1551">
        <v>139.34226409999999</v>
      </c>
      <c r="N1551">
        <v>35.6559481142545</v>
      </c>
      <c r="O1551">
        <v>139.339091320162</v>
      </c>
      <c r="P1551">
        <v>1448</v>
      </c>
      <c r="Q1551" t="s">
        <v>1223</v>
      </c>
      <c r="R1551">
        <v>180</v>
      </c>
      <c r="S1551" t="s">
        <v>1029</v>
      </c>
      <c r="T1551">
        <v>35.448989400000002</v>
      </c>
      <c r="U1551">
        <v>139.6459668</v>
      </c>
      <c r="V1551">
        <v>35.452238607747802</v>
      </c>
      <c r="W1551">
        <v>139.64277817940501</v>
      </c>
      <c r="X1551">
        <v>1</v>
      </c>
      <c r="Y1551" t="s">
        <v>986</v>
      </c>
      <c r="Z1551">
        <v>1</v>
      </c>
      <c r="AA1551">
        <v>1</v>
      </c>
      <c r="AB1551">
        <v>1</v>
      </c>
      <c r="AC1551">
        <v>1</v>
      </c>
      <c r="AD1551">
        <v>200</v>
      </c>
      <c r="AE1551" t="s">
        <v>114</v>
      </c>
      <c r="AF1551">
        <v>420</v>
      </c>
      <c r="AG1551" t="s">
        <v>177</v>
      </c>
      <c r="AH1551" s="4">
        <v>40132.481087962966</v>
      </c>
    </row>
    <row r="1552" spans="1:37" x14ac:dyDescent="0.15">
      <c r="A1552">
        <v>256812</v>
      </c>
      <c r="B1552" t="s">
        <v>135</v>
      </c>
      <c r="C1552">
        <v>600</v>
      </c>
      <c r="D1552" t="s">
        <v>212</v>
      </c>
      <c r="E1552" s="4">
        <v>40132.518807870372</v>
      </c>
      <c r="F1552" s="4">
        <v>40132.539953703701</v>
      </c>
      <c r="G1552">
        <v>1827</v>
      </c>
      <c r="H1552">
        <v>1448</v>
      </c>
      <c r="I1552" t="s">
        <v>1223</v>
      </c>
      <c r="J1552">
        <v>180</v>
      </c>
      <c r="K1552" t="s">
        <v>1029</v>
      </c>
      <c r="L1552">
        <v>35.448989400000002</v>
      </c>
      <c r="M1552">
        <v>139.6459668</v>
      </c>
      <c r="N1552">
        <v>35.452238607747802</v>
      </c>
      <c r="O1552">
        <v>139.64277817940501</v>
      </c>
      <c r="P1552">
        <v>1776</v>
      </c>
      <c r="Q1552" t="s">
        <v>1224</v>
      </c>
      <c r="R1552">
        <v>150</v>
      </c>
      <c r="S1552" t="s">
        <v>976</v>
      </c>
      <c r="T1552">
        <v>35.461614900000001</v>
      </c>
      <c r="U1552">
        <v>139.62634739999999</v>
      </c>
      <c r="V1552">
        <v>35.464862414817397</v>
      </c>
      <c r="W1552">
        <v>139.623159827406</v>
      </c>
      <c r="X1552">
        <v>1</v>
      </c>
      <c r="Y1552" t="s">
        <v>986</v>
      </c>
      <c r="Z1552">
        <v>1</v>
      </c>
      <c r="AA1552">
        <v>1</v>
      </c>
      <c r="AB1552">
        <v>1</v>
      </c>
      <c r="AC1552">
        <v>1</v>
      </c>
      <c r="AD1552">
        <v>420</v>
      </c>
      <c r="AE1552" t="s">
        <v>177</v>
      </c>
      <c r="AF1552">
        <v>200</v>
      </c>
      <c r="AG1552" t="s">
        <v>114</v>
      </c>
      <c r="AH1552" s="4">
        <v>40132.533171296294</v>
      </c>
      <c r="AI1552">
        <v>420</v>
      </c>
      <c r="AJ1552" t="s">
        <v>177</v>
      </c>
      <c r="AK1552" s="4">
        <v>40132.536087962966</v>
      </c>
    </row>
    <row r="1553" spans="1:37" x14ac:dyDescent="0.15">
      <c r="A1553">
        <v>256815</v>
      </c>
      <c r="B1553" t="s">
        <v>135</v>
      </c>
      <c r="C1553">
        <v>700</v>
      </c>
      <c r="D1553" t="s">
        <v>199</v>
      </c>
      <c r="E1553" s="4">
        <v>40132.54383101852</v>
      </c>
      <c r="F1553" s="4">
        <v>40132.558807870373</v>
      </c>
      <c r="G1553">
        <v>1294</v>
      </c>
      <c r="H1553">
        <v>1776</v>
      </c>
      <c r="I1553" t="s">
        <v>1224</v>
      </c>
      <c r="J1553">
        <v>150</v>
      </c>
      <c r="K1553" t="s">
        <v>976</v>
      </c>
      <c r="L1553">
        <v>35.461614900000001</v>
      </c>
      <c r="M1553">
        <v>139.62634739999999</v>
      </c>
      <c r="N1553">
        <v>35.464862414817397</v>
      </c>
      <c r="O1553">
        <v>139.623159827406</v>
      </c>
      <c r="P1553">
        <v>1452</v>
      </c>
      <c r="Q1553" t="s">
        <v>1199</v>
      </c>
      <c r="R1553">
        <v>280</v>
      </c>
      <c r="S1553" t="s">
        <v>1016</v>
      </c>
      <c r="T1553">
        <v>35.394707699999998</v>
      </c>
      <c r="U1553">
        <v>139.53601810000001</v>
      </c>
      <c r="V1553">
        <v>35.397960793031501</v>
      </c>
      <c r="W1553">
        <v>139.53284110889501</v>
      </c>
      <c r="X1553">
        <v>1</v>
      </c>
      <c r="Y1553" t="s">
        <v>986</v>
      </c>
      <c r="Z1553">
        <v>1</v>
      </c>
      <c r="AA1553">
        <v>1</v>
      </c>
      <c r="AB1553">
        <v>1</v>
      </c>
      <c r="AC1553">
        <v>1</v>
      </c>
      <c r="AD1553">
        <v>420</v>
      </c>
      <c r="AE1553" t="s">
        <v>177</v>
      </c>
      <c r="AF1553">
        <v>200</v>
      </c>
      <c r="AG1553" t="s">
        <v>114</v>
      </c>
      <c r="AH1553" s="4">
        <v>40132.547152777777</v>
      </c>
      <c r="AI1553">
        <v>420</v>
      </c>
      <c r="AJ1553" t="s">
        <v>177</v>
      </c>
      <c r="AK1553" s="4">
        <v>40132.55572916667</v>
      </c>
    </row>
    <row r="1554" spans="1:37" x14ac:dyDescent="0.15">
      <c r="A1554">
        <v>256823</v>
      </c>
      <c r="B1554" t="s">
        <v>135</v>
      </c>
      <c r="C1554">
        <v>200</v>
      </c>
      <c r="D1554" t="s">
        <v>206</v>
      </c>
      <c r="E1554" s="4">
        <v>40132.570694444446</v>
      </c>
      <c r="F1554" s="4">
        <v>40132.578784722224</v>
      </c>
      <c r="G1554">
        <v>699</v>
      </c>
      <c r="H1554">
        <v>1452</v>
      </c>
      <c r="I1554" t="s">
        <v>1199</v>
      </c>
      <c r="J1554">
        <v>280</v>
      </c>
      <c r="K1554" t="s">
        <v>1016</v>
      </c>
      <c r="L1554">
        <v>35.394707699999998</v>
      </c>
      <c r="M1554">
        <v>139.53601810000001</v>
      </c>
      <c r="N1554">
        <v>35.397960793031501</v>
      </c>
      <c r="O1554">
        <v>139.53284110889501</v>
      </c>
      <c r="P1554">
        <v>1440</v>
      </c>
      <c r="Q1554" t="s">
        <v>1192</v>
      </c>
      <c r="R1554">
        <v>110</v>
      </c>
      <c r="S1554" t="s">
        <v>969</v>
      </c>
      <c r="T1554">
        <v>35.402425399999998</v>
      </c>
      <c r="U1554">
        <v>139.5394264</v>
      </c>
      <c r="V1554">
        <v>35.405677727146099</v>
      </c>
      <c r="W1554">
        <v>139.53624877055199</v>
      </c>
      <c r="X1554">
        <v>1</v>
      </c>
      <c r="Y1554" t="s">
        <v>986</v>
      </c>
      <c r="Z1554">
        <v>1</v>
      </c>
      <c r="AA1554">
        <v>1</v>
      </c>
      <c r="AB1554">
        <v>1</v>
      </c>
      <c r="AC1554">
        <v>1</v>
      </c>
      <c r="AD1554">
        <v>420</v>
      </c>
      <c r="AE1554" t="s">
        <v>177</v>
      </c>
    </row>
    <row r="1555" spans="1:37" x14ac:dyDescent="0.15">
      <c r="A1555">
        <v>256890</v>
      </c>
      <c r="B1555" t="s">
        <v>135</v>
      </c>
      <c r="C1555">
        <v>100</v>
      </c>
      <c r="D1555" t="s">
        <v>79</v>
      </c>
      <c r="E1555" s="4">
        <v>40133.313032407408</v>
      </c>
      <c r="F1555" s="4">
        <v>40133.335960648146</v>
      </c>
      <c r="G1555">
        <v>1981</v>
      </c>
      <c r="H1555">
        <v>1440</v>
      </c>
      <c r="I1555" t="s">
        <v>1192</v>
      </c>
      <c r="J1555">
        <v>110</v>
      </c>
      <c r="K1555" t="s">
        <v>969</v>
      </c>
      <c r="L1555">
        <v>35.402425399999998</v>
      </c>
      <c r="M1555">
        <v>139.5394264</v>
      </c>
      <c r="N1555">
        <v>35.405677727146099</v>
      </c>
      <c r="O1555">
        <v>139.53624877055199</v>
      </c>
      <c r="P1555">
        <v>1441</v>
      </c>
      <c r="Q1555" t="s">
        <v>1193</v>
      </c>
      <c r="R1555">
        <v>120</v>
      </c>
      <c r="S1555" t="s">
        <v>971</v>
      </c>
      <c r="T1555">
        <v>35.441100300000002</v>
      </c>
      <c r="U1555">
        <v>139.64002189999999</v>
      </c>
      <c r="V1555">
        <v>35.444350247665298</v>
      </c>
      <c r="W1555">
        <v>139.63683413628499</v>
      </c>
      <c r="X1555">
        <v>1</v>
      </c>
      <c r="Y1555" t="s">
        <v>986</v>
      </c>
      <c r="Z1555">
        <v>1</v>
      </c>
      <c r="AA1555">
        <v>1</v>
      </c>
      <c r="AB1555">
        <v>1</v>
      </c>
      <c r="AC1555">
        <v>1</v>
      </c>
      <c r="AD1555">
        <v>420</v>
      </c>
      <c r="AE1555" t="s">
        <v>177</v>
      </c>
      <c r="AF1555">
        <v>200</v>
      </c>
      <c r="AG1555" t="s">
        <v>114</v>
      </c>
      <c r="AH1555" s="4">
        <v>40133.318564814814</v>
      </c>
      <c r="AI1555">
        <v>420</v>
      </c>
      <c r="AJ1555" t="s">
        <v>177</v>
      </c>
      <c r="AK1555" s="4">
        <v>40133.33494212963</v>
      </c>
    </row>
    <row r="1556" spans="1:37" x14ac:dyDescent="0.15">
      <c r="A1556">
        <v>256950</v>
      </c>
      <c r="B1556" t="s">
        <v>135</v>
      </c>
      <c r="C1556">
        <v>500</v>
      </c>
      <c r="D1556" t="s">
        <v>148</v>
      </c>
      <c r="E1556" s="4">
        <v>40133.75199074074</v>
      </c>
      <c r="F1556" s="4">
        <v>40133.779537037037</v>
      </c>
      <c r="G1556">
        <v>2380</v>
      </c>
      <c r="H1556">
        <v>1441</v>
      </c>
      <c r="I1556" t="s">
        <v>1193</v>
      </c>
      <c r="J1556">
        <v>120</v>
      </c>
      <c r="K1556" t="s">
        <v>971</v>
      </c>
      <c r="L1556">
        <v>35.441100300000002</v>
      </c>
      <c r="M1556">
        <v>139.64002189999999</v>
      </c>
      <c r="N1556">
        <v>35.444350247665298</v>
      </c>
      <c r="O1556">
        <v>139.63683413628499</v>
      </c>
      <c r="P1556">
        <v>1468</v>
      </c>
      <c r="Q1556" t="s">
        <v>1196</v>
      </c>
      <c r="R1556">
        <v>150</v>
      </c>
      <c r="S1556" t="s">
        <v>976</v>
      </c>
      <c r="T1556">
        <v>35.398117999999997</v>
      </c>
      <c r="U1556">
        <v>139.53784329999999</v>
      </c>
      <c r="V1556">
        <v>35.401370760175197</v>
      </c>
      <c r="W1556">
        <v>139.53466600032201</v>
      </c>
      <c r="X1556">
        <v>1</v>
      </c>
      <c r="Y1556" t="s">
        <v>986</v>
      </c>
      <c r="Z1556">
        <v>1</v>
      </c>
      <c r="AA1556">
        <v>1</v>
      </c>
      <c r="AB1556">
        <v>1</v>
      </c>
      <c r="AC1556">
        <v>1</v>
      </c>
      <c r="AD1556">
        <v>420</v>
      </c>
      <c r="AE1556" t="s">
        <v>177</v>
      </c>
      <c r="AF1556">
        <v>200</v>
      </c>
      <c r="AG1556" t="s">
        <v>114</v>
      </c>
      <c r="AH1556" s="4">
        <v>40133.753032407411</v>
      </c>
      <c r="AI1556">
        <v>420</v>
      </c>
      <c r="AJ1556" t="s">
        <v>177</v>
      </c>
      <c r="AK1556" s="4">
        <v>40133.769432870373</v>
      </c>
    </row>
    <row r="1557" spans="1:37" x14ac:dyDescent="0.15">
      <c r="A1557">
        <v>256970</v>
      </c>
      <c r="B1557" t="s">
        <v>135</v>
      </c>
      <c r="C1557">
        <v>200</v>
      </c>
      <c r="D1557" t="s">
        <v>206</v>
      </c>
      <c r="E1557" s="4">
        <v>40133.798402777778</v>
      </c>
      <c r="F1557" s="4">
        <v>40133.803449074076</v>
      </c>
      <c r="G1557">
        <v>436</v>
      </c>
      <c r="H1557">
        <v>1468</v>
      </c>
      <c r="I1557" t="s">
        <v>1196</v>
      </c>
      <c r="J1557">
        <v>150</v>
      </c>
      <c r="K1557" t="s">
        <v>976</v>
      </c>
      <c r="L1557">
        <v>35.398117999999997</v>
      </c>
      <c r="M1557">
        <v>139.53784329999999</v>
      </c>
      <c r="N1557">
        <v>35.401370760175197</v>
      </c>
      <c r="O1557">
        <v>139.53466600032201</v>
      </c>
      <c r="P1557">
        <v>1440</v>
      </c>
      <c r="Q1557" t="s">
        <v>1192</v>
      </c>
      <c r="R1557">
        <v>110</v>
      </c>
      <c r="S1557" t="s">
        <v>969</v>
      </c>
      <c r="T1557">
        <v>35.402425399999998</v>
      </c>
      <c r="U1557">
        <v>139.5394264</v>
      </c>
      <c r="V1557">
        <v>35.405677727146099</v>
      </c>
      <c r="W1557">
        <v>139.53624877055199</v>
      </c>
      <c r="X1557">
        <v>1</v>
      </c>
      <c r="Y1557" t="s">
        <v>986</v>
      </c>
      <c r="Z1557">
        <v>1</v>
      </c>
      <c r="AA1557">
        <v>1</v>
      </c>
      <c r="AB1557">
        <v>1</v>
      </c>
      <c r="AC1557">
        <v>1</v>
      </c>
      <c r="AD1557">
        <v>420</v>
      </c>
      <c r="AE1557" t="s">
        <v>177</v>
      </c>
    </row>
    <row r="1558" spans="1:37" x14ac:dyDescent="0.15">
      <c r="A1558">
        <v>257009</v>
      </c>
      <c r="B1558" t="s">
        <v>135</v>
      </c>
      <c r="C1558">
        <v>100</v>
      </c>
      <c r="D1558" t="s">
        <v>79</v>
      </c>
      <c r="E1558" s="4">
        <v>40134.311909722222</v>
      </c>
      <c r="F1558" s="4">
        <v>40134.335381944446</v>
      </c>
      <c r="G1558">
        <v>2028</v>
      </c>
      <c r="H1558">
        <v>1440</v>
      </c>
      <c r="I1558" t="s">
        <v>1192</v>
      </c>
      <c r="J1558">
        <v>110</v>
      </c>
      <c r="K1558" t="s">
        <v>969</v>
      </c>
      <c r="L1558">
        <v>35.402425399999998</v>
      </c>
      <c r="M1558">
        <v>139.5394264</v>
      </c>
      <c r="N1558">
        <v>35.405677727146099</v>
      </c>
      <c r="O1558">
        <v>139.53624877055199</v>
      </c>
      <c r="P1558">
        <v>1441</v>
      </c>
      <c r="Q1558" t="s">
        <v>1193</v>
      </c>
      <c r="R1558">
        <v>120</v>
      </c>
      <c r="S1558" t="s">
        <v>971</v>
      </c>
      <c r="T1558">
        <v>35.441100300000002</v>
      </c>
      <c r="U1558">
        <v>139.64002189999999</v>
      </c>
      <c r="V1558">
        <v>35.444350247665298</v>
      </c>
      <c r="W1558">
        <v>139.63683413628499</v>
      </c>
      <c r="X1558">
        <v>1</v>
      </c>
      <c r="Y1558" t="s">
        <v>986</v>
      </c>
      <c r="Z1558">
        <v>1</v>
      </c>
      <c r="AA1558">
        <v>1</v>
      </c>
      <c r="AB1558">
        <v>1</v>
      </c>
      <c r="AC1558">
        <v>1</v>
      </c>
      <c r="AD1558">
        <v>420</v>
      </c>
      <c r="AE1558" t="s">
        <v>177</v>
      </c>
      <c r="AF1558">
        <v>200</v>
      </c>
      <c r="AG1558" t="s">
        <v>114</v>
      </c>
      <c r="AH1558" s="4">
        <v>40134.317928240744</v>
      </c>
      <c r="AI1558">
        <v>420</v>
      </c>
      <c r="AJ1558" t="s">
        <v>177</v>
      </c>
      <c r="AK1558" s="4">
        <v>40134.334328703706</v>
      </c>
    </row>
    <row r="1559" spans="1:37" x14ac:dyDescent="0.15">
      <c r="A1559">
        <v>257063</v>
      </c>
      <c r="B1559" t="s">
        <v>135</v>
      </c>
      <c r="C1559">
        <v>500</v>
      </c>
      <c r="D1559" t="s">
        <v>148</v>
      </c>
      <c r="E1559" s="4">
        <v>40134.770914351851</v>
      </c>
      <c r="F1559" s="4">
        <v>40134.798310185186</v>
      </c>
      <c r="G1559">
        <v>2367</v>
      </c>
      <c r="H1559">
        <v>1441</v>
      </c>
      <c r="I1559" t="s">
        <v>1193</v>
      </c>
      <c r="J1559">
        <v>120</v>
      </c>
      <c r="K1559" t="s">
        <v>971</v>
      </c>
      <c r="L1559">
        <v>35.441100300000002</v>
      </c>
      <c r="M1559">
        <v>139.64002189999999</v>
      </c>
      <c r="N1559">
        <v>35.444350247665298</v>
      </c>
      <c r="O1559">
        <v>139.63683413628499</v>
      </c>
      <c r="P1559">
        <v>1468</v>
      </c>
      <c r="Q1559" t="s">
        <v>1196</v>
      </c>
      <c r="R1559">
        <v>150</v>
      </c>
      <c r="S1559" t="s">
        <v>976</v>
      </c>
      <c r="T1559">
        <v>35.398117999999997</v>
      </c>
      <c r="U1559">
        <v>139.53784329999999</v>
      </c>
      <c r="V1559">
        <v>35.401370760175197</v>
      </c>
      <c r="W1559">
        <v>139.53466600032201</v>
      </c>
      <c r="X1559">
        <v>1</v>
      </c>
      <c r="Y1559" t="s">
        <v>986</v>
      </c>
      <c r="Z1559">
        <v>1</v>
      </c>
      <c r="AA1559">
        <v>1</v>
      </c>
      <c r="AB1559">
        <v>1</v>
      </c>
      <c r="AC1559">
        <v>1</v>
      </c>
      <c r="AD1559">
        <v>420</v>
      </c>
      <c r="AE1559" t="s">
        <v>177</v>
      </c>
      <c r="AF1559">
        <v>200</v>
      </c>
      <c r="AG1559" t="s">
        <v>114</v>
      </c>
      <c r="AH1559" s="4">
        <v>40134.775775462964</v>
      </c>
      <c r="AI1559">
        <v>420</v>
      </c>
      <c r="AJ1559" t="s">
        <v>177</v>
      </c>
      <c r="AK1559" s="4">
        <v>40134.791342592594</v>
      </c>
    </row>
    <row r="1560" spans="1:37" x14ac:dyDescent="0.15">
      <c r="A1560">
        <v>257071</v>
      </c>
      <c r="B1560" t="s">
        <v>135</v>
      </c>
      <c r="C1560">
        <v>200</v>
      </c>
      <c r="D1560" t="s">
        <v>206</v>
      </c>
      <c r="E1560" s="4">
        <v>40134.815486111111</v>
      </c>
      <c r="F1560" s="4">
        <v>40134.8200462963</v>
      </c>
      <c r="G1560">
        <v>394</v>
      </c>
      <c r="H1560">
        <v>1468</v>
      </c>
      <c r="I1560" t="s">
        <v>1196</v>
      </c>
      <c r="J1560">
        <v>150</v>
      </c>
      <c r="K1560" t="s">
        <v>976</v>
      </c>
      <c r="L1560">
        <v>35.398117999999997</v>
      </c>
      <c r="M1560">
        <v>139.53784329999999</v>
      </c>
      <c r="N1560">
        <v>35.401370760175197</v>
      </c>
      <c r="O1560">
        <v>139.53466600032201</v>
      </c>
      <c r="P1560">
        <v>1440</v>
      </c>
      <c r="Q1560" t="s">
        <v>1192</v>
      </c>
      <c r="R1560">
        <v>110</v>
      </c>
      <c r="S1560" t="s">
        <v>969</v>
      </c>
      <c r="T1560">
        <v>35.402425399999998</v>
      </c>
      <c r="U1560">
        <v>139.5394264</v>
      </c>
      <c r="V1560">
        <v>35.405677727146099</v>
      </c>
      <c r="W1560">
        <v>139.53624877055199</v>
      </c>
      <c r="X1560">
        <v>1</v>
      </c>
      <c r="Y1560" t="s">
        <v>986</v>
      </c>
      <c r="Z1560">
        <v>1</v>
      </c>
      <c r="AA1560">
        <v>1</v>
      </c>
      <c r="AB1560">
        <v>1</v>
      </c>
      <c r="AC1560">
        <v>1</v>
      </c>
      <c r="AD1560">
        <v>420</v>
      </c>
      <c r="AE1560" t="s">
        <v>177</v>
      </c>
    </row>
    <row r="1561" spans="1:37" x14ac:dyDescent="0.15">
      <c r="A1561">
        <v>257105</v>
      </c>
      <c r="B1561" t="s">
        <v>135</v>
      </c>
      <c r="C1561">
        <v>100</v>
      </c>
      <c r="D1561" t="s">
        <v>79</v>
      </c>
      <c r="E1561" s="4">
        <v>40135.313773148147</v>
      </c>
      <c r="F1561" s="4">
        <v>40135.33803240741</v>
      </c>
      <c r="G1561">
        <v>2096</v>
      </c>
      <c r="H1561">
        <v>1440</v>
      </c>
      <c r="I1561" t="s">
        <v>1192</v>
      </c>
      <c r="J1561">
        <v>110</v>
      </c>
      <c r="K1561" t="s">
        <v>969</v>
      </c>
      <c r="L1561">
        <v>35.402425399999998</v>
      </c>
      <c r="M1561">
        <v>139.5394264</v>
      </c>
      <c r="N1561">
        <v>35.405677727146099</v>
      </c>
      <c r="O1561">
        <v>139.53624877055199</v>
      </c>
      <c r="P1561">
        <v>1441</v>
      </c>
      <c r="Q1561" t="s">
        <v>1193</v>
      </c>
      <c r="R1561">
        <v>120</v>
      </c>
      <c r="S1561" t="s">
        <v>971</v>
      </c>
      <c r="T1561">
        <v>35.441100300000002</v>
      </c>
      <c r="U1561">
        <v>139.64002189999999</v>
      </c>
      <c r="V1561">
        <v>35.444350247665298</v>
      </c>
      <c r="W1561">
        <v>139.63683413628499</v>
      </c>
      <c r="X1561">
        <v>1</v>
      </c>
      <c r="Y1561" t="s">
        <v>986</v>
      </c>
      <c r="Z1561">
        <v>1</v>
      </c>
      <c r="AA1561">
        <v>1</v>
      </c>
      <c r="AB1561">
        <v>1</v>
      </c>
      <c r="AC1561">
        <v>1</v>
      </c>
      <c r="AD1561">
        <v>420</v>
      </c>
      <c r="AE1561" t="s">
        <v>177</v>
      </c>
      <c r="AF1561">
        <v>200</v>
      </c>
      <c r="AG1561" t="s">
        <v>114</v>
      </c>
      <c r="AH1561" s="4">
        <v>40135.321157407408</v>
      </c>
      <c r="AI1561">
        <v>420</v>
      </c>
      <c r="AJ1561" t="s">
        <v>177</v>
      </c>
      <c r="AK1561" s="4">
        <v>40135.337175925924</v>
      </c>
    </row>
    <row r="1562" spans="1:37" x14ac:dyDescent="0.15">
      <c r="A1562">
        <v>257186</v>
      </c>
      <c r="B1562" t="s">
        <v>135</v>
      </c>
      <c r="C1562">
        <v>200</v>
      </c>
      <c r="D1562" t="s">
        <v>206</v>
      </c>
      <c r="E1562" s="4">
        <v>40135.819548611114</v>
      </c>
      <c r="F1562" s="4">
        <v>40135.842835648145</v>
      </c>
      <c r="G1562">
        <v>2012</v>
      </c>
      <c r="H1562">
        <v>1441</v>
      </c>
      <c r="I1562" t="s">
        <v>1193</v>
      </c>
      <c r="J1562">
        <v>120</v>
      </c>
      <c r="K1562" t="s">
        <v>971</v>
      </c>
      <c r="L1562">
        <v>35.441100300000002</v>
      </c>
      <c r="M1562">
        <v>139.64002189999999</v>
      </c>
      <c r="N1562">
        <v>35.444350247665298</v>
      </c>
      <c r="O1562">
        <v>139.63683413628499</v>
      </c>
      <c r="P1562">
        <v>1440</v>
      </c>
      <c r="Q1562" t="s">
        <v>1192</v>
      </c>
      <c r="R1562">
        <v>110</v>
      </c>
      <c r="S1562" t="s">
        <v>969</v>
      </c>
      <c r="T1562">
        <v>35.402425399999998</v>
      </c>
      <c r="U1562">
        <v>139.5394264</v>
      </c>
      <c r="V1562">
        <v>35.405677727146099</v>
      </c>
      <c r="W1562">
        <v>139.53624877055199</v>
      </c>
      <c r="X1562">
        <v>1</v>
      </c>
      <c r="Y1562" t="s">
        <v>986</v>
      </c>
      <c r="Z1562">
        <v>1</v>
      </c>
      <c r="AA1562">
        <v>1</v>
      </c>
      <c r="AB1562">
        <v>1</v>
      </c>
      <c r="AC1562">
        <v>1</v>
      </c>
      <c r="AD1562">
        <v>420</v>
      </c>
      <c r="AE1562" t="s">
        <v>177</v>
      </c>
      <c r="AF1562">
        <v>200</v>
      </c>
      <c r="AG1562" t="s">
        <v>114</v>
      </c>
      <c r="AH1562" s="4">
        <v>40135.820937500001</v>
      </c>
      <c r="AI1562">
        <v>420</v>
      </c>
      <c r="AJ1562" t="s">
        <v>177</v>
      </c>
      <c r="AK1562" s="4">
        <v>40135.83766203704</v>
      </c>
    </row>
    <row r="1563" spans="1:37" x14ac:dyDescent="0.15">
      <c r="A1563">
        <v>257218</v>
      </c>
      <c r="B1563" t="s">
        <v>135</v>
      </c>
      <c r="C1563">
        <v>100</v>
      </c>
      <c r="D1563" t="s">
        <v>79</v>
      </c>
      <c r="E1563" s="4">
        <v>40136.314953703702</v>
      </c>
      <c r="F1563" s="4">
        <v>40136.334837962961</v>
      </c>
      <c r="G1563">
        <v>1718</v>
      </c>
      <c r="H1563">
        <v>1440</v>
      </c>
      <c r="I1563" t="s">
        <v>1192</v>
      </c>
      <c r="J1563">
        <v>110</v>
      </c>
      <c r="K1563" t="s">
        <v>969</v>
      </c>
      <c r="L1563">
        <v>35.402425399999998</v>
      </c>
      <c r="M1563">
        <v>139.5394264</v>
      </c>
      <c r="N1563">
        <v>35.405677727146099</v>
      </c>
      <c r="O1563">
        <v>139.53624877055199</v>
      </c>
      <c r="P1563">
        <v>1441</v>
      </c>
      <c r="Q1563" t="s">
        <v>1193</v>
      </c>
      <c r="R1563">
        <v>120</v>
      </c>
      <c r="S1563" t="s">
        <v>971</v>
      </c>
      <c r="T1563">
        <v>35.441100300000002</v>
      </c>
      <c r="U1563">
        <v>139.64002189999999</v>
      </c>
      <c r="V1563">
        <v>35.444350247665298</v>
      </c>
      <c r="W1563">
        <v>139.63683413628499</v>
      </c>
      <c r="X1563">
        <v>1</v>
      </c>
      <c r="Y1563" t="s">
        <v>986</v>
      </c>
      <c r="Z1563">
        <v>1</v>
      </c>
      <c r="AA1563">
        <v>1</v>
      </c>
      <c r="AB1563">
        <v>1</v>
      </c>
      <c r="AC1563">
        <v>1</v>
      </c>
      <c r="AD1563">
        <v>420</v>
      </c>
      <c r="AE1563" t="s">
        <v>177</v>
      </c>
      <c r="AF1563">
        <v>200</v>
      </c>
      <c r="AG1563" t="s">
        <v>114</v>
      </c>
      <c r="AH1563" s="4">
        <v>40136.31927083333</v>
      </c>
      <c r="AI1563">
        <v>420</v>
      </c>
      <c r="AJ1563" t="s">
        <v>177</v>
      </c>
      <c r="AK1563" s="4">
        <v>40136.333611111113</v>
      </c>
    </row>
    <row r="1564" spans="1:37" x14ac:dyDescent="0.15">
      <c r="A1564">
        <v>257270</v>
      </c>
      <c r="B1564" t="s">
        <v>135</v>
      </c>
      <c r="C1564">
        <v>400</v>
      </c>
      <c r="D1564" t="s">
        <v>140</v>
      </c>
      <c r="E1564" s="4">
        <v>40136.616527777776</v>
      </c>
      <c r="F1564" s="4">
        <v>40136.660497685189</v>
      </c>
      <c r="G1564">
        <v>3799</v>
      </c>
      <c r="H1564">
        <v>1441</v>
      </c>
      <c r="I1564" t="s">
        <v>1193</v>
      </c>
      <c r="J1564">
        <v>120</v>
      </c>
      <c r="K1564" t="s">
        <v>971</v>
      </c>
      <c r="L1564">
        <v>35.441100300000002</v>
      </c>
      <c r="M1564">
        <v>139.64002189999999</v>
      </c>
      <c r="N1564">
        <v>35.444350247665298</v>
      </c>
      <c r="O1564">
        <v>139.63683413628499</v>
      </c>
      <c r="P1564">
        <v>1446</v>
      </c>
      <c r="Q1564" t="s">
        <v>1225</v>
      </c>
      <c r="R1564">
        <v>280</v>
      </c>
      <c r="S1564" t="s">
        <v>1016</v>
      </c>
      <c r="T1564">
        <v>35.6849092</v>
      </c>
      <c r="U1564">
        <v>139.69528</v>
      </c>
      <c r="V1564">
        <v>35.688134037330897</v>
      </c>
      <c r="W1564">
        <v>139.69207642301299</v>
      </c>
      <c r="X1564">
        <v>3</v>
      </c>
      <c r="Y1564" t="s">
        <v>1009</v>
      </c>
      <c r="Z1564">
        <v>1</v>
      </c>
      <c r="AA1564">
        <v>1</v>
      </c>
      <c r="AB1564">
        <v>1</v>
      </c>
      <c r="AC1564">
        <v>1</v>
      </c>
      <c r="AD1564">
        <v>420</v>
      </c>
      <c r="AE1564" t="s">
        <v>177</v>
      </c>
      <c r="AF1564">
        <v>200</v>
      </c>
      <c r="AG1564" t="s">
        <v>114</v>
      </c>
      <c r="AH1564" s="4">
        <v>40136.619814814818</v>
      </c>
      <c r="AI1564">
        <v>420</v>
      </c>
      <c r="AJ1564" t="s">
        <v>177</v>
      </c>
      <c r="AK1564" s="4">
        <v>40136.651689814818</v>
      </c>
    </row>
    <row r="1565" spans="1:37" x14ac:dyDescent="0.15">
      <c r="A1565">
        <v>257280</v>
      </c>
      <c r="B1565" t="s">
        <v>135</v>
      </c>
      <c r="C1565">
        <v>200</v>
      </c>
      <c r="D1565" t="s">
        <v>206</v>
      </c>
      <c r="E1565" s="4">
        <v>40136.710127314815</v>
      </c>
      <c r="F1565" s="4">
        <v>40136.780046296299</v>
      </c>
      <c r="G1565">
        <v>6041</v>
      </c>
      <c r="H1565">
        <v>1446</v>
      </c>
      <c r="I1565" t="s">
        <v>1225</v>
      </c>
      <c r="J1565">
        <v>280</v>
      </c>
      <c r="K1565" t="s">
        <v>1016</v>
      </c>
      <c r="L1565">
        <v>35.6849092</v>
      </c>
      <c r="M1565">
        <v>139.69528</v>
      </c>
      <c r="N1565">
        <v>35.688134037330897</v>
      </c>
      <c r="O1565">
        <v>139.69207642301299</v>
      </c>
      <c r="P1565">
        <v>1440</v>
      </c>
      <c r="Q1565" t="s">
        <v>1192</v>
      </c>
      <c r="R1565">
        <v>110</v>
      </c>
      <c r="S1565" t="s">
        <v>969</v>
      </c>
      <c r="T1565">
        <v>35.402425399999998</v>
      </c>
      <c r="U1565">
        <v>139.5394264</v>
      </c>
      <c r="V1565">
        <v>35.405677727146099</v>
      </c>
      <c r="W1565">
        <v>139.53624877055199</v>
      </c>
      <c r="X1565">
        <v>3</v>
      </c>
      <c r="Y1565" t="s">
        <v>1009</v>
      </c>
      <c r="Z1565">
        <v>1</v>
      </c>
      <c r="AA1565">
        <v>1</v>
      </c>
      <c r="AB1565">
        <v>1</v>
      </c>
      <c r="AC1565">
        <v>1</v>
      </c>
      <c r="AD1565">
        <v>420</v>
      </c>
      <c r="AE1565" t="s">
        <v>177</v>
      </c>
      <c r="AF1565">
        <v>200</v>
      </c>
      <c r="AG1565" t="s">
        <v>114</v>
      </c>
      <c r="AH1565" s="4">
        <v>40136.730254629627</v>
      </c>
      <c r="AI1565">
        <v>420</v>
      </c>
      <c r="AJ1565" t="s">
        <v>177</v>
      </c>
      <c r="AK1565" s="4">
        <v>40136.758877314816</v>
      </c>
    </row>
    <row r="1566" spans="1:37" x14ac:dyDescent="0.15">
      <c r="A1566">
        <v>257325</v>
      </c>
      <c r="B1566" t="s">
        <v>135</v>
      </c>
      <c r="C1566">
        <v>100</v>
      </c>
      <c r="D1566" t="s">
        <v>79</v>
      </c>
      <c r="E1566" s="4">
        <v>40137.311701388891</v>
      </c>
      <c r="F1566" s="4">
        <v>40137.335613425923</v>
      </c>
      <c r="G1566">
        <v>2066</v>
      </c>
      <c r="H1566">
        <v>1440</v>
      </c>
      <c r="I1566" t="s">
        <v>1192</v>
      </c>
      <c r="J1566">
        <v>110</v>
      </c>
      <c r="K1566" t="s">
        <v>969</v>
      </c>
      <c r="L1566">
        <v>35.402425399999998</v>
      </c>
      <c r="M1566">
        <v>139.5394264</v>
      </c>
      <c r="N1566">
        <v>35.405677727146099</v>
      </c>
      <c r="O1566">
        <v>139.53624877055199</v>
      </c>
      <c r="P1566">
        <v>1441</v>
      </c>
      <c r="Q1566" t="s">
        <v>1193</v>
      </c>
      <c r="R1566">
        <v>120</v>
      </c>
      <c r="S1566" t="s">
        <v>971</v>
      </c>
      <c r="T1566">
        <v>35.441100300000002</v>
      </c>
      <c r="U1566">
        <v>139.64002189999999</v>
      </c>
      <c r="V1566">
        <v>35.444350247665298</v>
      </c>
      <c r="W1566">
        <v>139.63683413628499</v>
      </c>
      <c r="X1566">
        <v>1</v>
      </c>
      <c r="Y1566" t="s">
        <v>986</v>
      </c>
      <c r="Z1566">
        <v>1</v>
      </c>
      <c r="AA1566">
        <v>1</v>
      </c>
      <c r="AB1566">
        <v>1</v>
      </c>
      <c r="AC1566">
        <v>1</v>
      </c>
      <c r="AD1566">
        <v>420</v>
      </c>
      <c r="AE1566" t="s">
        <v>177</v>
      </c>
      <c r="AF1566">
        <v>200</v>
      </c>
      <c r="AG1566" t="s">
        <v>114</v>
      </c>
      <c r="AH1566" s="4">
        <v>40137.317777777775</v>
      </c>
      <c r="AI1566">
        <v>420</v>
      </c>
      <c r="AJ1566" t="s">
        <v>177</v>
      </c>
      <c r="AK1566" s="4">
        <v>40137.333749999998</v>
      </c>
    </row>
    <row r="1567" spans="1:37" x14ac:dyDescent="0.15">
      <c r="A1567">
        <v>257390</v>
      </c>
      <c r="B1567" t="s">
        <v>135</v>
      </c>
      <c r="C1567">
        <v>500</v>
      </c>
      <c r="D1567" t="s">
        <v>148</v>
      </c>
      <c r="E1567" s="4">
        <v>40137.749479166669</v>
      </c>
      <c r="F1567" s="4">
        <v>40137.766909722224</v>
      </c>
      <c r="G1567">
        <v>1506</v>
      </c>
      <c r="H1567">
        <v>1441</v>
      </c>
      <c r="I1567" t="s">
        <v>1193</v>
      </c>
      <c r="J1567">
        <v>120</v>
      </c>
      <c r="K1567" t="s">
        <v>971</v>
      </c>
      <c r="L1567">
        <v>35.441100300000002</v>
      </c>
      <c r="M1567">
        <v>139.64002189999999</v>
      </c>
      <c r="N1567">
        <v>35.444350247665298</v>
      </c>
      <c r="O1567">
        <v>139.63683413628499</v>
      </c>
      <c r="P1567">
        <v>1468</v>
      </c>
      <c r="Q1567" t="s">
        <v>1196</v>
      </c>
      <c r="R1567">
        <v>150</v>
      </c>
      <c r="S1567" t="s">
        <v>976</v>
      </c>
      <c r="T1567">
        <v>35.398117999999997</v>
      </c>
      <c r="U1567">
        <v>139.53784329999999</v>
      </c>
      <c r="V1567">
        <v>35.401370760175197</v>
      </c>
      <c r="W1567">
        <v>139.53466600032201</v>
      </c>
      <c r="X1567">
        <v>1</v>
      </c>
      <c r="Y1567" t="s">
        <v>986</v>
      </c>
      <c r="Z1567">
        <v>1</v>
      </c>
      <c r="AA1567">
        <v>1</v>
      </c>
      <c r="AB1567">
        <v>1</v>
      </c>
      <c r="AC1567">
        <v>1</v>
      </c>
      <c r="AD1567">
        <v>420</v>
      </c>
      <c r="AE1567" t="s">
        <v>177</v>
      </c>
      <c r="AF1567">
        <v>200</v>
      </c>
      <c r="AG1567" t="s">
        <v>114</v>
      </c>
      <c r="AH1567" s="4">
        <v>40137.751608796294</v>
      </c>
      <c r="AI1567">
        <v>420</v>
      </c>
      <c r="AJ1567" t="s">
        <v>177</v>
      </c>
      <c r="AK1567" s="4">
        <v>40137.764513888891</v>
      </c>
    </row>
    <row r="1568" spans="1:37" x14ac:dyDescent="0.15">
      <c r="A1568">
        <v>257399</v>
      </c>
      <c r="B1568" t="s">
        <v>135</v>
      </c>
      <c r="C1568">
        <v>200</v>
      </c>
      <c r="D1568" t="s">
        <v>206</v>
      </c>
      <c r="E1568" s="4">
        <v>40137.773379629631</v>
      </c>
      <c r="F1568" s="4">
        <v>40137.780405092592</v>
      </c>
      <c r="G1568">
        <v>607</v>
      </c>
      <c r="H1568">
        <v>1468</v>
      </c>
      <c r="I1568" t="s">
        <v>1196</v>
      </c>
      <c r="J1568">
        <v>150</v>
      </c>
      <c r="K1568" t="s">
        <v>976</v>
      </c>
      <c r="L1568">
        <v>35.398117999999997</v>
      </c>
      <c r="M1568">
        <v>139.53784329999999</v>
      </c>
      <c r="N1568">
        <v>35.401370760175197</v>
      </c>
      <c r="O1568">
        <v>139.53466600032201</v>
      </c>
      <c r="P1568">
        <v>1440</v>
      </c>
      <c r="Q1568" t="s">
        <v>1192</v>
      </c>
      <c r="R1568">
        <v>110</v>
      </c>
      <c r="S1568" t="s">
        <v>969</v>
      </c>
      <c r="T1568">
        <v>35.402425399999998</v>
      </c>
      <c r="U1568">
        <v>139.5394264</v>
      </c>
      <c r="V1568">
        <v>35.405677727146099</v>
      </c>
      <c r="W1568">
        <v>139.53624877055199</v>
      </c>
      <c r="X1568">
        <v>1</v>
      </c>
      <c r="Y1568" t="s">
        <v>986</v>
      </c>
      <c r="Z1568">
        <v>1</v>
      </c>
      <c r="AA1568">
        <v>1</v>
      </c>
      <c r="AB1568">
        <v>1</v>
      </c>
      <c r="AC1568">
        <v>1</v>
      </c>
      <c r="AD1568">
        <v>420</v>
      </c>
      <c r="AE1568" t="s">
        <v>177</v>
      </c>
    </row>
    <row r="1569" spans="1:40" x14ac:dyDescent="0.15">
      <c r="A1569">
        <v>257425</v>
      </c>
      <c r="B1569" t="s">
        <v>135</v>
      </c>
      <c r="C1569">
        <v>800</v>
      </c>
      <c r="D1569" t="s">
        <v>285</v>
      </c>
      <c r="E1569" s="4">
        <v>40138.273935185185</v>
      </c>
      <c r="F1569" s="4">
        <v>40138.593472222223</v>
      </c>
      <c r="G1569">
        <v>27608</v>
      </c>
      <c r="H1569">
        <v>1440</v>
      </c>
      <c r="I1569" t="s">
        <v>1192</v>
      </c>
      <c r="J1569">
        <v>110</v>
      </c>
      <c r="K1569" t="s">
        <v>969</v>
      </c>
      <c r="L1569">
        <v>35.402425399999998</v>
      </c>
      <c r="M1569">
        <v>139.5394264</v>
      </c>
      <c r="N1569">
        <v>35.405677727146099</v>
      </c>
      <c r="O1569">
        <v>139.53624877055199</v>
      </c>
      <c r="P1569">
        <v>1859</v>
      </c>
      <c r="Q1569" t="s">
        <v>1226</v>
      </c>
      <c r="R1569">
        <v>290</v>
      </c>
      <c r="S1569" t="s">
        <v>978</v>
      </c>
      <c r="T1569">
        <v>35.129392600000003</v>
      </c>
      <c r="U1569">
        <v>137.3150469</v>
      </c>
      <c r="V1569">
        <v>35.1326352814404</v>
      </c>
      <c r="W1569">
        <v>137.312066559583</v>
      </c>
      <c r="X1569">
        <v>2</v>
      </c>
      <c r="Y1569" t="s">
        <v>991</v>
      </c>
      <c r="Z1569">
        <v>1</v>
      </c>
      <c r="AA1569">
        <v>1</v>
      </c>
      <c r="AB1569">
        <v>1</v>
      </c>
      <c r="AC1569">
        <v>1</v>
      </c>
      <c r="AD1569">
        <v>420</v>
      </c>
      <c r="AE1569" t="s">
        <v>177</v>
      </c>
      <c r="AF1569">
        <v>200</v>
      </c>
      <c r="AG1569" t="s">
        <v>114</v>
      </c>
      <c r="AH1569" s="4">
        <v>40138.282407407409</v>
      </c>
      <c r="AI1569">
        <v>420</v>
      </c>
      <c r="AJ1569" t="s">
        <v>177</v>
      </c>
      <c r="AK1569" s="4">
        <v>40138.290208333332</v>
      </c>
      <c r="AL1569">
        <v>240</v>
      </c>
      <c r="AM1569" t="s">
        <v>241</v>
      </c>
      <c r="AN1569" s="4">
        <v>40138.306655092594</v>
      </c>
    </row>
    <row r="1570" spans="1:40" x14ac:dyDescent="0.15">
      <c r="A1570">
        <v>257499</v>
      </c>
      <c r="B1570" t="s">
        <v>135</v>
      </c>
      <c r="C1570">
        <v>700</v>
      </c>
      <c r="D1570" t="s">
        <v>199</v>
      </c>
      <c r="E1570" s="4">
        <v>40138.663993055554</v>
      </c>
      <c r="F1570" s="4">
        <v>40138.788437499999</v>
      </c>
      <c r="G1570">
        <v>10752</v>
      </c>
      <c r="H1570">
        <v>1859</v>
      </c>
      <c r="I1570" t="s">
        <v>1226</v>
      </c>
      <c r="J1570">
        <v>290</v>
      </c>
      <c r="K1570" t="s">
        <v>978</v>
      </c>
      <c r="L1570">
        <v>35.129392600000003</v>
      </c>
      <c r="M1570">
        <v>137.3150469</v>
      </c>
      <c r="N1570">
        <v>35.1326352814404</v>
      </c>
      <c r="O1570">
        <v>137.312066559583</v>
      </c>
      <c r="P1570">
        <v>1860</v>
      </c>
      <c r="Q1570" t="s">
        <v>1227</v>
      </c>
      <c r="R1570">
        <v>240</v>
      </c>
      <c r="S1570" t="s">
        <v>1114</v>
      </c>
      <c r="T1570">
        <v>35.804769200000003</v>
      </c>
      <c r="U1570">
        <v>137.24165690000001</v>
      </c>
      <c r="V1570">
        <v>35.807938368230097</v>
      </c>
      <c r="W1570">
        <v>137.238651561121</v>
      </c>
      <c r="X1570">
        <v>4</v>
      </c>
      <c r="Y1570" t="s">
        <v>1022</v>
      </c>
      <c r="Z1570">
        <v>1</v>
      </c>
      <c r="AA1570">
        <v>1</v>
      </c>
      <c r="AB1570">
        <v>1</v>
      </c>
      <c r="AC1570">
        <v>1</v>
      </c>
      <c r="AD1570">
        <v>240</v>
      </c>
      <c r="AE1570" t="s">
        <v>241</v>
      </c>
    </row>
    <row r="1571" spans="1:40" x14ac:dyDescent="0.15">
      <c r="A1571">
        <v>257534</v>
      </c>
      <c r="B1571" t="s">
        <v>135</v>
      </c>
      <c r="C1571">
        <v>800</v>
      </c>
      <c r="D1571" t="s">
        <v>285</v>
      </c>
      <c r="E1571" s="4">
        <v>40139.321701388886</v>
      </c>
      <c r="F1571" s="4">
        <v>40139.375532407408</v>
      </c>
      <c r="G1571">
        <v>4651</v>
      </c>
      <c r="H1571">
        <v>1860</v>
      </c>
      <c r="I1571" t="s">
        <v>1227</v>
      </c>
      <c r="J1571">
        <v>240</v>
      </c>
      <c r="K1571" t="s">
        <v>1114</v>
      </c>
      <c r="L1571">
        <v>35.804769200000003</v>
      </c>
      <c r="M1571">
        <v>137.24165690000001</v>
      </c>
      <c r="N1571">
        <v>35.807938368230097</v>
      </c>
      <c r="O1571">
        <v>137.238651561121</v>
      </c>
      <c r="P1571">
        <v>1861</v>
      </c>
      <c r="Q1571" t="s">
        <v>1228</v>
      </c>
      <c r="R1571">
        <v>999</v>
      </c>
      <c r="S1571" t="s">
        <v>70</v>
      </c>
      <c r="T1571">
        <v>36.1396765</v>
      </c>
      <c r="U1571">
        <v>137.26080350000001</v>
      </c>
      <c r="V1571">
        <v>36.142810184270601</v>
      </c>
      <c r="W1571">
        <v>137.257781152668</v>
      </c>
      <c r="X1571">
        <v>4</v>
      </c>
      <c r="Y1571" t="s">
        <v>1022</v>
      </c>
      <c r="Z1571">
        <v>1</v>
      </c>
      <c r="AA1571">
        <v>1</v>
      </c>
      <c r="AB1571">
        <v>1</v>
      </c>
      <c r="AC1571">
        <v>1</v>
      </c>
      <c r="AD1571">
        <v>240</v>
      </c>
      <c r="AE1571" t="s">
        <v>241</v>
      </c>
    </row>
    <row r="1572" spans="1:40" x14ac:dyDescent="0.15">
      <c r="A1572">
        <v>257549</v>
      </c>
      <c r="B1572" t="s">
        <v>135</v>
      </c>
      <c r="C1572">
        <v>800</v>
      </c>
      <c r="D1572" t="s">
        <v>285</v>
      </c>
      <c r="E1572" s="4">
        <v>40139.431307870371</v>
      </c>
      <c r="F1572" s="4">
        <v>40139.477175925924</v>
      </c>
      <c r="G1572">
        <v>3963</v>
      </c>
      <c r="H1572">
        <v>1861</v>
      </c>
      <c r="I1572" t="s">
        <v>1228</v>
      </c>
      <c r="J1572">
        <v>999</v>
      </c>
      <c r="K1572" t="s">
        <v>70</v>
      </c>
      <c r="L1572">
        <v>36.1396765</v>
      </c>
      <c r="M1572">
        <v>137.26080350000001</v>
      </c>
      <c r="N1572">
        <v>36.142810184270601</v>
      </c>
      <c r="O1572">
        <v>137.257781152668</v>
      </c>
      <c r="P1572">
        <v>1862</v>
      </c>
      <c r="Q1572" t="s">
        <v>1229</v>
      </c>
      <c r="R1572">
        <v>999</v>
      </c>
      <c r="S1572" t="s">
        <v>70</v>
      </c>
      <c r="T1572">
        <v>36.252873100000002</v>
      </c>
      <c r="U1572">
        <v>136.90530039999999</v>
      </c>
      <c r="V1572">
        <v>36.2559884693881</v>
      </c>
      <c r="W1572">
        <v>136.902302363367</v>
      </c>
      <c r="X1572">
        <v>4</v>
      </c>
      <c r="Y1572" t="s">
        <v>1022</v>
      </c>
      <c r="Z1572">
        <v>1</v>
      </c>
      <c r="AA1572">
        <v>1</v>
      </c>
      <c r="AB1572">
        <v>1</v>
      </c>
      <c r="AC1572">
        <v>1</v>
      </c>
      <c r="AD1572">
        <v>240</v>
      </c>
      <c r="AE1572" t="s">
        <v>241</v>
      </c>
    </row>
    <row r="1573" spans="1:40" x14ac:dyDescent="0.15">
      <c r="A1573">
        <v>257562</v>
      </c>
      <c r="B1573" t="s">
        <v>135</v>
      </c>
      <c r="C1573">
        <v>500</v>
      </c>
      <c r="D1573" t="s">
        <v>148</v>
      </c>
      <c r="E1573" s="4">
        <v>40139.535370370373</v>
      </c>
      <c r="F1573" s="4">
        <v>40139.578657407408</v>
      </c>
      <c r="G1573">
        <v>3740</v>
      </c>
      <c r="H1573">
        <v>1862</v>
      </c>
      <c r="I1573" t="s">
        <v>1229</v>
      </c>
      <c r="J1573">
        <v>999</v>
      </c>
      <c r="K1573" t="s">
        <v>70</v>
      </c>
      <c r="L1573">
        <v>36.252873100000002</v>
      </c>
      <c r="M1573">
        <v>136.90530039999999</v>
      </c>
      <c r="N1573">
        <v>36.2559884693881</v>
      </c>
      <c r="O1573">
        <v>136.902302363367</v>
      </c>
      <c r="P1573">
        <v>1863</v>
      </c>
      <c r="Q1573" t="s">
        <v>1230</v>
      </c>
      <c r="R1573">
        <v>190</v>
      </c>
      <c r="S1573" t="s">
        <v>1002</v>
      </c>
      <c r="T1573">
        <v>36.166835200000001</v>
      </c>
      <c r="U1573">
        <v>137.31537789999999</v>
      </c>
      <c r="V1573">
        <v>36.169966932735001</v>
      </c>
      <c r="W1573">
        <v>137.312349770314</v>
      </c>
      <c r="X1573">
        <v>4</v>
      </c>
      <c r="Y1573" t="s">
        <v>1022</v>
      </c>
      <c r="Z1573">
        <v>1</v>
      </c>
      <c r="AA1573">
        <v>1</v>
      </c>
      <c r="AB1573">
        <v>1</v>
      </c>
      <c r="AC1573">
        <v>1</v>
      </c>
      <c r="AD1573">
        <v>240</v>
      </c>
      <c r="AE1573" t="s">
        <v>241</v>
      </c>
    </row>
    <row r="1574" spans="1:40" x14ac:dyDescent="0.15">
      <c r="A1574">
        <v>257568</v>
      </c>
      <c r="B1574" t="s">
        <v>135</v>
      </c>
      <c r="C1574">
        <v>200</v>
      </c>
      <c r="D1574" t="s">
        <v>206</v>
      </c>
      <c r="E1574" s="4">
        <v>40139.594490740739</v>
      </c>
      <c r="F1574" s="4">
        <v>40139.926296296297</v>
      </c>
      <c r="G1574">
        <v>28668</v>
      </c>
      <c r="H1574">
        <v>1863</v>
      </c>
      <c r="I1574" t="s">
        <v>1230</v>
      </c>
      <c r="J1574">
        <v>190</v>
      </c>
      <c r="K1574" t="s">
        <v>1002</v>
      </c>
      <c r="L1574">
        <v>36.166835200000001</v>
      </c>
      <c r="M1574">
        <v>137.31537789999999</v>
      </c>
      <c r="N1574">
        <v>36.169966932735001</v>
      </c>
      <c r="O1574">
        <v>137.312349770314</v>
      </c>
      <c r="P1574">
        <v>1440</v>
      </c>
      <c r="Q1574" t="s">
        <v>1192</v>
      </c>
      <c r="R1574">
        <v>110</v>
      </c>
      <c r="S1574" t="s">
        <v>969</v>
      </c>
      <c r="T1574">
        <v>35.402425399999998</v>
      </c>
      <c r="U1574">
        <v>139.5394264</v>
      </c>
      <c r="V1574">
        <v>35.405677727146099</v>
      </c>
      <c r="W1574">
        <v>139.53624877055199</v>
      </c>
      <c r="X1574">
        <v>4</v>
      </c>
      <c r="Y1574" t="s">
        <v>1022</v>
      </c>
      <c r="Z1574">
        <v>1</v>
      </c>
      <c r="AA1574">
        <v>1</v>
      </c>
      <c r="AB1574">
        <v>1</v>
      </c>
      <c r="AC1574">
        <v>1</v>
      </c>
      <c r="AD1574">
        <v>240</v>
      </c>
      <c r="AE1574" t="s">
        <v>241</v>
      </c>
      <c r="AF1574">
        <v>420</v>
      </c>
      <c r="AG1574" t="s">
        <v>177</v>
      </c>
      <c r="AH1574" s="4">
        <v>40139.902256944442</v>
      </c>
      <c r="AI1574">
        <v>200</v>
      </c>
      <c r="AJ1574" t="s">
        <v>114</v>
      </c>
      <c r="AK1574" s="4">
        <v>40139.906631944446</v>
      </c>
      <c r="AL1574">
        <v>420</v>
      </c>
      <c r="AM1574" t="s">
        <v>177</v>
      </c>
      <c r="AN1574" s="4">
        <v>40139.919768518521</v>
      </c>
    </row>
    <row r="1575" spans="1:40" x14ac:dyDescent="0.15">
      <c r="A1575">
        <v>257605</v>
      </c>
      <c r="B1575" t="s">
        <v>135</v>
      </c>
      <c r="C1575">
        <v>800</v>
      </c>
      <c r="D1575" t="s">
        <v>285</v>
      </c>
      <c r="E1575" s="4">
        <v>40140.367743055554</v>
      </c>
      <c r="F1575" s="4">
        <v>40140.521435185183</v>
      </c>
      <c r="G1575">
        <v>13279</v>
      </c>
      <c r="H1575">
        <v>1440</v>
      </c>
      <c r="I1575" t="s">
        <v>1192</v>
      </c>
      <c r="J1575">
        <v>110</v>
      </c>
      <c r="K1575" t="s">
        <v>969</v>
      </c>
      <c r="L1575">
        <v>35.402425399999998</v>
      </c>
      <c r="M1575">
        <v>139.5394264</v>
      </c>
      <c r="N1575">
        <v>35.405677727146099</v>
      </c>
      <c r="O1575">
        <v>139.53624877055199</v>
      </c>
      <c r="P1575">
        <v>1869</v>
      </c>
      <c r="Q1575" t="s">
        <v>1231</v>
      </c>
      <c r="R1575">
        <v>999</v>
      </c>
      <c r="S1575" t="s">
        <v>70</v>
      </c>
      <c r="T1575">
        <v>35.286822999999998</v>
      </c>
      <c r="U1575">
        <v>140.09027359999999</v>
      </c>
      <c r="V1575">
        <v>35.290097310818297</v>
      </c>
      <c r="W1575">
        <v>140.08705554865199</v>
      </c>
      <c r="X1575">
        <v>1</v>
      </c>
      <c r="Y1575" t="s">
        <v>986</v>
      </c>
      <c r="Z1575">
        <v>1</v>
      </c>
      <c r="AA1575">
        <v>1</v>
      </c>
      <c r="AB1575">
        <v>1</v>
      </c>
      <c r="AC1575">
        <v>1</v>
      </c>
      <c r="AD1575">
        <v>420</v>
      </c>
      <c r="AE1575" t="s">
        <v>177</v>
      </c>
      <c r="AF1575">
        <v>200</v>
      </c>
      <c r="AG1575" t="s">
        <v>114</v>
      </c>
      <c r="AH1575" s="4">
        <v>40140.399675925924</v>
      </c>
      <c r="AI1575">
        <v>420</v>
      </c>
      <c r="AJ1575" t="s">
        <v>177</v>
      </c>
      <c r="AK1575" s="4">
        <v>40140.414606481485</v>
      </c>
      <c r="AL1575">
        <v>600</v>
      </c>
      <c r="AM1575" t="s">
        <v>975</v>
      </c>
      <c r="AN1575" s="4">
        <v>40140.417013888888</v>
      </c>
    </row>
    <row r="1576" spans="1:40" x14ac:dyDescent="0.15">
      <c r="A1576">
        <v>257628</v>
      </c>
      <c r="B1576" t="s">
        <v>135</v>
      </c>
      <c r="C1576">
        <v>600</v>
      </c>
      <c r="D1576" t="s">
        <v>212</v>
      </c>
      <c r="E1576" s="4">
        <v>40140.556516203702</v>
      </c>
      <c r="F1576" s="4">
        <v>40140.603854166664</v>
      </c>
      <c r="G1576">
        <v>4090</v>
      </c>
      <c r="H1576">
        <v>1869</v>
      </c>
      <c r="I1576" t="s">
        <v>1231</v>
      </c>
      <c r="J1576">
        <v>999</v>
      </c>
      <c r="K1576" t="s">
        <v>70</v>
      </c>
      <c r="L1576">
        <v>35.286822999999998</v>
      </c>
      <c r="M1576">
        <v>140.09027359999999</v>
      </c>
      <c r="N1576">
        <v>35.290097310818297</v>
      </c>
      <c r="O1576">
        <v>140.08705554865199</v>
      </c>
      <c r="P1576">
        <v>1868</v>
      </c>
      <c r="Q1576" t="s">
        <v>1232</v>
      </c>
      <c r="R1576">
        <v>999</v>
      </c>
      <c r="S1576" t="s">
        <v>70</v>
      </c>
      <c r="T1576">
        <v>35.459387499999998</v>
      </c>
      <c r="U1576">
        <v>139.88004960000001</v>
      </c>
      <c r="V1576">
        <v>35.462639683692998</v>
      </c>
      <c r="W1576">
        <v>139.876841061759</v>
      </c>
      <c r="X1576">
        <v>1</v>
      </c>
      <c r="Y1576" t="s">
        <v>986</v>
      </c>
      <c r="Z1576">
        <v>1</v>
      </c>
      <c r="AA1576">
        <v>1</v>
      </c>
      <c r="AB1576">
        <v>1</v>
      </c>
      <c r="AC1576">
        <v>1</v>
      </c>
      <c r="AD1576">
        <v>600</v>
      </c>
      <c r="AE1576" t="s">
        <v>975</v>
      </c>
    </row>
    <row r="1577" spans="1:40" x14ac:dyDescent="0.15">
      <c r="A1577">
        <v>257645</v>
      </c>
      <c r="B1577" t="s">
        <v>135</v>
      </c>
      <c r="C1577">
        <v>600</v>
      </c>
      <c r="D1577" t="s">
        <v>212</v>
      </c>
      <c r="E1577" s="4">
        <v>40140.666076388887</v>
      </c>
      <c r="F1577" s="4">
        <v>40140.724236111113</v>
      </c>
      <c r="G1577">
        <v>5025</v>
      </c>
      <c r="H1577">
        <v>1868</v>
      </c>
      <c r="I1577" t="s">
        <v>1232</v>
      </c>
      <c r="J1577">
        <v>999</v>
      </c>
      <c r="K1577" t="s">
        <v>70</v>
      </c>
      <c r="L1577">
        <v>35.459387499999998</v>
      </c>
      <c r="M1577">
        <v>139.88004960000001</v>
      </c>
      <c r="N1577">
        <v>35.462639683692998</v>
      </c>
      <c r="O1577">
        <v>139.876841061759</v>
      </c>
      <c r="P1577">
        <v>1447</v>
      </c>
      <c r="Q1577" t="s">
        <v>1210</v>
      </c>
      <c r="R1577">
        <v>150</v>
      </c>
      <c r="S1577" t="s">
        <v>976</v>
      </c>
      <c r="T1577">
        <v>35.451602800000003</v>
      </c>
      <c r="U1577">
        <v>139.6343694</v>
      </c>
      <c r="V1577">
        <v>35.454851525707703</v>
      </c>
      <c r="W1577">
        <v>139.63118162217199</v>
      </c>
      <c r="X1577">
        <v>1</v>
      </c>
      <c r="Y1577" t="s">
        <v>986</v>
      </c>
      <c r="Z1577">
        <v>1</v>
      </c>
      <c r="AA1577">
        <v>1</v>
      </c>
      <c r="AB1577">
        <v>1</v>
      </c>
      <c r="AC1577">
        <v>1</v>
      </c>
      <c r="AD1577">
        <v>600</v>
      </c>
      <c r="AE1577" t="s">
        <v>975</v>
      </c>
    </row>
    <row r="1578" spans="1:40" x14ac:dyDescent="0.15">
      <c r="A1578">
        <v>257655</v>
      </c>
      <c r="B1578" t="s">
        <v>135</v>
      </c>
      <c r="C1578">
        <v>200</v>
      </c>
      <c r="D1578" t="s">
        <v>206</v>
      </c>
      <c r="E1578" s="4">
        <v>40140.732777777775</v>
      </c>
      <c r="F1578" s="4">
        <v>40140.773784722223</v>
      </c>
      <c r="G1578">
        <v>3543</v>
      </c>
      <c r="H1578">
        <v>1447</v>
      </c>
      <c r="I1578" t="s">
        <v>1210</v>
      </c>
      <c r="J1578">
        <v>150</v>
      </c>
      <c r="K1578" t="s">
        <v>976</v>
      </c>
      <c r="L1578">
        <v>35.451602800000003</v>
      </c>
      <c r="M1578">
        <v>139.6343694</v>
      </c>
      <c r="N1578">
        <v>35.454851525707703</v>
      </c>
      <c r="O1578">
        <v>139.63118162217199</v>
      </c>
      <c r="P1578">
        <v>1440</v>
      </c>
      <c r="Q1578" t="s">
        <v>1192</v>
      </c>
      <c r="R1578">
        <v>110</v>
      </c>
      <c r="S1578" t="s">
        <v>969</v>
      </c>
      <c r="T1578">
        <v>35.402425399999998</v>
      </c>
      <c r="U1578">
        <v>139.5394264</v>
      </c>
      <c r="V1578">
        <v>35.405677727146099</v>
      </c>
      <c r="W1578">
        <v>139.53624877055199</v>
      </c>
      <c r="X1578">
        <v>1</v>
      </c>
      <c r="Y1578" t="s">
        <v>986</v>
      </c>
      <c r="Z1578">
        <v>1</v>
      </c>
      <c r="AA1578">
        <v>1</v>
      </c>
      <c r="AB1578">
        <v>1</v>
      </c>
      <c r="AC1578">
        <v>1</v>
      </c>
      <c r="AD1578">
        <v>420</v>
      </c>
      <c r="AE1578" t="s">
        <v>177</v>
      </c>
      <c r="AF1578">
        <v>200</v>
      </c>
      <c r="AG1578" t="s">
        <v>114</v>
      </c>
      <c r="AH1578" s="4">
        <v>40140.73946759259</v>
      </c>
      <c r="AI1578">
        <v>420</v>
      </c>
      <c r="AJ1578" t="s">
        <v>177</v>
      </c>
      <c r="AK1578" s="4">
        <v>40140.751956018517</v>
      </c>
    </row>
    <row r="1579" spans="1:40" x14ac:dyDescent="0.15">
      <c r="A1579">
        <v>257681</v>
      </c>
      <c r="B1579" t="s">
        <v>135</v>
      </c>
      <c r="C1579">
        <v>100</v>
      </c>
      <c r="D1579" t="s">
        <v>79</v>
      </c>
      <c r="E1579" s="4">
        <v>40141.309953703705</v>
      </c>
      <c r="F1579" s="4">
        <v>40141.333553240744</v>
      </c>
      <c r="G1579">
        <v>2039</v>
      </c>
      <c r="H1579">
        <v>1440</v>
      </c>
      <c r="I1579" t="s">
        <v>1192</v>
      </c>
      <c r="J1579">
        <v>110</v>
      </c>
      <c r="K1579" t="s">
        <v>969</v>
      </c>
      <c r="L1579">
        <v>35.402425399999998</v>
      </c>
      <c r="M1579">
        <v>139.5394264</v>
      </c>
      <c r="N1579">
        <v>35.405677727146099</v>
      </c>
      <c r="O1579">
        <v>139.53624877055199</v>
      </c>
      <c r="P1579">
        <v>1441</v>
      </c>
      <c r="Q1579" t="s">
        <v>1193</v>
      </c>
      <c r="R1579">
        <v>120</v>
      </c>
      <c r="S1579" t="s">
        <v>971</v>
      </c>
      <c r="T1579">
        <v>35.441100300000002</v>
      </c>
      <c r="U1579">
        <v>139.64002189999999</v>
      </c>
      <c r="V1579">
        <v>35.444350247665298</v>
      </c>
      <c r="W1579">
        <v>139.63683413628499</v>
      </c>
      <c r="X1579">
        <v>1</v>
      </c>
      <c r="Y1579" t="s">
        <v>986</v>
      </c>
      <c r="Z1579">
        <v>1</v>
      </c>
      <c r="AA1579">
        <v>1</v>
      </c>
      <c r="AB1579">
        <v>1</v>
      </c>
      <c r="AC1579">
        <v>1</v>
      </c>
      <c r="AD1579">
        <v>420</v>
      </c>
      <c r="AE1579" t="s">
        <v>177</v>
      </c>
      <c r="AF1579">
        <v>200</v>
      </c>
      <c r="AG1579" t="s">
        <v>114</v>
      </c>
      <c r="AH1579" s="4">
        <v>40141.316493055558</v>
      </c>
      <c r="AI1579">
        <v>420</v>
      </c>
      <c r="AJ1579" t="s">
        <v>177</v>
      </c>
      <c r="AK1579" s="4">
        <v>40141.332303240742</v>
      </c>
    </row>
    <row r="1580" spans="1:40" x14ac:dyDescent="0.15">
      <c r="A1580">
        <v>257732</v>
      </c>
      <c r="B1580" t="s">
        <v>135</v>
      </c>
      <c r="C1580">
        <v>200</v>
      </c>
      <c r="D1580" t="s">
        <v>206</v>
      </c>
      <c r="E1580" s="4">
        <v>40141.728993055556</v>
      </c>
      <c r="F1580" s="4">
        <v>40141.753981481481</v>
      </c>
      <c r="G1580">
        <v>2159</v>
      </c>
      <c r="H1580">
        <v>1441</v>
      </c>
      <c r="I1580" t="s">
        <v>1193</v>
      </c>
      <c r="J1580">
        <v>120</v>
      </c>
      <c r="K1580" t="s">
        <v>971</v>
      </c>
      <c r="L1580">
        <v>35.441100300000002</v>
      </c>
      <c r="M1580">
        <v>139.64002189999999</v>
      </c>
      <c r="N1580">
        <v>35.444350247665298</v>
      </c>
      <c r="O1580">
        <v>139.63683413628499</v>
      </c>
      <c r="P1580">
        <v>1440</v>
      </c>
      <c r="Q1580" t="s">
        <v>1192</v>
      </c>
      <c r="R1580">
        <v>110</v>
      </c>
      <c r="S1580" t="s">
        <v>969</v>
      </c>
      <c r="T1580">
        <v>35.402425399999998</v>
      </c>
      <c r="U1580">
        <v>139.5394264</v>
      </c>
      <c r="V1580">
        <v>35.405677727146099</v>
      </c>
      <c r="W1580">
        <v>139.53624877055199</v>
      </c>
      <c r="X1580">
        <v>1</v>
      </c>
      <c r="Y1580" t="s">
        <v>986</v>
      </c>
      <c r="Z1580">
        <v>1</v>
      </c>
      <c r="AA1580">
        <v>1</v>
      </c>
      <c r="AB1580">
        <v>1</v>
      </c>
      <c r="AC1580">
        <v>1</v>
      </c>
      <c r="AD1580">
        <v>420</v>
      </c>
      <c r="AE1580" t="s">
        <v>177</v>
      </c>
      <c r="AF1580">
        <v>200</v>
      </c>
      <c r="AG1580" t="s">
        <v>114</v>
      </c>
      <c r="AH1580" s="4">
        <v>40141.73101851852</v>
      </c>
      <c r="AI1580">
        <v>420</v>
      </c>
      <c r="AJ1580" t="s">
        <v>177</v>
      </c>
      <c r="AK1580" s="4">
        <v>40141.745312500003</v>
      </c>
    </row>
    <row r="1581" spans="1:40" x14ac:dyDescent="0.15">
      <c r="A1581">
        <v>257775</v>
      </c>
      <c r="B1581" t="s">
        <v>135</v>
      </c>
      <c r="C1581">
        <v>100</v>
      </c>
      <c r="D1581" t="s">
        <v>79</v>
      </c>
      <c r="E1581" s="4">
        <v>40142.31040509259</v>
      </c>
      <c r="F1581" s="4">
        <v>40142.333726851852</v>
      </c>
      <c r="G1581">
        <v>2015</v>
      </c>
      <c r="H1581">
        <v>1440</v>
      </c>
      <c r="I1581" t="s">
        <v>1192</v>
      </c>
      <c r="J1581">
        <v>110</v>
      </c>
      <c r="K1581" t="s">
        <v>969</v>
      </c>
      <c r="L1581">
        <v>35.402425399999998</v>
      </c>
      <c r="M1581">
        <v>139.5394264</v>
      </c>
      <c r="N1581">
        <v>35.405677727146099</v>
      </c>
      <c r="O1581">
        <v>139.53624877055199</v>
      </c>
      <c r="P1581">
        <v>1441</v>
      </c>
      <c r="Q1581" t="s">
        <v>1193</v>
      </c>
      <c r="R1581">
        <v>120</v>
      </c>
      <c r="S1581" t="s">
        <v>971</v>
      </c>
      <c r="T1581">
        <v>35.441100300000002</v>
      </c>
      <c r="U1581">
        <v>139.64002189999999</v>
      </c>
      <c r="V1581">
        <v>35.444350247665298</v>
      </c>
      <c r="W1581">
        <v>139.63683413628499</v>
      </c>
      <c r="X1581">
        <v>1</v>
      </c>
      <c r="Y1581" t="s">
        <v>986</v>
      </c>
      <c r="Z1581">
        <v>1</v>
      </c>
      <c r="AA1581">
        <v>1</v>
      </c>
      <c r="AB1581">
        <v>1</v>
      </c>
      <c r="AC1581">
        <v>1</v>
      </c>
      <c r="AD1581">
        <v>420</v>
      </c>
      <c r="AE1581" t="s">
        <v>177</v>
      </c>
      <c r="AF1581">
        <v>200</v>
      </c>
      <c r="AG1581" t="s">
        <v>114</v>
      </c>
      <c r="AH1581" s="4">
        <v>40142.317083333335</v>
      </c>
      <c r="AI1581">
        <v>420</v>
      </c>
      <c r="AJ1581" t="s">
        <v>177</v>
      </c>
      <c r="AK1581" s="4">
        <v>40142.332430555558</v>
      </c>
    </row>
    <row r="1582" spans="1:40" x14ac:dyDescent="0.15">
      <c r="A1582">
        <v>257827</v>
      </c>
      <c r="B1582" t="s">
        <v>135</v>
      </c>
      <c r="C1582">
        <v>700</v>
      </c>
      <c r="D1582" t="s">
        <v>199</v>
      </c>
      <c r="E1582" s="4">
        <v>40142.727349537039</v>
      </c>
      <c r="F1582" s="4">
        <v>40142.756215277775</v>
      </c>
      <c r="G1582">
        <v>2494</v>
      </c>
      <c r="H1582">
        <v>1441</v>
      </c>
      <c r="I1582" t="s">
        <v>1193</v>
      </c>
      <c r="J1582">
        <v>120</v>
      </c>
      <c r="K1582" t="s">
        <v>971</v>
      </c>
      <c r="L1582">
        <v>35.441100300000002</v>
      </c>
      <c r="M1582">
        <v>139.64002189999999</v>
      </c>
      <c r="N1582">
        <v>35.444350247665298</v>
      </c>
      <c r="O1582">
        <v>139.63683413628499</v>
      </c>
      <c r="P1582">
        <v>1452</v>
      </c>
      <c r="Q1582" t="s">
        <v>1199</v>
      </c>
      <c r="R1582">
        <v>280</v>
      </c>
      <c r="S1582" t="s">
        <v>1016</v>
      </c>
      <c r="T1582">
        <v>35.394707699999998</v>
      </c>
      <c r="U1582">
        <v>139.53601810000001</v>
      </c>
      <c r="V1582">
        <v>35.397960793031501</v>
      </c>
      <c r="W1582">
        <v>139.53284110889501</v>
      </c>
      <c r="X1582">
        <v>1</v>
      </c>
      <c r="Y1582" t="s">
        <v>986</v>
      </c>
      <c r="Z1582">
        <v>1</v>
      </c>
      <c r="AA1582">
        <v>1</v>
      </c>
      <c r="AB1582">
        <v>1</v>
      </c>
      <c r="AC1582">
        <v>1</v>
      </c>
      <c r="AD1582">
        <v>420</v>
      </c>
      <c r="AE1582" t="s">
        <v>177</v>
      </c>
      <c r="AF1582">
        <v>200</v>
      </c>
      <c r="AG1582" t="s">
        <v>114</v>
      </c>
      <c r="AH1582" s="4">
        <v>40142.736435185187</v>
      </c>
      <c r="AI1582">
        <v>420</v>
      </c>
      <c r="AJ1582" t="s">
        <v>177</v>
      </c>
      <c r="AK1582" s="4">
        <v>40142.753009259257</v>
      </c>
    </row>
    <row r="1583" spans="1:40" x14ac:dyDescent="0.15">
      <c r="A1583">
        <v>257832</v>
      </c>
      <c r="B1583" t="s">
        <v>135</v>
      </c>
      <c r="C1583">
        <v>200</v>
      </c>
      <c r="D1583" t="s">
        <v>206</v>
      </c>
      <c r="E1583" s="4">
        <v>40142.769641203704</v>
      </c>
      <c r="F1583" s="4">
        <v>40142.779803240737</v>
      </c>
      <c r="G1583">
        <v>878</v>
      </c>
      <c r="H1583">
        <v>1452</v>
      </c>
      <c r="I1583" t="s">
        <v>1199</v>
      </c>
      <c r="J1583">
        <v>280</v>
      </c>
      <c r="K1583" t="s">
        <v>1016</v>
      </c>
      <c r="L1583">
        <v>35.394707699999998</v>
      </c>
      <c r="M1583">
        <v>139.53601810000001</v>
      </c>
      <c r="N1583">
        <v>35.397960793031501</v>
      </c>
      <c r="O1583">
        <v>139.53284110889501</v>
      </c>
      <c r="P1583">
        <v>1440</v>
      </c>
      <c r="Q1583" t="s">
        <v>1192</v>
      </c>
      <c r="R1583">
        <v>110</v>
      </c>
      <c r="S1583" t="s">
        <v>969</v>
      </c>
      <c r="T1583">
        <v>35.402425399999998</v>
      </c>
      <c r="U1583">
        <v>139.5394264</v>
      </c>
      <c r="V1583">
        <v>35.405677727146099</v>
      </c>
      <c r="W1583">
        <v>139.53624877055199</v>
      </c>
      <c r="X1583">
        <v>1</v>
      </c>
      <c r="Y1583" t="s">
        <v>986</v>
      </c>
      <c r="Z1583">
        <v>1</v>
      </c>
      <c r="AA1583">
        <v>1</v>
      </c>
      <c r="AB1583">
        <v>1</v>
      </c>
      <c r="AC1583">
        <v>1</v>
      </c>
      <c r="AD1583">
        <v>420</v>
      </c>
      <c r="AE1583" t="s">
        <v>177</v>
      </c>
    </row>
    <row r="1584" spans="1:40" x14ac:dyDescent="0.15">
      <c r="A1584">
        <v>257876</v>
      </c>
      <c r="B1584" t="s">
        <v>135</v>
      </c>
      <c r="C1584">
        <v>100</v>
      </c>
      <c r="D1584" t="s">
        <v>79</v>
      </c>
      <c r="E1584" s="4">
        <v>40143.311203703706</v>
      </c>
      <c r="F1584" s="4">
        <v>40143.336909722224</v>
      </c>
      <c r="G1584">
        <v>2221</v>
      </c>
      <c r="H1584">
        <v>1440</v>
      </c>
      <c r="I1584" t="s">
        <v>1192</v>
      </c>
      <c r="J1584">
        <v>110</v>
      </c>
      <c r="K1584" t="s">
        <v>969</v>
      </c>
      <c r="L1584">
        <v>35.402425399999998</v>
      </c>
      <c r="M1584">
        <v>139.5394264</v>
      </c>
      <c r="N1584">
        <v>35.405677727146099</v>
      </c>
      <c r="O1584">
        <v>139.53624877055199</v>
      </c>
      <c r="P1584">
        <v>1441</v>
      </c>
      <c r="Q1584" t="s">
        <v>1193</v>
      </c>
      <c r="R1584">
        <v>120</v>
      </c>
      <c r="S1584" t="s">
        <v>971</v>
      </c>
      <c r="T1584">
        <v>35.441100300000002</v>
      </c>
      <c r="U1584">
        <v>139.64002189999999</v>
      </c>
      <c r="V1584">
        <v>35.444350247665298</v>
      </c>
      <c r="W1584">
        <v>139.63683413628499</v>
      </c>
      <c r="X1584">
        <v>1</v>
      </c>
      <c r="Y1584" t="s">
        <v>986</v>
      </c>
      <c r="Z1584">
        <v>1</v>
      </c>
      <c r="AA1584">
        <v>1</v>
      </c>
      <c r="AB1584">
        <v>1</v>
      </c>
      <c r="AC1584">
        <v>1</v>
      </c>
      <c r="AD1584">
        <v>420</v>
      </c>
      <c r="AE1584" t="s">
        <v>177</v>
      </c>
      <c r="AF1584">
        <v>200</v>
      </c>
      <c r="AG1584" t="s">
        <v>114</v>
      </c>
      <c r="AH1584" s="4">
        <v>40143.317685185182</v>
      </c>
      <c r="AI1584">
        <v>420</v>
      </c>
      <c r="AJ1584" t="s">
        <v>177</v>
      </c>
      <c r="AK1584" s="4">
        <v>40143.331875000003</v>
      </c>
    </row>
    <row r="1585" spans="1:49" x14ac:dyDescent="0.15">
      <c r="A1585">
        <v>257924</v>
      </c>
      <c r="B1585" t="s">
        <v>135</v>
      </c>
      <c r="C1585">
        <v>500</v>
      </c>
      <c r="D1585" t="s">
        <v>148</v>
      </c>
      <c r="E1585" s="4">
        <v>40143.728587962964</v>
      </c>
      <c r="F1585" s="4">
        <v>40143.730590277781</v>
      </c>
      <c r="G1585">
        <v>173</v>
      </c>
      <c r="H1585">
        <v>1441</v>
      </c>
      <c r="I1585" t="s">
        <v>1193</v>
      </c>
      <c r="J1585">
        <v>120</v>
      </c>
      <c r="K1585" t="s">
        <v>971</v>
      </c>
      <c r="L1585">
        <v>35.441100300000002</v>
      </c>
      <c r="M1585">
        <v>139.64002189999999</v>
      </c>
      <c r="N1585">
        <v>35.444350247665298</v>
      </c>
      <c r="O1585">
        <v>139.63683413628499</v>
      </c>
      <c r="P1585">
        <v>1484</v>
      </c>
      <c r="Q1585" t="s">
        <v>1195</v>
      </c>
      <c r="R1585">
        <v>150</v>
      </c>
      <c r="S1585" t="s">
        <v>976</v>
      </c>
      <c r="T1585">
        <v>35.441524000000001</v>
      </c>
      <c r="U1585">
        <v>139.63916560000001</v>
      </c>
      <c r="V1585">
        <v>35.444773887396202</v>
      </c>
      <c r="W1585">
        <v>139.635977887889</v>
      </c>
      <c r="X1585">
        <v>1</v>
      </c>
      <c r="Y1585" t="s">
        <v>986</v>
      </c>
      <c r="Z1585">
        <v>1</v>
      </c>
      <c r="AA1585">
        <v>1</v>
      </c>
      <c r="AB1585">
        <v>1</v>
      </c>
      <c r="AC1585">
        <v>1</v>
      </c>
      <c r="AD1585">
        <v>420</v>
      </c>
      <c r="AE1585" t="s">
        <v>177</v>
      </c>
    </row>
    <row r="1586" spans="1:49" x14ac:dyDescent="0.15">
      <c r="A1586">
        <v>257928</v>
      </c>
      <c r="B1586" t="s">
        <v>135</v>
      </c>
      <c r="C1586">
        <v>200</v>
      </c>
      <c r="D1586" t="s">
        <v>206</v>
      </c>
      <c r="E1586" s="4">
        <v>40143.742256944446</v>
      </c>
      <c r="F1586" s="4">
        <v>40143.773252314815</v>
      </c>
      <c r="G1586">
        <v>2678</v>
      </c>
      <c r="H1586">
        <v>1484</v>
      </c>
      <c r="I1586" t="s">
        <v>1195</v>
      </c>
      <c r="J1586">
        <v>150</v>
      </c>
      <c r="K1586" t="s">
        <v>976</v>
      </c>
      <c r="L1586">
        <v>35.441524000000001</v>
      </c>
      <c r="M1586">
        <v>139.63916560000001</v>
      </c>
      <c r="N1586">
        <v>35.444773887396202</v>
      </c>
      <c r="O1586">
        <v>139.635977887889</v>
      </c>
      <c r="P1586">
        <v>1440</v>
      </c>
      <c r="Q1586" t="s">
        <v>1192</v>
      </c>
      <c r="R1586">
        <v>110</v>
      </c>
      <c r="S1586" t="s">
        <v>969</v>
      </c>
      <c r="T1586">
        <v>35.402425399999998</v>
      </c>
      <c r="U1586">
        <v>139.5394264</v>
      </c>
      <c r="V1586">
        <v>35.405677727146099</v>
      </c>
      <c r="W1586">
        <v>139.53624877055199</v>
      </c>
      <c r="X1586">
        <v>1</v>
      </c>
      <c r="Y1586" t="s">
        <v>986</v>
      </c>
      <c r="Z1586">
        <v>1</v>
      </c>
      <c r="AA1586">
        <v>1</v>
      </c>
      <c r="AB1586">
        <v>1</v>
      </c>
      <c r="AC1586">
        <v>1</v>
      </c>
      <c r="AD1586">
        <v>420</v>
      </c>
      <c r="AE1586" t="s">
        <v>177</v>
      </c>
      <c r="AF1586">
        <v>200</v>
      </c>
      <c r="AG1586" t="s">
        <v>114</v>
      </c>
      <c r="AH1586" s="4">
        <v>40143.750763888886</v>
      </c>
      <c r="AI1586">
        <v>420</v>
      </c>
      <c r="AJ1586" t="s">
        <v>177</v>
      </c>
      <c r="AK1586" s="4">
        <v>40143.764861111114</v>
      </c>
    </row>
    <row r="1587" spans="1:49" x14ac:dyDescent="0.15">
      <c r="A1587">
        <v>257975</v>
      </c>
      <c r="B1587" t="s">
        <v>135</v>
      </c>
      <c r="C1587">
        <v>200</v>
      </c>
      <c r="D1587" t="s">
        <v>206</v>
      </c>
      <c r="E1587" s="4">
        <v>40144.366076388891</v>
      </c>
      <c r="F1587" s="4">
        <v>40144.377685185187</v>
      </c>
      <c r="G1587">
        <v>1003</v>
      </c>
      <c r="Z1587">
        <v>0</v>
      </c>
      <c r="AA1587">
        <v>1</v>
      </c>
      <c r="AB1587">
        <v>1</v>
      </c>
      <c r="AC1587">
        <v>0</v>
      </c>
      <c r="AD1587">
        <v>420</v>
      </c>
      <c r="AE1587" t="s">
        <v>177</v>
      </c>
    </row>
    <row r="1588" spans="1:49" x14ac:dyDescent="0.15">
      <c r="A1588">
        <v>257978</v>
      </c>
      <c r="B1588" t="s">
        <v>135</v>
      </c>
      <c r="C1588">
        <v>800</v>
      </c>
      <c r="D1588" t="s">
        <v>285</v>
      </c>
      <c r="E1588" s="4">
        <v>40144.378923611112</v>
      </c>
      <c r="F1588" s="4">
        <v>40144.502164351848</v>
      </c>
      <c r="G1588">
        <v>10648</v>
      </c>
      <c r="H1588">
        <v>1440</v>
      </c>
      <c r="I1588" t="s">
        <v>1192</v>
      </c>
      <c r="J1588">
        <v>110</v>
      </c>
      <c r="K1588" t="s">
        <v>969</v>
      </c>
      <c r="L1588">
        <v>35.402425399999998</v>
      </c>
      <c r="M1588">
        <v>139.5394264</v>
      </c>
      <c r="N1588">
        <v>35.405677727146099</v>
      </c>
      <c r="O1588">
        <v>139.53624877055199</v>
      </c>
      <c r="P1588">
        <v>1947</v>
      </c>
      <c r="Q1588" t="s">
        <v>1233</v>
      </c>
      <c r="R1588">
        <v>290</v>
      </c>
      <c r="S1588" t="s">
        <v>978</v>
      </c>
      <c r="T1588">
        <v>35.3165002</v>
      </c>
      <c r="U1588">
        <v>139.0153598</v>
      </c>
      <c r="V1588">
        <v>35.319752564547102</v>
      </c>
      <c r="W1588">
        <v>139.01222964643901</v>
      </c>
      <c r="X1588">
        <v>1</v>
      </c>
      <c r="Y1588" t="s">
        <v>986</v>
      </c>
      <c r="Z1588">
        <v>1</v>
      </c>
      <c r="AA1588">
        <v>1</v>
      </c>
      <c r="AB1588">
        <v>1</v>
      </c>
      <c r="AC1588">
        <v>1</v>
      </c>
      <c r="AD1588">
        <v>420</v>
      </c>
      <c r="AE1588" t="s">
        <v>177</v>
      </c>
      <c r="AF1588">
        <v>200</v>
      </c>
      <c r="AG1588" t="s">
        <v>114</v>
      </c>
      <c r="AH1588" s="4">
        <v>40144.384988425925</v>
      </c>
      <c r="AI1588">
        <v>420</v>
      </c>
      <c r="AJ1588" t="s">
        <v>177</v>
      </c>
      <c r="AK1588" s="4">
        <v>40144.406608796293</v>
      </c>
      <c r="AL1588">
        <v>600</v>
      </c>
      <c r="AM1588" t="s">
        <v>975</v>
      </c>
      <c r="AN1588" s="4">
        <v>40144.419328703705</v>
      </c>
    </row>
    <row r="1589" spans="1:49" x14ac:dyDescent="0.15">
      <c r="A1589">
        <v>257987</v>
      </c>
      <c r="B1589" t="s">
        <v>135</v>
      </c>
      <c r="C1589">
        <v>600</v>
      </c>
      <c r="D1589" t="s">
        <v>212</v>
      </c>
      <c r="E1589" s="4">
        <v>40144.516527777778</v>
      </c>
      <c r="F1589" s="4">
        <v>40144.54351851852</v>
      </c>
      <c r="G1589">
        <v>2332</v>
      </c>
      <c r="H1589">
        <v>1947</v>
      </c>
      <c r="I1589" t="s">
        <v>1233</v>
      </c>
      <c r="J1589">
        <v>290</v>
      </c>
      <c r="K1589" t="s">
        <v>978</v>
      </c>
      <c r="L1589">
        <v>35.3165002</v>
      </c>
      <c r="M1589">
        <v>139.0153598</v>
      </c>
      <c r="N1589">
        <v>35.319752564547102</v>
      </c>
      <c r="O1589">
        <v>139.01222964643901</v>
      </c>
      <c r="P1589">
        <v>1948</v>
      </c>
      <c r="Q1589" t="s">
        <v>1234</v>
      </c>
      <c r="R1589">
        <v>190</v>
      </c>
      <c r="S1589" t="s">
        <v>1002</v>
      </c>
      <c r="T1589">
        <v>35.315127699999998</v>
      </c>
      <c r="U1589">
        <v>139.10523219999999</v>
      </c>
      <c r="V1589">
        <v>35.318381780867597</v>
      </c>
      <c r="W1589">
        <v>139.10209464635301</v>
      </c>
      <c r="X1589">
        <v>1</v>
      </c>
      <c r="Y1589" t="s">
        <v>986</v>
      </c>
      <c r="Z1589">
        <v>1</v>
      </c>
      <c r="AA1589">
        <v>1</v>
      </c>
      <c r="AB1589">
        <v>1</v>
      </c>
      <c r="AC1589">
        <v>1</v>
      </c>
      <c r="AD1589">
        <v>600</v>
      </c>
      <c r="AE1589" t="s">
        <v>975</v>
      </c>
    </row>
    <row r="1590" spans="1:49" x14ac:dyDescent="0.15">
      <c r="A1590">
        <v>257989</v>
      </c>
      <c r="B1590" t="s">
        <v>135</v>
      </c>
      <c r="C1590">
        <v>500</v>
      </c>
      <c r="D1590" t="s">
        <v>148</v>
      </c>
      <c r="E1590" s="4">
        <v>40144.560729166667</v>
      </c>
      <c r="F1590" s="4">
        <v>40144.760972222219</v>
      </c>
      <c r="G1590">
        <v>17301</v>
      </c>
      <c r="H1590">
        <v>1948</v>
      </c>
      <c r="I1590" t="s">
        <v>1234</v>
      </c>
      <c r="J1590">
        <v>190</v>
      </c>
      <c r="K1590" t="s">
        <v>1002</v>
      </c>
      <c r="L1590">
        <v>35.315127699999998</v>
      </c>
      <c r="M1590">
        <v>139.10523219999999</v>
      </c>
      <c r="N1590">
        <v>35.318381780867597</v>
      </c>
      <c r="O1590">
        <v>139.10209464635301</v>
      </c>
      <c r="P1590">
        <v>1949</v>
      </c>
      <c r="Q1590" t="s">
        <v>1235</v>
      </c>
      <c r="R1590">
        <v>160</v>
      </c>
      <c r="S1590" t="s">
        <v>974</v>
      </c>
      <c r="T1590">
        <v>35.397695800000001</v>
      </c>
      <c r="U1590">
        <v>139.53417519999999</v>
      </c>
      <c r="V1590">
        <v>35.400948541269798</v>
      </c>
      <c r="W1590">
        <v>139.530998224369</v>
      </c>
      <c r="X1590">
        <v>1</v>
      </c>
      <c r="Y1590" t="s">
        <v>986</v>
      </c>
      <c r="Z1590">
        <v>1</v>
      </c>
      <c r="AA1590">
        <v>1</v>
      </c>
      <c r="AB1590">
        <v>1</v>
      </c>
      <c r="AC1590">
        <v>1</v>
      </c>
      <c r="AD1590">
        <v>600</v>
      </c>
      <c r="AE1590" t="s">
        <v>975</v>
      </c>
      <c r="AF1590">
        <v>420</v>
      </c>
      <c r="AG1590" t="s">
        <v>177</v>
      </c>
      <c r="AH1590" s="4">
        <v>40144.723229166666</v>
      </c>
      <c r="AI1590">
        <v>200</v>
      </c>
      <c r="AJ1590" t="s">
        <v>114</v>
      </c>
      <c r="AK1590" s="4">
        <v>40144.729479166665</v>
      </c>
      <c r="AL1590">
        <v>420</v>
      </c>
      <c r="AM1590" t="s">
        <v>177</v>
      </c>
      <c r="AN1590" s="4">
        <v>40144.743368055555</v>
      </c>
    </row>
    <row r="1591" spans="1:49" x14ac:dyDescent="0.15">
      <c r="A1591">
        <v>258032</v>
      </c>
      <c r="B1591" t="s">
        <v>135</v>
      </c>
      <c r="C1591">
        <v>200</v>
      </c>
      <c r="D1591" t="s">
        <v>206</v>
      </c>
      <c r="E1591" s="4">
        <v>40144.791666666664</v>
      </c>
      <c r="F1591" s="4">
        <v>40144.802777777775</v>
      </c>
      <c r="G1591">
        <v>960</v>
      </c>
      <c r="H1591">
        <v>1949</v>
      </c>
      <c r="I1591" t="s">
        <v>1235</v>
      </c>
      <c r="J1591">
        <v>160</v>
      </c>
      <c r="K1591" t="s">
        <v>974</v>
      </c>
      <c r="L1591">
        <v>35.397695800000001</v>
      </c>
      <c r="M1591">
        <v>139.53417519999999</v>
      </c>
      <c r="N1591">
        <v>35.400948541269798</v>
      </c>
      <c r="O1591">
        <v>139.530998224369</v>
      </c>
      <c r="P1591">
        <v>1440</v>
      </c>
      <c r="Q1591" t="s">
        <v>1192</v>
      </c>
      <c r="R1591">
        <v>110</v>
      </c>
      <c r="S1591" t="s">
        <v>969</v>
      </c>
      <c r="T1591">
        <v>35.402425399999998</v>
      </c>
      <c r="U1591">
        <v>139.5394264</v>
      </c>
      <c r="V1591">
        <v>35.405677727146099</v>
      </c>
      <c r="W1591">
        <v>139.53624877055199</v>
      </c>
      <c r="X1591">
        <v>2</v>
      </c>
      <c r="Y1591" t="s">
        <v>991</v>
      </c>
      <c r="Z1591">
        <v>1</v>
      </c>
      <c r="AA1591">
        <v>3</v>
      </c>
      <c r="AB1591">
        <v>1</v>
      </c>
      <c r="AC1591">
        <v>1</v>
      </c>
      <c r="AD1591">
        <v>420</v>
      </c>
      <c r="AE1591" t="s">
        <v>177</v>
      </c>
    </row>
    <row r="1592" spans="1:49" x14ac:dyDescent="0.15">
      <c r="A1592">
        <v>255289</v>
      </c>
      <c r="B1592" t="s">
        <v>128</v>
      </c>
      <c r="C1592">
        <v>100</v>
      </c>
      <c r="D1592" t="s">
        <v>79</v>
      </c>
      <c r="E1592" s="4">
        <v>40115.310613425929</v>
      </c>
      <c r="F1592" s="4">
        <v>40115.343368055554</v>
      </c>
      <c r="G1592">
        <v>2830</v>
      </c>
      <c r="H1592">
        <v>1403</v>
      </c>
      <c r="I1592" t="s">
        <v>969</v>
      </c>
      <c r="J1592">
        <v>110</v>
      </c>
      <c r="K1592" t="s">
        <v>969</v>
      </c>
      <c r="L1592">
        <v>35.456545499999997</v>
      </c>
      <c r="M1592">
        <v>139.5197823</v>
      </c>
      <c r="N1592">
        <v>35.459791695936801</v>
      </c>
      <c r="O1592">
        <v>139.516603810276</v>
      </c>
      <c r="P1592">
        <v>1404</v>
      </c>
      <c r="Q1592" t="s">
        <v>1180</v>
      </c>
      <c r="R1592">
        <v>120</v>
      </c>
      <c r="S1592" t="s">
        <v>971</v>
      </c>
      <c r="T1592">
        <v>35.441158600000001</v>
      </c>
      <c r="U1592">
        <v>139.63993170000001</v>
      </c>
      <c r="V1592">
        <v>35.444408539854898</v>
      </c>
      <c r="W1592">
        <v>139.63674394109199</v>
      </c>
      <c r="X1592">
        <v>5</v>
      </c>
      <c r="Y1592" t="s">
        <v>972</v>
      </c>
      <c r="Z1592">
        <v>1</v>
      </c>
      <c r="AA1592">
        <v>1</v>
      </c>
      <c r="AB1592">
        <v>1</v>
      </c>
      <c r="AC1592">
        <v>1</v>
      </c>
      <c r="AD1592">
        <v>420</v>
      </c>
      <c r="AE1592" t="s">
        <v>177</v>
      </c>
      <c r="AF1592">
        <v>200</v>
      </c>
      <c r="AG1592" t="s">
        <v>114</v>
      </c>
      <c r="AH1592" s="4">
        <v>40115.314305555556</v>
      </c>
      <c r="AI1592">
        <v>200</v>
      </c>
      <c r="AJ1592" t="s">
        <v>114</v>
      </c>
      <c r="AK1592" s="4">
        <v>40115.330752314818</v>
      </c>
      <c r="AL1592">
        <v>420</v>
      </c>
      <c r="AM1592" t="s">
        <v>177</v>
      </c>
      <c r="AN1592" s="4">
        <v>40115.339837962965</v>
      </c>
    </row>
    <row r="1593" spans="1:49" x14ac:dyDescent="0.15">
      <c r="A1593">
        <v>255312</v>
      </c>
      <c r="B1593" t="s">
        <v>128</v>
      </c>
      <c r="C1593">
        <v>999</v>
      </c>
      <c r="D1593" t="s">
        <v>70</v>
      </c>
      <c r="E1593" s="4">
        <v>40115.5237037037</v>
      </c>
      <c r="F1593" s="4">
        <v>40115.53943287037</v>
      </c>
      <c r="G1593">
        <v>1359</v>
      </c>
      <c r="H1593">
        <v>1404</v>
      </c>
      <c r="I1593" t="s">
        <v>1180</v>
      </c>
      <c r="J1593">
        <v>120</v>
      </c>
      <c r="K1593" t="s">
        <v>971</v>
      </c>
      <c r="L1593">
        <v>35.441158600000001</v>
      </c>
      <c r="M1593">
        <v>139.63993170000001</v>
      </c>
      <c r="N1593">
        <v>35.444408539854898</v>
      </c>
      <c r="O1593">
        <v>139.63674394109199</v>
      </c>
      <c r="P1593">
        <v>1475</v>
      </c>
      <c r="Q1593" t="s">
        <v>1032</v>
      </c>
      <c r="R1593">
        <v>300</v>
      </c>
      <c r="S1593" t="s">
        <v>998</v>
      </c>
      <c r="T1593">
        <v>35.462905200000002</v>
      </c>
      <c r="U1593">
        <v>139.62591470000001</v>
      </c>
      <c r="V1593">
        <v>35.466152569263102</v>
      </c>
      <c r="W1593">
        <v>139.62272710393501</v>
      </c>
      <c r="X1593">
        <v>5</v>
      </c>
      <c r="Y1593" t="s">
        <v>972</v>
      </c>
      <c r="Z1593">
        <v>1</v>
      </c>
      <c r="AA1593">
        <v>1</v>
      </c>
      <c r="AB1593">
        <v>1</v>
      </c>
      <c r="AC1593">
        <v>1</v>
      </c>
      <c r="AD1593">
        <v>420</v>
      </c>
      <c r="AE1593" t="s">
        <v>177</v>
      </c>
      <c r="AF1593">
        <v>200</v>
      </c>
      <c r="AG1593" t="s">
        <v>114</v>
      </c>
      <c r="AH1593" s="4">
        <v>40115.526064814818</v>
      </c>
      <c r="AI1593">
        <v>420</v>
      </c>
      <c r="AJ1593" t="s">
        <v>177</v>
      </c>
      <c r="AK1593" s="4">
        <v>40115.531608796293</v>
      </c>
    </row>
    <row r="1594" spans="1:49" x14ac:dyDescent="0.15">
      <c r="A1594">
        <v>255317</v>
      </c>
      <c r="B1594" t="s">
        <v>128</v>
      </c>
      <c r="C1594">
        <v>200</v>
      </c>
      <c r="D1594" t="s">
        <v>206</v>
      </c>
      <c r="E1594" s="4">
        <v>40115.603877314818</v>
      </c>
      <c r="F1594" s="4">
        <v>40115.634525462963</v>
      </c>
      <c r="G1594">
        <v>2648</v>
      </c>
      <c r="H1594">
        <v>1475</v>
      </c>
      <c r="I1594" t="s">
        <v>1032</v>
      </c>
      <c r="J1594">
        <v>300</v>
      </c>
      <c r="K1594" t="s">
        <v>998</v>
      </c>
      <c r="L1594">
        <v>35.462905200000002</v>
      </c>
      <c r="M1594">
        <v>139.62591470000001</v>
      </c>
      <c r="N1594">
        <v>35.466152569263102</v>
      </c>
      <c r="O1594">
        <v>139.62272710393501</v>
      </c>
      <c r="P1594">
        <v>1403</v>
      </c>
      <c r="Q1594" t="s">
        <v>969</v>
      </c>
      <c r="R1594">
        <v>110</v>
      </c>
      <c r="S1594" t="s">
        <v>969</v>
      </c>
      <c r="T1594">
        <v>35.456545499999997</v>
      </c>
      <c r="U1594">
        <v>139.5197823</v>
      </c>
      <c r="V1594">
        <v>35.459791695936801</v>
      </c>
      <c r="W1594">
        <v>139.516603810276</v>
      </c>
      <c r="X1594">
        <v>5</v>
      </c>
      <c r="Y1594" t="s">
        <v>972</v>
      </c>
      <c r="Z1594">
        <v>1</v>
      </c>
      <c r="AA1594">
        <v>1</v>
      </c>
      <c r="AB1594">
        <v>1</v>
      </c>
      <c r="AC1594">
        <v>1</v>
      </c>
      <c r="AD1594">
        <v>420</v>
      </c>
      <c r="AE1594" t="s">
        <v>177</v>
      </c>
      <c r="AF1594">
        <v>200</v>
      </c>
      <c r="AG1594" t="s">
        <v>114</v>
      </c>
      <c r="AH1594" s="4">
        <v>40115.615810185183</v>
      </c>
      <c r="AI1594">
        <v>420</v>
      </c>
      <c r="AJ1594" t="s">
        <v>177</v>
      </c>
      <c r="AK1594" s="4">
        <v>40115.630960648145</v>
      </c>
    </row>
    <row r="1595" spans="1:49" x14ac:dyDescent="0.15">
      <c r="A1595">
        <v>255329</v>
      </c>
      <c r="B1595" t="s">
        <v>128</v>
      </c>
      <c r="C1595">
        <v>999</v>
      </c>
      <c r="D1595" t="s">
        <v>70</v>
      </c>
      <c r="E1595" s="4">
        <v>40115.772245370368</v>
      </c>
      <c r="F1595" s="4">
        <v>40115.794988425929</v>
      </c>
      <c r="G1595">
        <v>1965</v>
      </c>
      <c r="H1595">
        <v>1403</v>
      </c>
      <c r="I1595" t="s">
        <v>969</v>
      </c>
      <c r="J1595">
        <v>110</v>
      </c>
      <c r="K1595" t="s">
        <v>969</v>
      </c>
      <c r="L1595">
        <v>35.456545499999997</v>
      </c>
      <c r="M1595">
        <v>139.5197823</v>
      </c>
      <c r="N1595">
        <v>35.459791695936801</v>
      </c>
      <c r="O1595">
        <v>139.516603810276</v>
      </c>
      <c r="P1595">
        <v>1403</v>
      </c>
      <c r="Q1595" t="s">
        <v>969</v>
      </c>
      <c r="R1595">
        <v>110</v>
      </c>
      <c r="S1595" t="s">
        <v>969</v>
      </c>
      <c r="T1595">
        <v>35.456545499999997</v>
      </c>
      <c r="U1595">
        <v>139.5197823</v>
      </c>
      <c r="V1595">
        <v>35.459791695936801</v>
      </c>
      <c r="W1595">
        <v>139.516603810276</v>
      </c>
      <c r="X1595">
        <v>5</v>
      </c>
      <c r="Y1595" t="s">
        <v>972</v>
      </c>
      <c r="Z1595">
        <v>1</v>
      </c>
      <c r="AA1595">
        <v>1</v>
      </c>
      <c r="AB1595">
        <v>1</v>
      </c>
      <c r="AC1595">
        <v>1</v>
      </c>
      <c r="AD1595">
        <v>100</v>
      </c>
      <c r="AE1595" t="s">
        <v>980</v>
      </c>
    </row>
    <row r="1596" spans="1:49" x14ac:dyDescent="0.15">
      <c r="A1596">
        <v>255369</v>
      </c>
      <c r="B1596" t="s">
        <v>128</v>
      </c>
      <c r="C1596">
        <v>100</v>
      </c>
      <c r="D1596" t="s">
        <v>79</v>
      </c>
      <c r="E1596" s="4">
        <v>40116.306689814817</v>
      </c>
      <c r="F1596" s="4">
        <v>40116.331967592596</v>
      </c>
      <c r="G1596">
        <v>2184</v>
      </c>
      <c r="H1596">
        <v>1403</v>
      </c>
      <c r="I1596" t="s">
        <v>969</v>
      </c>
      <c r="J1596">
        <v>110</v>
      </c>
      <c r="K1596" t="s">
        <v>969</v>
      </c>
      <c r="L1596">
        <v>35.456545499999997</v>
      </c>
      <c r="M1596">
        <v>139.5197823</v>
      </c>
      <c r="N1596">
        <v>35.459791695936801</v>
      </c>
      <c r="O1596">
        <v>139.516603810276</v>
      </c>
      <c r="P1596">
        <v>1404</v>
      </c>
      <c r="Q1596" t="s">
        <v>1180</v>
      </c>
      <c r="R1596">
        <v>120</v>
      </c>
      <c r="S1596" t="s">
        <v>971</v>
      </c>
      <c r="T1596">
        <v>35.441158600000001</v>
      </c>
      <c r="U1596">
        <v>139.63993170000001</v>
      </c>
      <c r="V1596">
        <v>35.444408539854898</v>
      </c>
      <c r="W1596">
        <v>139.63674394109199</v>
      </c>
      <c r="X1596">
        <v>5</v>
      </c>
      <c r="Y1596" t="s">
        <v>972</v>
      </c>
      <c r="Z1596">
        <v>1</v>
      </c>
      <c r="AA1596">
        <v>1</v>
      </c>
      <c r="AB1596">
        <v>1</v>
      </c>
      <c r="AC1596">
        <v>1</v>
      </c>
      <c r="AD1596">
        <v>420</v>
      </c>
      <c r="AE1596" t="s">
        <v>177</v>
      </c>
      <c r="AF1596">
        <v>200</v>
      </c>
      <c r="AG1596" t="s">
        <v>114</v>
      </c>
      <c r="AH1596" s="4">
        <v>40116.310196759259</v>
      </c>
      <c r="AI1596">
        <v>200</v>
      </c>
      <c r="AJ1596" t="s">
        <v>114</v>
      </c>
      <c r="AK1596" s="4">
        <v>40116.322118055556</v>
      </c>
      <c r="AL1596">
        <v>420</v>
      </c>
      <c r="AM1596" t="s">
        <v>177</v>
      </c>
      <c r="AN1596" s="4">
        <v>40116.328599537039</v>
      </c>
    </row>
    <row r="1597" spans="1:49" x14ac:dyDescent="0.15">
      <c r="A1597">
        <v>255394</v>
      </c>
      <c r="B1597" t="s">
        <v>128</v>
      </c>
      <c r="C1597">
        <v>400</v>
      </c>
      <c r="D1597" t="s">
        <v>140</v>
      </c>
      <c r="E1597" s="4">
        <v>40116.554675925923</v>
      </c>
      <c r="F1597" s="4">
        <v>40116.6718287037</v>
      </c>
      <c r="G1597">
        <v>10122</v>
      </c>
      <c r="H1597">
        <v>1404</v>
      </c>
      <c r="I1597" t="s">
        <v>1180</v>
      </c>
      <c r="J1597">
        <v>120</v>
      </c>
      <c r="K1597" t="s">
        <v>971</v>
      </c>
      <c r="L1597">
        <v>35.441158600000001</v>
      </c>
      <c r="M1597">
        <v>139.63993170000001</v>
      </c>
      <c r="N1597">
        <v>35.444408539854898</v>
      </c>
      <c r="O1597">
        <v>139.63674394109199</v>
      </c>
      <c r="P1597">
        <v>1404</v>
      </c>
      <c r="Q1597" t="s">
        <v>1180</v>
      </c>
      <c r="R1597">
        <v>120</v>
      </c>
      <c r="S1597" t="s">
        <v>971</v>
      </c>
      <c r="T1597">
        <v>35.441158600000001</v>
      </c>
      <c r="U1597">
        <v>139.63993170000001</v>
      </c>
      <c r="V1597">
        <v>35.444408539854898</v>
      </c>
      <c r="W1597">
        <v>139.63674394109199</v>
      </c>
      <c r="X1597">
        <v>1</v>
      </c>
      <c r="Y1597" t="s">
        <v>986</v>
      </c>
      <c r="Z1597">
        <v>1</v>
      </c>
      <c r="AA1597">
        <v>1</v>
      </c>
      <c r="AB1597">
        <v>1</v>
      </c>
      <c r="AC1597">
        <v>1</v>
      </c>
      <c r="AD1597">
        <v>999</v>
      </c>
      <c r="AE1597" t="s">
        <v>70</v>
      </c>
      <c r="AF1597">
        <v>999</v>
      </c>
      <c r="AG1597" t="s">
        <v>70</v>
      </c>
      <c r="AH1597" s="4">
        <v>40116.584178240744</v>
      </c>
      <c r="AI1597">
        <v>999</v>
      </c>
      <c r="AJ1597" t="s">
        <v>70</v>
      </c>
      <c r="AK1597" s="4">
        <v>40116.620775462965</v>
      </c>
    </row>
    <row r="1598" spans="1:49" x14ac:dyDescent="0.15">
      <c r="A1598">
        <v>255416</v>
      </c>
      <c r="B1598" t="s">
        <v>128</v>
      </c>
      <c r="C1598">
        <v>200</v>
      </c>
      <c r="D1598" t="s">
        <v>206</v>
      </c>
      <c r="E1598" s="4">
        <v>40116.735925925925</v>
      </c>
      <c r="F1598" s="4">
        <v>40116.772361111114</v>
      </c>
      <c r="G1598">
        <v>3148</v>
      </c>
      <c r="H1598">
        <v>1404</v>
      </c>
      <c r="I1598" t="s">
        <v>1180</v>
      </c>
      <c r="J1598">
        <v>120</v>
      </c>
      <c r="K1598" t="s">
        <v>971</v>
      </c>
      <c r="L1598">
        <v>35.441158600000001</v>
      </c>
      <c r="M1598">
        <v>139.63993170000001</v>
      </c>
      <c r="N1598">
        <v>35.444408539854898</v>
      </c>
      <c r="O1598">
        <v>139.63674394109199</v>
      </c>
      <c r="P1598">
        <v>1403</v>
      </c>
      <c r="Q1598" t="s">
        <v>969</v>
      </c>
      <c r="R1598">
        <v>110</v>
      </c>
      <c r="S1598" t="s">
        <v>969</v>
      </c>
      <c r="T1598">
        <v>35.456545499999997</v>
      </c>
      <c r="U1598">
        <v>139.5197823</v>
      </c>
      <c r="V1598">
        <v>35.459791695936801</v>
      </c>
      <c r="W1598">
        <v>139.516603810276</v>
      </c>
      <c r="X1598">
        <v>5</v>
      </c>
      <c r="Y1598" t="s">
        <v>972</v>
      </c>
      <c r="Z1598">
        <v>1</v>
      </c>
      <c r="AA1598">
        <v>1</v>
      </c>
      <c r="AB1598">
        <v>1</v>
      </c>
      <c r="AC1598">
        <v>1</v>
      </c>
      <c r="AD1598">
        <v>420</v>
      </c>
      <c r="AE1598" t="s">
        <v>177</v>
      </c>
      <c r="AF1598">
        <v>200</v>
      </c>
      <c r="AG1598" t="s">
        <v>114</v>
      </c>
      <c r="AH1598" s="4">
        <v>40116.737986111111</v>
      </c>
      <c r="AI1598">
        <v>200</v>
      </c>
      <c r="AJ1598" t="s">
        <v>114</v>
      </c>
      <c r="AK1598" s="4">
        <v>40116.742789351854</v>
      </c>
      <c r="AL1598">
        <v>420</v>
      </c>
      <c r="AM1598" t="s">
        <v>177</v>
      </c>
      <c r="AN1598" s="4">
        <v>40116.75571759259</v>
      </c>
    </row>
    <row r="1599" spans="1:49" x14ac:dyDescent="0.15">
      <c r="A1599">
        <v>255476</v>
      </c>
      <c r="B1599" t="s">
        <v>128</v>
      </c>
      <c r="C1599">
        <v>700</v>
      </c>
      <c r="D1599" t="s">
        <v>199</v>
      </c>
      <c r="E1599" s="4">
        <v>40117.41642361111</v>
      </c>
      <c r="F1599" s="4">
        <v>40117.90011574074</v>
      </c>
      <c r="G1599">
        <v>41791</v>
      </c>
      <c r="H1599">
        <v>1403</v>
      </c>
      <c r="I1599" t="s">
        <v>969</v>
      </c>
      <c r="J1599">
        <v>110</v>
      </c>
      <c r="K1599" t="s">
        <v>969</v>
      </c>
      <c r="L1599">
        <v>35.456545499999997</v>
      </c>
      <c r="M1599">
        <v>139.5197823</v>
      </c>
      <c r="N1599">
        <v>35.459791695936801</v>
      </c>
      <c r="O1599">
        <v>139.516603810276</v>
      </c>
      <c r="P1599">
        <v>1403</v>
      </c>
      <c r="Q1599" t="s">
        <v>969</v>
      </c>
      <c r="R1599">
        <v>110</v>
      </c>
      <c r="S1599" t="s">
        <v>969</v>
      </c>
      <c r="T1599">
        <v>35.456545499999997</v>
      </c>
      <c r="U1599">
        <v>139.5197823</v>
      </c>
      <c r="V1599">
        <v>35.459791695936801</v>
      </c>
      <c r="W1599">
        <v>139.516603810276</v>
      </c>
      <c r="X1599">
        <v>1</v>
      </c>
      <c r="Y1599" t="s">
        <v>986</v>
      </c>
      <c r="Z1599">
        <v>1</v>
      </c>
      <c r="AA1599">
        <v>1</v>
      </c>
      <c r="AB1599">
        <v>1</v>
      </c>
      <c r="AC1599">
        <v>1</v>
      </c>
      <c r="AD1599">
        <v>100</v>
      </c>
      <c r="AE1599" t="s">
        <v>980</v>
      </c>
      <c r="AF1599">
        <v>420</v>
      </c>
      <c r="AG1599" t="s">
        <v>177</v>
      </c>
      <c r="AH1599" s="4">
        <v>40117.479837962965</v>
      </c>
      <c r="AI1599">
        <v>100</v>
      </c>
      <c r="AJ1599" t="s">
        <v>980</v>
      </c>
      <c r="AK1599" s="4">
        <v>40117.524780092594</v>
      </c>
      <c r="AL1599">
        <v>420</v>
      </c>
      <c r="AM1599" t="s">
        <v>177</v>
      </c>
      <c r="AN1599" s="4">
        <v>40117.543414351851</v>
      </c>
      <c r="AO1599">
        <v>100</v>
      </c>
      <c r="AP1599" t="s">
        <v>980</v>
      </c>
      <c r="AQ1599" s="4">
        <v>40117.83053240741</v>
      </c>
      <c r="AR1599">
        <v>420</v>
      </c>
      <c r="AS1599" t="s">
        <v>177</v>
      </c>
      <c r="AT1599" s="4">
        <v>40117.888009259259</v>
      </c>
      <c r="AU1599">
        <v>100</v>
      </c>
      <c r="AV1599" t="s">
        <v>980</v>
      </c>
      <c r="AW1599" s="4">
        <v>40117.899756944447</v>
      </c>
    </row>
    <row r="1600" spans="1:49" x14ac:dyDescent="0.15">
      <c r="A1600">
        <v>255565</v>
      </c>
      <c r="B1600" t="s">
        <v>128</v>
      </c>
      <c r="C1600">
        <v>999</v>
      </c>
      <c r="D1600" t="s">
        <v>70</v>
      </c>
      <c r="E1600" s="4">
        <v>40118.359212962961</v>
      </c>
      <c r="F1600" s="4">
        <v>40118.699814814812</v>
      </c>
      <c r="G1600">
        <v>29428</v>
      </c>
      <c r="H1600">
        <v>1403</v>
      </c>
      <c r="I1600" t="s">
        <v>969</v>
      </c>
      <c r="J1600">
        <v>110</v>
      </c>
      <c r="K1600" t="s">
        <v>969</v>
      </c>
      <c r="L1600">
        <v>35.456545499999997</v>
      </c>
      <c r="M1600">
        <v>139.5197823</v>
      </c>
      <c r="N1600">
        <v>35.459791695936801</v>
      </c>
      <c r="O1600">
        <v>139.516603810276</v>
      </c>
      <c r="P1600">
        <v>1403</v>
      </c>
      <c r="Q1600" t="s">
        <v>969</v>
      </c>
      <c r="R1600">
        <v>110</v>
      </c>
      <c r="S1600" t="s">
        <v>969</v>
      </c>
      <c r="T1600">
        <v>35.456545499999997</v>
      </c>
      <c r="U1600">
        <v>139.5197823</v>
      </c>
      <c r="V1600">
        <v>35.459791695936801</v>
      </c>
      <c r="W1600">
        <v>139.516603810276</v>
      </c>
      <c r="X1600">
        <v>4</v>
      </c>
      <c r="Y1600" t="s">
        <v>1022</v>
      </c>
      <c r="Z1600">
        <v>1</v>
      </c>
      <c r="AA1600">
        <v>1</v>
      </c>
      <c r="AB1600">
        <v>1</v>
      </c>
      <c r="AC1600">
        <v>1</v>
      </c>
      <c r="AD1600">
        <v>100</v>
      </c>
      <c r="AE1600" t="s">
        <v>980</v>
      </c>
      <c r="AF1600">
        <v>420</v>
      </c>
      <c r="AG1600" t="s">
        <v>177</v>
      </c>
      <c r="AH1600" s="4">
        <v>40118.382314814815</v>
      </c>
      <c r="AI1600">
        <v>100</v>
      </c>
      <c r="AJ1600" t="s">
        <v>980</v>
      </c>
      <c r="AK1600" s="4">
        <v>40118.67460648148</v>
      </c>
    </row>
    <row r="1601" spans="1:49" x14ac:dyDescent="0.15">
      <c r="A1601">
        <v>255660</v>
      </c>
      <c r="B1601" t="s">
        <v>128</v>
      </c>
      <c r="C1601">
        <v>200</v>
      </c>
      <c r="D1601" t="s">
        <v>206</v>
      </c>
      <c r="E1601" s="4">
        <v>40118.791458333333</v>
      </c>
      <c r="F1601" s="4">
        <v>40118.791458333333</v>
      </c>
      <c r="G1601">
        <v>0</v>
      </c>
      <c r="Z1601">
        <v>0</v>
      </c>
      <c r="AA1601">
        <v>1</v>
      </c>
      <c r="AB1601">
        <v>1</v>
      </c>
      <c r="AC1601">
        <v>0</v>
      </c>
      <c r="AD1601">
        <v>0</v>
      </c>
      <c r="AE1601" t="s">
        <v>988</v>
      </c>
    </row>
    <row r="1602" spans="1:49" x14ac:dyDescent="0.15">
      <c r="A1602">
        <v>255676</v>
      </c>
      <c r="B1602" t="s">
        <v>128</v>
      </c>
      <c r="C1602">
        <v>100</v>
      </c>
      <c r="D1602" t="s">
        <v>79</v>
      </c>
      <c r="E1602" s="4">
        <v>40119.307233796295</v>
      </c>
      <c r="F1602" s="4">
        <v>40119.340497685182</v>
      </c>
      <c r="G1602">
        <v>2874</v>
      </c>
      <c r="H1602">
        <v>1403</v>
      </c>
      <c r="I1602" t="s">
        <v>969</v>
      </c>
      <c r="J1602">
        <v>110</v>
      </c>
      <c r="K1602" t="s">
        <v>969</v>
      </c>
      <c r="L1602">
        <v>35.456545499999997</v>
      </c>
      <c r="M1602">
        <v>139.5197823</v>
      </c>
      <c r="N1602">
        <v>35.459791695936801</v>
      </c>
      <c r="O1602">
        <v>139.516603810276</v>
      </c>
      <c r="P1602">
        <v>1404</v>
      </c>
      <c r="Q1602" t="s">
        <v>1180</v>
      </c>
      <c r="R1602">
        <v>120</v>
      </c>
      <c r="S1602" t="s">
        <v>971</v>
      </c>
      <c r="T1602">
        <v>35.441158600000001</v>
      </c>
      <c r="U1602">
        <v>139.63993170000001</v>
      </c>
      <c r="V1602">
        <v>35.444408539854898</v>
      </c>
      <c r="W1602">
        <v>139.63674394109199</v>
      </c>
      <c r="X1602">
        <v>5</v>
      </c>
      <c r="Y1602" t="s">
        <v>972</v>
      </c>
      <c r="Z1602">
        <v>1</v>
      </c>
      <c r="AA1602">
        <v>1</v>
      </c>
      <c r="AB1602">
        <v>1</v>
      </c>
      <c r="AC1602">
        <v>1</v>
      </c>
      <c r="AD1602">
        <v>420</v>
      </c>
      <c r="AE1602" t="s">
        <v>177</v>
      </c>
      <c r="AF1602">
        <v>200</v>
      </c>
      <c r="AG1602" t="s">
        <v>114</v>
      </c>
      <c r="AH1602" s="4">
        <v>40119.310439814813</v>
      </c>
      <c r="AI1602">
        <v>200</v>
      </c>
      <c r="AJ1602" t="s">
        <v>114</v>
      </c>
      <c r="AK1602" s="4">
        <v>40119.327939814815</v>
      </c>
      <c r="AL1602">
        <v>420</v>
      </c>
      <c r="AM1602" t="s">
        <v>177</v>
      </c>
      <c r="AN1602" s="4">
        <v>40119.336481481485</v>
      </c>
    </row>
    <row r="1603" spans="1:49" x14ac:dyDescent="0.15">
      <c r="A1603">
        <v>255719</v>
      </c>
      <c r="B1603" t="s">
        <v>128</v>
      </c>
      <c r="C1603">
        <v>400</v>
      </c>
      <c r="D1603" t="s">
        <v>140</v>
      </c>
      <c r="E1603" s="4">
        <v>40119.604074074072</v>
      </c>
      <c r="F1603" s="4">
        <v>40119.624814814815</v>
      </c>
      <c r="G1603">
        <v>1792</v>
      </c>
      <c r="H1603">
        <v>1404</v>
      </c>
      <c r="I1603" t="s">
        <v>1180</v>
      </c>
      <c r="J1603">
        <v>120</v>
      </c>
      <c r="K1603" t="s">
        <v>971</v>
      </c>
      <c r="L1603">
        <v>35.441158600000001</v>
      </c>
      <c r="M1603">
        <v>139.63993170000001</v>
      </c>
      <c r="N1603">
        <v>35.444408539854898</v>
      </c>
      <c r="O1603">
        <v>139.63674394109199</v>
      </c>
      <c r="P1603">
        <v>1404</v>
      </c>
      <c r="Q1603" t="s">
        <v>1180</v>
      </c>
      <c r="R1603">
        <v>120</v>
      </c>
      <c r="S1603" t="s">
        <v>971</v>
      </c>
      <c r="T1603">
        <v>35.441158600000001</v>
      </c>
      <c r="U1603">
        <v>139.63993170000001</v>
      </c>
      <c r="V1603">
        <v>35.444408539854898</v>
      </c>
      <c r="W1603">
        <v>139.63674394109199</v>
      </c>
      <c r="X1603">
        <v>1</v>
      </c>
      <c r="Y1603" t="s">
        <v>986</v>
      </c>
      <c r="Z1603">
        <v>1</v>
      </c>
      <c r="AA1603">
        <v>1</v>
      </c>
      <c r="AB1603">
        <v>1</v>
      </c>
      <c r="AC1603">
        <v>1</v>
      </c>
      <c r="AD1603">
        <v>420</v>
      </c>
      <c r="AE1603" t="s">
        <v>177</v>
      </c>
    </row>
    <row r="1604" spans="1:49" x14ac:dyDescent="0.15">
      <c r="A1604">
        <v>255749</v>
      </c>
      <c r="B1604" t="s">
        <v>128</v>
      </c>
      <c r="C1604">
        <v>200</v>
      </c>
      <c r="D1604" t="s">
        <v>206</v>
      </c>
      <c r="E1604" s="4">
        <v>40119.766944444447</v>
      </c>
      <c r="F1604" s="4">
        <v>40119.805439814816</v>
      </c>
      <c r="G1604">
        <v>3326</v>
      </c>
      <c r="H1604">
        <v>1404</v>
      </c>
      <c r="I1604" t="s">
        <v>1180</v>
      </c>
      <c r="J1604">
        <v>120</v>
      </c>
      <c r="K1604" t="s">
        <v>971</v>
      </c>
      <c r="L1604">
        <v>35.441158600000001</v>
      </c>
      <c r="M1604">
        <v>139.63993170000001</v>
      </c>
      <c r="N1604">
        <v>35.444408539854898</v>
      </c>
      <c r="O1604">
        <v>139.63674394109199</v>
      </c>
      <c r="P1604">
        <v>1403</v>
      </c>
      <c r="Q1604" t="s">
        <v>969</v>
      </c>
      <c r="R1604">
        <v>110</v>
      </c>
      <c r="S1604" t="s">
        <v>969</v>
      </c>
      <c r="T1604">
        <v>35.456545499999997</v>
      </c>
      <c r="U1604">
        <v>139.5197823</v>
      </c>
      <c r="V1604">
        <v>35.459791695936801</v>
      </c>
      <c r="W1604">
        <v>139.516603810276</v>
      </c>
      <c r="X1604">
        <v>5</v>
      </c>
      <c r="Y1604" t="s">
        <v>972</v>
      </c>
      <c r="Z1604">
        <v>1</v>
      </c>
      <c r="AA1604">
        <v>1</v>
      </c>
      <c r="AB1604">
        <v>1</v>
      </c>
      <c r="AC1604">
        <v>1</v>
      </c>
      <c r="AD1604">
        <v>420</v>
      </c>
      <c r="AE1604" t="s">
        <v>177</v>
      </c>
      <c r="AF1604">
        <v>200</v>
      </c>
      <c r="AG1604" t="s">
        <v>114</v>
      </c>
      <c r="AH1604" s="4">
        <v>40119.771747685183</v>
      </c>
      <c r="AI1604">
        <v>420</v>
      </c>
      <c r="AJ1604" t="s">
        <v>177</v>
      </c>
      <c r="AK1604" s="4">
        <v>40119.7887962963</v>
      </c>
    </row>
    <row r="1605" spans="1:49" x14ac:dyDescent="0.15">
      <c r="A1605">
        <v>255760</v>
      </c>
      <c r="B1605" t="s">
        <v>128</v>
      </c>
      <c r="C1605">
        <v>800</v>
      </c>
      <c r="D1605" t="s">
        <v>285</v>
      </c>
      <c r="E1605" s="4">
        <v>40119.887175925927</v>
      </c>
      <c r="F1605" s="4">
        <v>40119.89571759259</v>
      </c>
      <c r="G1605">
        <v>738</v>
      </c>
      <c r="H1605">
        <v>1403</v>
      </c>
      <c r="I1605" t="s">
        <v>969</v>
      </c>
      <c r="J1605">
        <v>110</v>
      </c>
      <c r="K1605" t="s">
        <v>969</v>
      </c>
      <c r="L1605">
        <v>35.456545499999997</v>
      </c>
      <c r="M1605">
        <v>139.5197823</v>
      </c>
      <c r="N1605">
        <v>35.459791695936801</v>
      </c>
      <c r="O1605">
        <v>139.516603810276</v>
      </c>
      <c r="P1605">
        <v>1403</v>
      </c>
      <c r="Q1605" t="s">
        <v>969</v>
      </c>
      <c r="R1605">
        <v>110</v>
      </c>
      <c r="S1605" t="s">
        <v>969</v>
      </c>
      <c r="T1605">
        <v>35.456545499999997</v>
      </c>
      <c r="U1605">
        <v>139.5197823</v>
      </c>
      <c r="V1605">
        <v>35.459791695936801</v>
      </c>
      <c r="W1605">
        <v>139.516603810276</v>
      </c>
      <c r="X1605">
        <v>5</v>
      </c>
      <c r="Y1605" t="s">
        <v>972</v>
      </c>
      <c r="Z1605">
        <v>1</v>
      </c>
      <c r="AA1605">
        <v>1</v>
      </c>
      <c r="AB1605">
        <v>1</v>
      </c>
      <c r="AC1605">
        <v>1</v>
      </c>
      <c r="AD1605">
        <v>420</v>
      </c>
      <c r="AE1605" t="s">
        <v>177</v>
      </c>
    </row>
    <row r="1606" spans="1:49" x14ac:dyDescent="0.15">
      <c r="A1606">
        <v>255768</v>
      </c>
      <c r="B1606" t="s">
        <v>128</v>
      </c>
      <c r="C1606">
        <v>800</v>
      </c>
      <c r="D1606" t="s">
        <v>285</v>
      </c>
      <c r="E1606" s="4">
        <v>40120.320960648147</v>
      </c>
      <c r="F1606" s="4">
        <v>40120.357604166667</v>
      </c>
      <c r="G1606">
        <v>3166</v>
      </c>
      <c r="H1606">
        <v>1403</v>
      </c>
      <c r="I1606" t="s">
        <v>969</v>
      </c>
      <c r="J1606">
        <v>110</v>
      </c>
      <c r="K1606" t="s">
        <v>969</v>
      </c>
      <c r="L1606">
        <v>35.456545499999997</v>
      </c>
      <c r="M1606">
        <v>139.5197823</v>
      </c>
      <c r="N1606">
        <v>35.459791695936801</v>
      </c>
      <c r="O1606">
        <v>139.516603810276</v>
      </c>
      <c r="P1606">
        <v>1403</v>
      </c>
      <c r="Q1606" t="s">
        <v>969</v>
      </c>
      <c r="R1606">
        <v>110</v>
      </c>
      <c r="S1606" t="s">
        <v>969</v>
      </c>
      <c r="T1606">
        <v>35.456545499999997</v>
      </c>
      <c r="U1606">
        <v>139.5197823</v>
      </c>
      <c r="V1606">
        <v>35.459791695936801</v>
      </c>
      <c r="W1606">
        <v>139.516603810276</v>
      </c>
      <c r="X1606">
        <v>5</v>
      </c>
      <c r="Y1606" t="s">
        <v>972</v>
      </c>
      <c r="Z1606">
        <v>1</v>
      </c>
      <c r="AA1606">
        <v>1</v>
      </c>
      <c r="AB1606">
        <v>1</v>
      </c>
      <c r="AC1606">
        <v>1</v>
      </c>
      <c r="AD1606">
        <v>420</v>
      </c>
      <c r="AE1606" t="s">
        <v>177</v>
      </c>
    </row>
    <row r="1607" spans="1:49" x14ac:dyDescent="0.15">
      <c r="A1607">
        <v>255782</v>
      </c>
      <c r="B1607" t="s">
        <v>128</v>
      </c>
      <c r="C1607">
        <v>700</v>
      </c>
      <c r="D1607" t="s">
        <v>199</v>
      </c>
      <c r="E1607" s="4">
        <v>40120.43818287037</v>
      </c>
      <c r="F1607" s="4">
        <v>40120.677002314813</v>
      </c>
      <c r="G1607">
        <v>20634</v>
      </c>
      <c r="H1607">
        <v>1403</v>
      </c>
      <c r="I1607" t="s">
        <v>969</v>
      </c>
      <c r="J1607">
        <v>110</v>
      </c>
      <c r="K1607" t="s">
        <v>969</v>
      </c>
      <c r="L1607">
        <v>35.456545499999997</v>
      </c>
      <c r="M1607">
        <v>139.5197823</v>
      </c>
      <c r="N1607">
        <v>35.459791695936801</v>
      </c>
      <c r="O1607">
        <v>139.516603810276</v>
      </c>
      <c r="P1607">
        <v>1403</v>
      </c>
      <c r="Q1607" t="s">
        <v>969</v>
      </c>
      <c r="R1607">
        <v>110</v>
      </c>
      <c r="S1607" t="s">
        <v>969</v>
      </c>
      <c r="T1607">
        <v>35.456545499999997</v>
      </c>
      <c r="U1607">
        <v>139.5197823</v>
      </c>
      <c r="V1607">
        <v>35.459791695936801</v>
      </c>
      <c r="W1607">
        <v>139.516603810276</v>
      </c>
      <c r="X1607">
        <v>1</v>
      </c>
      <c r="Y1607" t="s">
        <v>986</v>
      </c>
      <c r="Z1607">
        <v>1</v>
      </c>
      <c r="AA1607">
        <v>1</v>
      </c>
      <c r="AB1607">
        <v>1</v>
      </c>
      <c r="AC1607">
        <v>1</v>
      </c>
      <c r="AD1607">
        <v>420</v>
      </c>
      <c r="AE1607" t="s">
        <v>177</v>
      </c>
      <c r="AF1607">
        <v>200</v>
      </c>
      <c r="AG1607" t="s">
        <v>114</v>
      </c>
      <c r="AH1607" s="4">
        <v>40120.443541666667</v>
      </c>
      <c r="AI1607">
        <v>200</v>
      </c>
      <c r="AJ1607" t="s">
        <v>114</v>
      </c>
      <c r="AK1607" s="4">
        <v>40120.460763888892</v>
      </c>
      <c r="AL1607">
        <v>420</v>
      </c>
      <c r="AM1607" t="s">
        <v>177</v>
      </c>
      <c r="AN1607" s="4">
        <v>40120.471458333333</v>
      </c>
      <c r="AO1607">
        <v>200</v>
      </c>
      <c r="AP1607" t="s">
        <v>114</v>
      </c>
      <c r="AQ1607" s="4">
        <v>40120.635937500003</v>
      </c>
      <c r="AR1607">
        <v>200</v>
      </c>
      <c r="AS1607" t="s">
        <v>114</v>
      </c>
      <c r="AT1607" s="4">
        <v>40120.64534722222</v>
      </c>
      <c r="AU1607">
        <v>420</v>
      </c>
      <c r="AV1607" t="s">
        <v>177</v>
      </c>
      <c r="AW1607" s="4">
        <v>40120.671689814815</v>
      </c>
    </row>
    <row r="1608" spans="1:49" x14ac:dyDescent="0.15">
      <c r="A1608">
        <v>255809</v>
      </c>
      <c r="B1608" t="s">
        <v>128</v>
      </c>
      <c r="C1608">
        <v>800</v>
      </c>
      <c r="D1608" t="s">
        <v>285</v>
      </c>
      <c r="E1608" s="4">
        <v>40120.69085648148</v>
      </c>
      <c r="F1608" s="4">
        <v>40120.711921296293</v>
      </c>
      <c r="G1608">
        <v>1820</v>
      </c>
      <c r="H1608">
        <v>1403</v>
      </c>
      <c r="I1608" t="s">
        <v>969</v>
      </c>
      <c r="J1608">
        <v>110</v>
      </c>
      <c r="K1608" t="s">
        <v>969</v>
      </c>
      <c r="L1608">
        <v>35.456545499999997</v>
      </c>
      <c r="M1608">
        <v>139.5197823</v>
      </c>
      <c r="N1608">
        <v>35.459791695936801</v>
      </c>
      <c r="O1608">
        <v>139.516603810276</v>
      </c>
      <c r="P1608">
        <v>1403</v>
      </c>
      <c r="Q1608" t="s">
        <v>969</v>
      </c>
      <c r="R1608">
        <v>110</v>
      </c>
      <c r="S1608" t="s">
        <v>969</v>
      </c>
      <c r="T1608">
        <v>35.456545499999997</v>
      </c>
      <c r="U1608">
        <v>139.5197823</v>
      </c>
      <c r="V1608">
        <v>35.459791695936801</v>
      </c>
      <c r="W1608">
        <v>139.516603810276</v>
      </c>
      <c r="X1608">
        <v>5</v>
      </c>
      <c r="Y1608" t="s">
        <v>972</v>
      </c>
      <c r="Z1608">
        <v>1</v>
      </c>
      <c r="AA1608">
        <v>1</v>
      </c>
      <c r="AB1608">
        <v>1</v>
      </c>
      <c r="AC1608">
        <v>1</v>
      </c>
      <c r="AD1608">
        <v>420</v>
      </c>
      <c r="AE1608" t="s">
        <v>177</v>
      </c>
    </row>
    <row r="1609" spans="1:49" x14ac:dyDescent="0.15">
      <c r="A1609">
        <v>255813</v>
      </c>
      <c r="B1609" t="s">
        <v>128</v>
      </c>
      <c r="C1609">
        <v>500</v>
      </c>
      <c r="D1609" t="s">
        <v>148</v>
      </c>
      <c r="E1609" s="4">
        <v>40120.716921296298</v>
      </c>
      <c r="F1609" s="4">
        <v>40120.764733796299</v>
      </c>
      <c r="G1609">
        <v>4131</v>
      </c>
      <c r="H1609">
        <v>1403</v>
      </c>
      <c r="I1609" t="s">
        <v>969</v>
      </c>
      <c r="J1609">
        <v>110</v>
      </c>
      <c r="K1609" t="s">
        <v>969</v>
      </c>
      <c r="L1609">
        <v>35.456545499999997</v>
      </c>
      <c r="M1609">
        <v>139.5197823</v>
      </c>
      <c r="N1609">
        <v>35.459791695936801</v>
      </c>
      <c r="O1609">
        <v>139.516603810276</v>
      </c>
      <c r="P1609">
        <v>1403</v>
      </c>
      <c r="Q1609" t="s">
        <v>969</v>
      </c>
      <c r="R1609">
        <v>110</v>
      </c>
      <c r="S1609" t="s">
        <v>969</v>
      </c>
      <c r="T1609">
        <v>35.456545499999997</v>
      </c>
      <c r="U1609">
        <v>139.5197823</v>
      </c>
      <c r="V1609">
        <v>35.459791695936801</v>
      </c>
      <c r="W1609">
        <v>139.516603810276</v>
      </c>
      <c r="X1609">
        <v>2</v>
      </c>
      <c r="Y1609" t="s">
        <v>991</v>
      </c>
      <c r="Z1609">
        <v>1</v>
      </c>
      <c r="AA1609">
        <v>1</v>
      </c>
      <c r="AB1609">
        <v>1</v>
      </c>
      <c r="AC1609">
        <v>1</v>
      </c>
      <c r="AD1609">
        <v>100</v>
      </c>
      <c r="AE1609" t="s">
        <v>980</v>
      </c>
      <c r="AF1609">
        <v>420</v>
      </c>
      <c r="AG1609" t="s">
        <v>177</v>
      </c>
      <c r="AH1609" s="4">
        <v>40120.727094907408</v>
      </c>
      <c r="AI1609">
        <v>100</v>
      </c>
      <c r="AJ1609" t="s">
        <v>980</v>
      </c>
      <c r="AK1609" s="4">
        <v>40120.756736111114</v>
      </c>
    </row>
    <row r="1610" spans="1:49" x14ac:dyDescent="0.15">
      <c r="A1610">
        <v>255843</v>
      </c>
      <c r="B1610" t="s">
        <v>128</v>
      </c>
      <c r="C1610">
        <v>100</v>
      </c>
      <c r="D1610" t="s">
        <v>79</v>
      </c>
      <c r="E1610" s="4">
        <v>40121.306458333333</v>
      </c>
      <c r="F1610" s="4">
        <v>40121.341284722221</v>
      </c>
      <c r="G1610">
        <v>3009</v>
      </c>
      <c r="H1610">
        <v>1403</v>
      </c>
      <c r="I1610" t="s">
        <v>969</v>
      </c>
      <c r="J1610">
        <v>110</v>
      </c>
      <c r="K1610" t="s">
        <v>969</v>
      </c>
      <c r="L1610">
        <v>35.456545499999997</v>
      </c>
      <c r="M1610">
        <v>139.5197823</v>
      </c>
      <c r="N1610">
        <v>35.459791695936801</v>
      </c>
      <c r="O1610">
        <v>139.516603810276</v>
      </c>
      <c r="P1610">
        <v>1404</v>
      </c>
      <c r="Q1610" t="s">
        <v>1180</v>
      </c>
      <c r="R1610">
        <v>120</v>
      </c>
      <c r="S1610" t="s">
        <v>971</v>
      </c>
      <c r="T1610">
        <v>35.441158600000001</v>
      </c>
      <c r="U1610">
        <v>139.63993170000001</v>
      </c>
      <c r="V1610">
        <v>35.444408539854898</v>
      </c>
      <c r="W1610">
        <v>139.63674394109199</v>
      </c>
      <c r="X1610">
        <v>5</v>
      </c>
      <c r="Y1610" t="s">
        <v>972</v>
      </c>
      <c r="Z1610">
        <v>1</v>
      </c>
      <c r="AA1610">
        <v>1</v>
      </c>
      <c r="AB1610">
        <v>1</v>
      </c>
      <c r="AC1610">
        <v>1</v>
      </c>
      <c r="AD1610">
        <v>420</v>
      </c>
      <c r="AE1610" t="s">
        <v>177</v>
      </c>
      <c r="AF1610">
        <v>200</v>
      </c>
      <c r="AG1610" t="s">
        <v>114</v>
      </c>
      <c r="AH1610" s="4">
        <v>40121.310370370367</v>
      </c>
      <c r="AI1610">
        <v>200</v>
      </c>
      <c r="AJ1610" t="s">
        <v>114</v>
      </c>
      <c r="AK1610" s="4">
        <v>40121.328182870369</v>
      </c>
      <c r="AL1610">
        <v>420</v>
      </c>
      <c r="AM1610" t="s">
        <v>177</v>
      </c>
      <c r="AN1610" s="4">
        <v>40121.337025462963</v>
      </c>
    </row>
    <row r="1611" spans="1:49" x14ac:dyDescent="0.15">
      <c r="A1611">
        <v>255851</v>
      </c>
      <c r="B1611" t="s">
        <v>128</v>
      </c>
      <c r="C1611">
        <v>400</v>
      </c>
      <c r="D1611" t="s">
        <v>140</v>
      </c>
      <c r="E1611" s="4">
        <v>40121.410752314812</v>
      </c>
      <c r="F1611" s="4">
        <v>40121.498576388891</v>
      </c>
      <c r="G1611">
        <v>7588</v>
      </c>
      <c r="H1611">
        <v>1404</v>
      </c>
      <c r="I1611" t="s">
        <v>1180</v>
      </c>
      <c r="J1611">
        <v>120</v>
      </c>
      <c r="K1611" t="s">
        <v>971</v>
      </c>
      <c r="L1611">
        <v>35.441158600000001</v>
      </c>
      <c r="M1611">
        <v>139.63993170000001</v>
      </c>
      <c r="N1611">
        <v>35.444408539854898</v>
      </c>
      <c r="O1611">
        <v>139.63674394109199</v>
      </c>
      <c r="P1611">
        <v>1404</v>
      </c>
      <c r="Q1611" t="s">
        <v>1180</v>
      </c>
      <c r="R1611">
        <v>120</v>
      </c>
      <c r="S1611" t="s">
        <v>971</v>
      </c>
      <c r="T1611">
        <v>35.441158600000001</v>
      </c>
      <c r="U1611">
        <v>139.63993170000001</v>
      </c>
      <c r="V1611">
        <v>35.444408539854898</v>
      </c>
      <c r="W1611">
        <v>139.63674394109199</v>
      </c>
      <c r="X1611">
        <v>5</v>
      </c>
      <c r="Y1611" t="s">
        <v>972</v>
      </c>
      <c r="Z1611">
        <v>1</v>
      </c>
      <c r="AA1611">
        <v>1</v>
      </c>
      <c r="AB1611">
        <v>1</v>
      </c>
      <c r="AC1611">
        <v>1</v>
      </c>
      <c r="AD1611">
        <v>420</v>
      </c>
      <c r="AE1611" t="s">
        <v>177</v>
      </c>
    </row>
    <row r="1612" spans="1:49" x14ac:dyDescent="0.15">
      <c r="A1612">
        <v>255867</v>
      </c>
      <c r="B1612" t="s">
        <v>128</v>
      </c>
      <c r="C1612">
        <v>400</v>
      </c>
      <c r="D1612" t="s">
        <v>140</v>
      </c>
      <c r="E1612" s="4">
        <v>40121.617129629631</v>
      </c>
      <c r="F1612" s="4">
        <v>40121.715520833335</v>
      </c>
      <c r="G1612">
        <v>8501</v>
      </c>
      <c r="H1612">
        <v>1404</v>
      </c>
      <c r="I1612" t="s">
        <v>1180</v>
      </c>
      <c r="J1612">
        <v>120</v>
      </c>
      <c r="K1612" t="s">
        <v>971</v>
      </c>
      <c r="L1612">
        <v>35.441158600000001</v>
      </c>
      <c r="M1612">
        <v>139.63993170000001</v>
      </c>
      <c r="N1612">
        <v>35.444408539854898</v>
      </c>
      <c r="O1612">
        <v>139.63674394109199</v>
      </c>
      <c r="P1612">
        <v>1404</v>
      </c>
      <c r="Q1612" t="s">
        <v>1180</v>
      </c>
      <c r="R1612">
        <v>120</v>
      </c>
      <c r="S1612" t="s">
        <v>971</v>
      </c>
      <c r="T1612">
        <v>35.441158600000001</v>
      </c>
      <c r="U1612">
        <v>139.63993170000001</v>
      </c>
      <c r="V1612">
        <v>35.444408539854898</v>
      </c>
      <c r="W1612">
        <v>139.63674394109199</v>
      </c>
      <c r="X1612">
        <v>1</v>
      </c>
      <c r="Y1612" t="s">
        <v>986</v>
      </c>
      <c r="Z1612">
        <v>1</v>
      </c>
      <c r="AA1612">
        <v>1</v>
      </c>
      <c r="AB1612">
        <v>1</v>
      </c>
      <c r="AC1612">
        <v>1</v>
      </c>
      <c r="AD1612">
        <v>420</v>
      </c>
      <c r="AE1612" t="s">
        <v>177</v>
      </c>
      <c r="AF1612">
        <v>200</v>
      </c>
      <c r="AG1612" t="s">
        <v>114</v>
      </c>
      <c r="AH1612" s="4">
        <v>40121.620833333334</v>
      </c>
      <c r="AI1612">
        <v>420</v>
      </c>
      <c r="AJ1612" t="s">
        <v>177</v>
      </c>
      <c r="AK1612" s="4">
        <v>40121.639502314814</v>
      </c>
      <c r="AL1612">
        <v>200</v>
      </c>
      <c r="AM1612" t="s">
        <v>114</v>
      </c>
      <c r="AN1612" s="4">
        <v>40121.702638888892</v>
      </c>
    </row>
    <row r="1613" spans="1:49" x14ac:dyDescent="0.15">
      <c r="A1613">
        <v>255883</v>
      </c>
      <c r="B1613" t="s">
        <v>128</v>
      </c>
      <c r="C1613">
        <v>800</v>
      </c>
      <c r="D1613" t="s">
        <v>285</v>
      </c>
      <c r="E1613" s="4">
        <v>40121.771412037036</v>
      </c>
      <c r="F1613" s="4">
        <v>40121.788576388892</v>
      </c>
      <c r="G1613">
        <v>1483</v>
      </c>
      <c r="H1613">
        <v>1403</v>
      </c>
      <c r="I1613" t="s">
        <v>969</v>
      </c>
      <c r="J1613">
        <v>110</v>
      </c>
      <c r="K1613" t="s">
        <v>969</v>
      </c>
      <c r="L1613">
        <v>35.456545499999997</v>
      </c>
      <c r="M1613">
        <v>139.5197823</v>
      </c>
      <c r="N1613">
        <v>35.459791695936801</v>
      </c>
      <c r="O1613">
        <v>139.516603810276</v>
      </c>
      <c r="P1613">
        <v>1403</v>
      </c>
      <c r="Q1613" t="s">
        <v>969</v>
      </c>
      <c r="R1613">
        <v>110</v>
      </c>
      <c r="S1613" t="s">
        <v>969</v>
      </c>
      <c r="T1613">
        <v>35.456545499999997</v>
      </c>
      <c r="U1613">
        <v>139.5197823</v>
      </c>
      <c r="V1613">
        <v>35.459791695936801</v>
      </c>
      <c r="W1613">
        <v>139.516603810276</v>
      </c>
      <c r="X1613">
        <v>5</v>
      </c>
      <c r="Y1613" t="s">
        <v>972</v>
      </c>
      <c r="Z1613">
        <v>1</v>
      </c>
      <c r="AA1613">
        <v>1</v>
      </c>
      <c r="AB1613">
        <v>1</v>
      </c>
      <c r="AC1613">
        <v>1</v>
      </c>
      <c r="AD1613">
        <v>420</v>
      </c>
      <c r="AE1613" t="s">
        <v>177</v>
      </c>
    </row>
    <row r="1614" spans="1:49" x14ac:dyDescent="0.15">
      <c r="A1614">
        <v>255885</v>
      </c>
      <c r="B1614" t="s">
        <v>128</v>
      </c>
      <c r="C1614">
        <v>200</v>
      </c>
      <c r="D1614" t="s">
        <v>206</v>
      </c>
      <c r="E1614" s="4">
        <v>40121.739583333336</v>
      </c>
      <c r="F1614" s="4">
        <v>40121.767361111109</v>
      </c>
      <c r="G1614">
        <v>2400</v>
      </c>
      <c r="H1614">
        <v>1404</v>
      </c>
      <c r="I1614" t="s">
        <v>1180</v>
      </c>
      <c r="J1614">
        <v>120</v>
      </c>
      <c r="K1614" t="s">
        <v>971</v>
      </c>
      <c r="L1614">
        <v>35.441158600000001</v>
      </c>
      <c r="M1614">
        <v>139.63993170000001</v>
      </c>
      <c r="N1614">
        <v>35.444408539854898</v>
      </c>
      <c r="O1614">
        <v>139.63674394109199</v>
      </c>
      <c r="P1614">
        <v>1403</v>
      </c>
      <c r="Q1614" t="s">
        <v>969</v>
      </c>
      <c r="R1614">
        <v>110</v>
      </c>
      <c r="S1614" t="s">
        <v>969</v>
      </c>
      <c r="T1614">
        <v>35.456545499999997</v>
      </c>
      <c r="U1614">
        <v>139.5197823</v>
      </c>
      <c r="V1614">
        <v>35.459791695936801</v>
      </c>
      <c r="W1614">
        <v>139.516603810276</v>
      </c>
      <c r="X1614">
        <v>5</v>
      </c>
      <c r="Y1614" t="s">
        <v>972</v>
      </c>
      <c r="Z1614">
        <v>1</v>
      </c>
      <c r="AA1614">
        <v>3</v>
      </c>
      <c r="AB1614">
        <v>1</v>
      </c>
      <c r="AC1614">
        <v>1</v>
      </c>
      <c r="AD1614">
        <v>420</v>
      </c>
      <c r="AE1614" t="s">
        <v>177</v>
      </c>
      <c r="AF1614">
        <v>200</v>
      </c>
      <c r="AG1614" t="s">
        <v>114</v>
      </c>
      <c r="AH1614" s="4">
        <v>40121.746527777781</v>
      </c>
      <c r="AI1614">
        <v>200</v>
      </c>
      <c r="AJ1614" t="s">
        <v>114</v>
      </c>
      <c r="AK1614" s="4">
        <v>40121.753472222219</v>
      </c>
      <c r="AL1614">
        <v>420</v>
      </c>
      <c r="AM1614" t="s">
        <v>177</v>
      </c>
      <c r="AN1614" s="4">
        <v>40121.763888888891</v>
      </c>
    </row>
    <row r="1615" spans="1:49" x14ac:dyDescent="0.15">
      <c r="A1615">
        <v>255896</v>
      </c>
      <c r="B1615" t="s">
        <v>128</v>
      </c>
      <c r="C1615">
        <v>800</v>
      </c>
      <c r="D1615" t="s">
        <v>285</v>
      </c>
      <c r="E1615" s="4">
        <v>40121.873090277775</v>
      </c>
      <c r="F1615" s="4">
        <v>40121.876967592594</v>
      </c>
      <c r="G1615">
        <v>335</v>
      </c>
      <c r="H1615">
        <v>1403</v>
      </c>
      <c r="I1615" t="s">
        <v>969</v>
      </c>
      <c r="J1615">
        <v>110</v>
      </c>
      <c r="K1615" t="s">
        <v>969</v>
      </c>
      <c r="L1615">
        <v>35.456545499999997</v>
      </c>
      <c r="M1615">
        <v>139.5197823</v>
      </c>
      <c r="N1615">
        <v>35.459791695936801</v>
      </c>
      <c r="O1615">
        <v>139.516603810276</v>
      </c>
      <c r="P1615">
        <v>1403</v>
      </c>
      <c r="Q1615" t="s">
        <v>969</v>
      </c>
      <c r="R1615">
        <v>110</v>
      </c>
      <c r="S1615" t="s">
        <v>969</v>
      </c>
      <c r="T1615">
        <v>35.456545499999997</v>
      </c>
      <c r="U1615">
        <v>139.5197823</v>
      </c>
      <c r="V1615">
        <v>35.459791695936801</v>
      </c>
      <c r="W1615">
        <v>139.516603810276</v>
      </c>
      <c r="X1615">
        <v>1</v>
      </c>
      <c r="Y1615" t="s">
        <v>986</v>
      </c>
      <c r="Z1615">
        <v>1</v>
      </c>
      <c r="AA1615">
        <v>1</v>
      </c>
      <c r="AB1615">
        <v>1</v>
      </c>
      <c r="AC1615">
        <v>1</v>
      </c>
      <c r="AD1615">
        <v>420</v>
      </c>
      <c r="AE1615" t="s">
        <v>177</v>
      </c>
    </row>
    <row r="1616" spans="1:49" x14ac:dyDescent="0.15">
      <c r="A1616">
        <v>255913</v>
      </c>
      <c r="B1616" t="s">
        <v>128</v>
      </c>
      <c r="C1616">
        <v>100</v>
      </c>
      <c r="D1616" t="s">
        <v>79</v>
      </c>
      <c r="E1616" s="4">
        <v>40122.308761574073</v>
      </c>
      <c r="F1616" s="4">
        <v>40122.340671296297</v>
      </c>
      <c r="G1616">
        <v>2757</v>
      </c>
      <c r="H1616">
        <v>1403</v>
      </c>
      <c r="I1616" t="s">
        <v>969</v>
      </c>
      <c r="J1616">
        <v>110</v>
      </c>
      <c r="K1616" t="s">
        <v>969</v>
      </c>
      <c r="L1616">
        <v>35.456545499999997</v>
      </c>
      <c r="M1616">
        <v>139.5197823</v>
      </c>
      <c r="N1616">
        <v>35.459791695936801</v>
      </c>
      <c r="O1616">
        <v>139.516603810276</v>
      </c>
      <c r="P1616">
        <v>1404</v>
      </c>
      <c r="Q1616" t="s">
        <v>1180</v>
      </c>
      <c r="R1616">
        <v>120</v>
      </c>
      <c r="S1616" t="s">
        <v>971</v>
      </c>
      <c r="T1616">
        <v>35.441158600000001</v>
      </c>
      <c r="U1616">
        <v>139.63993170000001</v>
      </c>
      <c r="V1616">
        <v>35.444408539854898</v>
      </c>
      <c r="W1616">
        <v>139.63674394109199</v>
      </c>
      <c r="X1616">
        <v>5</v>
      </c>
      <c r="Y1616" t="s">
        <v>972</v>
      </c>
      <c r="Z1616">
        <v>1</v>
      </c>
      <c r="AA1616">
        <v>1</v>
      </c>
      <c r="AB1616">
        <v>1</v>
      </c>
      <c r="AC1616">
        <v>1</v>
      </c>
      <c r="AD1616">
        <v>420</v>
      </c>
      <c r="AE1616" t="s">
        <v>177</v>
      </c>
      <c r="AF1616">
        <v>200</v>
      </c>
      <c r="AG1616" t="s">
        <v>114</v>
      </c>
      <c r="AH1616" s="4">
        <v>40122.313032407408</v>
      </c>
      <c r="AI1616">
        <v>200</v>
      </c>
      <c r="AJ1616" t="s">
        <v>114</v>
      </c>
      <c r="AK1616" s="4">
        <v>40122.327974537038</v>
      </c>
      <c r="AL1616">
        <v>420</v>
      </c>
      <c r="AM1616" t="s">
        <v>177</v>
      </c>
      <c r="AN1616" s="4">
        <v>40122.336678240739</v>
      </c>
    </row>
    <row r="1617" spans="1:40" x14ac:dyDescent="0.15">
      <c r="A1617">
        <v>255932</v>
      </c>
      <c r="B1617" t="s">
        <v>128</v>
      </c>
      <c r="C1617">
        <v>400</v>
      </c>
      <c r="D1617" t="s">
        <v>140</v>
      </c>
      <c r="E1617" s="4">
        <v>40122.493148148147</v>
      </c>
      <c r="F1617" s="4">
        <v>40122.515810185185</v>
      </c>
      <c r="G1617">
        <v>1958</v>
      </c>
      <c r="H1617">
        <v>1404</v>
      </c>
      <c r="I1617" t="s">
        <v>1180</v>
      </c>
      <c r="J1617">
        <v>120</v>
      </c>
      <c r="K1617" t="s">
        <v>971</v>
      </c>
      <c r="L1617">
        <v>35.441158600000001</v>
      </c>
      <c r="M1617">
        <v>139.63993170000001</v>
      </c>
      <c r="N1617">
        <v>35.444408539854898</v>
      </c>
      <c r="O1617">
        <v>139.63674394109199</v>
      </c>
      <c r="P1617">
        <v>1640</v>
      </c>
      <c r="Q1617" t="s">
        <v>1212</v>
      </c>
      <c r="R1617">
        <v>280</v>
      </c>
      <c r="S1617" t="s">
        <v>1016</v>
      </c>
      <c r="T1617">
        <v>35.471993699999999</v>
      </c>
      <c r="U1617">
        <v>139.641244</v>
      </c>
      <c r="V1617">
        <v>35.475240364958999</v>
      </c>
      <c r="W1617">
        <v>139.638054712528</v>
      </c>
      <c r="X1617">
        <v>4</v>
      </c>
      <c r="Y1617" t="s">
        <v>1022</v>
      </c>
      <c r="Z1617">
        <v>1</v>
      </c>
      <c r="AA1617">
        <v>1</v>
      </c>
      <c r="AB1617">
        <v>1</v>
      </c>
      <c r="AC1617">
        <v>1</v>
      </c>
      <c r="AD1617">
        <v>999</v>
      </c>
      <c r="AE1617" t="s">
        <v>70</v>
      </c>
    </row>
    <row r="1618" spans="1:40" x14ac:dyDescent="0.15">
      <c r="A1618">
        <v>255936</v>
      </c>
      <c r="B1618" t="s">
        <v>128</v>
      </c>
      <c r="C1618">
        <v>400</v>
      </c>
      <c r="D1618" t="s">
        <v>140</v>
      </c>
      <c r="E1618" s="4">
        <v>40122.609155092592</v>
      </c>
      <c r="F1618" s="4">
        <v>40122.664733796293</v>
      </c>
      <c r="G1618">
        <v>4802</v>
      </c>
      <c r="H1618">
        <v>1640</v>
      </c>
      <c r="I1618" t="s">
        <v>1212</v>
      </c>
      <c r="J1618">
        <v>280</v>
      </c>
      <c r="K1618" t="s">
        <v>1016</v>
      </c>
      <c r="L1618">
        <v>35.471993699999999</v>
      </c>
      <c r="M1618">
        <v>139.641244</v>
      </c>
      <c r="N1618">
        <v>35.475240364958999</v>
      </c>
      <c r="O1618">
        <v>139.638054712528</v>
      </c>
      <c r="P1618">
        <v>1640</v>
      </c>
      <c r="Q1618" t="s">
        <v>1212</v>
      </c>
      <c r="R1618">
        <v>280</v>
      </c>
      <c r="S1618" t="s">
        <v>1016</v>
      </c>
      <c r="T1618">
        <v>35.471993699999999</v>
      </c>
      <c r="U1618">
        <v>139.641244</v>
      </c>
      <c r="V1618">
        <v>35.475240364958999</v>
      </c>
      <c r="W1618">
        <v>139.638054712528</v>
      </c>
      <c r="X1618">
        <v>3</v>
      </c>
      <c r="Y1618" t="s">
        <v>1009</v>
      </c>
      <c r="Z1618">
        <v>1</v>
      </c>
      <c r="AA1618">
        <v>1</v>
      </c>
      <c r="AB1618">
        <v>1</v>
      </c>
      <c r="AC1618">
        <v>1</v>
      </c>
      <c r="AD1618">
        <v>999</v>
      </c>
      <c r="AE1618" t="s">
        <v>70</v>
      </c>
    </row>
    <row r="1619" spans="1:40" x14ac:dyDescent="0.15">
      <c r="A1619">
        <v>255947</v>
      </c>
      <c r="B1619" t="s">
        <v>128</v>
      </c>
      <c r="C1619">
        <v>400</v>
      </c>
      <c r="D1619" t="s">
        <v>140</v>
      </c>
      <c r="E1619" s="4">
        <v>40122.67591435185</v>
      </c>
      <c r="F1619" s="4">
        <v>40122.686666666668</v>
      </c>
      <c r="G1619">
        <v>929</v>
      </c>
      <c r="H1619">
        <v>1640</v>
      </c>
      <c r="I1619" t="s">
        <v>1212</v>
      </c>
      <c r="J1619">
        <v>280</v>
      </c>
      <c r="K1619" t="s">
        <v>1016</v>
      </c>
      <c r="L1619">
        <v>35.471993699999999</v>
      </c>
      <c r="M1619">
        <v>139.641244</v>
      </c>
      <c r="N1619">
        <v>35.475240364958999</v>
      </c>
      <c r="O1619">
        <v>139.638054712528</v>
      </c>
      <c r="P1619">
        <v>1404</v>
      </c>
      <c r="Q1619" t="s">
        <v>1180</v>
      </c>
      <c r="R1619">
        <v>120</v>
      </c>
      <c r="S1619" t="s">
        <v>971</v>
      </c>
      <c r="T1619">
        <v>35.441158600000001</v>
      </c>
      <c r="U1619">
        <v>139.63993170000001</v>
      </c>
      <c r="V1619">
        <v>35.444408539854898</v>
      </c>
      <c r="W1619">
        <v>139.63674394109199</v>
      </c>
      <c r="X1619">
        <v>3</v>
      </c>
      <c r="Y1619" t="s">
        <v>1009</v>
      </c>
      <c r="Z1619">
        <v>1</v>
      </c>
      <c r="AA1619">
        <v>1</v>
      </c>
      <c r="AB1619">
        <v>1</v>
      </c>
      <c r="AC1619">
        <v>1</v>
      </c>
      <c r="AD1619">
        <v>999</v>
      </c>
      <c r="AE1619" t="s">
        <v>70</v>
      </c>
    </row>
    <row r="1620" spans="1:40" x14ac:dyDescent="0.15">
      <c r="A1620">
        <v>255962</v>
      </c>
      <c r="B1620" t="s">
        <v>128</v>
      </c>
      <c r="C1620">
        <v>200</v>
      </c>
      <c r="D1620" t="s">
        <v>206</v>
      </c>
      <c r="E1620" s="4">
        <v>40122.760023148148</v>
      </c>
      <c r="F1620" s="4">
        <v>40122.801898148151</v>
      </c>
      <c r="G1620">
        <v>3618</v>
      </c>
      <c r="H1620">
        <v>1404</v>
      </c>
      <c r="I1620" t="s">
        <v>1180</v>
      </c>
      <c r="J1620">
        <v>120</v>
      </c>
      <c r="K1620" t="s">
        <v>971</v>
      </c>
      <c r="L1620">
        <v>35.441158600000001</v>
      </c>
      <c r="M1620">
        <v>139.63993170000001</v>
      </c>
      <c r="N1620">
        <v>35.444408539854898</v>
      </c>
      <c r="O1620">
        <v>139.63674394109199</v>
      </c>
      <c r="P1620">
        <v>1403</v>
      </c>
      <c r="Q1620" t="s">
        <v>969</v>
      </c>
      <c r="R1620">
        <v>110</v>
      </c>
      <c r="S1620" t="s">
        <v>969</v>
      </c>
      <c r="T1620">
        <v>35.456545499999997</v>
      </c>
      <c r="U1620">
        <v>139.5197823</v>
      </c>
      <c r="V1620">
        <v>35.459791695936801</v>
      </c>
      <c r="W1620">
        <v>139.516603810276</v>
      </c>
      <c r="X1620">
        <v>5</v>
      </c>
      <c r="Y1620" t="s">
        <v>972</v>
      </c>
      <c r="Z1620">
        <v>1</v>
      </c>
      <c r="AA1620">
        <v>1</v>
      </c>
      <c r="AB1620">
        <v>1</v>
      </c>
      <c r="AC1620">
        <v>1</v>
      </c>
      <c r="AD1620">
        <v>420</v>
      </c>
      <c r="AE1620" t="s">
        <v>177</v>
      </c>
      <c r="AF1620">
        <v>200</v>
      </c>
      <c r="AG1620" t="s">
        <v>114</v>
      </c>
      <c r="AH1620" s="4">
        <v>40122.763159722221</v>
      </c>
      <c r="AI1620">
        <v>200</v>
      </c>
      <c r="AJ1620" t="s">
        <v>114</v>
      </c>
      <c r="AK1620" s="4">
        <v>40122.769525462965</v>
      </c>
      <c r="AL1620">
        <v>420</v>
      </c>
      <c r="AM1620" t="s">
        <v>177</v>
      </c>
      <c r="AN1620" s="4">
        <v>40122.784097222226</v>
      </c>
    </row>
    <row r="1621" spans="1:40" x14ac:dyDescent="0.15">
      <c r="A1621">
        <v>255991</v>
      </c>
      <c r="B1621" t="s">
        <v>128</v>
      </c>
      <c r="C1621">
        <v>800</v>
      </c>
      <c r="D1621" t="s">
        <v>285</v>
      </c>
      <c r="E1621" s="4">
        <v>40122.900717592594</v>
      </c>
      <c r="F1621" s="4">
        <v>40122.909745370373</v>
      </c>
      <c r="G1621">
        <v>780</v>
      </c>
      <c r="H1621">
        <v>1403</v>
      </c>
      <c r="I1621" t="s">
        <v>969</v>
      </c>
      <c r="J1621">
        <v>110</v>
      </c>
      <c r="K1621" t="s">
        <v>969</v>
      </c>
      <c r="L1621">
        <v>35.456545499999997</v>
      </c>
      <c r="M1621">
        <v>139.5197823</v>
      </c>
      <c r="N1621">
        <v>35.459791695936801</v>
      </c>
      <c r="O1621">
        <v>139.516603810276</v>
      </c>
      <c r="P1621">
        <v>1403</v>
      </c>
      <c r="Q1621" t="s">
        <v>969</v>
      </c>
      <c r="R1621">
        <v>110</v>
      </c>
      <c r="S1621" t="s">
        <v>969</v>
      </c>
      <c r="T1621">
        <v>35.456545499999997</v>
      </c>
      <c r="U1621">
        <v>139.5197823</v>
      </c>
      <c r="V1621">
        <v>35.459791695936801</v>
      </c>
      <c r="W1621">
        <v>139.516603810276</v>
      </c>
      <c r="X1621">
        <v>1</v>
      </c>
      <c r="Y1621" t="s">
        <v>986</v>
      </c>
      <c r="Z1621">
        <v>1</v>
      </c>
      <c r="AA1621">
        <v>1</v>
      </c>
      <c r="AB1621">
        <v>1</v>
      </c>
      <c r="AC1621">
        <v>1</v>
      </c>
      <c r="AD1621">
        <v>420</v>
      </c>
      <c r="AE1621" t="s">
        <v>177</v>
      </c>
    </row>
    <row r="1622" spans="1:40" x14ac:dyDescent="0.15">
      <c r="A1622">
        <v>256013</v>
      </c>
      <c r="B1622" t="s">
        <v>128</v>
      </c>
      <c r="C1622">
        <v>100</v>
      </c>
      <c r="D1622" t="s">
        <v>79</v>
      </c>
      <c r="E1622" s="4">
        <v>40123.307291666664</v>
      </c>
      <c r="F1622" s="4">
        <v>40123.340891203705</v>
      </c>
      <c r="G1622">
        <v>2903</v>
      </c>
      <c r="H1622">
        <v>1403</v>
      </c>
      <c r="I1622" t="s">
        <v>969</v>
      </c>
      <c r="J1622">
        <v>110</v>
      </c>
      <c r="K1622" t="s">
        <v>969</v>
      </c>
      <c r="L1622">
        <v>35.456545499999997</v>
      </c>
      <c r="M1622">
        <v>139.5197823</v>
      </c>
      <c r="N1622">
        <v>35.459791695936801</v>
      </c>
      <c r="O1622">
        <v>139.516603810276</v>
      </c>
      <c r="P1622">
        <v>1404</v>
      </c>
      <c r="Q1622" t="s">
        <v>1180</v>
      </c>
      <c r="R1622">
        <v>120</v>
      </c>
      <c r="S1622" t="s">
        <v>971</v>
      </c>
      <c r="T1622">
        <v>35.441158600000001</v>
      </c>
      <c r="U1622">
        <v>139.63993170000001</v>
      </c>
      <c r="V1622">
        <v>35.444408539854898</v>
      </c>
      <c r="W1622">
        <v>139.63674394109199</v>
      </c>
      <c r="X1622">
        <v>5</v>
      </c>
      <c r="Y1622" t="s">
        <v>972</v>
      </c>
      <c r="Z1622">
        <v>1</v>
      </c>
      <c r="AA1622">
        <v>1</v>
      </c>
      <c r="AB1622">
        <v>1</v>
      </c>
      <c r="AC1622">
        <v>1</v>
      </c>
      <c r="AD1622">
        <v>420</v>
      </c>
      <c r="AE1622" t="s">
        <v>177</v>
      </c>
      <c r="AF1622">
        <v>200</v>
      </c>
      <c r="AG1622" t="s">
        <v>114</v>
      </c>
      <c r="AH1622" s="4">
        <v>40123.311689814815</v>
      </c>
      <c r="AI1622">
        <v>200</v>
      </c>
      <c r="AJ1622" t="s">
        <v>114</v>
      </c>
      <c r="AK1622" s="4">
        <v>40123.3284375</v>
      </c>
      <c r="AL1622">
        <v>420</v>
      </c>
      <c r="AM1622" t="s">
        <v>177</v>
      </c>
      <c r="AN1622" s="4">
        <v>40123.337222222224</v>
      </c>
    </row>
    <row r="1623" spans="1:40" x14ac:dyDescent="0.15">
      <c r="A1623">
        <v>256031</v>
      </c>
      <c r="B1623" t="s">
        <v>128</v>
      </c>
      <c r="C1623">
        <v>400</v>
      </c>
      <c r="D1623" t="s">
        <v>140</v>
      </c>
      <c r="E1623" s="4">
        <v>40123.39439814815</v>
      </c>
      <c r="F1623" s="4">
        <v>40123.507002314815</v>
      </c>
      <c r="G1623">
        <v>9729</v>
      </c>
      <c r="H1623">
        <v>1404</v>
      </c>
      <c r="I1623" t="s">
        <v>1180</v>
      </c>
      <c r="J1623">
        <v>120</v>
      </c>
      <c r="K1623" t="s">
        <v>971</v>
      </c>
      <c r="L1623">
        <v>35.441158600000001</v>
      </c>
      <c r="M1623">
        <v>139.63993170000001</v>
      </c>
      <c r="N1623">
        <v>35.444408539854898</v>
      </c>
      <c r="O1623">
        <v>139.63674394109199</v>
      </c>
      <c r="P1623">
        <v>1404</v>
      </c>
      <c r="Q1623" t="s">
        <v>1180</v>
      </c>
      <c r="R1623">
        <v>120</v>
      </c>
      <c r="S1623" t="s">
        <v>971</v>
      </c>
      <c r="T1623">
        <v>35.441158600000001</v>
      </c>
      <c r="U1623">
        <v>139.63993170000001</v>
      </c>
      <c r="V1623">
        <v>35.444408539854898</v>
      </c>
      <c r="W1623">
        <v>139.63674394109199</v>
      </c>
      <c r="X1623">
        <v>2</v>
      </c>
      <c r="Y1623" t="s">
        <v>991</v>
      </c>
      <c r="Z1623">
        <v>1</v>
      </c>
      <c r="AA1623">
        <v>1</v>
      </c>
      <c r="AB1623">
        <v>1</v>
      </c>
      <c r="AC1623">
        <v>1</v>
      </c>
      <c r="AD1623">
        <v>999</v>
      </c>
      <c r="AE1623" t="s">
        <v>70</v>
      </c>
      <c r="AF1623">
        <v>420</v>
      </c>
      <c r="AG1623" t="s">
        <v>177</v>
      </c>
      <c r="AH1623" s="4">
        <v>40123.429236111115</v>
      </c>
      <c r="AI1623">
        <v>999</v>
      </c>
      <c r="AJ1623" t="s">
        <v>70</v>
      </c>
      <c r="AK1623" s="4">
        <v>40123.460358796299</v>
      </c>
    </row>
    <row r="1624" spans="1:40" x14ac:dyDescent="0.15">
      <c r="A1624">
        <v>256050</v>
      </c>
      <c r="B1624" t="s">
        <v>128</v>
      </c>
      <c r="C1624">
        <v>400</v>
      </c>
      <c r="D1624" t="s">
        <v>140</v>
      </c>
      <c r="E1624" s="4">
        <v>40123.555034722223</v>
      </c>
      <c r="F1624" s="4">
        <v>40123.75304398148</v>
      </c>
      <c r="G1624">
        <v>17108</v>
      </c>
      <c r="H1624">
        <v>1404</v>
      </c>
      <c r="I1624" t="s">
        <v>1180</v>
      </c>
      <c r="J1624">
        <v>120</v>
      </c>
      <c r="K1624" t="s">
        <v>971</v>
      </c>
      <c r="L1624">
        <v>35.441158600000001</v>
      </c>
      <c r="M1624">
        <v>139.63993170000001</v>
      </c>
      <c r="N1624">
        <v>35.444408539854898</v>
      </c>
      <c r="O1624">
        <v>139.63674394109199</v>
      </c>
      <c r="P1624">
        <v>1404</v>
      </c>
      <c r="Q1624" t="s">
        <v>1180</v>
      </c>
      <c r="R1624">
        <v>120</v>
      </c>
      <c r="S1624" t="s">
        <v>971</v>
      </c>
      <c r="T1624">
        <v>35.441158600000001</v>
      </c>
      <c r="U1624">
        <v>139.63993170000001</v>
      </c>
      <c r="V1624">
        <v>35.444408539854898</v>
      </c>
      <c r="W1624">
        <v>139.63674394109199</v>
      </c>
      <c r="X1624">
        <v>2</v>
      </c>
      <c r="Y1624" t="s">
        <v>991</v>
      </c>
      <c r="Z1624">
        <v>1</v>
      </c>
      <c r="AA1624">
        <v>1</v>
      </c>
      <c r="AB1624">
        <v>1</v>
      </c>
      <c r="AC1624">
        <v>1</v>
      </c>
      <c r="AD1624">
        <v>999</v>
      </c>
      <c r="AE1624" t="s">
        <v>70</v>
      </c>
      <c r="AF1624">
        <v>420</v>
      </c>
      <c r="AG1624" t="s">
        <v>177</v>
      </c>
      <c r="AH1624" s="4">
        <v>40123.622395833336</v>
      </c>
      <c r="AI1624">
        <v>999</v>
      </c>
      <c r="AJ1624" t="s">
        <v>70</v>
      </c>
      <c r="AK1624" s="4">
        <v>40123.702951388892</v>
      </c>
    </row>
    <row r="1625" spans="1:40" x14ac:dyDescent="0.15">
      <c r="A1625">
        <v>256068</v>
      </c>
      <c r="B1625" t="s">
        <v>128</v>
      </c>
      <c r="C1625">
        <v>300</v>
      </c>
      <c r="D1625" t="s">
        <v>208</v>
      </c>
      <c r="E1625" s="4">
        <v>40123.703425925924</v>
      </c>
      <c r="F1625" s="4">
        <v>40123.752951388888</v>
      </c>
      <c r="G1625">
        <v>4279</v>
      </c>
      <c r="Z1625">
        <v>0</v>
      </c>
      <c r="AA1625">
        <v>1</v>
      </c>
      <c r="AB1625">
        <v>1</v>
      </c>
      <c r="AC1625">
        <v>0</v>
      </c>
      <c r="AD1625">
        <v>999</v>
      </c>
      <c r="AE1625" t="s">
        <v>70</v>
      </c>
    </row>
    <row r="1626" spans="1:40" x14ac:dyDescent="0.15">
      <c r="A1626">
        <v>256079</v>
      </c>
      <c r="B1626" t="s">
        <v>128</v>
      </c>
      <c r="C1626">
        <v>200</v>
      </c>
      <c r="D1626" t="s">
        <v>206</v>
      </c>
      <c r="E1626" s="4">
        <v>40123.773819444446</v>
      </c>
      <c r="F1626" s="4">
        <v>40123.824745370373</v>
      </c>
      <c r="G1626">
        <v>4400</v>
      </c>
      <c r="H1626">
        <v>1404</v>
      </c>
      <c r="I1626" t="s">
        <v>1180</v>
      </c>
      <c r="J1626">
        <v>120</v>
      </c>
      <c r="K1626" t="s">
        <v>971</v>
      </c>
      <c r="L1626">
        <v>35.441158600000001</v>
      </c>
      <c r="M1626">
        <v>139.63993170000001</v>
      </c>
      <c r="N1626">
        <v>35.444408539854898</v>
      </c>
      <c r="O1626">
        <v>139.63674394109199</v>
      </c>
      <c r="P1626">
        <v>1403</v>
      </c>
      <c r="Q1626" t="s">
        <v>969</v>
      </c>
      <c r="R1626">
        <v>110</v>
      </c>
      <c r="S1626" t="s">
        <v>969</v>
      </c>
      <c r="T1626">
        <v>35.456545499999997</v>
      </c>
      <c r="U1626">
        <v>139.5197823</v>
      </c>
      <c r="V1626">
        <v>35.459791695936801</v>
      </c>
      <c r="W1626">
        <v>139.516603810276</v>
      </c>
      <c r="X1626">
        <v>5</v>
      </c>
      <c r="Y1626" t="s">
        <v>972</v>
      </c>
      <c r="Z1626">
        <v>1</v>
      </c>
      <c r="AA1626">
        <v>1</v>
      </c>
      <c r="AB1626">
        <v>1</v>
      </c>
      <c r="AC1626">
        <v>1</v>
      </c>
      <c r="AD1626">
        <v>420</v>
      </c>
      <c r="AE1626" t="s">
        <v>177</v>
      </c>
      <c r="AF1626">
        <v>200</v>
      </c>
      <c r="AG1626" t="s">
        <v>114</v>
      </c>
      <c r="AH1626" s="4">
        <v>40123.785682870373</v>
      </c>
      <c r="AI1626">
        <v>200</v>
      </c>
      <c r="AJ1626" t="s">
        <v>114</v>
      </c>
      <c r="AK1626" s="4">
        <v>40123.791041666664</v>
      </c>
      <c r="AL1626">
        <v>420</v>
      </c>
      <c r="AM1626" t="s">
        <v>177</v>
      </c>
      <c r="AN1626" s="4">
        <v>40123.805787037039</v>
      </c>
    </row>
    <row r="1627" spans="1:40" x14ac:dyDescent="0.15">
      <c r="A1627">
        <v>256106</v>
      </c>
      <c r="B1627" t="s">
        <v>128</v>
      </c>
      <c r="C1627">
        <v>500</v>
      </c>
      <c r="D1627" t="s">
        <v>148</v>
      </c>
      <c r="E1627" s="4">
        <v>40124.391099537039</v>
      </c>
      <c r="F1627" s="4">
        <v>40124.45484953704</v>
      </c>
      <c r="G1627">
        <v>5508</v>
      </c>
      <c r="H1627">
        <v>1403</v>
      </c>
      <c r="I1627" t="s">
        <v>969</v>
      </c>
      <c r="J1627">
        <v>110</v>
      </c>
      <c r="K1627" t="s">
        <v>969</v>
      </c>
      <c r="L1627">
        <v>35.456545499999997</v>
      </c>
      <c r="M1627">
        <v>139.5197823</v>
      </c>
      <c r="N1627">
        <v>35.459791695936801</v>
      </c>
      <c r="O1627">
        <v>139.516603810276</v>
      </c>
      <c r="P1627">
        <v>1666</v>
      </c>
      <c r="Q1627" t="s">
        <v>1236</v>
      </c>
      <c r="R1627">
        <v>150</v>
      </c>
      <c r="S1627" t="s">
        <v>976</v>
      </c>
      <c r="T1627">
        <v>35.521413699999997</v>
      </c>
      <c r="U1627">
        <v>139.64922340000001</v>
      </c>
      <c r="V1627">
        <v>35.524655218842199</v>
      </c>
      <c r="W1627">
        <v>139.64603117469699</v>
      </c>
      <c r="X1627">
        <v>2</v>
      </c>
      <c r="Y1627" t="s">
        <v>991</v>
      </c>
      <c r="Z1627">
        <v>1</v>
      </c>
      <c r="AA1627">
        <v>1</v>
      </c>
      <c r="AB1627">
        <v>1</v>
      </c>
      <c r="AC1627">
        <v>1</v>
      </c>
      <c r="AD1627">
        <v>100</v>
      </c>
      <c r="AE1627" t="s">
        <v>980</v>
      </c>
      <c r="AF1627">
        <v>600</v>
      </c>
      <c r="AG1627" t="s">
        <v>975</v>
      </c>
      <c r="AH1627" s="4">
        <v>40124.429120370369</v>
      </c>
    </row>
    <row r="1628" spans="1:40" x14ac:dyDescent="0.15">
      <c r="A1628">
        <v>256137</v>
      </c>
      <c r="B1628" t="s">
        <v>128</v>
      </c>
      <c r="C1628">
        <v>600</v>
      </c>
      <c r="D1628" t="s">
        <v>212</v>
      </c>
      <c r="E1628" s="4">
        <v>40124.521134259259</v>
      </c>
      <c r="F1628" s="4">
        <v>40124.626134259262</v>
      </c>
      <c r="G1628">
        <v>9072</v>
      </c>
      <c r="H1628">
        <v>1666</v>
      </c>
      <c r="I1628" t="s">
        <v>1236</v>
      </c>
      <c r="J1628">
        <v>150</v>
      </c>
      <c r="K1628" t="s">
        <v>976</v>
      </c>
      <c r="L1628">
        <v>35.521413699999997</v>
      </c>
      <c r="M1628">
        <v>139.64922340000001</v>
      </c>
      <c r="N1628">
        <v>35.524655218842199</v>
      </c>
      <c r="O1628">
        <v>139.64603117469699</v>
      </c>
      <c r="P1628">
        <v>1668</v>
      </c>
      <c r="Q1628" t="s">
        <v>1237</v>
      </c>
      <c r="R1628">
        <v>190</v>
      </c>
      <c r="S1628" t="s">
        <v>1002</v>
      </c>
      <c r="T1628">
        <v>35.454057400000003</v>
      </c>
      <c r="U1628">
        <v>139.60712810000001</v>
      </c>
      <c r="V1628">
        <v>35.457305387446198</v>
      </c>
      <c r="W1628">
        <v>139.603942471366</v>
      </c>
      <c r="X1628">
        <v>2</v>
      </c>
      <c r="Y1628" t="s">
        <v>991</v>
      </c>
      <c r="Z1628">
        <v>1</v>
      </c>
      <c r="AA1628">
        <v>1</v>
      </c>
      <c r="AB1628">
        <v>1</v>
      </c>
      <c r="AC1628">
        <v>1</v>
      </c>
      <c r="AD1628">
        <v>600</v>
      </c>
      <c r="AE1628" t="s">
        <v>975</v>
      </c>
      <c r="AF1628">
        <v>100</v>
      </c>
      <c r="AG1628" t="s">
        <v>980</v>
      </c>
      <c r="AH1628" s="4">
        <v>40124.612199074072</v>
      </c>
    </row>
    <row r="1629" spans="1:40" x14ac:dyDescent="0.15">
      <c r="A1629">
        <v>256159</v>
      </c>
      <c r="B1629" t="s">
        <v>128</v>
      </c>
      <c r="C1629">
        <v>500</v>
      </c>
      <c r="D1629" t="s">
        <v>148</v>
      </c>
      <c r="E1629" s="4">
        <v>40124.652627314812</v>
      </c>
      <c r="F1629" s="4">
        <v>40124.658333333333</v>
      </c>
      <c r="G1629">
        <v>493</v>
      </c>
      <c r="H1629">
        <v>1668</v>
      </c>
      <c r="I1629" t="s">
        <v>1237</v>
      </c>
      <c r="J1629">
        <v>190</v>
      </c>
      <c r="K1629" t="s">
        <v>1002</v>
      </c>
      <c r="L1629">
        <v>35.454057400000003</v>
      </c>
      <c r="M1629">
        <v>139.60712810000001</v>
      </c>
      <c r="N1629">
        <v>35.457305387446198</v>
      </c>
      <c r="O1629">
        <v>139.603942471366</v>
      </c>
      <c r="P1629">
        <v>1669</v>
      </c>
      <c r="Q1629" t="s">
        <v>1238</v>
      </c>
      <c r="R1629">
        <v>220</v>
      </c>
      <c r="S1629" t="s">
        <v>1053</v>
      </c>
      <c r="T1629">
        <v>35.457537500000001</v>
      </c>
      <c r="U1629">
        <v>139.59789119999999</v>
      </c>
      <c r="V1629">
        <v>35.460784953936297</v>
      </c>
      <c r="W1629">
        <v>139.59470617820901</v>
      </c>
      <c r="X1629">
        <v>2</v>
      </c>
      <c r="Y1629" t="s">
        <v>991</v>
      </c>
      <c r="Z1629">
        <v>1</v>
      </c>
      <c r="AA1629">
        <v>1</v>
      </c>
      <c r="AB1629">
        <v>1</v>
      </c>
      <c r="AC1629">
        <v>1</v>
      </c>
      <c r="AD1629">
        <v>100</v>
      </c>
      <c r="AE1629" t="s">
        <v>980</v>
      </c>
    </row>
    <row r="1630" spans="1:40" x14ac:dyDescent="0.15">
      <c r="A1630">
        <v>256171</v>
      </c>
      <c r="B1630" t="s">
        <v>128</v>
      </c>
      <c r="C1630">
        <v>800</v>
      </c>
      <c r="D1630" t="s">
        <v>285</v>
      </c>
      <c r="E1630" s="4">
        <v>40124.713796296295</v>
      </c>
      <c r="F1630" s="4">
        <v>40124.740659722222</v>
      </c>
      <c r="G1630">
        <v>2321</v>
      </c>
      <c r="H1630">
        <v>1403</v>
      </c>
      <c r="I1630" t="s">
        <v>969</v>
      </c>
      <c r="J1630">
        <v>110</v>
      </c>
      <c r="K1630" t="s">
        <v>969</v>
      </c>
      <c r="L1630">
        <v>35.456545499999997</v>
      </c>
      <c r="M1630">
        <v>139.5197823</v>
      </c>
      <c r="N1630">
        <v>35.459791695936801</v>
      </c>
      <c r="O1630">
        <v>139.516603810276</v>
      </c>
      <c r="P1630">
        <v>1403</v>
      </c>
      <c r="Q1630" t="s">
        <v>969</v>
      </c>
      <c r="R1630">
        <v>110</v>
      </c>
      <c r="S1630" t="s">
        <v>969</v>
      </c>
      <c r="T1630">
        <v>35.456545499999997</v>
      </c>
      <c r="U1630">
        <v>139.5197823</v>
      </c>
      <c r="V1630">
        <v>35.459791695936801</v>
      </c>
      <c r="W1630">
        <v>139.516603810276</v>
      </c>
      <c r="X1630">
        <v>5</v>
      </c>
      <c r="Y1630" t="s">
        <v>972</v>
      </c>
      <c r="Z1630">
        <v>1</v>
      </c>
      <c r="AA1630">
        <v>1</v>
      </c>
      <c r="AB1630">
        <v>1</v>
      </c>
      <c r="AC1630">
        <v>1</v>
      </c>
      <c r="AD1630">
        <v>420</v>
      </c>
      <c r="AE1630" t="s">
        <v>177</v>
      </c>
    </row>
    <row r="1631" spans="1:40" x14ac:dyDescent="0.15">
      <c r="A1631">
        <v>256176</v>
      </c>
      <c r="B1631" t="s">
        <v>128</v>
      </c>
      <c r="C1631">
        <v>500</v>
      </c>
      <c r="D1631" t="s">
        <v>148</v>
      </c>
      <c r="E1631" s="4">
        <v>40124.699305555558</v>
      </c>
      <c r="F1631" s="4">
        <v>40124.708333333336</v>
      </c>
      <c r="G1631">
        <v>780</v>
      </c>
      <c r="H1631">
        <v>1669</v>
      </c>
      <c r="I1631" t="s">
        <v>1238</v>
      </c>
      <c r="J1631">
        <v>220</v>
      </c>
      <c r="K1631" t="s">
        <v>1053</v>
      </c>
      <c r="L1631">
        <v>35.457537500000001</v>
      </c>
      <c r="M1631">
        <v>139.59789119999999</v>
      </c>
      <c r="N1631">
        <v>35.460784953936297</v>
      </c>
      <c r="O1631">
        <v>139.59470617820901</v>
      </c>
      <c r="P1631">
        <v>1403</v>
      </c>
      <c r="Q1631" t="s">
        <v>969</v>
      </c>
      <c r="R1631">
        <v>110</v>
      </c>
      <c r="S1631" t="s">
        <v>969</v>
      </c>
      <c r="T1631">
        <v>35.456545499999997</v>
      </c>
      <c r="U1631">
        <v>139.5197823</v>
      </c>
      <c r="V1631">
        <v>35.459791695936801</v>
      </c>
      <c r="W1631">
        <v>139.516603810276</v>
      </c>
      <c r="X1631">
        <v>2</v>
      </c>
      <c r="Y1631" t="s">
        <v>991</v>
      </c>
      <c r="Z1631">
        <v>1</v>
      </c>
      <c r="AA1631">
        <v>3</v>
      </c>
      <c r="AB1631">
        <v>1</v>
      </c>
      <c r="AC1631">
        <v>1</v>
      </c>
      <c r="AD1631">
        <v>100</v>
      </c>
      <c r="AE1631" t="s">
        <v>980</v>
      </c>
    </row>
    <row r="1632" spans="1:40" x14ac:dyDescent="0.15">
      <c r="A1632">
        <v>256193</v>
      </c>
      <c r="B1632" t="s">
        <v>128</v>
      </c>
      <c r="C1632">
        <v>999</v>
      </c>
      <c r="D1632" t="s">
        <v>70</v>
      </c>
      <c r="E1632" s="4">
        <v>40125.362870370373</v>
      </c>
      <c r="F1632" s="4">
        <v>40125.38380787037</v>
      </c>
      <c r="G1632">
        <v>1809</v>
      </c>
      <c r="H1632">
        <v>1403</v>
      </c>
      <c r="I1632" t="s">
        <v>969</v>
      </c>
      <c r="J1632">
        <v>110</v>
      </c>
      <c r="K1632" t="s">
        <v>969</v>
      </c>
      <c r="L1632">
        <v>35.456545499999997</v>
      </c>
      <c r="M1632">
        <v>139.5197823</v>
      </c>
      <c r="N1632">
        <v>35.459791695936801</v>
      </c>
      <c r="O1632">
        <v>139.516603810276</v>
      </c>
      <c r="P1632">
        <v>1672</v>
      </c>
      <c r="Q1632" t="s">
        <v>1239</v>
      </c>
      <c r="R1632">
        <v>999</v>
      </c>
      <c r="S1632" t="s">
        <v>70</v>
      </c>
      <c r="T1632">
        <v>35.495916800000003</v>
      </c>
      <c r="U1632">
        <v>139.63409419999999</v>
      </c>
      <c r="V1632">
        <v>35.499160781519301</v>
      </c>
      <c r="W1632">
        <v>139.630904404897</v>
      </c>
      <c r="X1632">
        <v>4</v>
      </c>
      <c r="Y1632" t="s">
        <v>1022</v>
      </c>
      <c r="Z1632">
        <v>1</v>
      </c>
      <c r="AA1632">
        <v>1</v>
      </c>
      <c r="AB1632">
        <v>1</v>
      </c>
      <c r="AC1632">
        <v>1</v>
      </c>
      <c r="AD1632">
        <v>100</v>
      </c>
      <c r="AE1632" t="s">
        <v>980</v>
      </c>
    </row>
    <row r="1633" spans="1:58" x14ac:dyDescent="0.15">
      <c r="A1633">
        <v>256210</v>
      </c>
      <c r="B1633" t="s">
        <v>128</v>
      </c>
      <c r="C1633">
        <v>800</v>
      </c>
      <c r="D1633" t="s">
        <v>285</v>
      </c>
      <c r="E1633" s="4">
        <v>40125.560185185182</v>
      </c>
      <c r="F1633" s="4">
        <v>40125.582199074073</v>
      </c>
      <c r="G1633">
        <v>1902</v>
      </c>
      <c r="H1633">
        <v>1672</v>
      </c>
      <c r="I1633" t="s">
        <v>1239</v>
      </c>
      <c r="J1633">
        <v>999</v>
      </c>
      <c r="K1633" t="s">
        <v>70</v>
      </c>
      <c r="L1633">
        <v>35.495916800000003</v>
      </c>
      <c r="M1633">
        <v>139.63409419999999</v>
      </c>
      <c r="N1633">
        <v>35.499160781519301</v>
      </c>
      <c r="O1633">
        <v>139.630904404897</v>
      </c>
      <c r="P1633">
        <v>1672</v>
      </c>
      <c r="Q1633" t="s">
        <v>1239</v>
      </c>
      <c r="R1633">
        <v>999</v>
      </c>
      <c r="S1633" t="s">
        <v>70</v>
      </c>
      <c r="T1633">
        <v>35.495916800000003</v>
      </c>
      <c r="U1633">
        <v>139.63409419999999</v>
      </c>
      <c r="V1633">
        <v>35.499160781519301</v>
      </c>
      <c r="W1633">
        <v>139.630904404897</v>
      </c>
      <c r="X1633">
        <v>5</v>
      </c>
      <c r="Y1633" t="s">
        <v>972</v>
      </c>
      <c r="Z1633">
        <v>1</v>
      </c>
      <c r="AA1633">
        <v>1</v>
      </c>
      <c r="AB1633">
        <v>1</v>
      </c>
      <c r="AC1633">
        <v>1</v>
      </c>
      <c r="AD1633">
        <v>420</v>
      </c>
      <c r="AE1633" t="s">
        <v>177</v>
      </c>
    </row>
    <row r="1634" spans="1:58" x14ac:dyDescent="0.15">
      <c r="A1634">
        <v>256215</v>
      </c>
      <c r="B1634" t="s">
        <v>128</v>
      </c>
      <c r="C1634">
        <v>500</v>
      </c>
      <c r="D1634" t="s">
        <v>148</v>
      </c>
      <c r="E1634" s="4">
        <v>40125.584178240744</v>
      </c>
      <c r="F1634" s="4">
        <v>40125.612592592595</v>
      </c>
      <c r="G1634">
        <v>2455</v>
      </c>
      <c r="H1634">
        <v>1672</v>
      </c>
      <c r="I1634" t="s">
        <v>1239</v>
      </c>
      <c r="J1634">
        <v>999</v>
      </c>
      <c r="K1634" t="s">
        <v>70</v>
      </c>
      <c r="L1634">
        <v>35.495916800000003</v>
      </c>
      <c r="M1634">
        <v>139.63409419999999</v>
      </c>
      <c r="N1634">
        <v>35.499160781519301</v>
      </c>
      <c r="O1634">
        <v>139.630904404897</v>
      </c>
      <c r="P1634">
        <v>1672</v>
      </c>
      <c r="Q1634" t="s">
        <v>1239</v>
      </c>
      <c r="R1634">
        <v>999</v>
      </c>
      <c r="S1634" t="s">
        <v>70</v>
      </c>
      <c r="T1634">
        <v>35.495916800000003</v>
      </c>
      <c r="U1634">
        <v>139.63409419999999</v>
      </c>
      <c r="V1634">
        <v>35.499160781519301</v>
      </c>
      <c r="W1634">
        <v>139.630904404897</v>
      </c>
      <c r="X1634">
        <v>2</v>
      </c>
      <c r="Y1634" t="s">
        <v>991</v>
      </c>
      <c r="Z1634">
        <v>1</v>
      </c>
      <c r="AA1634">
        <v>1</v>
      </c>
      <c r="AB1634">
        <v>1</v>
      </c>
      <c r="AC1634">
        <v>1</v>
      </c>
      <c r="AD1634">
        <v>420</v>
      </c>
      <c r="AE1634" t="s">
        <v>177</v>
      </c>
    </row>
    <row r="1635" spans="1:58" x14ac:dyDescent="0.15">
      <c r="A1635">
        <v>256227</v>
      </c>
      <c r="B1635" t="s">
        <v>128</v>
      </c>
      <c r="C1635">
        <v>500</v>
      </c>
      <c r="D1635" t="s">
        <v>148</v>
      </c>
      <c r="E1635" s="4">
        <v>40125.651875000003</v>
      </c>
      <c r="F1635" s="4">
        <v>40125.764467592591</v>
      </c>
      <c r="G1635">
        <v>9728</v>
      </c>
      <c r="H1635">
        <v>1672</v>
      </c>
      <c r="I1635" t="s">
        <v>1239</v>
      </c>
      <c r="J1635">
        <v>999</v>
      </c>
      <c r="K1635" t="s">
        <v>70</v>
      </c>
      <c r="L1635">
        <v>35.495916800000003</v>
      </c>
      <c r="M1635">
        <v>139.63409419999999</v>
      </c>
      <c r="N1635">
        <v>35.499160781519301</v>
      </c>
      <c r="O1635">
        <v>139.630904404897</v>
      </c>
      <c r="P1635">
        <v>1403</v>
      </c>
      <c r="Q1635" t="s">
        <v>969</v>
      </c>
      <c r="R1635">
        <v>110</v>
      </c>
      <c r="S1635" t="s">
        <v>969</v>
      </c>
      <c r="T1635">
        <v>35.456545499999997</v>
      </c>
      <c r="U1635">
        <v>139.5197823</v>
      </c>
      <c r="V1635">
        <v>35.459791695936801</v>
      </c>
      <c r="W1635">
        <v>139.516603810276</v>
      </c>
      <c r="X1635">
        <v>4</v>
      </c>
      <c r="Y1635" t="s">
        <v>1022</v>
      </c>
      <c r="Z1635">
        <v>1</v>
      </c>
      <c r="AA1635">
        <v>1</v>
      </c>
      <c r="AB1635">
        <v>1</v>
      </c>
      <c r="AC1635">
        <v>1</v>
      </c>
      <c r="AD1635">
        <v>100</v>
      </c>
      <c r="AE1635" t="s">
        <v>980</v>
      </c>
      <c r="AF1635">
        <v>420</v>
      </c>
      <c r="AG1635" t="s">
        <v>177</v>
      </c>
      <c r="AH1635" s="4">
        <v>40125.681689814817</v>
      </c>
      <c r="AI1635">
        <v>100</v>
      </c>
      <c r="AJ1635" t="s">
        <v>980</v>
      </c>
      <c r="AK1635" s="4">
        <v>40125.70040509259</v>
      </c>
      <c r="AL1635">
        <v>420</v>
      </c>
      <c r="AM1635" t="s">
        <v>177</v>
      </c>
      <c r="AN1635" s="4">
        <v>40125.713831018518</v>
      </c>
      <c r="AO1635">
        <v>100</v>
      </c>
      <c r="AP1635" t="s">
        <v>980</v>
      </c>
      <c r="AQ1635" s="4">
        <v>40125.731516203705</v>
      </c>
    </row>
    <row r="1636" spans="1:58" x14ac:dyDescent="0.15">
      <c r="A1636">
        <v>256247</v>
      </c>
      <c r="B1636" t="s">
        <v>128</v>
      </c>
      <c r="C1636">
        <v>800</v>
      </c>
      <c r="D1636" t="s">
        <v>285</v>
      </c>
      <c r="E1636" s="4">
        <v>40125.767511574071</v>
      </c>
      <c r="F1636" s="4">
        <v>40125.787615740737</v>
      </c>
      <c r="G1636">
        <v>1737</v>
      </c>
      <c r="H1636">
        <v>1403</v>
      </c>
      <c r="I1636" t="s">
        <v>969</v>
      </c>
      <c r="J1636">
        <v>110</v>
      </c>
      <c r="K1636" t="s">
        <v>969</v>
      </c>
      <c r="L1636">
        <v>35.456545499999997</v>
      </c>
      <c r="M1636">
        <v>139.5197823</v>
      </c>
      <c r="N1636">
        <v>35.459791695936801</v>
      </c>
      <c r="O1636">
        <v>139.516603810276</v>
      </c>
      <c r="P1636">
        <v>1403</v>
      </c>
      <c r="Q1636" t="s">
        <v>969</v>
      </c>
      <c r="R1636">
        <v>110</v>
      </c>
      <c r="S1636" t="s">
        <v>969</v>
      </c>
      <c r="T1636">
        <v>35.456545499999997</v>
      </c>
      <c r="U1636">
        <v>139.5197823</v>
      </c>
      <c r="V1636">
        <v>35.459791695936801</v>
      </c>
      <c r="W1636">
        <v>139.516603810276</v>
      </c>
      <c r="X1636">
        <v>5</v>
      </c>
      <c r="Y1636" t="s">
        <v>972</v>
      </c>
      <c r="Z1636">
        <v>1</v>
      </c>
      <c r="AA1636">
        <v>1</v>
      </c>
      <c r="AB1636">
        <v>1</v>
      </c>
      <c r="AC1636">
        <v>1</v>
      </c>
      <c r="AD1636">
        <v>420</v>
      </c>
      <c r="AE1636" t="s">
        <v>177</v>
      </c>
    </row>
    <row r="1637" spans="1:58" x14ac:dyDescent="0.15">
      <c r="A1637">
        <v>256273</v>
      </c>
      <c r="B1637" t="s">
        <v>128</v>
      </c>
      <c r="C1637">
        <v>100</v>
      </c>
      <c r="D1637" t="s">
        <v>79</v>
      </c>
      <c r="E1637" s="4">
        <v>40126.308356481481</v>
      </c>
      <c r="F1637" s="4">
        <v>40126.34070601852</v>
      </c>
      <c r="G1637">
        <v>2795</v>
      </c>
      <c r="H1637">
        <v>1403</v>
      </c>
      <c r="I1637" t="s">
        <v>969</v>
      </c>
      <c r="J1637">
        <v>110</v>
      </c>
      <c r="K1637" t="s">
        <v>969</v>
      </c>
      <c r="L1637">
        <v>35.456545499999997</v>
      </c>
      <c r="M1637">
        <v>139.5197823</v>
      </c>
      <c r="N1637">
        <v>35.459791695936801</v>
      </c>
      <c r="O1637">
        <v>139.516603810276</v>
      </c>
      <c r="P1637">
        <v>1404</v>
      </c>
      <c r="Q1637" t="s">
        <v>1180</v>
      </c>
      <c r="R1637">
        <v>120</v>
      </c>
      <c r="S1637" t="s">
        <v>971</v>
      </c>
      <c r="T1637">
        <v>35.441158600000001</v>
      </c>
      <c r="U1637">
        <v>139.63993170000001</v>
      </c>
      <c r="V1637">
        <v>35.444408539854898</v>
      </c>
      <c r="W1637">
        <v>139.63674394109199</v>
      </c>
      <c r="X1637">
        <v>5</v>
      </c>
      <c r="Y1637" t="s">
        <v>972</v>
      </c>
      <c r="Z1637">
        <v>1</v>
      </c>
      <c r="AA1637">
        <v>1</v>
      </c>
      <c r="AB1637">
        <v>1</v>
      </c>
      <c r="AC1637">
        <v>1</v>
      </c>
      <c r="AD1637">
        <v>420</v>
      </c>
      <c r="AE1637" t="s">
        <v>177</v>
      </c>
      <c r="AF1637">
        <v>200</v>
      </c>
      <c r="AG1637" t="s">
        <v>114</v>
      </c>
      <c r="AH1637" s="4">
        <v>40126.313576388886</v>
      </c>
      <c r="AI1637">
        <v>200</v>
      </c>
      <c r="AJ1637" t="s">
        <v>114</v>
      </c>
      <c r="AK1637" s="4">
        <v>40126.328715277778</v>
      </c>
      <c r="AL1637">
        <v>420</v>
      </c>
      <c r="AM1637" t="s">
        <v>177</v>
      </c>
      <c r="AN1637" s="4">
        <v>40126.337210648147</v>
      </c>
    </row>
    <row r="1638" spans="1:58" x14ac:dyDescent="0.15">
      <c r="A1638">
        <v>256289</v>
      </c>
      <c r="B1638" t="s">
        <v>128</v>
      </c>
      <c r="C1638">
        <v>400</v>
      </c>
      <c r="D1638" t="s">
        <v>140</v>
      </c>
      <c r="E1638" s="4">
        <v>40126.441574074073</v>
      </c>
      <c r="F1638" s="4">
        <v>40126.50577546296</v>
      </c>
      <c r="G1638">
        <v>5547</v>
      </c>
      <c r="H1638">
        <v>1404</v>
      </c>
      <c r="I1638" t="s">
        <v>1180</v>
      </c>
      <c r="J1638">
        <v>120</v>
      </c>
      <c r="K1638" t="s">
        <v>971</v>
      </c>
      <c r="L1638">
        <v>35.441158600000001</v>
      </c>
      <c r="M1638">
        <v>139.63993170000001</v>
      </c>
      <c r="N1638">
        <v>35.444408539854898</v>
      </c>
      <c r="O1638">
        <v>139.63674394109199</v>
      </c>
      <c r="P1638">
        <v>1719</v>
      </c>
      <c r="Q1638" t="s">
        <v>1240</v>
      </c>
      <c r="R1638">
        <v>999</v>
      </c>
      <c r="S1638" t="s">
        <v>70</v>
      </c>
      <c r="T1638">
        <v>35.493161499999999</v>
      </c>
      <c r="U1638">
        <v>139.41122680000001</v>
      </c>
      <c r="V1638">
        <v>35.496401884042399</v>
      </c>
      <c r="W1638">
        <v>139.40805563932301</v>
      </c>
      <c r="X1638">
        <v>5</v>
      </c>
      <c r="Y1638" t="s">
        <v>972</v>
      </c>
      <c r="Z1638">
        <v>1</v>
      </c>
      <c r="AA1638">
        <v>1</v>
      </c>
      <c r="AB1638">
        <v>1</v>
      </c>
      <c r="AC1638">
        <v>1</v>
      </c>
      <c r="AD1638">
        <v>200</v>
      </c>
      <c r="AE1638" t="s">
        <v>114</v>
      </c>
      <c r="AF1638">
        <v>200</v>
      </c>
      <c r="AG1638" t="s">
        <v>114</v>
      </c>
      <c r="AH1638" s="4">
        <v>40126.448518518519</v>
      </c>
      <c r="AI1638">
        <v>200</v>
      </c>
      <c r="AJ1638" t="s">
        <v>114</v>
      </c>
      <c r="AK1638" s="4">
        <v>40126.478263888886</v>
      </c>
      <c r="AL1638">
        <v>420</v>
      </c>
      <c r="AM1638" t="s">
        <v>177</v>
      </c>
      <c r="AN1638" s="4">
        <v>40126.489687499998</v>
      </c>
    </row>
    <row r="1639" spans="1:58" x14ac:dyDescent="0.15">
      <c r="A1639">
        <v>256296</v>
      </c>
      <c r="B1639" t="s">
        <v>128</v>
      </c>
      <c r="C1639">
        <v>400</v>
      </c>
      <c r="D1639" t="s">
        <v>140</v>
      </c>
      <c r="E1639" s="4">
        <v>40126.508842592593</v>
      </c>
      <c r="F1639" s="4">
        <v>40126.557291666664</v>
      </c>
      <c r="G1639">
        <v>4186</v>
      </c>
      <c r="H1639">
        <v>1719</v>
      </c>
      <c r="I1639" t="s">
        <v>1240</v>
      </c>
      <c r="J1639">
        <v>999</v>
      </c>
      <c r="K1639" t="s">
        <v>70</v>
      </c>
      <c r="L1639">
        <v>35.493161499999999</v>
      </c>
      <c r="M1639">
        <v>139.41122680000001</v>
      </c>
      <c r="N1639">
        <v>35.496401884042399</v>
      </c>
      <c r="O1639">
        <v>139.40805563932301</v>
      </c>
      <c r="P1639">
        <v>1719</v>
      </c>
      <c r="Q1639" t="s">
        <v>1240</v>
      </c>
      <c r="R1639">
        <v>999</v>
      </c>
      <c r="S1639" t="s">
        <v>70</v>
      </c>
      <c r="T1639">
        <v>35.493161499999999</v>
      </c>
      <c r="U1639">
        <v>139.41122680000001</v>
      </c>
      <c r="V1639">
        <v>35.496401884042399</v>
      </c>
      <c r="W1639">
        <v>139.40805563932301</v>
      </c>
      <c r="X1639">
        <v>1</v>
      </c>
      <c r="Y1639" t="s">
        <v>986</v>
      </c>
      <c r="Z1639">
        <v>1</v>
      </c>
      <c r="AA1639">
        <v>1</v>
      </c>
      <c r="AB1639">
        <v>1</v>
      </c>
      <c r="AC1639">
        <v>1</v>
      </c>
      <c r="AD1639">
        <v>420</v>
      </c>
      <c r="AE1639" t="s">
        <v>177</v>
      </c>
    </row>
    <row r="1640" spans="1:58" x14ac:dyDescent="0.15">
      <c r="A1640">
        <v>256317</v>
      </c>
      <c r="B1640" t="s">
        <v>128</v>
      </c>
      <c r="C1640">
        <v>200</v>
      </c>
      <c r="D1640" t="s">
        <v>206</v>
      </c>
      <c r="E1640" s="4">
        <v>40126.700324074074</v>
      </c>
      <c r="F1640" s="4">
        <v>40126.723587962966</v>
      </c>
      <c r="G1640">
        <v>2010</v>
      </c>
      <c r="H1640">
        <v>1719</v>
      </c>
      <c r="I1640" t="s">
        <v>1240</v>
      </c>
      <c r="J1640">
        <v>999</v>
      </c>
      <c r="K1640" t="s">
        <v>70</v>
      </c>
      <c r="L1640">
        <v>35.493161499999999</v>
      </c>
      <c r="M1640">
        <v>139.41122680000001</v>
      </c>
      <c r="N1640">
        <v>35.496401884042399</v>
      </c>
      <c r="O1640">
        <v>139.40805563932301</v>
      </c>
      <c r="P1640">
        <v>1720</v>
      </c>
      <c r="Q1640" t="s">
        <v>1241</v>
      </c>
      <c r="R1640">
        <v>300</v>
      </c>
      <c r="S1640" t="s">
        <v>998</v>
      </c>
      <c r="T1640">
        <v>35.449511399999999</v>
      </c>
      <c r="U1640">
        <v>139.39448200000001</v>
      </c>
      <c r="V1640">
        <v>35.452756159989399</v>
      </c>
      <c r="W1640">
        <v>139.39131423942499</v>
      </c>
      <c r="X1640">
        <v>5</v>
      </c>
      <c r="Y1640" t="s">
        <v>972</v>
      </c>
      <c r="Z1640">
        <v>1</v>
      </c>
      <c r="AA1640">
        <v>1</v>
      </c>
      <c r="AB1640">
        <v>1</v>
      </c>
      <c r="AC1640">
        <v>1</v>
      </c>
      <c r="AD1640">
        <v>420</v>
      </c>
      <c r="AE1640" t="s">
        <v>177</v>
      </c>
      <c r="AF1640">
        <v>200</v>
      </c>
      <c r="AG1640" t="s">
        <v>114</v>
      </c>
      <c r="AH1640" s="4">
        <v>40126.71837962963</v>
      </c>
    </row>
    <row r="1641" spans="1:58" x14ac:dyDescent="0.15">
      <c r="A1641">
        <v>256324</v>
      </c>
      <c r="B1641" t="s">
        <v>128</v>
      </c>
      <c r="C1641">
        <v>500</v>
      </c>
      <c r="D1641" t="s">
        <v>148</v>
      </c>
      <c r="E1641" s="4">
        <v>40126.723680555559</v>
      </c>
      <c r="F1641" s="4">
        <v>40126.7346875</v>
      </c>
      <c r="G1641">
        <v>951</v>
      </c>
      <c r="H1641">
        <v>1720</v>
      </c>
      <c r="I1641" t="s">
        <v>1241</v>
      </c>
      <c r="J1641">
        <v>300</v>
      </c>
      <c r="K1641" t="s">
        <v>998</v>
      </c>
      <c r="L1641">
        <v>35.449511399999999</v>
      </c>
      <c r="M1641">
        <v>139.39448200000001</v>
      </c>
      <c r="N1641">
        <v>35.452756159989399</v>
      </c>
      <c r="O1641">
        <v>139.39131423942499</v>
      </c>
      <c r="P1641">
        <v>1721</v>
      </c>
      <c r="Q1641" t="s">
        <v>1242</v>
      </c>
      <c r="R1641">
        <v>220</v>
      </c>
      <c r="S1641" t="s">
        <v>1053</v>
      </c>
      <c r="T1641">
        <v>35.4478413</v>
      </c>
      <c r="U1641">
        <v>139.39950999999999</v>
      </c>
      <c r="V1641">
        <v>35.451086326415599</v>
      </c>
      <c r="W1641">
        <v>139.39634189877299</v>
      </c>
      <c r="X1641">
        <v>5</v>
      </c>
      <c r="Y1641" t="s">
        <v>972</v>
      </c>
      <c r="Z1641">
        <v>1</v>
      </c>
      <c r="AA1641">
        <v>1</v>
      </c>
      <c r="AB1641">
        <v>1</v>
      </c>
      <c r="AC1641">
        <v>1</v>
      </c>
      <c r="AD1641">
        <v>420</v>
      </c>
      <c r="AE1641" t="s">
        <v>177</v>
      </c>
    </row>
    <row r="1642" spans="1:58" x14ac:dyDescent="0.15">
      <c r="A1642">
        <v>256333</v>
      </c>
      <c r="B1642" t="s">
        <v>128</v>
      </c>
      <c r="C1642">
        <v>200</v>
      </c>
      <c r="D1642" t="s">
        <v>206</v>
      </c>
      <c r="E1642" s="4">
        <v>40126.747442129628</v>
      </c>
      <c r="F1642" s="4">
        <v>40126.772650462961</v>
      </c>
      <c r="G1642">
        <v>2178</v>
      </c>
      <c r="H1642">
        <v>1721</v>
      </c>
      <c r="I1642" t="s">
        <v>1242</v>
      </c>
      <c r="J1642">
        <v>220</v>
      </c>
      <c r="K1642" t="s">
        <v>1053</v>
      </c>
      <c r="L1642">
        <v>35.4478413</v>
      </c>
      <c r="M1642">
        <v>139.39950999999999</v>
      </c>
      <c r="N1642">
        <v>35.451086326415599</v>
      </c>
      <c r="O1642">
        <v>139.39634189877299</v>
      </c>
      <c r="P1642">
        <v>1403</v>
      </c>
      <c r="Q1642" t="s">
        <v>969</v>
      </c>
      <c r="R1642">
        <v>110</v>
      </c>
      <c r="S1642" t="s">
        <v>969</v>
      </c>
      <c r="T1642">
        <v>35.456545499999997</v>
      </c>
      <c r="U1642">
        <v>139.5197823</v>
      </c>
      <c r="V1642">
        <v>35.459791695936801</v>
      </c>
      <c r="W1642">
        <v>139.516603810276</v>
      </c>
      <c r="X1642">
        <v>5</v>
      </c>
      <c r="Y1642" t="s">
        <v>972</v>
      </c>
      <c r="Z1642">
        <v>1</v>
      </c>
      <c r="AA1642">
        <v>1</v>
      </c>
      <c r="AB1642">
        <v>1</v>
      </c>
      <c r="AC1642">
        <v>1</v>
      </c>
      <c r="AD1642">
        <v>420</v>
      </c>
      <c r="AE1642" t="s">
        <v>177</v>
      </c>
      <c r="AF1642">
        <v>200</v>
      </c>
      <c r="AG1642" t="s">
        <v>114</v>
      </c>
      <c r="AH1642" s="4">
        <v>40126.754432870373</v>
      </c>
      <c r="AI1642">
        <v>420</v>
      </c>
      <c r="AJ1642" t="s">
        <v>177</v>
      </c>
      <c r="AK1642" s="4">
        <v>40126.768055555556</v>
      </c>
    </row>
    <row r="1643" spans="1:58" x14ac:dyDescent="0.15">
      <c r="A1643">
        <v>256384</v>
      </c>
      <c r="B1643" t="s">
        <v>128</v>
      </c>
      <c r="C1643">
        <v>100</v>
      </c>
      <c r="D1643" t="s">
        <v>79</v>
      </c>
      <c r="E1643" s="4">
        <v>40127.305844907409</v>
      </c>
      <c r="F1643" s="4">
        <v>40127.336319444446</v>
      </c>
      <c r="G1643">
        <v>2633</v>
      </c>
      <c r="H1643">
        <v>1403</v>
      </c>
      <c r="I1643" t="s">
        <v>969</v>
      </c>
      <c r="J1643">
        <v>110</v>
      </c>
      <c r="K1643" t="s">
        <v>969</v>
      </c>
      <c r="L1643">
        <v>35.456545499999997</v>
      </c>
      <c r="M1643">
        <v>139.5197823</v>
      </c>
      <c r="N1643">
        <v>35.459791695936801</v>
      </c>
      <c r="O1643">
        <v>139.516603810276</v>
      </c>
      <c r="P1643">
        <v>1404</v>
      </c>
      <c r="Q1643" t="s">
        <v>1180</v>
      </c>
      <c r="R1643">
        <v>120</v>
      </c>
      <c r="S1643" t="s">
        <v>971</v>
      </c>
      <c r="T1643">
        <v>35.441158600000001</v>
      </c>
      <c r="U1643">
        <v>139.63993170000001</v>
      </c>
      <c r="V1643">
        <v>35.444408539854898</v>
      </c>
      <c r="W1643">
        <v>139.63674394109199</v>
      </c>
      <c r="X1643">
        <v>5</v>
      </c>
      <c r="Y1643" t="s">
        <v>972</v>
      </c>
      <c r="Z1643">
        <v>1</v>
      </c>
      <c r="AA1643">
        <v>1</v>
      </c>
      <c r="AB1643">
        <v>1</v>
      </c>
      <c r="AC1643">
        <v>1</v>
      </c>
      <c r="AD1643">
        <v>420</v>
      </c>
      <c r="AE1643" t="s">
        <v>177</v>
      </c>
      <c r="AF1643">
        <v>200</v>
      </c>
      <c r="AG1643" t="s">
        <v>114</v>
      </c>
      <c r="AH1643" s="4">
        <v>40127.310671296298</v>
      </c>
      <c r="AI1643">
        <v>200</v>
      </c>
      <c r="AJ1643" t="s">
        <v>114</v>
      </c>
      <c r="AK1643" s="4">
        <v>40127.323645833334</v>
      </c>
      <c r="AL1643">
        <v>420</v>
      </c>
      <c r="AM1643" t="s">
        <v>177</v>
      </c>
      <c r="AN1643" s="4">
        <v>40127.332395833335</v>
      </c>
    </row>
    <row r="1644" spans="1:58" x14ac:dyDescent="0.15">
      <c r="A1644">
        <v>256412</v>
      </c>
      <c r="B1644" t="s">
        <v>128</v>
      </c>
      <c r="C1644">
        <v>400</v>
      </c>
      <c r="D1644" t="s">
        <v>140</v>
      </c>
      <c r="E1644" s="4">
        <v>40127.548402777778</v>
      </c>
      <c r="F1644" s="4">
        <v>40127.576840277776</v>
      </c>
      <c r="G1644">
        <v>2457</v>
      </c>
      <c r="H1644">
        <v>1404</v>
      </c>
      <c r="I1644" t="s">
        <v>1180</v>
      </c>
      <c r="J1644">
        <v>120</v>
      </c>
      <c r="K1644" t="s">
        <v>971</v>
      </c>
      <c r="L1644">
        <v>35.441158600000001</v>
      </c>
      <c r="M1644">
        <v>139.63993170000001</v>
      </c>
      <c r="N1644">
        <v>35.444408539854898</v>
      </c>
      <c r="O1644">
        <v>139.63674394109199</v>
      </c>
      <c r="P1644">
        <v>1727</v>
      </c>
      <c r="Q1644" t="s">
        <v>1243</v>
      </c>
      <c r="R1644">
        <v>280</v>
      </c>
      <c r="S1644" t="s">
        <v>1016</v>
      </c>
      <c r="T1644">
        <v>35.450271700000002</v>
      </c>
      <c r="U1644">
        <v>139.62007170000001</v>
      </c>
      <c r="V1644">
        <v>35.453520318373798</v>
      </c>
      <c r="W1644">
        <v>139.61688517077701</v>
      </c>
      <c r="X1644">
        <v>1</v>
      </c>
      <c r="Y1644" t="s">
        <v>986</v>
      </c>
      <c r="Z1644">
        <v>1</v>
      </c>
      <c r="AA1644">
        <v>1</v>
      </c>
      <c r="AB1644">
        <v>1</v>
      </c>
      <c r="AC1644">
        <v>1</v>
      </c>
      <c r="AD1644">
        <v>420</v>
      </c>
      <c r="AE1644" t="s">
        <v>177</v>
      </c>
      <c r="AF1644">
        <v>240</v>
      </c>
      <c r="AG1644" t="s">
        <v>241</v>
      </c>
      <c r="AH1644" s="4">
        <v>40127.562905092593</v>
      </c>
      <c r="AI1644">
        <v>420</v>
      </c>
      <c r="AJ1644" t="s">
        <v>177</v>
      </c>
      <c r="AK1644" s="4">
        <v>40127.57439814815</v>
      </c>
    </row>
    <row r="1645" spans="1:58" x14ac:dyDescent="0.15">
      <c r="A1645">
        <v>256423</v>
      </c>
      <c r="B1645" t="s">
        <v>128</v>
      </c>
      <c r="C1645">
        <v>300</v>
      </c>
      <c r="D1645" t="s">
        <v>208</v>
      </c>
      <c r="E1645" s="4">
        <v>40127.645543981482</v>
      </c>
      <c r="F1645" s="4">
        <v>40127.660752314812</v>
      </c>
      <c r="G1645">
        <v>1314</v>
      </c>
      <c r="H1645">
        <v>1727</v>
      </c>
      <c r="I1645" t="s">
        <v>1243</v>
      </c>
      <c r="J1645">
        <v>280</v>
      </c>
      <c r="K1645" t="s">
        <v>1016</v>
      </c>
      <c r="L1645">
        <v>35.450271700000002</v>
      </c>
      <c r="M1645">
        <v>139.62007170000001</v>
      </c>
      <c r="N1645">
        <v>35.453520318373798</v>
      </c>
      <c r="O1645">
        <v>139.61688517077701</v>
      </c>
      <c r="P1645">
        <v>1404</v>
      </c>
      <c r="Q1645" t="s">
        <v>1180</v>
      </c>
      <c r="R1645">
        <v>120</v>
      </c>
      <c r="S1645" t="s">
        <v>971</v>
      </c>
      <c r="T1645">
        <v>35.441158600000001</v>
      </c>
      <c r="U1645">
        <v>139.63993170000001</v>
      </c>
      <c r="V1645">
        <v>35.444408539854898</v>
      </c>
      <c r="W1645">
        <v>139.63674394109199</v>
      </c>
      <c r="X1645">
        <v>1</v>
      </c>
      <c r="Y1645" t="s">
        <v>986</v>
      </c>
      <c r="Z1645">
        <v>1</v>
      </c>
      <c r="AA1645">
        <v>1</v>
      </c>
      <c r="AB1645">
        <v>1</v>
      </c>
      <c r="AC1645">
        <v>1</v>
      </c>
      <c r="AD1645">
        <v>420</v>
      </c>
      <c r="AE1645" t="s">
        <v>177</v>
      </c>
      <c r="AF1645">
        <v>240</v>
      </c>
      <c r="AG1645" t="s">
        <v>241</v>
      </c>
      <c r="AH1645" s="4">
        <v>40127.648182870369</v>
      </c>
      <c r="AI1645">
        <v>420</v>
      </c>
      <c r="AJ1645" t="s">
        <v>177</v>
      </c>
      <c r="AK1645" s="4">
        <v>40127.657997685186</v>
      </c>
    </row>
    <row r="1646" spans="1:58" x14ac:dyDescent="0.15">
      <c r="A1646">
        <v>256441</v>
      </c>
      <c r="B1646" t="s">
        <v>128</v>
      </c>
      <c r="C1646">
        <v>200</v>
      </c>
      <c r="D1646" t="s">
        <v>206</v>
      </c>
      <c r="E1646" s="4">
        <v>40127.770543981482</v>
      </c>
      <c r="F1646" s="4">
        <v>40127.801377314812</v>
      </c>
      <c r="G1646">
        <v>2664</v>
      </c>
      <c r="H1646">
        <v>1404</v>
      </c>
      <c r="I1646" t="s">
        <v>1180</v>
      </c>
      <c r="J1646">
        <v>120</v>
      </c>
      <c r="K1646" t="s">
        <v>971</v>
      </c>
      <c r="L1646">
        <v>35.441158600000001</v>
      </c>
      <c r="M1646">
        <v>139.63993170000001</v>
      </c>
      <c r="N1646">
        <v>35.444408539854898</v>
      </c>
      <c r="O1646">
        <v>139.63674394109199</v>
      </c>
      <c r="P1646">
        <v>1403</v>
      </c>
      <c r="Q1646" t="s">
        <v>969</v>
      </c>
      <c r="R1646">
        <v>110</v>
      </c>
      <c r="S1646" t="s">
        <v>969</v>
      </c>
      <c r="T1646">
        <v>35.456545499999997</v>
      </c>
      <c r="U1646">
        <v>139.5197823</v>
      </c>
      <c r="V1646">
        <v>35.459791695936801</v>
      </c>
      <c r="W1646">
        <v>139.516603810276</v>
      </c>
      <c r="X1646">
        <v>5</v>
      </c>
      <c r="Y1646" t="s">
        <v>972</v>
      </c>
      <c r="Z1646">
        <v>1</v>
      </c>
      <c r="AA1646">
        <v>1</v>
      </c>
      <c r="AB1646">
        <v>1</v>
      </c>
      <c r="AC1646">
        <v>1</v>
      </c>
      <c r="AD1646">
        <v>420</v>
      </c>
      <c r="AE1646" t="s">
        <v>177</v>
      </c>
      <c r="AF1646">
        <v>200</v>
      </c>
      <c r="AG1646" t="s">
        <v>114</v>
      </c>
      <c r="AH1646" s="4">
        <v>40127.775335648148</v>
      </c>
      <c r="AI1646">
        <v>200</v>
      </c>
      <c r="AJ1646" t="s">
        <v>114</v>
      </c>
      <c r="AK1646" s="4">
        <v>40127.7815625</v>
      </c>
      <c r="AL1646">
        <v>420</v>
      </c>
      <c r="AM1646" t="s">
        <v>177</v>
      </c>
      <c r="AN1646" s="4">
        <v>40127.794641203705</v>
      </c>
    </row>
    <row r="1647" spans="1:58" x14ac:dyDescent="0.15">
      <c r="A1647">
        <v>256472</v>
      </c>
      <c r="B1647" t="s">
        <v>128</v>
      </c>
      <c r="C1647">
        <v>100</v>
      </c>
      <c r="D1647" t="s">
        <v>79</v>
      </c>
      <c r="E1647" s="4">
        <v>40128.30777777778</v>
      </c>
      <c r="F1647" s="4">
        <v>40128.341874999998</v>
      </c>
      <c r="G1647">
        <v>2946</v>
      </c>
      <c r="H1647">
        <v>1403</v>
      </c>
      <c r="I1647" t="s">
        <v>969</v>
      </c>
      <c r="J1647">
        <v>110</v>
      </c>
      <c r="K1647" t="s">
        <v>969</v>
      </c>
      <c r="L1647">
        <v>35.456545499999997</v>
      </c>
      <c r="M1647">
        <v>139.5197823</v>
      </c>
      <c r="N1647">
        <v>35.459791695936801</v>
      </c>
      <c r="O1647">
        <v>139.516603810276</v>
      </c>
      <c r="P1647">
        <v>1404</v>
      </c>
      <c r="Q1647" t="s">
        <v>1180</v>
      </c>
      <c r="R1647">
        <v>120</v>
      </c>
      <c r="S1647" t="s">
        <v>971</v>
      </c>
      <c r="T1647">
        <v>35.441158600000001</v>
      </c>
      <c r="U1647">
        <v>139.63993170000001</v>
      </c>
      <c r="V1647">
        <v>35.444408539854898</v>
      </c>
      <c r="W1647">
        <v>139.63674394109199</v>
      </c>
      <c r="X1647">
        <v>5</v>
      </c>
      <c r="Y1647" t="s">
        <v>972</v>
      </c>
      <c r="Z1647">
        <v>1</v>
      </c>
      <c r="AA1647">
        <v>1</v>
      </c>
      <c r="AB1647">
        <v>1</v>
      </c>
      <c r="AC1647">
        <v>1</v>
      </c>
      <c r="AD1647">
        <v>420</v>
      </c>
      <c r="AE1647" t="s">
        <v>177</v>
      </c>
      <c r="AF1647">
        <v>200</v>
      </c>
      <c r="AG1647" t="s">
        <v>114</v>
      </c>
      <c r="AH1647" s="4">
        <v>40128.313703703701</v>
      </c>
      <c r="AI1647">
        <v>200</v>
      </c>
      <c r="AJ1647" t="s">
        <v>114</v>
      </c>
      <c r="AK1647" s="4">
        <v>40128.328067129631</v>
      </c>
      <c r="AL1647">
        <v>420</v>
      </c>
      <c r="AM1647" t="s">
        <v>177</v>
      </c>
      <c r="AN1647" s="4">
        <v>40128.337118055555</v>
      </c>
    </row>
    <row r="1648" spans="1:58" x14ac:dyDescent="0.15">
      <c r="A1648">
        <v>256490</v>
      </c>
      <c r="B1648" t="s">
        <v>128</v>
      </c>
      <c r="C1648">
        <v>999</v>
      </c>
      <c r="D1648" t="s">
        <v>70</v>
      </c>
      <c r="E1648" s="4">
        <v>40128.520196759258</v>
      </c>
      <c r="F1648" s="4">
        <v>40128.71775462963</v>
      </c>
      <c r="G1648">
        <v>17069</v>
      </c>
      <c r="H1648">
        <v>1404</v>
      </c>
      <c r="I1648" t="s">
        <v>1180</v>
      </c>
      <c r="J1648">
        <v>120</v>
      </c>
      <c r="K1648" t="s">
        <v>971</v>
      </c>
      <c r="L1648">
        <v>35.441158600000001</v>
      </c>
      <c r="M1648">
        <v>139.63993170000001</v>
      </c>
      <c r="N1648">
        <v>35.444408539854898</v>
      </c>
      <c r="O1648">
        <v>139.63674394109199</v>
      </c>
      <c r="P1648">
        <v>1736</v>
      </c>
      <c r="Q1648" t="s">
        <v>1210</v>
      </c>
      <c r="R1648">
        <v>150</v>
      </c>
      <c r="S1648" t="s">
        <v>976</v>
      </c>
      <c r="T1648">
        <v>35.452010000000001</v>
      </c>
      <c r="U1648">
        <v>139.6345791</v>
      </c>
      <c r="V1648">
        <v>35.455258685819899</v>
      </c>
      <c r="W1648">
        <v>139.631391286011</v>
      </c>
      <c r="X1648">
        <v>5</v>
      </c>
      <c r="Y1648" t="s">
        <v>972</v>
      </c>
      <c r="Z1648">
        <v>1</v>
      </c>
      <c r="AA1648">
        <v>1</v>
      </c>
      <c r="AB1648">
        <v>1</v>
      </c>
      <c r="AC1648">
        <v>1</v>
      </c>
      <c r="AD1648">
        <v>420</v>
      </c>
      <c r="AE1648" t="s">
        <v>177</v>
      </c>
      <c r="AF1648">
        <v>200</v>
      </c>
      <c r="AG1648" t="s">
        <v>114</v>
      </c>
      <c r="AH1648" s="4">
        <v>40128.525057870371</v>
      </c>
      <c r="AI1648">
        <v>420</v>
      </c>
      <c r="AJ1648" t="s">
        <v>177</v>
      </c>
      <c r="AK1648" s="4">
        <v>40128.526666666665</v>
      </c>
      <c r="AL1648">
        <v>600</v>
      </c>
      <c r="AM1648" t="s">
        <v>975</v>
      </c>
      <c r="AN1648" s="4">
        <v>40128.53502314815</v>
      </c>
      <c r="AO1648">
        <v>420</v>
      </c>
      <c r="AP1648" t="s">
        <v>177</v>
      </c>
      <c r="AQ1648" s="4">
        <v>40128.597199074073</v>
      </c>
      <c r="AR1648">
        <v>600</v>
      </c>
      <c r="AS1648" t="s">
        <v>975</v>
      </c>
      <c r="AT1648" s="4">
        <v>40128.606712962966</v>
      </c>
      <c r="AU1648">
        <v>420</v>
      </c>
      <c r="AV1648" t="s">
        <v>177</v>
      </c>
      <c r="AW1648" s="4">
        <v>40128.612719907411</v>
      </c>
      <c r="AX1648">
        <v>600</v>
      </c>
      <c r="AY1648" t="s">
        <v>975</v>
      </c>
      <c r="AZ1648" s="4">
        <v>40128.616631944446</v>
      </c>
      <c r="BA1648">
        <v>420</v>
      </c>
      <c r="BB1648" t="s">
        <v>177</v>
      </c>
      <c r="BC1648" s="4">
        <v>40128.621030092596</v>
      </c>
      <c r="BD1648">
        <v>600</v>
      </c>
      <c r="BE1648" t="s">
        <v>975</v>
      </c>
      <c r="BF1648" s="4">
        <v>40128.639756944445</v>
      </c>
    </row>
    <row r="1649" spans="1:40" x14ac:dyDescent="0.15">
      <c r="A1649">
        <v>256502</v>
      </c>
      <c r="B1649" t="s">
        <v>128</v>
      </c>
      <c r="C1649">
        <v>500</v>
      </c>
      <c r="D1649" t="s">
        <v>148</v>
      </c>
      <c r="E1649" s="4">
        <v>40128.718043981484</v>
      </c>
      <c r="F1649" s="4">
        <v>40128.734224537038</v>
      </c>
      <c r="G1649">
        <v>1398</v>
      </c>
      <c r="H1649">
        <v>1736</v>
      </c>
      <c r="I1649" t="s">
        <v>1210</v>
      </c>
      <c r="J1649">
        <v>150</v>
      </c>
      <c r="K1649" t="s">
        <v>976</v>
      </c>
      <c r="L1649">
        <v>35.452010000000001</v>
      </c>
      <c r="M1649">
        <v>139.6345791</v>
      </c>
      <c r="N1649">
        <v>35.455258685819899</v>
      </c>
      <c r="O1649">
        <v>139.631391286011</v>
      </c>
      <c r="P1649">
        <v>1475</v>
      </c>
      <c r="Q1649" t="s">
        <v>1032</v>
      </c>
      <c r="R1649">
        <v>300</v>
      </c>
      <c r="S1649" t="s">
        <v>998</v>
      </c>
      <c r="T1649">
        <v>35.462905200000002</v>
      </c>
      <c r="U1649">
        <v>139.62591470000001</v>
      </c>
      <c r="V1649">
        <v>35.466152569263102</v>
      </c>
      <c r="W1649">
        <v>139.62272710393501</v>
      </c>
      <c r="X1649">
        <v>5</v>
      </c>
      <c r="Y1649" t="s">
        <v>972</v>
      </c>
      <c r="Z1649">
        <v>1</v>
      </c>
      <c r="AA1649">
        <v>1</v>
      </c>
      <c r="AB1649">
        <v>1</v>
      </c>
      <c r="AC1649">
        <v>1</v>
      </c>
      <c r="AD1649">
        <v>420</v>
      </c>
      <c r="AE1649" t="s">
        <v>177</v>
      </c>
      <c r="AF1649">
        <v>200</v>
      </c>
      <c r="AG1649" t="s">
        <v>114</v>
      </c>
      <c r="AH1649" s="4">
        <v>40128.730104166665</v>
      </c>
    </row>
    <row r="1650" spans="1:40" x14ac:dyDescent="0.15">
      <c r="A1650">
        <v>256522</v>
      </c>
      <c r="B1650" t="s">
        <v>128</v>
      </c>
      <c r="C1650">
        <v>500</v>
      </c>
      <c r="D1650" t="s">
        <v>148</v>
      </c>
      <c r="E1650" s="4">
        <v>40128.734259259261</v>
      </c>
      <c r="F1650" s="4">
        <v>40128.806909722225</v>
      </c>
      <c r="G1650">
        <v>6277</v>
      </c>
      <c r="H1650">
        <v>1475</v>
      </c>
      <c r="I1650" t="s">
        <v>1032</v>
      </c>
      <c r="J1650">
        <v>300</v>
      </c>
      <c r="K1650" t="s">
        <v>998</v>
      </c>
      <c r="L1650">
        <v>35.462905200000002</v>
      </c>
      <c r="M1650">
        <v>139.62591470000001</v>
      </c>
      <c r="N1650">
        <v>35.466152569263102</v>
      </c>
      <c r="O1650">
        <v>139.62272710393501</v>
      </c>
      <c r="P1650">
        <v>1737</v>
      </c>
      <c r="Q1650" t="s">
        <v>1244</v>
      </c>
      <c r="R1650">
        <v>300</v>
      </c>
      <c r="S1650" t="s">
        <v>998</v>
      </c>
      <c r="T1650">
        <v>35.4570948</v>
      </c>
      <c r="U1650">
        <v>139.51712040000001</v>
      </c>
      <c r="V1650">
        <v>35.460340890701801</v>
      </c>
      <c r="W1650">
        <v>139.51394210603999</v>
      </c>
      <c r="X1650">
        <v>1</v>
      </c>
      <c r="Y1650" t="s">
        <v>986</v>
      </c>
      <c r="Z1650">
        <v>1</v>
      </c>
      <c r="AA1650">
        <v>3</v>
      </c>
      <c r="AB1650">
        <v>1</v>
      </c>
      <c r="AC1650">
        <v>1</v>
      </c>
      <c r="AD1650">
        <v>420</v>
      </c>
      <c r="AE1650" t="s">
        <v>177</v>
      </c>
      <c r="AF1650">
        <v>200</v>
      </c>
      <c r="AG1650" t="s">
        <v>114</v>
      </c>
      <c r="AH1650" s="4">
        <v>40128.783564814818</v>
      </c>
      <c r="AI1650">
        <v>420</v>
      </c>
      <c r="AJ1650" t="s">
        <v>177</v>
      </c>
      <c r="AK1650" s="4">
        <v>40128.793981481482</v>
      </c>
    </row>
    <row r="1651" spans="1:40" x14ac:dyDescent="0.15">
      <c r="A1651">
        <v>256523</v>
      </c>
      <c r="B1651" t="s">
        <v>128</v>
      </c>
      <c r="C1651">
        <v>200</v>
      </c>
      <c r="D1651" t="s">
        <v>206</v>
      </c>
      <c r="E1651" s="4">
        <v>40128.806944444441</v>
      </c>
      <c r="F1651" s="4">
        <v>40128.80972222222</v>
      </c>
      <c r="G1651">
        <v>240</v>
      </c>
      <c r="H1651">
        <v>1737</v>
      </c>
      <c r="I1651" t="s">
        <v>1244</v>
      </c>
      <c r="J1651">
        <v>300</v>
      </c>
      <c r="K1651" t="s">
        <v>998</v>
      </c>
      <c r="L1651">
        <v>35.4570948</v>
      </c>
      <c r="M1651">
        <v>139.51712040000001</v>
      </c>
      <c r="N1651">
        <v>35.460340890701801</v>
      </c>
      <c r="O1651">
        <v>139.51394210603999</v>
      </c>
      <c r="P1651">
        <v>1403</v>
      </c>
      <c r="Q1651" t="s">
        <v>969</v>
      </c>
      <c r="R1651">
        <v>110</v>
      </c>
      <c r="S1651" t="s">
        <v>969</v>
      </c>
      <c r="T1651">
        <v>35.456545499999997</v>
      </c>
      <c r="U1651">
        <v>139.5197823</v>
      </c>
      <c r="V1651">
        <v>35.459791695936801</v>
      </c>
      <c r="W1651">
        <v>139.516603810276</v>
      </c>
      <c r="X1651">
        <v>3</v>
      </c>
      <c r="Y1651" t="s">
        <v>1009</v>
      </c>
      <c r="Z1651">
        <v>1</v>
      </c>
      <c r="AA1651">
        <v>3</v>
      </c>
      <c r="AB1651">
        <v>1</v>
      </c>
      <c r="AC1651">
        <v>1</v>
      </c>
      <c r="AD1651">
        <v>420</v>
      </c>
      <c r="AE1651" t="s">
        <v>177</v>
      </c>
    </row>
    <row r="1652" spans="1:40" x14ac:dyDescent="0.15">
      <c r="A1652">
        <v>256527</v>
      </c>
      <c r="B1652" t="s">
        <v>128</v>
      </c>
      <c r="C1652">
        <v>800</v>
      </c>
      <c r="D1652" t="s">
        <v>285</v>
      </c>
      <c r="E1652" s="4">
        <v>40128.876851851855</v>
      </c>
      <c r="F1652" s="4">
        <v>40128.885659722226</v>
      </c>
      <c r="G1652">
        <v>761</v>
      </c>
      <c r="H1652">
        <v>1403</v>
      </c>
      <c r="I1652" t="s">
        <v>969</v>
      </c>
      <c r="J1652">
        <v>110</v>
      </c>
      <c r="K1652" t="s">
        <v>969</v>
      </c>
      <c r="L1652">
        <v>35.456545499999997</v>
      </c>
      <c r="M1652">
        <v>139.5197823</v>
      </c>
      <c r="N1652">
        <v>35.459791695936801</v>
      </c>
      <c r="O1652">
        <v>139.516603810276</v>
      </c>
      <c r="P1652">
        <v>1403</v>
      </c>
      <c r="Q1652" t="s">
        <v>969</v>
      </c>
      <c r="R1652">
        <v>110</v>
      </c>
      <c r="S1652" t="s">
        <v>969</v>
      </c>
      <c r="T1652">
        <v>35.456545499999997</v>
      </c>
      <c r="U1652">
        <v>139.5197823</v>
      </c>
      <c r="V1652">
        <v>35.459791695936801</v>
      </c>
      <c r="W1652">
        <v>139.516603810276</v>
      </c>
      <c r="X1652">
        <v>5</v>
      </c>
      <c r="Y1652" t="s">
        <v>972</v>
      </c>
      <c r="Z1652">
        <v>1</v>
      </c>
      <c r="AA1652">
        <v>1</v>
      </c>
      <c r="AB1652">
        <v>1</v>
      </c>
      <c r="AC1652">
        <v>1</v>
      </c>
      <c r="AD1652">
        <v>420</v>
      </c>
      <c r="AE1652" t="s">
        <v>177</v>
      </c>
    </row>
    <row r="1653" spans="1:40" x14ac:dyDescent="0.15">
      <c r="A1653">
        <v>256545</v>
      </c>
      <c r="B1653" t="s">
        <v>128</v>
      </c>
      <c r="C1653">
        <v>100</v>
      </c>
      <c r="D1653" t="s">
        <v>79</v>
      </c>
      <c r="E1653" s="4">
        <v>40129.308206018519</v>
      </c>
      <c r="F1653" s="4">
        <v>40129.340069444443</v>
      </c>
      <c r="G1653">
        <v>2753</v>
      </c>
      <c r="H1653">
        <v>1403</v>
      </c>
      <c r="I1653" t="s">
        <v>969</v>
      </c>
      <c r="J1653">
        <v>110</v>
      </c>
      <c r="K1653" t="s">
        <v>969</v>
      </c>
      <c r="L1653">
        <v>35.456545499999997</v>
      </c>
      <c r="M1653">
        <v>139.5197823</v>
      </c>
      <c r="N1653">
        <v>35.459791695936801</v>
      </c>
      <c r="O1653">
        <v>139.516603810276</v>
      </c>
      <c r="P1653">
        <v>1404</v>
      </c>
      <c r="Q1653" t="s">
        <v>1180</v>
      </c>
      <c r="R1653">
        <v>120</v>
      </c>
      <c r="S1653" t="s">
        <v>971</v>
      </c>
      <c r="T1653">
        <v>35.441158600000001</v>
      </c>
      <c r="U1653">
        <v>139.63993170000001</v>
      </c>
      <c r="V1653">
        <v>35.444408539854898</v>
      </c>
      <c r="W1653">
        <v>139.63674394109199</v>
      </c>
      <c r="X1653">
        <v>5</v>
      </c>
      <c r="Y1653" t="s">
        <v>972</v>
      </c>
      <c r="Z1653">
        <v>1</v>
      </c>
      <c r="AA1653">
        <v>1</v>
      </c>
      <c r="AB1653">
        <v>1</v>
      </c>
      <c r="AC1653">
        <v>1</v>
      </c>
      <c r="AD1653">
        <v>420</v>
      </c>
      <c r="AE1653" t="s">
        <v>177</v>
      </c>
      <c r="AF1653">
        <v>200</v>
      </c>
      <c r="AG1653" t="s">
        <v>114</v>
      </c>
      <c r="AH1653" s="4">
        <v>40129.3125</v>
      </c>
      <c r="AI1653">
        <v>200</v>
      </c>
      <c r="AJ1653" t="s">
        <v>114</v>
      </c>
      <c r="AK1653" s="4">
        <v>40129.328182870369</v>
      </c>
      <c r="AL1653">
        <v>420</v>
      </c>
      <c r="AM1653" t="s">
        <v>177</v>
      </c>
      <c r="AN1653" s="4">
        <v>40129.336365740739</v>
      </c>
    </row>
    <row r="1654" spans="1:40" x14ac:dyDescent="0.15">
      <c r="A1654">
        <v>256561</v>
      </c>
      <c r="B1654" t="s">
        <v>128</v>
      </c>
      <c r="C1654">
        <v>400</v>
      </c>
      <c r="D1654" t="s">
        <v>140</v>
      </c>
      <c r="E1654" s="4">
        <v>40129.392627314817</v>
      </c>
      <c r="F1654" s="4">
        <v>40129.408842592595</v>
      </c>
      <c r="G1654">
        <v>1401</v>
      </c>
      <c r="H1654">
        <v>1404</v>
      </c>
      <c r="I1654" t="s">
        <v>1180</v>
      </c>
      <c r="J1654">
        <v>120</v>
      </c>
      <c r="K1654" t="s">
        <v>971</v>
      </c>
      <c r="L1654">
        <v>35.441158600000001</v>
      </c>
      <c r="M1654">
        <v>139.63993170000001</v>
      </c>
      <c r="N1654">
        <v>35.444408539854898</v>
      </c>
      <c r="O1654">
        <v>139.63674394109199</v>
      </c>
      <c r="P1654">
        <v>1750</v>
      </c>
      <c r="Q1654" t="s">
        <v>1245</v>
      </c>
      <c r="R1654">
        <v>130</v>
      </c>
      <c r="S1654" t="s">
        <v>982</v>
      </c>
      <c r="T1654">
        <v>35.446239800000001</v>
      </c>
      <c r="U1654">
        <v>139.64977189999999</v>
      </c>
      <c r="V1654">
        <v>35.449489368269802</v>
      </c>
      <c r="W1654">
        <v>139.64658309000399</v>
      </c>
      <c r="X1654">
        <v>2</v>
      </c>
      <c r="Y1654" t="s">
        <v>991</v>
      </c>
      <c r="Z1654">
        <v>1</v>
      </c>
      <c r="AA1654">
        <v>1</v>
      </c>
      <c r="AB1654">
        <v>1</v>
      </c>
      <c r="AC1654">
        <v>1</v>
      </c>
      <c r="AD1654">
        <v>420</v>
      </c>
      <c r="AE1654" t="s">
        <v>177</v>
      </c>
    </row>
    <row r="1655" spans="1:40" x14ac:dyDescent="0.15">
      <c r="A1655">
        <v>256567</v>
      </c>
      <c r="B1655" t="s">
        <v>128</v>
      </c>
      <c r="C1655">
        <v>300</v>
      </c>
      <c r="D1655" t="s">
        <v>208</v>
      </c>
      <c r="E1655" s="4">
        <v>40129.457418981481</v>
      </c>
      <c r="F1655" s="4">
        <v>40129.469710648147</v>
      </c>
      <c r="G1655">
        <v>1062</v>
      </c>
      <c r="H1655">
        <v>1750</v>
      </c>
      <c r="I1655" t="s">
        <v>1245</v>
      </c>
      <c r="J1655">
        <v>130</v>
      </c>
      <c r="K1655" t="s">
        <v>982</v>
      </c>
      <c r="L1655">
        <v>35.446239800000001</v>
      </c>
      <c r="M1655">
        <v>139.64977189999999</v>
      </c>
      <c r="N1655">
        <v>35.449489368269802</v>
      </c>
      <c r="O1655">
        <v>139.64658309000399</v>
      </c>
      <c r="P1655">
        <v>1404</v>
      </c>
      <c r="Q1655" t="s">
        <v>1180</v>
      </c>
      <c r="R1655">
        <v>120</v>
      </c>
      <c r="S1655" t="s">
        <v>971</v>
      </c>
      <c r="T1655">
        <v>35.441158600000001</v>
      </c>
      <c r="U1655">
        <v>139.63993170000001</v>
      </c>
      <c r="V1655">
        <v>35.444408539854898</v>
      </c>
      <c r="W1655">
        <v>139.63674394109199</v>
      </c>
      <c r="X1655">
        <v>2</v>
      </c>
      <c r="Y1655" t="s">
        <v>991</v>
      </c>
      <c r="Z1655">
        <v>1</v>
      </c>
      <c r="AA1655">
        <v>1</v>
      </c>
      <c r="AB1655">
        <v>1</v>
      </c>
      <c r="AC1655">
        <v>1</v>
      </c>
      <c r="AD1655">
        <v>420</v>
      </c>
      <c r="AE1655" t="s">
        <v>177</v>
      </c>
    </row>
    <row r="1656" spans="1:40" x14ac:dyDescent="0.15">
      <c r="A1656">
        <v>256572</v>
      </c>
      <c r="B1656" t="s">
        <v>128</v>
      </c>
      <c r="C1656">
        <v>400</v>
      </c>
      <c r="D1656" t="s">
        <v>140</v>
      </c>
      <c r="E1656" s="4">
        <v>40129.545219907406</v>
      </c>
      <c r="F1656" s="4">
        <v>40129.576354166667</v>
      </c>
      <c r="G1656">
        <v>2690</v>
      </c>
      <c r="H1656">
        <v>1404</v>
      </c>
      <c r="I1656" t="s">
        <v>1180</v>
      </c>
      <c r="J1656">
        <v>120</v>
      </c>
      <c r="K1656" t="s">
        <v>971</v>
      </c>
      <c r="L1656">
        <v>35.441158600000001</v>
      </c>
      <c r="M1656">
        <v>139.63993170000001</v>
      </c>
      <c r="N1656">
        <v>35.444408539854898</v>
      </c>
      <c r="O1656">
        <v>139.63674394109199</v>
      </c>
      <c r="P1656">
        <v>1751</v>
      </c>
      <c r="Q1656" t="s">
        <v>1246</v>
      </c>
      <c r="R1656">
        <v>280</v>
      </c>
      <c r="S1656" t="s">
        <v>1016</v>
      </c>
      <c r="T1656">
        <v>35.5416004</v>
      </c>
      <c r="U1656">
        <v>139.5738494</v>
      </c>
      <c r="V1656">
        <v>35.5448384435431</v>
      </c>
      <c r="W1656">
        <v>139.57066250462501</v>
      </c>
      <c r="X1656">
        <v>5</v>
      </c>
      <c r="Y1656" t="s">
        <v>972</v>
      </c>
      <c r="Z1656">
        <v>1</v>
      </c>
      <c r="AA1656">
        <v>1</v>
      </c>
      <c r="AB1656">
        <v>1</v>
      </c>
      <c r="AC1656">
        <v>1</v>
      </c>
      <c r="AD1656">
        <v>420</v>
      </c>
      <c r="AE1656" t="s">
        <v>177</v>
      </c>
      <c r="AF1656">
        <v>200</v>
      </c>
      <c r="AG1656" t="s">
        <v>114</v>
      </c>
      <c r="AH1656" s="4">
        <v>40129.549155092594</v>
      </c>
      <c r="AI1656">
        <v>420</v>
      </c>
      <c r="AJ1656" t="s">
        <v>177</v>
      </c>
      <c r="AK1656" s="4">
        <v>40129.572094907409</v>
      </c>
    </row>
    <row r="1657" spans="1:40" x14ac:dyDescent="0.15">
      <c r="A1657">
        <v>256578</v>
      </c>
      <c r="B1657" t="s">
        <v>128</v>
      </c>
      <c r="C1657">
        <v>200</v>
      </c>
      <c r="D1657" t="s">
        <v>206</v>
      </c>
      <c r="E1657" s="4">
        <v>40129.680555555555</v>
      </c>
      <c r="F1657" s="4">
        <v>40129.723495370374</v>
      </c>
      <c r="G1657">
        <v>3710</v>
      </c>
      <c r="H1657">
        <v>1751</v>
      </c>
      <c r="I1657" t="s">
        <v>1246</v>
      </c>
      <c r="J1657">
        <v>280</v>
      </c>
      <c r="K1657" t="s">
        <v>1016</v>
      </c>
      <c r="L1657">
        <v>35.5416004</v>
      </c>
      <c r="M1657">
        <v>139.5738494</v>
      </c>
      <c r="N1657">
        <v>35.5448384435431</v>
      </c>
      <c r="O1657">
        <v>139.57066250462501</v>
      </c>
      <c r="P1657">
        <v>1403</v>
      </c>
      <c r="Q1657" t="s">
        <v>969</v>
      </c>
      <c r="R1657">
        <v>110</v>
      </c>
      <c r="S1657" t="s">
        <v>969</v>
      </c>
      <c r="T1657">
        <v>35.456545499999997</v>
      </c>
      <c r="U1657">
        <v>139.5197823</v>
      </c>
      <c r="V1657">
        <v>35.459791695936801</v>
      </c>
      <c r="W1657">
        <v>139.516603810276</v>
      </c>
      <c r="X1657">
        <v>5</v>
      </c>
      <c r="Y1657" t="s">
        <v>972</v>
      </c>
      <c r="Z1657">
        <v>1</v>
      </c>
      <c r="AA1657">
        <v>1</v>
      </c>
      <c r="AB1657">
        <v>1</v>
      </c>
      <c r="AC1657">
        <v>1</v>
      </c>
      <c r="AD1657">
        <v>420</v>
      </c>
      <c r="AE1657" t="s">
        <v>177</v>
      </c>
      <c r="AF1657">
        <v>200</v>
      </c>
      <c r="AG1657" t="s">
        <v>114</v>
      </c>
      <c r="AH1657" s="4">
        <v>40129.689467592594</v>
      </c>
      <c r="AI1657">
        <v>200</v>
      </c>
      <c r="AJ1657" t="s">
        <v>114</v>
      </c>
      <c r="AK1657" s="4">
        <v>40129.705011574071</v>
      </c>
      <c r="AL1657">
        <v>420</v>
      </c>
      <c r="AM1657" t="s">
        <v>177</v>
      </c>
      <c r="AN1657" s="4">
        <v>40129.7187037037</v>
      </c>
    </row>
    <row r="1658" spans="1:40" x14ac:dyDescent="0.15">
      <c r="A1658">
        <v>256581</v>
      </c>
      <c r="B1658" t="s">
        <v>128</v>
      </c>
      <c r="C1658">
        <v>700</v>
      </c>
      <c r="D1658" t="s">
        <v>199</v>
      </c>
      <c r="E1658" s="4">
        <v>40129.729201388887</v>
      </c>
      <c r="F1658" s="4">
        <v>40129.752858796295</v>
      </c>
      <c r="G1658">
        <v>2044</v>
      </c>
      <c r="H1658">
        <v>1403</v>
      </c>
      <c r="I1658" t="s">
        <v>969</v>
      </c>
      <c r="J1658">
        <v>110</v>
      </c>
      <c r="K1658" t="s">
        <v>969</v>
      </c>
      <c r="L1658">
        <v>35.456545499999997</v>
      </c>
      <c r="M1658">
        <v>139.5197823</v>
      </c>
      <c r="N1658">
        <v>35.459791695936801</v>
      </c>
      <c r="O1658">
        <v>139.516603810276</v>
      </c>
      <c r="P1658">
        <v>1752</v>
      </c>
      <c r="Q1658" t="s">
        <v>1247</v>
      </c>
      <c r="R1658">
        <v>280</v>
      </c>
      <c r="S1658" t="s">
        <v>1016</v>
      </c>
      <c r="T1658">
        <v>35.3947334</v>
      </c>
      <c r="U1658">
        <v>139.5359253</v>
      </c>
      <c r="V1658">
        <v>35.397986488662298</v>
      </c>
      <c r="W1658">
        <v>139.53274831541901</v>
      </c>
      <c r="X1658">
        <v>5</v>
      </c>
      <c r="Y1658" t="s">
        <v>972</v>
      </c>
      <c r="Z1658">
        <v>1</v>
      </c>
      <c r="AA1658">
        <v>1</v>
      </c>
      <c r="AB1658">
        <v>1</v>
      </c>
      <c r="AC1658">
        <v>1</v>
      </c>
      <c r="AD1658">
        <v>100</v>
      </c>
      <c r="AE1658" t="s">
        <v>980</v>
      </c>
    </row>
    <row r="1659" spans="1:40" x14ac:dyDescent="0.15">
      <c r="A1659">
        <v>256609</v>
      </c>
      <c r="B1659" t="s">
        <v>128</v>
      </c>
      <c r="C1659">
        <v>200</v>
      </c>
      <c r="D1659" t="s">
        <v>206</v>
      </c>
      <c r="E1659" s="4">
        <v>40129.886458333334</v>
      </c>
      <c r="F1659" s="4">
        <v>40129.903599537036</v>
      </c>
      <c r="G1659">
        <v>1481</v>
      </c>
      <c r="H1659">
        <v>1752</v>
      </c>
      <c r="I1659" t="s">
        <v>1247</v>
      </c>
      <c r="J1659">
        <v>280</v>
      </c>
      <c r="K1659" t="s">
        <v>1016</v>
      </c>
      <c r="L1659">
        <v>35.3947334</v>
      </c>
      <c r="M1659">
        <v>139.5359253</v>
      </c>
      <c r="N1659">
        <v>35.397986488662298</v>
      </c>
      <c r="O1659">
        <v>139.53274831541901</v>
      </c>
      <c r="P1659">
        <v>1403</v>
      </c>
      <c r="Q1659" t="s">
        <v>969</v>
      </c>
      <c r="R1659">
        <v>110</v>
      </c>
      <c r="S1659" t="s">
        <v>969</v>
      </c>
      <c r="T1659">
        <v>35.456545499999997</v>
      </c>
      <c r="U1659">
        <v>139.5197823</v>
      </c>
      <c r="V1659">
        <v>35.459791695936801</v>
      </c>
      <c r="W1659">
        <v>139.516603810276</v>
      </c>
      <c r="X1659">
        <v>5</v>
      </c>
      <c r="Y1659" t="s">
        <v>972</v>
      </c>
      <c r="Z1659">
        <v>1</v>
      </c>
      <c r="AA1659">
        <v>1</v>
      </c>
      <c r="AB1659">
        <v>1</v>
      </c>
      <c r="AC1659">
        <v>1</v>
      </c>
      <c r="AD1659">
        <v>100</v>
      </c>
      <c r="AE1659" t="s">
        <v>980</v>
      </c>
    </row>
    <row r="1660" spans="1:40" x14ac:dyDescent="0.15">
      <c r="A1660">
        <v>256613</v>
      </c>
      <c r="B1660" t="s">
        <v>128</v>
      </c>
      <c r="C1660">
        <v>800</v>
      </c>
      <c r="D1660" t="s">
        <v>285</v>
      </c>
      <c r="E1660" s="4">
        <v>40129.905335648145</v>
      </c>
      <c r="F1660" s="4">
        <v>40129.914571759262</v>
      </c>
      <c r="G1660">
        <v>798</v>
      </c>
      <c r="H1660">
        <v>1403</v>
      </c>
      <c r="I1660" t="s">
        <v>969</v>
      </c>
      <c r="J1660">
        <v>110</v>
      </c>
      <c r="K1660" t="s">
        <v>969</v>
      </c>
      <c r="L1660">
        <v>35.456545499999997</v>
      </c>
      <c r="M1660">
        <v>139.5197823</v>
      </c>
      <c r="N1660">
        <v>35.459791695936801</v>
      </c>
      <c r="O1660">
        <v>139.516603810276</v>
      </c>
      <c r="P1660">
        <v>1403</v>
      </c>
      <c r="Q1660" t="s">
        <v>969</v>
      </c>
      <c r="R1660">
        <v>110</v>
      </c>
      <c r="S1660" t="s">
        <v>969</v>
      </c>
      <c r="T1660">
        <v>35.456545499999997</v>
      </c>
      <c r="U1660">
        <v>139.5197823</v>
      </c>
      <c r="V1660">
        <v>35.459791695936801</v>
      </c>
      <c r="W1660">
        <v>139.516603810276</v>
      </c>
      <c r="X1660">
        <v>5</v>
      </c>
      <c r="Y1660" t="s">
        <v>972</v>
      </c>
      <c r="Z1660">
        <v>1</v>
      </c>
      <c r="AA1660">
        <v>1</v>
      </c>
      <c r="AB1660">
        <v>1</v>
      </c>
      <c r="AC1660">
        <v>1</v>
      </c>
      <c r="AD1660">
        <v>420</v>
      </c>
      <c r="AE1660" t="s">
        <v>177</v>
      </c>
    </row>
    <row r="1661" spans="1:40" x14ac:dyDescent="0.15">
      <c r="A1661">
        <v>256629</v>
      </c>
      <c r="B1661" t="s">
        <v>128</v>
      </c>
      <c r="C1661">
        <v>100</v>
      </c>
      <c r="D1661" t="s">
        <v>79</v>
      </c>
      <c r="E1661" s="4">
        <v>40130.30945601852</v>
      </c>
      <c r="F1661" s="4">
        <v>40130.343368055554</v>
      </c>
      <c r="G1661">
        <v>2930</v>
      </c>
      <c r="H1661">
        <v>1403</v>
      </c>
      <c r="I1661" t="s">
        <v>969</v>
      </c>
      <c r="J1661">
        <v>110</v>
      </c>
      <c r="K1661" t="s">
        <v>969</v>
      </c>
      <c r="L1661">
        <v>35.456545499999997</v>
      </c>
      <c r="M1661">
        <v>139.5197823</v>
      </c>
      <c r="N1661">
        <v>35.459791695936801</v>
      </c>
      <c r="O1661">
        <v>139.516603810276</v>
      </c>
      <c r="P1661">
        <v>1404</v>
      </c>
      <c r="Q1661" t="s">
        <v>1180</v>
      </c>
      <c r="R1661">
        <v>120</v>
      </c>
      <c r="S1661" t="s">
        <v>971</v>
      </c>
      <c r="T1661">
        <v>35.441158600000001</v>
      </c>
      <c r="U1661">
        <v>139.63993170000001</v>
      </c>
      <c r="V1661">
        <v>35.444408539854898</v>
      </c>
      <c r="W1661">
        <v>139.63674394109199</v>
      </c>
      <c r="X1661">
        <v>5</v>
      </c>
      <c r="Y1661" t="s">
        <v>972</v>
      </c>
      <c r="Z1661">
        <v>1</v>
      </c>
      <c r="AA1661">
        <v>1</v>
      </c>
      <c r="AB1661">
        <v>1</v>
      </c>
      <c r="AC1661">
        <v>1</v>
      </c>
      <c r="AD1661">
        <v>420</v>
      </c>
      <c r="AE1661" t="s">
        <v>177</v>
      </c>
      <c r="AF1661">
        <v>200</v>
      </c>
      <c r="AG1661" t="s">
        <v>114</v>
      </c>
      <c r="AH1661" s="4">
        <v>40130.31318287037</v>
      </c>
      <c r="AI1661">
        <v>200</v>
      </c>
      <c r="AJ1661" t="s">
        <v>114</v>
      </c>
      <c r="AK1661" s="4">
        <v>40130.328449074077</v>
      </c>
      <c r="AL1661">
        <v>420</v>
      </c>
      <c r="AM1661" t="s">
        <v>177</v>
      </c>
      <c r="AN1661" s="4">
        <v>40130.337453703702</v>
      </c>
    </row>
    <row r="1662" spans="1:40" x14ac:dyDescent="0.15">
      <c r="A1662">
        <v>256649</v>
      </c>
      <c r="B1662" t="s">
        <v>128</v>
      </c>
      <c r="C1662">
        <v>400</v>
      </c>
      <c r="D1662" t="s">
        <v>140</v>
      </c>
      <c r="E1662" s="4">
        <v>40130.542604166665</v>
      </c>
      <c r="F1662" s="4">
        <v>40130.561493055553</v>
      </c>
      <c r="G1662">
        <v>1632</v>
      </c>
      <c r="H1662">
        <v>1404</v>
      </c>
      <c r="I1662" t="s">
        <v>1180</v>
      </c>
      <c r="J1662">
        <v>120</v>
      </c>
      <c r="K1662" t="s">
        <v>971</v>
      </c>
      <c r="L1662">
        <v>35.441158600000001</v>
      </c>
      <c r="M1662">
        <v>139.63993170000001</v>
      </c>
      <c r="N1662">
        <v>35.444408539854898</v>
      </c>
      <c r="O1662">
        <v>139.63674394109199</v>
      </c>
      <c r="P1662">
        <v>1755</v>
      </c>
      <c r="Q1662" t="s">
        <v>1189</v>
      </c>
      <c r="R1662">
        <v>280</v>
      </c>
      <c r="S1662" t="s">
        <v>1016</v>
      </c>
      <c r="T1662">
        <v>35.428061700000001</v>
      </c>
      <c r="U1662">
        <v>139.61201929999999</v>
      </c>
      <c r="V1662">
        <v>35.431312553106203</v>
      </c>
      <c r="W1662">
        <v>139.60883446197599</v>
      </c>
      <c r="X1662">
        <v>1</v>
      </c>
      <c r="Y1662" t="s">
        <v>986</v>
      </c>
      <c r="Z1662">
        <v>1</v>
      </c>
      <c r="AA1662">
        <v>1</v>
      </c>
      <c r="AB1662">
        <v>1</v>
      </c>
      <c r="AC1662">
        <v>1</v>
      </c>
      <c r="AD1662">
        <v>420</v>
      </c>
      <c r="AE1662" t="s">
        <v>177</v>
      </c>
      <c r="AF1662">
        <v>200</v>
      </c>
      <c r="AG1662" t="s">
        <v>114</v>
      </c>
      <c r="AH1662" s="4">
        <v>40130.546365740738</v>
      </c>
      <c r="AI1662">
        <v>420</v>
      </c>
      <c r="AJ1662" t="s">
        <v>177</v>
      </c>
      <c r="AK1662" s="4">
        <v>40130.555254629631</v>
      </c>
    </row>
    <row r="1663" spans="1:40" x14ac:dyDescent="0.15">
      <c r="A1663">
        <v>256654</v>
      </c>
      <c r="B1663" t="s">
        <v>128</v>
      </c>
      <c r="C1663">
        <v>300</v>
      </c>
      <c r="D1663" t="s">
        <v>208</v>
      </c>
      <c r="E1663" s="4">
        <v>40130.602500000001</v>
      </c>
      <c r="F1663" s="4">
        <v>40130.614652777775</v>
      </c>
      <c r="G1663">
        <v>1050</v>
      </c>
      <c r="H1663">
        <v>1755</v>
      </c>
      <c r="I1663" t="s">
        <v>1189</v>
      </c>
      <c r="J1663">
        <v>280</v>
      </c>
      <c r="K1663" t="s">
        <v>1016</v>
      </c>
      <c r="L1663">
        <v>35.428061700000001</v>
      </c>
      <c r="M1663">
        <v>139.61201929999999</v>
      </c>
      <c r="N1663">
        <v>35.431312553106203</v>
      </c>
      <c r="O1663">
        <v>139.60883446197599</v>
      </c>
      <c r="P1663">
        <v>1404</v>
      </c>
      <c r="Q1663" t="s">
        <v>1180</v>
      </c>
      <c r="R1663">
        <v>120</v>
      </c>
      <c r="S1663" t="s">
        <v>971</v>
      </c>
      <c r="T1663">
        <v>35.441158600000001</v>
      </c>
      <c r="U1663">
        <v>139.63993170000001</v>
      </c>
      <c r="V1663">
        <v>35.444408539854898</v>
      </c>
      <c r="W1663">
        <v>139.63674394109199</v>
      </c>
      <c r="X1663">
        <v>1</v>
      </c>
      <c r="Y1663" t="s">
        <v>986</v>
      </c>
      <c r="Z1663">
        <v>1</v>
      </c>
      <c r="AA1663">
        <v>1</v>
      </c>
      <c r="AB1663">
        <v>1</v>
      </c>
      <c r="AC1663">
        <v>1</v>
      </c>
      <c r="AD1663">
        <v>420</v>
      </c>
      <c r="AE1663" t="s">
        <v>177</v>
      </c>
      <c r="AF1663">
        <v>200</v>
      </c>
      <c r="AG1663" t="s">
        <v>114</v>
      </c>
      <c r="AH1663" s="4">
        <v>40130.605706018519</v>
      </c>
      <c r="AI1663">
        <v>420</v>
      </c>
      <c r="AJ1663" t="s">
        <v>177</v>
      </c>
      <c r="AK1663" s="4">
        <v>40130.610891203702</v>
      </c>
    </row>
    <row r="1664" spans="1:40" x14ac:dyDescent="0.15">
      <c r="A1664">
        <v>256667</v>
      </c>
      <c r="B1664" t="s">
        <v>128</v>
      </c>
      <c r="C1664">
        <v>400</v>
      </c>
      <c r="D1664" t="s">
        <v>140</v>
      </c>
      <c r="E1664" s="4">
        <v>40130.749513888892</v>
      </c>
      <c r="F1664" s="4">
        <v>40130.770439814813</v>
      </c>
      <c r="G1664">
        <v>1808</v>
      </c>
      <c r="H1664">
        <v>1404</v>
      </c>
      <c r="I1664" t="s">
        <v>1180</v>
      </c>
      <c r="J1664">
        <v>120</v>
      </c>
      <c r="K1664" t="s">
        <v>971</v>
      </c>
      <c r="L1664">
        <v>35.441158600000001</v>
      </c>
      <c r="M1664">
        <v>139.63993170000001</v>
      </c>
      <c r="N1664">
        <v>35.444408539854898</v>
      </c>
      <c r="O1664">
        <v>139.63674394109199</v>
      </c>
      <c r="P1664">
        <v>1756</v>
      </c>
      <c r="Q1664" t="s">
        <v>1248</v>
      </c>
      <c r="R1664">
        <v>150</v>
      </c>
      <c r="S1664" t="s">
        <v>976</v>
      </c>
      <c r="T1664">
        <v>35.463199099999997</v>
      </c>
      <c r="U1664">
        <v>139.62980580000001</v>
      </c>
      <c r="V1664">
        <v>35.466446505784702</v>
      </c>
      <c r="W1664">
        <v>139.626617867276</v>
      </c>
      <c r="X1664">
        <v>5</v>
      </c>
      <c r="Y1664" t="s">
        <v>972</v>
      </c>
      <c r="Z1664">
        <v>1</v>
      </c>
      <c r="AA1664">
        <v>1</v>
      </c>
      <c r="AB1664">
        <v>1</v>
      </c>
      <c r="AC1664">
        <v>1</v>
      </c>
      <c r="AD1664">
        <v>420</v>
      </c>
      <c r="AE1664" t="s">
        <v>177</v>
      </c>
      <c r="AF1664">
        <v>200</v>
      </c>
      <c r="AG1664" t="s">
        <v>114</v>
      </c>
      <c r="AH1664" s="4">
        <v>40130.756342592591</v>
      </c>
      <c r="AI1664">
        <v>420</v>
      </c>
      <c r="AJ1664" t="s">
        <v>177</v>
      </c>
      <c r="AK1664" s="4">
        <v>40130.760023148148</v>
      </c>
    </row>
    <row r="1665" spans="1:40" x14ac:dyDescent="0.15">
      <c r="A1665">
        <v>256688</v>
      </c>
      <c r="B1665" t="s">
        <v>128</v>
      </c>
      <c r="C1665">
        <v>800</v>
      </c>
      <c r="D1665" t="s">
        <v>285</v>
      </c>
      <c r="E1665" s="4">
        <v>40130.910127314812</v>
      </c>
      <c r="F1665" s="4">
        <v>40130.920648148145</v>
      </c>
      <c r="G1665">
        <v>909</v>
      </c>
      <c r="H1665">
        <v>1403</v>
      </c>
      <c r="I1665" t="s">
        <v>969</v>
      </c>
      <c r="J1665">
        <v>110</v>
      </c>
      <c r="K1665" t="s">
        <v>969</v>
      </c>
      <c r="L1665">
        <v>35.456545499999997</v>
      </c>
      <c r="M1665">
        <v>139.5197823</v>
      </c>
      <c r="N1665">
        <v>35.459791695936801</v>
      </c>
      <c r="O1665">
        <v>139.516603810276</v>
      </c>
      <c r="P1665">
        <v>1403</v>
      </c>
      <c r="Q1665" t="s">
        <v>969</v>
      </c>
      <c r="R1665">
        <v>110</v>
      </c>
      <c r="S1665" t="s">
        <v>969</v>
      </c>
      <c r="T1665">
        <v>35.456545499999997</v>
      </c>
      <c r="U1665">
        <v>139.5197823</v>
      </c>
      <c r="V1665">
        <v>35.459791695936801</v>
      </c>
      <c r="W1665">
        <v>139.516603810276</v>
      </c>
      <c r="X1665">
        <v>5</v>
      </c>
      <c r="Y1665" t="s">
        <v>972</v>
      </c>
      <c r="Z1665">
        <v>1</v>
      </c>
      <c r="AA1665">
        <v>1</v>
      </c>
      <c r="AB1665">
        <v>1</v>
      </c>
      <c r="AC1665">
        <v>1</v>
      </c>
      <c r="AD1665">
        <v>420</v>
      </c>
      <c r="AE1665" t="s">
        <v>177</v>
      </c>
    </row>
    <row r="1666" spans="1:40" x14ac:dyDescent="0.15">
      <c r="A1666">
        <v>256692</v>
      </c>
      <c r="B1666" t="s">
        <v>128</v>
      </c>
      <c r="C1666">
        <v>200</v>
      </c>
      <c r="D1666" t="s">
        <v>206</v>
      </c>
      <c r="E1666" s="4">
        <v>40130.8125</v>
      </c>
      <c r="F1666" s="4">
        <v>40130.834027777775</v>
      </c>
      <c r="G1666">
        <v>1860</v>
      </c>
      <c r="H1666">
        <v>1756</v>
      </c>
      <c r="I1666" t="s">
        <v>1248</v>
      </c>
      <c r="J1666">
        <v>150</v>
      </c>
      <c r="K1666" t="s">
        <v>976</v>
      </c>
      <c r="L1666">
        <v>35.463199099999997</v>
      </c>
      <c r="M1666">
        <v>139.62980580000001</v>
      </c>
      <c r="N1666">
        <v>35.466446505784702</v>
      </c>
      <c r="O1666">
        <v>139.626617867276</v>
      </c>
      <c r="P1666">
        <v>1403</v>
      </c>
      <c r="Q1666" t="s">
        <v>969</v>
      </c>
      <c r="R1666">
        <v>110</v>
      </c>
      <c r="S1666" t="s">
        <v>969</v>
      </c>
      <c r="T1666">
        <v>35.456545499999997</v>
      </c>
      <c r="U1666">
        <v>139.5197823</v>
      </c>
      <c r="V1666">
        <v>35.459791695936801</v>
      </c>
      <c r="W1666">
        <v>139.516603810276</v>
      </c>
      <c r="X1666">
        <v>5</v>
      </c>
      <c r="Y1666" t="s">
        <v>972</v>
      </c>
      <c r="Z1666">
        <v>1</v>
      </c>
      <c r="AA1666">
        <v>3</v>
      </c>
      <c r="AB1666">
        <v>1</v>
      </c>
      <c r="AC1666">
        <v>1</v>
      </c>
      <c r="AD1666">
        <v>420</v>
      </c>
      <c r="AE1666" t="s">
        <v>177</v>
      </c>
      <c r="AF1666">
        <v>200</v>
      </c>
      <c r="AG1666" t="s">
        <v>114</v>
      </c>
      <c r="AH1666" s="4">
        <v>40130.819444444445</v>
      </c>
      <c r="AI1666">
        <v>420</v>
      </c>
      <c r="AJ1666" t="s">
        <v>177</v>
      </c>
      <c r="AK1666" s="4">
        <v>40130.829861111109</v>
      </c>
    </row>
    <row r="1667" spans="1:40" x14ac:dyDescent="0.15">
      <c r="A1667">
        <v>256694</v>
      </c>
      <c r="B1667" t="s">
        <v>128</v>
      </c>
      <c r="C1667">
        <v>800</v>
      </c>
      <c r="D1667" t="s">
        <v>285</v>
      </c>
      <c r="E1667" s="4">
        <v>40130.963576388887</v>
      </c>
      <c r="F1667" s="4">
        <v>40130.969687500001</v>
      </c>
      <c r="G1667">
        <v>528</v>
      </c>
      <c r="H1667">
        <v>1403</v>
      </c>
      <c r="I1667" t="s">
        <v>969</v>
      </c>
      <c r="J1667">
        <v>110</v>
      </c>
      <c r="K1667" t="s">
        <v>969</v>
      </c>
      <c r="L1667">
        <v>35.456545499999997</v>
      </c>
      <c r="M1667">
        <v>139.5197823</v>
      </c>
      <c r="N1667">
        <v>35.459791695936801</v>
      </c>
      <c r="O1667">
        <v>139.516603810276</v>
      </c>
      <c r="P1667">
        <v>1403</v>
      </c>
      <c r="Q1667" t="s">
        <v>969</v>
      </c>
      <c r="R1667">
        <v>110</v>
      </c>
      <c r="S1667" t="s">
        <v>969</v>
      </c>
      <c r="T1667">
        <v>35.456545499999997</v>
      </c>
      <c r="U1667">
        <v>139.5197823</v>
      </c>
      <c r="V1667">
        <v>35.459791695936801</v>
      </c>
      <c r="W1667">
        <v>139.516603810276</v>
      </c>
      <c r="X1667">
        <v>1</v>
      </c>
      <c r="Y1667" t="s">
        <v>986</v>
      </c>
      <c r="Z1667">
        <v>1</v>
      </c>
      <c r="AA1667">
        <v>1</v>
      </c>
      <c r="AB1667">
        <v>1</v>
      </c>
      <c r="AC1667">
        <v>1</v>
      </c>
      <c r="AD1667">
        <v>420</v>
      </c>
      <c r="AE1667" t="s">
        <v>177</v>
      </c>
    </row>
    <row r="1668" spans="1:40" x14ac:dyDescent="0.15">
      <c r="A1668">
        <v>256704</v>
      </c>
      <c r="B1668" t="s">
        <v>128</v>
      </c>
      <c r="C1668">
        <v>700</v>
      </c>
      <c r="D1668" t="s">
        <v>199</v>
      </c>
      <c r="E1668" s="4">
        <v>40131.396365740744</v>
      </c>
      <c r="F1668" s="4">
        <v>40131.411435185182</v>
      </c>
      <c r="G1668">
        <v>1302</v>
      </c>
      <c r="H1668">
        <v>1403</v>
      </c>
      <c r="I1668" t="s">
        <v>969</v>
      </c>
      <c r="J1668">
        <v>110</v>
      </c>
      <c r="K1668" t="s">
        <v>969</v>
      </c>
      <c r="L1668">
        <v>35.456545499999997</v>
      </c>
      <c r="M1668">
        <v>139.5197823</v>
      </c>
      <c r="N1668">
        <v>35.459791695936801</v>
      </c>
      <c r="O1668">
        <v>139.516603810276</v>
      </c>
      <c r="P1668">
        <v>1760</v>
      </c>
      <c r="Q1668" t="s">
        <v>1249</v>
      </c>
      <c r="R1668">
        <v>280</v>
      </c>
      <c r="S1668" t="s">
        <v>1016</v>
      </c>
      <c r="T1668">
        <v>35.460397299999997</v>
      </c>
      <c r="U1668">
        <v>139.53591410000001</v>
      </c>
      <c r="V1668">
        <v>35.463643365712599</v>
      </c>
      <c r="W1668">
        <v>139.53273409331399</v>
      </c>
      <c r="X1668">
        <v>3</v>
      </c>
      <c r="Y1668" t="s">
        <v>1009</v>
      </c>
      <c r="Z1668">
        <v>1</v>
      </c>
      <c r="AA1668">
        <v>1</v>
      </c>
      <c r="AB1668">
        <v>1</v>
      </c>
      <c r="AC1668">
        <v>1</v>
      </c>
      <c r="AD1668">
        <v>420</v>
      </c>
      <c r="AE1668" t="s">
        <v>177</v>
      </c>
      <c r="AF1668">
        <v>200</v>
      </c>
      <c r="AG1668" t="s">
        <v>114</v>
      </c>
      <c r="AH1668" s="4">
        <v>40131.404641203706</v>
      </c>
      <c r="AI1668">
        <v>420</v>
      </c>
      <c r="AJ1668" t="s">
        <v>177</v>
      </c>
      <c r="AK1668" s="4">
        <v>40131.409259259257</v>
      </c>
    </row>
    <row r="1669" spans="1:40" x14ac:dyDescent="0.15">
      <c r="A1669">
        <v>256720</v>
      </c>
      <c r="B1669" t="s">
        <v>128</v>
      </c>
      <c r="C1669">
        <v>200</v>
      </c>
      <c r="D1669" t="s">
        <v>206</v>
      </c>
      <c r="E1669" s="4">
        <v>40131.506516203706</v>
      </c>
      <c r="F1669" s="4">
        <v>40131.517326388886</v>
      </c>
      <c r="G1669">
        <v>934</v>
      </c>
      <c r="H1669">
        <v>1760</v>
      </c>
      <c r="I1669" t="s">
        <v>1249</v>
      </c>
      <c r="J1669">
        <v>280</v>
      </c>
      <c r="K1669" t="s">
        <v>1016</v>
      </c>
      <c r="L1669">
        <v>35.460397299999997</v>
      </c>
      <c r="M1669">
        <v>139.53591410000001</v>
      </c>
      <c r="N1669">
        <v>35.463643365712599</v>
      </c>
      <c r="O1669">
        <v>139.53273409331399</v>
      </c>
      <c r="P1669">
        <v>1403</v>
      </c>
      <c r="Q1669" t="s">
        <v>969</v>
      </c>
      <c r="R1669">
        <v>110</v>
      </c>
      <c r="S1669" t="s">
        <v>969</v>
      </c>
      <c r="T1669">
        <v>35.456545499999997</v>
      </c>
      <c r="U1669">
        <v>139.5197823</v>
      </c>
      <c r="V1669">
        <v>35.459791695936801</v>
      </c>
      <c r="W1669">
        <v>139.516603810276</v>
      </c>
      <c r="X1669">
        <v>5</v>
      </c>
      <c r="Y1669" t="s">
        <v>972</v>
      </c>
      <c r="Z1669">
        <v>1</v>
      </c>
      <c r="AA1669">
        <v>1</v>
      </c>
      <c r="AB1669">
        <v>1</v>
      </c>
      <c r="AC1669">
        <v>1</v>
      </c>
      <c r="AD1669">
        <v>420</v>
      </c>
      <c r="AE1669" t="s">
        <v>177</v>
      </c>
      <c r="AF1669">
        <v>200</v>
      </c>
      <c r="AG1669" t="s">
        <v>114</v>
      </c>
      <c r="AH1669" s="4">
        <v>40131.509062500001</v>
      </c>
      <c r="AI1669">
        <v>420</v>
      </c>
      <c r="AJ1669" t="s">
        <v>177</v>
      </c>
      <c r="AK1669" s="4">
        <v>40131.510833333334</v>
      </c>
    </row>
    <row r="1670" spans="1:40" x14ac:dyDescent="0.15">
      <c r="A1670">
        <v>256738</v>
      </c>
      <c r="B1670" t="s">
        <v>128</v>
      </c>
      <c r="C1670">
        <v>800</v>
      </c>
      <c r="D1670" t="s">
        <v>285</v>
      </c>
      <c r="E1670" s="4">
        <v>40131.611145833333</v>
      </c>
      <c r="F1670" s="4">
        <v>40131.659756944442</v>
      </c>
      <c r="G1670">
        <v>4200</v>
      </c>
      <c r="H1670">
        <v>1403</v>
      </c>
      <c r="I1670" t="s">
        <v>969</v>
      </c>
      <c r="J1670">
        <v>110</v>
      </c>
      <c r="K1670" t="s">
        <v>969</v>
      </c>
      <c r="L1670">
        <v>35.456545499999997</v>
      </c>
      <c r="M1670">
        <v>139.5197823</v>
      </c>
      <c r="N1670">
        <v>35.459791695936801</v>
      </c>
      <c r="O1670">
        <v>139.516603810276</v>
      </c>
      <c r="P1670">
        <v>1403</v>
      </c>
      <c r="Q1670" t="s">
        <v>969</v>
      </c>
      <c r="R1670">
        <v>110</v>
      </c>
      <c r="S1670" t="s">
        <v>969</v>
      </c>
      <c r="T1670">
        <v>35.456545499999997</v>
      </c>
      <c r="U1670">
        <v>139.5197823</v>
      </c>
      <c r="V1670">
        <v>35.459791695936801</v>
      </c>
      <c r="W1670">
        <v>139.516603810276</v>
      </c>
      <c r="X1670">
        <v>5</v>
      </c>
      <c r="Y1670" t="s">
        <v>972</v>
      </c>
      <c r="Z1670">
        <v>1</v>
      </c>
      <c r="AA1670">
        <v>1</v>
      </c>
      <c r="AB1670">
        <v>1</v>
      </c>
      <c r="AC1670">
        <v>1</v>
      </c>
      <c r="AD1670">
        <v>420</v>
      </c>
      <c r="AE1670" t="s">
        <v>177</v>
      </c>
    </row>
    <row r="1671" spans="1:40" x14ac:dyDescent="0.15">
      <c r="A1671">
        <v>256754</v>
      </c>
      <c r="B1671" t="s">
        <v>128</v>
      </c>
      <c r="C1671">
        <v>500</v>
      </c>
      <c r="D1671" t="s">
        <v>148</v>
      </c>
      <c r="E1671" s="4">
        <v>40131.691631944443</v>
      </c>
      <c r="F1671" s="4">
        <v>40131.808715277781</v>
      </c>
      <c r="G1671">
        <v>10116</v>
      </c>
      <c r="H1671">
        <v>1403</v>
      </c>
      <c r="I1671" t="s">
        <v>969</v>
      </c>
      <c r="J1671">
        <v>110</v>
      </c>
      <c r="K1671" t="s">
        <v>969</v>
      </c>
      <c r="L1671">
        <v>35.456545499999997</v>
      </c>
      <c r="M1671">
        <v>139.5197823</v>
      </c>
      <c r="N1671">
        <v>35.459791695936801</v>
      </c>
      <c r="O1671">
        <v>139.516603810276</v>
      </c>
      <c r="P1671">
        <v>1403</v>
      </c>
      <c r="Q1671" t="s">
        <v>969</v>
      </c>
      <c r="R1671">
        <v>110</v>
      </c>
      <c r="S1671" t="s">
        <v>969</v>
      </c>
      <c r="T1671">
        <v>35.456545499999997</v>
      </c>
      <c r="U1671">
        <v>139.5197823</v>
      </c>
      <c r="V1671">
        <v>35.459791695936801</v>
      </c>
      <c r="W1671">
        <v>139.516603810276</v>
      </c>
      <c r="X1671">
        <v>1</v>
      </c>
      <c r="Y1671" t="s">
        <v>986</v>
      </c>
      <c r="Z1671">
        <v>1</v>
      </c>
      <c r="AA1671">
        <v>1</v>
      </c>
      <c r="AB1671">
        <v>1</v>
      </c>
      <c r="AC1671">
        <v>1</v>
      </c>
      <c r="AD1671">
        <v>100</v>
      </c>
      <c r="AE1671" t="s">
        <v>980</v>
      </c>
      <c r="AF1671">
        <v>100</v>
      </c>
      <c r="AG1671" t="s">
        <v>980</v>
      </c>
      <c r="AH1671" s="4">
        <v>40131.764166666668</v>
      </c>
    </row>
    <row r="1672" spans="1:40" x14ac:dyDescent="0.15">
      <c r="A1672">
        <v>256787</v>
      </c>
      <c r="B1672" t="s">
        <v>128</v>
      </c>
      <c r="C1672">
        <v>999</v>
      </c>
      <c r="D1672" t="s">
        <v>70</v>
      </c>
      <c r="E1672" s="4">
        <v>40132.361319444448</v>
      </c>
      <c r="F1672" s="4">
        <v>40132.381724537037</v>
      </c>
      <c r="G1672">
        <v>1763</v>
      </c>
      <c r="H1672">
        <v>1403</v>
      </c>
      <c r="I1672" t="s">
        <v>969</v>
      </c>
      <c r="J1672">
        <v>110</v>
      </c>
      <c r="K1672" t="s">
        <v>969</v>
      </c>
      <c r="L1672">
        <v>35.456545499999997</v>
      </c>
      <c r="M1672">
        <v>139.5197823</v>
      </c>
      <c r="N1672">
        <v>35.459791695936801</v>
      </c>
      <c r="O1672">
        <v>139.516603810276</v>
      </c>
      <c r="P1672">
        <v>1672</v>
      </c>
      <c r="Q1672" t="s">
        <v>1239</v>
      </c>
      <c r="R1672">
        <v>999</v>
      </c>
      <c r="S1672" t="s">
        <v>70</v>
      </c>
      <c r="T1672">
        <v>35.495916800000003</v>
      </c>
      <c r="U1672">
        <v>139.63409419999999</v>
      </c>
      <c r="V1672">
        <v>35.499160781519301</v>
      </c>
      <c r="W1672">
        <v>139.630904404897</v>
      </c>
      <c r="X1672">
        <v>4</v>
      </c>
      <c r="Y1672" t="s">
        <v>1022</v>
      </c>
      <c r="Z1672">
        <v>1</v>
      </c>
      <c r="AA1672">
        <v>1</v>
      </c>
      <c r="AB1672">
        <v>1</v>
      </c>
      <c r="AC1672">
        <v>1</v>
      </c>
      <c r="AD1672">
        <v>100</v>
      </c>
      <c r="AE1672" t="s">
        <v>980</v>
      </c>
    </row>
    <row r="1673" spans="1:40" x14ac:dyDescent="0.15">
      <c r="A1673">
        <v>256866</v>
      </c>
      <c r="B1673" t="s">
        <v>128</v>
      </c>
      <c r="C1673">
        <v>999</v>
      </c>
      <c r="D1673" t="s">
        <v>70</v>
      </c>
      <c r="E1673" s="4">
        <v>40132.788668981484</v>
      </c>
      <c r="F1673" s="4">
        <v>40132.807349537034</v>
      </c>
      <c r="G1673">
        <v>1614</v>
      </c>
      <c r="H1673">
        <v>1672</v>
      </c>
      <c r="I1673" t="s">
        <v>1239</v>
      </c>
      <c r="J1673">
        <v>999</v>
      </c>
      <c r="K1673" t="s">
        <v>70</v>
      </c>
      <c r="L1673">
        <v>35.495916800000003</v>
      </c>
      <c r="M1673">
        <v>139.63409419999999</v>
      </c>
      <c r="N1673">
        <v>35.499160781519301</v>
      </c>
      <c r="O1673">
        <v>139.630904404897</v>
      </c>
      <c r="P1673">
        <v>1403</v>
      </c>
      <c r="Q1673" t="s">
        <v>969</v>
      </c>
      <c r="R1673">
        <v>110</v>
      </c>
      <c r="S1673" t="s">
        <v>969</v>
      </c>
      <c r="T1673">
        <v>35.456545499999997</v>
      </c>
      <c r="U1673">
        <v>139.5197823</v>
      </c>
      <c r="V1673">
        <v>35.459791695936801</v>
      </c>
      <c r="W1673">
        <v>139.516603810276</v>
      </c>
      <c r="X1673">
        <v>4</v>
      </c>
      <c r="Y1673" t="s">
        <v>1022</v>
      </c>
      <c r="Z1673">
        <v>1</v>
      </c>
      <c r="AA1673">
        <v>1</v>
      </c>
      <c r="AB1673">
        <v>1</v>
      </c>
      <c r="AC1673">
        <v>1</v>
      </c>
      <c r="AD1673">
        <v>100</v>
      </c>
      <c r="AE1673" t="s">
        <v>980</v>
      </c>
    </row>
    <row r="1674" spans="1:40" x14ac:dyDescent="0.15">
      <c r="A1674">
        <v>256889</v>
      </c>
      <c r="B1674" t="s">
        <v>128</v>
      </c>
      <c r="C1674">
        <v>100</v>
      </c>
      <c r="D1674" t="s">
        <v>79</v>
      </c>
      <c r="E1674" s="4">
        <v>40133.308194444442</v>
      </c>
      <c r="F1674" s="4">
        <v>40133.342800925922</v>
      </c>
      <c r="G1674">
        <v>2990</v>
      </c>
      <c r="H1674">
        <v>1403</v>
      </c>
      <c r="I1674" t="s">
        <v>969</v>
      </c>
      <c r="J1674">
        <v>110</v>
      </c>
      <c r="K1674" t="s">
        <v>969</v>
      </c>
      <c r="L1674">
        <v>35.456545499999997</v>
      </c>
      <c r="M1674">
        <v>139.5197823</v>
      </c>
      <c r="N1674">
        <v>35.459791695936801</v>
      </c>
      <c r="O1674">
        <v>139.516603810276</v>
      </c>
      <c r="P1674">
        <v>1404</v>
      </c>
      <c r="Q1674" t="s">
        <v>1180</v>
      </c>
      <c r="R1674">
        <v>120</v>
      </c>
      <c r="S1674" t="s">
        <v>971</v>
      </c>
      <c r="T1674">
        <v>35.441158600000001</v>
      </c>
      <c r="U1674">
        <v>139.63993170000001</v>
      </c>
      <c r="V1674">
        <v>35.444408539854898</v>
      </c>
      <c r="W1674">
        <v>139.63674394109199</v>
      </c>
      <c r="X1674">
        <v>5</v>
      </c>
      <c r="Y1674" t="s">
        <v>972</v>
      </c>
      <c r="Z1674">
        <v>1</v>
      </c>
      <c r="AA1674">
        <v>1</v>
      </c>
      <c r="AB1674">
        <v>1</v>
      </c>
      <c r="AC1674">
        <v>1</v>
      </c>
      <c r="AD1674">
        <v>420</v>
      </c>
      <c r="AE1674" t="s">
        <v>177</v>
      </c>
      <c r="AF1674">
        <v>200</v>
      </c>
      <c r="AG1674" t="s">
        <v>114</v>
      </c>
      <c r="AH1674" s="4">
        <v>40133.313599537039</v>
      </c>
      <c r="AI1674">
        <v>200</v>
      </c>
      <c r="AJ1674" t="s">
        <v>114</v>
      </c>
      <c r="AK1674" s="4">
        <v>40133.328310185185</v>
      </c>
      <c r="AL1674">
        <v>420</v>
      </c>
      <c r="AM1674" t="s">
        <v>177</v>
      </c>
      <c r="AN1674" s="4">
        <v>40133.338622685187</v>
      </c>
    </row>
    <row r="1675" spans="1:40" x14ac:dyDescent="0.15">
      <c r="A1675">
        <v>256946</v>
      </c>
      <c r="B1675" t="s">
        <v>128</v>
      </c>
      <c r="C1675">
        <v>200</v>
      </c>
      <c r="D1675" t="s">
        <v>206</v>
      </c>
      <c r="E1675" s="4">
        <v>40133.747581018521</v>
      </c>
      <c r="F1675" s="4">
        <v>40133.789629629631</v>
      </c>
      <c r="G1675">
        <v>3633</v>
      </c>
      <c r="H1675">
        <v>1404</v>
      </c>
      <c r="I1675" t="s">
        <v>1180</v>
      </c>
      <c r="J1675">
        <v>120</v>
      </c>
      <c r="K1675" t="s">
        <v>971</v>
      </c>
      <c r="L1675">
        <v>35.441158600000001</v>
      </c>
      <c r="M1675">
        <v>139.63993170000001</v>
      </c>
      <c r="N1675">
        <v>35.444408539854898</v>
      </c>
      <c r="O1675">
        <v>139.63674394109199</v>
      </c>
      <c r="P1675">
        <v>1403</v>
      </c>
      <c r="Q1675" t="s">
        <v>969</v>
      </c>
      <c r="R1675">
        <v>110</v>
      </c>
      <c r="S1675" t="s">
        <v>969</v>
      </c>
      <c r="T1675">
        <v>35.456545499999997</v>
      </c>
      <c r="U1675">
        <v>139.5197823</v>
      </c>
      <c r="V1675">
        <v>35.459791695936801</v>
      </c>
      <c r="W1675">
        <v>139.516603810276</v>
      </c>
      <c r="X1675">
        <v>5</v>
      </c>
      <c r="Y1675" t="s">
        <v>972</v>
      </c>
      <c r="Z1675">
        <v>1</v>
      </c>
      <c r="AA1675">
        <v>1</v>
      </c>
      <c r="AB1675">
        <v>1</v>
      </c>
      <c r="AC1675">
        <v>1</v>
      </c>
      <c r="AD1675">
        <v>420</v>
      </c>
      <c r="AE1675" t="s">
        <v>177</v>
      </c>
      <c r="AF1675">
        <v>200</v>
      </c>
      <c r="AG1675" t="s">
        <v>114</v>
      </c>
      <c r="AH1675" s="4">
        <v>40133.751458333332</v>
      </c>
      <c r="AI1675">
        <v>200</v>
      </c>
      <c r="AJ1675" t="s">
        <v>114</v>
      </c>
      <c r="AK1675" s="4">
        <v>40133.756388888891</v>
      </c>
      <c r="AL1675">
        <v>420</v>
      </c>
      <c r="AM1675" t="s">
        <v>177</v>
      </c>
      <c r="AN1675" s="4">
        <v>40133.771122685182</v>
      </c>
    </row>
    <row r="1676" spans="1:40" x14ac:dyDescent="0.15">
      <c r="A1676">
        <v>257008</v>
      </c>
      <c r="B1676" t="s">
        <v>128</v>
      </c>
      <c r="C1676">
        <v>100</v>
      </c>
      <c r="D1676" t="s">
        <v>79</v>
      </c>
      <c r="E1676" s="4">
        <v>40134.30840277778</v>
      </c>
      <c r="F1676" s="4">
        <v>40134.341041666667</v>
      </c>
      <c r="G1676">
        <v>2820</v>
      </c>
      <c r="H1676">
        <v>1403</v>
      </c>
      <c r="I1676" t="s">
        <v>969</v>
      </c>
      <c r="J1676">
        <v>110</v>
      </c>
      <c r="K1676" t="s">
        <v>969</v>
      </c>
      <c r="L1676">
        <v>35.456545499999997</v>
      </c>
      <c r="M1676">
        <v>139.5197823</v>
      </c>
      <c r="N1676">
        <v>35.459791695936801</v>
      </c>
      <c r="O1676">
        <v>139.516603810276</v>
      </c>
      <c r="P1676">
        <v>1404</v>
      </c>
      <c r="Q1676" t="s">
        <v>1180</v>
      </c>
      <c r="R1676">
        <v>120</v>
      </c>
      <c r="S1676" t="s">
        <v>971</v>
      </c>
      <c r="T1676">
        <v>35.441158600000001</v>
      </c>
      <c r="U1676">
        <v>139.63993170000001</v>
      </c>
      <c r="V1676">
        <v>35.444408539854898</v>
      </c>
      <c r="W1676">
        <v>139.63674394109199</v>
      </c>
      <c r="X1676">
        <v>5</v>
      </c>
      <c r="Y1676" t="s">
        <v>972</v>
      </c>
      <c r="Z1676">
        <v>1</v>
      </c>
      <c r="AA1676">
        <v>1</v>
      </c>
      <c r="AB1676">
        <v>1</v>
      </c>
      <c r="AC1676">
        <v>1</v>
      </c>
      <c r="AD1676">
        <v>420</v>
      </c>
      <c r="AE1676" t="s">
        <v>177</v>
      </c>
      <c r="AF1676">
        <v>200</v>
      </c>
      <c r="AG1676" t="s">
        <v>114</v>
      </c>
      <c r="AH1676" s="4">
        <v>40134.313692129632</v>
      </c>
      <c r="AI1676">
        <v>200</v>
      </c>
      <c r="AJ1676" t="s">
        <v>114</v>
      </c>
      <c r="AK1676" s="4">
        <v>40134.328229166669</v>
      </c>
      <c r="AL1676">
        <v>420</v>
      </c>
      <c r="AM1676" t="s">
        <v>177</v>
      </c>
      <c r="AN1676" s="4">
        <v>40134.337141203701</v>
      </c>
    </row>
    <row r="1677" spans="1:40" x14ac:dyDescent="0.15">
      <c r="A1677">
        <v>257056</v>
      </c>
      <c r="B1677" t="s">
        <v>128</v>
      </c>
      <c r="C1677">
        <v>200</v>
      </c>
      <c r="D1677" t="s">
        <v>206</v>
      </c>
      <c r="E1677" s="4">
        <v>40134.725462962961</v>
      </c>
      <c r="F1677" s="4">
        <v>40134.753437500003</v>
      </c>
      <c r="G1677">
        <v>2417</v>
      </c>
      <c r="H1677">
        <v>1404</v>
      </c>
      <c r="I1677" t="s">
        <v>1180</v>
      </c>
      <c r="J1677">
        <v>120</v>
      </c>
      <c r="K1677" t="s">
        <v>971</v>
      </c>
      <c r="L1677">
        <v>35.441158600000001</v>
      </c>
      <c r="M1677">
        <v>139.63993170000001</v>
      </c>
      <c r="N1677">
        <v>35.444408539854898</v>
      </c>
      <c r="O1677">
        <v>139.63674394109199</v>
      </c>
      <c r="P1677">
        <v>1403</v>
      </c>
      <c r="Q1677" t="s">
        <v>969</v>
      </c>
      <c r="R1677">
        <v>110</v>
      </c>
      <c r="S1677" t="s">
        <v>969</v>
      </c>
      <c r="T1677">
        <v>35.456545499999997</v>
      </c>
      <c r="U1677">
        <v>139.5197823</v>
      </c>
      <c r="V1677">
        <v>35.459791695936801</v>
      </c>
      <c r="W1677">
        <v>139.516603810276</v>
      </c>
      <c r="X1677">
        <v>5</v>
      </c>
      <c r="Y1677" t="s">
        <v>972</v>
      </c>
      <c r="Z1677">
        <v>1</v>
      </c>
      <c r="AA1677">
        <v>1</v>
      </c>
      <c r="AB1677">
        <v>1</v>
      </c>
      <c r="AC1677">
        <v>1</v>
      </c>
      <c r="AD1677">
        <v>420</v>
      </c>
      <c r="AE1677" t="s">
        <v>177</v>
      </c>
      <c r="AF1677">
        <v>200</v>
      </c>
      <c r="AG1677" t="s">
        <v>114</v>
      </c>
      <c r="AH1677" s="4">
        <v>40134.730254629627</v>
      </c>
      <c r="AI1677">
        <v>200</v>
      </c>
      <c r="AJ1677" t="s">
        <v>114</v>
      </c>
      <c r="AK1677" s="4">
        <v>40134.735625000001</v>
      </c>
      <c r="AL1677">
        <v>420</v>
      </c>
      <c r="AM1677" t="s">
        <v>177</v>
      </c>
      <c r="AN1677" s="4">
        <v>40134.749189814815</v>
      </c>
    </row>
    <row r="1678" spans="1:40" x14ac:dyDescent="0.15">
      <c r="A1678">
        <v>257077</v>
      </c>
      <c r="B1678" t="s">
        <v>128</v>
      </c>
      <c r="C1678">
        <v>999</v>
      </c>
      <c r="D1678" t="s">
        <v>70</v>
      </c>
      <c r="E1678" s="4">
        <v>40134.840208333335</v>
      </c>
      <c r="F1678" s="4">
        <v>40134.850902777776</v>
      </c>
      <c r="G1678">
        <v>924</v>
      </c>
      <c r="H1678">
        <v>1403</v>
      </c>
      <c r="I1678" t="s">
        <v>969</v>
      </c>
      <c r="J1678">
        <v>110</v>
      </c>
      <c r="K1678" t="s">
        <v>969</v>
      </c>
      <c r="L1678">
        <v>35.456545499999997</v>
      </c>
      <c r="M1678">
        <v>139.5197823</v>
      </c>
      <c r="N1678">
        <v>35.459791695936801</v>
      </c>
      <c r="O1678">
        <v>139.516603810276</v>
      </c>
      <c r="P1678">
        <v>1403</v>
      </c>
      <c r="Q1678" t="s">
        <v>969</v>
      </c>
      <c r="R1678">
        <v>110</v>
      </c>
      <c r="S1678" t="s">
        <v>969</v>
      </c>
      <c r="T1678">
        <v>35.456545499999997</v>
      </c>
      <c r="U1678">
        <v>139.5197823</v>
      </c>
      <c r="V1678">
        <v>35.459791695936801</v>
      </c>
      <c r="W1678">
        <v>139.516603810276</v>
      </c>
      <c r="X1678">
        <v>2</v>
      </c>
      <c r="Y1678" t="s">
        <v>991</v>
      </c>
      <c r="Z1678">
        <v>1</v>
      </c>
      <c r="AA1678">
        <v>1</v>
      </c>
      <c r="AB1678">
        <v>1</v>
      </c>
      <c r="AC1678">
        <v>1</v>
      </c>
      <c r="AD1678">
        <v>100</v>
      </c>
      <c r="AE1678" t="s">
        <v>980</v>
      </c>
    </row>
    <row r="1679" spans="1:40" x14ac:dyDescent="0.15">
      <c r="A1679">
        <v>257104</v>
      </c>
      <c r="B1679" t="s">
        <v>128</v>
      </c>
      <c r="C1679">
        <v>100</v>
      </c>
      <c r="D1679" t="s">
        <v>79</v>
      </c>
      <c r="E1679" s="4">
        <v>40135.311423611114</v>
      </c>
      <c r="F1679" s="4">
        <v>40135.343923611108</v>
      </c>
      <c r="G1679">
        <v>2808</v>
      </c>
      <c r="H1679">
        <v>1403</v>
      </c>
      <c r="I1679" t="s">
        <v>969</v>
      </c>
      <c r="J1679">
        <v>110</v>
      </c>
      <c r="K1679" t="s">
        <v>969</v>
      </c>
      <c r="L1679">
        <v>35.456545499999997</v>
      </c>
      <c r="M1679">
        <v>139.5197823</v>
      </c>
      <c r="N1679">
        <v>35.459791695936801</v>
      </c>
      <c r="O1679">
        <v>139.516603810276</v>
      </c>
      <c r="P1679">
        <v>1404</v>
      </c>
      <c r="Q1679" t="s">
        <v>1180</v>
      </c>
      <c r="R1679">
        <v>120</v>
      </c>
      <c r="S1679" t="s">
        <v>971</v>
      </c>
      <c r="T1679">
        <v>35.441158600000001</v>
      </c>
      <c r="U1679">
        <v>139.63993170000001</v>
      </c>
      <c r="V1679">
        <v>35.444408539854898</v>
      </c>
      <c r="W1679">
        <v>139.63674394109199</v>
      </c>
      <c r="X1679">
        <v>5</v>
      </c>
      <c r="Y1679" t="s">
        <v>972</v>
      </c>
      <c r="Z1679">
        <v>1</v>
      </c>
      <c r="AA1679">
        <v>1</v>
      </c>
      <c r="AB1679">
        <v>1</v>
      </c>
      <c r="AC1679">
        <v>1</v>
      </c>
      <c r="AD1679">
        <v>420</v>
      </c>
      <c r="AE1679" t="s">
        <v>177</v>
      </c>
      <c r="AF1679">
        <v>200</v>
      </c>
      <c r="AG1679" t="s">
        <v>114</v>
      </c>
      <c r="AH1679" s="4">
        <v>40135.31722222222</v>
      </c>
      <c r="AI1679">
        <v>200</v>
      </c>
      <c r="AJ1679" t="s">
        <v>114</v>
      </c>
      <c r="AK1679" s="4">
        <v>40135.331365740742</v>
      </c>
      <c r="AL1679">
        <v>420</v>
      </c>
      <c r="AM1679" t="s">
        <v>177</v>
      </c>
      <c r="AN1679" s="4">
        <v>40135.340011574073</v>
      </c>
    </row>
    <row r="1680" spans="1:40" x14ac:dyDescent="0.15">
      <c r="A1680">
        <v>257181</v>
      </c>
      <c r="B1680" t="s">
        <v>128</v>
      </c>
      <c r="C1680">
        <v>200</v>
      </c>
      <c r="D1680" t="s">
        <v>206</v>
      </c>
      <c r="E1680" s="4">
        <v>40135.808923611112</v>
      </c>
      <c r="F1680" s="4">
        <v>40135.834537037037</v>
      </c>
      <c r="G1680">
        <v>2213</v>
      </c>
      <c r="H1680">
        <v>1404</v>
      </c>
      <c r="I1680" t="s">
        <v>1180</v>
      </c>
      <c r="J1680">
        <v>120</v>
      </c>
      <c r="K1680" t="s">
        <v>971</v>
      </c>
      <c r="L1680">
        <v>35.441158600000001</v>
      </c>
      <c r="M1680">
        <v>139.63993170000001</v>
      </c>
      <c r="N1680">
        <v>35.444408539854898</v>
      </c>
      <c r="O1680">
        <v>139.63674394109199</v>
      </c>
      <c r="P1680">
        <v>1403</v>
      </c>
      <c r="Q1680" t="s">
        <v>969</v>
      </c>
      <c r="R1680">
        <v>110</v>
      </c>
      <c r="S1680" t="s">
        <v>969</v>
      </c>
      <c r="T1680">
        <v>35.456545499999997</v>
      </c>
      <c r="U1680">
        <v>139.5197823</v>
      </c>
      <c r="V1680">
        <v>35.459791695936801</v>
      </c>
      <c r="W1680">
        <v>139.516603810276</v>
      </c>
      <c r="X1680">
        <v>5</v>
      </c>
      <c r="Y1680" t="s">
        <v>972</v>
      </c>
      <c r="Z1680">
        <v>1</v>
      </c>
      <c r="AA1680">
        <v>1</v>
      </c>
      <c r="AB1680">
        <v>1</v>
      </c>
      <c r="AC1680">
        <v>1</v>
      </c>
      <c r="AD1680">
        <v>420</v>
      </c>
      <c r="AE1680" t="s">
        <v>177</v>
      </c>
      <c r="AF1680">
        <v>200</v>
      </c>
      <c r="AG1680" t="s">
        <v>114</v>
      </c>
      <c r="AH1680" s="4">
        <v>40135.813090277778</v>
      </c>
      <c r="AI1680">
        <v>200</v>
      </c>
      <c r="AJ1680" t="s">
        <v>114</v>
      </c>
      <c r="AK1680" s="4">
        <v>40135.816180555557</v>
      </c>
      <c r="AL1680">
        <v>420</v>
      </c>
      <c r="AM1680" t="s">
        <v>177</v>
      </c>
      <c r="AN1680" s="4">
        <v>40135.83021990741</v>
      </c>
    </row>
    <row r="1681" spans="1:43" x14ac:dyDescent="0.15">
      <c r="A1681">
        <v>257249</v>
      </c>
      <c r="B1681" t="s">
        <v>128</v>
      </c>
      <c r="C1681">
        <v>700</v>
      </c>
      <c r="D1681" t="s">
        <v>199</v>
      </c>
      <c r="E1681" s="4">
        <v>40136.454247685186</v>
      </c>
      <c r="F1681" s="4">
        <v>40136.581365740742</v>
      </c>
      <c r="G1681">
        <v>10983</v>
      </c>
      <c r="H1681">
        <v>1403</v>
      </c>
      <c r="I1681" t="s">
        <v>969</v>
      </c>
      <c r="J1681">
        <v>110</v>
      </c>
      <c r="K1681" t="s">
        <v>969</v>
      </c>
      <c r="L1681">
        <v>35.456545499999997</v>
      </c>
      <c r="M1681">
        <v>139.5197823</v>
      </c>
      <c r="N1681">
        <v>35.459791695936801</v>
      </c>
      <c r="O1681">
        <v>139.516603810276</v>
      </c>
      <c r="P1681">
        <v>1828</v>
      </c>
      <c r="Q1681" t="s">
        <v>1250</v>
      </c>
      <c r="R1681">
        <v>290</v>
      </c>
      <c r="S1681" t="s">
        <v>978</v>
      </c>
      <c r="T1681">
        <v>35.579631599999999</v>
      </c>
      <c r="U1681">
        <v>139.76723380000001</v>
      </c>
      <c r="V1681">
        <v>35.582868953371403</v>
      </c>
      <c r="W1681">
        <v>139.76402909452301</v>
      </c>
      <c r="X1681">
        <v>1</v>
      </c>
      <c r="Y1681" t="s">
        <v>986</v>
      </c>
      <c r="Z1681">
        <v>1</v>
      </c>
      <c r="AA1681">
        <v>1</v>
      </c>
      <c r="AB1681">
        <v>1</v>
      </c>
      <c r="AC1681">
        <v>1</v>
      </c>
      <c r="AD1681">
        <v>100</v>
      </c>
      <c r="AE1681" t="s">
        <v>980</v>
      </c>
      <c r="AF1681">
        <v>600</v>
      </c>
      <c r="AG1681" t="s">
        <v>975</v>
      </c>
      <c r="AH1681" s="4">
        <v>40136.496400462966</v>
      </c>
    </row>
    <row r="1682" spans="1:43" x14ac:dyDescent="0.15">
      <c r="A1682">
        <v>257271</v>
      </c>
      <c r="B1682" t="s">
        <v>128</v>
      </c>
      <c r="C1682">
        <v>200</v>
      </c>
      <c r="D1682" t="s">
        <v>206</v>
      </c>
      <c r="E1682" s="4">
        <v>40136.620370370372</v>
      </c>
      <c r="F1682" s="4">
        <v>40136.697627314818</v>
      </c>
      <c r="G1682">
        <v>6675</v>
      </c>
      <c r="H1682">
        <v>1828</v>
      </c>
      <c r="I1682" t="s">
        <v>1250</v>
      </c>
      <c r="J1682">
        <v>290</v>
      </c>
      <c r="K1682" t="s">
        <v>978</v>
      </c>
      <c r="L1682">
        <v>35.579631599999999</v>
      </c>
      <c r="M1682">
        <v>139.76723380000001</v>
      </c>
      <c r="N1682">
        <v>35.582868953371403</v>
      </c>
      <c r="O1682">
        <v>139.76402909452301</v>
      </c>
      <c r="P1682">
        <v>1403</v>
      </c>
      <c r="Q1682" t="s">
        <v>969</v>
      </c>
      <c r="R1682">
        <v>110</v>
      </c>
      <c r="S1682" t="s">
        <v>969</v>
      </c>
      <c r="T1682">
        <v>35.456545499999997</v>
      </c>
      <c r="U1682">
        <v>139.5197823</v>
      </c>
      <c r="V1682">
        <v>35.459791695936801</v>
      </c>
      <c r="W1682">
        <v>139.516603810276</v>
      </c>
      <c r="X1682">
        <v>1</v>
      </c>
      <c r="Y1682" t="s">
        <v>986</v>
      </c>
      <c r="Z1682">
        <v>1</v>
      </c>
      <c r="AA1682">
        <v>1</v>
      </c>
      <c r="AB1682">
        <v>1</v>
      </c>
      <c r="AC1682">
        <v>1</v>
      </c>
      <c r="AD1682">
        <v>600</v>
      </c>
      <c r="AE1682" t="s">
        <v>975</v>
      </c>
      <c r="AF1682">
        <v>100</v>
      </c>
      <c r="AG1682" t="s">
        <v>980</v>
      </c>
      <c r="AH1682" s="4">
        <v>40136.66479166667</v>
      </c>
    </row>
    <row r="1683" spans="1:43" x14ac:dyDescent="0.15">
      <c r="A1683">
        <v>257279</v>
      </c>
      <c r="B1683" t="s">
        <v>128</v>
      </c>
      <c r="C1683">
        <v>500</v>
      </c>
      <c r="D1683" t="s">
        <v>148</v>
      </c>
      <c r="E1683" s="4">
        <v>40136.697731481479</v>
      </c>
      <c r="F1683" s="4">
        <v>40136.745416666665</v>
      </c>
      <c r="G1683">
        <v>4120</v>
      </c>
      <c r="H1683">
        <v>1403</v>
      </c>
      <c r="I1683" t="s">
        <v>969</v>
      </c>
      <c r="J1683">
        <v>110</v>
      </c>
      <c r="K1683" t="s">
        <v>969</v>
      </c>
      <c r="L1683">
        <v>35.456545499999997</v>
      </c>
      <c r="M1683">
        <v>139.5197823</v>
      </c>
      <c r="N1683">
        <v>35.459791695936801</v>
      </c>
      <c r="O1683">
        <v>139.516603810276</v>
      </c>
      <c r="P1683">
        <v>1403</v>
      </c>
      <c r="Q1683" t="s">
        <v>969</v>
      </c>
      <c r="R1683">
        <v>110</v>
      </c>
      <c r="S1683" t="s">
        <v>969</v>
      </c>
      <c r="T1683">
        <v>35.456545499999997</v>
      </c>
      <c r="U1683">
        <v>139.5197823</v>
      </c>
      <c r="V1683">
        <v>35.459791695936801</v>
      </c>
      <c r="W1683">
        <v>139.516603810276</v>
      </c>
      <c r="X1683">
        <v>2</v>
      </c>
      <c r="Y1683" t="s">
        <v>991</v>
      </c>
      <c r="Z1683">
        <v>1</v>
      </c>
      <c r="AA1683">
        <v>1</v>
      </c>
      <c r="AB1683">
        <v>1</v>
      </c>
      <c r="AC1683">
        <v>1</v>
      </c>
      <c r="AD1683">
        <v>100</v>
      </c>
      <c r="AE1683" t="s">
        <v>980</v>
      </c>
      <c r="AF1683">
        <v>420</v>
      </c>
      <c r="AG1683" t="s">
        <v>177</v>
      </c>
      <c r="AH1683" s="4">
        <v>40136.721574074072</v>
      </c>
      <c r="AI1683">
        <v>100</v>
      </c>
      <c r="AJ1683" t="s">
        <v>980</v>
      </c>
      <c r="AK1683" s="4">
        <v>40136.73704861111</v>
      </c>
    </row>
    <row r="1684" spans="1:43" x14ac:dyDescent="0.15">
      <c r="A1684">
        <v>257286</v>
      </c>
      <c r="B1684" t="s">
        <v>128</v>
      </c>
      <c r="C1684">
        <v>800</v>
      </c>
      <c r="D1684" t="s">
        <v>285</v>
      </c>
      <c r="E1684" s="4">
        <v>40136.746481481481</v>
      </c>
      <c r="F1684" s="4">
        <v>40136.766689814816</v>
      </c>
      <c r="G1684">
        <v>1746</v>
      </c>
      <c r="H1684">
        <v>1403</v>
      </c>
      <c r="I1684" t="s">
        <v>969</v>
      </c>
      <c r="J1684">
        <v>110</v>
      </c>
      <c r="K1684" t="s">
        <v>969</v>
      </c>
      <c r="L1684">
        <v>35.456545499999997</v>
      </c>
      <c r="M1684">
        <v>139.5197823</v>
      </c>
      <c r="N1684">
        <v>35.459791695936801</v>
      </c>
      <c r="O1684">
        <v>139.516603810276</v>
      </c>
      <c r="P1684">
        <v>1403</v>
      </c>
      <c r="Q1684" t="s">
        <v>969</v>
      </c>
      <c r="R1684">
        <v>110</v>
      </c>
      <c r="S1684" t="s">
        <v>969</v>
      </c>
      <c r="T1684">
        <v>35.456545499999997</v>
      </c>
      <c r="U1684">
        <v>139.5197823</v>
      </c>
      <c r="V1684">
        <v>35.459791695936801</v>
      </c>
      <c r="W1684">
        <v>139.516603810276</v>
      </c>
      <c r="X1684">
        <v>5</v>
      </c>
      <c r="Y1684" t="s">
        <v>972</v>
      </c>
      <c r="Z1684">
        <v>1</v>
      </c>
      <c r="AA1684">
        <v>1</v>
      </c>
      <c r="AB1684">
        <v>1</v>
      </c>
      <c r="AC1684">
        <v>1</v>
      </c>
      <c r="AD1684">
        <v>420</v>
      </c>
      <c r="AE1684" t="s">
        <v>177</v>
      </c>
    </row>
    <row r="1685" spans="1:43" x14ac:dyDescent="0.15">
      <c r="A1685">
        <v>257324</v>
      </c>
      <c r="B1685" t="s">
        <v>128</v>
      </c>
      <c r="C1685">
        <v>100</v>
      </c>
      <c r="D1685" t="s">
        <v>79</v>
      </c>
      <c r="E1685" s="4">
        <v>40137.309791666667</v>
      </c>
      <c r="F1685" s="4">
        <v>40137.341192129628</v>
      </c>
      <c r="G1685">
        <v>2713</v>
      </c>
      <c r="H1685">
        <v>1403</v>
      </c>
      <c r="I1685" t="s">
        <v>969</v>
      </c>
      <c r="J1685">
        <v>110</v>
      </c>
      <c r="K1685" t="s">
        <v>969</v>
      </c>
      <c r="L1685">
        <v>35.456545499999997</v>
      </c>
      <c r="M1685">
        <v>139.5197823</v>
      </c>
      <c r="N1685">
        <v>35.459791695936801</v>
      </c>
      <c r="O1685">
        <v>139.516603810276</v>
      </c>
      <c r="P1685">
        <v>1404</v>
      </c>
      <c r="Q1685" t="s">
        <v>1180</v>
      </c>
      <c r="R1685">
        <v>120</v>
      </c>
      <c r="S1685" t="s">
        <v>971</v>
      </c>
      <c r="T1685">
        <v>35.441158600000001</v>
      </c>
      <c r="U1685">
        <v>139.63993170000001</v>
      </c>
      <c r="V1685">
        <v>35.444408539854898</v>
      </c>
      <c r="W1685">
        <v>139.63674394109199</v>
      </c>
      <c r="X1685">
        <v>5</v>
      </c>
      <c r="Y1685" t="s">
        <v>972</v>
      </c>
      <c r="Z1685">
        <v>1</v>
      </c>
      <c r="AA1685">
        <v>1</v>
      </c>
      <c r="AB1685">
        <v>1</v>
      </c>
      <c r="AC1685">
        <v>1</v>
      </c>
      <c r="AD1685">
        <v>420</v>
      </c>
      <c r="AE1685" t="s">
        <v>177</v>
      </c>
      <c r="AF1685">
        <v>200</v>
      </c>
      <c r="AG1685" t="s">
        <v>114</v>
      </c>
      <c r="AH1685" s="4">
        <v>40137.313958333332</v>
      </c>
      <c r="AI1685">
        <v>200</v>
      </c>
      <c r="AJ1685" t="s">
        <v>114</v>
      </c>
      <c r="AK1685" s="4">
        <v>40137.327326388891</v>
      </c>
      <c r="AL1685">
        <v>420</v>
      </c>
      <c r="AM1685" t="s">
        <v>177</v>
      </c>
      <c r="AN1685" s="4">
        <v>40137.336736111109</v>
      </c>
    </row>
    <row r="1686" spans="1:43" x14ac:dyDescent="0.15">
      <c r="A1686">
        <v>257385</v>
      </c>
      <c r="B1686" t="s">
        <v>128</v>
      </c>
      <c r="C1686">
        <v>200</v>
      </c>
      <c r="D1686" t="s">
        <v>206</v>
      </c>
      <c r="E1686" s="4">
        <v>40137.730173611111</v>
      </c>
      <c r="F1686" s="4">
        <v>40137.806180555555</v>
      </c>
      <c r="G1686">
        <v>6567</v>
      </c>
      <c r="H1686">
        <v>1404</v>
      </c>
      <c r="I1686" t="s">
        <v>1180</v>
      </c>
      <c r="J1686">
        <v>120</v>
      </c>
      <c r="K1686" t="s">
        <v>971</v>
      </c>
      <c r="L1686">
        <v>35.441158600000001</v>
      </c>
      <c r="M1686">
        <v>139.63993170000001</v>
      </c>
      <c r="N1686">
        <v>35.444408539854898</v>
      </c>
      <c r="O1686">
        <v>139.63674394109199</v>
      </c>
      <c r="P1686">
        <v>1403</v>
      </c>
      <c r="Q1686" t="s">
        <v>969</v>
      </c>
      <c r="R1686">
        <v>110</v>
      </c>
      <c r="S1686" t="s">
        <v>969</v>
      </c>
      <c r="T1686">
        <v>35.456545499999997</v>
      </c>
      <c r="U1686">
        <v>139.5197823</v>
      </c>
      <c r="V1686">
        <v>35.459791695936801</v>
      </c>
      <c r="W1686">
        <v>139.516603810276</v>
      </c>
      <c r="X1686">
        <v>5</v>
      </c>
      <c r="Y1686" t="s">
        <v>972</v>
      </c>
      <c r="Z1686">
        <v>1</v>
      </c>
      <c r="AA1686">
        <v>1</v>
      </c>
      <c r="AB1686">
        <v>1</v>
      </c>
      <c r="AC1686">
        <v>1</v>
      </c>
      <c r="AD1686">
        <v>420</v>
      </c>
      <c r="AE1686" t="s">
        <v>177</v>
      </c>
      <c r="AF1686">
        <v>200</v>
      </c>
      <c r="AG1686" t="s">
        <v>114</v>
      </c>
      <c r="AH1686" s="4">
        <v>40137.738506944443</v>
      </c>
      <c r="AI1686">
        <v>200</v>
      </c>
      <c r="AJ1686" t="s">
        <v>114</v>
      </c>
      <c r="AK1686" s="4">
        <v>40137.74423611111</v>
      </c>
      <c r="AL1686">
        <v>420</v>
      </c>
      <c r="AM1686" t="s">
        <v>177</v>
      </c>
      <c r="AN1686" s="4">
        <v>40137.756712962961</v>
      </c>
    </row>
    <row r="1687" spans="1:43" x14ac:dyDescent="0.15">
      <c r="A1687">
        <v>257457</v>
      </c>
      <c r="B1687" t="s">
        <v>128</v>
      </c>
      <c r="C1687">
        <v>700</v>
      </c>
      <c r="D1687" t="s">
        <v>199</v>
      </c>
      <c r="E1687" s="4">
        <v>40138.438472222224</v>
      </c>
      <c r="F1687" s="4">
        <v>40138.520046296297</v>
      </c>
      <c r="G1687">
        <v>7048</v>
      </c>
      <c r="H1687">
        <v>1403</v>
      </c>
      <c r="I1687" t="s">
        <v>969</v>
      </c>
      <c r="J1687">
        <v>110</v>
      </c>
      <c r="K1687" t="s">
        <v>969</v>
      </c>
      <c r="L1687">
        <v>35.456545499999997</v>
      </c>
      <c r="M1687">
        <v>139.5197823</v>
      </c>
      <c r="N1687">
        <v>35.459791695936801</v>
      </c>
      <c r="O1687">
        <v>139.516603810276</v>
      </c>
      <c r="P1687">
        <v>1855</v>
      </c>
      <c r="Q1687" t="s">
        <v>1251</v>
      </c>
      <c r="R1687">
        <v>180</v>
      </c>
      <c r="S1687" t="s">
        <v>1029</v>
      </c>
      <c r="T1687">
        <v>35.669502700000002</v>
      </c>
      <c r="U1687">
        <v>139.72176669999999</v>
      </c>
      <c r="V1687">
        <v>35.672729647619803</v>
      </c>
      <c r="W1687">
        <v>139.718561632762</v>
      </c>
      <c r="X1687">
        <v>5</v>
      </c>
      <c r="Y1687" t="s">
        <v>972</v>
      </c>
      <c r="Z1687">
        <v>1</v>
      </c>
      <c r="AA1687">
        <v>1</v>
      </c>
      <c r="AB1687">
        <v>1</v>
      </c>
      <c r="AC1687">
        <v>1</v>
      </c>
      <c r="AD1687">
        <v>420</v>
      </c>
      <c r="AE1687" t="s">
        <v>177</v>
      </c>
      <c r="AF1687">
        <v>200</v>
      </c>
      <c r="AG1687" t="s">
        <v>114</v>
      </c>
      <c r="AH1687" s="4">
        <v>40138.443715277775</v>
      </c>
      <c r="AI1687">
        <v>200</v>
      </c>
      <c r="AJ1687" t="s">
        <v>114</v>
      </c>
      <c r="AK1687" s="4">
        <v>40138.465312499997</v>
      </c>
      <c r="AL1687">
        <v>200</v>
      </c>
      <c r="AM1687" t="s">
        <v>114</v>
      </c>
      <c r="AN1687" s="4">
        <v>40138.499131944445</v>
      </c>
      <c r="AO1687">
        <v>420</v>
      </c>
      <c r="AP1687" t="s">
        <v>177</v>
      </c>
      <c r="AQ1687" s="4">
        <v>40138.509212962963</v>
      </c>
    </row>
    <row r="1688" spans="1:43" x14ac:dyDescent="0.15">
      <c r="A1688">
        <v>257502</v>
      </c>
      <c r="B1688" t="s">
        <v>128</v>
      </c>
      <c r="C1688">
        <v>600</v>
      </c>
      <c r="D1688" t="s">
        <v>212</v>
      </c>
      <c r="E1688" s="4">
        <v>40138.670891203707</v>
      </c>
      <c r="F1688" s="4">
        <v>40138.750289351854</v>
      </c>
      <c r="G1688">
        <v>6860</v>
      </c>
      <c r="H1688">
        <v>1855</v>
      </c>
      <c r="I1688" t="s">
        <v>1251</v>
      </c>
      <c r="J1688">
        <v>180</v>
      </c>
      <c r="K1688" t="s">
        <v>1029</v>
      </c>
      <c r="L1688">
        <v>35.669502700000002</v>
      </c>
      <c r="M1688">
        <v>139.72176669999999</v>
      </c>
      <c r="N1688">
        <v>35.672729647619803</v>
      </c>
      <c r="O1688">
        <v>139.718561632762</v>
      </c>
      <c r="P1688">
        <v>1475</v>
      </c>
      <c r="Q1688" t="s">
        <v>1032</v>
      </c>
      <c r="R1688">
        <v>300</v>
      </c>
      <c r="S1688" t="s">
        <v>998</v>
      </c>
      <c r="T1688">
        <v>35.462905200000002</v>
      </c>
      <c r="U1688">
        <v>139.62591470000001</v>
      </c>
      <c r="V1688">
        <v>35.466152569263102</v>
      </c>
      <c r="W1688">
        <v>139.62272710393501</v>
      </c>
      <c r="X1688">
        <v>5</v>
      </c>
      <c r="Y1688" t="s">
        <v>972</v>
      </c>
      <c r="Z1688">
        <v>1</v>
      </c>
      <c r="AA1688">
        <v>1</v>
      </c>
      <c r="AB1688">
        <v>1</v>
      </c>
      <c r="AC1688">
        <v>1</v>
      </c>
      <c r="AD1688">
        <v>420</v>
      </c>
      <c r="AE1688" t="s">
        <v>177</v>
      </c>
      <c r="AF1688">
        <v>200</v>
      </c>
      <c r="AG1688" t="s">
        <v>114</v>
      </c>
      <c r="AH1688" s="4">
        <v>40138.700914351852</v>
      </c>
    </row>
    <row r="1689" spans="1:43" x14ac:dyDescent="0.15">
      <c r="A1689">
        <v>257528</v>
      </c>
      <c r="B1689" t="s">
        <v>128</v>
      </c>
      <c r="C1689">
        <v>600</v>
      </c>
      <c r="D1689" t="s">
        <v>212</v>
      </c>
      <c r="E1689" s="4">
        <v>40138.875</v>
      </c>
      <c r="F1689" s="4">
        <v>40138.888888888891</v>
      </c>
      <c r="G1689">
        <v>1200</v>
      </c>
      <c r="H1689">
        <v>1475</v>
      </c>
      <c r="I1689" t="s">
        <v>1032</v>
      </c>
      <c r="J1689">
        <v>300</v>
      </c>
      <c r="K1689" t="s">
        <v>998</v>
      </c>
      <c r="L1689">
        <v>35.462905200000002</v>
      </c>
      <c r="M1689">
        <v>139.62591470000001</v>
      </c>
      <c r="N1689">
        <v>35.466152569263102</v>
      </c>
      <c r="O1689">
        <v>139.62272710393501</v>
      </c>
      <c r="P1689">
        <v>1475</v>
      </c>
      <c r="Q1689" t="s">
        <v>1032</v>
      </c>
      <c r="R1689">
        <v>300</v>
      </c>
      <c r="S1689" t="s">
        <v>998</v>
      </c>
      <c r="T1689">
        <v>35.462905200000002</v>
      </c>
      <c r="U1689">
        <v>139.62591470000001</v>
      </c>
      <c r="V1689">
        <v>35.466152569263102</v>
      </c>
      <c r="W1689">
        <v>139.62272710393501</v>
      </c>
      <c r="X1689">
        <v>4</v>
      </c>
      <c r="Y1689" t="s">
        <v>1022</v>
      </c>
      <c r="Z1689">
        <v>1</v>
      </c>
      <c r="AA1689">
        <v>3</v>
      </c>
      <c r="AB1689">
        <v>1</v>
      </c>
      <c r="AC1689">
        <v>1</v>
      </c>
      <c r="AD1689">
        <v>420</v>
      </c>
      <c r="AE1689" t="s">
        <v>177</v>
      </c>
    </row>
    <row r="1690" spans="1:43" x14ac:dyDescent="0.15">
      <c r="A1690">
        <v>257529</v>
      </c>
      <c r="B1690" t="s">
        <v>128</v>
      </c>
      <c r="C1690">
        <v>200</v>
      </c>
      <c r="D1690" t="s">
        <v>206</v>
      </c>
      <c r="E1690" s="4">
        <v>40138.958333333336</v>
      </c>
      <c r="F1690" s="4">
        <v>40138.999305555553</v>
      </c>
      <c r="G1690">
        <v>3540</v>
      </c>
      <c r="H1690">
        <v>1475</v>
      </c>
      <c r="I1690" t="s">
        <v>1032</v>
      </c>
      <c r="J1690">
        <v>300</v>
      </c>
      <c r="K1690" t="s">
        <v>998</v>
      </c>
      <c r="L1690">
        <v>35.462905200000002</v>
      </c>
      <c r="M1690">
        <v>139.62591470000001</v>
      </c>
      <c r="N1690">
        <v>35.466152569263102</v>
      </c>
      <c r="O1690">
        <v>139.62272710393501</v>
      </c>
      <c r="P1690">
        <v>1403</v>
      </c>
      <c r="Q1690" t="s">
        <v>969</v>
      </c>
      <c r="R1690">
        <v>110</v>
      </c>
      <c r="S1690" t="s">
        <v>969</v>
      </c>
      <c r="T1690">
        <v>35.456545499999997</v>
      </c>
      <c r="U1690">
        <v>139.5197823</v>
      </c>
      <c r="V1690">
        <v>35.459791695936801</v>
      </c>
      <c r="W1690">
        <v>139.516603810276</v>
      </c>
      <c r="X1690">
        <v>5</v>
      </c>
      <c r="Y1690" t="s">
        <v>972</v>
      </c>
      <c r="Z1690">
        <v>1</v>
      </c>
      <c r="AA1690">
        <v>3</v>
      </c>
      <c r="AB1690">
        <v>1</v>
      </c>
      <c r="AC1690">
        <v>1</v>
      </c>
      <c r="AD1690">
        <v>200</v>
      </c>
      <c r="AE1690" t="s">
        <v>114</v>
      </c>
      <c r="AF1690">
        <v>420</v>
      </c>
      <c r="AG1690" t="s">
        <v>177</v>
      </c>
      <c r="AH1690" s="4">
        <v>40138.993055555555</v>
      </c>
    </row>
    <row r="1691" spans="1:43" x14ac:dyDescent="0.15">
      <c r="A1691">
        <v>257538</v>
      </c>
      <c r="B1691" t="s">
        <v>128</v>
      </c>
      <c r="C1691">
        <v>999</v>
      </c>
      <c r="D1691" t="s">
        <v>70</v>
      </c>
      <c r="E1691" s="4">
        <v>40139.355925925927</v>
      </c>
      <c r="F1691" s="4">
        <v>40139.381805555553</v>
      </c>
      <c r="G1691">
        <v>2236</v>
      </c>
      <c r="H1691">
        <v>1403</v>
      </c>
      <c r="I1691" t="s">
        <v>969</v>
      </c>
      <c r="J1691">
        <v>110</v>
      </c>
      <c r="K1691" t="s">
        <v>969</v>
      </c>
      <c r="L1691">
        <v>35.456545499999997</v>
      </c>
      <c r="M1691">
        <v>139.5197823</v>
      </c>
      <c r="N1691">
        <v>35.459791695936801</v>
      </c>
      <c r="O1691">
        <v>139.516603810276</v>
      </c>
      <c r="P1691">
        <v>1672</v>
      </c>
      <c r="Q1691" t="s">
        <v>1239</v>
      </c>
      <c r="R1691">
        <v>999</v>
      </c>
      <c r="S1691" t="s">
        <v>70</v>
      </c>
      <c r="T1691">
        <v>35.495916800000003</v>
      </c>
      <c r="U1691">
        <v>139.63409419999999</v>
      </c>
      <c r="V1691">
        <v>35.499160781519301</v>
      </c>
      <c r="W1691">
        <v>139.630904404897</v>
      </c>
      <c r="X1691">
        <v>4</v>
      </c>
      <c r="Y1691" t="s">
        <v>1022</v>
      </c>
      <c r="Z1691">
        <v>1</v>
      </c>
      <c r="AA1691">
        <v>1</v>
      </c>
      <c r="AB1691">
        <v>1</v>
      </c>
      <c r="AC1691">
        <v>1</v>
      </c>
      <c r="AD1691">
        <v>100</v>
      </c>
      <c r="AE1691" t="s">
        <v>980</v>
      </c>
    </row>
    <row r="1692" spans="1:43" x14ac:dyDescent="0.15">
      <c r="A1692">
        <v>257563</v>
      </c>
      <c r="B1692" t="s">
        <v>128</v>
      </c>
      <c r="C1692">
        <v>999</v>
      </c>
      <c r="D1692" t="s">
        <v>70</v>
      </c>
      <c r="E1692" s="4">
        <v>40139.534872685188</v>
      </c>
      <c r="F1692" s="4">
        <v>40139.572847222225</v>
      </c>
      <c r="G1692">
        <v>3281</v>
      </c>
      <c r="H1692">
        <v>1672</v>
      </c>
      <c r="I1692" t="s">
        <v>1239</v>
      </c>
      <c r="J1692">
        <v>999</v>
      </c>
      <c r="K1692" t="s">
        <v>70</v>
      </c>
      <c r="L1692">
        <v>35.495916800000003</v>
      </c>
      <c r="M1692">
        <v>139.63409419999999</v>
      </c>
      <c r="N1692">
        <v>35.499160781519301</v>
      </c>
      <c r="O1692">
        <v>139.630904404897</v>
      </c>
      <c r="P1692">
        <v>1403</v>
      </c>
      <c r="Q1692" t="s">
        <v>969</v>
      </c>
      <c r="R1692">
        <v>110</v>
      </c>
      <c r="S1692" t="s">
        <v>969</v>
      </c>
      <c r="T1692">
        <v>35.456545499999997</v>
      </c>
      <c r="U1692">
        <v>139.5197823</v>
      </c>
      <c r="V1692">
        <v>35.459791695936801</v>
      </c>
      <c r="W1692">
        <v>139.516603810276</v>
      </c>
      <c r="X1692">
        <v>4</v>
      </c>
      <c r="Y1692" t="s">
        <v>1022</v>
      </c>
      <c r="Z1692">
        <v>1</v>
      </c>
      <c r="AA1692">
        <v>1</v>
      </c>
      <c r="AB1692">
        <v>1</v>
      </c>
      <c r="AC1692">
        <v>1</v>
      </c>
      <c r="AD1692">
        <v>100</v>
      </c>
      <c r="AE1692" t="s">
        <v>980</v>
      </c>
    </row>
    <row r="1693" spans="1:43" x14ac:dyDescent="0.15">
      <c r="A1693">
        <v>257585</v>
      </c>
      <c r="B1693" t="s">
        <v>128</v>
      </c>
      <c r="C1693">
        <v>700</v>
      </c>
      <c r="D1693" t="s">
        <v>199</v>
      </c>
      <c r="E1693" s="4">
        <v>40139.726006944446</v>
      </c>
      <c r="F1693" s="4">
        <v>40139.76703703704</v>
      </c>
      <c r="G1693">
        <v>3545</v>
      </c>
      <c r="H1693">
        <v>1403</v>
      </c>
      <c r="I1693" t="s">
        <v>969</v>
      </c>
      <c r="J1693">
        <v>110</v>
      </c>
      <c r="K1693" t="s">
        <v>969</v>
      </c>
      <c r="L1693">
        <v>35.456545499999997</v>
      </c>
      <c r="M1693">
        <v>139.5197823</v>
      </c>
      <c r="N1693">
        <v>35.459791695936801</v>
      </c>
      <c r="O1693">
        <v>139.516603810276</v>
      </c>
      <c r="P1693">
        <v>1864</v>
      </c>
      <c r="Q1693" t="s">
        <v>1252</v>
      </c>
      <c r="R1693">
        <v>150</v>
      </c>
      <c r="S1693" t="s">
        <v>976</v>
      </c>
      <c r="T1693">
        <v>35.541009699999996</v>
      </c>
      <c r="U1693">
        <v>139.57575840000001</v>
      </c>
      <c r="V1693">
        <v>35.544247840057203</v>
      </c>
      <c r="W1693">
        <v>139.57257137329</v>
      </c>
      <c r="X1693">
        <v>4</v>
      </c>
      <c r="Y1693" t="s">
        <v>1022</v>
      </c>
      <c r="Z1693">
        <v>1</v>
      </c>
      <c r="AA1693">
        <v>1</v>
      </c>
      <c r="AB1693">
        <v>1</v>
      </c>
      <c r="AC1693">
        <v>1</v>
      </c>
      <c r="AD1693">
        <v>100</v>
      </c>
      <c r="AE1693" t="s">
        <v>980</v>
      </c>
    </row>
    <row r="1694" spans="1:43" x14ac:dyDescent="0.15">
      <c r="A1694">
        <v>257596</v>
      </c>
      <c r="B1694" t="s">
        <v>128</v>
      </c>
      <c r="C1694">
        <v>200</v>
      </c>
      <c r="D1694" t="s">
        <v>206</v>
      </c>
      <c r="E1694" s="4">
        <v>40139.879247685189</v>
      </c>
      <c r="F1694" s="4">
        <v>40139.914571759262</v>
      </c>
      <c r="G1694">
        <v>3052</v>
      </c>
      <c r="H1694">
        <v>1864</v>
      </c>
      <c r="I1694" t="s">
        <v>1252</v>
      </c>
      <c r="J1694">
        <v>150</v>
      </c>
      <c r="K1694" t="s">
        <v>976</v>
      </c>
      <c r="L1694">
        <v>35.541009699999996</v>
      </c>
      <c r="M1694">
        <v>139.57575840000001</v>
      </c>
      <c r="N1694">
        <v>35.544247840057203</v>
      </c>
      <c r="O1694">
        <v>139.57257137329</v>
      </c>
      <c r="P1694">
        <v>1403</v>
      </c>
      <c r="Q1694" t="s">
        <v>969</v>
      </c>
      <c r="R1694">
        <v>110</v>
      </c>
      <c r="S1694" t="s">
        <v>969</v>
      </c>
      <c r="T1694">
        <v>35.456545499999997</v>
      </c>
      <c r="U1694">
        <v>139.5197823</v>
      </c>
      <c r="V1694">
        <v>35.459791695936801</v>
      </c>
      <c r="W1694">
        <v>139.516603810276</v>
      </c>
      <c r="X1694">
        <v>4</v>
      </c>
      <c r="Y1694" t="s">
        <v>1022</v>
      </c>
      <c r="Z1694">
        <v>1</v>
      </c>
      <c r="AA1694">
        <v>1</v>
      </c>
      <c r="AB1694">
        <v>1</v>
      </c>
      <c r="AC1694">
        <v>1</v>
      </c>
      <c r="AD1694">
        <v>100</v>
      </c>
      <c r="AE1694" t="s">
        <v>980</v>
      </c>
    </row>
    <row r="1695" spans="1:43" x14ac:dyDescent="0.15">
      <c r="A1695">
        <v>257646</v>
      </c>
      <c r="B1695" t="s">
        <v>128</v>
      </c>
      <c r="C1695">
        <v>800</v>
      </c>
      <c r="D1695" t="s">
        <v>285</v>
      </c>
      <c r="E1695" s="4">
        <v>40140.669537037036</v>
      </c>
      <c r="F1695" s="4">
        <v>40140.720509259256</v>
      </c>
      <c r="G1695">
        <v>4404</v>
      </c>
      <c r="H1695">
        <v>1403</v>
      </c>
      <c r="I1695" t="s">
        <v>969</v>
      </c>
      <c r="J1695">
        <v>110</v>
      </c>
      <c r="K1695" t="s">
        <v>969</v>
      </c>
      <c r="L1695">
        <v>35.456545499999997</v>
      </c>
      <c r="M1695">
        <v>139.5197823</v>
      </c>
      <c r="N1695">
        <v>35.459791695936801</v>
      </c>
      <c r="O1695">
        <v>139.516603810276</v>
      </c>
      <c r="P1695">
        <v>1403</v>
      </c>
      <c r="Q1695" t="s">
        <v>969</v>
      </c>
      <c r="R1695">
        <v>110</v>
      </c>
      <c r="S1695" t="s">
        <v>969</v>
      </c>
      <c r="T1695">
        <v>35.456545499999997</v>
      </c>
      <c r="U1695">
        <v>139.5197823</v>
      </c>
      <c r="V1695">
        <v>35.459791695936801</v>
      </c>
      <c r="W1695">
        <v>139.516603810276</v>
      </c>
      <c r="X1695">
        <v>5</v>
      </c>
      <c r="Y1695" t="s">
        <v>972</v>
      </c>
      <c r="Z1695">
        <v>1</v>
      </c>
      <c r="AA1695">
        <v>1</v>
      </c>
      <c r="AB1695">
        <v>1</v>
      </c>
      <c r="AC1695">
        <v>1</v>
      </c>
      <c r="AD1695">
        <v>420</v>
      </c>
      <c r="AE1695" t="s">
        <v>177</v>
      </c>
    </row>
    <row r="1696" spans="1:43" x14ac:dyDescent="0.15">
      <c r="A1696">
        <v>257654</v>
      </c>
      <c r="B1696" t="s">
        <v>128</v>
      </c>
      <c r="C1696">
        <v>500</v>
      </c>
      <c r="D1696" t="s">
        <v>148</v>
      </c>
      <c r="E1696" s="4">
        <v>40140.730636574073</v>
      </c>
      <c r="F1696" s="4">
        <v>40140.740335648145</v>
      </c>
      <c r="G1696">
        <v>838</v>
      </c>
      <c r="H1696">
        <v>1403</v>
      </c>
      <c r="I1696" t="s">
        <v>969</v>
      </c>
      <c r="J1696">
        <v>110</v>
      </c>
      <c r="K1696" t="s">
        <v>969</v>
      </c>
      <c r="L1696">
        <v>35.456545499999997</v>
      </c>
      <c r="M1696">
        <v>139.5197823</v>
      </c>
      <c r="N1696">
        <v>35.459791695936801</v>
      </c>
      <c r="O1696">
        <v>139.516603810276</v>
      </c>
      <c r="P1696">
        <v>1877</v>
      </c>
      <c r="Q1696" t="s">
        <v>1253</v>
      </c>
      <c r="R1696">
        <v>160</v>
      </c>
      <c r="S1696" t="s">
        <v>974</v>
      </c>
      <c r="T1696">
        <v>35.4541355</v>
      </c>
      <c r="U1696">
        <v>139.50010280000001</v>
      </c>
      <c r="V1696">
        <v>35.457381610003502</v>
      </c>
      <c r="W1696">
        <v>139.49692605547301</v>
      </c>
      <c r="X1696">
        <v>1</v>
      </c>
      <c r="Y1696" t="s">
        <v>986</v>
      </c>
      <c r="Z1696">
        <v>1</v>
      </c>
      <c r="AA1696">
        <v>1</v>
      </c>
      <c r="AB1696">
        <v>1</v>
      </c>
      <c r="AC1696">
        <v>1</v>
      </c>
      <c r="AD1696">
        <v>100</v>
      </c>
      <c r="AE1696" t="s">
        <v>980</v>
      </c>
    </row>
    <row r="1697" spans="1:40" x14ac:dyDescent="0.15">
      <c r="A1697">
        <v>257659</v>
      </c>
      <c r="B1697" t="s">
        <v>128</v>
      </c>
      <c r="C1697">
        <v>200</v>
      </c>
      <c r="D1697" t="s">
        <v>206</v>
      </c>
      <c r="E1697" s="4">
        <v>40140.766458333332</v>
      </c>
      <c r="F1697" s="4">
        <v>40140.774652777778</v>
      </c>
      <c r="G1697">
        <v>708</v>
      </c>
      <c r="H1697">
        <v>1877</v>
      </c>
      <c r="I1697" t="s">
        <v>1253</v>
      </c>
      <c r="J1697">
        <v>160</v>
      </c>
      <c r="K1697" t="s">
        <v>974</v>
      </c>
      <c r="L1697">
        <v>35.4541355</v>
      </c>
      <c r="M1697">
        <v>139.50010280000001</v>
      </c>
      <c r="N1697">
        <v>35.457381610003502</v>
      </c>
      <c r="O1697">
        <v>139.49692605547301</v>
      </c>
      <c r="P1697">
        <v>1403</v>
      </c>
      <c r="Q1697" t="s">
        <v>969</v>
      </c>
      <c r="R1697">
        <v>110</v>
      </c>
      <c r="S1697" t="s">
        <v>969</v>
      </c>
      <c r="T1697">
        <v>35.456545499999997</v>
      </c>
      <c r="U1697">
        <v>139.5197823</v>
      </c>
      <c r="V1697">
        <v>35.459791695936801</v>
      </c>
      <c r="W1697">
        <v>139.516603810276</v>
      </c>
      <c r="X1697">
        <v>1</v>
      </c>
      <c r="Y1697" t="s">
        <v>986</v>
      </c>
      <c r="Z1697">
        <v>1</v>
      </c>
      <c r="AA1697">
        <v>1</v>
      </c>
      <c r="AB1697">
        <v>1</v>
      </c>
      <c r="AC1697">
        <v>1</v>
      </c>
      <c r="AD1697">
        <v>100</v>
      </c>
      <c r="AE1697" t="s">
        <v>980</v>
      </c>
    </row>
    <row r="1698" spans="1:40" x14ac:dyDescent="0.15">
      <c r="A1698">
        <v>257664</v>
      </c>
      <c r="B1698" t="s">
        <v>128</v>
      </c>
      <c r="C1698">
        <v>999</v>
      </c>
      <c r="D1698" t="s">
        <v>70</v>
      </c>
      <c r="E1698" s="4">
        <v>40140.813900462963</v>
      </c>
      <c r="F1698" s="4">
        <v>40140.826851851853</v>
      </c>
      <c r="G1698">
        <v>1119</v>
      </c>
      <c r="H1698">
        <v>1403</v>
      </c>
      <c r="I1698" t="s">
        <v>969</v>
      </c>
      <c r="J1698">
        <v>110</v>
      </c>
      <c r="K1698" t="s">
        <v>969</v>
      </c>
      <c r="L1698">
        <v>35.456545499999997</v>
      </c>
      <c r="M1698">
        <v>139.5197823</v>
      </c>
      <c r="N1698">
        <v>35.459791695936801</v>
      </c>
      <c r="O1698">
        <v>139.516603810276</v>
      </c>
      <c r="P1698">
        <v>1403</v>
      </c>
      <c r="Q1698" t="s">
        <v>969</v>
      </c>
      <c r="R1698">
        <v>110</v>
      </c>
      <c r="S1698" t="s">
        <v>969</v>
      </c>
      <c r="T1698">
        <v>35.456545499999997</v>
      </c>
      <c r="U1698">
        <v>139.5197823</v>
      </c>
      <c r="V1698">
        <v>35.459791695936801</v>
      </c>
      <c r="W1698">
        <v>139.516603810276</v>
      </c>
      <c r="X1698">
        <v>1</v>
      </c>
      <c r="Y1698" t="s">
        <v>986</v>
      </c>
      <c r="Z1698">
        <v>1</v>
      </c>
      <c r="AA1698">
        <v>1</v>
      </c>
      <c r="AB1698">
        <v>1</v>
      </c>
      <c r="AC1698">
        <v>1</v>
      </c>
      <c r="AD1698">
        <v>100</v>
      </c>
      <c r="AE1698" t="s">
        <v>980</v>
      </c>
    </row>
    <row r="1699" spans="1:40" x14ac:dyDescent="0.15">
      <c r="A1699">
        <v>257679</v>
      </c>
      <c r="B1699" t="s">
        <v>128</v>
      </c>
      <c r="C1699">
        <v>100</v>
      </c>
      <c r="D1699" t="s">
        <v>79</v>
      </c>
      <c r="E1699" s="4">
        <v>40141.303668981483</v>
      </c>
      <c r="F1699" s="4">
        <v>40141.343344907407</v>
      </c>
      <c r="G1699">
        <v>3428</v>
      </c>
      <c r="H1699">
        <v>1403</v>
      </c>
      <c r="I1699" t="s">
        <v>969</v>
      </c>
      <c r="J1699">
        <v>110</v>
      </c>
      <c r="K1699" t="s">
        <v>969</v>
      </c>
      <c r="L1699">
        <v>35.456545499999997</v>
      </c>
      <c r="M1699">
        <v>139.5197823</v>
      </c>
      <c r="N1699">
        <v>35.459791695936801</v>
      </c>
      <c r="O1699">
        <v>139.516603810276</v>
      </c>
      <c r="P1699">
        <v>1404</v>
      </c>
      <c r="Q1699" t="s">
        <v>1180</v>
      </c>
      <c r="R1699">
        <v>120</v>
      </c>
      <c r="S1699" t="s">
        <v>971</v>
      </c>
      <c r="T1699">
        <v>35.441158600000001</v>
      </c>
      <c r="U1699">
        <v>139.63993170000001</v>
      </c>
      <c r="V1699">
        <v>35.444408539854898</v>
      </c>
      <c r="W1699">
        <v>139.63674394109199</v>
      </c>
      <c r="X1699">
        <v>5</v>
      </c>
      <c r="Y1699" t="s">
        <v>972</v>
      </c>
      <c r="Z1699">
        <v>1</v>
      </c>
      <c r="AA1699">
        <v>1</v>
      </c>
      <c r="AB1699">
        <v>1</v>
      </c>
      <c r="AC1699">
        <v>1</v>
      </c>
      <c r="AD1699">
        <v>420</v>
      </c>
      <c r="AE1699" t="s">
        <v>177</v>
      </c>
      <c r="AF1699">
        <v>200</v>
      </c>
      <c r="AG1699" t="s">
        <v>114</v>
      </c>
      <c r="AH1699" s="4">
        <v>40141.310613425929</v>
      </c>
      <c r="AI1699">
        <v>200</v>
      </c>
      <c r="AJ1699" t="s">
        <v>114</v>
      </c>
      <c r="AK1699" s="4">
        <v>40141.330752314818</v>
      </c>
      <c r="AL1699">
        <v>420</v>
      </c>
      <c r="AM1699" t="s">
        <v>177</v>
      </c>
      <c r="AN1699" s="4">
        <v>40141.338969907411</v>
      </c>
    </row>
    <row r="1700" spans="1:40" x14ac:dyDescent="0.15">
      <c r="A1700">
        <v>257736</v>
      </c>
      <c r="B1700" t="s">
        <v>128</v>
      </c>
      <c r="C1700">
        <v>200</v>
      </c>
      <c r="D1700" t="s">
        <v>206</v>
      </c>
      <c r="E1700" s="4">
        <v>40141.754201388889</v>
      </c>
      <c r="F1700" s="4">
        <v>40141.8127662037</v>
      </c>
      <c r="G1700">
        <v>5060</v>
      </c>
      <c r="H1700">
        <v>1404</v>
      </c>
      <c r="I1700" t="s">
        <v>1180</v>
      </c>
      <c r="J1700">
        <v>120</v>
      </c>
      <c r="K1700" t="s">
        <v>971</v>
      </c>
      <c r="L1700">
        <v>35.441158600000001</v>
      </c>
      <c r="M1700">
        <v>139.63993170000001</v>
      </c>
      <c r="N1700">
        <v>35.444408539854898</v>
      </c>
      <c r="O1700">
        <v>139.63674394109199</v>
      </c>
      <c r="P1700">
        <v>1403</v>
      </c>
      <c r="Q1700" t="s">
        <v>969</v>
      </c>
      <c r="R1700">
        <v>110</v>
      </c>
      <c r="S1700" t="s">
        <v>969</v>
      </c>
      <c r="T1700">
        <v>35.456545499999997</v>
      </c>
      <c r="U1700">
        <v>139.5197823</v>
      </c>
      <c r="V1700">
        <v>35.459791695936801</v>
      </c>
      <c r="W1700">
        <v>139.516603810276</v>
      </c>
      <c r="X1700">
        <v>5</v>
      </c>
      <c r="Y1700" t="s">
        <v>972</v>
      </c>
      <c r="Z1700">
        <v>1</v>
      </c>
      <c r="AA1700">
        <v>1</v>
      </c>
      <c r="AB1700">
        <v>1</v>
      </c>
      <c r="AC1700">
        <v>1</v>
      </c>
      <c r="AD1700">
        <v>420</v>
      </c>
      <c r="AE1700" t="s">
        <v>177</v>
      </c>
      <c r="AF1700">
        <v>200</v>
      </c>
      <c r="AG1700" t="s">
        <v>114</v>
      </c>
      <c r="AH1700" s="4">
        <v>40141.770300925928</v>
      </c>
      <c r="AI1700">
        <v>200</v>
      </c>
      <c r="AJ1700" t="s">
        <v>114</v>
      </c>
      <c r="AK1700" s="4">
        <v>40141.781354166669</v>
      </c>
      <c r="AL1700">
        <v>420</v>
      </c>
      <c r="AM1700" t="s">
        <v>177</v>
      </c>
      <c r="AN1700" s="4">
        <v>40141.794224537036</v>
      </c>
    </row>
    <row r="1701" spans="1:40" x14ac:dyDescent="0.15">
      <c r="A1701">
        <v>257770</v>
      </c>
      <c r="B1701" t="s">
        <v>128</v>
      </c>
      <c r="C1701">
        <v>100</v>
      </c>
      <c r="D1701" t="s">
        <v>79</v>
      </c>
      <c r="E1701" s="4">
        <v>40142.297384259262</v>
      </c>
      <c r="F1701" s="4">
        <v>40142.329525462963</v>
      </c>
      <c r="G1701">
        <v>2777</v>
      </c>
      <c r="H1701">
        <v>1403</v>
      </c>
      <c r="I1701" t="s">
        <v>969</v>
      </c>
      <c r="J1701">
        <v>110</v>
      </c>
      <c r="K1701" t="s">
        <v>969</v>
      </c>
      <c r="L1701">
        <v>35.456545499999997</v>
      </c>
      <c r="M1701">
        <v>139.5197823</v>
      </c>
      <c r="N1701">
        <v>35.459791695936801</v>
      </c>
      <c r="O1701">
        <v>139.516603810276</v>
      </c>
      <c r="P1701">
        <v>1404</v>
      </c>
      <c r="Q1701" t="s">
        <v>1180</v>
      </c>
      <c r="R1701">
        <v>120</v>
      </c>
      <c r="S1701" t="s">
        <v>971</v>
      </c>
      <c r="T1701">
        <v>35.441158600000001</v>
      </c>
      <c r="U1701">
        <v>139.63993170000001</v>
      </c>
      <c r="V1701">
        <v>35.444408539854898</v>
      </c>
      <c r="W1701">
        <v>139.63674394109199</v>
      </c>
      <c r="X1701">
        <v>5</v>
      </c>
      <c r="Y1701" t="s">
        <v>972</v>
      </c>
      <c r="Z1701">
        <v>1</v>
      </c>
      <c r="AA1701">
        <v>1</v>
      </c>
      <c r="AB1701">
        <v>1</v>
      </c>
      <c r="AC1701">
        <v>1</v>
      </c>
      <c r="AD1701">
        <v>420</v>
      </c>
      <c r="AE1701" t="s">
        <v>177</v>
      </c>
      <c r="AF1701">
        <v>200</v>
      </c>
      <c r="AG1701" t="s">
        <v>114</v>
      </c>
      <c r="AH1701" s="4">
        <v>40142.303460648145</v>
      </c>
      <c r="AI1701">
        <v>200</v>
      </c>
      <c r="AJ1701" t="s">
        <v>114</v>
      </c>
      <c r="AK1701" s="4">
        <v>40142.318657407406</v>
      </c>
      <c r="AL1701">
        <v>420</v>
      </c>
      <c r="AM1701" t="s">
        <v>177</v>
      </c>
      <c r="AN1701" s="4">
        <v>40142.326747685183</v>
      </c>
    </row>
    <row r="1702" spans="1:40" x14ac:dyDescent="0.15">
      <c r="A1702">
        <v>257795</v>
      </c>
      <c r="B1702" t="s">
        <v>128</v>
      </c>
      <c r="C1702">
        <v>400</v>
      </c>
      <c r="D1702" t="s">
        <v>140</v>
      </c>
      <c r="E1702" s="4">
        <v>40142.398993055554</v>
      </c>
      <c r="F1702" s="4">
        <v>40142.409583333334</v>
      </c>
      <c r="G1702">
        <v>915</v>
      </c>
      <c r="H1702">
        <v>1404</v>
      </c>
      <c r="I1702" t="s">
        <v>1180</v>
      </c>
      <c r="J1702">
        <v>120</v>
      </c>
      <c r="K1702" t="s">
        <v>971</v>
      </c>
      <c r="L1702">
        <v>35.441158600000001</v>
      </c>
      <c r="M1702">
        <v>139.63993170000001</v>
      </c>
      <c r="N1702">
        <v>35.444408539854898</v>
      </c>
      <c r="O1702">
        <v>139.63674394109199</v>
      </c>
      <c r="P1702">
        <v>1475</v>
      </c>
      <c r="Q1702" t="s">
        <v>1032</v>
      </c>
      <c r="R1702">
        <v>300</v>
      </c>
      <c r="S1702" t="s">
        <v>998</v>
      </c>
      <c r="T1702">
        <v>35.462905200000002</v>
      </c>
      <c r="U1702">
        <v>139.62591470000001</v>
      </c>
      <c r="V1702">
        <v>35.466152569263102</v>
      </c>
      <c r="W1702">
        <v>139.62272710393501</v>
      </c>
      <c r="X1702">
        <v>1</v>
      </c>
      <c r="Y1702" t="s">
        <v>986</v>
      </c>
      <c r="Z1702">
        <v>1</v>
      </c>
      <c r="AA1702">
        <v>1</v>
      </c>
      <c r="AB1702">
        <v>1</v>
      </c>
      <c r="AC1702">
        <v>1</v>
      </c>
      <c r="AD1702">
        <v>420</v>
      </c>
      <c r="AE1702" t="s">
        <v>177</v>
      </c>
      <c r="AF1702">
        <v>200</v>
      </c>
      <c r="AG1702" t="s">
        <v>114</v>
      </c>
      <c r="AH1702" s="4">
        <v>40142.40247685185</v>
      </c>
      <c r="AI1702">
        <v>420</v>
      </c>
      <c r="AJ1702" t="s">
        <v>177</v>
      </c>
      <c r="AK1702" s="4">
        <v>40142.406643518516</v>
      </c>
    </row>
    <row r="1703" spans="1:40" x14ac:dyDescent="0.15">
      <c r="A1703">
        <v>257800</v>
      </c>
      <c r="B1703" t="s">
        <v>128</v>
      </c>
      <c r="C1703">
        <v>300</v>
      </c>
      <c r="D1703" t="s">
        <v>208</v>
      </c>
      <c r="E1703" s="4">
        <v>40142.452349537038</v>
      </c>
      <c r="F1703" s="4">
        <v>40142.471018518518</v>
      </c>
      <c r="G1703">
        <v>1613</v>
      </c>
      <c r="H1703">
        <v>1475</v>
      </c>
      <c r="I1703" t="s">
        <v>1032</v>
      </c>
      <c r="J1703">
        <v>300</v>
      </c>
      <c r="K1703" t="s">
        <v>998</v>
      </c>
      <c r="L1703">
        <v>35.462905200000002</v>
      </c>
      <c r="M1703">
        <v>139.62591470000001</v>
      </c>
      <c r="N1703">
        <v>35.466152569263102</v>
      </c>
      <c r="O1703">
        <v>139.62272710393501</v>
      </c>
      <c r="P1703">
        <v>1404</v>
      </c>
      <c r="Q1703" t="s">
        <v>1180</v>
      </c>
      <c r="R1703">
        <v>120</v>
      </c>
      <c r="S1703" t="s">
        <v>971</v>
      </c>
      <c r="T1703">
        <v>35.441158600000001</v>
      </c>
      <c r="U1703">
        <v>139.63993170000001</v>
      </c>
      <c r="V1703">
        <v>35.444408539854898</v>
      </c>
      <c r="W1703">
        <v>139.63674394109199</v>
      </c>
      <c r="X1703">
        <v>1</v>
      </c>
      <c r="Y1703" t="s">
        <v>986</v>
      </c>
      <c r="Z1703">
        <v>1</v>
      </c>
      <c r="AA1703">
        <v>1</v>
      </c>
      <c r="AB1703">
        <v>1</v>
      </c>
      <c r="AC1703">
        <v>1</v>
      </c>
      <c r="AD1703">
        <v>420</v>
      </c>
      <c r="AE1703" t="s">
        <v>177</v>
      </c>
      <c r="AF1703">
        <v>200</v>
      </c>
      <c r="AG1703" t="s">
        <v>114</v>
      </c>
      <c r="AH1703" s="4">
        <v>40142.453738425924</v>
      </c>
      <c r="AI1703">
        <v>420</v>
      </c>
      <c r="AJ1703" t="s">
        <v>177</v>
      </c>
      <c r="AK1703" s="4">
        <v>40142.45648148148</v>
      </c>
    </row>
    <row r="1704" spans="1:40" x14ac:dyDescent="0.15">
      <c r="A1704">
        <v>257834</v>
      </c>
      <c r="B1704" t="s">
        <v>128</v>
      </c>
      <c r="C1704">
        <v>200</v>
      </c>
      <c r="D1704" t="s">
        <v>206</v>
      </c>
      <c r="E1704" s="4">
        <v>40142.789131944446</v>
      </c>
      <c r="F1704" s="4">
        <v>40142.81690972222</v>
      </c>
      <c r="G1704">
        <v>2400</v>
      </c>
      <c r="H1704">
        <v>1404</v>
      </c>
      <c r="I1704" t="s">
        <v>1180</v>
      </c>
      <c r="J1704">
        <v>120</v>
      </c>
      <c r="K1704" t="s">
        <v>971</v>
      </c>
      <c r="L1704">
        <v>35.441158600000001</v>
      </c>
      <c r="M1704">
        <v>139.63993170000001</v>
      </c>
      <c r="N1704">
        <v>35.444408539854898</v>
      </c>
      <c r="O1704">
        <v>139.63674394109199</v>
      </c>
      <c r="P1704">
        <v>1403</v>
      </c>
      <c r="Q1704" t="s">
        <v>969</v>
      </c>
      <c r="R1704">
        <v>110</v>
      </c>
      <c r="S1704" t="s">
        <v>969</v>
      </c>
      <c r="T1704">
        <v>35.456545499999997</v>
      </c>
      <c r="U1704">
        <v>139.5197823</v>
      </c>
      <c r="V1704">
        <v>35.459791695936801</v>
      </c>
      <c r="W1704">
        <v>139.516603810276</v>
      </c>
      <c r="X1704">
        <v>5</v>
      </c>
      <c r="Y1704" t="s">
        <v>972</v>
      </c>
      <c r="Z1704">
        <v>1</v>
      </c>
      <c r="AA1704">
        <v>1</v>
      </c>
      <c r="AB1704">
        <v>1</v>
      </c>
      <c r="AC1704">
        <v>1</v>
      </c>
      <c r="AD1704">
        <v>420</v>
      </c>
      <c r="AE1704" t="s">
        <v>177</v>
      </c>
      <c r="AF1704">
        <v>200</v>
      </c>
      <c r="AG1704" t="s">
        <v>114</v>
      </c>
      <c r="AH1704" s="4">
        <v>40142.792372685188</v>
      </c>
      <c r="AI1704">
        <v>200</v>
      </c>
      <c r="AJ1704" t="s">
        <v>114</v>
      </c>
      <c r="AK1704" s="4">
        <v>40142.796134259261</v>
      </c>
      <c r="AL1704">
        <v>420</v>
      </c>
      <c r="AM1704" t="s">
        <v>177</v>
      </c>
      <c r="AN1704" s="4">
        <v>40142.811608796299</v>
      </c>
    </row>
    <row r="1705" spans="1:40" x14ac:dyDescent="0.15">
      <c r="A1705">
        <v>257872</v>
      </c>
      <c r="B1705" t="s">
        <v>128</v>
      </c>
      <c r="C1705">
        <v>100</v>
      </c>
      <c r="D1705" t="s">
        <v>79</v>
      </c>
      <c r="E1705" s="4">
        <v>40143.307233796295</v>
      </c>
      <c r="F1705" s="4">
        <v>40143.340474537035</v>
      </c>
      <c r="G1705">
        <v>2872</v>
      </c>
      <c r="H1705">
        <v>1403</v>
      </c>
      <c r="I1705" t="s">
        <v>969</v>
      </c>
      <c r="J1705">
        <v>110</v>
      </c>
      <c r="K1705" t="s">
        <v>969</v>
      </c>
      <c r="L1705">
        <v>35.456545499999997</v>
      </c>
      <c r="M1705">
        <v>139.5197823</v>
      </c>
      <c r="N1705">
        <v>35.459791695936801</v>
      </c>
      <c r="O1705">
        <v>139.516603810276</v>
      </c>
      <c r="P1705">
        <v>1404</v>
      </c>
      <c r="Q1705" t="s">
        <v>1180</v>
      </c>
      <c r="R1705">
        <v>120</v>
      </c>
      <c r="S1705" t="s">
        <v>971</v>
      </c>
      <c r="T1705">
        <v>35.441158600000001</v>
      </c>
      <c r="U1705">
        <v>139.63993170000001</v>
      </c>
      <c r="V1705">
        <v>35.444408539854898</v>
      </c>
      <c r="W1705">
        <v>139.63674394109199</v>
      </c>
      <c r="X1705">
        <v>5</v>
      </c>
      <c r="Y1705" t="s">
        <v>972</v>
      </c>
      <c r="Z1705">
        <v>1</v>
      </c>
      <c r="AA1705">
        <v>1</v>
      </c>
      <c r="AB1705">
        <v>1</v>
      </c>
      <c r="AC1705">
        <v>1</v>
      </c>
      <c r="AD1705">
        <v>420</v>
      </c>
      <c r="AE1705" t="s">
        <v>177</v>
      </c>
      <c r="AF1705">
        <v>200</v>
      </c>
      <c r="AG1705" t="s">
        <v>114</v>
      </c>
      <c r="AH1705" s="4">
        <v>40143.312326388892</v>
      </c>
      <c r="AI1705">
        <v>200</v>
      </c>
      <c r="AJ1705" t="s">
        <v>114</v>
      </c>
      <c r="AK1705" s="4">
        <v>40143.328275462962</v>
      </c>
      <c r="AL1705">
        <v>420</v>
      </c>
      <c r="AM1705" t="s">
        <v>177</v>
      </c>
      <c r="AN1705" s="4">
        <v>40143.337673611109</v>
      </c>
    </row>
    <row r="1706" spans="1:40" x14ac:dyDescent="0.15">
      <c r="A1706">
        <v>257891</v>
      </c>
      <c r="B1706" t="s">
        <v>128</v>
      </c>
      <c r="C1706">
        <v>400</v>
      </c>
      <c r="D1706" t="s">
        <v>140</v>
      </c>
      <c r="E1706" s="4">
        <v>40143.401516203703</v>
      </c>
      <c r="F1706" s="4">
        <v>40143.415381944447</v>
      </c>
      <c r="G1706">
        <v>1198</v>
      </c>
      <c r="H1706">
        <v>1404</v>
      </c>
      <c r="I1706" t="s">
        <v>1180</v>
      </c>
      <c r="J1706">
        <v>120</v>
      </c>
      <c r="K1706" t="s">
        <v>971</v>
      </c>
      <c r="L1706">
        <v>35.441158600000001</v>
      </c>
      <c r="M1706">
        <v>139.63993170000001</v>
      </c>
      <c r="N1706">
        <v>35.444408539854898</v>
      </c>
      <c r="O1706">
        <v>139.63674394109199</v>
      </c>
      <c r="P1706">
        <v>1921</v>
      </c>
      <c r="Q1706" t="s">
        <v>1254</v>
      </c>
      <c r="R1706">
        <v>280</v>
      </c>
      <c r="S1706" t="s">
        <v>1016</v>
      </c>
      <c r="T1706">
        <v>35.444516800000002</v>
      </c>
      <c r="U1706">
        <v>139.64538099999999</v>
      </c>
      <c r="V1706">
        <v>35.447766475861997</v>
      </c>
      <c r="W1706">
        <v>139.642192633961</v>
      </c>
      <c r="X1706">
        <v>2</v>
      </c>
      <c r="Y1706" t="s">
        <v>991</v>
      </c>
      <c r="Z1706">
        <v>1</v>
      </c>
      <c r="AA1706">
        <v>1</v>
      </c>
      <c r="AB1706">
        <v>1</v>
      </c>
      <c r="AC1706">
        <v>1</v>
      </c>
      <c r="AD1706">
        <v>420</v>
      </c>
      <c r="AE1706" t="s">
        <v>177</v>
      </c>
    </row>
    <row r="1707" spans="1:40" x14ac:dyDescent="0.15">
      <c r="A1707">
        <v>257899</v>
      </c>
      <c r="B1707" t="s">
        <v>128</v>
      </c>
      <c r="C1707">
        <v>300</v>
      </c>
      <c r="D1707" t="s">
        <v>208</v>
      </c>
      <c r="E1707" s="4">
        <v>40143.489178240743</v>
      </c>
      <c r="F1707" s="4">
        <v>40143.517384259256</v>
      </c>
      <c r="G1707">
        <v>2437</v>
      </c>
      <c r="H1707">
        <v>1921</v>
      </c>
      <c r="I1707" t="s">
        <v>1254</v>
      </c>
      <c r="J1707">
        <v>280</v>
      </c>
      <c r="K1707" t="s">
        <v>1016</v>
      </c>
      <c r="L1707">
        <v>35.444516800000002</v>
      </c>
      <c r="M1707">
        <v>139.64538099999999</v>
      </c>
      <c r="N1707">
        <v>35.447766475861997</v>
      </c>
      <c r="O1707">
        <v>139.642192633961</v>
      </c>
      <c r="P1707">
        <v>1404</v>
      </c>
      <c r="Q1707" t="s">
        <v>1180</v>
      </c>
      <c r="R1707">
        <v>120</v>
      </c>
      <c r="S1707" t="s">
        <v>971</v>
      </c>
      <c r="T1707">
        <v>35.441158600000001</v>
      </c>
      <c r="U1707">
        <v>139.63993170000001</v>
      </c>
      <c r="V1707">
        <v>35.444408539854898</v>
      </c>
      <c r="W1707">
        <v>139.63674394109199</v>
      </c>
      <c r="X1707">
        <v>2</v>
      </c>
      <c r="Y1707" t="s">
        <v>991</v>
      </c>
      <c r="Z1707">
        <v>1</v>
      </c>
      <c r="AA1707">
        <v>1</v>
      </c>
      <c r="AB1707">
        <v>1</v>
      </c>
      <c r="AC1707">
        <v>1</v>
      </c>
      <c r="AD1707">
        <v>420</v>
      </c>
      <c r="AE1707" t="s">
        <v>177</v>
      </c>
    </row>
    <row r="1708" spans="1:40" x14ac:dyDescent="0.15">
      <c r="A1708">
        <v>257935</v>
      </c>
      <c r="B1708" t="s">
        <v>128</v>
      </c>
      <c r="C1708">
        <v>200</v>
      </c>
      <c r="D1708" t="s">
        <v>206</v>
      </c>
      <c r="E1708" s="4">
        <v>40143.773796296293</v>
      </c>
      <c r="F1708" s="4">
        <v>40143.801030092596</v>
      </c>
      <c r="G1708">
        <v>2353</v>
      </c>
      <c r="H1708">
        <v>1404</v>
      </c>
      <c r="I1708" t="s">
        <v>1180</v>
      </c>
      <c r="J1708">
        <v>120</v>
      </c>
      <c r="K1708" t="s">
        <v>971</v>
      </c>
      <c r="L1708">
        <v>35.441158600000001</v>
      </c>
      <c r="M1708">
        <v>139.63993170000001</v>
      </c>
      <c r="N1708">
        <v>35.444408539854898</v>
      </c>
      <c r="O1708">
        <v>139.63674394109199</v>
      </c>
      <c r="P1708">
        <v>1403</v>
      </c>
      <c r="Q1708" t="s">
        <v>969</v>
      </c>
      <c r="R1708">
        <v>110</v>
      </c>
      <c r="S1708" t="s">
        <v>969</v>
      </c>
      <c r="T1708">
        <v>35.456545499999997</v>
      </c>
      <c r="U1708">
        <v>139.5197823</v>
      </c>
      <c r="V1708">
        <v>35.459791695936801</v>
      </c>
      <c r="W1708">
        <v>139.516603810276</v>
      </c>
      <c r="X1708">
        <v>5</v>
      </c>
      <c r="Y1708" t="s">
        <v>972</v>
      </c>
      <c r="Z1708">
        <v>1</v>
      </c>
      <c r="AA1708">
        <v>1</v>
      </c>
      <c r="AB1708">
        <v>1</v>
      </c>
      <c r="AC1708">
        <v>1</v>
      </c>
      <c r="AD1708">
        <v>420</v>
      </c>
      <c r="AE1708" t="s">
        <v>177</v>
      </c>
      <c r="AF1708">
        <v>200</v>
      </c>
      <c r="AG1708" t="s">
        <v>114</v>
      </c>
      <c r="AH1708" s="4">
        <v>40143.777418981481</v>
      </c>
      <c r="AI1708">
        <v>200</v>
      </c>
      <c r="AJ1708" t="s">
        <v>114</v>
      </c>
      <c r="AK1708" s="4">
        <v>40143.781319444446</v>
      </c>
      <c r="AL1708">
        <v>420</v>
      </c>
      <c r="AM1708" t="s">
        <v>177</v>
      </c>
      <c r="AN1708" s="4">
        <v>40143.795127314814</v>
      </c>
    </row>
    <row r="1709" spans="1:40" x14ac:dyDescent="0.15">
      <c r="A1709">
        <v>257962</v>
      </c>
      <c r="B1709" t="s">
        <v>128</v>
      </c>
      <c r="C1709">
        <v>100</v>
      </c>
      <c r="D1709" t="s">
        <v>79</v>
      </c>
      <c r="E1709" s="4">
        <v>40144.306134259263</v>
      </c>
      <c r="F1709" s="4">
        <v>40144.341192129628</v>
      </c>
      <c r="G1709">
        <v>3029</v>
      </c>
      <c r="H1709">
        <v>1403</v>
      </c>
      <c r="I1709" t="s">
        <v>969</v>
      </c>
      <c r="J1709">
        <v>110</v>
      </c>
      <c r="K1709" t="s">
        <v>969</v>
      </c>
      <c r="L1709">
        <v>35.456545499999997</v>
      </c>
      <c r="M1709">
        <v>139.5197823</v>
      </c>
      <c r="N1709">
        <v>35.459791695936801</v>
      </c>
      <c r="O1709">
        <v>139.516603810276</v>
      </c>
      <c r="P1709">
        <v>1404</v>
      </c>
      <c r="Q1709" t="s">
        <v>1180</v>
      </c>
      <c r="R1709">
        <v>120</v>
      </c>
      <c r="S1709" t="s">
        <v>971</v>
      </c>
      <c r="T1709">
        <v>35.441158600000001</v>
      </c>
      <c r="U1709">
        <v>139.63993170000001</v>
      </c>
      <c r="V1709">
        <v>35.444408539854898</v>
      </c>
      <c r="W1709">
        <v>139.63674394109199</v>
      </c>
      <c r="X1709">
        <v>5</v>
      </c>
      <c r="Y1709" t="s">
        <v>972</v>
      </c>
      <c r="Z1709">
        <v>1</v>
      </c>
      <c r="AA1709">
        <v>1</v>
      </c>
      <c r="AB1709">
        <v>1</v>
      </c>
      <c r="AC1709">
        <v>1</v>
      </c>
      <c r="AD1709">
        <v>420</v>
      </c>
      <c r="AE1709" t="s">
        <v>177</v>
      </c>
      <c r="AF1709">
        <v>200</v>
      </c>
      <c r="AG1709" t="s">
        <v>114</v>
      </c>
      <c r="AH1709" s="4">
        <v>40144.311898148146</v>
      </c>
      <c r="AI1709">
        <v>200</v>
      </c>
      <c r="AJ1709" t="s">
        <v>114</v>
      </c>
      <c r="AK1709" s="4">
        <v>40144.328703703701</v>
      </c>
      <c r="AL1709">
        <v>420</v>
      </c>
      <c r="AM1709" t="s">
        <v>177</v>
      </c>
      <c r="AN1709" s="4">
        <v>40144.336782407408</v>
      </c>
    </row>
    <row r="1710" spans="1:40" x14ac:dyDescent="0.15">
      <c r="A1710">
        <v>258019</v>
      </c>
      <c r="B1710" t="s">
        <v>128</v>
      </c>
      <c r="C1710">
        <v>200</v>
      </c>
      <c r="D1710" t="s">
        <v>206</v>
      </c>
      <c r="E1710" s="4">
        <v>40144.754618055558</v>
      </c>
      <c r="F1710" s="4">
        <v>40144.785729166666</v>
      </c>
      <c r="G1710">
        <v>2688</v>
      </c>
      <c r="H1710">
        <v>1404</v>
      </c>
      <c r="I1710" t="s">
        <v>1180</v>
      </c>
      <c r="J1710">
        <v>120</v>
      </c>
      <c r="K1710" t="s">
        <v>971</v>
      </c>
      <c r="L1710">
        <v>35.441158600000001</v>
      </c>
      <c r="M1710">
        <v>139.63993170000001</v>
      </c>
      <c r="N1710">
        <v>35.444408539854898</v>
      </c>
      <c r="O1710">
        <v>139.63674394109199</v>
      </c>
      <c r="P1710">
        <v>1403</v>
      </c>
      <c r="Q1710" t="s">
        <v>969</v>
      </c>
      <c r="R1710">
        <v>110</v>
      </c>
      <c r="S1710" t="s">
        <v>969</v>
      </c>
      <c r="T1710">
        <v>35.456545499999997</v>
      </c>
      <c r="U1710">
        <v>139.5197823</v>
      </c>
      <c r="V1710">
        <v>35.459791695936801</v>
      </c>
      <c r="W1710">
        <v>139.516603810276</v>
      </c>
      <c r="X1710">
        <v>5</v>
      </c>
      <c r="Y1710" t="s">
        <v>972</v>
      </c>
      <c r="Z1710">
        <v>1</v>
      </c>
      <c r="AA1710">
        <v>1</v>
      </c>
      <c r="AB1710">
        <v>1</v>
      </c>
      <c r="AC1710">
        <v>1</v>
      </c>
      <c r="AD1710">
        <v>420</v>
      </c>
      <c r="AE1710" t="s">
        <v>177</v>
      </c>
      <c r="AF1710">
        <v>200</v>
      </c>
      <c r="AG1710" t="s">
        <v>114</v>
      </c>
      <c r="AH1710" s="4">
        <v>40144.759398148148</v>
      </c>
      <c r="AI1710">
        <v>200</v>
      </c>
      <c r="AJ1710" t="s">
        <v>114</v>
      </c>
      <c r="AK1710" s="4">
        <v>40144.76458333333</v>
      </c>
      <c r="AL1710">
        <v>420</v>
      </c>
      <c r="AM1710" t="s">
        <v>177</v>
      </c>
      <c r="AN1710" s="4">
        <v>40144.7812962963</v>
      </c>
    </row>
    <row r="1711" spans="1:40" x14ac:dyDescent="0.15">
      <c r="A1711">
        <v>258028</v>
      </c>
      <c r="B1711" t="s">
        <v>128</v>
      </c>
      <c r="C1711">
        <v>999</v>
      </c>
      <c r="D1711" t="s">
        <v>70</v>
      </c>
      <c r="E1711" s="4">
        <v>40144.813055555554</v>
      </c>
      <c r="F1711" s="4">
        <v>40144.827418981484</v>
      </c>
      <c r="G1711">
        <v>1241</v>
      </c>
      <c r="H1711">
        <v>1403</v>
      </c>
      <c r="I1711" t="s">
        <v>969</v>
      </c>
      <c r="J1711">
        <v>110</v>
      </c>
      <c r="K1711" t="s">
        <v>969</v>
      </c>
      <c r="L1711">
        <v>35.456545499999997</v>
      </c>
      <c r="M1711">
        <v>139.5197823</v>
      </c>
      <c r="N1711">
        <v>35.459791695936801</v>
      </c>
      <c r="O1711">
        <v>139.516603810276</v>
      </c>
      <c r="P1711">
        <v>1403</v>
      </c>
      <c r="Q1711" t="s">
        <v>969</v>
      </c>
      <c r="R1711">
        <v>110</v>
      </c>
      <c r="S1711" t="s">
        <v>969</v>
      </c>
      <c r="T1711">
        <v>35.456545499999997</v>
      </c>
      <c r="U1711">
        <v>139.5197823</v>
      </c>
      <c r="V1711">
        <v>35.459791695936801</v>
      </c>
      <c r="W1711">
        <v>139.516603810276</v>
      </c>
      <c r="X1711">
        <v>1</v>
      </c>
      <c r="Y1711" t="s">
        <v>986</v>
      </c>
      <c r="Z1711">
        <v>1</v>
      </c>
      <c r="AA1711">
        <v>1</v>
      </c>
      <c r="AB1711">
        <v>1</v>
      </c>
      <c r="AC1711">
        <v>1</v>
      </c>
      <c r="AD1711">
        <v>100</v>
      </c>
      <c r="AE1711" t="s">
        <v>980</v>
      </c>
    </row>
    <row r="1712" spans="1:40" x14ac:dyDescent="0.15">
      <c r="A1712">
        <v>255385</v>
      </c>
      <c r="B1712" t="s">
        <v>320</v>
      </c>
      <c r="C1712">
        <v>100</v>
      </c>
      <c r="D1712" t="s">
        <v>79</v>
      </c>
      <c r="E1712" s="4">
        <v>40116.434027777781</v>
      </c>
      <c r="F1712" s="4">
        <v>40116.435752314814</v>
      </c>
      <c r="G1712">
        <v>149</v>
      </c>
      <c r="Z1712">
        <v>0</v>
      </c>
      <c r="AA1712">
        <v>1</v>
      </c>
      <c r="AB1712">
        <v>1</v>
      </c>
      <c r="AC1712">
        <v>0</v>
      </c>
      <c r="AD1712">
        <v>420</v>
      </c>
      <c r="AE1712" t="s">
        <v>177</v>
      </c>
    </row>
    <row r="1713" spans="1:37" x14ac:dyDescent="0.15">
      <c r="A1713">
        <v>255387</v>
      </c>
      <c r="B1713" t="s">
        <v>320</v>
      </c>
      <c r="C1713">
        <v>100</v>
      </c>
      <c r="D1713" t="s">
        <v>79</v>
      </c>
      <c r="E1713" s="4">
        <v>40116.292326388888</v>
      </c>
      <c r="F1713" s="4">
        <v>40116.443043981482</v>
      </c>
      <c r="G1713">
        <v>13022</v>
      </c>
      <c r="H1713">
        <v>1748</v>
      </c>
      <c r="I1713" t="s">
        <v>1255</v>
      </c>
      <c r="J1713">
        <v>110</v>
      </c>
      <c r="K1713" t="s">
        <v>969</v>
      </c>
      <c r="L1713">
        <v>35.613332499999999</v>
      </c>
      <c r="M1713">
        <v>139.582279</v>
      </c>
      <c r="N1713">
        <v>35.616563019009497</v>
      </c>
      <c r="O1713">
        <v>139.579088102203</v>
      </c>
      <c r="P1713">
        <v>1749</v>
      </c>
      <c r="Q1713" t="s">
        <v>1193</v>
      </c>
      <c r="R1713">
        <v>120</v>
      </c>
      <c r="S1713" t="s">
        <v>971</v>
      </c>
      <c r="T1713">
        <v>35.441123099999999</v>
      </c>
      <c r="U1713">
        <v>139.64003829999999</v>
      </c>
      <c r="V1713">
        <v>35.444373045513302</v>
      </c>
      <c r="W1713">
        <v>139.636850533874</v>
      </c>
      <c r="X1713">
        <v>1</v>
      </c>
      <c r="Y1713" t="s">
        <v>986</v>
      </c>
      <c r="Z1713">
        <v>1</v>
      </c>
      <c r="AA1713">
        <v>1</v>
      </c>
      <c r="AB1713">
        <v>1</v>
      </c>
      <c r="AC1713">
        <v>1</v>
      </c>
      <c r="AD1713">
        <v>200</v>
      </c>
      <c r="AE1713" t="s">
        <v>114</v>
      </c>
    </row>
    <row r="1714" spans="1:37" x14ac:dyDescent="0.15">
      <c r="A1714">
        <v>255388</v>
      </c>
      <c r="B1714" t="s">
        <v>320</v>
      </c>
      <c r="C1714">
        <v>100</v>
      </c>
      <c r="D1714" t="s">
        <v>79</v>
      </c>
      <c r="E1714" s="4">
        <v>40116.443738425929</v>
      </c>
      <c r="F1714" s="4">
        <v>40116.443807870368</v>
      </c>
      <c r="G1714">
        <v>6</v>
      </c>
      <c r="Z1714">
        <v>0</v>
      </c>
      <c r="AA1714">
        <v>1</v>
      </c>
      <c r="AB1714">
        <v>1</v>
      </c>
      <c r="AC1714">
        <v>0</v>
      </c>
      <c r="AD1714">
        <v>200</v>
      </c>
      <c r="AE1714" t="s">
        <v>114</v>
      </c>
    </row>
    <row r="1715" spans="1:37" x14ac:dyDescent="0.15">
      <c r="A1715">
        <v>255389</v>
      </c>
      <c r="B1715" t="s">
        <v>320</v>
      </c>
      <c r="C1715">
        <v>400</v>
      </c>
      <c r="D1715" t="s">
        <v>140</v>
      </c>
      <c r="E1715" s="4">
        <v>40116.446134259262</v>
      </c>
      <c r="F1715" s="4">
        <v>40116.44635416667</v>
      </c>
      <c r="G1715">
        <v>19</v>
      </c>
      <c r="Z1715">
        <v>0</v>
      </c>
      <c r="AA1715">
        <v>1</v>
      </c>
      <c r="AB1715">
        <v>1</v>
      </c>
      <c r="AC1715">
        <v>0</v>
      </c>
      <c r="AD1715">
        <v>700</v>
      </c>
      <c r="AE1715" t="s">
        <v>1256</v>
      </c>
    </row>
    <row r="1716" spans="1:37" x14ac:dyDescent="0.15">
      <c r="A1716">
        <v>255399</v>
      </c>
      <c r="B1716" t="s">
        <v>320</v>
      </c>
      <c r="C1716">
        <v>400</v>
      </c>
      <c r="D1716" t="s">
        <v>140</v>
      </c>
      <c r="E1716" s="4">
        <v>40116.607824074075</v>
      </c>
      <c r="F1716" s="4">
        <v>40116.642766203702</v>
      </c>
      <c r="G1716">
        <v>3019</v>
      </c>
      <c r="Z1716">
        <v>0</v>
      </c>
      <c r="AA1716">
        <v>1</v>
      </c>
      <c r="AB1716">
        <v>1</v>
      </c>
      <c r="AC1716">
        <v>0</v>
      </c>
      <c r="AD1716">
        <v>200</v>
      </c>
      <c r="AE1716" t="s">
        <v>114</v>
      </c>
    </row>
    <row r="1717" spans="1:37" x14ac:dyDescent="0.15">
      <c r="A1717">
        <v>255419</v>
      </c>
      <c r="B1717" t="s">
        <v>320</v>
      </c>
      <c r="C1717">
        <v>200</v>
      </c>
      <c r="D1717" t="s">
        <v>206</v>
      </c>
      <c r="E1717" s="4">
        <v>40116.756168981483</v>
      </c>
      <c r="F1717" s="4">
        <v>40116.80505787037</v>
      </c>
      <c r="G1717">
        <v>4224</v>
      </c>
      <c r="H1717">
        <v>1749</v>
      </c>
      <c r="I1717" t="s">
        <v>1193</v>
      </c>
      <c r="J1717">
        <v>120</v>
      </c>
      <c r="K1717" t="s">
        <v>971</v>
      </c>
      <c r="L1717">
        <v>35.441123099999999</v>
      </c>
      <c r="M1717">
        <v>139.64003829999999</v>
      </c>
      <c r="N1717">
        <v>35.444373045513302</v>
      </c>
      <c r="O1717">
        <v>139.636850533874</v>
      </c>
      <c r="P1717">
        <v>1748</v>
      </c>
      <c r="Q1717" t="s">
        <v>1255</v>
      </c>
      <c r="R1717">
        <v>110</v>
      </c>
      <c r="S1717" t="s">
        <v>969</v>
      </c>
      <c r="T1717">
        <v>35.613332499999999</v>
      </c>
      <c r="U1717">
        <v>139.582279</v>
      </c>
      <c r="V1717">
        <v>35.616563019009497</v>
      </c>
      <c r="W1717">
        <v>139.579088102203</v>
      </c>
      <c r="X1717">
        <v>1</v>
      </c>
      <c r="Y1717" t="s">
        <v>986</v>
      </c>
      <c r="Z1717">
        <v>1</v>
      </c>
      <c r="AA1717">
        <v>1</v>
      </c>
      <c r="AB1717">
        <v>1</v>
      </c>
      <c r="AC1717">
        <v>1</v>
      </c>
      <c r="AD1717">
        <v>200</v>
      </c>
      <c r="AE1717" t="s">
        <v>114</v>
      </c>
    </row>
    <row r="1718" spans="1:37" x14ac:dyDescent="0.15">
      <c r="A1718">
        <v>255481</v>
      </c>
      <c r="B1718" t="s">
        <v>320</v>
      </c>
      <c r="C1718">
        <v>999</v>
      </c>
      <c r="D1718" t="s">
        <v>70</v>
      </c>
      <c r="E1718" s="4">
        <v>40117.43886574074</v>
      </c>
      <c r="F1718" s="4">
        <v>40117.470416666663</v>
      </c>
      <c r="G1718">
        <v>2726</v>
      </c>
      <c r="H1718">
        <v>1748</v>
      </c>
      <c r="I1718" t="s">
        <v>1255</v>
      </c>
      <c r="J1718">
        <v>110</v>
      </c>
      <c r="K1718" t="s">
        <v>969</v>
      </c>
      <c r="L1718">
        <v>35.613332499999999</v>
      </c>
      <c r="M1718">
        <v>139.582279</v>
      </c>
      <c r="N1718">
        <v>35.616563019009497</v>
      </c>
      <c r="O1718">
        <v>139.579088102203</v>
      </c>
      <c r="P1718">
        <v>1816</v>
      </c>
      <c r="Q1718" t="s">
        <v>1257</v>
      </c>
      <c r="R1718">
        <v>270</v>
      </c>
      <c r="S1718" t="s">
        <v>1007</v>
      </c>
      <c r="T1718">
        <v>35.496753400000003</v>
      </c>
      <c r="U1718">
        <v>139.634702</v>
      </c>
      <c r="V1718">
        <v>35.499997302659601</v>
      </c>
      <c r="W1718">
        <v>139.63151211590801</v>
      </c>
      <c r="X1718">
        <v>1</v>
      </c>
      <c r="Y1718" t="s">
        <v>986</v>
      </c>
      <c r="Z1718">
        <v>1</v>
      </c>
      <c r="AA1718">
        <v>1</v>
      </c>
      <c r="AB1718">
        <v>1</v>
      </c>
      <c r="AC1718">
        <v>1</v>
      </c>
      <c r="AD1718">
        <v>200</v>
      </c>
      <c r="AE1718" t="s">
        <v>114</v>
      </c>
      <c r="AF1718">
        <v>420</v>
      </c>
      <c r="AG1718" t="s">
        <v>177</v>
      </c>
      <c r="AH1718" s="4">
        <v>40117.465428240743</v>
      </c>
    </row>
    <row r="1719" spans="1:37" x14ac:dyDescent="0.15">
      <c r="A1719">
        <v>255490</v>
      </c>
      <c r="B1719" t="s">
        <v>320</v>
      </c>
      <c r="C1719">
        <v>500</v>
      </c>
      <c r="D1719" t="s">
        <v>148</v>
      </c>
      <c r="E1719" s="4">
        <v>40117.476041666669</v>
      </c>
      <c r="F1719" s="4">
        <v>40117.492210648146</v>
      </c>
      <c r="G1719">
        <v>1397</v>
      </c>
      <c r="H1719">
        <v>1816</v>
      </c>
      <c r="I1719" t="s">
        <v>1257</v>
      </c>
      <c r="J1719">
        <v>270</v>
      </c>
      <c r="K1719" t="s">
        <v>1007</v>
      </c>
      <c r="L1719">
        <v>35.496753400000003</v>
      </c>
      <c r="M1719">
        <v>139.634702</v>
      </c>
      <c r="N1719">
        <v>35.499997302659601</v>
      </c>
      <c r="O1719">
        <v>139.63151211590801</v>
      </c>
      <c r="P1719">
        <v>1817</v>
      </c>
      <c r="Q1719" t="s">
        <v>1258</v>
      </c>
      <c r="R1719">
        <v>160</v>
      </c>
      <c r="S1719" t="s">
        <v>974</v>
      </c>
      <c r="T1719">
        <v>35.5194616</v>
      </c>
      <c r="U1719">
        <v>139.6299333</v>
      </c>
      <c r="V1719">
        <v>35.522702990737002</v>
      </c>
      <c r="W1719">
        <v>139.62674276647499</v>
      </c>
      <c r="X1719">
        <v>1</v>
      </c>
      <c r="Y1719" t="s">
        <v>986</v>
      </c>
      <c r="Z1719">
        <v>1</v>
      </c>
      <c r="AA1719">
        <v>1</v>
      </c>
      <c r="AB1719">
        <v>1</v>
      </c>
      <c r="AC1719">
        <v>1</v>
      </c>
      <c r="AD1719">
        <v>420</v>
      </c>
      <c r="AE1719" t="s">
        <v>177</v>
      </c>
      <c r="AF1719">
        <v>200</v>
      </c>
      <c r="AG1719" t="s">
        <v>114</v>
      </c>
      <c r="AH1719" s="4">
        <v>40117.477662037039</v>
      </c>
      <c r="AI1719">
        <v>420</v>
      </c>
      <c r="AJ1719" t="s">
        <v>177</v>
      </c>
      <c r="AK1719" s="4">
        <v>40117.484212962961</v>
      </c>
    </row>
    <row r="1720" spans="1:37" x14ac:dyDescent="0.15">
      <c r="A1720">
        <v>255494</v>
      </c>
      <c r="B1720" t="s">
        <v>320</v>
      </c>
      <c r="C1720">
        <v>200</v>
      </c>
      <c r="D1720" t="s">
        <v>206</v>
      </c>
      <c r="E1720" s="4">
        <v>40117.500358796293</v>
      </c>
      <c r="F1720" s="4">
        <v>40117.563090277778</v>
      </c>
      <c r="G1720">
        <v>5420</v>
      </c>
      <c r="H1720">
        <v>1817</v>
      </c>
      <c r="I1720" t="s">
        <v>1258</v>
      </c>
      <c r="J1720">
        <v>160</v>
      </c>
      <c r="K1720" t="s">
        <v>974</v>
      </c>
      <c r="L1720">
        <v>35.5194616</v>
      </c>
      <c r="M1720">
        <v>139.6299333</v>
      </c>
      <c r="N1720">
        <v>35.522702990737002</v>
      </c>
      <c r="O1720">
        <v>139.62674276647499</v>
      </c>
      <c r="P1720">
        <v>1748</v>
      </c>
      <c r="Q1720" t="s">
        <v>1255</v>
      </c>
      <c r="R1720">
        <v>110</v>
      </c>
      <c r="S1720" t="s">
        <v>969</v>
      </c>
      <c r="T1720">
        <v>35.613332499999999</v>
      </c>
      <c r="U1720">
        <v>139.582279</v>
      </c>
      <c r="V1720">
        <v>35.616563019009497</v>
      </c>
      <c r="W1720">
        <v>139.579088102203</v>
      </c>
      <c r="X1720">
        <v>1</v>
      </c>
      <c r="Y1720" t="s">
        <v>986</v>
      </c>
      <c r="Z1720">
        <v>1</v>
      </c>
      <c r="AA1720">
        <v>1</v>
      </c>
      <c r="AB1720">
        <v>1</v>
      </c>
      <c r="AC1720">
        <v>1</v>
      </c>
      <c r="AD1720">
        <v>420</v>
      </c>
      <c r="AE1720" t="s">
        <v>177</v>
      </c>
      <c r="AF1720">
        <v>200</v>
      </c>
      <c r="AG1720" t="s">
        <v>114</v>
      </c>
      <c r="AH1720" s="4">
        <v>40117.521215277775</v>
      </c>
      <c r="AI1720">
        <v>420</v>
      </c>
      <c r="AJ1720" t="s">
        <v>177</v>
      </c>
      <c r="AK1720" s="4">
        <v>40117.558171296296</v>
      </c>
    </row>
    <row r="1721" spans="1:37" x14ac:dyDescent="0.15">
      <c r="A1721">
        <v>255579</v>
      </c>
      <c r="B1721" t="s">
        <v>320</v>
      </c>
      <c r="C1721">
        <v>999</v>
      </c>
      <c r="D1721" t="s">
        <v>70</v>
      </c>
      <c r="E1721" s="4">
        <v>40118.444502314815</v>
      </c>
      <c r="F1721" s="4">
        <v>40118.449328703704</v>
      </c>
      <c r="G1721">
        <v>417</v>
      </c>
      <c r="H1721">
        <v>1748</v>
      </c>
      <c r="I1721" t="s">
        <v>1255</v>
      </c>
      <c r="J1721">
        <v>110</v>
      </c>
      <c r="K1721" t="s">
        <v>969</v>
      </c>
      <c r="L1721">
        <v>35.613332499999999</v>
      </c>
      <c r="M1721">
        <v>139.582279</v>
      </c>
      <c r="N1721">
        <v>35.616563019009497</v>
      </c>
      <c r="O1721">
        <v>139.579088102203</v>
      </c>
      <c r="P1721">
        <v>1815</v>
      </c>
      <c r="Q1721" t="s">
        <v>1259</v>
      </c>
      <c r="R1721">
        <v>230</v>
      </c>
      <c r="S1721" t="s">
        <v>1047</v>
      </c>
      <c r="T1721">
        <v>35.611151800000002</v>
      </c>
      <c r="U1721">
        <v>139.58135849999999</v>
      </c>
      <c r="V1721">
        <v>35.614382536159802</v>
      </c>
      <c r="W1721">
        <v>139.57816777903901</v>
      </c>
      <c r="X1721">
        <v>1</v>
      </c>
      <c r="Y1721" t="s">
        <v>986</v>
      </c>
      <c r="Z1721">
        <v>1</v>
      </c>
      <c r="AA1721">
        <v>1</v>
      </c>
      <c r="AB1721">
        <v>1</v>
      </c>
      <c r="AC1721">
        <v>1</v>
      </c>
      <c r="AD1721">
        <v>420</v>
      </c>
      <c r="AE1721" t="s">
        <v>177</v>
      </c>
    </row>
    <row r="1722" spans="1:37" x14ac:dyDescent="0.15">
      <c r="A1722">
        <v>255583</v>
      </c>
      <c r="B1722" t="s">
        <v>320</v>
      </c>
      <c r="C1722">
        <v>200</v>
      </c>
      <c r="D1722" t="s">
        <v>206</v>
      </c>
      <c r="E1722" s="4">
        <v>40118.484594907408</v>
      </c>
      <c r="F1722" s="4">
        <v>40118.487673611111</v>
      </c>
      <c r="G1722">
        <v>266</v>
      </c>
      <c r="H1722">
        <v>1815</v>
      </c>
      <c r="I1722" t="s">
        <v>1259</v>
      </c>
      <c r="J1722">
        <v>230</v>
      </c>
      <c r="K1722" t="s">
        <v>1047</v>
      </c>
      <c r="L1722">
        <v>35.611151800000002</v>
      </c>
      <c r="M1722">
        <v>139.58135849999999</v>
      </c>
      <c r="N1722">
        <v>35.614382536159802</v>
      </c>
      <c r="O1722">
        <v>139.57816777903901</v>
      </c>
      <c r="P1722">
        <v>1748</v>
      </c>
      <c r="Q1722" t="s">
        <v>1255</v>
      </c>
      <c r="R1722">
        <v>110</v>
      </c>
      <c r="S1722" t="s">
        <v>969</v>
      </c>
      <c r="T1722">
        <v>35.613332499999999</v>
      </c>
      <c r="U1722">
        <v>139.582279</v>
      </c>
      <c r="V1722">
        <v>35.616563019009497</v>
      </c>
      <c r="W1722">
        <v>139.579088102203</v>
      </c>
      <c r="X1722">
        <v>1</v>
      </c>
      <c r="Y1722" t="s">
        <v>986</v>
      </c>
      <c r="Z1722">
        <v>1</v>
      </c>
      <c r="AA1722">
        <v>1</v>
      </c>
      <c r="AB1722">
        <v>1</v>
      </c>
      <c r="AC1722">
        <v>1</v>
      </c>
      <c r="AD1722">
        <v>420</v>
      </c>
      <c r="AE1722" t="s">
        <v>177</v>
      </c>
    </row>
    <row r="1723" spans="1:37" x14ac:dyDescent="0.15">
      <c r="A1723">
        <v>255586</v>
      </c>
      <c r="B1723" t="s">
        <v>320</v>
      </c>
      <c r="C1723">
        <v>200</v>
      </c>
      <c r="D1723" t="s">
        <v>206</v>
      </c>
      <c r="E1723" s="4">
        <v>40118.49423611111</v>
      </c>
      <c r="F1723" s="4">
        <v>40119.399826388886</v>
      </c>
      <c r="G1723">
        <v>78243</v>
      </c>
      <c r="Z1723">
        <v>0</v>
      </c>
      <c r="AA1723">
        <v>1</v>
      </c>
      <c r="AB1723">
        <v>1</v>
      </c>
      <c r="AC1723">
        <v>0</v>
      </c>
      <c r="AD1723">
        <v>410</v>
      </c>
      <c r="AE1723" t="s">
        <v>162</v>
      </c>
    </row>
    <row r="1724" spans="1:37" x14ac:dyDescent="0.15">
      <c r="A1724">
        <v>255800</v>
      </c>
      <c r="B1724" t="s">
        <v>320</v>
      </c>
      <c r="C1724">
        <v>800</v>
      </c>
      <c r="D1724" t="s">
        <v>285</v>
      </c>
      <c r="E1724" s="4">
        <v>40120.606851851851</v>
      </c>
      <c r="F1724" s="4">
        <v>40120.632395833331</v>
      </c>
      <c r="G1724">
        <v>2207</v>
      </c>
      <c r="H1724">
        <v>1748</v>
      </c>
      <c r="I1724" t="s">
        <v>1255</v>
      </c>
      <c r="J1724">
        <v>110</v>
      </c>
      <c r="K1724" t="s">
        <v>969</v>
      </c>
      <c r="L1724">
        <v>35.613332499999999</v>
      </c>
      <c r="M1724">
        <v>139.582279</v>
      </c>
      <c r="N1724">
        <v>35.616563019009497</v>
      </c>
      <c r="O1724">
        <v>139.579088102203</v>
      </c>
      <c r="P1724">
        <v>1814</v>
      </c>
      <c r="Q1724" t="s">
        <v>1260</v>
      </c>
      <c r="R1724">
        <v>280</v>
      </c>
      <c r="S1724" t="s">
        <v>1016</v>
      </c>
      <c r="T1724">
        <v>35.616545100000003</v>
      </c>
      <c r="U1724">
        <v>139.5651264</v>
      </c>
      <c r="V1724">
        <v>35.619774975868999</v>
      </c>
      <c r="W1724">
        <v>139.56193677870499</v>
      </c>
      <c r="X1724">
        <v>1</v>
      </c>
      <c r="Y1724" t="s">
        <v>986</v>
      </c>
      <c r="Z1724">
        <v>1</v>
      </c>
      <c r="AA1724">
        <v>1</v>
      </c>
      <c r="AB1724">
        <v>1</v>
      </c>
      <c r="AC1724">
        <v>1</v>
      </c>
      <c r="AD1724">
        <v>420</v>
      </c>
      <c r="AE1724" t="s">
        <v>177</v>
      </c>
      <c r="AF1724">
        <v>200</v>
      </c>
      <c r="AG1724" t="s">
        <v>114</v>
      </c>
      <c r="AH1724" s="4">
        <v>40120.615717592591</v>
      </c>
      <c r="AI1724">
        <v>410</v>
      </c>
      <c r="AJ1724" t="s">
        <v>162</v>
      </c>
      <c r="AK1724" s="4">
        <v>40120.62777777778</v>
      </c>
    </row>
    <row r="1725" spans="1:37" x14ac:dyDescent="0.15">
      <c r="A1725">
        <v>255804</v>
      </c>
      <c r="B1725" t="s">
        <v>320</v>
      </c>
      <c r="C1725">
        <v>200</v>
      </c>
      <c r="D1725" t="s">
        <v>206</v>
      </c>
      <c r="E1725" s="4">
        <v>40120.658310185187</v>
      </c>
      <c r="F1725" s="4">
        <v>40120.686030092591</v>
      </c>
      <c r="G1725">
        <v>2395</v>
      </c>
      <c r="H1725">
        <v>1814</v>
      </c>
      <c r="I1725" t="s">
        <v>1260</v>
      </c>
      <c r="J1725">
        <v>280</v>
      </c>
      <c r="K1725" t="s">
        <v>1016</v>
      </c>
      <c r="L1725">
        <v>35.616545100000003</v>
      </c>
      <c r="M1725">
        <v>139.5651264</v>
      </c>
      <c r="N1725">
        <v>35.619774975868999</v>
      </c>
      <c r="O1725">
        <v>139.56193677870499</v>
      </c>
      <c r="P1725">
        <v>1748</v>
      </c>
      <c r="Q1725" t="s">
        <v>1255</v>
      </c>
      <c r="R1725">
        <v>110</v>
      </c>
      <c r="S1725" t="s">
        <v>969</v>
      </c>
      <c r="T1725">
        <v>35.613332499999999</v>
      </c>
      <c r="U1725">
        <v>139.582279</v>
      </c>
      <c r="V1725">
        <v>35.616563019009497</v>
      </c>
      <c r="W1725">
        <v>139.579088102203</v>
      </c>
      <c r="X1725">
        <v>1</v>
      </c>
      <c r="Y1725" t="s">
        <v>986</v>
      </c>
      <c r="Z1725">
        <v>1</v>
      </c>
      <c r="AA1725">
        <v>1</v>
      </c>
      <c r="AB1725">
        <v>1</v>
      </c>
      <c r="AC1725">
        <v>1</v>
      </c>
      <c r="AD1725">
        <v>410</v>
      </c>
      <c r="AE1725" t="s">
        <v>162</v>
      </c>
    </row>
    <row r="1726" spans="1:37" x14ac:dyDescent="0.15">
      <c r="A1726">
        <v>255842</v>
      </c>
      <c r="B1726" t="s">
        <v>320</v>
      </c>
      <c r="C1726">
        <v>100</v>
      </c>
      <c r="D1726" t="s">
        <v>79</v>
      </c>
      <c r="E1726" s="4">
        <v>40121.29210648148</v>
      </c>
      <c r="F1726" s="4">
        <v>40121.359166666669</v>
      </c>
      <c r="G1726">
        <v>5794</v>
      </c>
      <c r="H1726">
        <v>1748</v>
      </c>
      <c r="I1726" t="s">
        <v>1255</v>
      </c>
      <c r="J1726">
        <v>110</v>
      </c>
      <c r="K1726" t="s">
        <v>969</v>
      </c>
      <c r="L1726">
        <v>35.613332499999999</v>
      </c>
      <c r="M1726">
        <v>139.582279</v>
      </c>
      <c r="N1726">
        <v>35.616563019009497</v>
      </c>
      <c r="O1726">
        <v>139.579088102203</v>
      </c>
      <c r="P1726">
        <v>1749</v>
      </c>
      <c r="Q1726" t="s">
        <v>1193</v>
      </c>
      <c r="R1726">
        <v>120</v>
      </c>
      <c r="S1726" t="s">
        <v>971</v>
      </c>
      <c r="T1726">
        <v>35.441123099999999</v>
      </c>
      <c r="U1726">
        <v>139.64003829999999</v>
      </c>
      <c r="V1726">
        <v>35.444373045513302</v>
      </c>
      <c r="W1726">
        <v>139.636850533874</v>
      </c>
      <c r="X1726">
        <v>1</v>
      </c>
      <c r="Y1726" t="s">
        <v>986</v>
      </c>
      <c r="Z1726">
        <v>1</v>
      </c>
      <c r="AA1726">
        <v>1</v>
      </c>
      <c r="AB1726">
        <v>1</v>
      </c>
      <c r="AC1726">
        <v>1</v>
      </c>
      <c r="AD1726">
        <v>200</v>
      </c>
      <c r="AE1726" t="s">
        <v>114</v>
      </c>
    </row>
    <row r="1727" spans="1:37" x14ac:dyDescent="0.15">
      <c r="A1727">
        <v>255876</v>
      </c>
      <c r="B1727" t="s">
        <v>320</v>
      </c>
      <c r="C1727">
        <v>200</v>
      </c>
      <c r="D1727" t="s">
        <v>206</v>
      </c>
      <c r="E1727" s="4">
        <v>40121.727187500001</v>
      </c>
      <c r="F1727" s="4">
        <v>40121.77175925926</v>
      </c>
      <c r="G1727">
        <v>3851</v>
      </c>
      <c r="H1727">
        <v>1749</v>
      </c>
      <c r="I1727" t="s">
        <v>1193</v>
      </c>
      <c r="J1727">
        <v>120</v>
      </c>
      <c r="K1727" t="s">
        <v>971</v>
      </c>
      <c r="L1727">
        <v>35.441123099999999</v>
      </c>
      <c r="M1727">
        <v>139.64003829999999</v>
      </c>
      <c r="N1727">
        <v>35.444373045513302</v>
      </c>
      <c r="O1727">
        <v>139.636850533874</v>
      </c>
      <c r="P1727">
        <v>1748</v>
      </c>
      <c r="Q1727" t="s">
        <v>1255</v>
      </c>
      <c r="R1727">
        <v>110</v>
      </c>
      <c r="S1727" t="s">
        <v>969</v>
      </c>
      <c r="T1727">
        <v>35.613332499999999</v>
      </c>
      <c r="U1727">
        <v>139.582279</v>
      </c>
      <c r="V1727">
        <v>35.616563019009497</v>
      </c>
      <c r="W1727">
        <v>139.579088102203</v>
      </c>
      <c r="X1727">
        <v>1</v>
      </c>
      <c r="Y1727" t="s">
        <v>986</v>
      </c>
      <c r="Z1727">
        <v>1</v>
      </c>
      <c r="AA1727">
        <v>1</v>
      </c>
      <c r="AB1727">
        <v>1</v>
      </c>
      <c r="AC1727">
        <v>1</v>
      </c>
      <c r="AD1727">
        <v>200</v>
      </c>
      <c r="AE1727" t="s">
        <v>114</v>
      </c>
    </row>
    <row r="1728" spans="1:37" x14ac:dyDescent="0.15">
      <c r="A1728">
        <v>255919</v>
      </c>
      <c r="B1728" t="s">
        <v>320</v>
      </c>
      <c r="C1728">
        <v>999</v>
      </c>
      <c r="D1728" t="s">
        <v>70</v>
      </c>
      <c r="E1728" s="4">
        <v>40122.334155092591</v>
      </c>
      <c r="F1728" s="4">
        <v>40122.381342592591</v>
      </c>
      <c r="G1728">
        <v>4077</v>
      </c>
      <c r="H1728">
        <v>1748</v>
      </c>
      <c r="I1728" t="s">
        <v>1255</v>
      </c>
      <c r="J1728">
        <v>110</v>
      </c>
      <c r="K1728" t="s">
        <v>969</v>
      </c>
      <c r="L1728">
        <v>35.613332499999999</v>
      </c>
      <c r="M1728">
        <v>139.582279</v>
      </c>
      <c r="N1728">
        <v>35.616563019009497</v>
      </c>
      <c r="O1728">
        <v>139.579088102203</v>
      </c>
      <c r="P1728">
        <v>1813</v>
      </c>
      <c r="Q1728" t="s">
        <v>1261</v>
      </c>
      <c r="R1728">
        <v>999</v>
      </c>
      <c r="S1728" t="s">
        <v>70</v>
      </c>
      <c r="T1728">
        <v>35.489568599999998</v>
      </c>
      <c r="U1728">
        <v>139.63134109999999</v>
      </c>
      <c r="V1728">
        <v>35.492813212379197</v>
      </c>
      <c r="W1728">
        <v>139.628151825781</v>
      </c>
      <c r="X1728">
        <v>2</v>
      </c>
      <c r="Y1728" t="s">
        <v>991</v>
      </c>
      <c r="Z1728">
        <v>1</v>
      </c>
      <c r="AA1728">
        <v>1</v>
      </c>
      <c r="AB1728">
        <v>1</v>
      </c>
      <c r="AC1728">
        <v>1</v>
      </c>
      <c r="AD1728">
        <v>200</v>
      </c>
      <c r="AE1728" t="s">
        <v>114</v>
      </c>
    </row>
    <row r="1729" spans="1:34" x14ac:dyDescent="0.15">
      <c r="A1729">
        <v>255928</v>
      </c>
      <c r="B1729" t="s">
        <v>320</v>
      </c>
      <c r="C1729">
        <v>100</v>
      </c>
      <c r="D1729" t="s">
        <v>79</v>
      </c>
      <c r="E1729" s="4">
        <v>40122.476863425924</v>
      </c>
      <c r="F1729" s="4">
        <v>40122.524618055555</v>
      </c>
      <c r="G1729">
        <v>4126</v>
      </c>
      <c r="H1729">
        <v>1813</v>
      </c>
      <c r="I1729" t="s">
        <v>1261</v>
      </c>
      <c r="J1729">
        <v>999</v>
      </c>
      <c r="K1729" t="s">
        <v>70</v>
      </c>
      <c r="L1729">
        <v>35.489568599999998</v>
      </c>
      <c r="M1729">
        <v>139.63134109999999</v>
      </c>
      <c r="N1729">
        <v>35.492813212379197</v>
      </c>
      <c r="O1729">
        <v>139.628151825781</v>
      </c>
      <c r="P1729">
        <v>1749</v>
      </c>
      <c r="Q1729" t="s">
        <v>1193</v>
      </c>
      <c r="R1729">
        <v>120</v>
      </c>
      <c r="S1729" t="s">
        <v>971</v>
      </c>
      <c r="T1729">
        <v>35.441123099999999</v>
      </c>
      <c r="U1729">
        <v>139.64003829999999</v>
      </c>
      <c r="V1729">
        <v>35.444373045513302</v>
      </c>
      <c r="W1729">
        <v>139.636850533874</v>
      </c>
      <c r="X1729">
        <v>1</v>
      </c>
      <c r="Y1729" t="s">
        <v>986</v>
      </c>
      <c r="Z1729">
        <v>1</v>
      </c>
      <c r="AA1729">
        <v>1</v>
      </c>
      <c r="AB1729">
        <v>1</v>
      </c>
      <c r="AC1729">
        <v>1</v>
      </c>
      <c r="AD1729">
        <v>200</v>
      </c>
      <c r="AE1729" t="s">
        <v>114</v>
      </c>
      <c r="AF1729">
        <v>420</v>
      </c>
      <c r="AG1729" t="s">
        <v>177</v>
      </c>
      <c r="AH1729" s="4">
        <v>40122.491064814814</v>
      </c>
    </row>
    <row r="1730" spans="1:34" x14ac:dyDescent="0.15">
      <c r="A1730">
        <v>255963</v>
      </c>
      <c r="B1730" t="s">
        <v>320</v>
      </c>
      <c r="C1730">
        <v>200</v>
      </c>
      <c r="D1730" t="s">
        <v>206</v>
      </c>
      <c r="E1730" s="4">
        <v>40122.762453703705</v>
      </c>
      <c r="F1730" s="4">
        <v>40122.836863425924</v>
      </c>
      <c r="G1730">
        <v>6429</v>
      </c>
      <c r="H1730">
        <v>1749</v>
      </c>
      <c r="I1730" t="s">
        <v>1193</v>
      </c>
      <c r="J1730">
        <v>120</v>
      </c>
      <c r="K1730" t="s">
        <v>971</v>
      </c>
      <c r="L1730">
        <v>35.441123099999999</v>
      </c>
      <c r="M1730">
        <v>139.64003829999999</v>
      </c>
      <c r="N1730">
        <v>35.444373045513302</v>
      </c>
      <c r="O1730">
        <v>139.636850533874</v>
      </c>
      <c r="P1730">
        <v>1748</v>
      </c>
      <c r="Q1730" t="s">
        <v>1255</v>
      </c>
      <c r="R1730">
        <v>110</v>
      </c>
      <c r="S1730" t="s">
        <v>969</v>
      </c>
      <c r="T1730">
        <v>35.613332499999999</v>
      </c>
      <c r="U1730">
        <v>139.582279</v>
      </c>
      <c r="V1730">
        <v>35.616563019009497</v>
      </c>
      <c r="W1730">
        <v>139.579088102203</v>
      </c>
      <c r="X1730">
        <v>1</v>
      </c>
      <c r="Y1730" t="s">
        <v>986</v>
      </c>
      <c r="Z1730">
        <v>1</v>
      </c>
      <c r="AA1730">
        <v>1</v>
      </c>
      <c r="AB1730">
        <v>1</v>
      </c>
      <c r="AC1730">
        <v>1</v>
      </c>
      <c r="AD1730">
        <v>200</v>
      </c>
      <c r="AE1730" t="s">
        <v>114</v>
      </c>
    </row>
    <row r="1731" spans="1:34" x14ac:dyDescent="0.15">
      <c r="A1731">
        <v>256009</v>
      </c>
      <c r="B1731" t="s">
        <v>320</v>
      </c>
      <c r="C1731">
        <v>100</v>
      </c>
      <c r="D1731" t="s">
        <v>79</v>
      </c>
      <c r="E1731" s="4">
        <v>40123.289131944446</v>
      </c>
      <c r="F1731" s="4">
        <v>40123.36241898148</v>
      </c>
      <c r="G1731">
        <v>6332</v>
      </c>
      <c r="H1731">
        <v>1748</v>
      </c>
      <c r="I1731" t="s">
        <v>1255</v>
      </c>
      <c r="J1731">
        <v>110</v>
      </c>
      <c r="K1731" t="s">
        <v>969</v>
      </c>
      <c r="L1731">
        <v>35.613332499999999</v>
      </c>
      <c r="M1731">
        <v>139.582279</v>
      </c>
      <c r="N1731">
        <v>35.616563019009497</v>
      </c>
      <c r="O1731">
        <v>139.579088102203</v>
      </c>
      <c r="P1731">
        <v>1749</v>
      </c>
      <c r="Q1731" t="s">
        <v>1193</v>
      </c>
      <c r="R1731">
        <v>120</v>
      </c>
      <c r="S1731" t="s">
        <v>971</v>
      </c>
      <c r="T1731">
        <v>35.441123099999999</v>
      </c>
      <c r="U1731">
        <v>139.64003829999999</v>
      </c>
      <c r="V1731">
        <v>35.444373045513302</v>
      </c>
      <c r="W1731">
        <v>139.636850533874</v>
      </c>
      <c r="X1731">
        <v>1</v>
      </c>
      <c r="Y1731" t="s">
        <v>986</v>
      </c>
      <c r="Z1731">
        <v>1</v>
      </c>
      <c r="AA1731">
        <v>1</v>
      </c>
      <c r="AB1731">
        <v>1</v>
      </c>
      <c r="AC1731">
        <v>1</v>
      </c>
      <c r="AD1731">
        <v>200</v>
      </c>
      <c r="AE1731" t="s">
        <v>114</v>
      </c>
    </row>
    <row r="1732" spans="1:34" x14ac:dyDescent="0.15">
      <c r="A1732">
        <v>256046</v>
      </c>
      <c r="B1732" t="s">
        <v>320</v>
      </c>
      <c r="C1732">
        <v>200</v>
      </c>
      <c r="D1732" t="s">
        <v>206</v>
      </c>
      <c r="E1732" s="4">
        <v>40123.755613425928</v>
      </c>
      <c r="F1732" s="4">
        <v>40123.84233796296</v>
      </c>
      <c r="G1732">
        <v>7493</v>
      </c>
      <c r="H1732">
        <v>1749</v>
      </c>
      <c r="I1732" t="s">
        <v>1193</v>
      </c>
      <c r="J1732">
        <v>120</v>
      </c>
      <c r="K1732" t="s">
        <v>971</v>
      </c>
      <c r="L1732">
        <v>35.441123099999999</v>
      </c>
      <c r="M1732">
        <v>139.64003829999999</v>
      </c>
      <c r="N1732">
        <v>35.444373045513302</v>
      </c>
      <c r="O1732">
        <v>139.636850533874</v>
      </c>
      <c r="P1732">
        <v>1748</v>
      </c>
      <c r="Q1732" t="s">
        <v>1255</v>
      </c>
      <c r="R1732">
        <v>110</v>
      </c>
      <c r="S1732" t="s">
        <v>969</v>
      </c>
      <c r="T1732">
        <v>35.613332499999999</v>
      </c>
      <c r="U1732">
        <v>139.582279</v>
      </c>
      <c r="V1732">
        <v>35.616563019009497</v>
      </c>
      <c r="W1732">
        <v>139.579088102203</v>
      </c>
      <c r="X1732">
        <v>1</v>
      </c>
      <c r="Y1732" t="s">
        <v>986</v>
      </c>
      <c r="Z1732">
        <v>1</v>
      </c>
      <c r="AA1732">
        <v>1</v>
      </c>
      <c r="AB1732">
        <v>1</v>
      </c>
      <c r="AC1732">
        <v>1</v>
      </c>
      <c r="AD1732">
        <v>200</v>
      </c>
      <c r="AE1732" t="s">
        <v>114</v>
      </c>
    </row>
    <row r="1733" spans="1:34" x14ac:dyDescent="0.15">
      <c r="A1733">
        <v>256120</v>
      </c>
      <c r="B1733" t="s">
        <v>320</v>
      </c>
      <c r="C1733">
        <v>999</v>
      </c>
      <c r="D1733" t="s">
        <v>70</v>
      </c>
      <c r="E1733" s="4">
        <v>40124.457094907404</v>
      </c>
      <c r="F1733" s="4">
        <v>40124.458831018521</v>
      </c>
      <c r="G1733">
        <v>150</v>
      </c>
      <c r="H1733">
        <v>1748</v>
      </c>
      <c r="I1733" t="s">
        <v>1255</v>
      </c>
      <c r="J1733">
        <v>110</v>
      </c>
      <c r="K1733" t="s">
        <v>969</v>
      </c>
      <c r="L1733">
        <v>35.613332499999999</v>
      </c>
      <c r="M1733">
        <v>139.582279</v>
      </c>
      <c r="N1733">
        <v>35.616563019009497</v>
      </c>
      <c r="O1733">
        <v>139.579088102203</v>
      </c>
      <c r="P1733">
        <v>1810</v>
      </c>
      <c r="Q1733" t="s">
        <v>1262</v>
      </c>
      <c r="R1733">
        <v>270</v>
      </c>
      <c r="S1733" t="s">
        <v>1007</v>
      </c>
      <c r="T1733">
        <v>35.6126985</v>
      </c>
      <c r="U1733">
        <v>139.58231480000001</v>
      </c>
      <c r="V1733">
        <v>35.615929087441003</v>
      </c>
      <c r="W1733">
        <v>139.579123928418</v>
      </c>
      <c r="X1733">
        <v>1</v>
      </c>
      <c r="Y1733" t="s">
        <v>986</v>
      </c>
      <c r="Z1733">
        <v>1</v>
      </c>
      <c r="AA1733">
        <v>1</v>
      </c>
      <c r="AB1733">
        <v>1</v>
      </c>
      <c r="AC1733">
        <v>1</v>
      </c>
      <c r="AD1733">
        <v>420</v>
      </c>
      <c r="AE1733" t="s">
        <v>177</v>
      </c>
    </row>
    <row r="1734" spans="1:34" x14ac:dyDescent="0.15">
      <c r="A1734">
        <v>256121</v>
      </c>
      <c r="B1734" t="s">
        <v>320</v>
      </c>
      <c r="C1734">
        <v>200</v>
      </c>
      <c r="D1734" t="s">
        <v>206</v>
      </c>
      <c r="E1734" s="4">
        <v>40124.462847222225</v>
      </c>
      <c r="F1734" s="4">
        <v>40124.468726851854</v>
      </c>
      <c r="G1734">
        <v>508</v>
      </c>
      <c r="H1734">
        <v>1810</v>
      </c>
      <c r="I1734" t="s">
        <v>1262</v>
      </c>
      <c r="J1734">
        <v>270</v>
      </c>
      <c r="K1734" t="s">
        <v>1007</v>
      </c>
      <c r="L1734">
        <v>35.6126985</v>
      </c>
      <c r="M1734">
        <v>139.58231480000001</v>
      </c>
      <c r="N1734">
        <v>35.615929087441003</v>
      </c>
      <c r="O1734">
        <v>139.579123928418</v>
      </c>
      <c r="P1734">
        <v>1748</v>
      </c>
      <c r="Q1734" t="s">
        <v>1255</v>
      </c>
      <c r="R1734">
        <v>110</v>
      </c>
      <c r="S1734" t="s">
        <v>969</v>
      </c>
      <c r="T1734">
        <v>35.613332499999999</v>
      </c>
      <c r="U1734">
        <v>139.582279</v>
      </c>
      <c r="V1734">
        <v>35.616563019009497</v>
      </c>
      <c r="W1734">
        <v>139.579088102203</v>
      </c>
      <c r="X1734">
        <v>1</v>
      </c>
      <c r="Y1734" t="s">
        <v>986</v>
      </c>
      <c r="Z1734">
        <v>1</v>
      </c>
      <c r="AA1734">
        <v>1</v>
      </c>
      <c r="AB1734">
        <v>1</v>
      </c>
      <c r="AC1734">
        <v>1</v>
      </c>
      <c r="AD1734">
        <v>420</v>
      </c>
      <c r="AE1734" t="s">
        <v>177</v>
      </c>
    </row>
    <row r="1735" spans="1:34" x14ac:dyDescent="0.15">
      <c r="A1735">
        <v>256144</v>
      </c>
      <c r="B1735" t="s">
        <v>320</v>
      </c>
      <c r="C1735">
        <v>999</v>
      </c>
      <c r="D1735" t="s">
        <v>70</v>
      </c>
      <c r="E1735" s="4">
        <v>40124.550706018519</v>
      </c>
      <c r="F1735" s="4">
        <v>40124.60800925926</v>
      </c>
      <c r="G1735">
        <v>4951</v>
      </c>
      <c r="H1735">
        <v>1748</v>
      </c>
      <c r="I1735" t="s">
        <v>1255</v>
      </c>
      <c r="J1735">
        <v>110</v>
      </c>
      <c r="K1735" t="s">
        <v>969</v>
      </c>
      <c r="L1735">
        <v>35.613332499999999</v>
      </c>
      <c r="M1735">
        <v>139.582279</v>
      </c>
      <c r="N1735">
        <v>35.616563019009497</v>
      </c>
      <c r="O1735">
        <v>139.579088102203</v>
      </c>
      <c r="P1735">
        <v>1811</v>
      </c>
      <c r="Q1735" t="s">
        <v>1263</v>
      </c>
      <c r="R1735">
        <v>999</v>
      </c>
      <c r="S1735" t="s">
        <v>70</v>
      </c>
      <c r="T1735">
        <v>35.4461795</v>
      </c>
      <c r="U1735">
        <v>139.6302609</v>
      </c>
      <c r="V1735">
        <v>35.449428733978799</v>
      </c>
      <c r="W1735">
        <v>139.62707371303199</v>
      </c>
      <c r="X1735">
        <v>1</v>
      </c>
      <c r="Y1735" t="s">
        <v>986</v>
      </c>
      <c r="Z1735">
        <v>1</v>
      </c>
      <c r="AA1735">
        <v>1</v>
      </c>
      <c r="AB1735">
        <v>1</v>
      </c>
      <c r="AC1735">
        <v>1</v>
      </c>
      <c r="AD1735">
        <v>200</v>
      </c>
      <c r="AE1735" t="s">
        <v>114</v>
      </c>
      <c r="AF1735">
        <v>420</v>
      </c>
      <c r="AG1735" t="s">
        <v>177</v>
      </c>
      <c r="AH1735" s="4">
        <v>40124.585243055553</v>
      </c>
    </row>
    <row r="1736" spans="1:34" x14ac:dyDescent="0.15">
      <c r="A1736">
        <v>256190</v>
      </c>
      <c r="B1736" t="s">
        <v>320</v>
      </c>
      <c r="C1736">
        <v>700</v>
      </c>
      <c r="D1736" t="s">
        <v>199</v>
      </c>
      <c r="E1736" s="4">
        <v>40125.332303240742</v>
      </c>
      <c r="F1736" s="4">
        <v>40125.375532407408</v>
      </c>
      <c r="G1736">
        <v>3735</v>
      </c>
      <c r="H1736">
        <v>1748</v>
      </c>
      <c r="I1736" t="s">
        <v>1255</v>
      </c>
      <c r="J1736">
        <v>110</v>
      </c>
      <c r="K1736" t="s">
        <v>969</v>
      </c>
      <c r="L1736">
        <v>35.613332499999999</v>
      </c>
      <c r="M1736">
        <v>139.582279</v>
      </c>
      <c r="N1736">
        <v>35.616563019009497</v>
      </c>
      <c r="O1736">
        <v>139.579088102203</v>
      </c>
      <c r="P1736">
        <v>1809</v>
      </c>
      <c r="Q1736" t="s">
        <v>582</v>
      </c>
      <c r="R1736">
        <v>180</v>
      </c>
      <c r="S1736" t="s">
        <v>1029</v>
      </c>
      <c r="T1736">
        <v>35.557872699999997</v>
      </c>
      <c r="U1736">
        <v>139.49468630000001</v>
      </c>
      <c r="V1736">
        <v>35.5611076207162</v>
      </c>
      <c r="W1736">
        <v>139.49150522942199</v>
      </c>
      <c r="X1736">
        <v>3</v>
      </c>
      <c r="Y1736" t="s">
        <v>1009</v>
      </c>
      <c r="Z1736">
        <v>1</v>
      </c>
      <c r="AA1736">
        <v>1</v>
      </c>
      <c r="AB1736">
        <v>1</v>
      </c>
      <c r="AC1736">
        <v>1</v>
      </c>
      <c r="AD1736">
        <v>200</v>
      </c>
      <c r="AE1736" t="s">
        <v>114</v>
      </c>
    </row>
    <row r="1737" spans="1:34" x14ac:dyDescent="0.15">
      <c r="A1737">
        <v>256218</v>
      </c>
      <c r="B1737" t="s">
        <v>320</v>
      </c>
      <c r="C1737">
        <v>200</v>
      </c>
      <c r="D1737" t="s">
        <v>206</v>
      </c>
      <c r="E1737" s="4">
        <v>40125.601643518516</v>
      </c>
      <c r="F1737" s="4">
        <v>40125.646469907406</v>
      </c>
      <c r="G1737">
        <v>3873</v>
      </c>
      <c r="H1737">
        <v>1809</v>
      </c>
      <c r="I1737" t="s">
        <v>582</v>
      </c>
      <c r="J1737">
        <v>180</v>
      </c>
      <c r="K1737" t="s">
        <v>1029</v>
      </c>
      <c r="L1737">
        <v>35.557872699999997</v>
      </c>
      <c r="M1737">
        <v>139.49468630000001</v>
      </c>
      <c r="N1737">
        <v>35.5611076207162</v>
      </c>
      <c r="O1737">
        <v>139.49150522942199</v>
      </c>
      <c r="P1737">
        <v>1748</v>
      </c>
      <c r="Q1737" t="s">
        <v>1255</v>
      </c>
      <c r="R1737">
        <v>110</v>
      </c>
      <c r="S1737" t="s">
        <v>969</v>
      </c>
      <c r="T1737">
        <v>35.613332499999999</v>
      </c>
      <c r="U1737">
        <v>139.582279</v>
      </c>
      <c r="V1737">
        <v>35.616563019009497</v>
      </c>
      <c r="W1737">
        <v>139.579088102203</v>
      </c>
      <c r="X1737">
        <v>4</v>
      </c>
      <c r="Y1737" t="s">
        <v>1022</v>
      </c>
      <c r="Z1737">
        <v>1</v>
      </c>
      <c r="AA1737">
        <v>1</v>
      </c>
      <c r="AB1737">
        <v>1</v>
      </c>
      <c r="AC1737">
        <v>1</v>
      </c>
      <c r="AD1737">
        <v>200</v>
      </c>
      <c r="AE1737" t="s">
        <v>114</v>
      </c>
    </row>
    <row r="1738" spans="1:34" x14ac:dyDescent="0.15">
      <c r="A1738">
        <v>256275</v>
      </c>
      <c r="B1738" t="s">
        <v>320</v>
      </c>
      <c r="C1738">
        <v>100</v>
      </c>
      <c r="D1738" t="s">
        <v>79</v>
      </c>
      <c r="E1738" s="4">
        <v>40126.292222222219</v>
      </c>
      <c r="F1738" s="4">
        <v>40126.362476851849</v>
      </c>
      <c r="G1738">
        <v>6070</v>
      </c>
      <c r="H1738">
        <v>1748</v>
      </c>
      <c r="I1738" t="s">
        <v>1255</v>
      </c>
      <c r="J1738">
        <v>110</v>
      </c>
      <c r="K1738" t="s">
        <v>969</v>
      </c>
      <c r="L1738">
        <v>35.613332499999999</v>
      </c>
      <c r="M1738">
        <v>139.582279</v>
      </c>
      <c r="N1738">
        <v>35.616563019009497</v>
      </c>
      <c r="O1738">
        <v>139.579088102203</v>
      </c>
      <c r="P1738">
        <v>1749</v>
      </c>
      <c r="Q1738" t="s">
        <v>1193</v>
      </c>
      <c r="R1738">
        <v>120</v>
      </c>
      <c r="S1738" t="s">
        <v>971</v>
      </c>
      <c r="T1738">
        <v>35.441123099999999</v>
      </c>
      <c r="U1738">
        <v>139.64003829999999</v>
      </c>
      <c r="V1738">
        <v>35.444373045513302</v>
      </c>
      <c r="W1738">
        <v>139.636850533874</v>
      </c>
      <c r="X1738">
        <v>1</v>
      </c>
      <c r="Y1738" t="s">
        <v>986</v>
      </c>
      <c r="Z1738">
        <v>1</v>
      </c>
      <c r="AA1738">
        <v>1</v>
      </c>
      <c r="AB1738">
        <v>1</v>
      </c>
      <c r="AC1738">
        <v>1</v>
      </c>
      <c r="AD1738">
        <v>200</v>
      </c>
      <c r="AE1738" t="s">
        <v>114</v>
      </c>
    </row>
    <row r="1739" spans="1:34" x14ac:dyDescent="0.15">
      <c r="A1739">
        <v>256371</v>
      </c>
      <c r="B1739" t="s">
        <v>320</v>
      </c>
      <c r="C1739">
        <v>200</v>
      </c>
      <c r="D1739" t="s">
        <v>206</v>
      </c>
      <c r="E1739" s="4">
        <v>40126.864131944443</v>
      </c>
      <c r="F1739" s="4">
        <v>40126.915682870371</v>
      </c>
      <c r="G1739">
        <v>4454</v>
      </c>
      <c r="H1739">
        <v>1749</v>
      </c>
      <c r="I1739" t="s">
        <v>1193</v>
      </c>
      <c r="J1739">
        <v>120</v>
      </c>
      <c r="K1739" t="s">
        <v>971</v>
      </c>
      <c r="L1739">
        <v>35.441123099999999</v>
      </c>
      <c r="M1739">
        <v>139.64003829999999</v>
      </c>
      <c r="N1739">
        <v>35.444373045513302</v>
      </c>
      <c r="O1739">
        <v>139.636850533874</v>
      </c>
      <c r="P1739">
        <v>1748</v>
      </c>
      <c r="Q1739" t="s">
        <v>1255</v>
      </c>
      <c r="R1739">
        <v>110</v>
      </c>
      <c r="S1739" t="s">
        <v>969</v>
      </c>
      <c r="T1739">
        <v>35.613332499999999</v>
      </c>
      <c r="U1739">
        <v>139.582279</v>
      </c>
      <c r="V1739">
        <v>35.616563019009497</v>
      </c>
      <c r="W1739">
        <v>139.579088102203</v>
      </c>
      <c r="X1739">
        <v>1</v>
      </c>
      <c r="Y1739" t="s">
        <v>986</v>
      </c>
      <c r="Z1739">
        <v>1</v>
      </c>
      <c r="AA1739">
        <v>1</v>
      </c>
      <c r="AB1739">
        <v>1</v>
      </c>
      <c r="AC1739">
        <v>1</v>
      </c>
      <c r="AD1739">
        <v>200</v>
      </c>
      <c r="AE1739" t="s">
        <v>114</v>
      </c>
    </row>
    <row r="1740" spans="1:34" x14ac:dyDescent="0.15">
      <c r="A1740">
        <v>256385</v>
      </c>
      <c r="B1740" t="s">
        <v>320</v>
      </c>
      <c r="C1740">
        <v>100</v>
      </c>
      <c r="D1740" t="s">
        <v>79</v>
      </c>
      <c r="E1740" s="4">
        <v>40127.29184027778</v>
      </c>
      <c r="F1740" s="4">
        <v>40127.36005787037</v>
      </c>
      <c r="G1740">
        <v>5894</v>
      </c>
      <c r="H1740">
        <v>1748</v>
      </c>
      <c r="I1740" t="s">
        <v>1255</v>
      </c>
      <c r="J1740">
        <v>110</v>
      </c>
      <c r="K1740" t="s">
        <v>969</v>
      </c>
      <c r="L1740">
        <v>35.613332499999999</v>
      </c>
      <c r="M1740">
        <v>139.582279</v>
      </c>
      <c r="N1740">
        <v>35.616563019009497</v>
      </c>
      <c r="O1740">
        <v>139.579088102203</v>
      </c>
      <c r="P1740">
        <v>1749</v>
      </c>
      <c r="Q1740" t="s">
        <v>1193</v>
      </c>
      <c r="R1740">
        <v>120</v>
      </c>
      <c r="S1740" t="s">
        <v>971</v>
      </c>
      <c r="T1740">
        <v>35.441123099999999</v>
      </c>
      <c r="U1740">
        <v>139.64003829999999</v>
      </c>
      <c r="V1740">
        <v>35.444373045513302</v>
      </c>
      <c r="W1740">
        <v>139.636850533874</v>
      </c>
      <c r="X1740">
        <v>1</v>
      </c>
      <c r="Y1740" t="s">
        <v>986</v>
      </c>
      <c r="Z1740">
        <v>1</v>
      </c>
      <c r="AA1740">
        <v>1</v>
      </c>
      <c r="AB1740">
        <v>1</v>
      </c>
      <c r="AC1740">
        <v>1</v>
      </c>
      <c r="AD1740">
        <v>200</v>
      </c>
      <c r="AE1740" t="s">
        <v>114</v>
      </c>
    </row>
    <row r="1741" spans="1:34" x14ac:dyDescent="0.15">
      <c r="A1741">
        <v>256461</v>
      </c>
      <c r="B1741" t="s">
        <v>320</v>
      </c>
      <c r="C1741">
        <v>200</v>
      </c>
      <c r="D1741" t="s">
        <v>206</v>
      </c>
      <c r="E1741" s="4">
        <v>40127.941111111111</v>
      </c>
      <c r="F1741" s="4">
        <v>40127.974768518521</v>
      </c>
      <c r="G1741">
        <v>2908</v>
      </c>
      <c r="H1741">
        <v>1808</v>
      </c>
      <c r="I1741" t="s">
        <v>1264</v>
      </c>
      <c r="J1741">
        <v>190</v>
      </c>
      <c r="K1741" t="s">
        <v>1002</v>
      </c>
      <c r="L1741">
        <v>35.441366700000003</v>
      </c>
      <c r="M1741">
        <v>139.6401132</v>
      </c>
      <c r="N1741">
        <v>35.444616620768301</v>
      </c>
      <c r="O1741">
        <v>139.636925416439</v>
      </c>
      <c r="P1741">
        <v>1748</v>
      </c>
      <c r="Q1741" t="s">
        <v>1255</v>
      </c>
      <c r="R1741">
        <v>110</v>
      </c>
      <c r="S1741" t="s">
        <v>969</v>
      </c>
      <c r="T1741">
        <v>35.613332499999999</v>
      </c>
      <c r="U1741">
        <v>139.582279</v>
      </c>
      <c r="V1741">
        <v>35.616563019009497</v>
      </c>
      <c r="W1741">
        <v>139.579088102203</v>
      </c>
      <c r="X1741">
        <v>1</v>
      </c>
      <c r="Y1741" t="s">
        <v>986</v>
      </c>
      <c r="Z1741">
        <v>1</v>
      </c>
      <c r="AA1741">
        <v>1</v>
      </c>
      <c r="AB1741">
        <v>1</v>
      </c>
      <c r="AC1741">
        <v>1</v>
      </c>
      <c r="AD1741">
        <v>200</v>
      </c>
      <c r="AE1741" t="s">
        <v>114</v>
      </c>
    </row>
    <row r="1742" spans="1:34" x14ac:dyDescent="0.15">
      <c r="A1742">
        <v>256468</v>
      </c>
      <c r="B1742" t="s">
        <v>320</v>
      </c>
      <c r="C1742">
        <v>100</v>
      </c>
      <c r="D1742" t="s">
        <v>79</v>
      </c>
      <c r="E1742" s="4">
        <v>40128.289143518516</v>
      </c>
      <c r="F1742" s="4">
        <v>40128.364999999998</v>
      </c>
      <c r="G1742">
        <v>6554</v>
      </c>
      <c r="H1742">
        <v>1748</v>
      </c>
      <c r="I1742" t="s">
        <v>1255</v>
      </c>
      <c r="J1742">
        <v>110</v>
      </c>
      <c r="K1742" t="s">
        <v>969</v>
      </c>
      <c r="L1742">
        <v>35.613332499999999</v>
      </c>
      <c r="M1742">
        <v>139.582279</v>
      </c>
      <c r="N1742">
        <v>35.616563019009497</v>
      </c>
      <c r="O1742">
        <v>139.579088102203</v>
      </c>
      <c r="P1742">
        <v>1749</v>
      </c>
      <c r="Q1742" t="s">
        <v>1193</v>
      </c>
      <c r="R1742">
        <v>120</v>
      </c>
      <c r="S1742" t="s">
        <v>971</v>
      </c>
      <c r="T1742">
        <v>35.441123099999999</v>
      </c>
      <c r="U1742">
        <v>139.64003829999999</v>
      </c>
      <c r="V1742">
        <v>35.444373045513302</v>
      </c>
      <c r="W1742">
        <v>139.636850533874</v>
      </c>
      <c r="X1742">
        <v>1</v>
      </c>
      <c r="Y1742" t="s">
        <v>986</v>
      </c>
      <c r="Z1742">
        <v>1</v>
      </c>
      <c r="AA1742">
        <v>1</v>
      </c>
      <c r="AB1742">
        <v>1</v>
      </c>
      <c r="AC1742">
        <v>1</v>
      </c>
      <c r="AD1742">
        <v>200</v>
      </c>
      <c r="AE1742" t="s">
        <v>114</v>
      </c>
    </row>
    <row r="1743" spans="1:34" x14ac:dyDescent="0.15">
      <c r="A1743">
        <v>256488</v>
      </c>
      <c r="B1743" t="s">
        <v>320</v>
      </c>
      <c r="C1743">
        <v>400</v>
      </c>
      <c r="D1743" t="s">
        <v>140</v>
      </c>
      <c r="E1743" s="4">
        <v>40128.449328703704</v>
      </c>
      <c r="F1743" s="4">
        <v>40128.459652777776</v>
      </c>
      <c r="G1743">
        <v>892</v>
      </c>
      <c r="H1743">
        <v>1749</v>
      </c>
      <c r="I1743" t="s">
        <v>1193</v>
      </c>
      <c r="J1743">
        <v>120</v>
      </c>
      <c r="K1743" t="s">
        <v>971</v>
      </c>
      <c r="L1743">
        <v>35.441123099999999</v>
      </c>
      <c r="M1743">
        <v>139.64003829999999</v>
      </c>
      <c r="N1743">
        <v>35.444373045513302</v>
      </c>
      <c r="O1743">
        <v>139.636850533874</v>
      </c>
      <c r="P1743">
        <v>1807</v>
      </c>
      <c r="Q1743" t="s">
        <v>1265</v>
      </c>
      <c r="R1743">
        <v>130</v>
      </c>
      <c r="S1743" t="s">
        <v>982</v>
      </c>
      <c r="T1743">
        <v>35.445535700000001</v>
      </c>
      <c r="U1743">
        <v>139.6433261</v>
      </c>
      <c r="V1743">
        <v>35.448785231003797</v>
      </c>
      <c r="W1743">
        <v>139.64013785769799</v>
      </c>
      <c r="X1743">
        <v>2</v>
      </c>
      <c r="Y1743" t="s">
        <v>991</v>
      </c>
      <c r="Z1743">
        <v>1</v>
      </c>
      <c r="AA1743">
        <v>1</v>
      </c>
      <c r="AB1743">
        <v>1</v>
      </c>
      <c r="AC1743">
        <v>1</v>
      </c>
      <c r="AD1743">
        <v>420</v>
      </c>
      <c r="AE1743" t="s">
        <v>177</v>
      </c>
    </row>
    <row r="1744" spans="1:34" x14ac:dyDescent="0.15">
      <c r="A1744">
        <v>256508</v>
      </c>
      <c r="B1744" t="s">
        <v>320</v>
      </c>
      <c r="C1744">
        <v>200</v>
      </c>
      <c r="D1744" t="s">
        <v>206</v>
      </c>
      <c r="E1744" s="4">
        <v>40128.740474537037</v>
      </c>
      <c r="F1744" s="4">
        <v>40128.786134259259</v>
      </c>
      <c r="G1744">
        <v>3945</v>
      </c>
      <c r="H1744">
        <v>1749</v>
      </c>
      <c r="I1744" t="s">
        <v>1193</v>
      </c>
      <c r="J1744">
        <v>120</v>
      </c>
      <c r="K1744" t="s">
        <v>971</v>
      </c>
      <c r="L1744">
        <v>35.441123099999999</v>
      </c>
      <c r="M1744">
        <v>139.64003829999999</v>
      </c>
      <c r="N1744">
        <v>35.444373045513302</v>
      </c>
      <c r="O1744">
        <v>139.636850533874</v>
      </c>
      <c r="P1744">
        <v>1748</v>
      </c>
      <c r="Q1744" t="s">
        <v>1255</v>
      </c>
      <c r="R1744">
        <v>110</v>
      </c>
      <c r="S1744" t="s">
        <v>969</v>
      </c>
      <c r="T1744">
        <v>35.613332499999999</v>
      </c>
      <c r="U1744">
        <v>139.582279</v>
      </c>
      <c r="V1744">
        <v>35.616563019009497</v>
      </c>
      <c r="W1744">
        <v>139.579088102203</v>
      </c>
      <c r="X1744">
        <v>1</v>
      </c>
      <c r="Y1744" t="s">
        <v>986</v>
      </c>
      <c r="Z1744">
        <v>1</v>
      </c>
      <c r="AA1744">
        <v>1</v>
      </c>
      <c r="AB1744">
        <v>1</v>
      </c>
      <c r="AC1744">
        <v>1</v>
      </c>
      <c r="AD1744">
        <v>200</v>
      </c>
      <c r="AE1744" t="s">
        <v>114</v>
      </c>
    </row>
    <row r="1745" spans="1:31" x14ac:dyDescent="0.15">
      <c r="A1745">
        <v>256543</v>
      </c>
      <c r="B1745" t="s">
        <v>320</v>
      </c>
      <c r="C1745">
        <v>100</v>
      </c>
      <c r="D1745" t="s">
        <v>79</v>
      </c>
      <c r="E1745" s="4">
        <v>40129.292025462964</v>
      </c>
      <c r="F1745" s="4">
        <v>40129.365833333337</v>
      </c>
      <c r="G1745">
        <v>6377</v>
      </c>
      <c r="H1745">
        <v>1748</v>
      </c>
      <c r="I1745" t="s">
        <v>1255</v>
      </c>
      <c r="J1745">
        <v>110</v>
      </c>
      <c r="K1745" t="s">
        <v>969</v>
      </c>
      <c r="L1745">
        <v>35.613332499999999</v>
      </c>
      <c r="M1745">
        <v>139.582279</v>
      </c>
      <c r="N1745">
        <v>35.616563019009497</v>
      </c>
      <c r="O1745">
        <v>139.579088102203</v>
      </c>
      <c r="P1745">
        <v>1749</v>
      </c>
      <c r="Q1745" t="s">
        <v>1193</v>
      </c>
      <c r="R1745">
        <v>120</v>
      </c>
      <c r="S1745" t="s">
        <v>971</v>
      </c>
      <c r="T1745">
        <v>35.441123099999999</v>
      </c>
      <c r="U1745">
        <v>139.64003829999999</v>
      </c>
      <c r="V1745">
        <v>35.444373045513302</v>
      </c>
      <c r="W1745">
        <v>139.636850533874</v>
      </c>
      <c r="X1745">
        <v>1</v>
      </c>
      <c r="Y1745" t="s">
        <v>986</v>
      </c>
      <c r="Z1745">
        <v>1</v>
      </c>
      <c r="AA1745">
        <v>1</v>
      </c>
      <c r="AB1745">
        <v>1</v>
      </c>
      <c r="AC1745">
        <v>1</v>
      </c>
      <c r="AD1745">
        <v>200</v>
      </c>
      <c r="AE1745" t="s">
        <v>114</v>
      </c>
    </row>
    <row r="1746" spans="1:31" x14ac:dyDescent="0.15">
      <c r="A1746">
        <v>256598</v>
      </c>
      <c r="B1746" t="s">
        <v>320</v>
      </c>
      <c r="C1746">
        <v>200</v>
      </c>
      <c r="D1746" t="s">
        <v>206</v>
      </c>
      <c r="E1746" s="4">
        <v>40129.810937499999</v>
      </c>
      <c r="F1746" s="4">
        <v>40129.847418981481</v>
      </c>
      <c r="G1746">
        <v>3152</v>
      </c>
      <c r="H1746">
        <v>1749</v>
      </c>
      <c r="I1746" t="s">
        <v>1193</v>
      </c>
      <c r="J1746">
        <v>120</v>
      </c>
      <c r="K1746" t="s">
        <v>971</v>
      </c>
      <c r="L1746">
        <v>35.441123099999999</v>
      </c>
      <c r="M1746">
        <v>139.64003829999999</v>
      </c>
      <c r="N1746">
        <v>35.444373045513302</v>
      </c>
      <c r="O1746">
        <v>139.636850533874</v>
      </c>
      <c r="P1746">
        <v>1748</v>
      </c>
      <c r="Q1746" t="s">
        <v>1255</v>
      </c>
      <c r="R1746">
        <v>110</v>
      </c>
      <c r="S1746" t="s">
        <v>969</v>
      </c>
      <c r="T1746">
        <v>35.613332499999999</v>
      </c>
      <c r="U1746">
        <v>139.582279</v>
      </c>
      <c r="V1746">
        <v>35.616563019009497</v>
      </c>
      <c r="W1746">
        <v>139.579088102203</v>
      </c>
      <c r="X1746">
        <v>1</v>
      </c>
      <c r="Y1746" t="s">
        <v>986</v>
      </c>
      <c r="Z1746">
        <v>1</v>
      </c>
      <c r="AA1746">
        <v>1</v>
      </c>
      <c r="AB1746">
        <v>1</v>
      </c>
      <c r="AC1746">
        <v>1</v>
      </c>
      <c r="AD1746">
        <v>200</v>
      </c>
      <c r="AE1746" t="s">
        <v>114</v>
      </c>
    </row>
    <row r="1747" spans="1:31" x14ac:dyDescent="0.15">
      <c r="A1747">
        <v>256625</v>
      </c>
      <c r="B1747" t="s">
        <v>320</v>
      </c>
      <c r="C1747">
        <v>100</v>
      </c>
      <c r="D1747" t="s">
        <v>79</v>
      </c>
      <c r="E1747" s="4">
        <v>40130.290763888886</v>
      </c>
      <c r="F1747" s="4">
        <v>40130.360011574077</v>
      </c>
      <c r="G1747">
        <v>5983</v>
      </c>
      <c r="H1747">
        <v>1748</v>
      </c>
      <c r="I1747" t="s">
        <v>1255</v>
      </c>
      <c r="J1747">
        <v>110</v>
      </c>
      <c r="K1747" t="s">
        <v>969</v>
      </c>
      <c r="L1747">
        <v>35.613332499999999</v>
      </c>
      <c r="M1747">
        <v>139.582279</v>
      </c>
      <c r="N1747">
        <v>35.616563019009497</v>
      </c>
      <c r="O1747">
        <v>139.579088102203</v>
      </c>
      <c r="P1747">
        <v>1749</v>
      </c>
      <c r="Q1747" t="s">
        <v>1193</v>
      </c>
      <c r="R1747">
        <v>120</v>
      </c>
      <c r="S1747" t="s">
        <v>971</v>
      </c>
      <c r="T1747">
        <v>35.441123099999999</v>
      </c>
      <c r="U1747">
        <v>139.64003829999999</v>
      </c>
      <c r="V1747">
        <v>35.444373045513302</v>
      </c>
      <c r="W1747">
        <v>139.636850533874</v>
      </c>
      <c r="X1747">
        <v>1</v>
      </c>
      <c r="Y1747" t="s">
        <v>986</v>
      </c>
      <c r="Z1747">
        <v>1</v>
      </c>
      <c r="AA1747">
        <v>1</v>
      </c>
      <c r="AB1747">
        <v>1</v>
      </c>
      <c r="AC1747">
        <v>1</v>
      </c>
      <c r="AD1747">
        <v>200</v>
      </c>
      <c r="AE1747" t="s">
        <v>114</v>
      </c>
    </row>
    <row r="1748" spans="1:31" x14ac:dyDescent="0.15">
      <c r="A1748">
        <v>256643</v>
      </c>
      <c r="B1748" t="s">
        <v>320</v>
      </c>
      <c r="C1748">
        <v>400</v>
      </c>
      <c r="D1748" t="s">
        <v>140</v>
      </c>
      <c r="E1748" s="4">
        <v>40130.411921296298</v>
      </c>
      <c r="F1748" s="4">
        <v>40130.444675925923</v>
      </c>
      <c r="G1748">
        <v>2830</v>
      </c>
      <c r="H1748">
        <v>1749</v>
      </c>
      <c r="I1748" t="s">
        <v>1193</v>
      </c>
      <c r="J1748">
        <v>120</v>
      </c>
      <c r="K1748" t="s">
        <v>971</v>
      </c>
      <c r="L1748">
        <v>35.441123099999999</v>
      </c>
      <c r="M1748">
        <v>139.64003829999999</v>
      </c>
      <c r="N1748">
        <v>35.444373045513302</v>
      </c>
      <c r="O1748">
        <v>139.636850533874</v>
      </c>
      <c r="P1748">
        <v>1805</v>
      </c>
      <c r="Q1748" t="s">
        <v>1266</v>
      </c>
      <c r="R1748">
        <v>130</v>
      </c>
      <c r="S1748" t="s">
        <v>982</v>
      </c>
      <c r="T1748">
        <v>35.463068700000001</v>
      </c>
      <c r="U1748">
        <v>139.50641949999999</v>
      </c>
      <c r="V1748">
        <v>35.466313964912601</v>
      </c>
      <c r="W1748">
        <v>139.503241819648</v>
      </c>
      <c r="X1748">
        <v>1</v>
      </c>
      <c r="Y1748" t="s">
        <v>986</v>
      </c>
      <c r="Z1748">
        <v>1</v>
      </c>
      <c r="AA1748">
        <v>1</v>
      </c>
      <c r="AB1748">
        <v>1</v>
      </c>
      <c r="AC1748">
        <v>1</v>
      </c>
      <c r="AD1748">
        <v>200</v>
      </c>
      <c r="AE1748" t="s">
        <v>114</v>
      </c>
    </row>
    <row r="1749" spans="1:31" x14ac:dyDescent="0.15">
      <c r="A1749">
        <v>256658</v>
      </c>
      <c r="B1749" t="s">
        <v>320</v>
      </c>
      <c r="C1749">
        <v>300</v>
      </c>
      <c r="D1749" t="s">
        <v>208</v>
      </c>
      <c r="E1749" s="4">
        <v>40130.666701388887</v>
      </c>
      <c r="F1749" s="4">
        <v>40130.688449074078</v>
      </c>
      <c r="G1749">
        <v>1879</v>
      </c>
      <c r="H1749">
        <v>1805</v>
      </c>
      <c r="I1749" t="s">
        <v>1266</v>
      </c>
      <c r="J1749">
        <v>130</v>
      </c>
      <c r="K1749" t="s">
        <v>982</v>
      </c>
      <c r="L1749">
        <v>35.463068700000001</v>
      </c>
      <c r="M1749">
        <v>139.50641949999999</v>
      </c>
      <c r="N1749">
        <v>35.466313964912601</v>
      </c>
      <c r="O1749">
        <v>139.503241819648</v>
      </c>
      <c r="P1749">
        <v>1749</v>
      </c>
      <c r="Q1749" t="s">
        <v>1193</v>
      </c>
      <c r="R1749">
        <v>120</v>
      </c>
      <c r="S1749" t="s">
        <v>971</v>
      </c>
      <c r="T1749">
        <v>35.441123099999999</v>
      </c>
      <c r="U1749">
        <v>139.64003829999999</v>
      </c>
      <c r="V1749">
        <v>35.444373045513302</v>
      </c>
      <c r="W1749">
        <v>139.636850533874</v>
      </c>
      <c r="X1749">
        <v>1</v>
      </c>
      <c r="Y1749" t="s">
        <v>986</v>
      </c>
      <c r="Z1749">
        <v>1</v>
      </c>
      <c r="AA1749">
        <v>1</v>
      </c>
      <c r="AB1749">
        <v>1</v>
      </c>
      <c r="AC1749">
        <v>1</v>
      </c>
      <c r="AD1749">
        <v>200</v>
      </c>
      <c r="AE1749" t="s">
        <v>114</v>
      </c>
    </row>
    <row r="1750" spans="1:31" x14ac:dyDescent="0.15">
      <c r="A1750">
        <v>256683</v>
      </c>
      <c r="B1750" t="s">
        <v>320</v>
      </c>
      <c r="C1750">
        <v>200</v>
      </c>
      <c r="D1750" t="s">
        <v>206</v>
      </c>
      <c r="E1750" s="4">
        <v>40130.85429398148</v>
      </c>
      <c r="F1750" s="4">
        <v>40130.889699074076</v>
      </c>
      <c r="G1750">
        <v>3059</v>
      </c>
      <c r="H1750">
        <v>1749</v>
      </c>
      <c r="I1750" t="s">
        <v>1193</v>
      </c>
      <c r="J1750">
        <v>120</v>
      </c>
      <c r="K1750" t="s">
        <v>971</v>
      </c>
      <c r="L1750">
        <v>35.441123099999999</v>
      </c>
      <c r="M1750">
        <v>139.64003829999999</v>
      </c>
      <c r="N1750">
        <v>35.444373045513302</v>
      </c>
      <c r="O1750">
        <v>139.636850533874</v>
      </c>
      <c r="P1750">
        <v>1748</v>
      </c>
      <c r="Q1750" t="s">
        <v>1255</v>
      </c>
      <c r="R1750">
        <v>110</v>
      </c>
      <c r="S1750" t="s">
        <v>969</v>
      </c>
      <c r="T1750">
        <v>35.613332499999999</v>
      </c>
      <c r="U1750">
        <v>139.582279</v>
      </c>
      <c r="V1750">
        <v>35.616563019009497</v>
      </c>
      <c r="W1750">
        <v>139.579088102203</v>
      </c>
      <c r="X1750">
        <v>1</v>
      </c>
      <c r="Y1750" t="s">
        <v>986</v>
      </c>
      <c r="Z1750">
        <v>1</v>
      </c>
      <c r="AA1750">
        <v>1</v>
      </c>
      <c r="AB1750">
        <v>1</v>
      </c>
      <c r="AC1750">
        <v>1</v>
      </c>
      <c r="AD1750">
        <v>200</v>
      </c>
      <c r="AE1750" t="s">
        <v>114</v>
      </c>
    </row>
    <row r="1751" spans="1:31" x14ac:dyDescent="0.15">
      <c r="A1751">
        <v>256741</v>
      </c>
      <c r="B1751" t="s">
        <v>320</v>
      </c>
      <c r="C1751">
        <v>800</v>
      </c>
      <c r="D1751" t="s">
        <v>285</v>
      </c>
      <c r="E1751" s="4">
        <v>40131.636342592596</v>
      </c>
      <c r="F1751" s="4">
        <v>40131.669305555559</v>
      </c>
      <c r="G1751">
        <v>2848</v>
      </c>
      <c r="H1751">
        <v>1748</v>
      </c>
      <c r="I1751" t="s">
        <v>1255</v>
      </c>
      <c r="J1751">
        <v>110</v>
      </c>
      <c r="K1751" t="s">
        <v>969</v>
      </c>
      <c r="L1751">
        <v>35.613332499999999</v>
      </c>
      <c r="M1751">
        <v>139.582279</v>
      </c>
      <c r="N1751">
        <v>35.616563019009497</v>
      </c>
      <c r="O1751">
        <v>139.579088102203</v>
      </c>
      <c r="P1751">
        <v>1804</v>
      </c>
      <c r="Q1751" t="s">
        <v>1267</v>
      </c>
      <c r="R1751">
        <v>290</v>
      </c>
      <c r="S1751" t="s">
        <v>978</v>
      </c>
      <c r="T1751">
        <v>35.611135500000003</v>
      </c>
      <c r="U1751">
        <v>139.5949134</v>
      </c>
      <c r="V1751">
        <v>35.614366474625797</v>
      </c>
      <c r="W1751">
        <v>139.59172155415001</v>
      </c>
      <c r="X1751">
        <v>3</v>
      </c>
      <c r="Y1751" t="s">
        <v>1009</v>
      </c>
      <c r="Z1751">
        <v>1</v>
      </c>
      <c r="AA1751">
        <v>1</v>
      </c>
      <c r="AB1751">
        <v>1</v>
      </c>
      <c r="AC1751">
        <v>1</v>
      </c>
      <c r="AD1751">
        <v>410</v>
      </c>
      <c r="AE1751" t="s">
        <v>162</v>
      </c>
    </row>
    <row r="1752" spans="1:31" x14ac:dyDescent="0.15">
      <c r="A1752">
        <v>256755</v>
      </c>
      <c r="B1752" t="s">
        <v>320</v>
      </c>
      <c r="C1752">
        <v>800</v>
      </c>
      <c r="D1752" t="s">
        <v>285</v>
      </c>
      <c r="E1752" s="4">
        <v>40131.694733796299</v>
      </c>
      <c r="F1752" s="4">
        <v>40131.711631944447</v>
      </c>
      <c r="G1752">
        <v>1460</v>
      </c>
      <c r="H1752">
        <v>1804</v>
      </c>
      <c r="I1752" t="s">
        <v>1267</v>
      </c>
      <c r="J1752">
        <v>290</v>
      </c>
      <c r="K1752" t="s">
        <v>978</v>
      </c>
      <c r="L1752">
        <v>35.611135500000003</v>
      </c>
      <c r="M1752">
        <v>139.5949134</v>
      </c>
      <c r="N1752">
        <v>35.614366474625797</v>
      </c>
      <c r="O1752">
        <v>139.59172155415001</v>
      </c>
      <c r="P1752">
        <v>1748</v>
      </c>
      <c r="Q1752" t="s">
        <v>1255</v>
      </c>
      <c r="R1752">
        <v>110</v>
      </c>
      <c r="S1752" t="s">
        <v>969</v>
      </c>
      <c r="T1752">
        <v>35.613332499999999</v>
      </c>
      <c r="U1752">
        <v>139.582279</v>
      </c>
      <c r="V1752">
        <v>35.616563019009497</v>
      </c>
      <c r="W1752">
        <v>139.579088102203</v>
      </c>
      <c r="X1752">
        <v>3</v>
      </c>
      <c r="Y1752" t="s">
        <v>1009</v>
      </c>
      <c r="Z1752">
        <v>1</v>
      </c>
      <c r="AA1752">
        <v>1</v>
      </c>
      <c r="AB1752">
        <v>1</v>
      </c>
      <c r="AC1752">
        <v>1</v>
      </c>
      <c r="AD1752">
        <v>410</v>
      </c>
      <c r="AE1752" t="s">
        <v>162</v>
      </c>
    </row>
    <row r="1753" spans="1:31" x14ac:dyDescent="0.15">
      <c r="A1753">
        <v>256894</v>
      </c>
      <c r="B1753" t="s">
        <v>320</v>
      </c>
      <c r="C1753">
        <v>100</v>
      </c>
      <c r="D1753" t="s">
        <v>79</v>
      </c>
      <c r="E1753" s="4">
        <v>40133.285439814812</v>
      </c>
      <c r="F1753" s="4">
        <v>40133.363761574074</v>
      </c>
      <c r="G1753">
        <v>6767</v>
      </c>
      <c r="H1753">
        <v>1748</v>
      </c>
      <c r="I1753" t="s">
        <v>1255</v>
      </c>
      <c r="J1753">
        <v>110</v>
      </c>
      <c r="K1753" t="s">
        <v>969</v>
      </c>
      <c r="L1753">
        <v>35.613332499999999</v>
      </c>
      <c r="M1753">
        <v>139.582279</v>
      </c>
      <c r="N1753">
        <v>35.616563019009497</v>
      </c>
      <c r="O1753">
        <v>139.579088102203</v>
      </c>
      <c r="P1753">
        <v>1749</v>
      </c>
      <c r="Q1753" t="s">
        <v>1193</v>
      </c>
      <c r="R1753">
        <v>120</v>
      </c>
      <c r="S1753" t="s">
        <v>971</v>
      </c>
      <c r="T1753">
        <v>35.441123099999999</v>
      </c>
      <c r="U1753">
        <v>139.64003829999999</v>
      </c>
      <c r="V1753">
        <v>35.444373045513302</v>
      </c>
      <c r="W1753">
        <v>139.636850533874</v>
      </c>
      <c r="X1753">
        <v>1</v>
      </c>
      <c r="Y1753" t="s">
        <v>986</v>
      </c>
      <c r="Z1753">
        <v>1</v>
      </c>
      <c r="AA1753">
        <v>1</v>
      </c>
      <c r="AB1753">
        <v>1</v>
      </c>
      <c r="AC1753">
        <v>1</v>
      </c>
      <c r="AD1753">
        <v>200</v>
      </c>
      <c r="AE1753" t="s">
        <v>114</v>
      </c>
    </row>
    <row r="1754" spans="1:31" x14ac:dyDescent="0.15">
      <c r="A1754">
        <v>256965</v>
      </c>
      <c r="B1754" t="s">
        <v>320</v>
      </c>
      <c r="C1754">
        <v>200</v>
      </c>
      <c r="D1754" t="s">
        <v>206</v>
      </c>
      <c r="E1754" s="4">
        <v>40133.783067129632</v>
      </c>
      <c r="F1754" s="4">
        <v>40133.823368055557</v>
      </c>
      <c r="G1754">
        <v>3482</v>
      </c>
      <c r="H1754">
        <v>1749</v>
      </c>
      <c r="I1754" t="s">
        <v>1193</v>
      </c>
      <c r="J1754">
        <v>120</v>
      </c>
      <c r="K1754" t="s">
        <v>971</v>
      </c>
      <c r="L1754">
        <v>35.441123099999999</v>
      </c>
      <c r="M1754">
        <v>139.64003829999999</v>
      </c>
      <c r="N1754">
        <v>35.444373045513302</v>
      </c>
      <c r="O1754">
        <v>139.636850533874</v>
      </c>
      <c r="P1754">
        <v>1748</v>
      </c>
      <c r="Q1754" t="s">
        <v>1255</v>
      </c>
      <c r="R1754">
        <v>110</v>
      </c>
      <c r="S1754" t="s">
        <v>969</v>
      </c>
      <c r="T1754">
        <v>35.613332499999999</v>
      </c>
      <c r="U1754">
        <v>139.582279</v>
      </c>
      <c r="V1754">
        <v>35.616563019009497</v>
      </c>
      <c r="W1754">
        <v>139.579088102203</v>
      </c>
      <c r="X1754">
        <v>1</v>
      </c>
      <c r="Y1754" t="s">
        <v>986</v>
      </c>
      <c r="Z1754">
        <v>1</v>
      </c>
      <c r="AA1754">
        <v>1</v>
      </c>
      <c r="AB1754">
        <v>1</v>
      </c>
      <c r="AC1754">
        <v>1</v>
      </c>
      <c r="AD1754">
        <v>200</v>
      </c>
      <c r="AE1754" t="s">
        <v>114</v>
      </c>
    </row>
    <row r="1755" spans="1:31" x14ac:dyDescent="0.15">
      <c r="A1755">
        <v>256989</v>
      </c>
      <c r="B1755" t="s">
        <v>320</v>
      </c>
      <c r="C1755">
        <v>300</v>
      </c>
      <c r="D1755" t="s">
        <v>208</v>
      </c>
      <c r="E1755" s="4">
        <v>40128.479166666664</v>
      </c>
      <c r="F1755" s="4">
        <v>40128.489583333336</v>
      </c>
      <c r="G1755">
        <v>900</v>
      </c>
      <c r="H1755">
        <v>1807</v>
      </c>
      <c r="I1755" t="s">
        <v>1265</v>
      </c>
      <c r="J1755">
        <v>130</v>
      </c>
      <c r="K1755" t="s">
        <v>982</v>
      </c>
      <c r="L1755">
        <v>35.445535700000001</v>
      </c>
      <c r="M1755">
        <v>139.6433261</v>
      </c>
      <c r="N1755">
        <v>35.448785231003797</v>
      </c>
      <c r="O1755">
        <v>139.64013785769799</v>
      </c>
      <c r="P1755">
        <v>1749</v>
      </c>
      <c r="Q1755" t="s">
        <v>1193</v>
      </c>
      <c r="R1755">
        <v>120</v>
      </c>
      <c r="S1755" t="s">
        <v>971</v>
      </c>
      <c r="T1755">
        <v>35.441123099999999</v>
      </c>
      <c r="U1755">
        <v>139.64003829999999</v>
      </c>
      <c r="V1755">
        <v>35.444373045513302</v>
      </c>
      <c r="W1755">
        <v>139.636850533874</v>
      </c>
      <c r="X1755">
        <v>2</v>
      </c>
      <c r="Y1755" t="s">
        <v>991</v>
      </c>
      <c r="Z1755">
        <v>1</v>
      </c>
      <c r="AA1755">
        <v>3</v>
      </c>
      <c r="AB1755">
        <v>1</v>
      </c>
      <c r="AC1755">
        <v>1</v>
      </c>
      <c r="AD1755">
        <v>420</v>
      </c>
      <c r="AE1755" t="s">
        <v>177</v>
      </c>
    </row>
    <row r="1756" spans="1:31" x14ac:dyDescent="0.15">
      <c r="A1756">
        <v>256990</v>
      </c>
      <c r="B1756" t="s">
        <v>320</v>
      </c>
      <c r="C1756">
        <v>700</v>
      </c>
      <c r="D1756" t="s">
        <v>199</v>
      </c>
      <c r="E1756" s="4">
        <v>40127.75</v>
      </c>
      <c r="F1756" s="4">
        <v>40127.753472222219</v>
      </c>
      <c r="G1756">
        <v>300</v>
      </c>
      <c r="H1756">
        <v>1749</v>
      </c>
      <c r="I1756" t="s">
        <v>1193</v>
      </c>
      <c r="J1756">
        <v>120</v>
      </c>
      <c r="K1756" t="s">
        <v>971</v>
      </c>
      <c r="L1756">
        <v>35.441123099999999</v>
      </c>
      <c r="M1756">
        <v>139.64003829999999</v>
      </c>
      <c r="N1756">
        <v>35.444373045513302</v>
      </c>
      <c r="O1756">
        <v>139.636850533874</v>
      </c>
      <c r="P1756">
        <v>1808</v>
      </c>
      <c r="Q1756" t="s">
        <v>1264</v>
      </c>
      <c r="R1756">
        <v>190</v>
      </c>
      <c r="S1756" t="s">
        <v>1002</v>
      </c>
      <c r="T1756">
        <v>35.441366700000003</v>
      </c>
      <c r="U1756">
        <v>139.6401132</v>
      </c>
      <c r="V1756">
        <v>35.444616620768301</v>
      </c>
      <c r="W1756">
        <v>139.636925416439</v>
      </c>
      <c r="X1756">
        <v>4</v>
      </c>
      <c r="Y1756" t="s">
        <v>1022</v>
      </c>
      <c r="Z1756">
        <v>1</v>
      </c>
      <c r="AA1756">
        <v>3</v>
      </c>
      <c r="AB1756">
        <v>1</v>
      </c>
      <c r="AC1756">
        <v>1</v>
      </c>
      <c r="AD1756">
        <v>420</v>
      </c>
      <c r="AE1756" t="s">
        <v>177</v>
      </c>
    </row>
    <row r="1757" spans="1:31" x14ac:dyDescent="0.15">
      <c r="A1757">
        <v>256993</v>
      </c>
      <c r="B1757" t="s">
        <v>320</v>
      </c>
      <c r="C1757">
        <v>600</v>
      </c>
      <c r="D1757" t="s">
        <v>212</v>
      </c>
      <c r="E1757" s="4">
        <v>40124.729166666664</v>
      </c>
      <c r="F1757" s="4">
        <v>40124.75</v>
      </c>
      <c r="G1757">
        <v>1800</v>
      </c>
      <c r="H1757">
        <v>1811</v>
      </c>
      <c r="I1757" t="s">
        <v>1263</v>
      </c>
      <c r="J1757">
        <v>999</v>
      </c>
      <c r="K1757" t="s">
        <v>70</v>
      </c>
      <c r="L1757">
        <v>35.4461795</v>
      </c>
      <c r="M1757">
        <v>139.6302609</v>
      </c>
      <c r="N1757">
        <v>35.449428733978799</v>
      </c>
      <c r="O1757">
        <v>139.62707371303199</v>
      </c>
      <c r="P1757">
        <v>1812</v>
      </c>
      <c r="Q1757" t="s">
        <v>1268</v>
      </c>
      <c r="R1757">
        <v>190</v>
      </c>
      <c r="S1757" t="s">
        <v>1002</v>
      </c>
      <c r="T1757">
        <v>35.445381900000001</v>
      </c>
      <c r="U1757">
        <v>139.63351829999999</v>
      </c>
      <c r="V1757">
        <v>35.448631276169301</v>
      </c>
      <c r="W1757">
        <v>139.630330879247</v>
      </c>
      <c r="X1757">
        <v>2</v>
      </c>
      <c r="Y1757" t="s">
        <v>991</v>
      </c>
      <c r="Z1757">
        <v>1</v>
      </c>
      <c r="AA1757">
        <v>3</v>
      </c>
      <c r="AB1757">
        <v>1</v>
      </c>
      <c r="AC1757">
        <v>1</v>
      </c>
      <c r="AD1757">
        <v>420</v>
      </c>
      <c r="AE1757" t="s">
        <v>177</v>
      </c>
    </row>
    <row r="1758" spans="1:31" x14ac:dyDescent="0.15">
      <c r="A1758">
        <v>256994</v>
      </c>
      <c r="B1758" t="s">
        <v>320</v>
      </c>
      <c r="C1758">
        <v>200</v>
      </c>
      <c r="D1758" t="s">
        <v>206</v>
      </c>
      <c r="E1758" s="4">
        <v>40124.875</v>
      </c>
      <c r="F1758" s="4">
        <v>40124.916666666664</v>
      </c>
      <c r="G1758">
        <v>3600</v>
      </c>
      <c r="H1758">
        <v>1812</v>
      </c>
      <c r="I1758" t="s">
        <v>1268</v>
      </c>
      <c r="J1758">
        <v>190</v>
      </c>
      <c r="K1758" t="s">
        <v>1002</v>
      </c>
      <c r="L1758">
        <v>35.445381900000001</v>
      </c>
      <c r="M1758">
        <v>139.63351829999999</v>
      </c>
      <c r="N1758">
        <v>35.448631276169301</v>
      </c>
      <c r="O1758">
        <v>139.630330879247</v>
      </c>
      <c r="P1758">
        <v>1748</v>
      </c>
      <c r="Q1758" t="s">
        <v>1255</v>
      </c>
      <c r="R1758">
        <v>110</v>
      </c>
      <c r="S1758" t="s">
        <v>969</v>
      </c>
      <c r="T1758">
        <v>35.613332499999999</v>
      </c>
      <c r="U1758">
        <v>139.582279</v>
      </c>
      <c r="V1758">
        <v>35.616563019009497</v>
      </c>
      <c r="W1758">
        <v>139.579088102203</v>
      </c>
      <c r="X1758">
        <v>2</v>
      </c>
      <c r="Y1758" t="s">
        <v>991</v>
      </c>
      <c r="Z1758">
        <v>1</v>
      </c>
      <c r="AA1758">
        <v>3</v>
      </c>
      <c r="AB1758">
        <v>1</v>
      </c>
      <c r="AC1758">
        <v>1</v>
      </c>
      <c r="AD1758">
        <v>200</v>
      </c>
      <c r="AE1758" t="s">
        <v>114</v>
      </c>
    </row>
    <row r="1759" spans="1:31" x14ac:dyDescent="0.15">
      <c r="A1759">
        <v>257003</v>
      </c>
      <c r="B1759" t="s">
        <v>320</v>
      </c>
      <c r="C1759">
        <v>100</v>
      </c>
      <c r="D1759" t="s">
        <v>79</v>
      </c>
      <c r="E1759" s="4">
        <v>40134.292037037034</v>
      </c>
      <c r="F1759" s="4">
        <v>40134.36141203704</v>
      </c>
      <c r="G1759">
        <v>5994</v>
      </c>
      <c r="H1759">
        <v>1748</v>
      </c>
      <c r="I1759" t="s">
        <v>1255</v>
      </c>
      <c r="J1759">
        <v>110</v>
      </c>
      <c r="K1759" t="s">
        <v>969</v>
      </c>
      <c r="L1759">
        <v>35.613332499999999</v>
      </c>
      <c r="M1759">
        <v>139.582279</v>
      </c>
      <c r="N1759">
        <v>35.616563019009497</v>
      </c>
      <c r="O1759">
        <v>139.579088102203</v>
      </c>
      <c r="P1759">
        <v>1749</v>
      </c>
      <c r="Q1759" t="s">
        <v>1193</v>
      </c>
      <c r="R1759">
        <v>120</v>
      </c>
      <c r="S1759" t="s">
        <v>971</v>
      </c>
      <c r="T1759">
        <v>35.441123099999999</v>
      </c>
      <c r="U1759">
        <v>139.64003829999999</v>
      </c>
      <c r="V1759">
        <v>35.444373045513302</v>
      </c>
      <c r="W1759">
        <v>139.636850533874</v>
      </c>
      <c r="X1759">
        <v>1</v>
      </c>
      <c r="Y1759" t="s">
        <v>986</v>
      </c>
      <c r="Z1759">
        <v>1</v>
      </c>
      <c r="AA1759">
        <v>1</v>
      </c>
      <c r="AB1759">
        <v>1</v>
      </c>
      <c r="AC1759">
        <v>1</v>
      </c>
      <c r="AD1759">
        <v>200</v>
      </c>
      <c r="AE1759" t="s">
        <v>114</v>
      </c>
    </row>
    <row r="1760" spans="1:31" x14ac:dyDescent="0.15">
      <c r="A1760">
        <v>257108</v>
      </c>
      <c r="B1760" t="s">
        <v>320</v>
      </c>
      <c r="C1760">
        <v>100</v>
      </c>
      <c r="D1760" t="s">
        <v>79</v>
      </c>
      <c r="E1760" s="4">
        <v>40135.292291666665</v>
      </c>
      <c r="F1760" s="4">
        <v>40135.36042824074</v>
      </c>
      <c r="G1760">
        <v>5887</v>
      </c>
      <c r="H1760">
        <v>1748</v>
      </c>
      <c r="I1760" t="s">
        <v>1255</v>
      </c>
      <c r="J1760">
        <v>110</v>
      </c>
      <c r="K1760" t="s">
        <v>969</v>
      </c>
      <c r="L1760">
        <v>35.613332499999999</v>
      </c>
      <c r="M1760">
        <v>139.582279</v>
      </c>
      <c r="N1760">
        <v>35.616563019009497</v>
      </c>
      <c r="O1760">
        <v>139.579088102203</v>
      </c>
      <c r="P1760">
        <v>1749</v>
      </c>
      <c r="Q1760" t="s">
        <v>1193</v>
      </c>
      <c r="R1760">
        <v>120</v>
      </c>
      <c r="S1760" t="s">
        <v>971</v>
      </c>
      <c r="T1760">
        <v>35.441123099999999</v>
      </c>
      <c r="U1760">
        <v>139.64003829999999</v>
      </c>
      <c r="V1760">
        <v>35.444373045513302</v>
      </c>
      <c r="W1760">
        <v>139.636850533874</v>
      </c>
      <c r="X1760">
        <v>1</v>
      </c>
      <c r="Y1760" t="s">
        <v>986</v>
      </c>
      <c r="Z1760">
        <v>1</v>
      </c>
      <c r="AA1760">
        <v>1</v>
      </c>
      <c r="AB1760">
        <v>1</v>
      </c>
      <c r="AC1760">
        <v>1</v>
      </c>
      <c r="AD1760">
        <v>200</v>
      </c>
      <c r="AE1760" t="s">
        <v>114</v>
      </c>
    </row>
    <row r="1761" spans="1:34" x14ac:dyDescent="0.15">
      <c r="A1761">
        <v>257170</v>
      </c>
      <c r="B1761" t="s">
        <v>320</v>
      </c>
      <c r="C1761">
        <v>200</v>
      </c>
      <c r="D1761" t="s">
        <v>206</v>
      </c>
      <c r="E1761" s="4">
        <v>40135.768854166665</v>
      </c>
      <c r="F1761" s="4">
        <v>40136.309525462966</v>
      </c>
      <c r="G1761">
        <v>46714</v>
      </c>
      <c r="H1761">
        <v>1749</v>
      </c>
      <c r="I1761" t="s">
        <v>1193</v>
      </c>
      <c r="J1761">
        <v>120</v>
      </c>
      <c r="K1761" t="s">
        <v>971</v>
      </c>
      <c r="L1761">
        <v>35.441123099999999</v>
      </c>
      <c r="M1761">
        <v>139.64003829999999</v>
      </c>
      <c r="N1761">
        <v>35.444373045513302</v>
      </c>
      <c r="O1761">
        <v>139.636850533874</v>
      </c>
      <c r="P1761">
        <v>1748</v>
      </c>
      <c r="Q1761" t="s">
        <v>1255</v>
      </c>
      <c r="R1761">
        <v>110</v>
      </c>
      <c r="S1761" t="s">
        <v>969</v>
      </c>
      <c r="T1761">
        <v>35.613332499999999</v>
      </c>
      <c r="U1761">
        <v>139.582279</v>
      </c>
      <c r="V1761">
        <v>35.616563019009497</v>
      </c>
      <c r="W1761">
        <v>139.579088102203</v>
      </c>
      <c r="X1761">
        <v>1</v>
      </c>
      <c r="Y1761" t="s">
        <v>986</v>
      </c>
      <c r="Z1761">
        <v>1</v>
      </c>
      <c r="AA1761">
        <v>1</v>
      </c>
      <c r="AB1761">
        <v>1</v>
      </c>
      <c r="AC1761">
        <v>1</v>
      </c>
      <c r="AD1761">
        <v>200</v>
      </c>
      <c r="AE1761" t="s">
        <v>114</v>
      </c>
    </row>
    <row r="1762" spans="1:34" x14ac:dyDescent="0.15">
      <c r="A1762">
        <v>257217</v>
      </c>
      <c r="B1762" t="s">
        <v>320</v>
      </c>
      <c r="C1762">
        <v>100</v>
      </c>
      <c r="D1762" t="s">
        <v>79</v>
      </c>
      <c r="E1762" s="4">
        <v>40136.309583333335</v>
      </c>
      <c r="F1762" s="4">
        <v>40136.358287037037</v>
      </c>
      <c r="G1762">
        <v>4208</v>
      </c>
      <c r="H1762">
        <v>1748</v>
      </c>
      <c r="I1762" t="s">
        <v>1255</v>
      </c>
      <c r="J1762">
        <v>110</v>
      </c>
      <c r="K1762" t="s">
        <v>969</v>
      </c>
      <c r="L1762">
        <v>35.613332499999999</v>
      </c>
      <c r="M1762">
        <v>139.582279</v>
      </c>
      <c r="N1762">
        <v>35.616563019009497</v>
      </c>
      <c r="O1762">
        <v>139.579088102203</v>
      </c>
      <c r="P1762">
        <v>1749</v>
      </c>
      <c r="Q1762" t="s">
        <v>1193</v>
      </c>
      <c r="R1762">
        <v>120</v>
      </c>
      <c r="S1762" t="s">
        <v>971</v>
      </c>
      <c r="T1762">
        <v>35.441123099999999</v>
      </c>
      <c r="U1762">
        <v>139.64003829999999</v>
      </c>
      <c r="V1762">
        <v>35.444373045513302</v>
      </c>
      <c r="W1762">
        <v>139.636850533874</v>
      </c>
      <c r="X1762">
        <v>1</v>
      </c>
      <c r="Y1762" t="s">
        <v>986</v>
      </c>
      <c r="Z1762">
        <v>1</v>
      </c>
      <c r="AA1762">
        <v>1</v>
      </c>
      <c r="AB1762">
        <v>1</v>
      </c>
      <c r="AC1762">
        <v>1</v>
      </c>
      <c r="AD1762">
        <v>200</v>
      </c>
      <c r="AE1762" t="s">
        <v>114</v>
      </c>
    </row>
    <row r="1763" spans="1:34" x14ac:dyDescent="0.15">
      <c r="A1763">
        <v>257263</v>
      </c>
      <c r="B1763" t="s">
        <v>320</v>
      </c>
      <c r="C1763">
        <v>400</v>
      </c>
      <c r="D1763" t="s">
        <v>140</v>
      </c>
      <c r="E1763" s="4">
        <v>40136.458564814813</v>
      </c>
      <c r="F1763" s="4">
        <v>40136.479803240742</v>
      </c>
      <c r="G1763">
        <v>1835</v>
      </c>
      <c r="H1763">
        <v>1749</v>
      </c>
      <c r="I1763" t="s">
        <v>1193</v>
      </c>
      <c r="J1763">
        <v>120</v>
      </c>
      <c r="K1763" t="s">
        <v>971</v>
      </c>
      <c r="L1763">
        <v>35.441123099999999</v>
      </c>
      <c r="M1763">
        <v>139.64003829999999</v>
      </c>
      <c r="N1763">
        <v>35.444373045513302</v>
      </c>
      <c r="O1763">
        <v>139.636850533874</v>
      </c>
      <c r="P1763">
        <v>1841</v>
      </c>
      <c r="Q1763" t="s">
        <v>1269</v>
      </c>
      <c r="R1763">
        <v>130</v>
      </c>
      <c r="S1763" t="s">
        <v>982</v>
      </c>
      <c r="T1763">
        <v>35.511878799999998</v>
      </c>
      <c r="U1763">
        <v>139.675501</v>
      </c>
      <c r="V1763">
        <v>35.515121797511803</v>
      </c>
      <c r="W1763">
        <v>139.672307031494</v>
      </c>
      <c r="X1763">
        <v>4</v>
      </c>
      <c r="Y1763" t="s">
        <v>1022</v>
      </c>
      <c r="Z1763">
        <v>1</v>
      </c>
      <c r="AA1763">
        <v>1</v>
      </c>
      <c r="AB1763">
        <v>1</v>
      </c>
      <c r="AC1763">
        <v>1</v>
      </c>
      <c r="AD1763">
        <v>200</v>
      </c>
      <c r="AE1763" t="s">
        <v>114</v>
      </c>
      <c r="AF1763">
        <v>420</v>
      </c>
      <c r="AG1763" t="s">
        <v>177</v>
      </c>
      <c r="AH1763" s="4">
        <v>40136.472442129627</v>
      </c>
    </row>
    <row r="1764" spans="1:34" x14ac:dyDescent="0.15">
      <c r="A1764">
        <v>257264</v>
      </c>
      <c r="B1764" t="s">
        <v>320</v>
      </c>
      <c r="C1764">
        <v>300</v>
      </c>
      <c r="D1764" t="s">
        <v>208</v>
      </c>
      <c r="E1764" s="4">
        <v>40136.580891203703</v>
      </c>
      <c r="F1764" s="4">
        <v>40136.597314814811</v>
      </c>
      <c r="G1764">
        <v>1419</v>
      </c>
      <c r="H1764">
        <v>1841</v>
      </c>
      <c r="I1764" t="s">
        <v>1269</v>
      </c>
      <c r="J1764">
        <v>130</v>
      </c>
      <c r="K1764" t="s">
        <v>982</v>
      </c>
      <c r="L1764">
        <v>35.511878799999998</v>
      </c>
      <c r="M1764">
        <v>139.675501</v>
      </c>
      <c r="N1764">
        <v>35.515121797511803</v>
      </c>
      <c r="O1764">
        <v>139.672307031494</v>
      </c>
      <c r="P1764">
        <v>1749</v>
      </c>
      <c r="Q1764" t="s">
        <v>1193</v>
      </c>
      <c r="R1764">
        <v>120</v>
      </c>
      <c r="S1764" t="s">
        <v>971</v>
      </c>
      <c r="T1764">
        <v>35.441123099999999</v>
      </c>
      <c r="U1764">
        <v>139.64003829999999</v>
      </c>
      <c r="V1764">
        <v>35.444373045513302</v>
      </c>
      <c r="W1764">
        <v>139.636850533874</v>
      </c>
      <c r="X1764">
        <v>4</v>
      </c>
      <c r="Y1764" t="s">
        <v>1022</v>
      </c>
      <c r="Z1764">
        <v>1</v>
      </c>
      <c r="AA1764">
        <v>1</v>
      </c>
      <c r="AB1764">
        <v>1</v>
      </c>
      <c r="AC1764">
        <v>1</v>
      </c>
      <c r="AD1764">
        <v>420</v>
      </c>
      <c r="AE1764" t="s">
        <v>177</v>
      </c>
      <c r="AF1764">
        <v>200</v>
      </c>
      <c r="AG1764" t="s">
        <v>114</v>
      </c>
      <c r="AH1764" s="4">
        <v>40136.586863425924</v>
      </c>
    </row>
    <row r="1765" spans="1:34" x14ac:dyDescent="0.15">
      <c r="A1765">
        <v>257293</v>
      </c>
      <c r="B1765" t="s">
        <v>320</v>
      </c>
      <c r="C1765">
        <v>200</v>
      </c>
      <c r="D1765" t="s">
        <v>206</v>
      </c>
      <c r="E1765" s="4">
        <v>40136.781284722223</v>
      </c>
      <c r="F1765" s="4">
        <v>40136.820659722223</v>
      </c>
      <c r="G1765">
        <v>3402</v>
      </c>
      <c r="H1765">
        <v>1749</v>
      </c>
      <c r="I1765" t="s">
        <v>1193</v>
      </c>
      <c r="J1765">
        <v>120</v>
      </c>
      <c r="K1765" t="s">
        <v>971</v>
      </c>
      <c r="L1765">
        <v>35.441123099999999</v>
      </c>
      <c r="M1765">
        <v>139.64003829999999</v>
      </c>
      <c r="N1765">
        <v>35.444373045513302</v>
      </c>
      <c r="O1765">
        <v>139.636850533874</v>
      </c>
      <c r="P1765">
        <v>1748</v>
      </c>
      <c r="Q1765" t="s">
        <v>1255</v>
      </c>
      <c r="R1765">
        <v>110</v>
      </c>
      <c r="S1765" t="s">
        <v>969</v>
      </c>
      <c r="T1765">
        <v>35.613332499999999</v>
      </c>
      <c r="U1765">
        <v>139.582279</v>
      </c>
      <c r="V1765">
        <v>35.616563019009497</v>
      </c>
      <c r="W1765">
        <v>139.579088102203</v>
      </c>
      <c r="X1765">
        <v>1</v>
      </c>
      <c r="Y1765" t="s">
        <v>986</v>
      </c>
      <c r="Z1765">
        <v>1</v>
      </c>
      <c r="AA1765">
        <v>1</v>
      </c>
      <c r="AB1765">
        <v>1</v>
      </c>
      <c r="AC1765">
        <v>1</v>
      </c>
      <c r="AD1765">
        <v>200</v>
      </c>
      <c r="AE1765" t="s">
        <v>114</v>
      </c>
    </row>
    <row r="1766" spans="1:34" x14ac:dyDescent="0.15">
      <c r="A1766">
        <v>257298</v>
      </c>
      <c r="B1766" t="s">
        <v>320</v>
      </c>
      <c r="C1766">
        <v>200</v>
      </c>
      <c r="D1766" t="s">
        <v>206</v>
      </c>
      <c r="E1766" s="4">
        <v>40136.820763888885</v>
      </c>
      <c r="F1766" s="4">
        <v>40136.820763888885</v>
      </c>
      <c r="G1766">
        <v>0</v>
      </c>
      <c r="Z1766">
        <v>0</v>
      </c>
      <c r="AA1766">
        <v>1</v>
      </c>
      <c r="AB1766">
        <v>1</v>
      </c>
      <c r="AC1766">
        <v>0</v>
      </c>
      <c r="AD1766">
        <v>0</v>
      </c>
      <c r="AE1766" t="s">
        <v>988</v>
      </c>
    </row>
    <row r="1767" spans="1:34" x14ac:dyDescent="0.15">
      <c r="A1767">
        <v>257329</v>
      </c>
      <c r="B1767" t="s">
        <v>320</v>
      </c>
      <c r="C1767">
        <v>100</v>
      </c>
      <c r="D1767" t="s">
        <v>79</v>
      </c>
      <c r="E1767" s="4">
        <v>40137.291909722226</v>
      </c>
      <c r="F1767" s="4">
        <v>40137.360046296293</v>
      </c>
      <c r="G1767">
        <v>5887</v>
      </c>
      <c r="H1767">
        <v>1748</v>
      </c>
      <c r="I1767" t="s">
        <v>1255</v>
      </c>
      <c r="J1767">
        <v>110</v>
      </c>
      <c r="K1767" t="s">
        <v>969</v>
      </c>
      <c r="L1767">
        <v>35.613332499999999</v>
      </c>
      <c r="M1767">
        <v>139.582279</v>
      </c>
      <c r="N1767">
        <v>35.616563019009497</v>
      </c>
      <c r="O1767">
        <v>139.579088102203</v>
      </c>
      <c r="P1767">
        <v>1749</v>
      </c>
      <c r="Q1767" t="s">
        <v>1193</v>
      </c>
      <c r="R1767">
        <v>120</v>
      </c>
      <c r="S1767" t="s">
        <v>971</v>
      </c>
      <c r="T1767">
        <v>35.441123099999999</v>
      </c>
      <c r="U1767">
        <v>139.64003829999999</v>
      </c>
      <c r="V1767">
        <v>35.444373045513302</v>
      </c>
      <c r="W1767">
        <v>139.636850533874</v>
      </c>
      <c r="X1767">
        <v>1</v>
      </c>
      <c r="Y1767" t="s">
        <v>986</v>
      </c>
      <c r="Z1767">
        <v>1</v>
      </c>
      <c r="AA1767">
        <v>1</v>
      </c>
      <c r="AB1767">
        <v>1</v>
      </c>
      <c r="AC1767">
        <v>1</v>
      </c>
      <c r="AD1767">
        <v>200</v>
      </c>
      <c r="AE1767" t="s">
        <v>114</v>
      </c>
    </row>
    <row r="1768" spans="1:34" x14ac:dyDescent="0.15">
      <c r="A1768">
        <v>257378</v>
      </c>
      <c r="B1768" t="s">
        <v>320</v>
      </c>
      <c r="C1768">
        <v>400</v>
      </c>
      <c r="D1768" t="s">
        <v>140</v>
      </c>
      <c r="E1768" s="4">
        <v>40137.675069444442</v>
      </c>
      <c r="F1768" s="4">
        <v>40137.691493055558</v>
      </c>
      <c r="G1768">
        <v>1419</v>
      </c>
      <c r="H1768">
        <v>1749</v>
      </c>
      <c r="I1768" t="s">
        <v>1193</v>
      </c>
      <c r="J1768">
        <v>120</v>
      </c>
      <c r="K1768" t="s">
        <v>971</v>
      </c>
      <c r="L1768">
        <v>35.441123099999999</v>
      </c>
      <c r="M1768">
        <v>139.64003829999999</v>
      </c>
      <c r="N1768">
        <v>35.444373045513302</v>
      </c>
      <c r="O1768">
        <v>139.636850533874</v>
      </c>
      <c r="P1768">
        <v>1840</v>
      </c>
      <c r="Q1768" t="s">
        <v>1270</v>
      </c>
      <c r="R1768">
        <v>130</v>
      </c>
      <c r="S1768" t="s">
        <v>982</v>
      </c>
      <c r="T1768">
        <v>35.419466499999999</v>
      </c>
      <c r="U1768">
        <v>139.6051243</v>
      </c>
      <c r="V1768">
        <v>35.422718151948601</v>
      </c>
      <c r="W1768">
        <v>139.60194043026399</v>
      </c>
      <c r="X1768">
        <v>2</v>
      </c>
      <c r="Y1768" t="s">
        <v>991</v>
      </c>
      <c r="Z1768">
        <v>1</v>
      </c>
      <c r="AA1768">
        <v>1</v>
      </c>
      <c r="AB1768">
        <v>1</v>
      </c>
      <c r="AC1768">
        <v>1</v>
      </c>
      <c r="AD1768">
        <v>200</v>
      </c>
      <c r="AE1768" t="s">
        <v>114</v>
      </c>
    </row>
    <row r="1769" spans="1:34" x14ac:dyDescent="0.15">
      <c r="A1769">
        <v>257395</v>
      </c>
      <c r="B1769" t="s">
        <v>320</v>
      </c>
      <c r="C1769">
        <v>300</v>
      </c>
      <c r="D1769" t="s">
        <v>208</v>
      </c>
      <c r="E1769" s="4">
        <v>40137.777743055558</v>
      </c>
      <c r="F1769" s="4">
        <v>40137.787175925929</v>
      </c>
      <c r="G1769">
        <v>815</v>
      </c>
      <c r="H1769">
        <v>1840</v>
      </c>
      <c r="I1769" t="s">
        <v>1270</v>
      </c>
      <c r="J1769">
        <v>130</v>
      </c>
      <c r="K1769" t="s">
        <v>982</v>
      </c>
      <c r="L1769">
        <v>35.419466499999999</v>
      </c>
      <c r="M1769">
        <v>139.6051243</v>
      </c>
      <c r="N1769">
        <v>35.422718151948601</v>
      </c>
      <c r="O1769">
        <v>139.60194043026399</v>
      </c>
      <c r="P1769">
        <v>1749</v>
      </c>
      <c r="Q1769" t="s">
        <v>1193</v>
      </c>
      <c r="R1769">
        <v>120</v>
      </c>
      <c r="S1769" t="s">
        <v>971</v>
      </c>
      <c r="T1769">
        <v>35.441123099999999</v>
      </c>
      <c r="U1769">
        <v>139.64003829999999</v>
      </c>
      <c r="V1769">
        <v>35.444373045513302</v>
      </c>
      <c r="W1769">
        <v>139.636850533874</v>
      </c>
      <c r="X1769">
        <v>2</v>
      </c>
      <c r="Y1769" t="s">
        <v>991</v>
      </c>
      <c r="Z1769">
        <v>1</v>
      </c>
      <c r="AA1769">
        <v>1</v>
      </c>
      <c r="AB1769">
        <v>1</v>
      </c>
      <c r="AC1769">
        <v>1</v>
      </c>
      <c r="AD1769">
        <v>200</v>
      </c>
      <c r="AE1769" t="s">
        <v>114</v>
      </c>
    </row>
    <row r="1770" spans="1:34" x14ac:dyDescent="0.15">
      <c r="A1770">
        <v>257413</v>
      </c>
      <c r="B1770" t="s">
        <v>320</v>
      </c>
      <c r="C1770">
        <v>200</v>
      </c>
      <c r="D1770" t="s">
        <v>206</v>
      </c>
      <c r="E1770" s="4">
        <v>40137.883761574078</v>
      </c>
      <c r="F1770" s="4">
        <v>40137.924756944441</v>
      </c>
      <c r="G1770">
        <v>3542</v>
      </c>
      <c r="H1770">
        <v>1749</v>
      </c>
      <c r="I1770" t="s">
        <v>1193</v>
      </c>
      <c r="J1770">
        <v>120</v>
      </c>
      <c r="K1770" t="s">
        <v>971</v>
      </c>
      <c r="L1770">
        <v>35.441123099999999</v>
      </c>
      <c r="M1770">
        <v>139.64003829999999</v>
      </c>
      <c r="N1770">
        <v>35.444373045513302</v>
      </c>
      <c r="O1770">
        <v>139.636850533874</v>
      </c>
      <c r="P1770">
        <v>1748</v>
      </c>
      <c r="Q1770" t="s">
        <v>1255</v>
      </c>
      <c r="R1770">
        <v>110</v>
      </c>
      <c r="S1770" t="s">
        <v>969</v>
      </c>
      <c r="T1770">
        <v>35.613332499999999</v>
      </c>
      <c r="U1770">
        <v>139.582279</v>
      </c>
      <c r="V1770">
        <v>35.616563019009497</v>
      </c>
      <c r="W1770">
        <v>139.579088102203</v>
      </c>
      <c r="X1770">
        <v>1</v>
      </c>
      <c r="Y1770" t="s">
        <v>986</v>
      </c>
      <c r="Z1770">
        <v>1</v>
      </c>
      <c r="AA1770">
        <v>1</v>
      </c>
      <c r="AB1770">
        <v>1</v>
      </c>
      <c r="AC1770">
        <v>1</v>
      </c>
      <c r="AD1770">
        <v>200</v>
      </c>
      <c r="AE1770" t="s">
        <v>114</v>
      </c>
    </row>
    <row r="1771" spans="1:34" x14ac:dyDescent="0.15">
      <c r="A1771">
        <v>257418</v>
      </c>
      <c r="B1771" t="s">
        <v>320</v>
      </c>
      <c r="C1771">
        <v>700</v>
      </c>
      <c r="D1771" t="s">
        <v>199</v>
      </c>
      <c r="E1771" s="4">
        <v>40134.770833333336</v>
      </c>
      <c r="F1771" s="4">
        <v>40134.791666666664</v>
      </c>
      <c r="G1771">
        <v>1800</v>
      </c>
      <c r="H1771">
        <v>1749</v>
      </c>
      <c r="I1771" t="s">
        <v>1193</v>
      </c>
      <c r="J1771">
        <v>120</v>
      </c>
      <c r="K1771" t="s">
        <v>971</v>
      </c>
      <c r="L1771">
        <v>35.441123099999999</v>
      </c>
      <c r="M1771">
        <v>139.64003829999999</v>
      </c>
      <c r="N1771">
        <v>35.444373045513302</v>
      </c>
      <c r="O1771">
        <v>139.636850533874</v>
      </c>
      <c r="P1771">
        <v>1842</v>
      </c>
      <c r="Q1771" t="s">
        <v>1271</v>
      </c>
      <c r="R1771">
        <v>190</v>
      </c>
      <c r="S1771" t="s">
        <v>1002</v>
      </c>
      <c r="T1771">
        <v>35.445281600000001</v>
      </c>
      <c r="U1771">
        <v>139.63144539999999</v>
      </c>
      <c r="V1771">
        <v>35.4485309506953</v>
      </c>
      <c r="W1771">
        <v>139.62825815600499</v>
      </c>
      <c r="X1771">
        <v>4</v>
      </c>
      <c r="Y1771" t="s">
        <v>1022</v>
      </c>
      <c r="Z1771">
        <v>1</v>
      </c>
      <c r="AA1771">
        <v>3</v>
      </c>
      <c r="AB1771">
        <v>1</v>
      </c>
      <c r="AC1771">
        <v>1</v>
      </c>
      <c r="AD1771">
        <v>500</v>
      </c>
      <c r="AE1771" t="s">
        <v>1020</v>
      </c>
    </row>
    <row r="1772" spans="1:34" x14ac:dyDescent="0.15">
      <c r="A1772">
        <v>257419</v>
      </c>
      <c r="B1772" t="s">
        <v>320</v>
      </c>
      <c r="C1772">
        <v>200</v>
      </c>
      <c r="D1772" t="s">
        <v>206</v>
      </c>
      <c r="E1772" s="4">
        <v>40134.854166666664</v>
      </c>
      <c r="F1772" s="4">
        <v>40134.909722222219</v>
      </c>
      <c r="G1772">
        <v>4800</v>
      </c>
      <c r="H1772">
        <v>1842</v>
      </c>
      <c r="I1772" t="s">
        <v>1271</v>
      </c>
      <c r="J1772">
        <v>190</v>
      </c>
      <c r="K1772" t="s">
        <v>1002</v>
      </c>
      <c r="L1772">
        <v>35.445281600000001</v>
      </c>
      <c r="M1772">
        <v>139.63144539999999</v>
      </c>
      <c r="N1772">
        <v>35.4485309506953</v>
      </c>
      <c r="O1772">
        <v>139.62825815600499</v>
      </c>
      <c r="P1772">
        <v>1748</v>
      </c>
      <c r="Q1772" t="s">
        <v>1255</v>
      </c>
      <c r="R1772">
        <v>110</v>
      </c>
      <c r="S1772" t="s">
        <v>969</v>
      </c>
      <c r="T1772">
        <v>35.613332499999999</v>
      </c>
      <c r="U1772">
        <v>139.582279</v>
      </c>
      <c r="V1772">
        <v>35.616563019009497</v>
      </c>
      <c r="W1772">
        <v>139.579088102203</v>
      </c>
      <c r="X1772">
        <v>4</v>
      </c>
      <c r="Y1772" t="s">
        <v>1022</v>
      </c>
      <c r="Z1772">
        <v>1</v>
      </c>
      <c r="AA1772">
        <v>3</v>
      </c>
      <c r="AB1772">
        <v>1</v>
      </c>
      <c r="AC1772">
        <v>1</v>
      </c>
      <c r="AD1772">
        <v>200</v>
      </c>
      <c r="AE1772" t="s">
        <v>114</v>
      </c>
    </row>
    <row r="1773" spans="1:34" x14ac:dyDescent="0.15">
      <c r="A1773">
        <v>257462</v>
      </c>
      <c r="B1773" t="s">
        <v>320</v>
      </c>
      <c r="C1773">
        <v>700</v>
      </c>
      <c r="D1773" t="s">
        <v>199</v>
      </c>
      <c r="E1773" s="4">
        <v>40138.465277777781</v>
      </c>
      <c r="F1773" s="4">
        <v>40138.465624999997</v>
      </c>
      <c r="G1773">
        <v>30</v>
      </c>
      <c r="H1773">
        <v>1748</v>
      </c>
      <c r="I1773" t="s">
        <v>1255</v>
      </c>
      <c r="J1773">
        <v>110</v>
      </c>
      <c r="K1773" t="s">
        <v>969</v>
      </c>
      <c r="L1773">
        <v>35.613332499999999</v>
      </c>
      <c r="M1773">
        <v>139.582279</v>
      </c>
      <c r="N1773">
        <v>35.616563019009497</v>
      </c>
      <c r="O1773">
        <v>139.579088102203</v>
      </c>
      <c r="P1773">
        <v>1814</v>
      </c>
      <c r="Q1773" t="s">
        <v>1260</v>
      </c>
      <c r="R1773">
        <v>280</v>
      </c>
      <c r="S1773" t="s">
        <v>1016</v>
      </c>
      <c r="T1773">
        <v>35.616545100000003</v>
      </c>
      <c r="U1773">
        <v>139.5651264</v>
      </c>
      <c r="V1773">
        <v>35.619774975868999</v>
      </c>
      <c r="W1773">
        <v>139.56193677870499</v>
      </c>
      <c r="X1773">
        <v>3</v>
      </c>
      <c r="Y1773" t="s">
        <v>1009</v>
      </c>
      <c r="Z1773">
        <v>1</v>
      </c>
      <c r="AA1773">
        <v>1</v>
      </c>
      <c r="AB1773">
        <v>1</v>
      </c>
      <c r="AC1773">
        <v>1</v>
      </c>
      <c r="AD1773">
        <v>410</v>
      </c>
      <c r="AE1773" t="s">
        <v>162</v>
      </c>
    </row>
    <row r="1774" spans="1:34" x14ac:dyDescent="0.15">
      <c r="A1774">
        <v>257469</v>
      </c>
      <c r="B1774" t="s">
        <v>320</v>
      </c>
      <c r="C1774">
        <v>200</v>
      </c>
      <c r="D1774" t="s">
        <v>206</v>
      </c>
      <c r="E1774" s="4">
        <v>40138.484224537038</v>
      </c>
      <c r="F1774" s="4">
        <v>40138.500011574077</v>
      </c>
      <c r="G1774">
        <v>1364</v>
      </c>
      <c r="H1774">
        <v>1814</v>
      </c>
      <c r="I1774" t="s">
        <v>1260</v>
      </c>
      <c r="J1774">
        <v>280</v>
      </c>
      <c r="K1774" t="s">
        <v>1016</v>
      </c>
      <c r="L1774">
        <v>35.616545100000003</v>
      </c>
      <c r="M1774">
        <v>139.5651264</v>
      </c>
      <c r="N1774">
        <v>35.619774975868999</v>
      </c>
      <c r="O1774">
        <v>139.56193677870499</v>
      </c>
      <c r="P1774">
        <v>1748</v>
      </c>
      <c r="Q1774" t="s">
        <v>1255</v>
      </c>
      <c r="R1774">
        <v>110</v>
      </c>
      <c r="S1774" t="s">
        <v>969</v>
      </c>
      <c r="T1774">
        <v>35.613332499999999</v>
      </c>
      <c r="U1774">
        <v>139.582279</v>
      </c>
      <c r="V1774">
        <v>35.616563019009497</v>
      </c>
      <c r="W1774">
        <v>139.579088102203</v>
      </c>
      <c r="X1774">
        <v>3</v>
      </c>
      <c r="Y1774" t="s">
        <v>1009</v>
      </c>
      <c r="Z1774">
        <v>1</v>
      </c>
      <c r="AA1774">
        <v>1</v>
      </c>
      <c r="AB1774">
        <v>1</v>
      </c>
      <c r="AC1774">
        <v>1</v>
      </c>
      <c r="AD1774">
        <v>410</v>
      </c>
      <c r="AE1774" t="s">
        <v>162</v>
      </c>
    </row>
    <row r="1775" spans="1:34" x14ac:dyDescent="0.15">
      <c r="A1775">
        <v>257479</v>
      </c>
      <c r="B1775" t="s">
        <v>320</v>
      </c>
      <c r="C1775">
        <v>700</v>
      </c>
      <c r="D1775" t="s">
        <v>199</v>
      </c>
      <c r="E1775" s="4">
        <v>40138.539594907408</v>
      </c>
      <c r="F1775" s="4">
        <v>40138.558425925927</v>
      </c>
      <c r="G1775">
        <v>1627</v>
      </c>
      <c r="Z1775">
        <v>0</v>
      </c>
      <c r="AA1775">
        <v>1</v>
      </c>
      <c r="AB1775">
        <v>1</v>
      </c>
      <c r="AC1775">
        <v>0</v>
      </c>
      <c r="AD1775">
        <v>420</v>
      </c>
      <c r="AE1775" t="s">
        <v>177</v>
      </c>
    </row>
    <row r="1776" spans="1:34" x14ac:dyDescent="0.15">
      <c r="A1776">
        <v>257493</v>
      </c>
      <c r="B1776" t="s">
        <v>320</v>
      </c>
      <c r="C1776">
        <v>500</v>
      </c>
      <c r="D1776" t="s">
        <v>148</v>
      </c>
      <c r="E1776" s="4">
        <v>40138.618425925924</v>
      </c>
      <c r="F1776" s="4">
        <v>40138.628310185188</v>
      </c>
      <c r="G1776">
        <v>854</v>
      </c>
      <c r="H1776">
        <v>1748</v>
      </c>
      <c r="I1776" t="s">
        <v>1255</v>
      </c>
      <c r="J1776">
        <v>110</v>
      </c>
      <c r="K1776" t="s">
        <v>969</v>
      </c>
      <c r="L1776">
        <v>35.613332499999999</v>
      </c>
      <c r="M1776">
        <v>139.582279</v>
      </c>
      <c r="N1776">
        <v>35.616563019009497</v>
      </c>
      <c r="O1776">
        <v>139.579088102203</v>
      </c>
      <c r="P1776">
        <v>1999</v>
      </c>
      <c r="Q1776" t="s">
        <v>1272</v>
      </c>
      <c r="R1776">
        <v>160</v>
      </c>
      <c r="S1776" t="s">
        <v>974</v>
      </c>
      <c r="T1776">
        <v>35.608659699999997</v>
      </c>
      <c r="U1776">
        <v>139.58014489999999</v>
      </c>
      <c r="V1776">
        <v>35.611890681495602</v>
      </c>
      <c r="W1776">
        <v>139.576954394551</v>
      </c>
      <c r="X1776">
        <v>2</v>
      </c>
      <c r="Y1776" t="s">
        <v>991</v>
      </c>
      <c r="Z1776">
        <v>1</v>
      </c>
      <c r="AA1776">
        <v>1</v>
      </c>
      <c r="AB1776">
        <v>1</v>
      </c>
      <c r="AC1776">
        <v>1</v>
      </c>
      <c r="AD1776">
        <v>420</v>
      </c>
      <c r="AE1776" t="s">
        <v>177</v>
      </c>
    </row>
    <row r="1777" spans="1:37" x14ac:dyDescent="0.15">
      <c r="A1777">
        <v>257494</v>
      </c>
      <c r="B1777" t="s">
        <v>320</v>
      </c>
      <c r="C1777">
        <v>200</v>
      </c>
      <c r="D1777" t="s">
        <v>206</v>
      </c>
      <c r="E1777" s="4">
        <v>40138.628506944442</v>
      </c>
      <c r="F1777" s="4">
        <v>40138.651076388887</v>
      </c>
      <c r="G1777">
        <v>1950</v>
      </c>
      <c r="H1777">
        <v>1999</v>
      </c>
      <c r="I1777" t="s">
        <v>1272</v>
      </c>
      <c r="J1777">
        <v>160</v>
      </c>
      <c r="K1777" t="s">
        <v>974</v>
      </c>
      <c r="L1777">
        <v>35.608659699999997</v>
      </c>
      <c r="M1777">
        <v>139.58014489999999</v>
      </c>
      <c r="N1777">
        <v>35.611890681495602</v>
      </c>
      <c r="O1777">
        <v>139.576954394551</v>
      </c>
      <c r="P1777">
        <v>1748</v>
      </c>
      <c r="Q1777" t="s">
        <v>1255</v>
      </c>
      <c r="R1777">
        <v>110</v>
      </c>
      <c r="S1777" t="s">
        <v>969</v>
      </c>
      <c r="T1777">
        <v>35.613332499999999</v>
      </c>
      <c r="U1777">
        <v>139.582279</v>
      </c>
      <c r="V1777">
        <v>35.616563019009497</v>
      </c>
      <c r="W1777">
        <v>139.579088102203</v>
      </c>
      <c r="X1777">
        <v>2</v>
      </c>
      <c r="Y1777" t="s">
        <v>991</v>
      </c>
      <c r="Z1777">
        <v>1</v>
      </c>
      <c r="AA1777">
        <v>1</v>
      </c>
      <c r="AB1777">
        <v>1</v>
      </c>
      <c r="AC1777">
        <v>1</v>
      </c>
      <c r="AD1777">
        <v>420</v>
      </c>
      <c r="AE1777" t="s">
        <v>177</v>
      </c>
    </row>
    <row r="1778" spans="1:37" x14ac:dyDescent="0.15">
      <c r="A1778">
        <v>257532</v>
      </c>
      <c r="B1778" t="s">
        <v>320</v>
      </c>
      <c r="C1778">
        <v>200</v>
      </c>
      <c r="D1778" t="s">
        <v>206</v>
      </c>
      <c r="E1778" s="4">
        <v>40139.294953703706</v>
      </c>
      <c r="F1778" s="4">
        <v>40141.323587962965</v>
      </c>
      <c r="G1778">
        <v>175274</v>
      </c>
      <c r="Z1778">
        <v>0</v>
      </c>
      <c r="AA1778">
        <v>1</v>
      </c>
      <c r="AB1778">
        <v>1</v>
      </c>
      <c r="AC1778">
        <v>0</v>
      </c>
      <c r="AD1778">
        <v>200</v>
      </c>
      <c r="AE1778" t="s">
        <v>114</v>
      </c>
    </row>
    <row r="1779" spans="1:37" x14ac:dyDescent="0.15">
      <c r="A1779">
        <v>257686</v>
      </c>
      <c r="B1779" t="s">
        <v>320</v>
      </c>
      <c r="C1779">
        <v>100</v>
      </c>
      <c r="D1779" t="s">
        <v>79</v>
      </c>
      <c r="E1779" s="4">
        <v>40141.291863425926</v>
      </c>
      <c r="F1779" s="4">
        <v>40141.362303240741</v>
      </c>
      <c r="G1779">
        <v>6086</v>
      </c>
      <c r="H1779">
        <v>1748</v>
      </c>
      <c r="I1779" t="s">
        <v>1255</v>
      </c>
      <c r="J1779">
        <v>110</v>
      </c>
      <c r="K1779" t="s">
        <v>969</v>
      </c>
      <c r="L1779">
        <v>35.613332499999999</v>
      </c>
      <c r="M1779">
        <v>139.582279</v>
      </c>
      <c r="N1779">
        <v>35.616563019009497</v>
      </c>
      <c r="O1779">
        <v>139.579088102203</v>
      </c>
      <c r="P1779">
        <v>1749</v>
      </c>
      <c r="Q1779" t="s">
        <v>1193</v>
      </c>
      <c r="R1779">
        <v>120</v>
      </c>
      <c r="S1779" t="s">
        <v>971</v>
      </c>
      <c r="T1779">
        <v>35.441123099999999</v>
      </c>
      <c r="U1779">
        <v>139.64003829999999</v>
      </c>
      <c r="V1779">
        <v>35.444373045513302</v>
      </c>
      <c r="W1779">
        <v>139.636850533874</v>
      </c>
      <c r="X1779">
        <v>1</v>
      </c>
      <c r="Y1779" t="s">
        <v>986</v>
      </c>
      <c r="Z1779">
        <v>1</v>
      </c>
      <c r="AA1779">
        <v>1</v>
      </c>
      <c r="AB1779">
        <v>1</v>
      </c>
      <c r="AC1779">
        <v>1</v>
      </c>
      <c r="AD1779">
        <v>200</v>
      </c>
      <c r="AE1779" t="s">
        <v>114</v>
      </c>
    </row>
    <row r="1780" spans="1:37" x14ac:dyDescent="0.15">
      <c r="A1780">
        <v>257769</v>
      </c>
      <c r="B1780" t="s">
        <v>320</v>
      </c>
      <c r="C1780">
        <v>400</v>
      </c>
      <c r="D1780" t="s">
        <v>140</v>
      </c>
      <c r="E1780" s="4">
        <v>40142.295995370368</v>
      </c>
      <c r="F1780" s="4">
        <v>40142.368506944447</v>
      </c>
      <c r="G1780">
        <v>6265</v>
      </c>
      <c r="H1780">
        <v>1748</v>
      </c>
      <c r="I1780" t="s">
        <v>1255</v>
      </c>
      <c r="J1780">
        <v>110</v>
      </c>
      <c r="K1780" t="s">
        <v>969</v>
      </c>
      <c r="L1780">
        <v>35.613332499999999</v>
      </c>
      <c r="M1780">
        <v>139.582279</v>
      </c>
      <c r="N1780">
        <v>35.616563019009497</v>
      </c>
      <c r="O1780">
        <v>139.579088102203</v>
      </c>
      <c r="P1780">
        <v>2000</v>
      </c>
      <c r="Q1780" t="s">
        <v>1273</v>
      </c>
      <c r="R1780">
        <v>130</v>
      </c>
      <c r="S1780" t="s">
        <v>982</v>
      </c>
      <c r="T1780">
        <v>35.462480399999997</v>
      </c>
      <c r="U1780">
        <v>139.6401917</v>
      </c>
      <c r="V1780">
        <v>35.465728064029001</v>
      </c>
      <c r="W1780">
        <v>139.63700293788801</v>
      </c>
      <c r="X1780">
        <v>1</v>
      </c>
      <c r="Y1780" t="s">
        <v>986</v>
      </c>
      <c r="Z1780">
        <v>1</v>
      </c>
      <c r="AA1780">
        <v>1</v>
      </c>
      <c r="AB1780">
        <v>1</v>
      </c>
      <c r="AC1780">
        <v>1</v>
      </c>
      <c r="AD1780">
        <v>200</v>
      </c>
      <c r="AE1780" t="s">
        <v>114</v>
      </c>
      <c r="AF1780">
        <v>420</v>
      </c>
      <c r="AG1780" t="s">
        <v>177</v>
      </c>
      <c r="AH1780" s="4">
        <v>40142.350717592592</v>
      </c>
    </row>
    <row r="1781" spans="1:37" x14ac:dyDescent="0.15">
      <c r="A1781">
        <v>257801</v>
      </c>
      <c r="B1781" t="s">
        <v>320</v>
      </c>
      <c r="C1781">
        <v>300</v>
      </c>
      <c r="D1781" t="s">
        <v>208</v>
      </c>
      <c r="E1781" s="4">
        <v>40142.458414351851</v>
      </c>
      <c r="F1781" s="4">
        <v>40142.479490740741</v>
      </c>
      <c r="G1781">
        <v>1821</v>
      </c>
      <c r="H1781">
        <v>2000</v>
      </c>
      <c r="I1781" t="s">
        <v>1273</v>
      </c>
      <c r="J1781">
        <v>130</v>
      </c>
      <c r="K1781" t="s">
        <v>982</v>
      </c>
      <c r="L1781">
        <v>35.462480399999997</v>
      </c>
      <c r="M1781">
        <v>139.6401917</v>
      </c>
      <c r="N1781">
        <v>35.465728064029001</v>
      </c>
      <c r="O1781">
        <v>139.63700293788801</v>
      </c>
      <c r="P1781">
        <v>1749</v>
      </c>
      <c r="Q1781" t="s">
        <v>1193</v>
      </c>
      <c r="R1781">
        <v>120</v>
      </c>
      <c r="S1781" t="s">
        <v>971</v>
      </c>
      <c r="T1781">
        <v>35.441123099999999</v>
      </c>
      <c r="U1781">
        <v>139.64003829999999</v>
      </c>
      <c r="V1781">
        <v>35.444373045513302</v>
      </c>
      <c r="W1781">
        <v>139.636850533874</v>
      </c>
      <c r="X1781">
        <v>2</v>
      </c>
      <c r="Y1781" t="s">
        <v>991</v>
      </c>
      <c r="Z1781">
        <v>1</v>
      </c>
      <c r="AA1781">
        <v>1</v>
      </c>
      <c r="AB1781">
        <v>1</v>
      </c>
      <c r="AC1781">
        <v>1</v>
      </c>
      <c r="AD1781">
        <v>420</v>
      </c>
      <c r="AE1781" t="s">
        <v>177</v>
      </c>
      <c r="AF1781">
        <v>200</v>
      </c>
      <c r="AG1781" t="s">
        <v>114</v>
      </c>
      <c r="AH1781" s="4">
        <v>40142.475081018521</v>
      </c>
    </row>
    <row r="1782" spans="1:37" x14ac:dyDescent="0.15">
      <c r="A1782">
        <v>257837</v>
      </c>
      <c r="B1782" t="s">
        <v>320</v>
      </c>
      <c r="C1782">
        <v>400</v>
      </c>
      <c r="D1782" t="s">
        <v>140</v>
      </c>
      <c r="E1782" s="4">
        <v>40142.796886574077</v>
      </c>
      <c r="F1782" s="4">
        <v>40142.826886574076</v>
      </c>
      <c r="G1782">
        <v>2592</v>
      </c>
      <c r="H1782">
        <v>1749</v>
      </c>
      <c r="I1782" t="s">
        <v>1193</v>
      </c>
      <c r="J1782">
        <v>120</v>
      </c>
      <c r="K1782" t="s">
        <v>971</v>
      </c>
      <c r="L1782">
        <v>35.441123099999999</v>
      </c>
      <c r="M1782">
        <v>139.64003829999999</v>
      </c>
      <c r="N1782">
        <v>35.444373045513302</v>
      </c>
      <c r="O1782">
        <v>139.636850533874</v>
      </c>
      <c r="P1782">
        <v>2001</v>
      </c>
      <c r="Q1782" t="s">
        <v>1274</v>
      </c>
      <c r="R1782">
        <v>130</v>
      </c>
      <c r="S1782" t="s">
        <v>982</v>
      </c>
      <c r="T1782">
        <v>35.460404699999998</v>
      </c>
      <c r="U1782">
        <v>139.59307570000001</v>
      </c>
      <c r="V1782">
        <v>35.463651763191301</v>
      </c>
      <c r="W1782">
        <v>139.589890946103</v>
      </c>
      <c r="X1782">
        <v>1</v>
      </c>
      <c r="Y1782" t="s">
        <v>986</v>
      </c>
      <c r="Z1782">
        <v>1</v>
      </c>
      <c r="AA1782">
        <v>1</v>
      </c>
      <c r="AB1782">
        <v>1</v>
      </c>
      <c r="AC1782">
        <v>1</v>
      </c>
      <c r="AD1782">
        <v>200</v>
      </c>
      <c r="AE1782" t="s">
        <v>114</v>
      </c>
      <c r="AF1782">
        <v>420</v>
      </c>
      <c r="AG1782" t="s">
        <v>177</v>
      </c>
      <c r="AH1782" s="4">
        <v>40142.815821759257</v>
      </c>
    </row>
    <row r="1783" spans="1:37" x14ac:dyDescent="0.15">
      <c r="A1783">
        <v>257875</v>
      </c>
      <c r="B1783" t="s">
        <v>320</v>
      </c>
      <c r="C1783">
        <v>100</v>
      </c>
      <c r="D1783" t="s">
        <v>79</v>
      </c>
      <c r="E1783" s="4">
        <v>40143.291979166665</v>
      </c>
      <c r="F1783" s="4">
        <v>40143.365601851852</v>
      </c>
      <c r="G1783">
        <v>6361</v>
      </c>
      <c r="H1783">
        <v>1748</v>
      </c>
      <c r="I1783" t="s">
        <v>1255</v>
      </c>
      <c r="J1783">
        <v>110</v>
      </c>
      <c r="K1783" t="s">
        <v>969</v>
      </c>
      <c r="L1783">
        <v>35.613332499999999</v>
      </c>
      <c r="M1783">
        <v>139.582279</v>
      </c>
      <c r="N1783">
        <v>35.616563019009497</v>
      </c>
      <c r="O1783">
        <v>139.579088102203</v>
      </c>
      <c r="P1783">
        <v>1749</v>
      </c>
      <c r="Q1783" t="s">
        <v>1193</v>
      </c>
      <c r="R1783">
        <v>120</v>
      </c>
      <c r="S1783" t="s">
        <v>971</v>
      </c>
      <c r="T1783">
        <v>35.441123099999999</v>
      </c>
      <c r="U1783">
        <v>139.64003829999999</v>
      </c>
      <c r="V1783">
        <v>35.444373045513302</v>
      </c>
      <c r="W1783">
        <v>139.636850533874</v>
      </c>
      <c r="X1783">
        <v>1</v>
      </c>
      <c r="Y1783" t="s">
        <v>986</v>
      </c>
      <c r="Z1783">
        <v>1</v>
      </c>
      <c r="AA1783">
        <v>1</v>
      </c>
      <c r="AB1783">
        <v>1</v>
      </c>
      <c r="AC1783">
        <v>1</v>
      </c>
      <c r="AD1783">
        <v>200</v>
      </c>
      <c r="AE1783" t="s">
        <v>114</v>
      </c>
    </row>
    <row r="1784" spans="1:37" x14ac:dyDescent="0.15">
      <c r="A1784">
        <v>257931</v>
      </c>
      <c r="B1784" t="s">
        <v>320</v>
      </c>
      <c r="C1784">
        <v>200</v>
      </c>
      <c r="D1784" t="s">
        <v>206</v>
      </c>
      <c r="E1784" s="4">
        <v>40143.753298611111</v>
      </c>
      <c r="F1784" s="4">
        <v>40143.791944444441</v>
      </c>
      <c r="G1784">
        <v>3339</v>
      </c>
      <c r="H1784">
        <v>1749</v>
      </c>
      <c r="I1784" t="s">
        <v>1193</v>
      </c>
      <c r="J1784">
        <v>120</v>
      </c>
      <c r="K1784" t="s">
        <v>971</v>
      </c>
      <c r="L1784">
        <v>35.441123099999999</v>
      </c>
      <c r="M1784">
        <v>139.64003829999999</v>
      </c>
      <c r="N1784">
        <v>35.444373045513302</v>
      </c>
      <c r="O1784">
        <v>139.636850533874</v>
      </c>
      <c r="P1784">
        <v>1748</v>
      </c>
      <c r="Q1784" t="s">
        <v>1255</v>
      </c>
      <c r="R1784">
        <v>110</v>
      </c>
      <c r="S1784" t="s">
        <v>969</v>
      </c>
      <c r="T1784">
        <v>35.613332499999999</v>
      </c>
      <c r="U1784">
        <v>139.582279</v>
      </c>
      <c r="V1784">
        <v>35.616563019009497</v>
      </c>
      <c r="W1784">
        <v>139.579088102203</v>
      </c>
      <c r="X1784">
        <v>1</v>
      </c>
      <c r="Y1784" t="s">
        <v>986</v>
      </c>
      <c r="Z1784">
        <v>1</v>
      </c>
      <c r="AA1784">
        <v>1</v>
      </c>
      <c r="AB1784">
        <v>1</v>
      </c>
      <c r="AC1784">
        <v>1</v>
      </c>
      <c r="AD1784">
        <v>200</v>
      </c>
      <c r="AE1784" t="s">
        <v>114</v>
      </c>
    </row>
    <row r="1785" spans="1:37" x14ac:dyDescent="0.15">
      <c r="A1785">
        <v>257964</v>
      </c>
      <c r="B1785" t="s">
        <v>320</v>
      </c>
      <c r="C1785">
        <v>100</v>
      </c>
      <c r="D1785" t="s">
        <v>79</v>
      </c>
      <c r="E1785" s="4">
        <v>40144.292245370372</v>
      </c>
      <c r="F1785" s="4">
        <v>40144.359525462962</v>
      </c>
      <c r="G1785">
        <v>5813</v>
      </c>
      <c r="H1785">
        <v>1748</v>
      </c>
      <c r="I1785" t="s">
        <v>1255</v>
      </c>
      <c r="J1785">
        <v>110</v>
      </c>
      <c r="K1785" t="s">
        <v>969</v>
      </c>
      <c r="L1785">
        <v>35.613332499999999</v>
      </c>
      <c r="M1785">
        <v>139.582279</v>
      </c>
      <c r="N1785">
        <v>35.616563019009497</v>
      </c>
      <c r="O1785">
        <v>139.579088102203</v>
      </c>
      <c r="P1785">
        <v>1749</v>
      </c>
      <c r="Q1785" t="s">
        <v>1193</v>
      </c>
      <c r="R1785">
        <v>120</v>
      </c>
      <c r="S1785" t="s">
        <v>971</v>
      </c>
      <c r="T1785">
        <v>35.441123099999999</v>
      </c>
      <c r="U1785">
        <v>139.64003829999999</v>
      </c>
      <c r="V1785">
        <v>35.444373045513302</v>
      </c>
      <c r="W1785">
        <v>139.636850533874</v>
      </c>
      <c r="X1785">
        <v>1</v>
      </c>
      <c r="Y1785" t="s">
        <v>986</v>
      </c>
      <c r="Z1785">
        <v>1</v>
      </c>
      <c r="AA1785">
        <v>1</v>
      </c>
      <c r="AB1785">
        <v>1</v>
      </c>
      <c r="AC1785">
        <v>1</v>
      </c>
      <c r="AD1785">
        <v>200</v>
      </c>
      <c r="AE1785" t="s">
        <v>114</v>
      </c>
    </row>
    <row r="1786" spans="1:37" x14ac:dyDescent="0.15">
      <c r="A1786">
        <v>258076</v>
      </c>
      <c r="B1786" t="s">
        <v>320</v>
      </c>
      <c r="C1786">
        <v>200</v>
      </c>
      <c r="D1786" t="s">
        <v>206</v>
      </c>
      <c r="E1786" s="4">
        <v>40141.75</v>
      </c>
      <c r="F1786" s="4">
        <v>40141.791666666664</v>
      </c>
      <c r="G1786">
        <v>3600</v>
      </c>
      <c r="H1786">
        <v>1749</v>
      </c>
      <c r="I1786" t="s">
        <v>1193</v>
      </c>
      <c r="J1786">
        <v>120</v>
      </c>
      <c r="K1786" t="s">
        <v>971</v>
      </c>
      <c r="L1786">
        <v>35.441123099999999</v>
      </c>
      <c r="M1786">
        <v>139.64003829999999</v>
      </c>
      <c r="N1786">
        <v>35.444373045513302</v>
      </c>
      <c r="O1786">
        <v>139.636850533874</v>
      </c>
      <c r="P1786">
        <v>1748</v>
      </c>
      <c r="Q1786" t="s">
        <v>1255</v>
      </c>
      <c r="R1786">
        <v>110</v>
      </c>
      <c r="S1786" t="s">
        <v>969</v>
      </c>
      <c r="T1786">
        <v>35.613332499999999</v>
      </c>
      <c r="U1786">
        <v>139.582279</v>
      </c>
      <c r="V1786">
        <v>35.616563019009497</v>
      </c>
      <c r="W1786">
        <v>139.579088102203</v>
      </c>
      <c r="X1786">
        <v>1</v>
      </c>
      <c r="Y1786" t="s">
        <v>986</v>
      </c>
      <c r="Z1786">
        <v>1</v>
      </c>
      <c r="AA1786">
        <v>3</v>
      </c>
      <c r="AB1786">
        <v>1</v>
      </c>
      <c r="AC1786">
        <v>1</v>
      </c>
      <c r="AD1786">
        <v>200</v>
      </c>
      <c r="AE1786" t="s">
        <v>114</v>
      </c>
    </row>
    <row r="1787" spans="1:37" x14ac:dyDescent="0.15">
      <c r="A1787">
        <v>258077</v>
      </c>
      <c r="B1787" t="s">
        <v>320</v>
      </c>
      <c r="C1787">
        <v>200</v>
      </c>
      <c r="D1787" t="s">
        <v>206</v>
      </c>
      <c r="E1787" s="4">
        <v>40142.9375</v>
      </c>
      <c r="F1787" s="4">
        <v>40142.979166666664</v>
      </c>
      <c r="G1787">
        <v>3600</v>
      </c>
      <c r="H1787">
        <v>2001</v>
      </c>
      <c r="I1787" t="s">
        <v>1274</v>
      </c>
      <c r="J1787">
        <v>130</v>
      </c>
      <c r="K1787" t="s">
        <v>982</v>
      </c>
      <c r="L1787">
        <v>35.460404699999998</v>
      </c>
      <c r="M1787">
        <v>139.59307570000001</v>
      </c>
      <c r="N1787">
        <v>35.463651763191301</v>
      </c>
      <c r="O1787">
        <v>139.589890946103</v>
      </c>
      <c r="P1787">
        <v>1748</v>
      </c>
      <c r="Q1787" t="s">
        <v>1255</v>
      </c>
      <c r="R1787">
        <v>110</v>
      </c>
      <c r="S1787" t="s">
        <v>969</v>
      </c>
      <c r="T1787">
        <v>35.613332499999999</v>
      </c>
      <c r="U1787">
        <v>139.582279</v>
      </c>
      <c r="V1787">
        <v>35.616563019009497</v>
      </c>
      <c r="W1787">
        <v>139.579088102203</v>
      </c>
      <c r="X1787">
        <v>1</v>
      </c>
      <c r="Y1787" t="s">
        <v>986</v>
      </c>
      <c r="Z1787">
        <v>1</v>
      </c>
      <c r="AA1787">
        <v>3</v>
      </c>
      <c r="AB1787">
        <v>1</v>
      </c>
      <c r="AC1787">
        <v>1</v>
      </c>
      <c r="AD1787">
        <v>420</v>
      </c>
      <c r="AE1787" t="s">
        <v>177</v>
      </c>
      <c r="AF1787">
        <v>200</v>
      </c>
      <c r="AG1787" t="s">
        <v>114</v>
      </c>
      <c r="AH1787" s="4">
        <v>40142.944444444445</v>
      </c>
    </row>
    <row r="1788" spans="1:37" x14ac:dyDescent="0.15">
      <c r="A1788">
        <v>258078</v>
      </c>
      <c r="B1788" t="s">
        <v>320</v>
      </c>
      <c r="C1788">
        <v>400</v>
      </c>
      <c r="D1788" t="s">
        <v>140</v>
      </c>
      <c r="E1788" s="4">
        <v>40144.545138888891</v>
      </c>
      <c r="F1788" s="4">
        <v>40144.555555555555</v>
      </c>
      <c r="G1788">
        <v>900</v>
      </c>
      <c r="H1788">
        <v>1749</v>
      </c>
      <c r="I1788" t="s">
        <v>1193</v>
      </c>
      <c r="J1788">
        <v>120</v>
      </c>
      <c r="K1788" t="s">
        <v>971</v>
      </c>
      <c r="L1788">
        <v>35.441123099999999</v>
      </c>
      <c r="M1788">
        <v>139.64003829999999</v>
      </c>
      <c r="N1788">
        <v>35.444373045513302</v>
      </c>
      <c r="O1788">
        <v>139.636850533874</v>
      </c>
      <c r="P1788">
        <v>2002</v>
      </c>
      <c r="Q1788" t="s">
        <v>1275</v>
      </c>
      <c r="R1788">
        <v>280</v>
      </c>
      <c r="S1788" t="s">
        <v>1016</v>
      </c>
      <c r="T1788">
        <v>35.443942399999997</v>
      </c>
      <c r="U1788">
        <v>139.6443927</v>
      </c>
      <c r="V1788">
        <v>35.447192120034401</v>
      </c>
      <c r="W1788">
        <v>139.64120444247601</v>
      </c>
      <c r="X1788">
        <v>1</v>
      </c>
      <c r="Y1788" t="s">
        <v>986</v>
      </c>
      <c r="Z1788">
        <v>1</v>
      </c>
      <c r="AA1788">
        <v>3</v>
      </c>
      <c r="AB1788">
        <v>1</v>
      </c>
      <c r="AC1788">
        <v>1</v>
      </c>
      <c r="AD1788">
        <v>420</v>
      </c>
      <c r="AE1788" t="s">
        <v>177</v>
      </c>
    </row>
    <row r="1789" spans="1:37" x14ac:dyDescent="0.15">
      <c r="A1789">
        <v>258079</v>
      </c>
      <c r="B1789" t="s">
        <v>320</v>
      </c>
      <c r="C1789">
        <v>300</v>
      </c>
      <c r="D1789" t="s">
        <v>208</v>
      </c>
      <c r="E1789" s="4">
        <v>40144.614583333336</v>
      </c>
      <c r="F1789" s="4">
        <v>40144.621527777781</v>
      </c>
      <c r="G1789">
        <v>600</v>
      </c>
      <c r="H1789">
        <v>2002</v>
      </c>
      <c r="I1789" t="s">
        <v>1275</v>
      </c>
      <c r="J1789">
        <v>280</v>
      </c>
      <c r="K1789" t="s">
        <v>1016</v>
      </c>
      <c r="L1789">
        <v>35.443942399999997</v>
      </c>
      <c r="M1789">
        <v>139.6443927</v>
      </c>
      <c r="N1789">
        <v>35.447192120034401</v>
      </c>
      <c r="O1789">
        <v>139.64120444247601</v>
      </c>
      <c r="P1789">
        <v>1748</v>
      </c>
      <c r="Q1789" t="s">
        <v>1255</v>
      </c>
      <c r="R1789">
        <v>110</v>
      </c>
      <c r="S1789" t="s">
        <v>969</v>
      </c>
      <c r="T1789">
        <v>35.613332499999999</v>
      </c>
      <c r="U1789">
        <v>139.582279</v>
      </c>
      <c r="V1789">
        <v>35.616563019009497</v>
      </c>
      <c r="W1789">
        <v>139.579088102203</v>
      </c>
      <c r="X1789">
        <v>1</v>
      </c>
      <c r="Y1789" t="s">
        <v>986</v>
      </c>
      <c r="Z1789">
        <v>1</v>
      </c>
      <c r="AA1789">
        <v>3</v>
      </c>
      <c r="AB1789">
        <v>1</v>
      </c>
      <c r="AC1789">
        <v>1</v>
      </c>
      <c r="AD1789">
        <v>420</v>
      </c>
      <c r="AE1789" t="s">
        <v>177</v>
      </c>
    </row>
    <row r="1790" spans="1:37" x14ac:dyDescent="0.15">
      <c r="A1790">
        <v>258080</v>
      </c>
      <c r="B1790" t="s">
        <v>320</v>
      </c>
      <c r="C1790">
        <v>200</v>
      </c>
      <c r="D1790" t="s">
        <v>206</v>
      </c>
      <c r="E1790" s="4">
        <v>40144.763888888891</v>
      </c>
      <c r="F1790" s="4">
        <v>40144.8125</v>
      </c>
      <c r="G1790">
        <v>4200</v>
      </c>
      <c r="H1790">
        <v>1749</v>
      </c>
      <c r="I1790" t="s">
        <v>1193</v>
      </c>
      <c r="J1790">
        <v>120</v>
      </c>
      <c r="K1790" t="s">
        <v>971</v>
      </c>
      <c r="L1790">
        <v>35.441123099999999</v>
      </c>
      <c r="M1790">
        <v>139.64003829999999</v>
      </c>
      <c r="N1790">
        <v>35.444373045513302</v>
      </c>
      <c r="O1790">
        <v>139.636850533874</v>
      </c>
      <c r="P1790">
        <v>1748</v>
      </c>
      <c r="Q1790" t="s">
        <v>1255</v>
      </c>
      <c r="R1790">
        <v>110</v>
      </c>
      <c r="S1790" t="s">
        <v>969</v>
      </c>
      <c r="T1790">
        <v>35.613332499999999</v>
      </c>
      <c r="U1790">
        <v>139.582279</v>
      </c>
      <c r="V1790">
        <v>35.616563019009497</v>
      </c>
      <c r="W1790">
        <v>139.579088102203</v>
      </c>
      <c r="X1790">
        <v>1</v>
      </c>
      <c r="Y1790" t="s">
        <v>986</v>
      </c>
      <c r="Z1790">
        <v>1</v>
      </c>
      <c r="AA1790">
        <v>3</v>
      </c>
      <c r="AB1790">
        <v>1</v>
      </c>
      <c r="AC1790">
        <v>1</v>
      </c>
      <c r="AD1790">
        <v>200</v>
      </c>
      <c r="AE1790" t="s">
        <v>114</v>
      </c>
    </row>
    <row r="1791" spans="1:37" x14ac:dyDescent="0.15">
      <c r="A1791">
        <v>255291</v>
      </c>
      <c r="B1791" t="s">
        <v>139</v>
      </c>
      <c r="C1791">
        <v>400</v>
      </c>
      <c r="D1791" t="s">
        <v>140</v>
      </c>
      <c r="E1791" s="4">
        <v>40115.316701388889</v>
      </c>
      <c r="F1791" s="4">
        <v>40115.34814814815</v>
      </c>
      <c r="G1791">
        <v>2717</v>
      </c>
      <c r="H1791">
        <v>1411</v>
      </c>
      <c r="I1791" t="s">
        <v>969</v>
      </c>
      <c r="J1791">
        <v>110</v>
      </c>
      <c r="K1791" t="s">
        <v>969</v>
      </c>
      <c r="L1791">
        <v>35.363038699999997</v>
      </c>
      <c r="M1791">
        <v>139.5746092</v>
      </c>
      <c r="N1791">
        <v>35.366295853986102</v>
      </c>
      <c r="O1791">
        <v>139.57143046215199</v>
      </c>
      <c r="P1791">
        <v>1410</v>
      </c>
      <c r="Q1791" t="s">
        <v>1180</v>
      </c>
      <c r="R1791">
        <v>120</v>
      </c>
      <c r="S1791" t="s">
        <v>971</v>
      </c>
      <c r="T1791">
        <v>35.440796300000002</v>
      </c>
      <c r="U1791">
        <v>139.63986589999999</v>
      </c>
      <c r="V1791">
        <v>35.444046277453701</v>
      </c>
      <c r="W1791">
        <v>139.63667816323499</v>
      </c>
      <c r="X1791">
        <v>5</v>
      </c>
      <c r="Y1791" t="s">
        <v>972</v>
      </c>
      <c r="Z1791">
        <v>1</v>
      </c>
      <c r="AA1791">
        <v>1</v>
      </c>
      <c r="AB1791">
        <v>1</v>
      </c>
      <c r="AC1791">
        <v>1</v>
      </c>
      <c r="AD1791">
        <v>420</v>
      </c>
      <c r="AE1791" t="s">
        <v>177</v>
      </c>
      <c r="AF1791">
        <v>200</v>
      </c>
      <c r="AG1791" t="s">
        <v>114</v>
      </c>
      <c r="AH1791" s="4">
        <v>40115.329687500001</v>
      </c>
      <c r="AI1791">
        <v>420</v>
      </c>
      <c r="AJ1791" t="s">
        <v>177</v>
      </c>
      <c r="AK1791" s="4">
        <v>40115.34578703704</v>
      </c>
    </row>
    <row r="1792" spans="1:37" x14ac:dyDescent="0.15">
      <c r="A1792">
        <v>255324</v>
      </c>
      <c r="B1792" t="s">
        <v>139</v>
      </c>
      <c r="C1792">
        <v>500</v>
      </c>
      <c r="D1792" t="s">
        <v>148</v>
      </c>
      <c r="E1792" s="4">
        <v>40115.724814814814</v>
      </c>
      <c r="F1792" s="4">
        <v>40115.732499999998</v>
      </c>
      <c r="G1792">
        <v>664</v>
      </c>
      <c r="H1792">
        <v>1410</v>
      </c>
      <c r="I1792" t="s">
        <v>1180</v>
      </c>
      <c r="J1792">
        <v>120</v>
      </c>
      <c r="K1792" t="s">
        <v>971</v>
      </c>
      <c r="L1792">
        <v>35.440796300000002</v>
      </c>
      <c r="M1792">
        <v>139.63986589999999</v>
      </c>
      <c r="N1792">
        <v>35.444046277453701</v>
      </c>
      <c r="O1792">
        <v>139.63667816323499</v>
      </c>
      <c r="P1792">
        <v>1476</v>
      </c>
      <c r="Q1792" t="s">
        <v>1276</v>
      </c>
      <c r="R1792">
        <v>150</v>
      </c>
      <c r="S1792" t="s">
        <v>976</v>
      </c>
      <c r="T1792">
        <v>35.4427539</v>
      </c>
      <c r="U1792">
        <v>139.637946</v>
      </c>
      <c r="V1792">
        <v>35.446003634559297</v>
      </c>
      <c r="W1792">
        <v>139.634758332546</v>
      </c>
      <c r="X1792">
        <v>5</v>
      </c>
      <c r="Y1792" t="s">
        <v>972</v>
      </c>
      <c r="Z1792">
        <v>1</v>
      </c>
      <c r="AA1792">
        <v>1</v>
      </c>
      <c r="AB1792">
        <v>1</v>
      </c>
      <c r="AC1792">
        <v>1</v>
      </c>
      <c r="AD1792">
        <v>420</v>
      </c>
      <c r="AE1792" t="s">
        <v>177</v>
      </c>
    </row>
    <row r="1793" spans="1:46" x14ac:dyDescent="0.15">
      <c r="A1793">
        <v>255326</v>
      </c>
      <c r="B1793" t="s">
        <v>139</v>
      </c>
      <c r="C1793">
        <v>700</v>
      </c>
      <c r="D1793" t="s">
        <v>199</v>
      </c>
      <c r="E1793" s="4">
        <v>40115.753194444442</v>
      </c>
      <c r="F1793" s="4">
        <v>40115.772824074076</v>
      </c>
      <c r="G1793">
        <v>1696</v>
      </c>
      <c r="H1793">
        <v>1476</v>
      </c>
      <c r="I1793" t="s">
        <v>1276</v>
      </c>
      <c r="J1793">
        <v>150</v>
      </c>
      <c r="K1793" t="s">
        <v>976</v>
      </c>
      <c r="L1793">
        <v>35.4427539</v>
      </c>
      <c r="M1793">
        <v>139.637946</v>
      </c>
      <c r="N1793">
        <v>35.446003634559297</v>
      </c>
      <c r="O1793">
        <v>139.634758332546</v>
      </c>
      <c r="P1793">
        <v>1412</v>
      </c>
      <c r="Q1793" t="s">
        <v>1277</v>
      </c>
      <c r="R1793">
        <v>180</v>
      </c>
      <c r="S1793" t="s">
        <v>1029</v>
      </c>
      <c r="T1793">
        <v>35.429358100000002</v>
      </c>
      <c r="U1793">
        <v>139.62765899999999</v>
      </c>
      <c r="V1793">
        <v>35.432609087587899</v>
      </c>
      <c r="W1793">
        <v>139.62447280352501</v>
      </c>
      <c r="X1793">
        <v>1</v>
      </c>
      <c r="Y1793" t="s">
        <v>986</v>
      </c>
      <c r="Z1793">
        <v>1</v>
      </c>
      <c r="AA1793">
        <v>1</v>
      </c>
      <c r="AB1793">
        <v>1</v>
      </c>
      <c r="AC1793">
        <v>1</v>
      </c>
      <c r="AD1793">
        <v>420</v>
      </c>
      <c r="AE1793" t="s">
        <v>177</v>
      </c>
      <c r="AF1793">
        <v>240</v>
      </c>
      <c r="AG1793" t="s">
        <v>241</v>
      </c>
      <c r="AH1793" s="4">
        <v>40115.763321759259</v>
      </c>
      <c r="AI1793">
        <v>420</v>
      </c>
      <c r="AJ1793" t="s">
        <v>177</v>
      </c>
      <c r="AK1793" s="4">
        <v>40115.769675925927</v>
      </c>
    </row>
    <row r="1794" spans="1:46" x14ac:dyDescent="0.15">
      <c r="A1794">
        <v>255343</v>
      </c>
      <c r="B1794" t="s">
        <v>139</v>
      </c>
      <c r="C1794">
        <v>700</v>
      </c>
      <c r="D1794" t="s">
        <v>199</v>
      </c>
      <c r="E1794" s="4">
        <v>40115.842951388891</v>
      </c>
      <c r="F1794" s="4">
        <v>40115.848900462966</v>
      </c>
      <c r="G1794">
        <v>514</v>
      </c>
      <c r="H1794">
        <v>1412</v>
      </c>
      <c r="I1794" t="s">
        <v>1277</v>
      </c>
      <c r="J1794">
        <v>180</v>
      </c>
      <c r="K1794" t="s">
        <v>1029</v>
      </c>
      <c r="L1794">
        <v>35.429358100000002</v>
      </c>
      <c r="M1794">
        <v>139.62765899999999</v>
      </c>
      <c r="N1794">
        <v>35.432609087587899</v>
      </c>
      <c r="O1794">
        <v>139.62447280352501</v>
      </c>
      <c r="P1794">
        <v>1477</v>
      </c>
      <c r="Q1794" t="s">
        <v>1278</v>
      </c>
      <c r="R1794">
        <v>190</v>
      </c>
      <c r="S1794" t="s">
        <v>1002</v>
      </c>
      <c r="T1794">
        <v>35.432242100000003</v>
      </c>
      <c r="U1794">
        <v>139.6283646</v>
      </c>
      <c r="V1794">
        <v>35.4354927914667</v>
      </c>
      <c r="W1794">
        <v>139.62517821215599</v>
      </c>
      <c r="X1794">
        <v>5</v>
      </c>
      <c r="Y1794" t="s">
        <v>972</v>
      </c>
      <c r="Z1794">
        <v>1</v>
      </c>
      <c r="AA1794">
        <v>1</v>
      </c>
      <c r="AB1794">
        <v>1</v>
      </c>
      <c r="AC1794">
        <v>1</v>
      </c>
      <c r="AD1794">
        <v>420</v>
      </c>
      <c r="AE1794" t="s">
        <v>177</v>
      </c>
    </row>
    <row r="1795" spans="1:46" x14ac:dyDescent="0.15">
      <c r="A1795">
        <v>255350</v>
      </c>
      <c r="B1795" t="s">
        <v>139</v>
      </c>
      <c r="C1795">
        <v>999</v>
      </c>
      <c r="D1795" t="s">
        <v>70</v>
      </c>
      <c r="E1795" s="4">
        <v>40115.929247685184</v>
      </c>
      <c r="F1795" s="4">
        <v>40115.965833333335</v>
      </c>
      <c r="G1795">
        <v>3161</v>
      </c>
      <c r="H1795">
        <v>1477</v>
      </c>
      <c r="I1795" t="s">
        <v>1278</v>
      </c>
      <c r="J1795">
        <v>190</v>
      </c>
      <c r="K1795" t="s">
        <v>1002</v>
      </c>
      <c r="L1795">
        <v>35.432242100000003</v>
      </c>
      <c r="M1795">
        <v>139.6283646</v>
      </c>
      <c r="N1795">
        <v>35.4354927914667</v>
      </c>
      <c r="O1795">
        <v>139.62517821215599</v>
      </c>
      <c r="P1795">
        <v>1411</v>
      </c>
      <c r="Q1795" t="s">
        <v>969</v>
      </c>
      <c r="R1795">
        <v>110</v>
      </c>
      <c r="S1795" t="s">
        <v>969</v>
      </c>
      <c r="T1795">
        <v>35.363038699999997</v>
      </c>
      <c r="U1795">
        <v>139.5746092</v>
      </c>
      <c r="V1795">
        <v>35.366295853986102</v>
      </c>
      <c r="W1795">
        <v>139.57143046215199</v>
      </c>
      <c r="X1795">
        <v>5</v>
      </c>
      <c r="Y1795" t="s">
        <v>972</v>
      </c>
      <c r="Z1795">
        <v>1</v>
      </c>
      <c r="AA1795">
        <v>1</v>
      </c>
      <c r="AB1795">
        <v>1</v>
      </c>
      <c r="AC1795">
        <v>1</v>
      </c>
      <c r="AD1795">
        <v>420</v>
      </c>
      <c r="AE1795" t="s">
        <v>177</v>
      </c>
      <c r="AF1795">
        <v>240</v>
      </c>
      <c r="AG1795" t="s">
        <v>241</v>
      </c>
      <c r="AH1795" s="4">
        <v>40115.938750000001</v>
      </c>
      <c r="AI1795">
        <v>500</v>
      </c>
      <c r="AJ1795" t="s">
        <v>1020</v>
      </c>
      <c r="AK1795" s="4">
        <v>40115.96199074074</v>
      </c>
      <c r="AL1795">
        <v>420</v>
      </c>
      <c r="AM1795" t="s">
        <v>177</v>
      </c>
      <c r="AN1795" s="4">
        <v>40115.965277777781</v>
      </c>
    </row>
    <row r="1796" spans="1:46" x14ac:dyDescent="0.15">
      <c r="A1796">
        <v>255371</v>
      </c>
      <c r="B1796" t="s">
        <v>139</v>
      </c>
      <c r="C1796">
        <v>400</v>
      </c>
      <c r="D1796" t="s">
        <v>140</v>
      </c>
      <c r="E1796" s="4">
        <v>40116.321296296293</v>
      </c>
      <c r="F1796" s="4">
        <v>40116.345081018517</v>
      </c>
      <c r="G1796">
        <v>2055</v>
      </c>
      <c r="H1796">
        <v>1411</v>
      </c>
      <c r="I1796" t="s">
        <v>969</v>
      </c>
      <c r="J1796">
        <v>110</v>
      </c>
      <c r="K1796" t="s">
        <v>969</v>
      </c>
      <c r="L1796">
        <v>35.363038699999997</v>
      </c>
      <c r="M1796">
        <v>139.5746092</v>
      </c>
      <c r="N1796">
        <v>35.366295853986102</v>
      </c>
      <c r="O1796">
        <v>139.57143046215199</v>
      </c>
      <c r="P1796">
        <v>1410</v>
      </c>
      <c r="Q1796" t="s">
        <v>1180</v>
      </c>
      <c r="R1796">
        <v>120</v>
      </c>
      <c r="S1796" t="s">
        <v>971</v>
      </c>
      <c r="T1796">
        <v>35.440796300000002</v>
      </c>
      <c r="U1796">
        <v>139.63986589999999</v>
      </c>
      <c r="V1796">
        <v>35.444046277453701</v>
      </c>
      <c r="W1796">
        <v>139.63667816323499</v>
      </c>
      <c r="X1796">
        <v>5</v>
      </c>
      <c r="Y1796" t="s">
        <v>972</v>
      </c>
      <c r="Z1796">
        <v>1</v>
      </c>
      <c r="AA1796">
        <v>1</v>
      </c>
      <c r="AB1796">
        <v>1</v>
      </c>
      <c r="AC1796">
        <v>1</v>
      </c>
      <c r="AD1796">
        <v>410</v>
      </c>
      <c r="AE1796" t="s">
        <v>162</v>
      </c>
      <c r="AF1796">
        <v>200</v>
      </c>
      <c r="AG1796" t="s">
        <v>114</v>
      </c>
      <c r="AH1796" s="4">
        <v>40116.329131944447</v>
      </c>
      <c r="AI1796">
        <v>420</v>
      </c>
      <c r="AJ1796" t="s">
        <v>177</v>
      </c>
      <c r="AK1796" s="4">
        <v>40116.341689814813</v>
      </c>
    </row>
    <row r="1797" spans="1:46" x14ac:dyDescent="0.15">
      <c r="A1797">
        <v>255421</v>
      </c>
      <c r="B1797" t="s">
        <v>139</v>
      </c>
      <c r="C1797">
        <v>999</v>
      </c>
      <c r="D1797" t="s">
        <v>70</v>
      </c>
      <c r="E1797" s="4">
        <v>40116.749131944445</v>
      </c>
      <c r="F1797" s="4">
        <v>40116.752187500002</v>
      </c>
      <c r="G1797">
        <v>264</v>
      </c>
      <c r="H1797">
        <v>1410</v>
      </c>
      <c r="I1797" t="s">
        <v>1180</v>
      </c>
      <c r="J1797">
        <v>120</v>
      </c>
      <c r="K1797" t="s">
        <v>971</v>
      </c>
      <c r="L1797">
        <v>35.440796300000002</v>
      </c>
      <c r="M1797">
        <v>139.63986589999999</v>
      </c>
      <c r="N1797">
        <v>35.444046277453701</v>
      </c>
      <c r="O1797">
        <v>139.63667816323499</v>
      </c>
      <c r="P1797">
        <v>1478</v>
      </c>
      <c r="Q1797" t="s">
        <v>1279</v>
      </c>
      <c r="R1797">
        <v>270</v>
      </c>
      <c r="S1797" t="s">
        <v>1007</v>
      </c>
      <c r="T1797">
        <v>35.441858699999997</v>
      </c>
      <c r="U1797">
        <v>139.63870030000001</v>
      </c>
      <c r="V1797">
        <v>35.445108543473999</v>
      </c>
      <c r="W1797">
        <v>139.63551261111999</v>
      </c>
      <c r="X1797">
        <v>5</v>
      </c>
      <c r="Y1797" t="s">
        <v>972</v>
      </c>
      <c r="Z1797">
        <v>1</v>
      </c>
      <c r="AA1797">
        <v>1</v>
      </c>
      <c r="AB1797">
        <v>1</v>
      </c>
      <c r="AC1797">
        <v>1</v>
      </c>
      <c r="AD1797">
        <v>420</v>
      </c>
      <c r="AE1797" t="s">
        <v>177</v>
      </c>
    </row>
    <row r="1798" spans="1:46" x14ac:dyDescent="0.15">
      <c r="A1798">
        <v>255433</v>
      </c>
      <c r="B1798" t="s">
        <v>139</v>
      </c>
      <c r="C1798">
        <v>500</v>
      </c>
      <c r="D1798" t="s">
        <v>148</v>
      </c>
      <c r="E1798" s="4">
        <v>40116.784583333334</v>
      </c>
      <c r="F1798" s="4">
        <v>40116.805833333332</v>
      </c>
      <c r="G1798">
        <v>1836</v>
      </c>
      <c r="H1798">
        <v>1478</v>
      </c>
      <c r="I1798" t="s">
        <v>1279</v>
      </c>
      <c r="J1798">
        <v>270</v>
      </c>
      <c r="K1798" t="s">
        <v>1007</v>
      </c>
      <c r="L1798">
        <v>35.441858699999997</v>
      </c>
      <c r="M1798">
        <v>139.63870030000001</v>
      </c>
      <c r="N1798">
        <v>35.445108543473999</v>
      </c>
      <c r="O1798">
        <v>139.63551261111999</v>
      </c>
      <c r="P1798">
        <v>1476</v>
      </c>
      <c r="Q1798" t="s">
        <v>1276</v>
      </c>
      <c r="R1798">
        <v>150</v>
      </c>
      <c r="S1798" t="s">
        <v>976</v>
      </c>
      <c r="T1798">
        <v>35.4427539</v>
      </c>
      <c r="U1798">
        <v>139.637946</v>
      </c>
      <c r="V1798">
        <v>35.446003634559297</v>
      </c>
      <c r="W1798">
        <v>139.634758332546</v>
      </c>
      <c r="X1798">
        <v>5</v>
      </c>
      <c r="Y1798" t="s">
        <v>972</v>
      </c>
      <c r="Z1798">
        <v>1</v>
      </c>
      <c r="AA1798">
        <v>1</v>
      </c>
      <c r="AB1798">
        <v>1</v>
      </c>
      <c r="AC1798">
        <v>1</v>
      </c>
      <c r="AD1798">
        <v>420</v>
      </c>
      <c r="AE1798" t="s">
        <v>177</v>
      </c>
    </row>
    <row r="1799" spans="1:46" x14ac:dyDescent="0.15">
      <c r="A1799">
        <v>255443</v>
      </c>
      <c r="B1799" t="s">
        <v>139</v>
      </c>
      <c r="C1799">
        <v>600</v>
      </c>
      <c r="D1799" t="s">
        <v>212</v>
      </c>
      <c r="E1799" s="4">
        <v>40116.823344907411</v>
      </c>
      <c r="F1799" s="4">
        <v>40116.845173611109</v>
      </c>
      <c r="G1799">
        <v>1886</v>
      </c>
      <c r="H1799">
        <v>1476</v>
      </c>
      <c r="I1799" t="s">
        <v>1276</v>
      </c>
      <c r="J1799">
        <v>150</v>
      </c>
      <c r="K1799" t="s">
        <v>976</v>
      </c>
      <c r="L1799">
        <v>35.4427539</v>
      </c>
      <c r="M1799">
        <v>139.637946</v>
      </c>
      <c r="N1799">
        <v>35.446003634559297</v>
      </c>
      <c r="O1799">
        <v>139.634758332546</v>
      </c>
      <c r="P1799">
        <v>1411</v>
      </c>
      <c r="Q1799" t="s">
        <v>969</v>
      </c>
      <c r="R1799">
        <v>110</v>
      </c>
      <c r="S1799" t="s">
        <v>969</v>
      </c>
      <c r="T1799">
        <v>35.363038699999997</v>
      </c>
      <c r="U1799">
        <v>139.5746092</v>
      </c>
      <c r="V1799">
        <v>35.366295853986102</v>
      </c>
      <c r="W1799">
        <v>139.57143046215199</v>
      </c>
      <c r="X1799">
        <v>5</v>
      </c>
      <c r="Y1799" t="s">
        <v>972</v>
      </c>
      <c r="Z1799">
        <v>1</v>
      </c>
      <c r="AA1799">
        <v>1</v>
      </c>
      <c r="AB1799">
        <v>1</v>
      </c>
      <c r="AC1799">
        <v>1</v>
      </c>
      <c r="AD1799">
        <v>200</v>
      </c>
      <c r="AE1799" t="s">
        <v>114</v>
      </c>
      <c r="AF1799">
        <v>410</v>
      </c>
      <c r="AG1799" t="s">
        <v>162</v>
      </c>
      <c r="AH1799" s="4">
        <v>40116.837500000001</v>
      </c>
    </row>
    <row r="1800" spans="1:46" x14ac:dyDescent="0.15">
      <c r="A1800">
        <v>255563</v>
      </c>
      <c r="B1800" t="s">
        <v>139</v>
      </c>
      <c r="C1800">
        <v>400</v>
      </c>
      <c r="D1800" t="s">
        <v>140</v>
      </c>
      <c r="E1800" s="4">
        <v>40118.349259259259</v>
      </c>
      <c r="F1800" s="4">
        <v>40118.387152777781</v>
      </c>
      <c r="G1800">
        <v>3274</v>
      </c>
      <c r="H1800">
        <v>1411</v>
      </c>
      <c r="I1800" t="s">
        <v>969</v>
      </c>
      <c r="J1800">
        <v>110</v>
      </c>
      <c r="K1800" t="s">
        <v>969</v>
      </c>
      <c r="L1800">
        <v>35.363038699999997</v>
      </c>
      <c r="M1800">
        <v>139.5746092</v>
      </c>
      <c r="N1800">
        <v>35.366295853986102</v>
      </c>
      <c r="O1800">
        <v>139.57143046215199</v>
      </c>
      <c r="P1800">
        <v>1559</v>
      </c>
      <c r="Q1800" t="s">
        <v>1280</v>
      </c>
      <c r="R1800">
        <v>130</v>
      </c>
      <c r="S1800" t="s">
        <v>982</v>
      </c>
      <c r="T1800">
        <v>35.440154800000002</v>
      </c>
      <c r="U1800">
        <v>139.65216570000001</v>
      </c>
      <c r="V1800">
        <v>35.443405060865899</v>
      </c>
      <c r="W1800">
        <v>139.648976971357</v>
      </c>
      <c r="X1800">
        <v>5</v>
      </c>
      <c r="Y1800" t="s">
        <v>972</v>
      </c>
      <c r="Z1800">
        <v>1</v>
      </c>
      <c r="AA1800">
        <v>1</v>
      </c>
      <c r="AB1800">
        <v>1</v>
      </c>
      <c r="AC1800">
        <v>1</v>
      </c>
      <c r="AD1800">
        <v>410</v>
      </c>
      <c r="AE1800" t="s">
        <v>162</v>
      </c>
      <c r="AF1800">
        <v>420</v>
      </c>
      <c r="AG1800" t="s">
        <v>177</v>
      </c>
      <c r="AH1800" s="4">
        <v>40118.354930555557</v>
      </c>
      <c r="AI1800">
        <v>200</v>
      </c>
      <c r="AJ1800" t="s">
        <v>114</v>
      </c>
      <c r="AK1800" s="4">
        <v>40118.358182870368</v>
      </c>
      <c r="AL1800">
        <v>420</v>
      </c>
      <c r="AM1800" t="s">
        <v>177</v>
      </c>
      <c r="AN1800" s="4">
        <v>40118.36923611111</v>
      </c>
    </row>
    <row r="1801" spans="1:46" x14ac:dyDescent="0.15">
      <c r="A1801">
        <v>255598</v>
      </c>
      <c r="B1801" t="s">
        <v>139</v>
      </c>
      <c r="C1801">
        <v>600</v>
      </c>
      <c r="D1801" t="s">
        <v>212</v>
      </c>
      <c r="E1801" s="4">
        <v>40118.546238425923</v>
      </c>
      <c r="F1801" s="4">
        <v>40118.555034722223</v>
      </c>
      <c r="G1801">
        <v>760</v>
      </c>
      <c r="H1801">
        <v>1559</v>
      </c>
      <c r="I1801" t="s">
        <v>1280</v>
      </c>
      <c r="J1801">
        <v>130</v>
      </c>
      <c r="K1801" t="s">
        <v>982</v>
      </c>
      <c r="L1801">
        <v>35.440154800000002</v>
      </c>
      <c r="M1801">
        <v>139.65216570000001</v>
      </c>
      <c r="N1801">
        <v>35.443405060865899</v>
      </c>
      <c r="O1801">
        <v>139.648976971357</v>
      </c>
      <c r="P1801">
        <v>1560</v>
      </c>
      <c r="Q1801" t="s">
        <v>1281</v>
      </c>
      <c r="R1801">
        <v>190</v>
      </c>
      <c r="S1801" t="s">
        <v>1002</v>
      </c>
      <c r="T1801">
        <v>35.440335599999997</v>
      </c>
      <c r="U1801">
        <v>139.64863260000001</v>
      </c>
      <c r="V1801">
        <v>35.443585779827302</v>
      </c>
      <c r="W1801">
        <v>139.64544415643201</v>
      </c>
      <c r="X1801">
        <v>5</v>
      </c>
      <c r="Y1801" t="s">
        <v>972</v>
      </c>
      <c r="Z1801">
        <v>1</v>
      </c>
      <c r="AA1801">
        <v>1</v>
      </c>
      <c r="AB1801">
        <v>1</v>
      </c>
      <c r="AC1801">
        <v>1</v>
      </c>
      <c r="AD1801">
        <v>420</v>
      </c>
      <c r="AE1801" t="s">
        <v>177</v>
      </c>
    </row>
    <row r="1802" spans="1:46" x14ac:dyDescent="0.15">
      <c r="A1802">
        <v>255609</v>
      </c>
      <c r="B1802" t="s">
        <v>139</v>
      </c>
      <c r="C1802">
        <v>200</v>
      </c>
      <c r="D1802" t="s">
        <v>206</v>
      </c>
      <c r="E1802" s="4">
        <v>40118.584351851852</v>
      </c>
      <c r="F1802" s="4">
        <v>40118.629178240742</v>
      </c>
      <c r="G1802">
        <v>3873</v>
      </c>
      <c r="H1802">
        <v>1560</v>
      </c>
      <c r="I1802" t="s">
        <v>1281</v>
      </c>
      <c r="J1802">
        <v>190</v>
      </c>
      <c r="K1802" t="s">
        <v>1002</v>
      </c>
      <c r="L1802">
        <v>35.440335599999997</v>
      </c>
      <c r="M1802">
        <v>139.64863260000001</v>
      </c>
      <c r="N1802">
        <v>35.443585779827302</v>
      </c>
      <c r="O1802">
        <v>139.64544415643201</v>
      </c>
      <c r="P1802">
        <v>1411</v>
      </c>
      <c r="Q1802" t="s">
        <v>969</v>
      </c>
      <c r="R1802">
        <v>110</v>
      </c>
      <c r="S1802" t="s">
        <v>969</v>
      </c>
      <c r="T1802">
        <v>35.363038699999997</v>
      </c>
      <c r="U1802">
        <v>139.5746092</v>
      </c>
      <c r="V1802">
        <v>35.366295853986102</v>
      </c>
      <c r="W1802">
        <v>139.57143046215199</v>
      </c>
      <c r="X1802">
        <v>5</v>
      </c>
      <c r="Y1802" t="s">
        <v>972</v>
      </c>
      <c r="Z1802">
        <v>1</v>
      </c>
      <c r="AA1802">
        <v>1</v>
      </c>
      <c r="AB1802">
        <v>1</v>
      </c>
      <c r="AC1802">
        <v>1</v>
      </c>
      <c r="AD1802">
        <v>420</v>
      </c>
      <c r="AE1802" t="s">
        <v>177</v>
      </c>
      <c r="AF1802">
        <v>200</v>
      </c>
      <c r="AG1802" t="s">
        <v>114</v>
      </c>
      <c r="AH1802" s="4">
        <v>40118.605497685188</v>
      </c>
      <c r="AI1802">
        <v>420</v>
      </c>
      <c r="AJ1802" t="s">
        <v>177</v>
      </c>
      <c r="AK1802" s="4">
        <v>40118.621678240743</v>
      </c>
      <c r="AL1802">
        <v>410</v>
      </c>
      <c r="AM1802" t="s">
        <v>162</v>
      </c>
      <c r="AN1802" s="4">
        <v>40118.622997685183</v>
      </c>
    </row>
    <row r="1803" spans="1:46" x14ac:dyDescent="0.15">
      <c r="A1803">
        <v>255677</v>
      </c>
      <c r="B1803" t="s">
        <v>139</v>
      </c>
      <c r="C1803">
        <v>400</v>
      </c>
      <c r="D1803" t="s">
        <v>140</v>
      </c>
      <c r="E1803" s="4">
        <v>40119.316817129627</v>
      </c>
      <c r="F1803" s="4">
        <v>40119.350775462961</v>
      </c>
      <c r="G1803">
        <v>2934</v>
      </c>
      <c r="H1803">
        <v>1411</v>
      </c>
      <c r="I1803" t="s">
        <v>969</v>
      </c>
      <c r="J1803">
        <v>110</v>
      </c>
      <c r="K1803" t="s">
        <v>969</v>
      </c>
      <c r="L1803">
        <v>35.363038699999997</v>
      </c>
      <c r="M1803">
        <v>139.5746092</v>
      </c>
      <c r="N1803">
        <v>35.366295853986102</v>
      </c>
      <c r="O1803">
        <v>139.57143046215199</v>
      </c>
      <c r="P1803">
        <v>1410</v>
      </c>
      <c r="Q1803" t="s">
        <v>1180</v>
      </c>
      <c r="R1803">
        <v>120</v>
      </c>
      <c r="S1803" t="s">
        <v>971</v>
      </c>
      <c r="T1803">
        <v>35.440796300000002</v>
      </c>
      <c r="U1803">
        <v>139.63986589999999</v>
      </c>
      <c r="V1803">
        <v>35.444046277453701</v>
      </c>
      <c r="W1803">
        <v>139.63667816323499</v>
      </c>
      <c r="X1803">
        <v>5</v>
      </c>
      <c r="Y1803" t="s">
        <v>972</v>
      </c>
      <c r="Z1803">
        <v>1</v>
      </c>
      <c r="AA1803">
        <v>1</v>
      </c>
      <c r="AB1803">
        <v>1</v>
      </c>
      <c r="AC1803">
        <v>1</v>
      </c>
      <c r="AD1803">
        <v>420</v>
      </c>
      <c r="AE1803" t="s">
        <v>177</v>
      </c>
      <c r="AF1803">
        <v>200</v>
      </c>
      <c r="AG1803" t="s">
        <v>114</v>
      </c>
      <c r="AH1803" s="4">
        <v>40119.332384259258</v>
      </c>
      <c r="AI1803">
        <v>420</v>
      </c>
      <c r="AJ1803" t="s">
        <v>177</v>
      </c>
      <c r="AK1803" s="4">
        <v>40119.345868055556</v>
      </c>
    </row>
    <row r="1804" spans="1:46" x14ac:dyDescent="0.15">
      <c r="A1804">
        <v>255713</v>
      </c>
      <c r="B1804" t="s">
        <v>139</v>
      </c>
      <c r="C1804">
        <v>400</v>
      </c>
      <c r="D1804" t="s">
        <v>140</v>
      </c>
      <c r="E1804" s="4">
        <v>40119.56559027778</v>
      </c>
      <c r="F1804" s="4">
        <v>40119.589131944442</v>
      </c>
      <c r="G1804">
        <v>2034</v>
      </c>
      <c r="H1804">
        <v>1410</v>
      </c>
      <c r="I1804" t="s">
        <v>1180</v>
      </c>
      <c r="J1804">
        <v>120</v>
      </c>
      <c r="K1804" t="s">
        <v>971</v>
      </c>
      <c r="L1804">
        <v>35.440796300000002</v>
      </c>
      <c r="M1804">
        <v>139.63986589999999</v>
      </c>
      <c r="N1804">
        <v>35.444046277453701</v>
      </c>
      <c r="O1804">
        <v>139.63667816323499</v>
      </c>
      <c r="P1804">
        <v>1561</v>
      </c>
      <c r="Q1804" t="s">
        <v>1282</v>
      </c>
      <c r="R1804">
        <v>130</v>
      </c>
      <c r="S1804" t="s">
        <v>982</v>
      </c>
      <c r="T1804">
        <v>35.464226600000003</v>
      </c>
      <c r="U1804">
        <v>139.6314113</v>
      </c>
      <c r="V1804">
        <v>35.467473923931998</v>
      </c>
      <c r="W1804">
        <v>139.62822318664701</v>
      </c>
      <c r="X1804">
        <v>5</v>
      </c>
      <c r="Y1804" t="s">
        <v>972</v>
      </c>
      <c r="Z1804">
        <v>1</v>
      </c>
      <c r="AA1804">
        <v>1</v>
      </c>
      <c r="AB1804">
        <v>1</v>
      </c>
      <c r="AC1804">
        <v>1</v>
      </c>
      <c r="AD1804">
        <v>420</v>
      </c>
      <c r="AE1804" t="s">
        <v>177</v>
      </c>
      <c r="AF1804">
        <v>200</v>
      </c>
      <c r="AG1804" t="s">
        <v>114</v>
      </c>
      <c r="AH1804" s="4">
        <v>40119.574166666665</v>
      </c>
      <c r="AI1804">
        <v>420</v>
      </c>
      <c r="AJ1804" t="s">
        <v>177</v>
      </c>
      <c r="AK1804" s="4">
        <v>40119.577002314814</v>
      </c>
    </row>
    <row r="1805" spans="1:46" x14ac:dyDescent="0.15">
      <c r="A1805">
        <v>255715</v>
      </c>
      <c r="B1805" t="s">
        <v>139</v>
      </c>
      <c r="C1805">
        <v>400</v>
      </c>
      <c r="D1805" t="s">
        <v>140</v>
      </c>
      <c r="E1805" s="4">
        <v>40119.591053240743</v>
      </c>
      <c r="F1805" s="4">
        <v>40119.612812500003</v>
      </c>
      <c r="G1805">
        <v>1880</v>
      </c>
      <c r="H1805">
        <v>1561</v>
      </c>
      <c r="I1805" t="s">
        <v>1282</v>
      </c>
      <c r="J1805">
        <v>130</v>
      </c>
      <c r="K1805" t="s">
        <v>982</v>
      </c>
      <c r="L1805">
        <v>35.464226600000003</v>
      </c>
      <c r="M1805">
        <v>139.6314113</v>
      </c>
      <c r="N1805">
        <v>35.467473923931998</v>
      </c>
      <c r="O1805">
        <v>139.62822318664701</v>
      </c>
      <c r="P1805">
        <v>1410</v>
      </c>
      <c r="Q1805" t="s">
        <v>1180</v>
      </c>
      <c r="R1805">
        <v>120</v>
      </c>
      <c r="S1805" t="s">
        <v>971</v>
      </c>
      <c r="T1805">
        <v>35.440796300000002</v>
      </c>
      <c r="U1805">
        <v>139.63986589999999</v>
      </c>
      <c r="V1805">
        <v>35.444046277453701</v>
      </c>
      <c r="W1805">
        <v>139.63667816323499</v>
      </c>
      <c r="X1805">
        <v>5</v>
      </c>
      <c r="Y1805" t="s">
        <v>972</v>
      </c>
      <c r="Z1805">
        <v>1</v>
      </c>
      <c r="AA1805">
        <v>1</v>
      </c>
      <c r="AB1805">
        <v>1</v>
      </c>
      <c r="AC1805">
        <v>1</v>
      </c>
      <c r="AD1805">
        <v>420</v>
      </c>
      <c r="AE1805" t="s">
        <v>177</v>
      </c>
      <c r="AF1805">
        <v>200</v>
      </c>
      <c r="AG1805" t="s">
        <v>114</v>
      </c>
      <c r="AH1805" s="4">
        <v>40119.606249999997</v>
      </c>
      <c r="AI1805">
        <v>420</v>
      </c>
      <c r="AJ1805" t="s">
        <v>177</v>
      </c>
      <c r="AK1805" s="4">
        <v>40119.609467592592</v>
      </c>
    </row>
    <row r="1806" spans="1:46" x14ac:dyDescent="0.15">
      <c r="A1806">
        <v>255743</v>
      </c>
      <c r="B1806" t="s">
        <v>139</v>
      </c>
      <c r="C1806">
        <v>700</v>
      </c>
      <c r="D1806" t="s">
        <v>199</v>
      </c>
      <c r="E1806" s="4">
        <v>40119.735173611109</v>
      </c>
      <c r="F1806" s="4">
        <v>40119.751759259256</v>
      </c>
      <c r="G1806">
        <v>1433</v>
      </c>
      <c r="H1806">
        <v>1410</v>
      </c>
      <c r="I1806" t="s">
        <v>1180</v>
      </c>
      <c r="J1806">
        <v>120</v>
      </c>
      <c r="K1806" t="s">
        <v>971</v>
      </c>
      <c r="L1806">
        <v>35.440796300000002</v>
      </c>
      <c r="M1806">
        <v>139.63986589999999</v>
      </c>
      <c r="N1806">
        <v>35.444046277453701</v>
      </c>
      <c r="O1806">
        <v>139.63667816323499</v>
      </c>
      <c r="P1806">
        <v>1598</v>
      </c>
      <c r="Q1806" t="s">
        <v>1283</v>
      </c>
      <c r="R1806">
        <v>180</v>
      </c>
      <c r="S1806" t="s">
        <v>1029</v>
      </c>
      <c r="T1806">
        <v>35.441617399999998</v>
      </c>
      <c r="U1806">
        <v>139.63695949999999</v>
      </c>
      <c r="V1806">
        <v>35.444867238879702</v>
      </c>
      <c r="W1806">
        <v>139.63377196678999</v>
      </c>
      <c r="X1806">
        <v>1</v>
      </c>
      <c r="Y1806" t="s">
        <v>986</v>
      </c>
      <c r="Z1806">
        <v>1</v>
      </c>
      <c r="AA1806">
        <v>1</v>
      </c>
      <c r="AB1806">
        <v>1</v>
      </c>
      <c r="AC1806">
        <v>1</v>
      </c>
      <c r="AD1806">
        <v>420</v>
      </c>
      <c r="AE1806" t="s">
        <v>177</v>
      </c>
    </row>
    <row r="1807" spans="1:46" x14ac:dyDescent="0.15">
      <c r="A1807">
        <v>255756</v>
      </c>
      <c r="B1807" t="s">
        <v>139</v>
      </c>
      <c r="C1807">
        <v>700</v>
      </c>
      <c r="D1807" t="s">
        <v>199</v>
      </c>
      <c r="E1807" s="4">
        <v>40119.808703703704</v>
      </c>
      <c r="F1807" s="4">
        <v>40119.812604166669</v>
      </c>
      <c r="G1807">
        <v>337</v>
      </c>
      <c r="H1807">
        <v>1598</v>
      </c>
      <c r="I1807" t="s">
        <v>1283</v>
      </c>
      <c r="J1807">
        <v>180</v>
      </c>
      <c r="K1807" t="s">
        <v>1029</v>
      </c>
      <c r="L1807">
        <v>35.441617399999998</v>
      </c>
      <c r="M1807">
        <v>139.63695949999999</v>
      </c>
      <c r="N1807">
        <v>35.444867238879702</v>
      </c>
      <c r="O1807">
        <v>139.63377196678999</v>
      </c>
      <c r="P1807">
        <v>1598</v>
      </c>
      <c r="Q1807" t="s">
        <v>1283</v>
      </c>
      <c r="R1807">
        <v>180</v>
      </c>
      <c r="S1807" t="s">
        <v>1029</v>
      </c>
      <c r="T1807">
        <v>35.441617399999998</v>
      </c>
      <c r="U1807">
        <v>139.63695949999999</v>
      </c>
      <c r="V1807">
        <v>35.444867238879702</v>
      </c>
      <c r="W1807">
        <v>139.63377196678999</v>
      </c>
      <c r="X1807">
        <v>1</v>
      </c>
      <c r="Y1807" t="s">
        <v>986</v>
      </c>
      <c r="Z1807">
        <v>1</v>
      </c>
      <c r="AA1807">
        <v>1</v>
      </c>
      <c r="AB1807">
        <v>1</v>
      </c>
      <c r="AC1807">
        <v>1</v>
      </c>
      <c r="AD1807">
        <v>420</v>
      </c>
      <c r="AE1807" t="s">
        <v>177</v>
      </c>
    </row>
    <row r="1808" spans="1:46" x14ac:dyDescent="0.15">
      <c r="A1808">
        <v>255763</v>
      </c>
      <c r="B1808" t="s">
        <v>139</v>
      </c>
      <c r="C1808">
        <v>200</v>
      </c>
      <c r="D1808" t="s">
        <v>206</v>
      </c>
      <c r="E1808" s="4">
        <v>40119.965474537035</v>
      </c>
      <c r="F1808" s="4">
        <v>40119.997766203705</v>
      </c>
      <c r="G1808">
        <v>2790</v>
      </c>
      <c r="H1808">
        <v>1599</v>
      </c>
      <c r="I1808" t="s">
        <v>1284</v>
      </c>
      <c r="J1808">
        <v>190</v>
      </c>
      <c r="K1808" t="s">
        <v>1002</v>
      </c>
      <c r="L1808">
        <v>35.442944599999997</v>
      </c>
      <c r="M1808">
        <v>139.63064</v>
      </c>
      <c r="N1808">
        <v>35.446194186571901</v>
      </c>
      <c r="O1808">
        <v>139.627452930479</v>
      </c>
      <c r="P1808">
        <v>1411</v>
      </c>
      <c r="Q1808" t="s">
        <v>969</v>
      </c>
      <c r="R1808">
        <v>110</v>
      </c>
      <c r="S1808" t="s">
        <v>969</v>
      </c>
      <c r="T1808">
        <v>35.363038699999997</v>
      </c>
      <c r="U1808">
        <v>139.5746092</v>
      </c>
      <c r="V1808">
        <v>35.366295853986102</v>
      </c>
      <c r="W1808">
        <v>139.57143046215199</v>
      </c>
      <c r="X1808">
        <v>1</v>
      </c>
      <c r="Y1808" t="s">
        <v>986</v>
      </c>
      <c r="Z1808">
        <v>1</v>
      </c>
      <c r="AA1808">
        <v>1</v>
      </c>
      <c r="AB1808">
        <v>1</v>
      </c>
      <c r="AC1808">
        <v>1</v>
      </c>
      <c r="AD1808">
        <v>420</v>
      </c>
      <c r="AE1808" t="s">
        <v>177</v>
      </c>
      <c r="AF1808">
        <v>200</v>
      </c>
      <c r="AG1808" t="s">
        <v>114</v>
      </c>
      <c r="AH1808" s="4">
        <v>40119.975740740738</v>
      </c>
      <c r="AI1808">
        <v>420</v>
      </c>
      <c r="AJ1808" t="s">
        <v>177</v>
      </c>
      <c r="AK1808" s="4">
        <v>40119.989618055559</v>
      </c>
      <c r="AL1808">
        <v>420</v>
      </c>
      <c r="AM1808" t="s">
        <v>177</v>
      </c>
      <c r="AN1808" s="4">
        <v>40119.993483796294</v>
      </c>
      <c r="AO1808">
        <v>500</v>
      </c>
      <c r="AP1808" t="s">
        <v>1020</v>
      </c>
      <c r="AQ1808" s="4">
        <v>40119.993530092594</v>
      </c>
      <c r="AR1808">
        <v>420</v>
      </c>
      <c r="AS1808" t="s">
        <v>177</v>
      </c>
      <c r="AT1808" s="4">
        <v>40119.995833333334</v>
      </c>
    </row>
    <row r="1809" spans="1:43" x14ac:dyDescent="0.15">
      <c r="A1809">
        <v>255775</v>
      </c>
      <c r="B1809" t="s">
        <v>139</v>
      </c>
      <c r="C1809">
        <v>500</v>
      </c>
      <c r="D1809" t="s">
        <v>148</v>
      </c>
      <c r="E1809" s="4">
        <v>40120.416307870371</v>
      </c>
      <c r="F1809" s="4">
        <v>40120.431956018518</v>
      </c>
      <c r="G1809">
        <v>1352</v>
      </c>
      <c r="H1809">
        <v>1411</v>
      </c>
      <c r="I1809" t="s">
        <v>969</v>
      </c>
      <c r="J1809">
        <v>110</v>
      </c>
      <c r="K1809" t="s">
        <v>969</v>
      </c>
      <c r="L1809">
        <v>35.363038699999997</v>
      </c>
      <c r="M1809">
        <v>139.5746092</v>
      </c>
      <c r="N1809">
        <v>35.366295853986102</v>
      </c>
      <c r="O1809">
        <v>139.57143046215199</v>
      </c>
      <c r="P1809">
        <v>1597</v>
      </c>
      <c r="Q1809" t="s">
        <v>1285</v>
      </c>
      <c r="R1809">
        <v>160</v>
      </c>
      <c r="S1809" t="s">
        <v>974</v>
      </c>
      <c r="T1809">
        <v>35.4059515</v>
      </c>
      <c r="U1809">
        <v>139.54111929999999</v>
      </c>
      <c r="V1809">
        <v>35.409203479594503</v>
      </c>
      <c r="W1809">
        <v>139.53794136763401</v>
      </c>
      <c r="X1809">
        <v>2</v>
      </c>
      <c r="Y1809" t="s">
        <v>991</v>
      </c>
      <c r="Z1809">
        <v>1</v>
      </c>
      <c r="AA1809">
        <v>1</v>
      </c>
      <c r="AB1809">
        <v>1</v>
      </c>
      <c r="AC1809">
        <v>1</v>
      </c>
      <c r="AD1809">
        <v>420</v>
      </c>
      <c r="AE1809" t="s">
        <v>177</v>
      </c>
      <c r="AF1809">
        <v>100</v>
      </c>
      <c r="AG1809" t="s">
        <v>980</v>
      </c>
      <c r="AH1809" s="4">
        <v>40120.417268518519</v>
      </c>
    </row>
    <row r="1810" spans="1:43" x14ac:dyDescent="0.15">
      <c r="A1810">
        <v>255788</v>
      </c>
      <c r="B1810" t="s">
        <v>139</v>
      </c>
      <c r="C1810">
        <v>200</v>
      </c>
      <c r="D1810" t="s">
        <v>206</v>
      </c>
      <c r="E1810" s="4">
        <v>40120.480509259258</v>
      </c>
      <c r="F1810" s="4">
        <v>40120.498611111114</v>
      </c>
      <c r="G1810">
        <v>1564</v>
      </c>
      <c r="H1810">
        <v>1597</v>
      </c>
      <c r="I1810" t="s">
        <v>1285</v>
      </c>
      <c r="J1810">
        <v>160</v>
      </c>
      <c r="K1810" t="s">
        <v>974</v>
      </c>
      <c r="L1810">
        <v>35.4059515</v>
      </c>
      <c r="M1810">
        <v>139.54111929999999</v>
      </c>
      <c r="N1810">
        <v>35.409203479594503</v>
      </c>
      <c r="O1810">
        <v>139.53794136763401</v>
      </c>
      <c r="P1810">
        <v>1411</v>
      </c>
      <c r="Q1810" t="s">
        <v>969</v>
      </c>
      <c r="R1810">
        <v>110</v>
      </c>
      <c r="S1810" t="s">
        <v>969</v>
      </c>
      <c r="T1810">
        <v>35.363038699999997</v>
      </c>
      <c r="U1810">
        <v>139.5746092</v>
      </c>
      <c r="V1810">
        <v>35.366295853986102</v>
      </c>
      <c r="W1810">
        <v>139.57143046215199</v>
      </c>
      <c r="X1810">
        <v>2</v>
      </c>
      <c r="Y1810" t="s">
        <v>991</v>
      </c>
      <c r="Z1810">
        <v>1</v>
      </c>
      <c r="AA1810">
        <v>1</v>
      </c>
      <c r="AB1810">
        <v>1</v>
      </c>
      <c r="AC1810">
        <v>1</v>
      </c>
      <c r="AD1810">
        <v>100</v>
      </c>
      <c r="AE1810" t="s">
        <v>980</v>
      </c>
      <c r="AF1810">
        <v>420</v>
      </c>
      <c r="AG1810" t="s">
        <v>177</v>
      </c>
      <c r="AH1810" s="4">
        <v>40120.495671296296</v>
      </c>
    </row>
    <row r="1811" spans="1:43" x14ac:dyDescent="0.15">
      <c r="A1811">
        <v>255815</v>
      </c>
      <c r="B1811" t="s">
        <v>139</v>
      </c>
      <c r="C1811">
        <v>600</v>
      </c>
      <c r="D1811" t="s">
        <v>212</v>
      </c>
      <c r="E1811" s="4">
        <v>40119.864583333336</v>
      </c>
      <c r="F1811" s="4">
        <v>40119.875</v>
      </c>
      <c r="G1811">
        <v>900</v>
      </c>
      <c r="H1811">
        <v>1598</v>
      </c>
      <c r="I1811" t="s">
        <v>1283</v>
      </c>
      <c r="J1811">
        <v>180</v>
      </c>
      <c r="K1811" t="s">
        <v>1029</v>
      </c>
      <c r="L1811">
        <v>35.441617399999998</v>
      </c>
      <c r="M1811">
        <v>139.63695949999999</v>
      </c>
      <c r="N1811">
        <v>35.444867238879702</v>
      </c>
      <c r="O1811">
        <v>139.63377196678999</v>
      </c>
      <c r="P1811">
        <v>1599</v>
      </c>
      <c r="Q1811" t="s">
        <v>1284</v>
      </c>
      <c r="R1811">
        <v>190</v>
      </c>
      <c r="S1811" t="s">
        <v>1002</v>
      </c>
      <c r="T1811">
        <v>35.442944599999997</v>
      </c>
      <c r="U1811">
        <v>139.63064</v>
      </c>
      <c r="V1811">
        <v>35.446194186571901</v>
      </c>
      <c r="W1811">
        <v>139.627452930479</v>
      </c>
      <c r="X1811">
        <v>1</v>
      </c>
      <c r="Y1811" t="s">
        <v>986</v>
      </c>
      <c r="Z1811">
        <v>1</v>
      </c>
      <c r="AA1811">
        <v>2</v>
      </c>
      <c r="AB1811">
        <v>1</v>
      </c>
      <c r="AC1811">
        <v>1</v>
      </c>
      <c r="AD1811">
        <v>420</v>
      </c>
      <c r="AE1811" t="s">
        <v>177</v>
      </c>
    </row>
    <row r="1812" spans="1:43" x14ac:dyDescent="0.15">
      <c r="A1812">
        <v>255846</v>
      </c>
      <c r="B1812" t="s">
        <v>139</v>
      </c>
      <c r="C1812">
        <v>400</v>
      </c>
      <c r="D1812" t="s">
        <v>140</v>
      </c>
      <c r="E1812" s="4">
        <v>40121.318425925929</v>
      </c>
      <c r="F1812" s="4">
        <v>40121.348587962966</v>
      </c>
      <c r="G1812">
        <v>2606</v>
      </c>
      <c r="H1812">
        <v>1411</v>
      </c>
      <c r="I1812" t="s">
        <v>969</v>
      </c>
      <c r="J1812">
        <v>110</v>
      </c>
      <c r="K1812" t="s">
        <v>969</v>
      </c>
      <c r="L1812">
        <v>35.363038699999997</v>
      </c>
      <c r="M1812">
        <v>139.5746092</v>
      </c>
      <c r="N1812">
        <v>35.366295853986102</v>
      </c>
      <c r="O1812">
        <v>139.57143046215199</v>
      </c>
      <c r="P1812">
        <v>1410</v>
      </c>
      <c r="Q1812" t="s">
        <v>1180</v>
      </c>
      <c r="R1812">
        <v>120</v>
      </c>
      <c r="S1812" t="s">
        <v>971</v>
      </c>
      <c r="T1812">
        <v>35.440796300000002</v>
      </c>
      <c r="U1812">
        <v>139.63986589999999</v>
      </c>
      <c r="V1812">
        <v>35.444046277453701</v>
      </c>
      <c r="W1812">
        <v>139.63667816323499</v>
      </c>
      <c r="X1812">
        <v>5</v>
      </c>
      <c r="Y1812" t="s">
        <v>972</v>
      </c>
      <c r="Z1812">
        <v>1</v>
      </c>
      <c r="AA1812">
        <v>1</v>
      </c>
      <c r="AB1812">
        <v>1</v>
      </c>
      <c r="AC1812">
        <v>1</v>
      </c>
      <c r="AD1812">
        <v>420</v>
      </c>
      <c r="AE1812" t="s">
        <v>177</v>
      </c>
      <c r="AF1812">
        <v>200</v>
      </c>
      <c r="AG1812" t="s">
        <v>114</v>
      </c>
      <c r="AH1812" s="4">
        <v>40121.332060185188</v>
      </c>
      <c r="AI1812">
        <v>420</v>
      </c>
      <c r="AJ1812" t="s">
        <v>177</v>
      </c>
      <c r="AK1812" s="4">
        <v>40121.345150462963</v>
      </c>
    </row>
    <row r="1813" spans="1:43" x14ac:dyDescent="0.15">
      <c r="A1813">
        <v>255874</v>
      </c>
      <c r="B1813" t="s">
        <v>139</v>
      </c>
      <c r="C1813">
        <v>700</v>
      </c>
      <c r="D1813" t="s">
        <v>199</v>
      </c>
      <c r="E1813" s="4">
        <v>40121.720208333332</v>
      </c>
      <c r="F1813" s="4">
        <v>40121.757685185185</v>
      </c>
      <c r="G1813">
        <v>3238</v>
      </c>
      <c r="H1813">
        <v>1410</v>
      </c>
      <c r="I1813" t="s">
        <v>1180</v>
      </c>
      <c r="J1813">
        <v>120</v>
      </c>
      <c r="K1813" t="s">
        <v>971</v>
      </c>
      <c r="L1813">
        <v>35.440796300000002</v>
      </c>
      <c r="M1813">
        <v>139.63986589999999</v>
      </c>
      <c r="N1813">
        <v>35.444046277453701</v>
      </c>
      <c r="O1813">
        <v>139.63667816323499</v>
      </c>
      <c r="P1813">
        <v>1601</v>
      </c>
      <c r="Q1813" t="s">
        <v>1286</v>
      </c>
      <c r="R1813">
        <v>180</v>
      </c>
      <c r="S1813" t="s">
        <v>1029</v>
      </c>
      <c r="T1813">
        <v>35.506188199999997</v>
      </c>
      <c r="U1813">
        <v>139.686126</v>
      </c>
      <c r="V1813">
        <v>35.509431991676401</v>
      </c>
      <c r="W1813">
        <v>139.682931411146</v>
      </c>
      <c r="X1813">
        <v>2</v>
      </c>
      <c r="Y1813" t="s">
        <v>991</v>
      </c>
      <c r="Z1813">
        <v>1</v>
      </c>
      <c r="AA1813">
        <v>1</v>
      </c>
      <c r="AB1813">
        <v>1</v>
      </c>
      <c r="AC1813">
        <v>1</v>
      </c>
      <c r="AD1813">
        <v>420</v>
      </c>
      <c r="AE1813" t="s">
        <v>177</v>
      </c>
      <c r="AF1813">
        <v>200</v>
      </c>
      <c r="AG1813" t="s">
        <v>114</v>
      </c>
      <c r="AH1813" s="4">
        <v>40121.732233796298</v>
      </c>
      <c r="AI1813">
        <v>420</v>
      </c>
      <c r="AJ1813" t="s">
        <v>177</v>
      </c>
      <c r="AK1813" s="4">
        <v>40121.742673611108</v>
      </c>
    </row>
    <row r="1814" spans="1:43" x14ac:dyDescent="0.15">
      <c r="A1814">
        <v>255897</v>
      </c>
      <c r="B1814" t="s">
        <v>139</v>
      </c>
      <c r="C1814">
        <v>600</v>
      </c>
      <c r="D1814" t="s">
        <v>212</v>
      </c>
      <c r="E1814" s="4">
        <v>40121.874826388892</v>
      </c>
      <c r="F1814" s="4">
        <v>40121.884525462963</v>
      </c>
      <c r="G1814">
        <v>838</v>
      </c>
      <c r="H1814">
        <v>1601</v>
      </c>
      <c r="I1814" t="s">
        <v>1286</v>
      </c>
      <c r="J1814">
        <v>180</v>
      </c>
      <c r="K1814" t="s">
        <v>1029</v>
      </c>
      <c r="L1814">
        <v>35.506188199999997</v>
      </c>
      <c r="M1814">
        <v>139.686126</v>
      </c>
      <c r="N1814">
        <v>35.509431991676401</v>
      </c>
      <c r="O1814">
        <v>139.682931411146</v>
      </c>
      <c r="P1814">
        <v>1623</v>
      </c>
      <c r="Q1814" t="s">
        <v>1287</v>
      </c>
      <c r="R1814">
        <v>190</v>
      </c>
      <c r="S1814" t="s">
        <v>1002</v>
      </c>
      <c r="T1814">
        <v>35.505187499999998</v>
      </c>
      <c r="U1814">
        <v>139.68254339999999</v>
      </c>
      <c r="V1814">
        <v>35.508431336134798</v>
      </c>
      <c r="W1814">
        <v>139.679349154726</v>
      </c>
      <c r="X1814">
        <v>4</v>
      </c>
      <c r="Y1814" t="s">
        <v>1022</v>
      </c>
      <c r="Z1814">
        <v>1</v>
      </c>
      <c r="AA1814">
        <v>1</v>
      </c>
      <c r="AB1814">
        <v>1</v>
      </c>
      <c r="AC1814">
        <v>1</v>
      </c>
      <c r="AD1814">
        <v>420</v>
      </c>
      <c r="AE1814" t="s">
        <v>177</v>
      </c>
    </row>
    <row r="1815" spans="1:43" x14ac:dyDescent="0.15">
      <c r="A1815">
        <v>255901</v>
      </c>
      <c r="B1815" t="s">
        <v>139</v>
      </c>
      <c r="C1815">
        <v>200</v>
      </c>
      <c r="D1815" t="s">
        <v>206</v>
      </c>
      <c r="E1815" s="4">
        <v>40121.974259259259</v>
      </c>
      <c r="F1815" s="4">
        <v>40122.015266203707</v>
      </c>
      <c r="G1815">
        <v>3543</v>
      </c>
      <c r="H1815">
        <v>1623</v>
      </c>
      <c r="I1815" t="s">
        <v>1287</v>
      </c>
      <c r="J1815">
        <v>190</v>
      </c>
      <c r="K1815" t="s">
        <v>1002</v>
      </c>
      <c r="L1815">
        <v>35.505187499999998</v>
      </c>
      <c r="M1815">
        <v>139.68254339999999</v>
      </c>
      <c r="N1815">
        <v>35.508431336134798</v>
      </c>
      <c r="O1815">
        <v>139.679349154726</v>
      </c>
      <c r="P1815">
        <v>1411</v>
      </c>
      <c r="Q1815" t="s">
        <v>969</v>
      </c>
      <c r="R1815">
        <v>110</v>
      </c>
      <c r="S1815" t="s">
        <v>969</v>
      </c>
      <c r="T1815">
        <v>35.363038699999997</v>
      </c>
      <c r="U1815">
        <v>139.5746092</v>
      </c>
      <c r="V1815">
        <v>35.366295853986102</v>
      </c>
      <c r="W1815">
        <v>139.57143046215199</v>
      </c>
      <c r="X1815">
        <v>4</v>
      </c>
      <c r="Y1815" t="s">
        <v>1022</v>
      </c>
      <c r="Z1815">
        <v>1</v>
      </c>
      <c r="AA1815">
        <v>1</v>
      </c>
      <c r="AB1815">
        <v>1</v>
      </c>
      <c r="AC1815">
        <v>1</v>
      </c>
      <c r="AD1815">
        <v>420</v>
      </c>
      <c r="AE1815" t="s">
        <v>177</v>
      </c>
      <c r="AF1815">
        <v>200</v>
      </c>
      <c r="AG1815" t="s">
        <v>114</v>
      </c>
      <c r="AH1815" s="4">
        <v>40121.981898148151</v>
      </c>
      <c r="AI1815">
        <v>420</v>
      </c>
      <c r="AJ1815" t="s">
        <v>177</v>
      </c>
      <c r="AK1815" s="4">
        <v>40122.008530092593</v>
      </c>
      <c r="AL1815">
        <v>500</v>
      </c>
      <c r="AM1815" t="s">
        <v>1020</v>
      </c>
      <c r="AN1815" s="4">
        <v>40122.010798611111</v>
      </c>
      <c r="AO1815">
        <v>420</v>
      </c>
      <c r="AP1815" t="s">
        <v>177</v>
      </c>
      <c r="AQ1815" s="4">
        <v>40122.013564814813</v>
      </c>
    </row>
    <row r="1816" spans="1:43" x14ac:dyDescent="0.15">
      <c r="A1816">
        <v>255916</v>
      </c>
      <c r="B1816" t="s">
        <v>139</v>
      </c>
      <c r="C1816">
        <v>400</v>
      </c>
      <c r="D1816" t="s">
        <v>140</v>
      </c>
      <c r="E1816" s="4">
        <v>40122.317627314813</v>
      </c>
      <c r="F1816" s="4">
        <v>40122.349791666667</v>
      </c>
      <c r="G1816">
        <v>2779</v>
      </c>
      <c r="H1816">
        <v>1411</v>
      </c>
      <c r="I1816" t="s">
        <v>969</v>
      </c>
      <c r="J1816">
        <v>110</v>
      </c>
      <c r="K1816" t="s">
        <v>969</v>
      </c>
      <c r="L1816">
        <v>35.363038699999997</v>
      </c>
      <c r="M1816">
        <v>139.5746092</v>
      </c>
      <c r="N1816">
        <v>35.366295853986102</v>
      </c>
      <c r="O1816">
        <v>139.57143046215199</v>
      </c>
      <c r="P1816">
        <v>1410</v>
      </c>
      <c r="Q1816" t="s">
        <v>1180</v>
      </c>
      <c r="R1816">
        <v>120</v>
      </c>
      <c r="S1816" t="s">
        <v>971</v>
      </c>
      <c r="T1816">
        <v>35.440796300000002</v>
      </c>
      <c r="U1816">
        <v>139.63986589999999</v>
      </c>
      <c r="V1816">
        <v>35.444046277453701</v>
      </c>
      <c r="W1816">
        <v>139.63667816323499</v>
      </c>
      <c r="X1816">
        <v>5</v>
      </c>
      <c r="Y1816" t="s">
        <v>972</v>
      </c>
      <c r="Z1816">
        <v>1</v>
      </c>
      <c r="AA1816">
        <v>1</v>
      </c>
      <c r="AB1816">
        <v>1</v>
      </c>
      <c r="AC1816">
        <v>1</v>
      </c>
      <c r="AD1816">
        <v>420</v>
      </c>
      <c r="AE1816" t="s">
        <v>177</v>
      </c>
      <c r="AF1816">
        <v>200</v>
      </c>
      <c r="AG1816" t="s">
        <v>114</v>
      </c>
      <c r="AH1816" s="4">
        <v>40122.33252314815</v>
      </c>
      <c r="AI1816">
        <v>420</v>
      </c>
      <c r="AJ1816" t="s">
        <v>177</v>
      </c>
      <c r="AK1816" s="4">
        <v>40122.344930555555</v>
      </c>
    </row>
    <row r="1817" spans="1:43" x14ac:dyDescent="0.15">
      <c r="A1817">
        <v>255934</v>
      </c>
      <c r="B1817" t="s">
        <v>139</v>
      </c>
      <c r="C1817">
        <v>400</v>
      </c>
      <c r="D1817" t="s">
        <v>140</v>
      </c>
      <c r="E1817" s="4">
        <v>40122.541875000003</v>
      </c>
      <c r="F1817" s="4">
        <v>40122.571412037039</v>
      </c>
      <c r="G1817">
        <v>2552</v>
      </c>
      <c r="H1817">
        <v>1410</v>
      </c>
      <c r="I1817" t="s">
        <v>1180</v>
      </c>
      <c r="J1817">
        <v>120</v>
      </c>
      <c r="K1817" t="s">
        <v>971</v>
      </c>
      <c r="L1817">
        <v>35.440796300000002</v>
      </c>
      <c r="M1817">
        <v>139.63986589999999</v>
      </c>
      <c r="N1817">
        <v>35.444046277453701</v>
      </c>
      <c r="O1817">
        <v>139.63667816323499</v>
      </c>
      <c r="P1817">
        <v>1410</v>
      </c>
      <c r="Q1817" t="s">
        <v>1180</v>
      </c>
      <c r="R1817">
        <v>120</v>
      </c>
      <c r="S1817" t="s">
        <v>971</v>
      </c>
      <c r="T1817">
        <v>35.440796300000002</v>
      </c>
      <c r="U1817">
        <v>139.63986589999999</v>
      </c>
      <c r="V1817">
        <v>35.444046277453701</v>
      </c>
      <c r="W1817">
        <v>139.63667816323499</v>
      </c>
      <c r="X1817">
        <v>5</v>
      </c>
      <c r="Y1817" t="s">
        <v>972</v>
      </c>
      <c r="Z1817">
        <v>1</v>
      </c>
      <c r="AA1817">
        <v>1</v>
      </c>
      <c r="AB1817">
        <v>1</v>
      </c>
      <c r="AC1817">
        <v>1</v>
      </c>
      <c r="AD1817">
        <v>420</v>
      </c>
      <c r="AE1817" t="s">
        <v>177</v>
      </c>
    </row>
    <row r="1818" spans="1:43" x14ac:dyDescent="0.15">
      <c r="A1818">
        <v>255956</v>
      </c>
      <c r="B1818" t="s">
        <v>139</v>
      </c>
      <c r="C1818">
        <v>700</v>
      </c>
      <c r="D1818" t="s">
        <v>199</v>
      </c>
      <c r="E1818" s="4">
        <v>40122.725856481484</v>
      </c>
      <c r="F1818" s="4">
        <v>40122.735659722224</v>
      </c>
      <c r="G1818">
        <v>847</v>
      </c>
      <c r="H1818">
        <v>1410</v>
      </c>
      <c r="I1818" t="s">
        <v>1180</v>
      </c>
      <c r="J1818">
        <v>120</v>
      </c>
      <c r="K1818" t="s">
        <v>971</v>
      </c>
      <c r="L1818">
        <v>35.440796300000002</v>
      </c>
      <c r="M1818">
        <v>139.63986589999999</v>
      </c>
      <c r="N1818">
        <v>35.444046277453701</v>
      </c>
      <c r="O1818">
        <v>139.63667816323499</v>
      </c>
      <c r="P1818">
        <v>1649</v>
      </c>
      <c r="Q1818" t="s">
        <v>1288</v>
      </c>
      <c r="R1818">
        <v>190</v>
      </c>
      <c r="S1818" t="s">
        <v>1002</v>
      </c>
      <c r="T1818">
        <v>35.441964599999999</v>
      </c>
      <c r="U1818">
        <v>139.639016</v>
      </c>
      <c r="V1818">
        <v>35.445214437661399</v>
      </c>
      <c r="W1818">
        <v>139.63582828002799</v>
      </c>
      <c r="X1818">
        <v>5</v>
      </c>
      <c r="Y1818" t="s">
        <v>972</v>
      </c>
      <c r="Z1818">
        <v>1</v>
      </c>
      <c r="AA1818">
        <v>1</v>
      </c>
      <c r="AB1818">
        <v>1</v>
      </c>
      <c r="AC1818">
        <v>1</v>
      </c>
      <c r="AD1818">
        <v>420</v>
      </c>
      <c r="AE1818" t="s">
        <v>177</v>
      </c>
    </row>
    <row r="1819" spans="1:43" x14ac:dyDescent="0.15">
      <c r="A1819">
        <v>255960</v>
      </c>
      <c r="B1819" t="s">
        <v>139</v>
      </c>
      <c r="C1819">
        <v>700</v>
      </c>
      <c r="D1819" t="s">
        <v>199</v>
      </c>
      <c r="E1819" s="4">
        <v>40122.747847222221</v>
      </c>
      <c r="F1819" s="4">
        <v>40122.77621527778</v>
      </c>
      <c r="G1819">
        <v>2451</v>
      </c>
      <c r="H1819">
        <v>1649</v>
      </c>
      <c r="I1819" t="s">
        <v>1288</v>
      </c>
      <c r="J1819">
        <v>190</v>
      </c>
      <c r="K1819" t="s">
        <v>1002</v>
      </c>
      <c r="L1819">
        <v>35.441964599999999</v>
      </c>
      <c r="M1819">
        <v>139.639016</v>
      </c>
      <c r="N1819">
        <v>35.445214437661399</v>
      </c>
      <c r="O1819">
        <v>139.63582828002799</v>
      </c>
      <c r="P1819">
        <v>1412</v>
      </c>
      <c r="Q1819" t="s">
        <v>1277</v>
      </c>
      <c r="R1819">
        <v>180</v>
      </c>
      <c r="S1819" t="s">
        <v>1029</v>
      </c>
      <c r="T1819">
        <v>35.429358100000002</v>
      </c>
      <c r="U1819">
        <v>139.62765899999999</v>
      </c>
      <c r="V1819">
        <v>35.432609087587899</v>
      </c>
      <c r="W1819">
        <v>139.62447280352501</v>
      </c>
      <c r="X1819">
        <v>1</v>
      </c>
      <c r="Y1819" t="s">
        <v>986</v>
      </c>
      <c r="Z1819">
        <v>1</v>
      </c>
      <c r="AA1819">
        <v>1</v>
      </c>
      <c r="AB1819">
        <v>1</v>
      </c>
      <c r="AC1819">
        <v>1</v>
      </c>
      <c r="AD1819">
        <v>420</v>
      </c>
      <c r="AE1819" t="s">
        <v>177</v>
      </c>
      <c r="AF1819">
        <v>240</v>
      </c>
      <c r="AG1819" t="s">
        <v>241</v>
      </c>
      <c r="AH1819" s="4">
        <v>40122.756307870368</v>
      </c>
      <c r="AI1819">
        <v>420</v>
      </c>
      <c r="AJ1819" t="s">
        <v>177</v>
      </c>
      <c r="AK1819" s="4">
        <v>40122.763715277775</v>
      </c>
    </row>
    <row r="1820" spans="1:43" x14ac:dyDescent="0.15">
      <c r="A1820">
        <v>255979</v>
      </c>
      <c r="B1820" t="s">
        <v>139</v>
      </c>
      <c r="C1820">
        <v>600</v>
      </c>
      <c r="D1820" t="s">
        <v>212</v>
      </c>
      <c r="E1820" s="4">
        <v>40122.839745370373</v>
      </c>
      <c r="F1820" s="4">
        <v>40122.850324074076</v>
      </c>
      <c r="G1820">
        <v>914</v>
      </c>
      <c r="H1820">
        <v>1412</v>
      </c>
      <c r="I1820" t="s">
        <v>1277</v>
      </c>
      <c r="J1820">
        <v>180</v>
      </c>
      <c r="K1820" t="s">
        <v>1029</v>
      </c>
      <c r="L1820">
        <v>35.429358100000002</v>
      </c>
      <c r="M1820">
        <v>139.62765899999999</v>
      </c>
      <c r="N1820">
        <v>35.432609087587899</v>
      </c>
      <c r="O1820">
        <v>139.62447280352501</v>
      </c>
      <c r="P1820">
        <v>1650</v>
      </c>
      <c r="Q1820" t="s">
        <v>1289</v>
      </c>
      <c r="R1820">
        <v>190</v>
      </c>
      <c r="S1820" t="s">
        <v>1002</v>
      </c>
      <c r="T1820">
        <v>35.434103700000001</v>
      </c>
      <c r="U1820">
        <v>139.6262332</v>
      </c>
      <c r="V1820">
        <v>35.437354155145897</v>
      </c>
      <c r="W1820">
        <v>139.62304690344999</v>
      </c>
      <c r="X1820">
        <v>4</v>
      </c>
      <c r="Y1820" t="s">
        <v>1022</v>
      </c>
      <c r="Z1820">
        <v>1</v>
      </c>
      <c r="AA1820">
        <v>1</v>
      </c>
      <c r="AB1820">
        <v>1</v>
      </c>
      <c r="AC1820">
        <v>1</v>
      </c>
      <c r="AD1820">
        <v>420</v>
      </c>
      <c r="AE1820" t="s">
        <v>177</v>
      </c>
    </row>
    <row r="1821" spans="1:43" x14ac:dyDescent="0.15">
      <c r="A1821">
        <v>255996</v>
      </c>
      <c r="B1821" t="s">
        <v>139</v>
      </c>
      <c r="C1821">
        <v>200</v>
      </c>
      <c r="D1821" t="s">
        <v>206</v>
      </c>
      <c r="E1821" s="4">
        <v>40122.932256944441</v>
      </c>
      <c r="F1821" s="4">
        <v>40122.966921296298</v>
      </c>
      <c r="G1821">
        <v>2995</v>
      </c>
      <c r="H1821">
        <v>1650</v>
      </c>
      <c r="I1821" t="s">
        <v>1289</v>
      </c>
      <c r="J1821">
        <v>190</v>
      </c>
      <c r="K1821" t="s">
        <v>1002</v>
      </c>
      <c r="L1821">
        <v>35.434103700000001</v>
      </c>
      <c r="M1821">
        <v>139.6262332</v>
      </c>
      <c r="N1821">
        <v>35.437354155145897</v>
      </c>
      <c r="O1821">
        <v>139.62304690344999</v>
      </c>
      <c r="P1821">
        <v>1411</v>
      </c>
      <c r="Q1821" t="s">
        <v>969</v>
      </c>
      <c r="R1821">
        <v>110</v>
      </c>
      <c r="S1821" t="s">
        <v>969</v>
      </c>
      <c r="T1821">
        <v>35.363038699999997</v>
      </c>
      <c r="U1821">
        <v>139.5746092</v>
      </c>
      <c r="V1821">
        <v>35.366295853986102</v>
      </c>
      <c r="W1821">
        <v>139.57143046215199</v>
      </c>
      <c r="X1821">
        <v>1</v>
      </c>
      <c r="Y1821" t="s">
        <v>986</v>
      </c>
      <c r="Z1821">
        <v>1</v>
      </c>
      <c r="AA1821">
        <v>1</v>
      </c>
      <c r="AB1821">
        <v>1</v>
      </c>
      <c r="AC1821">
        <v>1</v>
      </c>
      <c r="AD1821">
        <v>420</v>
      </c>
      <c r="AE1821" t="s">
        <v>177</v>
      </c>
      <c r="AF1821">
        <v>240</v>
      </c>
      <c r="AG1821" t="s">
        <v>241</v>
      </c>
      <c r="AH1821" s="4">
        <v>40122.940497685187</v>
      </c>
      <c r="AI1821">
        <v>420</v>
      </c>
      <c r="AJ1821" t="s">
        <v>177</v>
      </c>
      <c r="AK1821" s="4">
        <v>40122.962199074071</v>
      </c>
      <c r="AL1821">
        <v>500</v>
      </c>
      <c r="AM1821" t="s">
        <v>1020</v>
      </c>
      <c r="AN1821" s="4">
        <v>40122.962939814817</v>
      </c>
      <c r="AO1821">
        <v>420</v>
      </c>
      <c r="AP1821" t="s">
        <v>177</v>
      </c>
      <c r="AQ1821" s="4">
        <v>40122.965439814812</v>
      </c>
    </row>
    <row r="1822" spans="1:43" x14ac:dyDescent="0.15">
      <c r="A1822">
        <v>256017</v>
      </c>
      <c r="B1822" t="s">
        <v>139</v>
      </c>
      <c r="C1822">
        <v>400</v>
      </c>
      <c r="D1822" t="s">
        <v>140</v>
      </c>
      <c r="E1822" s="4">
        <v>40123.320381944446</v>
      </c>
      <c r="F1822" s="4">
        <v>40123.346770833334</v>
      </c>
      <c r="G1822">
        <v>2280</v>
      </c>
      <c r="H1822">
        <v>1411</v>
      </c>
      <c r="I1822" t="s">
        <v>969</v>
      </c>
      <c r="J1822">
        <v>110</v>
      </c>
      <c r="K1822" t="s">
        <v>969</v>
      </c>
      <c r="L1822">
        <v>35.363038699999997</v>
      </c>
      <c r="M1822">
        <v>139.5746092</v>
      </c>
      <c r="N1822">
        <v>35.366295853986102</v>
      </c>
      <c r="O1822">
        <v>139.57143046215199</v>
      </c>
      <c r="P1822">
        <v>1410</v>
      </c>
      <c r="Q1822" t="s">
        <v>1180</v>
      </c>
      <c r="R1822">
        <v>120</v>
      </c>
      <c r="S1822" t="s">
        <v>971</v>
      </c>
      <c r="T1822">
        <v>35.440796300000002</v>
      </c>
      <c r="U1822">
        <v>139.63986589999999</v>
      </c>
      <c r="V1822">
        <v>35.444046277453701</v>
      </c>
      <c r="W1822">
        <v>139.63667816323499</v>
      </c>
      <c r="X1822">
        <v>5</v>
      </c>
      <c r="Y1822" t="s">
        <v>972</v>
      </c>
      <c r="Z1822">
        <v>1</v>
      </c>
      <c r="AA1822">
        <v>1</v>
      </c>
      <c r="AB1822">
        <v>1</v>
      </c>
      <c r="AC1822">
        <v>1</v>
      </c>
      <c r="AD1822">
        <v>420</v>
      </c>
      <c r="AE1822" t="s">
        <v>177</v>
      </c>
      <c r="AF1822">
        <v>410</v>
      </c>
      <c r="AG1822" t="s">
        <v>162</v>
      </c>
      <c r="AH1822" s="4">
        <v>40123.322094907409</v>
      </c>
      <c r="AI1822">
        <v>420</v>
      </c>
      <c r="AJ1822" t="s">
        <v>177</v>
      </c>
      <c r="AK1822" s="4">
        <v>40123.326527777775</v>
      </c>
      <c r="AL1822">
        <v>200</v>
      </c>
      <c r="AM1822" t="s">
        <v>114</v>
      </c>
      <c r="AN1822" s="4">
        <v>40123.328622685185</v>
      </c>
      <c r="AO1822">
        <v>420</v>
      </c>
      <c r="AP1822" t="s">
        <v>177</v>
      </c>
      <c r="AQ1822" s="4">
        <v>40123.341493055559</v>
      </c>
    </row>
    <row r="1823" spans="1:43" x14ac:dyDescent="0.15">
      <c r="A1823">
        <v>256070</v>
      </c>
      <c r="B1823" t="s">
        <v>139</v>
      </c>
      <c r="C1823">
        <v>200</v>
      </c>
      <c r="D1823" t="s">
        <v>206</v>
      </c>
      <c r="E1823" s="4">
        <v>40123.732071759259</v>
      </c>
      <c r="F1823" s="4">
        <v>40123.775671296295</v>
      </c>
      <c r="G1823">
        <v>3767</v>
      </c>
      <c r="H1823">
        <v>1410</v>
      </c>
      <c r="I1823" t="s">
        <v>1180</v>
      </c>
      <c r="J1823">
        <v>120</v>
      </c>
      <c r="K1823" t="s">
        <v>971</v>
      </c>
      <c r="L1823">
        <v>35.440796300000002</v>
      </c>
      <c r="M1823">
        <v>139.63986589999999</v>
      </c>
      <c r="N1823">
        <v>35.444046277453701</v>
      </c>
      <c r="O1823">
        <v>139.63667816323499</v>
      </c>
      <c r="P1823">
        <v>1411</v>
      </c>
      <c r="Q1823" t="s">
        <v>969</v>
      </c>
      <c r="R1823">
        <v>110</v>
      </c>
      <c r="S1823" t="s">
        <v>969</v>
      </c>
      <c r="T1823">
        <v>35.363038699999997</v>
      </c>
      <c r="U1823">
        <v>139.5746092</v>
      </c>
      <c r="V1823">
        <v>35.366295853986102</v>
      </c>
      <c r="W1823">
        <v>139.57143046215199</v>
      </c>
      <c r="X1823">
        <v>5</v>
      </c>
      <c r="Y1823" t="s">
        <v>972</v>
      </c>
      <c r="Z1823">
        <v>1</v>
      </c>
      <c r="AA1823">
        <v>1</v>
      </c>
      <c r="AB1823">
        <v>1</v>
      </c>
      <c r="AC1823">
        <v>1</v>
      </c>
      <c r="AD1823">
        <v>420</v>
      </c>
      <c r="AE1823" t="s">
        <v>177</v>
      </c>
      <c r="AF1823">
        <v>200</v>
      </c>
      <c r="AG1823" t="s">
        <v>114</v>
      </c>
      <c r="AH1823" s="4">
        <v>40123.736689814818</v>
      </c>
      <c r="AI1823">
        <v>420</v>
      </c>
      <c r="AJ1823" t="s">
        <v>177</v>
      </c>
      <c r="AK1823" s="4">
        <v>40123.749664351853</v>
      </c>
      <c r="AL1823">
        <v>410</v>
      </c>
      <c r="AM1823" t="s">
        <v>162</v>
      </c>
      <c r="AN1823" s="4">
        <v>40123.769953703704</v>
      </c>
      <c r="AO1823">
        <v>420</v>
      </c>
      <c r="AP1823" t="s">
        <v>177</v>
      </c>
      <c r="AQ1823" s="4">
        <v>40123.774016203701</v>
      </c>
    </row>
    <row r="1824" spans="1:43" x14ac:dyDescent="0.15">
      <c r="A1824">
        <v>256112</v>
      </c>
      <c r="B1824" t="s">
        <v>139</v>
      </c>
      <c r="C1824">
        <v>500</v>
      </c>
      <c r="D1824" t="s">
        <v>148</v>
      </c>
      <c r="E1824" s="4">
        <v>40124.416921296295</v>
      </c>
      <c r="F1824" s="4">
        <v>40124.428530092591</v>
      </c>
      <c r="G1824">
        <v>1003</v>
      </c>
      <c r="H1824">
        <v>1411</v>
      </c>
      <c r="I1824" t="s">
        <v>969</v>
      </c>
      <c r="J1824">
        <v>110</v>
      </c>
      <c r="K1824" t="s">
        <v>969</v>
      </c>
      <c r="L1824">
        <v>35.363038699999997</v>
      </c>
      <c r="M1824">
        <v>139.5746092</v>
      </c>
      <c r="N1824">
        <v>35.366295853986102</v>
      </c>
      <c r="O1824">
        <v>139.57143046215199</v>
      </c>
      <c r="P1824">
        <v>1693</v>
      </c>
      <c r="Q1824" t="s">
        <v>1290</v>
      </c>
      <c r="R1824">
        <v>160</v>
      </c>
      <c r="S1824" t="s">
        <v>974</v>
      </c>
      <c r="T1824">
        <v>35.364753999999998</v>
      </c>
      <c r="U1824">
        <v>139.55506629999999</v>
      </c>
      <c r="V1824">
        <v>35.368010629237503</v>
      </c>
      <c r="W1824">
        <v>139.55188910608399</v>
      </c>
      <c r="X1824">
        <v>1</v>
      </c>
      <c r="Y1824" t="s">
        <v>986</v>
      </c>
      <c r="Z1824">
        <v>1</v>
      </c>
      <c r="AA1824">
        <v>1</v>
      </c>
      <c r="AB1824">
        <v>1</v>
      </c>
      <c r="AC1824">
        <v>1</v>
      </c>
      <c r="AD1824">
        <v>420</v>
      </c>
      <c r="AE1824" t="s">
        <v>177</v>
      </c>
      <c r="AF1824">
        <v>100</v>
      </c>
      <c r="AG1824" t="s">
        <v>980</v>
      </c>
      <c r="AH1824" s="4">
        <v>40124.419282407405</v>
      </c>
      <c r="AI1824">
        <v>420</v>
      </c>
      <c r="AJ1824" t="s">
        <v>177</v>
      </c>
      <c r="AK1824" s="4">
        <v>40124.428194444445</v>
      </c>
    </row>
    <row r="1825" spans="1:43" x14ac:dyDescent="0.15">
      <c r="A1825">
        <v>256124</v>
      </c>
      <c r="B1825" t="s">
        <v>139</v>
      </c>
      <c r="C1825">
        <v>200</v>
      </c>
      <c r="D1825" t="s">
        <v>206</v>
      </c>
      <c r="E1825" s="4">
        <v>40124.469340277778</v>
      </c>
      <c r="F1825" s="4">
        <v>40124.480115740742</v>
      </c>
      <c r="G1825">
        <v>931</v>
      </c>
      <c r="H1825">
        <v>1693</v>
      </c>
      <c r="I1825" t="s">
        <v>1290</v>
      </c>
      <c r="J1825">
        <v>160</v>
      </c>
      <c r="K1825" t="s">
        <v>974</v>
      </c>
      <c r="L1825">
        <v>35.364753999999998</v>
      </c>
      <c r="M1825">
        <v>139.55506629999999</v>
      </c>
      <c r="N1825">
        <v>35.368010629237503</v>
      </c>
      <c r="O1825">
        <v>139.55188910608399</v>
      </c>
      <c r="P1825">
        <v>1411</v>
      </c>
      <c r="Q1825" t="s">
        <v>969</v>
      </c>
      <c r="R1825">
        <v>110</v>
      </c>
      <c r="S1825" t="s">
        <v>969</v>
      </c>
      <c r="T1825">
        <v>35.363038699999997</v>
      </c>
      <c r="U1825">
        <v>139.5746092</v>
      </c>
      <c r="V1825">
        <v>35.366295853986102</v>
      </c>
      <c r="W1825">
        <v>139.57143046215199</v>
      </c>
      <c r="X1825">
        <v>1</v>
      </c>
      <c r="Y1825" t="s">
        <v>986</v>
      </c>
      <c r="Z1825">
        <v>1</v>
      </c>
      <c r="AA1825">
        <v>1</v>
      </c>
      <c r="AB1825">
        <v>1</v>
      </c>
      <c r="AC1825">
        <v>1</v>
      </c>
      <c r="AD1825">
        <v>420</v>
      </c>
      <c r="AE1825" t="s">
        <v>177</v>
      </c>
      <c r="AF1825">
        <v>100</v>
      </c>
      <c r="AG1825" t="s">
        <v>980</v>
      </c>
      <c r="AH1825" s="4">
        <v>40124.470578703702</v>
      </c>
      <c r="AI1825">
        <v>420</v>
      </c>
      <c r="AJ1825" t="s">
        <v>177</v>
      </c>
      <c r="AK1825" s="4">
        <v>40124.478483796294</v>
      </c>
    </row>
    <row r="1826" spans="1:43" x14ac:dyDescent="0.15">
      <c r="A1826">
        <v>256128</v>
      </c>
      <c r="B1826" t="s">
        <v>139</v>
      </c>
      <c r="C1826">
        <v>200</v>
      </c>
      <c r="D1826" t="s">
        <v>206</v>
      </c>
      <c r="E1826" s="4">
        <v>40124.480300925927</v>
      </c>
      <c r="F1826" s="4">
        <v>40124.480300925927</v>
      </c>
      <c r="G1826">
        <v>0</v>
      </c>
      <c r="Z1826">
        <v>0</v>
      </c>
      <c r="AA1826">
        <v>1</v>
      </c>
      <c r="AB1826">
        <v>1</v>
      </c>
      <c r="AC1826">
        <v>0</v>
      </c>
      <c r="AD1826">
        <v>0</v>
      </c>
      <c r="AE1826" t="s">
        <v>988</v>
      </c>
    </row>
    <row r="1827" spans="1:43" x14ac:dyDescent="0.15">
      <c r="A1827">
        <v>256277</v>
      </c>
      <c r="B1827" t="s">
        <v>139</v>
      </c>
      <c r="C1827">
        <v>400</v>
      </c>
      <c r="D1827" t="s">
        <v>140</v>
      </c>
      <c r="E1827" s="4">
        <v>40126.320844907408</v>
      </c>
      <c r="F1827" s="4">
        <v>40126.350243055553</v>
      </c>
      <c r="G1827">
        <v>2540</v>
      </c>
      <c r="H1827">
        <v>1411</v>
      </c>
      <c r="I1827" t="s">
        <v>969</v>
      </c>
      <c r="J1827">
        <v>110</v>
      </c>
      <c r="K1827" t="s">
        <v>969</v>
      </c>
      <c r="L1827">
        <v>35.363038699999997</v>
      </c>
      <c r="M1827">
        <v>139.5746092</v>
      </c>
      <c r="N1827">
        <v>35.366295853986102</v>
      </c>
      <c r="O1827">
        <v>139.57143046215199</v>
      </c>
      <c r="P1827">
        <v>1410</v>
      </c>
      <c r="Q1827" t="s">
        <v>1180</v>
      </c>
      <c r="R1827">
        <v>120</v>
      </c>
      <c r="S1827" t="s">
        <v>971</v>
      </c>
      <c r="T1827">
        <v>35.440796300000002</v>
      </c>
      <c r="U1827">
        <v>139.63986589999999</v>
      </c>
      <c r="V1827">
        <v>35.444046277453701</v>
      </c>
      <c r="W1827">
        <v>139.63667816323499</v>
      </c>
      <c r="X1827">
        <v>5</v>
      </c>
      <c r="Y1827" t="s">
        <v>972</v>
      </c>
      <c r="Z1827">
        <v>1</v>
      </c>
      <c r="AA1827">
        <v>1</v>
      </c>
      <c r="AB1827">
        <v>1</v>
      </c>
      <c r="AC1827">
        <v>1</v>
      </c>
      <c r="AD1827">
        <v>420</v>
      </c>
      <c r="AE1827" t="s">
        <v>177</v>
      </c>
      <c r="AF1827">
        <v>410</v>
      </c>
      <c r="AG1827" t="s">
        <v>162</v>
      </c>
      <c r="AH1827" s="4">
        <v>40126.322534722225</v>
      </c>
      <c r="AI1827">
        <v>420</v>
      </c>
      <c r="AJ1827" t="s">
        <v>177</v>
      </c>
      <c r="AK1827" s="4">
        <v>40126.328275462962</v>
      </c>
      <c r="AL1827">
        <v>200</v>
      </c>
      <c r="AM1827" t="s">
        <v>114</v>
      </c>
      <c r="AN1827" s="4">
        <v>40126.331886574073</v>
      </c>
      <c r="AO1827">
        <v>420</v>
      </c>
      <c r="AP1827" t="s">
        <v>177</v>
      </c>
      <c r="AQ1827" s="4">
        <v>40126.345231481479</v>
      </c>
    </row>
    <row r="1828" spans="1:43" x14ac:dyDescent="0.15">
      <c r="A1828">
        <v>256325</v>
      </c>
      <c r="B1828" t="s">
        <v>139</v>
      </c>
      <c r="C1828">
        <v>200</v>
      </c>
      <c r="D1828" t="s">
        <v>206</v>
      </c>
      <c r="E1828" s="4">
        <v>40126.728379629632</v>
      </c>
      <c r="F1828" s="4">
        <v>40126.768182870372</v>
      </c>
      <c r="G1828">
        <v>3439</v>
      </c>
      <c r="H1828">
        <v>1410</v>
      </c>
      <c r="I1828" t="s">
        <v>1180</v>
      </c>
      <c r="J1828">
        <v>120</v>
      </c>
      <c r="K1828" t="s">
        <v>971</v>
      </c>
      <c r="L1828">
        <v>35.440796300000002</v>
      </c>
      <c r="M1828">
        <v>139.63986589999999</v>
      </c>
      <c r="N1828">
        <v>35.444046277453701</v>
      </c>
      <c r="O1828">
        <v>139.63667816323499</v>
      </c>
      <c r="P1828">
        <v>1411</v>
      </c>
      <c r="Q1828" t="s">
        <v>969</v>
      </c>
      <c r="R1828">
        <v>110</v>
      </c>
      <c r="S1828" t="s">
        <v>969</v>
      </c>
      <c r="T1828">
        <v>35.363038699999997</v>
      </c>
      <c r="U1828">
        <v>139.5746092</v>
      </c>
      <c r="V1828">
        <v>35.366295853986102</v>
      </c>
      <c r="W1828">
        <v>139.57143046215199</v>
      </c>
      <c r="X1828">
        <v>5</v>
      </c>
      <c r="Y1828" t="s">
        <v>972</v>
      </c>
      <c r="Z1828">
        <v>1</v>
      </c>
      <c r="AA1828">
        <v>1</v>
      </c>
      <c r="AB1828">
        <v>1</v>
      </c>
      <c r="AC1828">
        <v>1</v>
      </c>
      <c r="AD1828">
        <v>420</v>
      </c>
      <c r="AE1828" t="s">
        <v>177</v>
      </c>
      <c r="AF1828">
        <v>200</v>
      </c>
      <c r="AG1828" t="s">
        <v>114</v>
      </c>
      <c r="AH1828" s="4">
        <v>40126.735671296294</v>
      </c>
      <c r="AI1828">
        <v>420</v>
      </c>
      <c r="AJ1828" t="s">
        <v>177</v>
      </c>
      <c r="AK1828" s="4">
        <v>40126.748240740744</v>
      </c>
      <c r="AL1828">
        <v>410</v>
      </c>
      <c r="AM1828" t="s">
        <v>162</v>
      </c>
      <c r="AN1828" s="4">
        <v>40126.760949074072</v>
      </c>
      <c r="AO1828">
        <v>420</v>
      </c>
      <c r="AP1828" t="s">
        <v>177</v>
      </c>
      <c r="AQ1828" s="4">
        <v>40126.764826388891</v>
      </c>
    </row>
    <row r="1829" spans="1:43" x14ac:dyDescent="0.15">
      <c r="A1829">
        <v>256390</v>
      </c>
      <c r="B1829" t="s">
        <v>139</v>
      </c>
      <c r="C1829">
        <v>400</v>
      </c>
      <c r="D1829" t="s">
        <v>140</v>
      </c>
      <c r="E1829" s="4">
        <v>40127.319548611114</v>
      </c>
      <c r="F1829" s="4">
        <v>40127.346365740741</v>
      </c>
      <c r="G1829">
        <v>2317</v>
      </c>
      <c r="H1829">
        <v>1411</v>
      </c>
      <c r="I1829" t="s">
        <v>969</v>
      </c>
      <c r="J1829">
        <v>110</v>
      </c>
      <c r="K1829" t="s">
        <v>969</v>
      </c>
      <c r="L1829">
        <v>35.363038699999997</v>
      </c>
      <c r="M1829">
        <v>139.5746092</v>
      </c>
      <c r="N1829">
        <v>35.366295853986102</v>
      </c>
      <c r="O1829">
        <v>139.57143046215199</v>
      </c>
      <c r="P1829">
        <v>1410</v>
      </c>
      <c r="Q1829" t="s">
        <v>1180</v>
      </c>
      <c r="R1829">
        <v>120</v>
      </c>
      <c r="S1829" t="s">
        <v>971</v>
      </c>
      <c r="T1829">
        <v>35.440796300000002</v>
      </c>
      <c r="U1829">
        <v>139.63986589999999</v>
      </c>
      <c r="V1829">
        <v>35.444046277453701</v>
      </c>
      <c r="W1829">
        <v>139.63667816323499</v>
      </c>
      <c r="X1829">
        <v>5</v>
      </c>
      <c r="Y1829" t="s">
        <v>972</v>
      </c>
      <c r="Z1829">
        <v>1</v>
      </c>
      <c r="AA1829">
        <v>1</v>
      </c>
      <c r="AB1829">
        <v>1</v>
      </c>
      <c r="AC1829">
        <v>1</v>
      </c>
      <c r="AD1829">
        <v>420</v>
      </c>
      <c r="AE1829" t="s">
        <v>177</v>
      </c>
      <c r="AF1829">
        <v>410</v>
      </c>
      <c r="AG1829" t="s">
        <v>162</v>
      </c>
      <c r="AH1829" s="4">
        <v>40127.320949074077</v>
      </c>
      <c r="AI1829">
        <v>420</v>
      </c>
      <c r="AJ1829" t="s">
        <v>177</v>
      </c>
      <c r="AK1829" s="4">
        <v>40127.325659722221</v>
      </c>
      <c r="AL1829">
        <v>200</v>
      </c>
      <c r="AM1829" t="s">
        <v>114</v>
      </c>
      <c r="AN1829" s="4">
        <v>40127.328287037039</v>
      </c>
      <c r="AO1829">
        <v>420</v>
      </c>
      <c r="AP1829" t="s">
        <v>177</v>
      </c>
      <c r="AQ1829" s="4">
        <v>40127.341435185182</v>
      </c>
    </row>
    <row r="1830" spans="1:43" x14ac:dyDescent="0.15">
      <c r="A1830">
        <v>256403</v>
      </c>
      <c r="B1830" t="s">
        <v>139</v>
      </c>
      <c r="C1830">
        <v>600</v>
      </c>
      <c r="D1830" t="s">
        <v>212</v>
      </c>
      <c r="E1830" s="4">
        <v>40127.501377314817</v>
      </c>
      <c r="F1830" s="4">
        <v>40127.513240740744</v>
      </c>
      <c r="G1830">
        <v>1025</v>
      </c>
      <c r="H1830">
        <v>1410</v>
      </c>
      <c r="I1830" t="s">
        <v>1180</v>
      </c>
      <c r="J1830">
        <v>120</v>
      </c>
      <c r="K1830" t="s">
        <v>971</v>
      </c>
      <c r="L1830">
        <v>35.440796300000002</v>
      </c>
      <c r="M1830">
        <v>139.63986589999999</v>
      </c>
      <c r="N1830">
        <v>35.444046277453701</v>
      </c>
      <c r="O1830">
        <v>139.63667816323499</v>
      </c>
      <c r="P1830">
        <v>1726</v>
      </c>
      <c r="Q1830" t="s">
        <v>1291</v>
      </c>
      <c r="R1830">
        <v>190</v>
      </c>
      <c r="S1830" t="s">
        <v>1002</v>
      </c>
      <c r="T1830">
        <v>35.440001799999997</v>
      </c>
      <c r="U1830">
        <v>139.6388092</v>
      </c>
      <c r="V1830">
        <v>35.443251843971296</v>
      </c>
      <c r="W1830">
        <v>139.635621587564</v>
      </c>
      <c r="X1830">
        <v>1</v>
      </c>
      <c r="Y1830" t="s">
        <v>986</v>
      </c>
      <c r="Z1830">
        <v>1</v>
      </c>
      <c r="AA1830">
        <v>1</v>
      </c>
      <c r="AB1830">
        <v>1</v>
      </c>
      <c r="AC1830">
        <v>1</v>
      </c>
      <c r="AD1830">
        <v>420</v>
      </c>
      <c r="AE1830" t="s">
        <v>177</v>
      </c>
    </row>
    <row r="1831" spans="1:43" x14ac:dyDescent="0.15">
      <c r="A1831">
        <v>256410</v>
      </c>
      <c r="B1831" t="s">
        <v>139</v>
      </c>
      <c r="C1831">
        <v>400</v>
      </c>
      <c r="D1831" t="s">
        <v>140</v>
      </c>
      <c r="E1831" s="4">
        <v>40127.535046296296</v>
      </c>
      <c r="F1831" s="4">
        <v>40127.538483796299</v>
      </c>
      <c r="G1831">
        <v>297</v>
      </c>
      <c r="H1831">
        <v>1726</v>
      </c>
      <c r="I1831" t="s">
        <v>1291</v>
      </c>
      <c r="J1831">
        <v>190</v>
      </c>
      <c r="K1831" t="s">
        <v>1002</v>
      </c>
      <c r="L1831">
        <v>35.440001799999997</v>
      </c>
      <c r="M1831">
        <v>139.6388092</v>
      </c>
      <c r="N1831">
        <v>35.443251843971296</v>
      </c>
      <c r="O1831">
        <v>139.635621587564</v>
      </c>
      <c r="P1831">
        <v>1410</v>
      </c>
      <c r="Q1831" t="s">
        <v>1180</v>
      </c>
      <c r="R1831">
        <v>120</v>
      </c>
      <c r="S1831" t="s">
        <v>971</v>
      </c>
      <c r="T1831">
        <v>35.440796300000002</v>
      </c>
      <c r="U1831">
        <v>139.63986589999999</v>
      </c>
      <c r="V1831">
        <v>35.444046277453701</v>
      </c>
      <c r="W1831">
        <v>139.63667816323499</v>
      </c>
      <c r="X1831">
        <v>1</v>
      </c>
      <c r="Y1831" t="s">
        <v>986</v>
      </c>
      <c r="Z1831">
        <v>1</v>
      </c>
      <c r="AA1831">
        <v>1</v>
      </c>
      <c r="AB1831">
        <v>1</v>
      </c>
      <c r="AC1831">
        <v>1</v>
      </c>
      <c r="AD1831">
        <v>420</v>
      </c>
      <c r="AE1831" t="s">
        <v>177</v>
      </c>
    </row>
    <row r="1832" spans="1:43" x14ac:dyDescent="0.15">
      <c r="A1832">
        <v>256450</v>
      </c>
      <c r="B1832" t="s">
        <v>139</v>
      </c>
      <c r="C1832">
        <v>200</v>
      </c>
      <c r="D1832" t="s">
        <v>206</v>
      </c>
      <c r="E1832" s="4">
        <v>40127.804236111115</v>
      </c>
      <c r="F1832" s="4">
        <v>40127.827939814815</v>
      </c>
      <c r="G1832">
        <v>2048</v>
      </c>
      <c r="H1832">
        <v>1410</v>
      </c>
      <c r="I1832" t="s">
        <v>1180</v>
      </c>
      <c r="J1832">
        <v>120</v>
      </c>
      <c r="K1832" t="s">
        <v>971</v>
      </c>
      <c r="L1832">
        <v>35.440796300000002</v>
      </c>
      <c r="M1832">
        <v>139.63986589999999</v>
      </c>
      <c r="N1832">
        <v>35.444046277453701</v>
      </c>
      <c r="O1832">
        <v>139.63667816323499</v>
      </c>
      <c r="P1832">
        <v>1411</v>
      </c>
      <c r="Q1832" t="s">
        <v>969</v>
      </c>
      <c r="R1832">
        <v>110</v>
      </c>
      <c r="S1832" t="s">
        <v>969</v>
      </c>
      <c r="T1832">
        <v>35.363038699999997</v>
      </c>
      <c r="U1832">
        <v>139.5746092</v>
      </c>
      <c r="V1832">
        <v>35.366295853986102</v>
      </c>
      <c r="W1832">
        <v>139.57143046215199</v>
      </c>
      <c r="X1832">
        <v>5</v>
      </c>
      <c r="Y1832" t="s">
        <v>972</v>
      </c>
      <c r="Z1832">
        <v>1</v>
      </c>
      <c r="AA1832">
        <v>1</v>
      </c>
      <c r="AB1832">
        <v>1</v>
      </c>
      <c r="AC1832">
        <v>1</v>
      </c>
      <c r="AD1832">
        <v>420</v>
      </c>
      <c r="AE1832" t="s">
        <v>177</v>
      </c>
      <c r="AF1832">
        <v>200</v>
      </c>
      <c r="AG1832" t="s">
        <v>114</v>
      </c>
      <c r="AH1832" s="4">
        <v>40127.807939814818</v>
      </c>
      <c r="AI1832">
        <v>420</v>
      </c>
      <c r="AJ1832" t="s">
        <v>177</v>
      </c>
      <c r="AK1832" s="4">
        <v>40127.819548611114</v>
      </c>
      <c r="AL1832">
        <v>410</v>
      </c>
      <c r="AM1832" t="s">
        <v>162</v>
      </c>
      <c r="AN1832" s="4">
        <v>40127.821168981478</v>
      </c>
      <c r="AO1832">
        <v>420</v>
      </c>
      <c r="AP1832" t="s">
        <v>177</v>
      </c>
      <c r="AQ1832" s="4">
        <v>40127.826099537036</v>
      </c>
    </row>
    <row r="1833" spans="1:43" x14ac:dyDescent="0.15">
      <c r="A1833">
        <v>256479</v>
      </c>
      <c r="B1833" t="s">
        <v>139</v>
      </c>
      <c r="C1833">
        <v>400</v>
      </c>
      <c r="D1833" t="s">
        <v>140</v>
      </c>
      <c r="E1833" s="4">
        <v>40128.316157407404</v>
      </c>
      <c r="F1833" s="4">
        <v>40128.350613425922</v>
      </c>
      <c r="G1833">
        <v>2977</v>
      </c>
      <c r="H1833">
        <v>1411</v>
      </c>
      <c r="I1833" t="s">
        <v>969</v>
      </c>
      <c r="J1833">
        <v>110</v>
      </c>
      <c r="K1833" t="s">
        <v>969</v>
      </c>
      <c r="L1833">
        <v>35.363038699999997</v>
      </c>
      <c r="M1833">
        <v>139.5746092</v>
      </c>
      <c r="N1833">
        <v>35.366295853986102</v>
      </c>
      <c r="O1833">
        <v>139.57143046215199</v>
      </c>
      <c r="P1833">
        <v>1410</v>
      </c>
      <c r="Q1833" t="s">
        <v>1180</v>
      </c>
      <c r="R1833">
        <v>120</v>
      </c>
      <c r="S1833" t="s">
        <v>971</v>
      </c>
      <c r="T1833">
        <v>35.440796300000002</v>
      </c>
      <c r="U1833">
        <v>139.63986589999999</v>
      </c>
      <c r="V1833">
        <v>35.444046277453701</v>
      </c>
      <c r="W1833">
        <v>139.63667816323499</v>
      </c>
      <c r="X1833">
        <v>5</v>
      </c>
      <c r="Y1833" t="s">
        <v>972</v>
      </c>
      <c r="Z1833">
        <v>1</v>
      </c>
      <c r="AA1833">
        <v>1</v>
      </c>
      <c r="AB1833">
        <v>1</v>
      </c>
      <c r="AC1833">
        <v>1</v>
      </c>
      <c r="AD1833">
        <v>420</v>
      </c>
      <c r="AE1833" t="s">
        <v>177</v>
      </c>
      <c r="AF1833">
        <v>200</v>
      </c>
      <c r="AG1833" t="s">
        <v>114</v>
      </c>
      <c r="AH1833" s="4">
        <v>40128.329143518517</v>
      </c>
      <c r="AI1833">
        <v>420</v>
      </c>
      <c r="AJ1833" t="s">
        <v>177</v>
      </c>
      <c r="AK1833" s="4">
        <v>40128.341550925928</v>
      </c>
    </row>
    <row r="1834" spans="1:43" x14ac:dyDescent="0.15">
      <c r="A1834">
        <v>256494</v>
      </c>
      <c r="B1834" t="s">
        <v>139</v>
      </c>
      <c r="C1834">
        <v>500</v>
      </c>
      <c r="D1834" t="s">
        <v>148</v>
      </c>
      <c r="E1834" s="4">
        <v>40128.563148148147</v>
      </c>
      <c r="F1834" s="4">
        <v>40128.599456018521</v>
      </c>
      <c r="G1834">
        <v>3137</v>
      </c>
      <c r="H1834">
        <v>1410</v>
      </c>
      <c r="I1834" t="s">
        <v>1180</v>
      </c>
      <c r="J1834">
        <v>120</v>
      </c>
      <c r="K1834" t="s">
        <v>971</v>
      </c>
      <c r="L1834">
        <v>35.440796300000002</v>
      </c>
      <c r="M1834">
        <v>139.63986589999999</v>
      </c>
      <c r="N1834">
        <v>35.444046277453701</v>
      </c>
      <c r="O1834">
        <v>139.63667816323499</v>
      </c>
      <c r="P1834">
        <v>1733</v>
      </c>
      <c r="Q1834" t="s">
        <v>1292</v>
      </c>
      <c r="R1834">
        <v>150</v>
      </c>
      <c r="S1834" t="s">
        <v>976</v>
      </c>
      <c r="T1834">
        <v>35.376681900000001</v>
      </c>
      <c r="U1834">
        <v>139.64941229999999</v>
      </c>
      <c r="V1834">
        <v>35.379938901207197</v>
      </c>
      <c r="W1834">
        <v>139.646226722173</v>
      </c>
      <c r="X1834">
        <v>1</v>
      </c>
      <c r="Y1834" t="s">
        <v>986</v>
      </c>
      <c r="Z1834">
        <v>1</v>
      </c>
      <c r="AA1834">
        <v>1</v>
      </c>
      <c r="AB1834">
        <v>1</v>
      </c>
      <c r="AC1834">
        <v>1</v>
      </c>
      <c r="AD1834">
        <v>420</v>
      </c>
      <c r="AE1834" t="s">
        <v>177</v>
      </c>
      <c r="AF1834">
        <v>600</v>
      </c>
      <c r="AG1834" t="s">
        <v>975</v>
      </c>
      <c r="AH1834" s="4">
        <v>40128.56858796296</v>
      </c>
    </row>
    <row r="1835" spans="1:43" x14ac:dyDescent="0.15">
      <c r="A1835">
        <v>256510</v>
      </c>
      <c r="B1835" t="s">
        <v>139</v>
      </c>
      <c r="C1835">
        <v>600</v>
      </c>
      <c r="D1835" t="s">
        <v>212</v>
      </c>
      <c r="E1835" s="4">
        <v>40128.752233796295</v>
      </c>
      <c r="F1835" s="4">
        <v>40128.819537037038</v>
      </c>
      <c r="G1835">
        <v>5815</v>
      </c>
      <c r="H1835">
        <v>1733</v>
      </c>
      <c r="I1835" t="s">
        <v>1292</v>
      </c>
      <c r="J1835">
        <v>150</v>
      </c>
      <c r="K1835" t="s">
        <v>976</v>
      </c>
      <c r="L1835">
        <v>35.376681900000001</v>
      </c>
      <c r="M1835">
        <v>139.64941229999999</v>
      </c>
      <c r="N1835">
        <v>35.379938901207197</v>
      </c>
      <c r="O1835">
        <v>139.646226722173</v>
      </c>
      <c r="P1835">
        <v>1744</v>
      </c>
      <c r="Q1835" t="s">
        <v>1293</v>
      </c>
      <c r="R1835">
        <v>190</v>
      </c>
      <c r="S1835" t="s">
        <v>1002</v>
      </c>
      <c r="T1835">
        <v>35.447020100000003</v>
      </c>
      <c r="U1835">
        <v>139.6353618</v>
      </c>
      <c r="V1835">
        <v>35.450269333158701</v>
      </c>
      <c r="W1835">
        <v>139.632174150738</v>
      </c>
      <c r="X1835">
        <v>1</v>
      </c>
      <c r="Y1835" t="s">
        <v>986</v>
      </c>
      <c r="Z1835">
        <v>1</v>
      </c>
      <c r="AA1835">
        <v>1</v>
      </c>
      <c r="AB1835">
        <v>1</v>
      </c>
      <c r="AC1835">
        <v>1</v>
      </c>
      <c r="AD1835">
        <v>600</v>
      </c>
      <c r="AE1835" t="s">
        <v>975</v>
      </c>
      <c r="AF1835">
        <v>420</v>
      </c>
      <c r="AG1835" t="s">
        <v>177</v>
      </c>
      <c r="AH1835" s="4">
        <v>40128.807037037041</v>
      </c>
    </row>
    <row r="1836" spans="1:43" x14ac:dyDescent="0.15">
      <c r="A1836">
        <v>256534</v>
      </c>
      <c r="B1836" t="s">
        <v>139</v>
      </c>
      <c r="C1836">
        <v>200</v>
      </c>
      <c r="D1836" t="s">
        <v>206</v>
      </c>
      <c r="E1836" s="4">
        <v>40128.958553240744</v>
      </c>
      <c r="F1836" s="4">
        <v>40128.983807870369</v>
      </c>
      <c r="G1836">
        <v>2182</v>
      </c>
      <c r="H1836">
        <v>1744</v>
      </c>
      <c r="I1836" t="s">
        <v>1293</v>
      </c>
      <c r="J1836">
        <v>190</v>
      </c>
      <c r="K1836" t="s">
        <v>1002</v>
      </c>
      <c r="L1836">
        <v>35.447020100000003</v>
      </c>
      <c r="M1836">
        <v>139.6353618</v>
      </c>
      <c r="N1836">
        <v>35.450269333158701</v>
      </c>
      <c r="O1836">
        <v>139.632174150738</v>
      </c>
      <c r="P1836">
        <v>1411</v>
      </c>
      <c r="Q1836" t="s">
        <v>969</v>
      </c>
      <c r="R1836">
        <v>110</v>
      </c>
      <c r="S1836" t="s">
        <v>969</v>
      </c>
      <c r="T1836">
        <v>35.363038699999997</v>
      </c>
      <c r="U1836">
        <v>139.5746092</v>
      </c>
      <c r="V1836">
        <v>35.366295853986102</v>
      </c>
      <c r="W1836">
        <v>139.57143046215199</v>
      </c>
      <c r="X1836">
        <v>5</v>
      </c>
      <c r="Y1836" t="s">
        <v>972</v>
      </c>
      <c r="Z1836">
        <v>1</v>
      </c>
      <c r="AA1836">
        <v>1</v>
      </c>
      <c r="AB1836">
        <v>1</v>
      </c>
      <c r="AC1836">
        <v>1</v>
      </c>
      <c r="AD1836">
        <v>420</v>
      </c>
      <c r="AE1836" t="s">
        <v>177</v>
      </c>
      <c r="AF1836">
        <v>200</v>
      </c>
      <c r="AG1836" t="s">
        <v>114</v>
      </c>
      <c r="AH1836" s="4">
        <v>40128.962372685186</v>
      </c>
      <c r="AI1836">
        <v>420</v>
      </c>
      <c r="AJ1836" t="s">
        <v>177</v>
      </c>
      <c r="AK1836" s="4">
        <v>40128.976817129631</v>
      </c>
      <c r="AL1836">
        <v>500</v>
      </c>
      <c r="AM1836" t="s">
        <v>1020</v>
      </c>
      <c r="AN1836" s="4">
        <v>40128.980312500003</v>
      </c>
      <c r="AO1836">
        <v>420</v>
      </c>
      <c r="AP1836" t="s">
        <v>177</v>
      </c>
      <c r="AQ1836" s="4">
        <v>40128.98238425926</v>
      </c>
    </row>
    <row r="1837" spans="1:43" x14ac:dyDescent="0.15">
      <c r="A1837">
        <v>256550</v>
      </c>
      <c r="B1837" t="s">
        <v>139</v>
      </c>
      <c r="C1837">
        <v>400</v>
      </c>
      <c r="D1837" t="s">
        <v>140</v>
      </c>
      <c r="E1837" s="4">
        <v>40129.31927083333</v>
      </c>
      <c r="F1837" s="4">
        <v>40129.347418981481</v>
      </c>
      <c r="G1837">
        <v>2432</v>
      </c>
      <c r="H1837">
        <v>1411</v>
      </c>
      <c r="I1837" t="s">
        <v>969</v>
      </c>
      <c r="J1837">
        <v>110</v>
      </c>
      <c r="K1837" t="s">
        <v>969</v>
      </c>
      <c r="L1837">
        <v>35.363038699999997</v>
      </c>
      <c r="M1837">
        <v>139.5746092</v>
      </c>
      <c r="N1837">
        <v>35.366295853986102</v>
      </c>
      <c r="O1837">
        <v>139.57143046215199</v>
      </c>
      <c r="P1837">
        <v>1410</v>
      </c>
      <c r="Q1837" t="s">
        <v>1180</v>
      </c>
      <c r="R1837">
        <v>120</v>
      </c>
      <c r="S1837" t="s">
        <v>971</v>
      </c>
      <c r="T1837">
        <v>35.440796300000002</v>
      </c>
      <c r="U1837">
        <v>139.63986589999999</v>
      </c>
      <c r="V1837">
        <v>35.444046277453701</v>
      </c>
      <c r="W1837">
        <v>139.63667816323499</v>
      </c>
      <c r="X1837">
        <v>5</v>
      </c>
      <c r="Y1837" t="s">
        <v>972</v>
      </c>
      <c r="Z1837">
        <v>1</v>
      </c>
      <c r="AA1837">
        <v>1</v>
      </c>
      <c r="AB1837">
        <v>1</v>
      </c>
      <c r="AC1837">
        <v>1</v>
      </c>
      <c r="AD1837">
        <v>420</v>
      </c>
      <c r="AE1837" t="s">
        <v>177</v>
      </c>
      <c r="AF1837">
        <v>410</v>
      </c>
      <c r="AG1837" t="s">
        <v>162</v>
      </c>
      <c r="AH1837" s="4">
        <v>40129.32203703704</v>
      </c>
      <c r="AI1837">
        <v>420</v>
      </c>
      <c r="AJ1837" t="s">
        <v>177</v>
      </c>
      <c r="AK1837" s="4">
        <v>40129.328217592592</v>
      </c>
      <c r="AL1837">
        <v>200</v>
      </c>
      <c r="AM1837" t="s">
        <v>114</v>
      </c>
      <c r="AN1837" s="4">
        <v>40129.329027777778</v>
      </c>
      <c r="AO1837">
        <v>420</v>
      </c>
      <c r="AP1837" t="s">
        <v>177</v>
      </c>
      <c r="AQ1837" s="4">
        <v>40129.341365740744</v>
      </c>
    </row>
    <row r="1838" spans="1:43" x14ac:dyDescent="0.15">
      <c r="A1838">
        <v>256570</v>
      </c>
      <c r="B1838" t="s">
        <v>139</v>
      </c>
      <c r="C1838">
        <v>999</v>
      </c>
      <c r="D1838" t="s">
        <v>70</v>
      </c>
      <c r="E1838" s="4">
        <v>40129.504548611112</v>
      </c>
      <c r="F1838" s="4">
        <v>40129.509652777779</v>
      </c>
      <c r="G1838">
        <v>441</v>
      </c>
      <c r="H1838">
        <v>1410</v>
      </c>
      <c r="I1838" t="s">
        <v>1180</v>
      </c>
      <c r="J1838">
        <v>120</v>
      </c>
      <c r="K1838" t="s">
        <v>971</v>
      </c>
      <c r="L1838">
        <v>35.440796300000002</v>
      </c>
      <c r="M1838">
        <v>139.63986589999999</v>
      </c>
      <c r="N1838">
        <v>35.444046277453701</v>
      </c>
      <c r="O1838">
        <v>139.63667816323499</v>
      </c>
      <c r="P1838">
        <v>1753</v>
      </c>
      <c r="Q1838" t="s">
        <v>1140</v>
      </c>
      <c r="R1838">
        <v>270</v>
      </c>
      <c r="S1838" t="s">
        <v>1007</v>
      </c>
      <c r="T1838">
        <v>35.442311599999996</v>
      </c>
      <c r="U1838">
        <v>139.6380528</v>
      </c>
      <c r="V1838">
        <v>35.445561383728403</v>
      </c>
      <c r="W1838">
        <v>139.634865144039</v>
      </c>
      <c r="X1838">
        <v>5</v>
      </c>
      <c r="Y1838" t="s">
        <v>972</v>
      </c>
      <c r="Z1838">
        <v>1</v>
      </c>
      <c r="AA1838">
        <v>1</v>
      </c>
      <c r="AB1838">
        <v>1</v>
      </c>
      <c r="AC1838">
        <v>1</v>
      </c>
      <c r="AD1838">
        <v>420</v>
      </c>
      <c r="AE1838" t="s">
        <v>177</v>
      </c>
    </row>
    <row r="1839" spans="1:43" x14ac:dyDescent="0.15">
      <c r="A1839">
        <v>256571</v>
      </c>
      <c r="B1839" t="s">
        <v>139</v>
      </c>
      <c r="C1839">
        <v>400</v>
      </c>
      <c r="D1839" t="s">
        <v>140</v>
      </c>
      <c r="E1839" s="4">
        <v>40129.520810185182</v>
      </c>
      <c r="F1839" s="4">
        <v>40129.524363425924</v>
      </c>
      <c r="G1839">
        <v>307</v>
      </c>
      <c r="H1839">
        <v>1600</v>
      </c>
      <c r="I1839" t="s">
        <v>1140</v>
      </c>
      <c r="J1839">
        <v>270</v>
      </c>
      <c r="K1839" t="s">
        <v>1007</v>
      </c>
      <c r="L1839">
        <v>35.442329000000001</v>
      </c>
      <c r="M1839">
        <v>139.63797099999999</v>
      </c>
      <c r="N1839">
        <v>35.4455787804389</v>
      </c>
      <c r="O1839">
        <v>139.634783350031</v>
      </c>
      <c r="P1839">
        <v>1410</v>
      </c>
      <c r="Q1839" t="s">
        <v>1180</v>
      </c>
      <c r="R1839">
        <v>120</v>
      </c>
      <c r="S1839" t="s">
        <v>971</v>
      </c>
      <c r="T1839">
        <v>35.440796300000002</v>
      </c>
      <c r="U1839">
        <v>139.63986589999999</v>
      </c>
      <c r="V1839">
        <v>35.444046277453701</v>
      </c>
      <c r="W1839">
        <v>139.63667816323499</v>
      </c>
      <c r="X1839">
        <v>5</v>
      </c>
      <c r="Y1839" t="s">
        <v>972</v>
      </c>
      <c r="Z1839">
        <v>1</v>
      </c>
      <c r="AA1839">
        <v>1</v>
      </c>
      <c r="AB1839">
        <v>1</v>
      </c>
      <c r="AC1839">
        <v>1</v>
      </c>
      <c r="AD1839">
        <v>420</v>
      </c>
      <c r="AE1839" t="s">
        <v>177</v>
      </c>
    </row>
    <row r="1840" spans="1:43" x14ac:dyDescent="0.15">
      <c r="A1840">
        <v>256582</v>
      </c>
      <c r="B1840" t="s">
        <v>139</v>
      </c>
      <c r="C1840">
        <v>700</v>
      </c>
      <c r="D1840" t="s">
        <v>199</v>
      </c>
      <c r="E1840" s="4">
        <v>40129.72929398148</v>
      </c>
      <c r="F1840" s="4">
        <v>40129.739201388889</v>
      </c>
      <c r="G1840">
        <v>856</v>
      </c>
      <c r="H1840">
        <v>1410</v>
      </c>
      <c r="I1840" t="s">
        <v>1180</v>
      </c>
      <c r="J1840">
        <v>120</v>
      </c>
      <c r="K1840" t="s">
        <v>971</v>
      </c>
      <c r="L1840">
        <v>35.440796300000002</v>
      </c>
      <c r="M1840">
        <v>139.63986589999999</v>
      </c>
      <c r="N1840">
        <v>35.444046277453701</v>
      </c>
      <c r="O1840">
        <v>139.63667816323499</v>
      </c>
      <c r="P1840">
        <v>1726</v>
      </c>
      <c r="Q1840" t="s">
        <v>1291</v>
      </c>
      <c r="R1840">
        <v>190</v>
      </c>
      <c r="S1840" t="s">
        <v>1002</v>
      </c>
      <c r="T1840">
        <v>35.440001799999997</v>
      </c>
      <c r="U1840">
        <v>139.6388092</v>
      </c>
      <c r="V1840">
        <v>35.443251843971296</v>
      </c>
      <c r="W1840">
        <v>139.635621587564</v>
      </c>
      <c r="X1840">
        <v>1</v>
      </c>
      <c r="Y1840" t="s">
        <v>986</v>
      </c>
      <c r="Z1840">
        <v>1</v>
      </c>
      <c r="AA1840">
        <v>1</v>
      </c>
      <c r="AB1840">
        <v>1</v>
      </c>
      <c r="AC1840">
        <v>1</v>
      </c>
      <c r="AD1840">
        <v>420</v>
      </c>
      <c r="AE1840" t="s">
        <v>177</v>
      </c>
    </row>
    <row r="1841" spans="1:46" x14ac:dyDescent="0.15">
      <c r="A1841">
        <v>256597</v>
      </c>
      <c r="B1841" t="s">
        <v>139</v>
      </c>
      <c r="C1841">
        <v>200</v>
      </c>
      <c r="D1841" t="s">
        <v>206</v>
      </c>
      <c r="E1841" s="4">
        <v>40129.802118055559</v>
      </c>
      <c r="F1841" s="4">
        <v>40129.827546296299</v>
      </c>
      <c r="G1841">
        <v>2197</v>
      </c>
      <c r="H1841">
        <v>1410</v>
      </c>
      <c r="I1841" t="s">
        <v>1180</v>
      </c>
      <c r="J1841">
        <v>120</v>
      </c>
      <c r="K1841" t="s">
        <v>971</v>
      </c>
      <c r="L1841">
        <v>35.440796300000002</v>
      </c>
      <c r="M1841">
        <v>139.63986589999999</v>
      </c>
      <c r="N1841">
        <v>35.444046277453701</v>
      </c>
      <c r="O1841">
        <v>139.63667816323499</v>
      </c>
      <c r="P1841">
        <v>1411</v>
      </c>
      <c r="Q1841" t="s">
        <v>969</v>
      </c>
      <c r="R1841">
        <v>110</v>
      </c>
      <c r="S1841" t="s">
        <v>969</v>
      </c>
      <c r="T1841">
        <v>35.363038699999997</v>
      </c>
      <c r="U1841">
        <v>139.5746092</v>
      </c>
      <c r="V1841">
        <v>35.366295853986102</v>
      </c>
      <c r="W1841">
        <v>139.57143046215199</v>
      </c>
      <c r="X1841">
        <v>5</v>
      </c>
      <c r="Y1841" t="s">
        <v>972</v>
      </c>
      <c r="Z1841">
        <v>1</v>
      </c>
      <c r="AA1841">
        <v>1</v>
      </c>
      <c r="AB1841">
        <v>1</v>
      </c>
      <c r="AC1841">
        <v>1</v>
      </c>
      <c r="AD1841">
        <v>420</v>
      </c>
      <c r="AE1841" t="s">
        <v>177</v>
      </c>
      <c r="AF1841">
        <v>200</v>
      </c>
      <c r="AG1841" t="s">
        <v>114</v>
      </c>
      <c r="AH1841" s="4">
        <v>40129.806793981479</v>
      </c>
      <c r="AI1841">
        <v>420</v>
      </c>
      <c r="AJ1841" t="s">
        <v>177</v>
      </c>
      <c r="AK1841" s="4">
        <v>40129.819166666668</v>
      </c>
      <c r="AL1841">
        <v>410</v>
      </c>
      <c r="AM1841" t="s">
        <v>162</v>
      </c>
      <c r="AN1841" s="4">
        <v>40129.820856481485</v>
      </c>
      <c r="AO1841">
        <v>420</v>
      </c>
      <c r="AP1841" t="s">
        <v>177</v>
      </c>
      <c r="AQ1841" s="4">
        <v>40129.825381944444</v>
      </c>
    </row>
    <row r="1842" spans="1:46" x14ac:dyDescent="0.15">
      <c r="A1842">
        <v>256634</v>
      </c>
      <c r="B1842" t="s">
        <v>139</v>
      </c>
      <c r="C1842">
        <v>400</v>
      </c>
      <c r="D1842" t="s">
        <v>140</v>
      </c>
      <c r="E1842" s="4">
        <v>40130.316643518519</v>
      </c>
      <c r="F1842" s="4">
        <v>40130.35015046296</v>
      </c>
      <c r="G1842">
        <v>2895</v>
      </c>
      <c r="H1842">
        <v>1411</v>
      </c>
      <c r="I1842" t="s">
        <v>969</v>
      </c>
      <c r="J1842">
        <v>110</v>
      </c>
      <c r="K1842" t="s">
        <v>969</v>
      </c>
      <c r="L1842">
        <v>35.363038699999997</v>
      </c>
      <c r="M1842">
        <v>139.5746092</v>
      </c>
      <c r="N1842">
        <v>35.366295853986102</v>
      </c>
      <c r="O1842">
        <v>139.57143046215199</v>
      </c>
      <c r="P1842">
        <v>1410</v>
      </c>
      <c r="Q1842" t="s">
        <v>1180</v>
      </c>
      <c r="R1842">
        <v>120</v>
      </c>
      <c r="S1842" t="s">
        <v>971</v>
      </c>
      <c r="T1842">
        <v>35.440796300000002</v>
      </c>
      <c r="U1842">
        <v>139.63986589999999</v>
      </c>
      <c r="V1842">
        <v>35.444046277453701</v>
      </c>
      <c r="W1842">
        <v>139.63667816323499</v>
      </c>
      <c r="X1842">
        <v>5</v>
      </c>
      <c r="Y1842" t="s">
        <v>972</v>
      </c>
      <c r="Z1842">
        <v>1</v>
      </c>
      <c r="AA1842">
        <v>1</v>
      </c>
      <c r="AB1842">
        <v>1</v>
      </c>
      <c r="AC1842">
        <v>1</v>
      </c>
      <c r="AD1842">
        <v>420</v>
      </c>
      <c r="AE1842" t="s">
        <v>177</v>
      </c>
      <c r="AF1842">
        <v>200</v>
      </c>
      <c r="AG1842" t="s">
        <v>114</v>
      </c>
      <c r="AH1842" s="4">
        <v>40130.332187499997</v>
      </c>
      <c r="AI1842">
        <v>420</v>
      </c>
      <c r="AJ1842" t="s">
        <v>177</v>
      </c>
      <c r="AK1842" s="4">
        <v>40130.34579861111</v>
      </c>
    </row>
    <row r="1843" spans="1:46" x14ac:dyDescent="0.15">
      <c r="A1843">
        <v>256663</v>
      </c>
      <c r="B1843" t="s">
        <v>139</v>
      </c>
      <c r="C1843">
        <v>700</v>
      </c>
      <c r="D1843" t="s">
        <v>199</v>
      </c>
      <c r="E1843" s="4">
        <v>40130.729791666665</v>
      </c>
      <c r="F1843" s="4">
        <v>40130.738194444442</v>
      </c>
      <c r="G1843">
        <v>726</v>
      </c>
      <c r="Z1843">
        <v>0</v>
      </c>
      <c r="AA1843">
        <v>1</v>
      </c>
      <c r="AB1843">
        <v>1</v>
      </c>
      <c r="AC1843">
        <v>1</v>
      </c>
      <c r="AD1843">
        <v>420</v>
      </c>
      <c r="AE1843" t="s">
        <v>177</v>
      </c>
    </row>
    <row r="1844" spans="1:46" x14ac:dyDescent="0.15">
      <c r="A1844">
        <v>256676</v>
      </c>
      <c r="B1844" t="s">
        <v>139</v>
      </c>
      <c r="C1844">
        <v>200</v>
      </c>
      <c r="D1844" t="s">
        <v>206</v>
      </c>
      <c r="E1844" s="4">
        <v>40130.802893518521</v>
      </c>
      <c r="F1844" s="4">
        <v>40130.831562500003</v>
      </c>
      <c r="G1844">
        <v>2477</v>
      </c>
      <c r="Z1844">
        <v>0</v>
      </c>
      <c r="AA1844">
        <v>1</v>
      </c>
      <c r="AB1844">
        <v>1</v>
      </c>
      <c r="AC1844">
        <v>1</v>
      </c>
      <c r="AD1844">
        <v>420</v>
      </c>
      <c r="AE1844" t="s">
        <v>177</v>
      </c>
      <c r="AF1844">
        <v>200</v>
      </c>
      <c r="AG1844" t="s">
        <v>114</v>
      </c>
      <c r="AH1844" s="4">
        <v>40130.807141203702</v>
      </c>
      <c r="AI1844">
        <v>420</v>
      </c>
      <c r="AJ1844" t="s">
        <v>177</v>
      </c>
      <c r="AK1844" s="4">
        <v>40130.821319444447</v>
      </c>
      <c r="AL1844">
        <v>100</v>
      </c>
      <c r="AM1844" t="s">
        <v>980</v>
      </c>
      <c r="AN1844" s="4">
        <v>40130.828576388885</v>
      </c>
      <c r="AO1844">
        <v>420</v>
      </c>
      <c r="AP1844" t="s">
        <v>177</v>
      </c>
      <c r="AQ1844" s="4">
        <v>40130.829884259256</v>
      </c>
    </row>
    <row r="1845" spans="1:46" x14ac:dyDescent="0.15">
      <c r="A1845">
        <v>256701</v>
      </c>
      <c r="B1845" t="s">
        <v>139</v>
      </c>
      <c r="C1845">
        <v>700</v>
      </c>
      <c r="D1845" t="s">
        <v>199</v>
      </c>
      <c r="E1845" s="4">
        <v>40131.374328703707</v>
      </c>
      <c r="F1845" s="4">
        <v>40131.421817129631</v>
      </c>
      <c r="G1845">
        <v>4103</v>
      </c>
      <c r="H1845">
        <v>1411</v>
      </c>
      <c r="I1845" t="s">
        <v>969</v>
      </c>
      <c r="J1845">
        <v>110</v>
      </c>
      <c r="K1845" t="s">
        <v>969</v>
      </c>
      <c r="L1845">
        <v>35.363038699999997</v>
      </c>
      <c r="M1845">
        <v>139.5746092</v>
      </c>
      <c r="N1845">
        <v>35.366295853986102</v>
      </c>
      <c r="O1845">
        <v>139.57143046215199</v>
      </c>
      <c r="P1845">
        <v>1571</v>
      </c>
      <c r="Q1845" t="s">
        <v>1109</v>
      </c>
      <c r="R1845">
        <v>320</v>
      </c>
      <c r="S1845" t="s">
        <v>1110</v>
      </c>
      <c r="T1845">
        <v>35.545833899999998</v>
      </c>
      <c r="U1845">
        <v>139.78771939999999</v>
      </c>
      <c r="V1845">
        <v>35.549075225795903</v>
      </c>
      <c r="W1845">
        <v>139.78451454931599</v>
      </c>
      <c r="X1845">
        <v>5</v>
      </c>
      <c r="Y1845" t="s">
        <v>972</v>
      </c>
      <c r="Z1845">
        <v>1</v>
      </c>
      <c r="AA1845">
        <v>1</v>
      </c>
      <c r="AB1845">
        <v>1</v>
      </c>
      <c r="AC1845">
        <v>1</v>
      </c>
      <c r="AD1845">
        <v>420</v>
      </c>
      <c r="AE1845" t="s">
        <v>177</v>
      </c>
      <c r="AF1845">
        <v>100</v>
      </c>
      <c r="AG1845" t="s">
        <v>980</v>
      </c>
      <c r="AH1845" s="4">
        <v>40131.377916666665</v>
      </c>
      <c r="AI1845">
        <v>420</v>
      </c>
      <c r="AJ1845" t="s">
        <v>177</v>
      </c>
      <c r="AK1845" s="4">
        <v>40131.379733796297</v>
      </c>
      <c r="AL1845">
        <v>240</v>
      </c>
      <c r="AM1845" t="s">
        <v>241</v>
      </c>
      <c r="AN1845" s="4">
        <v>40131.387997685182</v>
      </c>
    </row>
    <row r="1846" spans="1:46" x14ac:dyDescent="0.15">
      <c r="A1846">
        <v>256725</v>
      </c>
      <c r="B1846" t="s">
        <v>139</v>
      </c>
      <c r="C1846">
        <v>600</v>
      </c>
      <c r="D1846" t="s">
        <v>212</v>
      </c>
      <c r="E1846" s="4">
        <v>40131.542615740742</v>
      </c>
      <c r="F1846" s="4">
        <v>40131.552210648151</v>
      </c>
      <c r="G1846">
        <v>829</v>
      </c>
      <c r="H1846">
        <v>1793</v>
      </c>
      <c r="I1846" t="s">
        <v>1294</v>
      </c>
      <c r="J1846">
        <v>320</v>
      </c>
      <c r="K1846" t="s">
        <v>1110</v>
      </c>
      <c r="L1846">
        <v>42.785871399999998</v>
      </c>
      <c r="M1846">
        <v>141.6843298</v>
      </c>
      <c r="N1846">
        <v>42.788371526189302</v>
      </c>
      <c r="O1846">
        <v>141.68063413225201</v>
      </c>
      <c r="P1846">
        <v>1793</v>
      </c>
      <c r="Q1846" t="s">
        <v>1294</v>
      </c>
      <c r="R1846">
        <v>320</v>
      </c>
      <c r="S1846" t="s">
        <v>1110</v>
      </c>
      <c r="T1846">
        <v>42.785871399999998</v>
      </c>
      <c r="U1846">
        <v>141.6843298</v>
      </c>
      <c r="V1846">
        <v>42.788371526189302</v>
      </c>
      <c r="W1846">
        <v>141.68063413225201</v>
      </c>
      <c r="X1846">
        <v>2</v>
      </c>
      <c r="Y1846" t="s">
        <v>991</v>
      </c>
      <c r="Z1846">
        <v>1</v>
      </c>
      <c r="AA1846">
        <v>1</v>
      </c>
      <c r="AB1846">
        <v>1</v>
      </c>
      <c r="AC1846">
        <v>1</v>
      </c>
      <c r="AD1846">
        <v>420</v>
      </c>
      <c r="AE1846" t="s">
        <v>177</v>
      </c>
    </row>
    <row r="1847" spans="1:46" x14ac:dyDescent="0.15">
      <c r="A1847">
        <v>256730</v>
      </c>
      <c r="B1847" t="s">
        <v>139</v>
      </c>
      <c r="C1847">
        <v>700</v>
      </c>
      <c r="D1847" t="s">
        <v>199</v>
      </c>
      <c r="E1847" s="4">
        <v>40131.585150462961</v>
      </c>
      <c r="F1847" s="4">
        <v>40131.655729166669</v>
      </c>
      <c r="G1847">
        <v>6098</v>
      </c>
      <c r="H1847">
        <v>1793</v>
      </c>
      <c r="I1847" t="s">
        <v>1294</v>
      </c>
      <c r="J1847">
        <v>320</v>
      </c>
      <c r="K1847" t="s">
        <v>1110</v>
      </c>
      <c r="L1847">
        <v>42.785871399999998</v>
      </c>
      <c r="M1847">
        <v>141.6843298</v>
      </c>
      <c r="N1847">
        <v>42.788371526189302</v>
      </c>
      <c r="O1847">
        <v>141.68063413225201</v>
      </c>
      <c r="P1847">
        <v>1795</v>
      </c>
      <c r="Q1847" t="s">
        <v>1295</v>
      </c>
      <c r="R1847">
        <v>240</v>
      </c>
      <c r="S1847" t="s">
        <v>1114</v>
      </c>
      <c r="T1847">
        <v>43.047654399999999</v>
      </c>
      <c r="U1847">
        <v>141.35740680000001</v>
      </c>
      <c r="V1847">
        <v>43.050120819114198</v>
      </c>
      <c r="W1847">
        <v>141.35372622895301</v>
      </c>
      <c r="X1847">
        <v>2</v>
      </c>
      <c r="Y1847" t="s">
        <v>991</v>
      </c>
      <c r="Z1847">
        <v>1</v>
      </c>
      <c r="AA1847">
        <v>1</v>
      </c>
      <c r="AB1847">
        <v>1</v>
      </c>
      <c r="AC1847">
        <v>1</v>
      </c>
      <c r="AD1847">
        <v>420</v>
      </c>
      <c r="AE1847" t="s">
        <v>177</v>
      </c>
      <c r="AF1847">
        <v>200</v>
      </c>
      <c r="AG1847" t="s">
        <v>114</v>
      </c>
      <c r="AH1847" s="4">
        <v>40131.59574074074</v>
      </c>
      <c r="AI1847">
        <v>420</v>
      </c>
      <c r="AJ1847" t="s">
        <v>177</v>
      </c>
      <c r="AK1847" s="4">
        <v>40131.632685185185</v>
      </c>
      <c r="AL1847">
        <v>200</v>
      </c>
      <c r="AM1847" t="s">
        <v>114</v>
      </c>
      <c r="AN1847" s="4">
        <v>40131.63921296296</v>
      </c>
      <c r="AO1847">
        <v>420</v>
      </c>
      <c r="AP1847" t="s">
        <v>177</v>
      </c>
      <c r="AQ1847" s="4">
        <v>40131.645474537036</v>
      </c>
    </row>
    <row r="1848" spans="1:46" x14ac:dyDescent="0.15">
      <c r="A1848">
        <v>256753</v>
      </c>
      <c r="B1848" t="s">
        <v>139</v>
      </c>
      <c r="C1848">
        <v>999</v>
      </c>
      <c r="D1848" t="s">
        <v>70</v>
      </c>
      <c r="E1848" s="4">
        <v>40131.689456018517</v>
      </c>
      <c r="F1848" s="4">
        <v>40131.751851851855</v>
      </c>
      <c r="G1848">
        <v>5391</v>
      </c>
      <c r="H1848">
        <v>1795</v>
      </c>
      <c r="I1848" t="s">
        <v>1295</v>
      </c>
      <c r="J1848">
        <v>240</v>
      </c>
      <c r="K1848" t="s">
        <v>1114</v>
      </c>
      <c r="L1848">
        <v>43.047654399999999</v>
      </c>
      <c r="M1848">
        <v>141.35740680000001</v>
      </c>
      <c r="N1848">
        <v>43.050120819114198</v>
      </c>
      <c r="O1848">
        <v>141.35372622895301</v>
      </c>
      <c r="P1848">
        <v>1573</v>
      </c>
      <c r="Q1848" t="s">
        <v>1296</v>
      </c>
      <c r="R1848">
        <v>180</v>
      </c>
      <c r="S1848" t="s">
        <v>1029</v>
      </c>
      <c r="T1848">
        <v>43.013328700000002</v>
      </c>
      <c r="U1848">
        <v>141.41340030000001</v>
      </c>
      <c r="V1848">
        <v>43.015799768118299</v>
      </c>
      <c r="W1848">
        <v>141.40971665937201</v>
      </c>
      <c r="X1848">
        <v>2</v>
      </c>
      <c r="Y1848" t="s">
        <v>991</v>
      </c>
      <c r="Z1848">
        <v>1</v>
      </c>
      <c r="AA1848">
        <v>1</v>
      </c>
      <c r="AB1848">
        <v>1</v>
      </c>
      <c r="AC1848">
        <v>1</v>
      </c>
      <c r="AD1848">
        <v>420</v>
      </c>
      <c r="AE1848" t="s">
        <v>177</v>
      </c>
      <c r="AF1848">
        <v>200</v>
      </c>
      <c r="AG1848" t="s">
        <v>114</v>
      </c>
      <c r="AH1848" s="4">
        <v>40131.708252314813</v>
      </c>
      <c r="AI1848">
        <v>420</v>
      </c>
      <c r="AJ1848" t="s">
        <v>177</v>
      </c>
      <c r="AK1848" s="4">
        <v>40131.716817129629</v>
      </c>
    </row>
    <row r="1849" spans="1:46" x14ac:dyDescent="0.15">
      <c r="A1849">
        <v>256774</v>
      </c>
      <c r="B1849" t="s">
        <v>139</v>
      </c>
      <c r="C1849">
        <v>600</v>
      </c>
      <c r="D1849" t="s">
        <v>212</v>
      </c>
      <c r="E1849" s="4">
        <v>40131.9059375</v>
      </c>
      <c r="F1849" s="4">
        <v>40131.984895833331</v>
      </c>
      <c r="G1849">
        <v>6822</v>
      </c>
      <c r="H1849">
        <v>1573</v>
      </c>
      <c r="I1849" t="s">
        <v>1296</v>
      </c>
      <c r="J1849">
        <v>180</v>
      </c>
      <c r="K1849" t="s">
        <v>1029</v>
      </c>
      <c r="L1849">
        <v>43.013328700000002</v>
      </c>
      <c r="M1849">
        <v>141.41340030000001</v>
      </c>
      <c r="N1849">
        <v>43.015799768118299</v>
      </c>
      <c r="O1849">
        <v>141.40971665937201</v>
      </c>
      <c r="P1849">
        <v>1797</v>
      </c>
      <c r="Q1849" t="s">
        <v>1297</v>
      </c>
      <c r="R1849">
        <v>190</v>
      </c>
      <c r="S1849" t="s">
        <v>1002</v>
      </c>
      <c r="T1849">
        <v>43.051841500000002</v>
      </c>
      <c r="U1849">
        <v>141.35759780000001</v>
      </c>
      <c r="V1849">
        <v>43.054307474639501</v>
      </c>
      <c r="W1849">
        <v>141.35391702032601</v>
      </c>
      <c r="X1849">
        <v>2</v>
      </c>
      <c r="Y1849" t="s">
        <v>991</v>
      </c>
      <c r="Z1849">
        <v>1</v>
      </c>
      <c r="AA1849">
        <v>1</v>
      </c>
      <c r="AB1849">
        <v>1</v>
      </c>
      <c r="AC1849">
        <v>1</v>
      </c>
      <c r="AD1849">
        <v>420</v>
      </c>
      <c r="AE1849" t="s">
        <v>177</v>
      </c>
      <c r="AF1849">
        <v>240</v>
      </c>
      <c r="AG1849" t="s">
        <v>241</v>
      </c>
      <c r="AH1849" s="4">
        <v>40131.935254629629</v>
      </c>
      <c r="AI1849">
        <v>200</v>
      </c>
      <c r="AJ1849" t="s">
        <v>114</v>
      </c>
      <c r="AK1849" s="4">
        <v>40131.943576388891</v>
      </c>
      <c r="AL1849">
        <v>420</v>
      </c>
      <c r="AM1849" t="s">
        <v>177</v>
      </c>
      <c r="AN1849" s="4">
        <v>40131.955185185187</v>
      </c>
    </row>
    <row r="1850" spans="1:46" x14ac:dyDescent="0.15">
      <c r="A1850">
        <v>256779</v>
      </c>
      <c r="B1850" t="s">
        <v>139</v>
      </c>
      <c r="C1850">
        <v>700</v>
      </c>
      <c r="D1850" t="s">
        <v>199</v>
      </c>
      <c r="E1850" s="4">
        <v>40132.055324074077</v>
      </c>
      <c r="F1850" s="4">
        <v>40132.070914351854</v>
      </c>
      <c r="G1850">
        <v>1347</v>
      </c>
      <c r="H1850">
        <v>1797</v>
      </c>
      <c r="I1850" t="s">
        <v>1297</v>
      </c>
      <c r="J1850">
        <v>190</v>
      </c>
      <c r="K1850" t="s">
        <v>1002</v>
      </c>
      <c r="L1850">
        <v>43.051841500000002</v>
      </c>
      <c r="M1850">
        <v>141.35759780000001</v>
      </c>
      <c r="N1850">
        <v>43.054307474639501</v>
      </c>
      <c r="O1850">
        <v>141.35391702032601</v>
      </c>
      <c r="P1850">
        <v>1795</v>
      </c>
      <c r="Q1850" t="s">
        <v>1295</v>
      </c>
      <c r="R1850">
        <v>240</v>
      </c>
      <c r="S1850" t="s">
        <v>1114</v>
      </c>
      <c r="T1850">
        <v>43.047654399999999</v>
      </c>
      <c r="U1850">
        <v>141.35740680000001</v>
      </c>
      <c r="V1850">
        <v>43.050120819114198</v>
      </c>
      <c r="W1850">
        <v>141.35372622895301</v>
      </c>
      <c r="X1850">
        <v>2</v>
      </c>
      <c r="Y1850" t="s">
        <v>991</v>
      </c>
      <c r="Z1850">
        <v>1</v>
      </c>
      <c r="AA1850">
        <v>1</v>
      </c>
      <c r="AB1850">
        <v>1</v>
      </c>
      <c r="AC1850">
        <v>1</v>
      </c>
      <c r="AD1850">
        <v>420</v>
      </c>
      <c r="AE1850" t="s">
        <v>177</v>
      </c>
    </row>
    <row r="1851" spans="1:46" x14ac:dyDescent="0.15">
      <c r="A1851">
        <v>256794</v>
      </c>
      <c r="B1851" t="s">
        <v>139</v>
      </c>
      <c r="C1851">
        <v>700</v>
      </c>
      <c r="D1851" t="s">
        <v>199</v>
      </c>
      <c r="E1851" s="4">
        <v>40132.425532407404</v>
      </c>
      <c r="F1851" s="4">
        <v>40132.43</v>
      </c>
      <c r="G1851">
        <v>386</v>
      </c>
      <c r="H1851">
        <v>1795</v>
      </c>
      <c r="I1851" t="s">
        <v>1295</v>
      </c>
      <c r="J1851">
        <v>240</v>
      </c>
      <c r="K1851" t="s">
        <v>1114</v>
      </c>
      <c r="L1851">
        <v>43.047654399999999</v>
      </c>
      <c r="M1851">
        <v>141.35740680000001</v>
      </c>
      <c r="N1851">
        <v>43.050120819114198</v>
      </c>
      <c r="O1851">
        <v>141.35372622895301</v>
      </c>
      <c r="P1851">
        <v>1797</v>
      </c>
      <c r="Q1851" t="s">
        <v>1297</v>
      </c>
      <c r="R1851">
        <v>190</v>
      </c>
      <c r="S1851" t="s">
        <v>1002</v>
      </c>
      <c r="T1851">
        <v>43.051841500000002</v>
      </c>
      <c r="U1851">
        <v>141.35759780000001</v>
      </c>
      <c r="V1851">
        <v>43.054307474639501</v>
      </c>
      <c r="W1851">
        <v>141.35391702032601</v>
      </c>
      <c r="X1851">
        <v>2</v>
      </c>
      <c r="Y1851" t="s">
        <v>991</v>
      </c>
      <c r="Z1851">
        <v>1</v>
      </c>
      <c r="AA1851">
        <v>1</v>
      </c>
      <c r="AB1851">
        <v>1</v>
      </c>
      <c r="AC1851">
        <v>1</v>
      </c>
      <c r="AD1851">
        <v>420</v>
      </c>
      <c r="AE1851" t="s">
        <v>177</v>
      </c>
    </row>
    <row r="1852" spans="1:46" x14ac:dyDescent="0.15">
      <c r="A1852">
        <v>256797</v>
      </c>
      <c r="B1852" t="s">
        <v>139</v>
      </c>
      <c r="C1852">
        <v>500</v>
      </c>
      <c r="D1852" t="s">
        <v>148</v>
      </c>
      <c r="E1852" s="4">
        <v>40132.432303240741</v>
      </c>
      <c r="F1852" s="4">
        <v>40132.440729166665</v>
      </c>
      <c r="G1852">
        <v>728</v>
      </c>
      <c r="H1852">
        <v>1797</v>
      </c>
      <c r="I1852" t="s">
        <v>1297</v>
      </c>
      <c r="J1852">
        <v>190</v>
      </c>
      <c r="K1852" t="s">
        <v>1002</v>
      </c>
      <c r="L1852">
        <v>43.051841500000002</v>
      </c>
      <c r="M1852">
        <v>141.35759780000001</v>
      </c>
      <c r="N1852">
        <v>43.054307474639501</v>
      </c>
      <c r="O1852">
        <v>141.35391702032601</v>
      </c>
      <c r="P1852">
        <v>1798</v>
      </c>
      <c r="Q1852" t="s">
        <v>1298</v>
      </c>
      <c r="R1852">
        <v>180</v>
      </c>
      <c r="S1852" t="s">
        <v>1029</v>
      </c>
      <c r="T1852">
        <v>43.054569600000001</v>
      </c>
      <c r="U1852">
        <v>141.35361470000001</v>
      </c>
      <c r="V1852">
        <v>43.057035213308403</v>
      </c>
      <c r="W1852">
        <v>141.349934125499</v>
      </c>
      <c r="X1852">
        <v>2</v>
      </c>
      <c r="Y1852" t="s">
        <v>991</v>
      </c>
      <c r="Z1852">
        <v>1</v>
      </c>
      <c r="AA1852">
        <v>1</v>
      </c>
      <c r="AB1852">
        <v>1</v>
      </c>
      <c r="AC1852">
        <v>1</v>
      </c>
      <c r="AD1852">
        <v>420</v>
      </c>
      <c r="AE1852" t="s">
        <v>177</v>
      </c>
    </row>
    <row r="1853" spans="1:46" x14ac:dyDescent="0.15">
      <c r="A1853">
        <v>256811</v>
      </c>
      <c r="B1853" t="s">
        <v>139</v>
      </c>
      <c r="C1853">
        <v>600</v>
      </c>
      <c r="D1853" t="s">
        <v>212</v>
      </c>
      <c r="E1853" s="4">
        <v>40132.514050925929</v>
      </c>
      <c r="F1853" s="4">
        <v>40132.520613425928</v>
      </c>
      <c r="G1853">
        <v>567</v>
      </c>
      <c r="H1853">
        <v>1798</v>
      </c>
      <c r="I1853" t="s">
        <v>1298</v>
      </c>
      <c r="J1853">
        <v>180</v>
      </c>
      <c r="K1853" t="s">
        <v>1029</v>
      </c>
      <c r="L1853">
        <v>43.054569600000001</v>
      </c>
      <c r="M1853">
        <v>141.35361470000001</v>
      </c>
      <c r="N1853">
        <v>43.057035213308403</v>
      </c>
      <c r="O1853">
        <v>141.349934125499</v>
      </c>
      <c r="P1853">
        <v>1797</v>
      </c>
      <c r="Q1853" t="s">
        <v>1297</v>
      </c>
      <c r="R1853">
        <v>190</v>
      </c>
      <c r="S1853" t="s">
        <v>1002</v>
      </c>
      <c r="T1853">
        <v>43.051841500000002</v>
      </c>
      <c r="U1853">
        <v>141.35759780000001</v>
      </c>
      <c r="V1853">
        <v>43.054307474639501</v>
      </c>
      <c r="W1853">
        <v>141.35391702032601</v>
      </c>
      <c r="X1853">
        <v>1</v>
      </c>
      <c r="Y1853" t="s">
        <v>986</v>
      </c>
      <c r="Z1853">
        <v>1</v>
      </c>
      <c r="AA1853">
        <v>1</v>
      </c>
      <c r="AB1853">
        <v>1</v>
      </c>
      <c r="AC1853">
        <v>1</v>
      </c>
      <c r="AD1853">
        <v>420</v>
      </c>
      <c r="AE1853" t="s">
        <v>177</v>
      </c>
    </row>
    <row r="1854" spans="1:46" x14ac:dyDescent="0.15">
      <c r="A1854">
        <v>256814</v>
      </c>
      <c r="B1854" t="s">
        <v>139</v>
      </c>
      <c r="C1854">
        <v>700</v>
      </c>
      <c r="D1854" t="s">
        <v>199</v>
      </c>
      <c r="E1854" s="4">
        <v>40132.538807870369</v>
      </c>
      <c r="F1854" s="4">
        <v>40132.549745370372</v>
      </c>
      <c r="G1854">
        <v>945</v>
      </c>
      <c r="H1854">
        <v>1797</v>
      </c>
      <c r="I1854" t="s">
        <v>1297</v>
      </c>
      <c r="J1854">
        <v>190</v>
      </c>
      <c r="K1854" t="s">
        <v>1002</v>
      </c>
      <c r="L1854">
        <v>43.051841500000002</v>
      </c>
      <c r="M1854">
        <v>141.35759780000001</v>
      </c>
      <c r="N1854">
        <v>43.054307474639501</v>
      </c>
      <c r="O1854">
        <v>141.35391702032601</v>
      </c>
      <c r="P1854">
        <v>1796</v>
      </c>
      <c r="Q1854" t="s">
        <v>1299</v>
      </c>
      <c r="R1854">
        <v>180</v>
      </c>
      <c r="S1854" t="s">
        <v>1029</v>
      </c>
      <c r="T1854">
        <v>43.050094700000002</v>
      </c>
      <c r="U1854">
        <v>141.35554769999999</v>
      </c>
      <c r="V1854">
        <v>43.052560825656798</v>
      </c>
      <c r="W1854">
        <v>141.35186717099199</v>
      </c>
      <c r="X1854">
        <v>1</v>
      </c>
      <c r="Y1854" t="s">
        <v>986</v>
      </c>
      <c r="Z1854">
        <v>1</v>
      </c>
      <c r="AA1854">
        <v>1</v>
      </c>
      <c r="AB1854">
        <v>1</v>
      </c>
      <c r="AC1854">
        <v>1</v>
      </c>
      <c r="AD1854">
        <v>420</v>
      </c>
      <c r="AE1854" t="s">
        <v>177</v>
      </c>
    </row>
    <row r="1855" spans="1:46" x14ac:dyDescent="0.15">
      <c r="A1855">
        <v>256835</v>
      </c>
      <c r="B1855" t="s">
        <v>139</v>
      </c>
      <c r="C1855">
        <v>700</v>
      </c>
      <c r="D1855" t="s">
        <v>199</v>
      </c>
      <c r="E1855" s="4">
        <v>40132.634548611109</v>
      </c>
      <c r="F1855" s="4">
        <v>40132.685243055559</v>
      </c>
      <c r="G1855">
        <v>4380</v>
      </c>
      <c r="H1855">
        <v>1796</v>
      </c>
      <c r="I1855" t="s">
        <v>1299</v>
      </c>
      <c r="J1855">
        <v>180</v>
      </c>
      <c r="K1855" t="s">
        <v>1029</v>
      </c>
      <c r="L1855">
        <v>43.050094700000002</v>
      </c>
      <c r="M1855">
        <v>141.35554769999999</v>
      </c>
      <c r="N1855">
        <v>43.052560825656798</v>
      </c>
      <c r="O1855">
        <v>141.35186717099199</v>
      </c>
      <c r="P1855">
        <v>1793</v>
      </c>
      <c r="Q1855" t="s">
        <v>1294</v>
      </c>
      <c r="R1855">
        <v>320</v>
      </c>
      <c r="S1855" t="s">
        <v>1110</v>
      </c>
      <c r="T1855">
        <v>42.785871399999998</v>
      </c>
      <c r="U1855">
        <v>141.6843298</v>
      </c>
      <c r="V1855">
        <v>42.788371526189302</v>
      </c>
      <c r="W1855">
        <v>141.68063413225201</v>
      </c>
      <c r="X1855">
        <v>5</v>
      </c>
      <c r="Y1855" t="s">
        <v>972</v>
      </c>
      <c r="Z1855">
        <v>1</v>
      </c>
      <c r="AA1855">
        <v>1</v>
      </c>
      <c r="AB1855">
        <v>1</v>
      </c>
      <c r="AC1855">
        <v>1</v>
      </c>
      <c r="AD1855">
        <v>200</v>
      </c>
      <c r="AE1855" t="s">
        <v>114</v>
      </c>
      <c r="AF1855">
        <v>420</v>
      </c>
      <c r="AG1855" t="s">
        <v>177</v>
      </c>
      <c r="AH1855" s="4">
        <v>40132.679444444446</v>
      </c>
    </row>
    <row r="1856" spans="1:46" x14ac:dyDescent="0.15">
      <c r="A1856">
        <v>256867</v>
      </c>
      <c r="B1856" t="s">
        <v>139</v>
      </c>
      <c r="C1856">
        <v>200</v>
      </c>
      <c r="D1856" t="s">
        <v>206</v>
      </c>
      <c r="E1856" s="4">
        <v>40132.791527777779</v>
      </c>
      <c r="F1856" s="4">
        <v>40132.84784722222</v>
      </c>
      <c r="G1856">
        <v>4866</v>
      </c>
      <c r="H1856">
        <v>1571</v>
      </c>
      <c r="I1856" t="s">
        <v>1109</v>
      </c>
      <c r="J1856">
        <v>320</v>
      </c>
      <c r="K1856" t="s">
        <v>1110</v>
      </c>
      <c r="L1856">
        <v>35.545833899999998</v>
      </c>
      <c r="M1856">
        <v>139.78771939999999</v>
      </c>
      <c r="N1856">
        <v>35.549075225795903</v>
      </c>
      <c r="O1856">
        <v>139.78451454931599</v>
      </c>
      <c r="P1856">
        <v>1411</v>
      </c>
      <c r="Q1856" t="s">
        <v>969</v>
      </c>
      <c r="R1856">
        <v>110</v>
      </c>
      <c r="S1856" t="s">
        <v>969</v>
      </c>
      <c r="T1856">
        <v>35.363038699999997</v>
      </c>
      <c r="U1856">
        <v>139.5746092</v>
      </c>
      <c r="V1856">
        <v>35.366295853986102</v>
      </c>
      <c r="W1856">
        <v>139.57143046215199</v>
      </c>
      <c r="X1856">
        <v>5</v>
      </c>
      <c r="Y1856" t="s">
        <v>972</v>
      </c>
      <c r="Z1856">
        <v>1</v>
      </c>
      <c r="AA1856">
        <v>1</v>
      </c>
      <c r="AB1856">
        <v>1</v>
      </c>
      <c r="AC1856">
        <v>1</v>
      </c>
      <c r="AD1856">
        <v>240</v>
      </c>
      <c r="AE1856" t="s">
        <v>241</v>
      </c>
      <c r="AF1856">
        <v>420</v>
      </c>
      <c r="AG1856" t="s">
        <v>177</v>
      </c>
      <c r="AH1856" s="4">
        <v>40132.799004629633</v>
      </c>
      <c r="AI1856">
        <v>240</v>
      </c>
      <c r="AJ1856" t="s">
        <v>241</v>
      </c>
      <c r="AK1856" s="4">
        <v>40132.808263888888</v>
      </c>
      <c r="AL1856">
        <v>420</v>
      </c>
      <c r="AM1856" t="s">
        <v>177</v>
      </c>
      <c r="AN1856" s="4">
        <v>40132.839594907404</v>
      </c>
      <c r="AO1856">
        <v>100</v>
      </c>
      <c r="AP1856" t="s">
        <v>980</v>
      </c>
      <c r="AQ1856" s="4">
        <v>40132.841458333336</v>
      </c>
      <c r="AR1856">
        <v>420</v>
      </c>
      <c r="AS1856" t="s">
        <v>177</v>
      </c>
      <c r="AT1856" s="4">
        <v>40132.845358796294</v>
      </c>
    </row>
    <row r="1857" spans="1:55" x14ac:dyDescent="0.15">
      <c r="A1857">
        <v>256893</v>
      </c>
      <c r="B1857" t="s">
        <v>139</v>
      </c>
      <c r="C1857">
        <v>400</v>
      </c>
      <c r="D1857" t="s">
        <v>140</v>
      </c>
      <c r="E1857" s="4">
        <v>40133.320231481484</v>
      </c>
      <c r="F1857" s="4">
        <v>40133.348275462966</v>
      </c>
      <c r="G1857">
        <v>2423</v>
      </c>
      <c r="H1857">
        <v>1411</v>
      </c>
      <c r="I1857" t="s">
        <v>969</v>
      </c>
      <c r="J1857">
        <v>110</v>
      </c>
      <c r="K1857" t="s">
        <v>969</v>
      </c>
      <c r="L1857">
        <v>35.363038699999997</v>
      </c>
      <c r="M1857">
        <v>139.5746092</v>
      </c>
      <c r="N1857">
        <v>35.366295853986102</v>
      </c>
      <c r="O1857">
        <v>139.57143046215199</v>
      </c>
      <c r="P1857">
        <v>1410</v>
      </c>
      <c r="Q1857" t="s">
        <v>1180</v>
      </c>
      <c r="R1857">
        <v>120</v>
      </c>
      <c r="S1857" t="s">
        <v>971</v>
      </c>
      <c r="T1857">
        <v>35.440796300000002</v>
      </c>
      <c r="U1857">
        <v>139.63986589999999</v>
      </c>
      <c r="V1857">
        <v>35.444046277453701</v>
      </c>
      <c r="W1857">
        <v>139.63667816323499</v>
      </c>
      <c r="X1857">
        <v>5</v>
      </c>
      <c r="Y1857" t="s">
        <v>972</v>
      </c>
      <c r="Z1857">
        <v>1</v>
      </c>
      <c r="AA1857">
        <v>1</v>
      </c>
      <c r="AB1857">
        <v>1</v>
      </c>
      <c r="AC1857">
        <v>1</v>
      </c>
      <c r="AD1857">
        <v>420</v>
      </c>
      <c r="AE1857" t="s">
        <v>177</v>
      </c>
      <c r="AF1857">
        <v>410</v>
      </c>
      <c r="AG1857" t="s">
        <v>162</v>
      </c>
      <c r="AH1857" s="4">
        <v>40133.322592592594</v>
      </c>
      <c r="AI1857">
        <v>420</v>
      </c>
      <c r="AJ1857" t="s">
        <v>177</v>
      </c>
      <c r="AK1857" s="4">
        <v>40133.327881944446</v>
      </c>
      <c r="AL1857">
        <v>200</v>
      </c>
      <c r="AM1857" t="s">
        <v>114</v>
      </c>
      <c r="AN1857" s="4">
        <v>40133.330995370372</v>
      </c>
      <c r="AO1857">
        <v>420</v>
      </c>
      <c r="AP1857" t="s">
        <v>177</v>
      </c>
      <c r="AQ1857" s="4">
        <v>40133.345150462963</v>
      </c>
    </row>
    <row r="1858" spans="1:55" x14ac:dyDescent="0.15">
      <c r="A1858">
        <v>256964</v>
      </c>
      <c r="B1858" t="s">
        <v>139</v>
      </c>
      <c r="C1858">
        <v>200</v>
      </c>
      <c r="D1858" t="s">
        <v>206</v>
      </c>
      <c r="E1858" s="4">
        <v>40133.773368055554</v>
      </c>
      <c r="F1858" s="4">
        <v>40133.798622685186</v>
      </c>
      <c r="G1858">
        <v>2182</v>
      </c>
      <c r="H1858">
        <v>1410</v>
      </c>
      <c r="I1858" t="s">
        <v>1180</v>
      </c>
      <c r="J1858">
        <v>120</v>
      </c>
      <c r="K1858" t="s">
        <v>971</v>
      </c>
      <c r="L1858">
        <v>35.440796300000002</v>
      </c>
      <c r="M1858">
        <v>139.63986589999999</v>
      </c>
      <c r="N1858">
        <v>35.444046277453701</v>
      </c>
      <c r="O1858">
        <v>139.63667816323499</v>
      </c>
      <c r="P1858">
        <v>1411</v>
      </c>
      <c r="Q1858" t="s">
        <v>969</v>
      </c>
      <c r="R1858">
        <v>110</v>
      </c>
      <c r="S1858" t="s">
        <v>969</v>
      </c>
      <c r="T1858">
        <v>35.363038699999997</v>
      </c>
      <c r="U1858">
        <v>139.5746092</v>
      </c>
      <c r="V1858">
        <v>35.366295853986102</v>
      </c>
      <c r="W1858">
        <v>139.57143046215199</v>
      </c>
      <c r="X1858">
        <v>5</v>
      </c>
      <c r="Y1858" t="s">
        <v>972</v>
      </c>
      <c r="Z1858">
        <v>1</v>
      </c>
      <c r="AA1858">
        <v>1</v>
      </c>
      <c r="AB1858">
        <v>1</v>
      </c>
      <c r="AC1858">
        <v>1</v>
      </c>
      <c r="AD1858">
        <v>420</v>
      </c>
      <c r="AE1858" t="s">
        <v>177</v>
      </c>
      <c r="AF1858">
        <v>200</v>
      </c>
      <c r="AG1858" t="s">
        <v>114</v>
      </c>
      <c r="AH1858" s="4">
        <v>40133.777349537035</v>
      </c>
      <c r="AI1858">
        <v>420</v>
      </c>
      <c r="AJ1858" t="s">
        <v>177</v>
      </c>
      <c r="AK1858" s="4">
        <v>40133.789733796293</v>
      </c>
      <c r="AL1858">
        <v>410</v>
      </c>
      <c r="AM1858" t="s">
        <v>162</v>
      </c>
      <c r="AN1858" s="4">
        <v>40133.79215277778</v>
      </c>
      <c r="AO1858">
        <v>420</v>
      </c>
      <c r="AP1858" t="s">
        <v>177</v>
      </c>
      <c r="AQ1858" s="4">
        <v>40133.796087962961</v>
      </c>
    </row>
    <row r="1859" spans="1:55" x14ac:dyDescent="0.15">
      <c r="A1859">
        <v>256971</v>
      </c>
      <c r="B1859" t="s">
        <v>139</v>
      </c>
      <c r="C1859">
        <v>200</v>
      </c>
      <c r="D1859" t="s">
        <v>206</v>
      </c>
      <c r="E1859" s="4">
        <v>40133.799027777779</v>
      </c>
      <c r="F1859" s="4">
        <v>40133.799027777779</v>
      </c>
      <c r="G1859">
        <v>0</v>
      </c>
      <c r="Z1859">
        <v>0</v>
      </c>
      <c r="AA1859">
        <v>1</v>
      </c>
      <c r="AB1859">
        <v>1</v>
      </c>
      <c r="AC1859">
        <v>0</v>
      </c>
      <c r="AD1859">
        <v>0</v>
      </c>
      <c r="AE1859" t="s">
        <v>988</v>
      </c>
    </row>
    <row r="1860" spans="1:55" x14ac:dyDescent="0.15">
      <c r="A1860">
        <v>257010</v>
      </c>
      <c r="B1860" t="s">
        <v>139</v>
      </c>
      <c r="C1860">
        <v>400</v>
      </c>
      <c r="D1860" t="s">
        <v>140</v>
      </c>
      <c r="E1860" s="4">
        <v>40134.317407407405</v>
      </c>
      <c r="F1860" s="4">
        <v>40134.349942129629</v>
      </c>
      <c r="G1860">
        <v>2811</v>
      </c>
      <c r="H1860">
        <v>1411</v>
      </c>
      <c r="I1860" t="s">
        <v>969</v>
      </c>
      <c r="J1860">
        <v>110</v>
      </c>
      <c r="K1860" t="s">
        <v>969</v>
      </c>
      <c r="L1860">
        <v>35.363038699999997</v>
      </c>
      <c r="M1860">
        <v>139.5746092</v>
      </c>
      <c r="N1860">
        <v>35.366295853986102</v>
      </c>
      <c r="O1860">
        <v>139.57143046215199</v>
      </c>
      <c r="P1860">
        <v>1410</v>
      </c>
      <c r="Q1860" t="s">
        <v>1180</v>
      </c>
      <c r="R1860">
        <v>120</v>
      </c>
      <c r="S1860" t="s">
        <v>971</v>
      </c>
      <c r="T1860">
        <v>35.440796300000002</v>
      </c>
      <c r="U1860">
        <v>139.63986589999999</v>
      </c>
      <c r="V1860">
        <v>35.444046277453701</v>
      </c>
      <c r="W1860">
        <v>139.63667816323499</v>
      </c>
      <c r="X1860">
        <v>5</v>
      </c>
      <c r="Y1860" t="s">
        <v>972</v>
      </c>
      <c r="Z1860">
        <v>1</v>
      </c>
      <c r="AA1860">
        <v>1</v>
      </c>
      <c r="AB1860">
        <v>1</v>
      </c>
      <c r="AC1860">
        <v>1</v>
      </c>
      <c r="AD1860">
        <v>420</v>
      </c>
      <c r="AE1860" t="s">
        <v>177</v>
      </c>
      <c r="AF1860">
        <v>200</v>
      </c>
      <c r="AG1860" t="s">
        <v>114</v>
      </c>
      <c r="AH1860" s="4">
        <v>40134.332060185188</v>
      </c>
      <c r="AI1860">
        <v>420</v>
      </c>
      <c r="AJ1860" t="s">
        <v>177</v>
      </c>
      <c r="AK1860" s="4">
        <v>40134.344884259262</v>
      </c>
    </row>
    <row r="1861" spans="1:55" x14ac:dyDescent="0.15">
      <c r="A1861">
        <v>257040</v>
      </c>
      <c r="B1861" t="s">
        <v>139</v>
      </c>
      <c r="C1861">
        <v>600</v>
      </c>
      <c r="D1861" t="s">
        <v>212</v>
      </c>
      <c r="E1861" s="4">
        <v>40134.506539351853</v>
      </c>
      <c r="F1861" s="4">
        <v>40134.53628472222</v>
      </c>
      <c r="G1861">
        <v>2570</v>
      </c>
      <c r="H1861">
        <v>1410</v>
      </c>
      <c r="I1861" t="s">
        <v>1180</v>
      </c>
      <c r="J1861">
        <v>120</v>
      </c>
      <c r="K1861" t="s">
        <v>971</v>
      </c>
      <c r="L1861">
        <v>35.440796300000002</v>
      </c>
      <c r="M1861">
        <v>139.63986589999999</v>
      </c>
      <c r="N1861">
        <v>35.444046277453701</v>
      </c>
      <c r="O1861">
        <v>139.63667816323499</v>
      </c>
      <c r="P1861">
        <v>1744</v>
      </c>
      <c r="Q1861" t="s">
        <v>1293</v>
      </c>
      <c r="R1861">
        <v>190</v>
      </c>
      <c r="S1861" t="s">
        <v>1002</v>
      </c>
      <c r="T1861">
        <v>35.447020100000003</v>
      </c>
      <c r="U1861">
        <v>139.6353618</v>
      </c>
      <c r="V1861">
        <v>35.450269333158701</v>
      </c>
      <c r="W1861">
        <v>139.632174150738</v>
      </c>
      <c r="X1861">
        <v>5</v>
      </c>
      <c r="Y1861" t="s">
        <v>972</v>
      </c>
      <c r="Z1861">
        <v>1</v>
      </c>
      <c r="AA1861">
        <v>1</v>
      </c>
      <c r="AB1861">
        <v>1</v>
      </c>
      <c r="AC1861">
        <v>1</v>
      </c>
      <c r="AD1861">
        <v>420</v>
      </c>
      <c r="AE1861" t="s">
        <v>177</v>
      </c>
      <c r="AF1861">
        <v>200</v>
      </c>
      <c r="AG1861" t="s">
        <v>114</v>
      </c>
      <c r="AH1861" s="4">
        <v>40134.511203703703</v>
      </c>
      <c r="AI1861">
        <v>420</v>
      </c>
      <c r="AJ1861" t="s">
        <v>177</v>
      </c>
      <c r="AK1861" s="4">
        <v>40134.512499999997</v>
      </c>
    </row>
    <row r="1862" spans="1:55" x14ac:dyDescent="0.15">
      <c r="A1862">
        <v>257044</v>
      </c>
      <c r="B1862" t="s">
        <v>139</v>
      </c>
      <c r="C1862">
        <v>500</v>
      </c>
      <c r="D1862" t="s">
        <v>148</v>
      </c>
      <c r="E1862" s="4">
        <v>40134.568865740737</v>
      </c>
      <c r="F1862" s="4">
        <v>40134.664317129631</v>
      </c>
      <c r="G1862">
        <v>8247</v>
      </c>
      <c r="H1862">
        <v>1744</v>
      </c>
      <c r="I1862" t="s">
        <v>1293</v>
      </c>
      <c r="J1862">
        <v>190</v>
      </c>
      <c r="K1862" t="s">
        <v>1002</v>
      </c>
      <c r="L1862">
        <v>35.447020100000003</v>
      </c>
      <c r="M1862">
        <v>139.6353618</v>
      </c>
      <c r="N1862">
        <v>35.450269333158701</v>
      </c>
      <c r="O1862">
        <v>139.632174150738</v>
      </c>
      <c r="P1862">
        <v>1821</v>
      </c>
      <c r="Q1862" t="s">
        <v>1300</v>
      </c>
      <c r="R1862">
        <v>150</v>
      </c>
      <c r="S1862" t="s">
        <v>976</v>
      </c>
      <c r="T1862">
        <v>35.426930400000003</v>
      </c>
      <c r="U1862">
        <v>139.56323209999999</v>
      </c>
      <c r="V1862">
        <v>35.430180522079098</v>
      </c>
      <c r="W1862">
        <v>139.56005136549399</v>
      </c>
      <c r="X1862">
        <v>1</v>
      </c>
      <c r="Y1862" t="s">
        <v>986</v>
      </c>
      <c r="Z1862">
        <v>1</v>
      </c>
      <c r="AA1862">
        <v>1</v>
      </c>
      <c r="AB1862">
        <v>1</v>
      </c>
      <c r="AC1862">
        <v>1</v>
      </c>
      <c r="AD1862">
        <v>420</v>
      </c>
      <c r="AE1862" t="s">
        <v>177</v>
      </c>
      <c r="AF1862">
        <v>600</v>
      </c>
      <c r="AG1862" t="s">
        <v>975</v>
      </c>
      <c r="AH1862" s="4">
        <v>40134.573263888888</v>
      </c>
    </row>
    <row r="1863" spans="1:55" x14ac:dyDescent="0.15">
      <c r="A1863">
        <v>257057</v>
      </c>
      <c r="B1863" t="s">
        <v>139</v>
      </c>
      <c r="C1863">
        <v>500</v>
      </c>
      <c r="D1863" t="s">
        <v>148</v>
      </c>
      <c r="E1863" s="4">
        <v>40134.733182870368</v>
      </c>
      <c r="F1863" s="4">
        <v>40134.807962962965</v>
      </c>
      <c r="G1863">
        <v>6461</v>
      </c>
      <c r="H1863">
        <v>1821</v>
      </c>
      <c r="I1863" t="s">
        <v>1300</v>
      </c>
      <c r="J1863">
        <v>150</v>
      </c>
      <c r="K1863" t="s">
        <v>976</v>
      </c>
      <c r="L1863">
        <v>35.426930400000003</v>
      </c>
      <c r="M1863">
        <v>139.56323209999999</v>
      </c>
      <c r="N1863">
        <v>35.430180522079098</v>
      </c>
      <c r="O1863">
        <v>139.56005136549399</v>
      </c>
      <c r="P1863">
        <v>1822</v>
      </c>
      <c r="Q1863" t="s">
        <v>1301</v>
      </c>
      <c r="R1863">
        <v>150</v>
      </c>
      <c r="S1863" t="s">
        <v>976</v>
      </c>
      <c r="T1863">
        <v>35.450671</v>
      </c>
      <c r="U1863">
        <v>139.64182030000001</v>
      </c>
      <c r="V1863">
        <v>35.453919955486199</v>
      </c>
      <c r="W1863">
        <v>139.63863194632501</v>
      </c>
      <c r="X1863">
        <v>1</v>
      </c>
      <c r="Y1863" t="s">
        <v>986</v>
      </c>
      <c r="Z1863">
        <v>1</v>
      </c>
      <c r="AA1863">
        <v>1</v>
      </c>
      <c r="AB1863">
        <v>1</v>
      </c>
      <c r="AC1863">
        <v>1</v>
      </c>
      <c r="AD1863">
        <v>600</v>
      </c>
      <c r="AE1863" t="s">
        <v>975</v>
      </c>
      <c r="AF1863">
        <v>420</v>
      </c>
      <c r="AG1863" t="s">
        <v>177</v>
      </c>
      <c r="AH1863" s="4">
        <v>40134.766712962963</v>
      </c>
    </row>
    <row r="1864" spans="1:55" x14ac:dyDescent="0.15">
      <c r="A1864">
        <v>257086</v>
      </c>
      <c r="B1864" t="s">
        <v>139</v>
      </c>
      <c r="C1864">
        <v>200</v>
      </c>
      <c r="D1864" t="s">
        <v>206</v>
      </c>
      <c r="E1864" s="4">
        <v>40134.934930555559</v>
      </c>
      <c r="F1864" s="4">
        <v>40134.988206018519</v>
      </c>
      <c r="G1864">
        <v>4603</v>
      </c>
      <c r="H1864">
        <v>1822</v>
      </c>
      <c r="I1864" t="s">
        <v>1301</v>
      </c>
      <c r="J1864">
        <v>150</v>
      </c>
      <c r="K1864" t="s">
        <v>976</v>
      </c>
      <c r="L1864">
        <v>35.450671</v>
      </c>
      <c r="M1864">
        <v>139.64182030000001</v>
      </c>
      <c r="N1864">
        <v>35.453919955486199</v>
      </c>
      <c r="O1864">
        <v>139.63863194632501</v>
      </c>
      <c r="P1864">
        <v>1411</v>
      </c>
      <c r="Q1864" t="s">
        <v>969</v>
      </c>
      <c r="R1864">
        <v>110</v>
      </c>
      <c r="S1864" t="s">
        <v>969</v>
      </c>
      <c r="T1864">
        <v>35.363038699999997</v>
      </c>
      <c r="U1864">
        <v>139.5746092</v>
      </c>
      <c r="V1864">
        <v>35.366295853986102</v>
      </c>
      <c r="W1864">
        <v>139.57143046215199</v>
      </c>
      <c r="X1864">
        <v>1</v>
      </c>
      <c r="Y1864" t="s">
        <v>986</v>
      </c>
      <c r="Z1864">
        <v>1</v>
      </c>
      <c r="AA1864">
        <v>1</v>
      </c>
      <c r="AB1864">
        <v>1</v>
      </c>
      <c r="AC1864">
        <v>1</v>
      </c>
      <c r="AD1864">
        <v>420</v>
      </c>
      <c r="AE1864" t="s">
        <v>177</v>
      </c>
      <c r="AF1864">
        <v>200</v>
      </c>
      <c r="AG1864" t="s">
        <v>114</v>
      </c>
      <c r="AH1864" s="4">
        <v>40134.954444444447</v>
      </c>
      <c r="AI1864">
        <v>420</v>
      </c>
      <c r="AJ1864" t="s">
        <v>177</v>
      </c>
      <c r="AK1864" s="4">
        <v>40134.966990740744</v>
      </c>
      <c r="AL1864">
        <v>500</v>
      </c>
      <c r="AM1864" t="s">
        <v>1020</v>
      </c>
      <c r="AN1864" s="4">
        <v>40134.968668981484</v>
      </c>
      <c r="AO1864">
        <v>420</v>
      </c>
      <c r="AP1864" t="s">
        <v>177</v>
      </c>
      <c r="AQ1864" s="4">
        <v>40134.970983796295</v>
      </c>
    </row>
    <row r="1865" spans="1:55" x14ac:dyDescent="0.15">
      <c r="A1865">
        <v>257107</v>
      </c>
      <c r="B1865" t="s">
        <v>139</v>
      </c>
      <c r="C1865">
        <v>400</v>
      </c>
      <c r="D1865" t="s">
        <v>140</v>
      </c>
      <c r="E1865" s="4">
        <v>40135.317731481482</v>
      </c>
      <c r="F1865" s="4">
        <v>40135.349166666667</v>
      </c>
      <c r="G1865">
        <v>2716</v>
      </c>
      <c r="H1865">
        <v>1411</v>
      </c>
      <c r="I1865" t="s">
        <v>969</v>
      </c>
      <c r="J1865">
        <v>110</v>
      </c>
      <c r="K1865" t="s">
        <v>969</v>
      </c>
      <c r="L1865">
        <v>35.363038699999997</v>
      </c>
      <c r="M1865">
        <v>139.5746092</v>
      </c>
      <c r="N1865">
        <v>35.366295853986102</v>
      </c>
      <c r="O1865">
        <v>139.57143046215199</v>
      </c>
      <c r="P1865">
        <v>1410</v>
      </c>
      <c r="Q1865" t="s">
        <v>1180</v>
      </c>
      <c r="R1865">
        <v>120</v>
      </c>
      <c r="S1865" t="s">
        <v>971</v>
      </c>
      <c r="T1865">
        <v>35.440796300000002</v>
      </c>
      <c r="U1865">
        <v>139.63986589999999</v>
      </c>
      <c r="V1865">
        <v>35.444046277453701</v>
      </c>
      <c r="W1865">
        <v>139.63667816323499</v>
      </c>
      <c r="X1865">
        <v>5</v>
      </c>
      <c r="Y1865" t="s">
        <v>972</v>
      </c>
      <c r="Z1865">
        <v>1</v>
      </c>
      <c r="AA1865">
        <v>1</v>
      </c>
      <c r="AB1865">
        <v>1</v>
      </c>
      <c r="AC1865">
        <v>1</v>
      </c>
      <c r="AD1865">
        <v>420</v>
      </c>
      <c r="AE1865" t="s">
        <v>177</v>
      </c>
      <c r="AF1865">
        <v>200</v>
      </c>
      <c r="AG1865" t="s">
        <v>114</v>
      </c>
      <c r="AH1865" s="4">
        <v>40135.331747685188</v>
      </c>
      <c r="AI1865">
        <v>420</v>
      </c>
      <c r="AJ1865" t="s">
        <v>177</v>
      </c>
      <c r="AK1865" s="4">
        <v>40135.344710648147</v>
      </c>
    </row>
    <row r="1866" spans="1:55" x14ac:dyDescent="0.15">
      <c r="A1866">
        <v>257146</v>
      </c>
      <c r="B1866" t="s">
        <v>139</v>
      </c>
      <c r="C1866">
        <v>400</v>
      </c>
      <c r="D1866" t="s">
        <v>140</v>
      </c>
      <c r="E1866" s="4">
        <v>40135.545798611114</v>
      </c>
      <c r="F1866" s="4">
        <v>40135.609178240738</v>
      </c>
      <c r="G1866">
        <v>5476</v>
      </c>
      <c r="H1866">
        <v>1410</v>
      </c>
      <c r="I1866" t="s">
        <v>1180</v>
      </c>
      <c r="J1866">
        <v>120</v>
      </c>
      <c r="K1866" t="s">
        <v>971</v>
      </c>
      <c r="L1866">
        <v>35.440796300000002</v>
      </c>
      <c r="M1866">
        <v>139.63986589999999</v>
      </c>
      <c r="N1866">
        <v>35.444046277453701</v>
      </c>
      <c r="O1866">
        <v>139.63667816323499</v>
      </c>
      <c r="P1866">
        <v>1410</v>
      </c>
      <c r="Q1866" t="s">
        <v>1180</v>
      </c>
      <c r="R1866">
        <v>120</v>
      </c>
      <c r="S1866" t="s">
        <v>971</v>
      </c>
      <c r="T1866">
        <v>35.440796300000002</v>
      </c>
      <c r="U1866">
        <v>139.63986589999999</v>
      </c>
      <c r="V1866">
        <v>35.444046277453701</v>
      </c>
      <c r="W1866">
        <v>139.63667816323499</v>
      </c>
      <c r="X1866">
        <v>5</v>
      </c>
      <c r="Y1866" t="s">
        <v>972</v>
      </c>
      <c r="Z1866">
        <v>1</v>
      </c>
      <c r="AA1866">
        <v>1</v>
      </c>
      <c r="AB1866">
        <v>1</v>
      </c>
      <c r="AC1866">
        <v>1</v>
      </c>
      <c r="AD1866">
        <v>420</v>
      </c>
      <c r="AE1866" t="s">
        <v>177</v>
      </c>
      <c r="AF1866">
        <v>200</v>
      </c>
      <c r="AG1866" t="s">
        <v>114</v>
      </c>
      <c r="AH1866" s="4">
        <v>40135.550023148149</v>
      </c>
      <c r="AI1866">
        <v>420</v>
      </c>
      <c r="AJ1866" t="s">
        <v>177</v>
      </c>
      <c r="AK1866" s="4">
        <v>40135.552476851852</v>
      </c>
      <c r="AL1866">
        <v>200</v>
      </c>
      <c r="AM1866" t="s">
        <v>114</v>
      </c>
      <c r="AN1866" s="4">
        <v>40135.556759259256</v>
      </c>
      <c r="AO1866">
        <v>420</v>
      </c>
      <c r="AP1866" t="s">
        <v>177</v>
      </c>
      <c r="AQ1866" s="4">
        <v>40135.562743055554</v>
      </c>
      <c r="AR1866">
        <v>200</v>
      </c>
      <c r="AS1866" t="s">
        <v>114</v>
      </c>
      <c r="AT1866" s="4">
        <v>40135.573981481481</v>
      </c>
      <c r="AU1866">
        <v>420</v>
      </c>
      <c r="AV1866" t="s">
        <v>177</v>
      </c>
      <c r="AW1866" s="4">
        <v>40135.579224537039</v>
      </c>
      <c r="AX1866">
        <v>200</v>
      </c>
      <c r="AY1866" t="s">
        <v>114</v>
      </c>
      <c r="AZ1866" s="4">
        <v>40135.602581018517</v>
      </c>
      <c r="BA1866">
        <v>420</v>
      </c>
      <c r="BB1866" t="s">
        <v>177</v>
      </c>
      <c r="BC1866" s="4">
        <v>40135.605856481481</v>
      </c>
    </row>
    <row r="1867" spans="1:55" x14ac:dyDescent="0.15">
      <c r="A1867">
        <v>257171</v>
      </c>
      <c r="B1867" t="s">
        <v>139</v>
      </c>
      <c r="C1867">
        <v>700</v>
      </c>
      <c r="D1867" t="s">
        <v>199</v>
      </c>
      <c r="E1867" s="4">
        <v>40135.771168981482</v>
      </c>
      <c r="F1867" s="4">
        <v>40135.787743055553</v>
      </c>
      <c r="G1867">
        <v>1432</v>
      </c>
      <c r="H1867">
        <v>1410</v>
      </c>
      <c r="I1867" t="s">
        <v>1180</v>
      </c>
      <c r="J1867">
        <v>120</v>
      </c>
      <c r="K1867" t="s">
        <v>971</v>
      </c>
      <c r="L1867">
        <v>35.440796300000002</v>
      </c>
      <c r="M1867">
        <v>139.63986589999999</v>
      </c>
      <c r="N1867">
        <v>35.444046277453701</v>
      </c>
      <c r="O1867">
        <v>139.63667816323499</v>
      </c>
      <c r="P1867">
        <v>1824</v>
      </c>
      <c r="Q1867" t="s">
        <v>1302</v>
      </c>
      <c r="R1867">
        <v>280</v>
      </c>
      <c r="S1867" t="s">
        <v>1016</v>
      </c>
      <c r="T1867">
        <v>35.471256799999999</v>
      </c>
      <c r="U1867">
        <v>139.63598780000001</v>
      </c>
      <c r="V1867">
        <v>35.474503451976098</v>
      </c>
      <c r="W1867">
        <v>139.632798982944</v>
      </c>
      <c r="X1867">
        <v>5</v>
      </c>
      <c r="Y1867" t="s">
        <v>972</v>
      </c>
      <c r="Z1867">
        <v>1</v>
      </c>
      <c r="AA1867">
        <v>1</v>
      </c>
      <c r="AB1867">
        <v>1</v>
      </c>
      <c r="AC1867">
        <v>1</v>
      </c>
      <c r="AD1867">
        <v>420</v>
      </c>
      <c r="AE1867" t="s">
        <v>177</v>
      </c>
      <c r="AF1867">
        <v>200</v>
      </c>
      <c r="AG1867" t="s">
        <v>114</v>
      </c>
      <c r="AH1867" s="4">
        <v>40135.775150462963</v>
      </c>
      <c r="AI1867">
        <v>420</v>
      </c>
      <c r="AJ1867" t="s">
        <v>177</v>
      </c>
      <c r="AK1867" s="4">
        <v>40135.781226851854</v>
      </c>
    </row>
    <row r="1868" spans="1:55" x14ac:dyDescent="0.15">
      <c r="A1868">
        <v>257203</v>
      </c>
      <c r="B1868" t="s">
        <v>139</v>
      </c>
      <c r="C1868">
        <v>200</v>
      </c>
      <c r="D1868" t="s">
        <v>206</v>
      </c>
      <c r="E1868" s="4">
        <v>40135.965277777781</v>
      </c>
      <c r="F1868" s="4">
        <v>40136.007951388892</v>
      </c>
      <c r="G1868">
        <v>3687</v>
      </c>
      <c r="H1868">
        <v>1825</v>
      </c>
      <c r="I1868" t="s">
        <v>1303</v>
      </c>
      <c r="J1868">
        <v>190</v>
      </c>
      <c r="K1868" t="s">
        <v>1002</v>
      </c>
      <c r="L1868">
        <v>35.475174299999999</v>
      </c>
      <c r="M1868">
        <v>139.63529209999999</v>
      </c>
      <c r="N1868">
        <v>35.478420520849802</v>
      </c>
      <c r="O1868">
        <v>139.63210316036299</v>
      </c>
      <c r="P1868">
        <v>1411</v>
      </c>
      <c r="Q1868" t="s">
        <v>969</v>
      </c>
      <c r="R1868">
        <v>110</v>
      </c>
      <c r="S1868" t="s">
        <v>969</v>
      </c>
      <c r="T1868">
        <v>35.363038699999997</v>
      </c>
      <c r="U1868">
        <v>139.5746092</v>
      </c>
      <c r="V1868">
        <v>35.366295853986102</v>
      </c>
      <c r="W1868">
        <v>139.57143046215199</v>
      </c>
      <c r="X1868">
        <v>4</v>
      </c>
      <c r="Y1868" t="s">
        <v>1022</v>
      </c>
      <c r="Z1868">
        <v>1</v>
      </c>
      <c r="AA1868">
        <v>1</v>
      </c>
      <c r="AB1868">
        <v>1</v>
      </c>
      <c r="AC1868">
        <v>1</v>
      </c>
      <c r="AD1868">
        <v>420</v>
      </c>
      <c r="AE1868" t="s">
        <v>177</v>
      </c>
      <c r="AF1868">
        <v>200</v>
      </c>
      <c r="AG1868" t="s">
        <v>114</v>
      </c>
      <c r="AH1868" s="4">
        <v>40135.972453703704</v>
      </c>
      <c r="AI1868">
        <v>420</v>
      </c>
      <c r="AJ1868" t="s">
        <v>177</v>
      </c>
      <c r="AK1868" s="4">
        <v>40135.989861111113</v>
      </c>
      <c r="AL1868">
        <v>500</v>
      </c>
      <c r="AM1868" t="s">
        <v>1020</v>
      </c>
      <c r="AN1868" s="4">
        <v>40135.991412037038</v>
      </c>
      <c r="AO1868">
        <v>420</v>
      </c>
      <c r="AP1868" t="s">
        <v>177</v>
      </c>
      <c r="AQ1868" s="4">
        <v>40135.993819444448</v>
      </c>
    </row>
    <row r="1869" spans="1:55" x14ac:dyDescent="0.15">
      <c r="A1869">
        <v>257219</v>
      </c>
      <c r="B1869" t="s">
        <v>139</v>
      </c>
      <c r="C1869">
        <v>400</v>
      </c>
      <c r="D1869" t="s">
        <v>140</v>
      </c>
      <c r="E1869" s="4">
        <v>40136.319907407407</v>
      </c>
      <c r="F1869" s="4">
        <v>40136.346828703703</v>
      </c>
      <c r="G1869">
        <v>2326</v>
      </c>
      <c r="H1869">
        <v>1411</v>
      </c>
      <c r="I1869" t="s">
        <v>969</v>
      </c>
      <c r="J1869">
        <v>110</v>
      </c>
      <c r="K1869" t="s">
        <v>969</v>
      </c>
      <c r="L1869">
        <v>35.363038699999997</v>
      </c>
      <c r="M1869">
        <v>139.5746092</v>
      </c>
      <c r="N1869">
        <v>35.366295853986102</v>
      </c>
      <c r="O1869">
        <v>139.57143046215199</v>
      </c>
      <c r="P1869">
        <v>1410</v>
      </c>
      <c r="Q1869" t="s">
        <v>1180</v>
      </c>
      <c r="R1869">
        <v>120</v>
      </c>
      <c r="S1869" t="s">
        <v>971</v>
      </c>
      <c r="T1869">
        <v>35.440796300000002</v>
      </c>
      <c r="U1869">
        <v>139.63986589999999</v>
      </c>
      <c r="V1869">
        <v>35.444046277453701</v>
      </c>
      <c r="W1869">
        <v>139.63667816323499</v>
      </c>
      <c r="X1869">
        <v>5</v>
      </c>
      <c r="Y1869" t="s">
        <v>972</v>
      </c>
      <c r="Z1869">
        <v>1</v>
      </c>
      <c r="AA1869">
        <v>1</v>
      </c>
      <c r="AB1869">
        <v>1</v>
      </c>
      <c r="AC1869">
        <v>1</v>
      </c>
      <c r="AD1869">
        <v>420</v>
      </c>
      <c r="AE1869" t="s">
        <v>177</v>
      </c>
      <c r="AF1869">
        <v>410</v>
      </c>
      <c r="AG1869" t="s">
        <v>162</v>
      </c>
      <c r="AH1869" s="4">
        <v>40136.320798611108</v>
      </c>
      <c r="AI1869">
        <v>420</v>
      </c>
      <c r="AJ1869" t="s">
        <v>177</v>
      </c>
      <c r="AK1869" s="4">
        <v>40136.326805555553</v>
      </c>
      <c r="AL1869">
        <v>200</v>
      </c>
      <c r="AM1869" t="s">
        <v>114</v>
      </c>
      <c r="AN1869" s="4">
        <v>40136.329467592594</v>
      </c>
      <c r="AO1869">
        <v>420</v>
      </c>
      <c r="AP1869" t="s">
        <v>177</v>
      </c>
      <c r="AQ1869" s="4">
        <v>40136.341817129629</v>
      </c>
    </row>
    <row r="1870" spans="1:55" x14ac:dyDescent="0.15">
      <c r="A1870">
        <v>257256</v>
      </c>
      <c r="B1870" t="s">
        <v>139</v>
      </c>
      <c r="C1870">
        <v>999</v>
      </c>
      <c r="D1870" t="s">
        <v>70</v>
      </c>
      <c r="E1870" s="4">
        <v>40136.50640046296</v>
      </c>
      <c r="F1870" s="4">
        <v>40136.511550925927</v>
      </c>
      <c r="G1870">
        <v>445</v>
      </c>
      <c r="H1870">
        <v>1410</v>
      </c>
      <c r="I1870" t="s">
        <v>1180</v>
      </c>
      <c r="J1870">
        <v>120</v>
      </c>
      <c r="K1870" t="s">
        <v>971</v>
      </c>
      <c r="L1870">
        <v>35.440796300000002</v>
      </c>
      <c r="M1870">
        <v>139.63986589999999</v>
      </c>
      <c r="N1870">
        <v>35.444046277453701</v>
      </c>
      <c r="O1870">
        <v>139.63667816323499</v>
      </c>
      <c r="P1870">
        <v>1600</v>
      </c>
      <c r="Q1870" t="s">
        <v>1140</v>
      </c>
      <c r="R1870">
        <v>270</v>
      </c>
      <c r="S1870" t="s">
        <v>1007</v>
      </c>
      <c r="T1870">
        <v>35.442329000000001</v>
      </c>
      <c r="U1870">
        <v>139.63797099999999</v>
      </c>
      <c r="V1870">
        <v>35.4455787804389</v>
      </c>
      <c r="W1870">
        <v>139.634783350031</v>
      </c>
      <c r="X1870">
        <v>5</v>
      </c>
      <c r="Y1870" t="s">
        <v>972</v>
      </c>
      <c r="Z1870">
        <v>1</v>
      </c>
      <c r="AA1870">
        <v>1</v>
      </c>
      <c r="AB1870">
        <v>1</v>
      </c>
      <c r="AC1870">
        <v>1</v>
      </c>
      <c r="AD1870">
        <v>420</v>
      </c>
      <c r="AE1870" t="s">
        <v>177</v>
      </c>
    </row>
    <row r="1871" spans="1:55" x14ac:dyDescent="0.15">
      <c r="A1871">
        <v>257257</v>
      </c>
      <c r="B1871" t="s">
        <v>139</v>
      </c>
      <c r="C1871">
        <v>400</v>
      </c>
      <c r="D1871" t="s">
        <v>140</v>
      </c>
      <c r="E1871" s="4">
        <v>40136.51835648148</v>
      </c>
      <c r="F1871" s="4">
        <v>40136.521053240744</v>
      </c>
      <c r="G1871">
        <v>233</v>
      </c>
      <c r="H1871">
        <v>1600</v>
      </c>
      <c r="I1871" t="s">
        <v>1140</v>
      </c>
      <c r="J1871">
        <v>270</v>
      </c>
      <c r="K1871" t="s">
        <v>1007</v>
      </c>
      <c r="L1871">
        <v>35.442329000000001</v>
      </c>
      <c r="M1871">
        <v>139.63797099999999</v>
      </c>
      <c r="N1871">
        <v>35.4455787804389</v>
      </c>
      <c r="O1871">
        <v>139.634783350031</v>
      </c>
      <c r="P1871">
        <v>1410</v>
      </c>
      <c r="Q1871" t="s">
        <v>1180</v>
      </c>
      <c r="R1871">
        <v>120</v>
      </c>
      <c r="S1871" t="s">
        <v>971</v>
      </c>
      <c r="T1871">
        <v>35.440796300000002</v>
      </c>
      <c r="U1871">
        <v>139.63986589999999</v>
      </c>
      <c r="V1871">
        <v>35.444046277453701</v>
      </c>
      <c r="W1871">
        <v>139.63667816323499</v>
      </c>
      <c r="X1871">
        <v>5</v>
      </c>
      <c r="Y1871" t="s">
        <v>972</v>
      </c>
      <c r="Z1871">
        <v>1</v>
      </c>
      <c r="AA1871">
        <v>1</v>
      </c>
      <c r="AB1871">
        <v>1</v>
      </c>
      <c r="AC1871">
        <v>1</v>
      </c>
      <c r="AD1871">
        <v>420</v>
      </c>
      <c r="AE1871" t="s">
        <v>177</v>
      </c>
    </row>
    <row r="1872" spans="1:55" x14ac:dyDescent="0.15">
      <c r="A1872">
        <v>257283</v>
      </c>
      <c r="B1872" t="s">
        <v>139</v>
      </c>
      <c r="C1872">
        <v>200</v>
      </c>
      <c r="D1872" t="s">
        <v>206</v>
      </c>
      <c r="E1872" s="4">
        <v>40136.735995370371</v>
      </c>
      <c r="F1872" s="4">
        <v>40136.7737037037</v>
      </c>
      <c r="G1872">
        <v>3258</v>
      </c>
      <c r="H1872">
        <v>1410</v>
      </c>
      <c r="I1872" t="s">
        <v>1180</v>
      </c>
      <c r="J1872">
        <v>120</v>
      </c>
      <c r="K1872" t="s">
        <v>971</v>
      </c>
      <c r="L1872">
        <v>35.440796300000002</v>
      </c>
      <c r="M1872">
        <v>139.63986589999999</v>
      </c>
      <c r="N1872">
        <v>35.444046277453701</v>
      </c>
      <c r="O1872">
        <v>139.63667816323499</v>
      </c>
      <c r="P1872">
        <v>1411</v>
      </c>
      <c r="Q1872" t="s">
        <v>969</v>
      </c>
      <c r="R1872">
        <v>110</v>
      </c>
      <c r="S1872" t="s">
        <v>969</v>
      </c>
      <c r="T1872">
        <v>35.363038699999997</v>
      </c>
      <c r="U1872">
        <v>139.5746092</v>
      </c>
      <c r="V1872">
        <v>35.366295853986102</v>
      </c>
      <c r="W1872">
        <v>139.57143046215199</v>
      </c>
      <c r="X1872">
        <v>5</v>
      </c>
      <c r="Y1872" t="s">
        <v>972</v>
      </c>
      <c r="Z1872">
        <v>1</v>
      </c>
      <c r="AA1872">
        <v>1</v>
      </c>
      <c r="AB1872">
        <v>1</v>
      </c>
      <c r="AC1872">
        <v>1</v>
      </c>
      <c r="AD1872">
        <v>420</v>
      </c>
      <c r="AE1872" t="s">
        <v>177</v>
      </c>
      <c r="AF1872">
        <v>200</v>
      </c>
      <c r="AG1872" t="s">
        <v>114</v>
      </c>
      <c r="AH1872" s="4">
        <v>40136.745416666665</v>
      </c>
      <c r="AI1872">
        <v>420</v>
      </c>
      <c r="AJ1872" t="s">
        <v>177</v>
      </c>
      <c r="AK1872" s="4">
        <v>40136.755937499998</v>
      </c>
      <c r="AL1872">
        <v>410</v>
      </c>
      <c r="AM1872" t="s">
        <v>162</v>
      </c>
      <c r="AN1872" s="4">
        <v>40136.766111111108</v>
      </c>
    </row>
    <row r="1873" spans="1:46" x14ac:dyDescent="0.15">
      <c r="A1873">
        <v>257326</v>
      </c>
      <c r="B1873" t="s">
        <v>139</v>
      </c>
      <c r="C1873">
        <v>400</v>
      </c>
      <c r="D1873" t="s">
        <v>140</v>
      </c>
      <c r="E1873" s="4">
        <v>40137.319328703707</v>
      </c>
      <c r="F1873" s="4">
        <v>40137.346493055556</v>
      </c>
      <c r="G1873">
        <v>2347</v>
      </c>
      <c r="H1873">
        <v>1411</v>
      </c>
      <c r="I1873" t="s">
        <v>969</v>
      </c>
      <c r="J1873">
        <v>110</v>
      </c>
      <c r="K1873" t="s">
        <v>969</v>
      </c>
      <c r="L1873">
        <v>35.363038699999997</v>
      </c>
      <c r="M1873">
        <v>139.5746092</v>
      </c>
      <c r="N1873">
        <v>35.366295853986102</v>
      </c>
      <c r="O1873">
        <v>139.57143046215199</v>
      </c>
      <c r="P1873">
        <v>1410</v>
      </c>
      <c r="Q1873" t="s">
        <v>1180</v>
      </c>
      <c r="R1873">
        <v>120</v>
      </c>
      <c r="S1873" t="s">
        <v>971</v>
      </c>
      <c r="T1873">
        <v>35.440796300000002</v>
      </c>
      <c r="U1873">
        <v>139.63986589999999</v>
      </c>
      <c r="V1873">
        <v>35.444046277453701</v>
      </c>
      <c r="W1873">
        <v>139.63667816323499</v>
      </c>
      <c r="X1873">
        <v>5</v>
      </c>
      <c r="Y1873" t="s">
        <v>972</v>
      </c>
      <c r="Z1873">
        <v>1</v>
      </c>
      <c r="AA1873">
        <v>1</v>
      </c>
      <c r="AB1873">
        <v>1</v>
      </c>
      <c r="AC1873">
        <v>1</v>
      </c>
      <c r="AD1873">
        <v>420</v>
      </c>
      <c r="AE1873" t="s">
        <v>177</v>
      </c>
      <c r="AF1873">
        <v>410</v>
      </c>
      <c r="AG1873" t="s">
        <v>162</v>
      </c>
      <c r="AH1873" s="4">
        <v>40137.321828703702</v>
      </c>
      <c r="AI1873">
        <v>420</v>
      </c>
      <c r="AJ1873" t="s">
        <v>177</v>
      </c>
      <c r="AK1873" s="4">
        <v>40137.327349537038</v>
      </c>
      <c r="AL1873">
        <v>420</v>
      </c>
      <c r="AM1873" t="s">
        <v>177</v>
      </c>
      <c r="AN1873" s="4">
        <v>40137.341400462959</v>
      </c>
    </row>
    <row r="1874" spans="1:46" x14ac:dyDescent="0.15">
      <c r="A1874">
        <v>257337</v>
      </c>
      <c r="B1874" t="s">
        <v>139</v>
      </c>
      <c r="C1874">
        <v>600</v>
      </c>
      <c r="D1874" t="s">
        <v>212</v>
      </c>
      <c r="E1874" s="4">
        <v>40135.871527777781</v>
      </c>
      <c r="F1874" s="4">
        <v>40135.878472222219</v>
      </c>
      <c r="G1874">
        <v>600</v>
      </c>
      <c r="H1874">
        <v>1824</v>
      </c>
      <c r="I1874" t="s">
        <v>1302</v>
      </c>
      <c r="J1874">
        <v>280</v>
      </c>
      <c r="K1874" t="s">
        <v>1016</v>
      </c>
      <c r="L1874">
        <v>35.471256799999999</v>
      </c>
      <c r="M1874">
        <v>139.63598780000001</v>
      </c>
      <c r="N1874">
        <v>35.474503451976098</v>
      </c>
      <c r="O1874">
        <v>139.632798982944</v>
      </c>
      <c r="P1874">
        <v>1825</v>
      </c>
      <c r="Q1874" t="s">
        <v>1303</v>
      </c>
      <c r="R1874">
        <v>190</v>
      </c>
      <c r="S1874" t="s">
        <v>1002</v>
      </c>
      <c r="T1874">
        <v>35.475174299999999</v>
      </c>
      <c r="U1874">
        <v>139.63529209999999</v>
      </c>
      <c r="V1874">
        <v>35.478420520849802</v>
      </c>
      <c r="W1874">
        <v>139.63210316036299</v>
      </c>
      <c r="X1874">
        <v>5</v>
      </c>
      <c r="Y1874" t="s">
        <v>972</v>
      </c>
      <c r="Z1874">
        <v>1</v>
      </c>
      <c r="AA1874">
        <v>3</v>
      </c>
      <c r="AB1874">
        <v>1</v>
      </c>
      <c r="AC1874">
        <v>1</v>
      </c>
      <c r="AD1874">
        <v>420</v>
      </c>
      <c r="AE1874" t="s">
        <v>177</v>
      </c>
    </row>
    <row r="1875" spans="1:46" x14ac:dyDescent="0.15">
      <c r="A1875">
        <v>257354</v>
      </c>
      <c r="B1875" t="s">
        <v>139</v>
      </c>
      <c r="C1875">
        <v>400</v>
      </c>
      <c r="D1875" t="s">
        <v>140</v>
      </c>
      <c r="E1875" s="4">
        <v>40137.451423611114</v>
      </c>
      <c r="F1875" s="4">
        <v>40137.490844907406</v>
      </c>
      <c r="G1875">
        <v>3406</v>
      </c>
      <c r="H1875">
        <v>1410</v>
      </c>
      <c r="I1875" t="s">
        <v>1180</v>
      </c>
      <c r="J1875">
        <v>120</v>
      </c>
      <c r="K1875" t="s">
        <v>971</v>
      </c>
      <c r="L1875">
        <v>35.440796300000002</v>
      </c>
      <c r="M1875">
        <v>139.63986589999999</v>
      </c>
      <c r="N1875">
        <v>35.444046277453701</v>
      </c>
      <c r="O1875">
        <v>139.63667816323499</v>
      </c>
      <c r="P1875">
        <v>1410</v>
      </c>
      <c r="Q1875" t="s">
        <v>1180</v>
      </c>
      <c r="R1875">
        <v>120</v>
      </c>
      <c r="S1875" t="s">
        <v>971</v>
      </c>
      <c r="T1875">
        <v>35.440796300000002</v>
      </c>
      <c r="U1875">
        <v>139.63986589999999</v>
      </c>
      <c r="V1875">
        <v>35.444046277453701</v>
      </c>
      <c r="W1875">
        <v>139.63667816323499</v>
      </c>
      <c r="X1875">
        <v>5</v>
      </c>
      <c r="Y1875" t="s">
        <v>972</v>
      </c>
      <c r="Z1875">
        <v>1</v>
      </c>
      <c r="AA1875">
        <v>1</v>
      </c>
      <c r="AB1875">
        <v>1</v>
      </c>
      <c r="AC1875">
        <v>1</v>
      </c>
      <c r="AD1875">
        <v>420</v>
      </c>
      <c r="AE1875" t="s">
        <v>177</v>
      </c>
    </row>
    <row r="1876" spans="1:46" x14ac:dyDescent="0.15">
      <c r="A1876">
        <v>257386</v>
      </c>
      <c r="B1876" t="s">
        <v>139</v>
      </c>
      <c r="C1876">
        <v>999</v>
      </c>
      <c r="D1876" t="s">
        <v>70</v>
      </c>
      <c r="E1876" s="4">
        <v>40137.732037037036</v>
      </c>
      <c r="F1876" s="4">
        <v>40137.748738425929</v>
      </c>
      <c r="G1876">
        <v>1443</v>
      </c>
      <c r="H1876">
        <v>1410</v>
      </c>
      <c r="I1876" t="s">
        <v>1180</v>
      </c>
      <c r="J1876">
        <v>120</v>
      </c>
      <c r="K1876" t="s">
        <v>971</v>
      </c>
      <c r="L1876">
        <v>35.440796300000002</v>
      </c>
      <c r="M1876">
        <v>139.63986589999999</v>
      </c>
      <c r="N1876">
        <v>35.444046277453701</v>
      </c>
      <c r="O1876">
        <v>139.63667816323499</v>
      </c>
      <c r="P1876">
        <v>1478</v>
      </c>
      <c r="Q1876" t="s">
        <v>1279</v>
      </c>
      <c r="R1876">
        <v>270</v>
      </c>
      <c r="S1876" t="s">
        <v>1007</v>
      </c>
      <c r="T1876">
        <v>35.441858699999997</v>
      </c>
      <c r="U1876">
        <v>139.63870030000001</v>
      </c>
      <c r="V1876">
        <v>35.445108543473999</v>
      </c>
      <c r="W1876">
        <v>139.63551261111999</v>
      </c>
      <c r="X1876">
        <v>5</v>
      </c>
      <c r="Y1876" t="s">
        <v>972</v>
      </c>
      <c r="Z1876">
        <v>1</v>
      </c>
      <c r="AA1876">
        <v>1</v>
      </c>
      <c r="AB1876">
        <v>1</v>
      </c>
      <c r="AC1876">
        <v>1</v>
      </c>
      <c r="AD1876">
        <v>420</v>
      </c>
      <c r="AE1876" t="s">
        <v>177</v>
      </c>
    </row>
    <row r="1877" spans="1:46" x14ac:dyDescent="0.15">
      <c r="A1877">
        <v>257402</v>
      </c>
      <c r="B1877" t="s">
        <v>139</v>
      </c>
      <c r="C1877">
        <v>200</v>
      </c>
      <c r="D1877" t="s">
        <v>206</v>
      </c>
      <c r="E1877" s="4">
        <v>40137.786643518521</v>
      </c>
      <c r="F1877" s="4">
        <v>40137.811145833337</v>
      </c>
      <c r="G1877">
        <v>2117</v>
      </c>
      <c r="H1877">
        <v>1478</v>
      </c>
      <c r="I1877" t="s">
        <v>1279</v>
      </c>
      <c r="J1877">
        <v>270</v>
      </c>
      <c r="K1877" t="s">
        <v>1007</v>
      </c>
      <c r="L1877">
        <v>35.441858699999997</v>
      </c>
      <c r="M1877">
        <v>139.63870030000001</v>
      </c>
      <c r="N1877">
        <v>35.445108543473999</v>
      </c>
      <c r="O1877">
        <v>139.63551261111999</v>
      </c>
      <c r="P1877">
        <v>1411</v>
      </c>
      <c r="Q1877" t="s">
        <v>969</v>
      </c>
      <c r="R1877">
        <v>110</v>
      </c>
      <c r="S1877" t="s">
        <v>969</v>
      </c>
      <c r="T1877">
        <v>35.363038699999997</v>
      </c>
      <c r="U1877">
        <v>139.5746092</v>
      </c>
      <c r="V1877">
        <v>35.366295853986102</v>
      </c>
      <c r="W1877">
        <v>139.57143046215199</v>
      </c>
      <c r="X1877">
        <v>5</v>
      </c>
      <c r="Y1877" t="s">
        <v>972</v>
      </c>
      <c r="Z1877">
        <v>1</v>
      </c>
      <c r="AA1877">
        <v>1</v>
      </c>
      <c r="AB1877">
        <v>1</v>
      </c>
      <c r="AC1877">
        <v>1</v>
      </c>
      <c r="AD1877">
        <v>420</v>
      </c>
      <c r="AE1877" t="s">
        <v>177</v>
      </c>
      <c r="AF1877">
        <v>200</v>
      </c>
      <c r="AG1877" t="s">
        <v>114</v>
      </c>
      <c r="AH1877" s="4">
        <v>40137.79</v>
      </c>
      <c r="AI1877">
        <v>420</v>
      </c>
      <c r="AJ1877" t="s">
        <v>177</v>
      </c>
      <c r="AK1877" s="4">
        <v>40137.802430555559</v>
      </c>
      <c r="AL1877">
        <v>410</v>
      </c>
      <c r="AM1877" t="s">
        <v>162</v>
      </c>
      <c r="AN1877" s="4">
        <v>40137.804363425923</v>
      </c>
      <c r="AO1877">
        <v>420</v>
      </c>
      <c r="AP1877" t="s">
        <v>177</v>
      </c>
      <c r="AQ1877" s="4">
        <v>40137.810046296298</v>
      </c>
    </row>
    <row r="1878" spans="1:46" x14ac:dyDescent="0.15">
      <c r="A1878">
        <v>257453</v>
      </c>
      <c r="B1878" t="s">
        <v>139</v>
      </c>
      <c r="C1878">
        <v>500</v>
      </c>
      <c r="D1878" t="s">
        <v>148</v>
      </c>
      <c r="E1878" s="4">
        <v>40138.418078703704</v>
      </c>
      <c r="F1878" s="4">
        <v>40138.458761574075</v>
      </c>
      <c r="G1878">
        <v>3515</v>
      </c>
      <c r="H1878">
        <v>1411</v>
      </c>
      <c r="I1878" t="s">
        <v>969</v>
      </c>
      <c r="J1878">
        <v>110</v>
      </c>
      <c r="K1878" t="s">
        <v>969</v>
      </c>
      <c r="L1878">
        <v>35.363038699999997</v>
      </c>
      <c r="M1878">
        <v>139.5746092</v>
      </c>
      <c r="N1878">
        <v>35.366295853986102</v>
      </c>
      <c r="O1878">
        <v>139.57143046215199</v>
      </c>
      <c r="P1878">
        <v>1733</v>
      </c>
      <c r="Q1878" t="s">
        <v>1292</v>
      </c>
      <c r="R1878">
        <v>150</v>
      </c>
      <c r="S1878" t="s">
        <v>976</v>
      </c>
      <c r="T1878">
        <v>35.376681900000001</v>
      </c>
      <c r="U1878">
        <v>139.64941229999999</v>
      </c>
      <c r="V1878">
        <v>35.379938901207197</v>
      </c>
      <c r="W1878">
        <v>139.646226722173</v>
      </c>
      <c r="X1878">
        <v>5</v>
      </c>
      <c r="Y1878" t="s">
        <v>972</v>
      </c>
      <c r="Z1878">
        <v>1</v>
      </c>
      <c r="AA1878">
        <v>1</v>
      </c>
      <c r="AB1878">
        <v>1</v>
      </c>
      <c r="AC1878">
        <v>1</v>
      </c>
      <c r="AD1878">
        <v>420</v>
      </c>
      <c r="AE1878" t="s">
        <v>177</v>
      </c>
      <c r="AF1878">
        <v>100</v>
      </c>
      <c r="AG1878" t="s">
        <v>980</v>
      </c>
      <c r="AH1878" s="4">
        <v>40138.455613425926</v>
      </c>
    </row>
    <row r="1879" spans="1:46" x14ac:dyDescent="0.15">
      <c r="A1879">
        <v>257601</v>
      </c>
      <c r="B1879" t="s">
        <v>139</v>
      </c>
      <c r="C1879">
        <v>700</v>
      </c>
      <c r="D1879" t="s">
        <v>199</v>
      </c>
      <c r="E1879" s="4">
        <v>40140.339907407404</v>
      </c>
      <c r="F1879" s="4">
        <v>40140.371944444443</v>
      </c>
      <c r="G1879">
        <v>2768</v>
      </c>
      <c r="H1879">
        <v>1411</v>
      </c>
      <c r="I1879" t="s">
        <v>969</v>
      </c>
      <c r="J1879">
        <v>110</v>
      </c>
      <c r="K1879" t="s">
        <v>969</v>
      </c>
      <c r="L1879">
        <v>35.363038699999997</v>
      </c>
      <c r="M1879">
        <v>139.5746092</v>
      </c>
      <c r="N1879">
        <v>35.366295853986102</v>
      </c>
      <c r="O1879">
        <v>139.57143046215199</v>
      </c>
      <c r="P1879">
        <v>1602</v>
      </c>
      <c r="Q1879" t="s">
        <v>1304</v>
      </c>
      <c r="R1879">
        <v>180</v>
      </c>
      <c r="S1879" t="s">
        <v>1029</v>
      </c>
      <c r="T1879">
        <v>35.417515600000002</v>
      </c>
      <c r="U1879">
        <v>139.6274817</v>
      </c>
      <c r="V1879">
        <v>35.420767851046897</v>
      </c>
      <c r="W1879">
        <v>139.62429606345401</v>
      </c>
      <c r="X1879">
        <v>5</v>
      </c>
      <c r="Y1879" t="s">
        <v>972</v>
      </c>
      <c r="Z1879">
        <v>1</v>
      </c>
      <c r="AA1879">
        <v>1</v>
      </c>
      <c r="AB1879">
        <v>1</v>
      </c>
      <c r="AC1879">
        <v>1</v>
      </c>
      <c r="AD1879">
        <v>420</v>
      </c>
      <c r="AE1879" t="s">
        <v>177</v>
      </c>
      <c r="AF1879">
        <v>200</v>
      </c>
      <c r="AG1879" t="s">
        <v>114</v>
      </c>
      <c r="AH1879" s="4">
        <v>40140.35392361111</v>
      </c>
      <c r="AI1879">
        <v>420</v>
      </c>
      <c r="AJ1879" t="s">
        <v>177</v>
      </c>
      <c r="AK1879" s="4">
        <v>40140.359791666669</v>
      </c>
      <c r="AL1879">
        <v>800</v>
      </c>
      <c r="AM1879" t="s">
        <v>979</v>
      </c>
      <c r="AN1879" s="4">
        <v>40140.363738425927</v>
      </c>
      <c r="AO1879">
        <v>240</v>
      </c>
      <c r="AP1879" t="s">
        <v>241</v>
      </c>
      <c r="AQ1879" s="4">
        <v>40140.363900462966</v>
      </c>
      <c r="AR1879">
        <v>420</v>
      </c>
      <c r="AS1879" t="s">
        <v>177</v>
      </c>
      <c r="AT1879" s="4">
        <v>40140.37059027778</v>
      </c>
    </row>
    <row r="1880" spans="1:46" x14ac:dyDescent="0.15">
      <c r="A1880">
        <v>257641</v>
      </c>
      <c r="B1880" t="s">
        <v>139</v>
      </c>
      <c r="C1880">
        <v>600</v>
      </c>
      <c r="D1880" t="s">
        <v>212</v>
      </c>
      <c r="E1880" s="4">
        <v>40140.636620370373</v>
      </c>
      <c r="F1880" s="4">
        <v>40140.649641203701</v>
      </c>
      <c r="G1880">
        <v>1125</v>
      </c>
      <c r="H1880">
        <v>1602</v>
      </c>
      <c r="I1880" t="s">
        <v>1304</v>
      </c>
      <c r="J1880">
        <v>180</v>
      </c>
      <c r="K1880" t="s">
        <v>1029</v>
      </c>
      <c r="L1880">
        <v>35.417515600000002</v>
      </c>
      <c r="M1880">
        <v>139.6274817</v>
      </c>
      <c r="N1880">
        <v>35.420767851046897</v>
      </c>
      <c r="O1880">
        <v>139.62429606345401</v>
      </c>
      <c r="P1880">
        <v>1477</v>
      </c>
      <c r="Q1880" t="s">
        <v>1278</v>
      </c>
      <c r="R1880">
        <v>190</v>
      </c>
      <c r="S1880" t="s">
        <v>1002</v>
      </c>
      <c r="T1880">
        <v>35.432242100000003</v>
      </c>
      <c r="U1880">
        <v>139.6283646</v>
      </c>
      <c r="V1880">
        <v>35.4354927914667</v>
      </c>
      <c r="W1880">
        <v>139.62517821215599</v>
      </c>
      <c r="X1880">
        <v>5</v>
      </c>
      <c r="Y1880" t="s">
        <v>972</v>
      </c>
      <c r="Z1880">
        <v>1</v>
      </c>
      <c r="AA1880">
        <v>1</v>
      </c>
      <c r="AB1880">
        <v>1</v>
      </c>
      <c r="AC1880">
        <v>1</v>
      </c>
      <c r="AD1880">
        <v>420</v>
      </c>
      <c r="AE1880" t="s">
        <v>177</v>
      </c>
      <c r="AF1880">
        <v>100</v>
      </c>
      <c r="AG1880" t="s">
        <v>980</v>
      </c>
      <c r="AH1880" s="4">
        <v>40140.640011574076</v>
      </c>
      <c r="AI1880">
        <v>420</v>
      </c>
      <c r="AJ1880" t="s">
        <v>177</v>
      </c>
      <c r="AK1880" s="4">
        <v>40140.64634259259</v>
      </c>
    </row>
    <row r="1881" spans="1:46" x14ac:dyDescent="0.15">
      <c r="A1881">
        <v>257684</v>
      </c>
      <c r="B1881" t="s">
        <v>139</v>
      </c>
      <c r="C1881">
        <v>400</v>
      </c>
      <c r="D1881" t="s">
        <v>140</v>
      </c>
      <c r="E1881" s="4">
        <v>40141.319444444445</v>
      </c>
      <c r="F1881" s="4">
        <v>40141.349421296298</v>
      </c>
      <c r="G1881">
        <v>2590</v>
      </c>
      <c r="H1881">
        <v>1411</v>
      </c>
      <c r="I1881" t="s">
        <v>969</v>
      </c>
      <c r="J1881">
        <v>110</v>
      </c>
      <c r="K1881" t="s">
        <v>969</v>
      </c>
      <c r="L1881">
        <v>35.363038699999997</v>
      </c>
      <c r="M1881">
        <v>139.5746092</v>
      </c>
      <c r="N1881">
        <v>35.366295853986102</v>
      </c>
      <c r="O1881">
        <v>139.57143046215199</v>
      </c>
      <c r="P1881">
        <v>1410</v>
      </c>
      <c r="Q1881" t="s">
        <v>1180</v>
      </c>
      <c r="R1881">
        <v>120</v>
      </c>
      <c r="S1881" t="s">
        <v>971</v>
      </c>
      <c r="T1881">
        <v>35.440796300000002</v>
      </c>
      <c r="U1881">
        <v>139.63986589999999</v>
      </c>
      <c r="V1881">
        <v>35.444046277453701</v>
      </c>
      <c r="W1881">
        <v>139.63667816323499</v>
      </c>
      <c r="X1881">
        <v>5</v>
      </c>
      <c r="Y1881" t="s">
        <v>972</v>
      </c>
      <c r="Z1881">
        <v>1</v>
      </c>
      <c r="AA1881">
        <v>1</v>
      </c>
      <c r="AB1881">
        <v>1</v>
      </c>
      <c r="AC1881">
        <v>1</v>
      </c>
      <c r="AD1881">
        <v>420</v>
      </c>
      <c r="AE1881" t="s">
        <v>177</v>
      </c>
      <c r="AF1881">
        <v>410</v>
      </c>
      <c r="AG1881" t="s">
        <v>162</v>
      </c>
      <c r="AH1881" s="4">
        <v>40141.321921296294</v>
      </c>
      <c r="AI1881">
        <v>420</v>
      </c>
      <c r="AJ1881" t="s">
        <v>177</v>
      </c>
      <c r="AK1881" s="4">
        <v>40141.328981481478</v>
      </c>
      <c r="AL1881">
        <v>200</v>
      </c>
      <c r="AM1881" t="s">
        <v>114</v>
      </c>
      <c r="AN1881" s="4">
        <v>40141.331932870373</v>
      </c>
      <c r="AO1881">
        <v>420</v>
      </c>
      <c r="AP1881" t="s">
        <v>177</v>
      </c>
      <c r="AQ1881" s="4">
        <v>40141.344710648147</v>
      </c>
    </row>
    <row r="1882" spans="1:46" x14ac:dyDescent="0.15">
      <c r="A1882">
        <v>257698</v>
      </c>
      <c r="B1882" t="s">
        <v>139</v>
      </c>
      <c r="C1882">
        <v>200</v>
      </c>
      <c r="D1882" t="s">
        <v>206</v>
      </c>
      <c r="E1882" s="4">
        <v>40140.795138888891</v>
      </c>
      <c r="F1882" s="4">
        <v>40140.820833333331</v>
      </c>
      <c r="G1882">
        <v>2220</v>
      </c>
      <c r="H1882">
        <v>1477</v>
      </c>
      <c r="I1882" t="s">
        <v>1278</v>
      </c>
      <c r="J1882">
        <v>190</v>
      </c>
      <c r="K1882" t="s">
        <v>1002</v>
      </c>
      <c r="L1882">
        <v>35.432242100000003</v>
      </c>
      <c r="M1882">
        <v>139.6283646</v>
      </c>
      <c r="N1882">
        <v>35.4354927914667</v>
      </c>
      <c r="O1882">
        <v>139.62517821215599</v>
      </c>
      <c r="P1882">
        <v>1411</v>
      </c>
      <c r="Q1882" t="s">
        <v>969</v>
      </c>
      <c r="R1882">
        <v>110</v>
      </c>
      <c r="S1882" t="s">
        <v>969</v>
      </c>
      <c r="T1882">
        <v>35.363038699999997</v>
      </c>
      <c r="U1882">
        <v>139.5746092</v>
      </c>
      <c r="V1882">
        <v>35.366295853986102</v>
      </c>
      <c r="W1882">
        <v>139.57143046215199</v>
      </c>
      <c r="X1882">
        <v>5</v>
      </c>
      <c r="Y1882" t="s">
        <v>972</v>
      </c>
      <c r="Z1882">
        <v>1</v>
      </c>
      <c r="AA1882">
        <v>3</v>
      </c>
      <c r="AB1882">
        <v>1</v>
      </c>
      <c r="AC1882">
        <v>1</v>
      </c>
      <c r="AD1882">
        <v>420</v>
      </c>
      <c r="AE1882" t="s">
        <v>177</v>
      </c>
      <c r="AF1882">
        <v>200</v>
      </c>
      <c r="AG1882" t="s">
        <v>114</v>
      </c>
      <c r="AH1882" s="4">
        <v>40140.798611111109</v>
      </c>
      <c r="AI1882">
        <v>100</v>
      </c>
      <c r="AJ1882" t="s">
        <v>980</v>
      </c>
      <c r="AK1882" s="4">
        <v>40140.815972222219</v>
      </c>
      <c r="AL1882">
        <v>420</v>
      </c>
      <c r="AM1882" t="s">
        <v>177</v>
      </c>
      <c r="AN1882" s="4">
        <v>40140.819444444445</v>
      </c>
    </row>
    <row r="1883" spans="1:46" x14ac:dyDescent="0.15">
      <c r="A1883">
        <v>257699</v>
      </c>
      <c r="B1883" t="s">
        <v>139</v>
      </c>
      <c r="C1883">
        <v>200</v>
      </c>
      <c r="D1883" t="s">
        <v>206</v>
      </c>
      <c r="E1883" s="4">
        <v>40138.506944444445</v>
      </c>
      <c r="F1883" s="4">
        <v>40138.519444444442</v>
      </c>
      <c r="G1883">
        <v>1080</v>
      </c>
      <c r="H1883">
        <v>1733</v>
      </c>
      <c r="I1883" t="s">
        <v>1292</v>
      </c>
      <c r="J1883">
        <v>150</v>
      </c>
      <c r="K1883" t="s">
        <v>976</v>
      </c>
      <c r="L1883">
        <v>35.376681900000001</v>
      </c>
      <c r="M1883">
        <v>139.64941229999999</v>
      </c>
      <c r="N1883">
        <v>35.379938901207197</v>
      </c>
      <c r="O1883">
        <v>139.646226722173</v>
      </c>
      <c r="P1883">
        <v>1411</v>
      </c>
      <c r="Q1883" t="s">
        <v>969</v>
      </c>
      <c r="R1883">
        <v>110</v>
      </c>
      <c r="S1883" t="s">
        <v>969</v>
      </c>
      <c r="T1883">
        <v>35.363038699999997</v>
      </c>
      <c r="U1883">
        <v>139.5746092</v>
      </c>
      <c r="V1883">
        <v>35.366295853986102</v>
      </c>
      <c r="W1883">
        <v>139.57143046215199</v>
      </c>
      <c r="X1883">
        <v>2</v>
      </c>
      <c r="Y1883" t="s">
        <v>991</v>
      </c>
      <c r="Z1883">
        <v>1</v>
      </c>
      <c r="AA1883">
        <v>3</v>
      </c>
      <c r="AB1883">
        <v>1</v>
      </c>
      <c r="AC1883">
        <v>1</v>
      </c>
      <c r="AD1883">
        <v>100</v>
      </c>
      <c r="AE1883" t="s">
        <v>980</v>
      </c>
      <c r="AF1883">
        <v>420</v>
      </c>
      <c r="AG1883" t="s">
        <v>177</v>
      </c>
      <c r="AH1883" s="4">
        <v>40138.517361111109</v>
      </c>
    </row>
    <row r="1884" spans="1:46" x14ac:dyDescent="0.15">
      <c r="A1884">
        <v>257708</v>
      </c>
      <c r="B1884" t="s">
        <v>139</v>
      </c>
      <c r="C1884">
        <v>600</v>
      </c>
      <c r="D1884" t="s">
        <v>212</v>
      </c>
      <c r="E1884" s="4">
        <v>40141.501539351855</v>
      </c>
      <c r="F1884" s="4">
        <v>40141.512407407405</v>
      </c>
      <c r="G1884">
        <v>939</v>
      </c>
      <c r="H1884">
        <v>1410</v>
      </c>
      <c r="I1884" t="s">
        <v>1180</v>
      </c>
      <c r="J1884">
        <v>120</v>
      </c>
      <c r="K1884" t="s">
        <v>971</v>
      </c>
      <c r="L1884">
        <v>35.440796300000002</v>
      </c>
      <c r="M1884">
        <v>139.63986589999999</v>
      </c>
      <c r="N1884">
        <v>35.444046277453701</v>
      </c>
      <c r="O1884">
        <v>139.63667816323499</v>
      </c>
      <c r="P1884">
        <v>1726</v>
      </c>
      <c r="Q1884" t="s">
        <v>1291</v>
      </c>
      <c r="R1884">
        <v>190</v>
      </c>
      <c r="S1884" t="s">
        <v>1002</v>
      </c>
      <c r="T1884">
        <v>35.440001799999997</v>
      </c>
      <c r="U1884">
        <v>139.6388092</v>
      </c>
      <c r="V1884">
        <v>35.443251843971296</v>
      </c>
      <c r="W1884">
        <v>139.635621587564</v>
      </c>
      <c r="X1884">
        <v>5</v>
      </c>
      <c r="Y1884" t="s">
        <v>972</v>
      </c>
      <c r="Z1884">
        <v>1</v>
      </c>
      <c r="AA1884">
        <v>1</v>
      </c>
      <c r="AB1884">
        <v>1</v>
      </c>
      <c r="AC1884">
        <v>1</v>
      </c>
      <c r="AD1884">
        <v>420</v>
      </c>
      <c r="AE1884" t="s">
        <v>177</v>
      </c>
    </row>
    <row r="1885" spans="1:46" x14ac:dyDescent="0.15">
      <c r="A1885">
        <v>257709</v>
      </c>
      <c r="B1885" t="s">
        <v>139</v>
      </c>
      <c r="C1885">
        <v>600</v>
      </c>
      <c r="D1885" t="s">
        <v>212</v>
      </c>
      <c r="E1885" s="4">
        <v>40141.512638888889</v>
      </c>
      <c r="F1885" s="4">
        <v>40141.512638888889</v>
      </c>
      <c r="G1885">
        <v>0</v>
      </c>
      <c r="Z1885">
        <v>0</v>
      </c>
      <c r="AA1885">
        <v>1</v>
      </c>
      <c r="AB1885">
        <v>1</v>
      </c>
      <c r="AC1885">
        <v>0</v>
      </c>
      <c r="AD1885">
        <v>0</v>
      </c>
      <c r="AE1885" t="s">
        <v>988</v>
      </c>
    </row>
    <row r="1886" spans="1:46" x14ac:dyDescent="0.15">
      <c r="A1886">
        <v>257733</v>
      </c>
      <c r="B1886" t="s">
        <v>139</v>
      </c>
      <c r="C1886">
        <v>200</v>
      </c>
      <c r="D1886" t="s">
        <v>206</v>
      </c>
      <c r="E1886" s="4">
        <v>40141.738668981481</v>
      </c>
      <c r="F1886" s="4">
        <v>40141.774097222224</v>
      </c>
      <c r="G1886">
        <v>3061</v>
      </c>
      <c r="H1886">
        <v>1410</v>
      </c>
      <c r="I1886" t="s">
        <v>1180</v>
      </c>
      <c r="J1886">
        <v>120</v>
      </c>
      <c r="K1886" t="s">
        <v>971</v>
      </c>
      <c r="L1886">
        <v>35.440796300000002</v>
      </c>
      <c r="M1886">
        <v>139.63986589999999</v>
      </c>
      <c r="N1886">
        <v>35.444046277453701</v>
      </c>
      <c r="O1886">
        <v>139.63667816323499</v>
      </c>
      <c r="P1886">
        <v>1411</v>
      </c>
      <c r="Q1886" t="s">
        <v>969</v>
      </c>
      <c r="R1886">
        <v>110</v>
      </c>
      <c r="S1886" t="s">
        <v>969</v>
      </c>
      <c r="T1886">
        <v>35.363038699999997</v>
      </c>
      <c r="U1886">
        <v>139.5746092</v>
      </c>
      <c r="V1886">
        <v>35.366295853986102</v>
      </c>
      <c r="W1886">
        <v>139.57143046215199</v>
      </c>
      <c r="X1886">
        <v>5</v>
      </c>
      <c r="Y1886" t="s">
        <v>972</v>
      </c>
      <c r="Z1886">
        <v>1</v>
      </c>
      <c r="AA1886">
        <v>1</v>
      </c>
      <c r="AB1886">
        <v>1</v>
      </c>
      <c r="AC1886">
        <v>1</v>
      </c>
      <c r="AD1886">
        <v>420</v>
      </c>
      <c r="AE1886" t="s">
        <v>177</v>
      </c>
      <c r="AF1886">
        <v>200</v>
      </c>
      <c r="AG1886" t="s">
        <v>114</v>
      </c>
      <c r="AH1886" s="4">
        <v>40141.742256944446</v>
      </c>
      <c r="AI1886">
        <v>420</v>
      </c>
      <c r="AJ1886" t="s">
        <v>177</v>
      </c>
      <c r="AK1886" s="4">
        <v>40141.754918981482</v>
      </c>
      <c r="AL1886">
        <v>410</v>
      </c>
      <c r="AM1886" t="s">
        <v>162</v>
      </c>
      <c r="AN1886" s="4">
        <v>40141.766365740739</v>
      </c>
      <c r="AO1886">
        <v>420</v>
      </c>
      <c r="AP1886" t="s">
        <v>177</v>
      </c>
      <c r="AQ1886" s="4">
        <v>40141.773993055554</v>
      </c>
    </row>
    <row r="1887" spans="1:46" x14ac:dyDescent="0.15">
      <c r="A1887">
        <v>257777</v>
      </c>
      <c r="B1887" t="s">
        <v>139</v>
      </c>
      <c r="C1887">
        <v>400</v>
      </c>
      <c r="D1887" t="s">
        <v>140</v>
      </c>
      <c r="E1887" s="4">
        <v>40142.316087962965</v>
      </c>
      <c r="F1887" s="4">
        <v>40142.350300925929</v>
      </c>
      <c r="G1887">
        <v>2956</v>
      </c>
      <c r="H1887">
        <v>1411</v>
      </c>
      <c r="I1887" t="s">
        <v>969</v>
      </c>
      <c r="J1887">
        <v>110</v>
      </c>
      <c r="K1887" t="s">
        <v>969</v>
      </c>
      <c r="L1887">
        <v>35.363038699999997</v>
      </c>
      <c r="M1887">
        <v>139.5746092</v>
      </c>
      <c r="N1887">
        <v>35.366295853986102</v>
      </c>
      <c r="O1887">
        <v>139.57143046215199</v>
      </c>
      <c r="P1887">
        <v>1410</v>
      </c>
      <c r="Q1887" t="s">
        <v>1180</v>
      </c>
      <c r="R1887">
        <v>120</v>
      </c>
      <c r="S1887" t="s">
        <v>971</v>
      </c>
      <c r="T1887">
        <v>35.440796300000002</v>
      </c>
      <c r="U1887">
        <v>139.63986589999999</v>
      </c>
      <c r="V1887">
        <v>35.444046277453701</v>
      </c>
      <c r="W1887">
        <v>139.63667816323499</v>
      </c>
      <c r="X1887">
        <v>5</v>
      </c>
      <c r="Y1887" t="s">
        <v>972</v>
      </c>
      <c r="Z1887">
        <v>1</v>
      </c>
      <c r="AA1887">
        <v>1</v>
      </c>
      <c r="AB1887">
        <v>1</v>
      </c>
      <c r="AC1887">
        <v>1</v>
      </c>
      <c r="AD1887">
        <v>420</v>
      </c>
      <c r="AE1887" t="s">
        <v>177</v>
      </c>
      <c r="AF1887">
        <v>200</v>
      </c>
      <c r="AG1887" t="s">
        <v>114</v>
      </c>
      <c r="AH1887" s="4">
        <v>40142.332986111112</v>
      </c>
      <c r="AI1887">
        <v>420</v>
      </c>
      <c r="AJ1887" t="s">
        <v>177</v>
      </c>
      <c r="AK1887" s="4">
        <v>40142.34574074074</v>
      </c>
    </row>
    <row r="1888" spans="1:46" x14ac:dyDescent="0.15">
      <c r="A1888">
        <v>257797</v>
      </c>
      <c r="B1888" t="s">
        <v>139</v>
      </c>
      <c r="C1888">
        <v>400</v>
      </c>
      <c r="D1888" t="s">
        <v>140</v>
      </c>
      <c r="E1888" s="4">
        <v>40142.44027777778</v>
      </c>
      <c r="F1888" s="4">
        <v>40142.463287037041</v>
      </c>
      <c r="G1888">
        <v>1988</v>
      </c>
      <c r="H1888">
        <v>1410</v>
      </c>
      <c r="I1888" t="s">
        <v>1180</v>
      </c>
      <c r="J1888">
        <v>120</v>
      </c>
      <c r="K1888" t="s">
        <v>971</v>
      </c>
      <c r="L1888">
        <v>35.440796300000002</v>
      </c>
      <c r="M1888">
        <v>139.63986589999999</v>
      </c>
      <c r="N1888">
        <v>35.444046277453701</v>
      </c>
      <c r="O1888">
        <v>139.63667816323499</v>
      </c>
      <c r="P1888">
        <v>1410</v>
      </c>
      <c r="Q1888" t="s">
        <v>1180</v>
      </c>
      <c r="R1888">
        <v>120</v>
      </c>
      <c r="S1888" t="s">
        <v>971</v>
      </c>
      <c r="T1888">
        <v>35.440796300000002</v>
      </c>
      <c r="U1888">
        <v>139.63986589999999</v>
      </c>
      <c r="V1888">
        <v>35.444046277453701</v>
      </c>
      <c r="W1888">
        <v>139.63667816323499</v>
      </c>
      <c r="X1888">
        <v>5</v>
      </c>
      <c r="Y1888" t="s">
        <v>972</v>
      </c>
      <c r="Z1888">
        <v>1</v>
      </c>
      <c r="AA1888">
        <v>1</v>
      </c>
      <c r="AB1888">
        <v>1</v>
      </c>
      <c r="AC1888">
        <v>1</v>
      </c>
      <c r="AD1888">
        <v>420</v>
      </c>
      <c r="AE1888" t="s">
        <v>177</v>
      </c>
      <c r="AF1888">
        <v>410</v>
      </c>
      <c r="AG1888" t="s">
        <v>162</v>
      </c>
      <c r="AH1888" s="4">
        <v>40142.441458333335</v>
      </c>
    </row>
    <row r="1889" spans="1:55" x14ac:dyDescent="0.15">
      <c r="A1889">
        <v>257810</v>
      </c>
      <c r="B1889" t="s">
        <v>139</v>
      </c>
      <c r="C1889">
        <v>400</v>
      </c>
      <c r="D1889" t="s">
        <v>140</v>
      </c>
      <c r="E1889" s="4">
        <v>40142.573101851849</v>
      </c>
      <c r="F1889" s="4">
        <v>40142.59480324074</v>
      </c>
      <c r="G1889">
        <v>1875</v>
      </c>
      <c r="H1889">
        <v>1410</v>
      </c>
      <c r="I1889" t="s">
        <v>1180</v>
      </c>
      <c r="J1889">
        <v>120</v>
      </c>
      <c r="K1889" t="s">
        <v>971</v>
      </c>
      <c r="L1889">
        <v>35.440796300000002</v>
      </c>
      <c r="M1889">
        <v>139.63986589999999</v>
      </c>
      <c r="N1889">
        <v>35.444046277453701</v>
      </c>
      <c r="O1889">
        <v>139.63667816323499</v>
      </c>
      <c r="P1889">
        <v>1821</v>
      </c>
      <c r="Q1889" t="s">
        <v>1300</v>
      </c>
      <c r="R1889">
        <v>150</v>
      </c>
      <c r="S1889" t="s">
        <v>976</v>
      </c>
      <c r="T1889">
        <v>35.426930400000003</v>
      </c>
      <c r="U1889">
        <v>139.56323209999999</v>
      </c>
      <c r="V1889">
        <v>35.430180522079098</v>
      </c>
      <c r="W1889">
        <v>139.56005136549399</v>
      </c>
      <c r="X1889">
        <v>5</v>
      </c>
      <c r="Y1889" t="s">
        <v>972</v>
      </c>
      <c r="Z1889">
        <v>1</v>
      </c>
      <c r="AA1889">
        <v>1</v>
      </c>
      <c r="AB1889">
        <v>1</v>
      </c>
      <c r="AC1889">
        <v>1</v>
      </c>
      <c r="AD1889">
        <v>420</v>
      </c>
      <c r="AE1889" t="s">
        <v>177</v>
      </c>
      <c r="AF1889">
        <v>200</v>
      </c>
      <c r="AG1889" t="s">
        <v>114</v>
      </c>
      <c r="AH1889" s="4">
        <v>40142.581192129626</v>
      </c>
      <c r="AI1889">
        <v>420</v>
      </c>
      <c r="AJ1889" t="s">
        <v>177</v>
      </c>
      <c r="AK1889" s="4">
        <v>40142.584606481483</v>
      </c>
      <c r="AL1889">
        <v>200</v>
      </c>
      <c r="AM1889" t="s">
        <v>114</v>
      </c>
      <c r="AN1889" s="4">
        <v>40142.587372685186</v>
      </c>
      <c r="AO1889">
        <v>420</v>
      </c>
      <c r="AP1889" t="s">
        <v>177</v>
      </c>
      <c r="AQ1889" s="4">
        <v>40142.593414351853</v>
      </c>
    </row>
    <row r="1890" spans="1:55" x14ac:dyDescent="0.15">
      <c r="A1890">
        <v>257817</v>
      </c>
      <c r="B1890" t="s">
        <v>139</v>
      </c>
      <c r="C1890">
        <v>400</v>
      </c>
      <c r="D1890" t="s">
        <v>140</v>
      </c>
      <c r="E1890" s="4">
        <v>40142.601469907408</v>
      </c>
      <c r="F1890" s="4">
        <v>40142.630567129629</v>
      </c>
      <c r="G1890">
        <v>2514</v>
      </c>
      <c r="H1890">
        <v>1821</v>
      </c>
      <c r="I1890" t="s">
        <v>1300</v>
      </c>
      <c r="J1890">
        <v>150</v>
      </c>
      <c r="K1890" t="s">
        <v>976</v>
      </c>
      <c r="L1890">
        <v>35.426930400000003</v>
      </c>
      <c r="M1890">
        <v>139.56323209999999</v>
      </c>
      <c r="N1890">
        <v>35.430180522079098</v>
      </c>
      <c r="O1890">
        <v>139.56005136549399</v>
      </c>
      <c r="P1890">
        <v>1410</v>
      </c>
      <c r="Q1890" t="s">
        <v>1180</v>
      </c>
      <c r="R1890">
        <v>120</v>
      </c>
      <c r="S1890" t="s">
        <v>971</v>
      </c>
      <c r="T1890">
        <v>35.440796300000002</v>
      </c>
      <c r="U1890">
        <v>139.63986589999999</v>
      </c>
      <c r="V1890">
        <v>35.444046277453701</v>
      </c>
      <c r="W1890">
        <v>139.63667816323499</v>
      </c>
      <c r="X1890">
        <v>5</v>
      </c>
      <c r="Y1890" t="s">
        <v>972</v>
      </c>
      <c r="Z1890">
        <v>1</v>
      </c>
      <c r="AA1890">
        <v>1</v>
      </c>
      <c r="AB1890">
        <v>1</v>
      </c>
      <c r="AC1890">
        <v>1</v>
      </c>
      <c r="AD1890">
        <v>200</v>
      </c>
      <c r="AE1890" t="s">
        <v>114</v>
      </c>
      <c r="AF1890">
        <v>420</v>
      </c>
      <c r="AG1890" t="s">
        <v>177</v>
      </c>
      <c r="AH1890" s="4">
        <v>40142.62871527778</v>
      </c>
    </row>
    <row r="1891" spans="1:55" x14ac:dyDescent="0.15">
      <c r="A1891">
        <v>257830</v>
      </c>
      <c r="B1891" t="s">
        <v>139</v>
      </c>
      <c r="C1891">
        <v>600</v>
      </c>
      <c r="D1891" t="s">
        <v>212</v>
      </c>
      <c r="E1891" s="4">
        <v>40142.748483796298</v>
      </c>
      <c r="F1891" s="4">
        <v>40142.752951388888</v>
      </c>
      <c r="G1891">
        <v>386</v>
      </c>
      <c r="H1891">
        <v>1410</v>
      </c>
      <c r="I1891" t="s">
        <v>1180</v>
      </c>
      <c r="J1891">
        <v>120</v>
      </c>
      <c r="K1891" t="s">
        <v>971</v>
      </c>
      <c r="L1891">
        <v>35.440796300000002</v>
      </c>
      <c r="M1891">
        <v>139.63986589999999</v>
      </c>
      <c r="N1891">
        <v>35.444046277453701</v>
      </c>
      <c r="O1891">
        <v>139.63667816323499</v>
      </c>
      <c r="P1891">
        <v>1943</v>
      </c>
      <c r="Q1891" t="s">
        <v>1305</v>
      </c>
      <c r="R1891">
        <v>190</v>
      </c>
      <c r="S1891" t="s">
        <v>1002</v>
      </c>
      <c r="T1891">
        <v>35.441795499999998</v>
      </c>
      <c r="U1891">
        <v>139.63667140000001</v>
      </c>
      <c r="V1891">
        <v>35.445045314800602</v>
      </c>
      <c r="W1891">
        <v>139.63348388251501</v>
      </c>
      <c r="X1891">
        <v>1</v>
      </c>
      <c r="Y1891" t="s">
        <v>986</v>
      </c>
      <c r="Z1891">
        <v>1</v>
      </c>
      <c r="AA1891">
        <v>1</v>
      </c>
      <c r="AB1891">
        <v>1</v>
      </c>
      <c r="AC1891">
        <v>1</v>
      </c>
      <c r="AD1891">
        <v>420</v>
      </c>
      <c r="AE1891" t="s">
        <v>177</v>
      </c>
    </row>
    <row r="1892" spans="1:55" x14ac:dyDescent="0.15">
      <c r="A1892">
        <v>257859</v>
      </c>
      <c r="B1892" t="s">
        <v>139</v>
      </c>
      <c r="C1892">
        <v>200</v>
      </c>
      <c r="D1892" t="s">
        <v>206</v>
      </c>
      <c r="E1892" s="4">
        <v>40142.955185185187</v>
      </c>
      <c r="F1892" s="4">
        <v>40142.979386574072</v>
      </c>
      <c r="G1892">
        <v>2091</v>
      </c>
      <c r="H1892">
        <v>1943</v>
      </c>
      <c r="I1892" t="s">
        <v>1305</v>
      </c>
      <c r="J1892">
        <v>190</v>
      </c>
      <c r="K1892" t="s">
        <v>1002</v>
      </c>
      <c r="L1892">
        <v>35.441795499999998</v>
      </c>
      <c r="M1892">
        <v>139.63667140000001</v>
      </c>
      <c r="N1892">
        <v>35.445045314800602</v>
      </c>
      <c r="O1892">
        <v>139.63348388251501</v>
      </c>
      <c r="P1892">
        <v>1411</v>
      </c>
      <c r="Q1892" t="s">
        <v>969</v>
      </c>
      <c r="R1892">
        <v>110</v>
      </c>
      <c r="S1892" t="s">
        <v>969</v>
      </c>
      <c r="T1892">
        <v>35.363038699999997</v>
      </c>
      <c r="U1892">
        <v>139.5746092</v>
      </c>
      <c r="V1892">
        <v>35.366295853986102</v>
      </c>
      <c r="W1892">
        <v>139.57143046215199</v>
      </c>
      <c r="X1892">
        <v>1</v>
      </c>
      <c r="Y1892" t="s">
        <v>986</v>
      </c>
      <c r="Z1892">
        <v>1</v>
      </c>
      <c r="AA1892">
        <v>1</v>
      </c>
      <c r="AB1892">
        <v>1</v>
      </c>
      <c r="AC1892">
        <v>1</v>
      </c>
      <c r="AD1892">
        <v>200</v>
      </c>
      <c r="AE1892" t="s">
        <v>114</v>
      </c>
      <c r="AF1892">
        <v>420</v>
      </c>
      <c r="AG1892" t="s">
        <v>177</v>
      </c>
      <c r="AH1892" s="4">
        <v>40142.967013888891</v>
      </c>
      <c r="AI1892">
        <v>500</v>
      </c>
      <c r="AJ1892" t="s">
        <v>1020</v>
      </c>
      <c r="AK1892" s="4">
        <v>40142.973090277781</v>
      </c>
      <c r="AL1892">
        <v>420</v>
      </c>
      <c r="AM1892" t="s">
        <v>177</v>
      </c>
      <c r="AN1892" s="4">
        <v>40142.976087962961</v>
      </c>
    </row>
    <row r="1893" spans="1:55" x14ac:dyDescent="0.15">
      <c r="A1893">
        <v>257874</v>
      </c>
      <c r="B1893" t="s">
        <v>139</v>
      </c>
      <c r="C1893">
        <v>600</v>
      </c>
      <c r="D1893" t="s">
        <v>212</v>
      </c>
      <c r="E1893" s="4">
        <v>40143.309664351851</v>
      </c>
      <c r="F1893" s="4">
        <v>40143.432719907411</v>
      </c>
      <c r="G1893">
        <v>10632</v>
      </c>
      <c r="H1893">
        <v>1411</v>
      </c>
      <c r="I1893" t="s">
        <v>969</v>
      </c>
      <c r="J1893">
        <v>110</v>
      </c>
      <c r="K1893" t="s">
        <v>969</v>
      </c>
      <c r="L1893">
        <v>35.363038699999997</v>
      </c>
      <c r="M1893">
        <v>139.5746092</v>
      </c>
      <c r="N1893">
        <v>35.366295853986102</v>
      </c>
      <c r="O1893">
        <v>139.57143046215199</v>
      </c>
      <c r="P1893">
        <v>1938</v>
      </c>
      <c r="Q1893" t="s">
        <v>1306</v>
      </c>
      <c r="R1893">
        <v>190</v>
      </c>
      <c r="S1893" t="s">
        <v>1002</v>
      </c>
      <c r="T1893">
        <v>35.131932499999998</v>
      </c>
      <c r="U1893">
        <v>138.87468250000001</v>
      </c>
      <c r="V1893">
        <v>35.135202147274299</v>
      </c>
      <c r="W1893">
        <v>138.87157252583199</v>
      </c>
      <c r="X1893">
        <v>5</v>
      </c>
      <c r="Y1893" t="s">
        <v>972</v>
      </c>
      <c r="Z1893">
        <v>1</v>
      </c>
      <c r="AA1893">
        <v>1</v>
      </c>
      <c r="AB1893">
        <v>1</v>
      </c>
      <c r="AC1893">
        <v>1</v>
      </c>
      <c r="AD1893">
        <v>420</v>
      </c>
      <c r="AE1893" t="s">
        <v>177</v>
      </c>
      <c r="AF1893">
        <v>410</v>
      </c>
      <c r="AG1893" t="s">
        <v>162</v>
      </c>
      <c r="AH1893" s="4">
        <v>40143.310891203706</v>
      </c>
      <c r="AI1893">
        <v>420</v>
      </c>
      <c r="AJ1893" t="s">
        <v>177</v>
      </c>
      <c r="AK1893" s="4">
        <v>40143.317071759258</v>
      </c>
      <c r="AL1893">
        <v>200</v>
      </c>
      <c r="AM1893" t="s">
        <v>114</v>
      </c>
      <c r="AN1893" s="4">
        <v>40143.338495370372</v>
      </c>
      <c r="AO1893">
        <v>420</v>
      </c>
      <c r="AP1893" t="s">
        <v>177</v>
      </c>
      <c r="AQ1893" s="4">
        <v>40143.343773148146</v>
      </c>
      <c r="AR1893">
        <v>800</v>
      </c>
      <c r="AS1893" t="s">
        <v>979</v>
      </c>
      <c r="AT1893" s="4">
        <v>40143.353182870371</v>
      </c>
      <c r="AU1893">
        <v>240</v>
      </c>
      <c r="AV1893" t="s">
        <v>241</v>
      </c>
      <c r="AW1893" s="4">
        <v>40143.361388888887</v>
      </c>
      <c r="AX1893">
        <v>800</v>
      </c>
      <c r="AY1893" t="s">
        <v>979</v>
      </c>
      <c r="AZ1893" s="4">
        <v>40143.409722222219</v>
      </c>
      <c r="BA1893">
        <v>240</v>
      </c>
      <c r="BB1893" t="s">
        <v>241</v>
      </c>
      <c r="BC1893" s="4">
        <v>40143.416006944448</v>
      </c>
    </row>
    <row r="1894" spans="1:55" x14ac:dyDescent="0.15">
      <c r="A1894">
        <v>257898</v>
      </c>
      <c r="B1894" t="s">
        <v>139</v>
      </c>
      <c r="C1894">
        <v>700</v>
      </c>
      <c r="D1894" t="s">
        <v>199</v>
      </c>
      <c r="E1894" s="4">
        <v>40143.478402777779</v>
      </c>
      <c r="F1894" s="4">
        <v>40143.539953703701</v>
      </c>
      <c r="G1894">
        <v>5318</v>
      </c>
      <c r="H1894">
        <v>1938</v>
      </c>
      <c r="I1894" t="s">
        <v>1306</v>
      </c>
      <c r="J1894">
        <v>190</v>
      </c>
      <c r="K1894" t="s">
        <v>1002</v>
      </c>
      <c r="L1894">
        <v>35.131932499999998</v>
      </c>
      <c r="M1894">
        <v>138.87468250000001</v>
      </c>
      <c r="N1894">
        <v>35.135202147274299</v>
      </c>
      <c r="O1894">
        <v>138.87157252583199</v>
      </c>
      <c r="P1894">
        <v>1939</v>
      </c>
      <c r="Q1894" t="s">
        <v>1307</v>
      </c>
      <c r="R1894">
        <v>180</v>
      </c>
      <c r="S1894" t="s">
        <v>1029</v>
      </c>
      <c r="T1894">
        <v>34.8520769</v>
      </c>
      <c r="U1894">
        <v>138.92547980000001</v>
      </c>
      <c r="V1894">
        <v>34.855377364954698</v>
      </c>
      <c r="W1894">
        <v>138.922378491464</v>
      </c>
      <c r="X1894">
        <v>4</v>
      </c>
      <c r="Y1894" t="s">
        <v>1022</v>
      </c>
      <c r="Z1894">
        <v>1</v>
      </c>
      <c r="AA1894">
        <v>1</v>
      </c>
      <c r="AB1894">
        <v>1</v>
      </c>
      <c r="AC1894">
        <v>1</v>
      </c>
      <c r="AD1894">
        <v>240</v>
      </c>
      <c r="AE1894" t="s">
        <v>241</v>
      </c>
      <c r="AF1894">
        <v>420</v>
      </c>
      <c r="AG1894" t="s">
        <v>177</v>
      </c>
      <c r="AH1894" s="4">
        <v>40143.519965277781</v>
      </c>
    </row>
    <row r="1895" spans="1:55" x14ac:dyDescent="0.15">
      <c r="A1895">
        <v>257906</v>
      </c>
      <c r="B1895" t="s">
        <v>139</v>
      </c>
      <c r="C1895">
        <v>700</v>
      </c>
      <c r="D1895" t="s">
        <v>199</v>
      </c>
      <c r="E1895" s="4">
        <v>40143.572372685187</v>
      </c>
      <c r="F1895" s="4">
        <v>40143.58189814815</v>
      </c>
      <c r="G1895">
        <v>823</v>
      </c>
      <c r="H1895">
        <v>1939</v>
      </c>
      <c r="I1895" t="s">
        <v>1307</v>
      </c>
      <c r="J1895">
        <v>180</v>
      </c>
      <c r="K1895" t="s">
        <v>1029</v>
      </c>
      <c r="L1895">
        <v>34.8520769</v>
      </c>
      <c r="M1895">
        <v>138.92547980000001</v>
      </c>
      <c r="N1895">
        <v>34.855377364954698</v>
      </c>
      <c r="O1895">
        <v>138.922378491464</v>
      </c>
      <c r="P1895">
        <v>1939</v>
      </c>
      <c r="Q1895" t="s">
        <v>1307</v>
      </c>
      <c r="R1895">
        <v>180</v>
      </c>
      <c r="S1895" t="s">
        <v>1029</v>
      </c>
      <c r="T1895">
        <v>34.8520769</v>
      </c>
      <c r="U1895">
        <v>138.92547980000001</v>
      </c>
      <c r="V1895">
        <v>34.855377364954698</v>
      </c>
      <c r="W1895">
        <v>138.922378491464</v>
      </c>
      <c r="X1895">
        <v>4</v>
      </c>
      <c r="Y1895" t="s">
        <v>1022</v>
      </c>
      <c r="Z1895">
        <v>1</v>
      </c>
      <c r="AA1895">
        <v>1</v>
      </c>
      <c r="AB1895">
        <v>1</v>
      </c>
      <c r="AC1895">
        <v>1</v>
      </c>
      <c r="AD1895">
        <v>420</v>
      </c>
      <c r="AE1895" t="s">
        <v>177</v>
      </c>
    </row>
    <row r="1896" spans="1:55" x14ac:dyDescent="0.15">
      <c r="A1896">
        <v>257910</v>
      </c>
      <c r="B1896" t="s">
        <v>139</v>
      </c>
      <c r="C1896">
        <v>700</v>
      </c>
      <c r="D1896" t="s">
        <v>199</v>
      </c>
      <c r="E1896" s="4">
        <v>40143.609351851854</v>
      </c>
      <c r="F1896" s="4">
        <v>40143.629675925928</v>
      </c>
      <c r="G1896">
        <v>1756</v>
      </c>
      <c r="H1896">
        <v>1939</v>
      </c>
      <c r="I1896" t="s">
        <v>1307</v>
      </c>
      <c r="J1896">
        <v>180</v>
      </c>
      <c r="K1896" t="s">
        <v>1029</v>
      </c>
      <c r="L1896">
        <v>34.8520769</v>
      </c>
      <c r="M1896">
        <v>138.92547980000001</v>
      </c>
      <c r="N1896">
        <v>34.855377364954698</v>
      </c>
      <c r="O1896">
        <v>138.922378491464</v>
      </c>
      <c r="P1896">
        <v>1940</v>
      </c>
      <c r="Q1896" t="s">
        <v>1308</v>
      </c>
      <c r="R1896">
        <v>180</v>
      </c>
      <c r="S1896" t="s">
        <v>1029</v>
      </c>
      <c r="T1896">
        <v>34.972796899999999</v>
      </c>
      <c r="U1896">
        <v>138.91810630000001</v>
      </c>
      <c r="V1896">
        <v>34.976084325179897</v>
      </c>
      <c r="W1896">
        <v>138.915000046074</v>
      </c>
      <c r="X1896">
        <v>4</v>
      </c>
      <c r="Y1896" t="s">
        <v>1022</v>
      </c>
      <c r="Z1896">
        <v>1</v>
      </c>
      <c r="AA1896">
        <v>1</v>
      </c>
      <c r="AB1896">
        <v>1</v>
      </c>
      <c r="AC1896">
        <v>1</v>
      </c>
      <c r="AD1896">
        <v>240</v>
      </c>
      <c r="AE1896" t="s">
        <v>241</v>
      </c>
      <c r="AF1896">
        <v>800</v>
      </c>
      <c r="AG1896" t="s">
        <v>979</v>
      </c>
      <c r="AH1896" s="4">
        <v>40143.629386574074</v>
      </c>
    </row>
    <row r="1897" spans="1:55" x14ac:dyDescent="0.15">
      <c r="A1897">
        <v>257913</v>
      </c>
      <c r="B1897" t="s">
        <v>139</v>
      </c>
      <c r="C1897">
        <v>700</v>
      </c>
      <c r="D1897" t="s">
        <v>199</v>
      </c>
      <c r="E1897" s="4">
        <v>40143.632708333331</v>
      </c>
      <c r="F1897" s="4">
        <v>40143.652337962965</v>
      </c>
      <c r="G1897">
        <v>1696</v>
      </c>
      <c r="H1897">
        <v>1940</v>
      </c>
      <c r="I1897" t="s">
        <v>1308</v>
      </c>
      <c r="J1897">
        <v>180</v>
      </c>
      <c r="K1897" t="s">
        <v>1029</v>
      </c>
      <c r="L1897">
        <v>34.972796899999999</v>
      </c>
      <c r="M1897">
        <v>138.91810630000001</v>
      </c>
      <c r="N1897">
        <v>34.976084325179897</v>
      </c>
      <c r="O1897">
        <v>138.915000046074</v>
      </c>
      <c r="P1897">
        <v>1940</v>
      </c>
      <c r="Q1897" t="s">
        <v>1308</v>
      </c>
      <c r="R1897">
        <v>180</v>
      </c>
      <c r="S1897" t="s">
        <v>1029</v>
      </c>
      <c r="T1897">
        <v>34.972796899999999</v>
      </c>
      <c r="U1897">
        <v>138.91810630000001</v>
      </c>
      <c r="V1897">
        <v>34.976084325179897</v>
      </c>
      <c r="W1897">
        <v>138.915000046074</v>
      </c>
      <c r="X1897">
        <v>4</v>
      </c>
      <c r="Y1897" t="s">
        <v>1022</v>
      </c>
      <c r="Z1897">
        <v>1</v>
      </c>
      <c r="AA1897">
        <v>1</v>
      </c>
      <c r="AB1897">
        <v>1</v>
      </c>
      <c r="AC1897">
        <v>1</v>
      </c>
      <c r="AD1897">
        <v>420</v>
      </c>
      <c r="AE1897" t="s">
        <v>177</v>
      </c>
    </row>
    <row r="1898" spans="1:55" x14ac:dyDescent="0.15">
      <c r="A1898">
        <v>257918</v>
      </c>
      <c r="B1898" t="s">
        <v>139</v>
      </c>
      <c r="C1898">
        <v>500</v>
      </c>
      <c r="D1898" t="s">
        <v>148</v>
      </c>
      <c r="E1898" s="4">
        <v>40143.666134259256</v>
      </c>
      <c r="F1898" s="4">
        <v>40143.681979166664</v>
      </c>
      <c r="G1898">
        <v>1369</v>
      </c>
      <c r="H1898">
        <v>1940</v>
      </c>
      <c r="I1898" t="s">
        <v>1308</v>
      </c>
      <c r="J1898">
        <v>180</v>
      </c>
      <c r="K1898" t="s">
        <v>1029</v>
      </c>
      <c r="L1898">
        <v>34.972796899999999</v>
      </c>
      <c r="M1898">
        <v>138.91810630000001</v>
      </c>
      <c r="N1898">
        <v>34.976084325179897</v>
      </c>
      <c r="O1898">
        <v>138.915000046074</v>
      </c>
      <c r="P1898">
        <v>1941</v>
      </c>
      <c r="Q1898" t="s">
        <v>1309</v>
      </c>
      <c r="R1898">
        <v>999</v>
      </c>
      <c r="S1898" t="s">
        <v>70</v>
      </c>
      <c r="T1898">
        <v>35.073395599999998</v>
      </c>
      <c r="U1898">
        <v>138.92919800000001</v>
      </c>
      <c r="V1898">
        <v>35.0766724598544</v>
      </c>
      <c r="W1898">
        <v>138.92608619362301</v>
      </c>
      <c r="X1898">
        <v>4</v>
      </c>
      <c r="Y1898" t="s">
        <v>1022</v>
      </c>
      <c r="Z1898">
        <v>1</v>
      </c>
      <c r="AA1898">
        <v>1</v>
      </c>
      <c r="AB1898">
        <v>1</v>
      </c>
      <c r="AC1898">
        <v>1</v>
      </c>
      <c r="AD1898">
        <v>240</v>
      </c>
      <c r="AE1898" t="s">
        <v>241</v>
      </c>
    </row>
    <row r="1899" spans="1:55" x14ac:dyDescent="0.15">
      <c r="A1899">
        <v>257921</v>
      </c>
      <c r="B1899" t="s">
        <v>139</v>
      </c>
      <c r="C1899">
        <v>500</v>
      </c>
      <c r="D1899" t="s">
        <v>148</v>
      </c>
      <c r="E1899" s="4">
        <v>40143.697465277779</v>
      </c>
      <c r="F1899" s="4">
        <v>40143.721064814818</v>
      </c>
      <c r="G1899">
        <v>2039</v>
      </c>
      <c r="H1899">
        <v>1941</v>
      </c>
      <c r="I1899" t="s">
        <v>1309</v>
      </c>
      <c r="J1899">
        <v>999</v>
      </c>
      <c r="K1899" t="s">
        <v>70</v>
      </c>
      <c r="L1899">
        <v>35.073395599999998</v>
      </c>
      <c r="M1899">
        <v>138.92919800000001</v>
      </c>
      <c r="N1899">
        <v>35.0766724598544</v>
      </c>
      <c r="O1899">
        <v>138.92608619362301</v>
      </c>
      <c r="P1899">
        <v>1942</v>
      </c>
      <c r="Q1899" t="s">
        <v>1310</v>
      </c>
      <c r="R1899">
        <v>999</v>
      </c>
      <c r="S1899" t="s">
        <v>70</v>
      </c>
      <c r="T1899">
        <v>35.1376007</v>
      </c>
      <c r="U1899">
        <v>138.87162369999999</v>
      </c>
      <c r="V1899">
        <v>35.140869687641398</v>
      </c>
      <c r="W1899">
        <v>138.86851371889199</v>
      </c>
      <c r="X1899">
        <v>4</v>
      </c>
      <c r="Y1899" t="s">
        <v>1022</v>
      </c>
      <c r="Z1899">
        <v>1</v>
      </c>
      <c r="AA1899">
        <v>1</v>
      </c>
      <c r="AB1899">
        <v>1</v>
      </c>
      <c r="AC1899">
        <v>1</v>
      </c>
      <c r="AD1899">
        <v>240</v>
      </c>
      <c r="AE1899" t="s">
        <v>241</v>
      </c>
    </row>
    <row r="1900" spans="1:55" x14ac:dyDescent="0.15">
      <c r="A1900">
        <v>257927</v>
      </c>
      <c r="B1900" t="s">
        <v>139</v>
      </c>
      <c r="C1900">
        <v>200</v>
      </c>
      <c r="D1900" t="s">
        <v>206</v>
      </c>
      <c r="E1900" s="4">
        <v>40143.74181712963</v>
      </c>
      <c r="F1900" s="4">
        <v>40143.84747685185</v>
      </c>
      <c r="G1900">
        <v>9129</v>
      </c>
      <c r="H1900">
        <v>1942</v>
      </c>
      <c r="I1900" t="s">
        <v>1310</v>
      </c>
      <c r="J1900">
        <v>999</v>
      </c>
      <c r="K1900" t="s">
        <v>70</v>
      </c>
      <c r="L1900">
        <v>35.1376007</v>
      </c>
      <c r="M1900">
        <v>138.87162369999999</v>
      </c>
      <c r="N1900">
        <v>35.140869687641398</v>
      </c>
      <c r="O1900">
        <v>138.86851371889199</v>
      </c>
      <c r="P1900">
        <v>1411</v>
      </c>
      <c r="Q1900" t="s">
        <v>969</v>
      </c>
      <c r="R1900">
        <v>110</v>
      </c>
      <c r="S1900" t="s">
        <v>969</v>
      </c>
      <c r="T1900">
        <v>35.363038699999997</v>
      </c>
      <c r="U1900">
        <v>139.5746092</v>
      </c>
      <c r="V1900">
        <v>35.366295853986102</v>
      </c>
      <c r="W1900">
        <v>139.57143046215199</v>
      </c>
      <c r="X1900">
        <v>5</v>
      </c>
      <c r="Y1900" t="s">
        <v>972</v>
      </c>
      <c r="Z1900">
        <v>1</v>
      </c>
      <c r="AA1900">
        <v>1</v>
      </c>
      <c r="AB1900">
        <v>1</v>
      </c>
      <c r="AC1900">
        <v>1</v>
      </c>
      <c r="AD1900">
        <v>240</v>
      </c>
      <c r="AE1900" t="s">
        <v>241</v>
      </c>
      <c r="AF1900">
        <v>200</v>
      </c>
      <c r="AG1900" t="s">
        <v>114</v>
      </c>
      <c r="AH1900" s="4">
        <v>40143.819594907407</v>
      </c>
    </row>
    <row r="1901" spans="1:55" x14ac:dyDescent="0.15">
      <c r="A1901">
        <v>257967</v>
      </c>
      <c r="B1901" t="s">
        <v>139</v>
      </c>
      <c r="C1901">
        <v>400</v>
      </c>
      <c r="D1901" t="s">
        <v>140</v>
      </c>
      <c r="E1901" s="4">
        <v>40144.320601851854</v>
      </c>
      <c r="F1901" s="4">
        <v>40144.344305555554</v>
      </c>
      <c r="G1901">
        <v>2048</v>
      </c>
      <c r="H1901">
        <v>1411</v>
      </c>
      <c r="I1901" t="s">
        <v>969</v>
      </c>
      <c r="J1901">
        <v>110</v>
      </c>
      <c r="K1901" t="s">
        <v>969</v>
      </c>
      <c r="L1901">
        <v>35.363038699999997</v>
      </c>
      <c r="M1901">
        <v>139.5746092</v>
      </c>
      <c r="N1901">
        <v>35.366295853986102</v>
      </c>
      <c r="O1901">
        <v>139.57143046215199</v>
      </c>
      <c r="P1901">
        <v>1410</v>
      </c>
      <c r="Q1901" t="s">
        <v>1180</v>
      </c>
      <c r="R1901">
        <v>120</v>
      </c>
      <c r="S1901" t="s">
        <v>971</v>
      </c>
      <c r="T1901">
        <v>35.440796300000002</v>
      </c>
      <c r="U1901">
        <v>139.63986589999999</v>
      </c>
      <c r="V1901">
        <v>35.444046277453701</v>
      </c>
      <c r="W1901">
        <v>139.63667816323499</v>
      </c>
      <c r="X1901">
        <v>5</v>
      </c>
      <c r="Y1901" t="s">
        <v>972</v>
      </c>
      <c r="Z1901">
        <v>1</v>
      </c>
      <c r="AA1901">
        <v>1</v>
      </c>
      <c r="AB1901">
        <v>1</v>
      </c>
      <c r="AC1901">
        <v>1</v>
      </c>
      <c r="AD1901">
        <v>420</v>
      </c>
      <c r="AE1901" t="s">
        <v>177</v>
      </c>
      <c r="AF1901">
        <v>410</v>
      </c>
      <c r="AG1901" t="s">
        <v>162</v>
      </c>
      <c r="AH1901" s="4">
        <v>40144.321828703702</v>
      </c>
      <c r="AI1901">
        <v>420</v>
      </c>
      <c r="AJ1901" t="s">
        <v>177</v>
      </c>
      <c r="AK1901" s="4">
        <v>40144.32744212963</v>
      </c>
      <c r="AL1901">
        <v>200</v>
      </c>
      <c r="AM1901" t="s">
        <v>114</v>
      </c>
      <c r="AN1901" s="4">
        <v>40144.329467592594</v>
      </c>
      <c r="AO1901">
        <v>420</v>
      </c>
      <c r="AP1901" t="s">
        <v>177</v>
      </c>
      <c r="AQ1901" s="4">
        <v>40144.342037037037</v>
      </c>
    </row>
    <row r="1902" spans="1:55" x14ac:dyDescent="0.15">
      <c r="A1902">
        <v>258014</v>
      </c>
      <c r="B1902" t="s">
        <v>139</v>
      </c>
      <c r="C1902">
        <v>700</v>
      </c>
      <c r="D1902" t="s">
        <v>199</v>
      </c>
      <c r="E1902" s="4">
        <v>40144.730810185189</v>
      </c>
      <c r="F1902" s="4">
        <v>40144.737002314818</v>
      </c>
      <c r="G1902">
        <v>535</v>
      </c>
      <c r="H1902">
        <v>1410</v>
      </c>
      <c r="I1902" t="s">
        <v>1180</v>
      </c>
      <c r="J1902">
        <v>120</v>
      </c>
      <c r="K1902" t="s">
        <v>971</v>
      </c>
      <c r="L1902">
        <v>35.440796300000002</v>
      </c>
      <c r="M1902">
        <v>139.63986589999999</v>
      </c>
      <c r="N1902">
        <v>35.444046277453701</v>
      </c>
      <c r="O1902">
        <v>139.63667816323499</v>
      </c>
      <c r="P1902">
        <v>1598</v>
      </c>
      <c r="Q1902" t="s">
        <v>1283</v>
      </c>
      <c r="R1902">
        <v>180</v>
      </c>
      <c r="S1902" t="s">
        <v>1029</v>
      </c>
      <c r="T1902">
        <v>35.441617399999998</v>
      </c>
      <c r="U1902">
        <v>139.63695949999999</v>
      </c>
      <c r="V1902">
        <v>35.444867238879702</v>
      </c>
      <c r="W1902">
        <v>139.63377196678999</v>
      </c>
      <c r="X1902">
        <v>4</v>
      </c>
      <c r="Y1902" t="s">
        <v>1022</v>
      </c>
      <c r="Z1902">
        <v>1</v>
      </c>
      <c r="AA1902">
        <v>1</v>
      </c>
      <c r="AB1902">
        <v>1</v>
      </c>
      <c r="AC1902">
        <v>1</v>
      </c>
      <c r="AD1902">
        <v>420</v>
      </c>
      <c r="AE1902" t="s">
        <v>177</v>
      </c>
    </row>
    <row r="1903" spans="1:55" x14ac:dyDescent="0.15">
      <c r="A1903">
        <v>258015</v>
      </c>
      <c r="B1903" t="s">
        <v>139</v>
      </c>
      <c r="C1903">
        <v>700</v>
      </c>
      <c r="D1903" t="s">
        <v>199</v>
      </c>
      <c r="E1903" s="4">
        <v>40144.737453703703</v>
      </c>
      <c r="F1903" s="4">
        <v>40144.737453703703</v>
      </c>
      <c r="G1903">
        <v>0</v>
      </c>
      <c r="Z1903">
        <v>0</v>
      </c>
      <c r="AA1903">
        <v>1</v>
      </c>
      <c r="AB1903">
        <v>1</v>
      </c>
      <c r="AC1903">
        <v>0</v>
      </c>
      <c r="AD1903">
        <v>0</v>
      </c>
      <c r="AE1903" t="s">
        <v>988</v>
      </c>
    </row>
    <row r="1904" spans="1:55" x14ac:dyDescent="0.15">
      <c r="A1904">
        <v>258036</v>
      </c>
      <c r="B1904" t="s">
        <v>139</v>
      </c>
      <c r="C1904">
        <v>200</v>
      </c>
      <c r="D1904" t="s">
        <v>206</v>
      </c>
      <c r="E1904" s="4">
        <v>40144.882870370369</v>
      </c>
      <c r="F1904" s="4">
        <v>40144.917337962965</v>
      </c>
      <c r="G1904">
        <v>2978</v>
      </c>
      <c r="H1904">
        <v>1598</v>
      </c>
      <c r="I1904" t="s">
        <v>1283</v>
      </c>
      <c r="J1904">
        <v>180</v>
      </c>
      <c r="K1904" t="s">
        <v>1029</v>
      </c>
      <c r="L1904">
        <v>35.441617399999998</v>
      </c>
      <c r="M1904">
        <v>139.63695949999999</v>
      </c>
      <c r="N1904">
        <v>35.444867238879702</v>
      </c>
      <c r="O1904">
        <v>139.63377196678999</v>
      </c>
      <c r="P1904">
        <v>1411</v>
      </c>
      <c r="Q1904" t="s">
        <v>969</v>
      </c>
      <c r="R1904">
        <v>110</v>
      </c>
      <c r="S1904" t="s">
        <v>969</v>
      </c>
      <c r="T1904">
        <v>35.363038699999997</v>
      </c>
      <c r="U1904">
        <v>139.5746092</v>
      </c>
      <c r="V1904">
        <v>35.366295853986102</v>
      </c>
      <c r="W1904">
        <v>139.57143046215199</v>
      </c>
      <c r="X1904">
        <v>4</v>
      </c>
      <c r="Y1904" t="s">
        <v>1022</v>
      </c>
      <c r="Z1904">
        <v>1</v>
      </c>
      <c r="AA1904">
        <v>1</v>
      </c>
      <c r="AB1904">
        <v>1</v>
      </c>
      <c r="AC1904">
        <v>1</v>
      </c>
      <c r="AD1904">
        <v>420</v>
      </c>
      <c r="AE1904" t="s">
        <v>177</v>
      </c>
      <c r="AF1904">
        <v>200</v>
      </c>
      <c r="AG1904" t="s">
        <v>114</v>
      </c>
      <c r="AH1904" s="4">
        <v>40144.891435185185</v>
      </c>
      <c r="AI1904">
        <v>420</v>
      </c>
      <c r="AJ1904" t="s">
        <v>177</v>
      </c>
      <c r="AK1904" s="4">
        <v>40144.903611111113</v>
      </c>
      <c r="AL1904">
        <v>410</v>
      </c>
      <c r="AM1904" t="s">
        <v>162</v>
      </c>
      <c r="AN1904" s="4">
        <v>40144.910439814812</v>
      </c>
      <c r="AO1904">
        <v>420</v>
      </c>
      <c r="AP1904" t="s">
        <v>177</v>
      </c>
      <c r="AQ1904" s="4">
        <v>40144.914872685185</v>
      </c>
    </row>
    <row r="1905" spans="1:40" x14ac:dyDescent="0.15">
      <c r="A1905">
        <v>255286</v>
      </c>
      <c r="B1905" t="s">
        <v>106</v>
      </c>
      <c r="C1905">
        <v>100</v>
      </c>
      <c r="D1905" t="s">
        <v>79</v>
      </c>
      <c r="E1905" s="4">
        <v>40115.284722222219</v>
      </c>
      <c r="F1905" s="4">
        <v>40115.335347222222</v>
      </c>
      <c r="G1905">
        <v>4374</v>
      </c>
      <c r="H1905">
        <v>1627</v>
      </c>
      <c r="I1905" t="s">
        <v>969</v>
      </c>
      <c r="J1905">
        <v>110</v>
      </c>
      <c r="K1905" t="s">
        <v>969</v>
      </c>
      <c r="L1905">
        <v>35.4576578</v>
      </c>
      <c r="M1905">
        <v>139.38736879999999</v>
      </c>
      <c r="N1905">
        <v>35.460901564506997</v>
      </c>
      <c r="O1905">
        <v>139.38420125508199</v>
      </c>
      <c r="P1905">
        <v>1631</v>
      </c>
      <c r="Q1905" t="s">
        <v>1311</v>
      </c>
      <c r="R1905">
        <v>120</v>
      </c>
      <c r="S1905" t="s">
        <v>971</v>
      </c>
      <c r="T1905">
        <v>35.440657299999998</v>
      </c>
      <c r="U1905">
        <v>139.6413991</v>
      </c>
      <c r="V1905">
        <v>35.443907319095601</v>
      </c>
      <c r="W1905">
        <v>139.63821124231299</v>
      </c>
      <c r="X1905">
        <v>5</v>
      </c>
      <c r="Y1905" t="s">
        <v>972</v>
      </c>
      <c r="Z1905">
        <v>1</v>
      </c>
      <c r="AA1905">
        <v>1</v>
      </c>
      <c r="AB1905">
        <v>1</v>
      </c>
      <c r="AC1905">
        <v>1</v>
      </c>
      <c r="AD1905">
        <v>410</v>
      </c>
      <c r="AE1905" t="s">
        <v>162</v>
      </c>
      <c r="AF1905">
        <v>200</v>
      </c>
      <c r="AG1905" t="s">
        <v>114</v>
      </c>
      <c r="AH1905" s="4">
        <v>40115.297013888892</v>
      </c>
      <c r="AI1905">
        <v>420</v>
      </c>
      <c r="AJ1905" t="s">
        <v>177</v>
      </c>
      <c r="AK1905" s="4">
        <v>40115.334386574075</v>
      </c>
    </row>
    <row r="1906" spans="1:40" x14ac:dyDescent="0.15">
      <c r="A1906">
        <v>255304</v>
      </c>
      <c r="B1906" t="s">
        <v>106</v>
      </c>
      <c r="C1906">
        <v>400</v>
      </c>
      <c r="D1906" t="s">
        <v>140</v>
      </c>
      <c r="E1906" s="4">
        <v>40115.447314814817</v>
      </c>
      <c r="F1906" s="4">
        <v>40115.481226851851</v>
      </c>
      <c r="G1906">
        <v>2930</v>
      </c>
      <c r="H1906">
        <v>1631</v>
      </c>
      <c r="I1906" t="s">
        <v>1311</v>
      </c>
      <c r="J1906">
        <v>120</v>
      </c>
      <c r="K1906" t="s">
        <v>971</v>
      </c>
      <c r="L1906">
        <v>35.440657299999998</v>
      </c>
      <c r="M1906">
        <v>139.6413991</v>
      </c>
      <c r="N1906">
        <v>35.443907319095601</v>
      </c>
      <c r="O1906">
        <v>139.63821124231299</v>
      </c>
      <c r="P1906">
        <v>1633</v>
      </c>
      <c r="Q1906" t="s">
        <v>1312</v>
      </c>
      <c r="R1906">
        <v>300</v>
      </c>
      <c r="S1906" t="s">
        <v>998</v>
      </c>
      <c r="T1906">
        <v>35.447643399999997</v>
      </c>
      <c r="U1906">
        <v>139.6342569</v>
      </c>
      <c r="V1906">
        <v>35.450892547200802</v>
      </c>
      <c r="W1906">
        <v>139.63106931379701</v>
      </c>
      <c r="X1906">
        <v>5</v>
      </c>
      <c r="Y1906" t="s">
        <v>972</v>
      </c>
      <c r="Z1906">
        <v>1</v>
      </c>
      <c r="AA1906">
        <v>1</v>
      </c>
      <c r="AB1906">
        <v>1</v>
      </c>
      <c r="AC1906">
        <v>1</v>
      </c>
      <c r="AD1906">
        <v>420</v>
      </c>
      <c r="AE1906" t="s">
        <v>177</v>
      </c>
      <c r="AF1906">
        <v>700</v>
      </c>
      <c r="AG1906" t="s">
        <v>1256</v>
      </c>
      <c r="AH1906" s="4">
        <v>40115.450208333335</v>
      </c>
      <c r="AI1906">
        <v>420</v>
      </c>
      <c r="AJ1906" t="s">
        <v>177</v>
      </c>
      <c r="AK1906" s="4">
        <v>40115.479328703703</v>
      </c>
    </row>
    <row r="1907" spans="1:40" x14ac:dyDescent="0.15">
      <c r="A1907">
        <v>255309</v>
      </c>
      <c r="B1907" t="s">
        <v>106</v>
      </c>
      <c r="C1907">
        <v>400</v>
      </c>
      <c r="D1907" t="s">
        <v>140</v>
      </c>
      <c r="E1907" s="4">
        <v>40115.483148148145</v>
      </c>
      <c r="F1907" s="4">
        <v>40115.486400462964</v>
      </c>
      <c r="G1907">
        <v>281</v>
      </c>
      <c r="H1907">
        <v>1633</v>
      </c>
      <c r="I1907" t="s">
        <v>1312</v>
      </c>
      <c r="J1907">
        <v>300</v>
      </c>
      <c r="K1907" t="s">
        <v>998</v>
      </c>
      <c r="L1907">
        <v>35.447643399999997</v>
      </c>
      <c r="M1907">
        <v>139.6342569</v>
      </c>
      <c r="N1907">
        <v>35.450892547200802</v>
      </c>
      <c r="O1907">
        <v>139.63106931379701</v>
      </c>
      <c r="P1907">
        <v>1635</v>
      </c>
      <c r="Q1907" t="s">
        <v>1313</v>
      </c>
      <c r="R1907">
        <v>999</v>
      </c>
      <c r="S1907" t="s">
        <v>70</v>
      </c>
      <c r="T1907">
        <v>35.446548900000003</v>
      </c>
      <c r="U1907">
        <v>139.63521919999999</v>
      </c>
      <c r="V1907">
        <v>35.449798181063201</v>
      </c>
      <c r="W1907">
        <v>139.63203158427299</v>
      </c>
      <c r="X1907">
        <v>5</v>
      </c>
      <c r="Y1907" t="s">
        <v>972</v>
      </c>
      <c r="Z1907">
        <v>1</v>
      </c>
      <c r="AA1907">
        <v>1</v>
      </c>
      <c r="AB1907">
        <v>1</v>
      </c>
      <c r="AC1907">
        <v>1</v>
      </c>
      <c r="AD1907">
        <v>420</v>
      </c>
      <c r="AE1907" t="s">
        <v>177</v>
      </c>
    </row>
    <row r="1908" spans="1:40" x14ac:dyDescent="0.15">
      <c r="A1908">
        <v>255310</v>
      </c>
      <c r="B1908" t="s">
        <v>106</v>
      </c>
      <c r="C1908">
        <v>400</v>
      </c>
      <c r="D1908" t="s">
        <v>140</v>
      </c>
      <c r="E1908" s="4">
        <v>40115.49324074074</v>
      </c>
      <c r="F1908" s="4">
        <v>40115.511122685188</v>
      </c>
      <c r="G1908">
        <v>1545</v>
      </c>
      <c r="H1908">
        <v>1635</v>
      </c>
      <c r="I1908" t="s">
        <v>1313</v>
      </c>
      <c r="J1908">
        <v>999</v>
      </c>
      <c r="K1908" t="s">
        <v>70</v>
      </c>
      <c r="L1908">
        <v>35.446548900000003</v>
      </c>
      <c r="M1908">
        <v>139.63521919999999</v>
      </c>
      <c r="N1908">
        <v>35.449798181063201</v>
      </c>
      <c r="O1908">
        <v>139.63203158427299</v>
      </c>
      <c r="P1908">
        <v>1636</v>
      </c>
      <c r="Q1908" t="s">
        <v>1314</v>
      </c>
      <c r="R1908">
        <v>999</v>
      </c>
      <c r="S1908" t="s">
        <v>70</v>
      </c>
      <c r="T1908">
        <v>35.454090800000003</v>
      </c>
      <c r="U1908">
        <v>139.63629019999999</v>
      </c>
      <c r="V1908">
        <v>35.457339293160899</v>
      </c>
      <c r="W1908">
        <v>139.63310214812</v>
      </c>
      <c r="X1908">
        <v>5</v>
      </c>
      <c r="Y1908" t="s">
        <v>972</v>
      </c>
      <c r="Z1908">
        <v>1</v>
      </c>
      <c r="AA1908">
        <v>1</v>
      </c>
      <c r="AB1908">
        <v>1</v>
      </c>
      <c r="AC1908">
        <v>1</v>
      </c>
      <c r="AD1908">
        <v>700</v>
      </c>
      <c r="AE1908" t="s">
        <v>1256</v>
      </c>
    </row>
    <row r="1909" spans="1:40" x14ac:dyDescent="0.15">
      <c r="A1909">
        <v>255311</v>
      </c>
      <c r="B1909" t="s">
        <v>106</v>
      </c>
      <c r="C1909">
        <v>400</v>
      </c>
      <c r="D1909" t="s">
        <v>140</v>
      </c>
      <c r="E1909" s="4">
        <v>40115.511990740742</v>
      </c>
      <c r="F1909" s="4">
        <v>40115.531921296293</v>
      </c>
      <c r="G1909">
        <v>1722</v>
      </c>
      <c r="H1909">
        <v>1636</v>
      </c>
      <c r="I1909" t="s">
        <v>1314</v>
      </c>
      <c r="J1909">
        <v>999</v>
      </c>
      <c r="K1909" t="s">
        <v>70</v>
      </c>
      <c r="L1909">
        <v>35.454090800000003</v>
      </c>
      <c r="M1909">
        <v>139.63629019999999</v>
      </c>
      <c r="N1909">
        <v>35.457339293160899</v>
      </c>
      <c r="O1909">
        <v>139.63310214812</v>
      </c>
      <c r="P1909">
        <v>1630</v>
      </c>
      <c r="Q1909" t="s">
        <v>1315</v>
      </c>
      <c r="R1909">
        <v>300</v>
      </c>
      <c r="S1909" t="s">
        <v>998</v>
      </c>
      <c r="T1909">
        <v>35.440816300000002</v>
      </c>
      <c r="U1909">
        <v>139.63926599999999</v>
      </c>
      <c r="V1909">
        <v>35.444066264838099</v>
      </c>
      <c r="W1909">
        <v>139.63607831213201</v>
      </c>
      <c r="X1909">
        <v>5</v>
      </c>
      <c r="Y1909" t="s">
        <v>972</v>
      </c>
      <c r="Z1909">
        <v>1</v>
      </c>
      <c r="AA1909">
        <v>1</v>
      </c>
      <c r="AB1909">
        <v>1</v>
      </c>
      <c r="AC1909">
        <v>1</v>
      </c>
      <c r="AD1909">
        <v>700</v>
      </c>
      <c r="AE1909" t="s">
        <v>1256</v>
      </c>
    </row>
    <row r="1910" spans="1:40" x14ac:dyDescent="0.15">
      <c r="A1910">
        <v>255316</v>
      </c>
      <c r="B1910" t="s">
        <v>106</v>
      </c>
      <c r="C1910">
        <v>400</v>
      </c>
      <c r="D1910" t="s">
        <v>140</v>
      </c>
      <c r="E1910" s="4">
        <v>40115.565289351849</v>
      </c>
      <c r="F1910" s="4">
        <v>40115.666296296295</v>
      </c>
      <c r="G1910">
        <v>8727</v>
      </c>
      <c r="H1910">
        <v>1631</v>
      </c>
      <c r="I1910" t="s">
        <v>1311</v>
      </c>
      <c r="J1910">
        <v>120</v>
      </c>
      <c r="K1910" t="s">
        <v>971</v>
      </c>
      <c r="L1910">
        <v>35.440657299999998</v>
      </c>
      <c r="M1910">
        <v>139.6413991</v>
      </c>
      <c r="N1910">
        <v>35.443907319095601</v>
      </c>
      <c r="O1910">
        <v>139.63821124231299</v>
      </c>
      <c r="P1910">
        <v>1631</v>
      </c>
      <c r="Q1910" t="s">
        <v>1311</v>
      </c>
      <c r="R1910">
        <v>120</v>
      </c>
      <c r="S1910" t="s">
        <v>971</v>
      </c>
      <c r="T1910">
        <v>35.440657299999998</v>
      </c>
      <c r="U1910">
        <v>139.6413991</v>
      </c>
      <c r="V1910">
        <v>35.443907319095601</v>
      </c>
      <c r="W1910">
        <v>139.63821124231299</v>
      </c>
      <c r="X1910">
        <v>5</v>
      </c>
      <c r="Y1910" t="s">
        <v>972</v>
      </c>
      <c r="Z1910">
        <v>1</v>
      </c>
      <c r="AA1910">
        <v>1</v>
      </c>
      <c r="AB1910">
        <v>1</v>
      </c>
      <c r="AC1910">
        <v>1</v>
      </c>
      <c r="AD1910">
        <v>420</v>
      </c>
      <c r="AE1910" t="s">
        <v>177</v>
      </c>
      <c r="AF1910">
        <v>700</v>
      </c>
      <c r="AG1910" t="s">
        <v>1256</v>
      </c>
      <c r="AH1910" s="4">
        <v>40115.576284722221</v>
      </c>
    </row>
    <row r="1911" spans="1:40" x14ac:dyDescent="0.15">
      <c r="A1911">
        <v>255322</v>
      </c>
      <c r="B1911" t="s">
        <v>106</v>
      </c>
      <c r="C1911">
        <v>400</v>
      </c>
      <c r="D1911" t="s">
        <v>140</v>
      </c>
      <c r="E1911" s="4">
        <v>40115.669074074074</v>
      </c>
      <c r="F1911" s="4">
        <v>40115.701631944445</v>
      </c>
      <c r="G1911">
        <v>2813</v>
      </c>
      <c r="Z1911">
        <v>0</v>
      </c>
      <c r="AA1911">
        <v>1</v>
      </c>
      <c r="AB1911">
        <v>1</v>
      </c>
      <c r="AC1911">
        <v>0</v>
      </c>
      <c r="AD1911">
        <v>420</v>
      </c>
      <c r="AE1911" t="s">
        <v>177</v>
      </c>
    </row>
    <row r="1912" spans="1:40" x14ac:dyDescent="0.15">
      <c r="A1912">
        <v>255332</v>
      </c>
      <c r="B1912" t="s">
        <v>106</v>
      </c>
      <c r="C1912">
        <v>600</v>
      </c>
      <c r="D1912" t="s">
        <v>212</v>
      </c>
      <c r="E1912" s="4">
        <v>40115.79446759259</v>
      </c>
      <c r="F1912" s="4">
        <v>40115.801979166667</v>
      </c>
      <c r="G1912">
        <v>649</v>
      </c>
      <c r="H1912">
        <v>1631</v>
      </c>
      <c r="I1912" t="s">
        <v>1311</v>
      </c>
      <c r="J1912">
        <v>120</v>
      </c>
      <c r="K1912" t="s">
        <v>971</v>
      </c>
      <c r="L1912">
        <v>35.440657299999998</v>
      </c>
      <c r="M1912">
        <v>139.6413991</v>
      </c>
      <c r="N1912">
        <v>35.443907319095601</v>
      </c>
      <c r="O1912">
        <v>139.63821124231299</v>
      </c>
      <c r="P1912">
        <v>1637</v>
      </c>
      <c r="Q1912" t="s">
        <v>1195</v>
      </c>
      <c r="R1912">
        <v>150</v>
      </c>
      <c r="S1912" t="s">
        <v>976</v>
      </c>
      <c r="T1912">
        <v>35.441604699999999</v>
      </c>
      <c r="U1912">
        <v>139.6390408</v>
      </c>
      <c r="V1912">
        <v>35.444854576585797</v>
      </c>
      <c r="W1912">
        <v>139.635853094537</v>
      </c>
      <c r="X1912">
        <v>5</v>
      </c>
      <c r="Y1912" t="s">
        <v>972</v>
      </c>
      <c r="Z1912">
        <v>1</v>
      </c>
      <c r="AA1912">
        <v>1</v>
      </c>
      <c r="AB1912">
        <v>1</v>
      </c>
      <c r="AC1912">
        <v>1</v>
      </c>
      <c r="AD1912">
        <v>420</v>
      </c>
      <c r="AE1912" t="s">
        <v>177</v>
      </c>
    </row>
    <row r="1913" spans="1:40" x14ac:dyDescent="0.15">
      <c r="A1913">
        <v>255354</v>
      </c>
      <c r="B1913" t="s">
        <v>106</v>
      </c>
      <c r="C1913">
        <v>200</v>
      </c>
      <c r="D1913" t="s">
        <v>206</v>
      </c>
      <c r="E1913" s="4">
        <v>40115.938321759262</v>
      </c>
      <c r="F1913" s="4">
        <v>40116.005486111113</v>
      </c>
      <c r="G1913">
        <v>5803</v>
      </c>
      <c r="H1913">
        <v>1637</v>
      </c>
      <c r="I1913" t="s">
        <v>1195</v>
      </c>
      <c r="J1913">
        <v>150</v>
      </c>
      <c r="K1913" t="s">
        <v>976</v>
      </c>
      <c r="L1913">
        <v>35.441604699999999</v>
      </c>
      <c r="M1913">
        <v>139.6390408</v>
      </c>
      <c r="N1913">
        <v>35.444854576585797</v>
      </c>
      <c r="O1913">
        <v>139.635853094537</v>
      </c>
      <c r="P1913">
        <v>1627</v>
      </c>
      <c r="Q1913" t="s">
        <v>969</v>
      </c>
      <c r="R1913">
        <v>110</v>
      </c>
      <c r="S1913" t="s">
        <v>969</v>
      </c>
      <c r="T1913">
        <v>35.4576578</v>
      </c>
      <c r="U1913">
        <v>139.38736879999999</v>
      </c>
      <c r="V1913">
        <v>35.460901564506997</v>
      </c>
      <c r="W1913">
        <v>139.38420125508199</v>
      </c>
      <c r="X1913">
        <v>5</v>
      </c>
      <c r="Y1913" t="s">
        <v>972</v>
      </c>
      <c r="Z1913">
        <v>1</v>
      </c>
      <c r="AA1913">
        <v>1</v>
      </c>
      <c r="AB1913">
        <v>1</v>
      </c>
      <c r="AC1913">
        <v>1</v>
      </c>
      <c r="AD1913">
        <v>420</v>
      </c>
      <c r="AE1913" t="s">
        <v>177</v>
      </c>
      <c r="AF1913">
        <v>200</v>
      </c>
      <c r="AG1913" t="s">
        <v>114</v>
      </c>
      <c r="AH1913" s="4">
        <v>40115.957118055558</v>
      </c>
      <c r="AI1913">
        <v>420</v>
      </c>
      <c r="AJ1913" t="s">
        <v>177</v>
      </c>
      <c r="AK1913" s="4">
        <v>40115.985648148147</v>
      </c>
      <c r="AL1913">
        <v>410</v>
      </c>
      <c r="AM1913" t="s">
        <v>162</v>
      </c>
      <c r="AN1913" s="4">
        <v>40115.988310185188</v>
      </c>
    </row>
    <row r="1914" spans="1:40" x14ac:dyDescent="0.15">
      <c r="A1914">
        <v>255366</v>
      </c>
      <c r="B1914" t="s">
        <v>106</v>
      </c>
      <c r="C1914">
        <v>100</v>
      </c>
      <c r="D1914" t="s">
        <v>79</v>
      </c>
      <c r="E1914" s="4">
        <v>40116.28465277778</v>
      </c>
      <c r="F1914" s="4">
        <v>40116.294849537036</v>
      </c>
      <c r="G1914">
        <v>881</v>
      </c>
      <c r="H1914">
        <v>1627</v>
      </c>
      <c r="I1914" t="s">
        <v>969</v>
      </c>
      <c r="J1914">
        <v>110</v>
      </c>
      <c r="K1914" t="s">
        <v>969</v>
      </c>
      <c r="L1914">
        <v>35.4576578</v>
      </c>
      <c r="M1914">
        <v>139.38736879999999</v>
      </c>
      <c r="N1914">
        <v>35.460901564506997</v>
      </c>
      <c r="O1914">
        <v>139.38420125508199</v>
      </c>
      <c r="P1914">
        <v>1628</v>
      </c>
      <c r="Q1914" t="s">
        <v>1241</v>
      </c>
      <c r="R1914">
        <v>300</v>
      </c>
      <c r="S1914" t="s">
        <v>998</v>
      </c>
      <c r="T1914">
        <v>35.449933100000003</v>
      </c>
      <c r="U1914">
        <v>139.3951533</v>
      </c>
      <c r="V1914">
        <v>35.453177826612098</v>
      </c>
      <c r="W1914">
        <v>139.391985464264</v>
      </c>
      <c r="X1914">
        <v>5</v>
      </c>
      <c r="Y1914" t="s">
        <v>972</v>
      </c>
      <c r="Z1914">
        <v>1</v>
      </c>
      <c r="AA1914">
        <v>1</v>
      </c>
      <c r="AB1914">
        <v>1</v>
      </c>
      <c r="AC1914">
        <v>1</v>
      </c>
      <c r="AD1914">
        <v>410</v>
      </c>
      <c r="AE1914" t="s">
        <v>162</v>
      </c>
    </row>
    <row r="1915" spans="1:40" x14ac:dyDescent="0.15">
      <c r="A1915">
        <v>255367</v>
      </c>
      <c r="B1915" t="s">
        <v>106</v>
      </c>
      <c r="C1915">
        <v>100</v>
      </c>
      <c r="D1915" t="s">
        <v>79</v>
      </c>
      <c r="E1915" s="4">
        <v>40116.297719907408</v>
      </c>
      <c r="F1915" s="4">
        <v>40116.335057870368</v>
      </c>
      <c r="G1915">
        <v>3226</v>
      </c>
      <c r="H1915">
        <v>1628</v>
      </c>
      <c r="I1915" t="s">
        <v>1241</v>
      </c>
      <c r="J1915">
        <v>300</v>
      </c>
      <c r="K1915" t="s">
        <v>998</v>
      </c>
      <c r="L1915">
        <v>35.449933100000003</v>
      </c>
      <c r="M1915">
        <v>139.3951533</v>
      </c>
      <c r="N1915">
        <v>35.453177826612098</v>
      </c>
      <c r="O1915">
        <v>139.391985464264</v>
      </c>
      <c r="P1915">
        <v>1631</v>
      </c>
      <c r="Q1915" t="s">
        <v>1311</v>
      </c>
      <c r="R1915">
        <v>120</v>
      </c>
      <c r="S1915" t="s">
        <v>971</v>
      </c>
      <c r="T1915">
        <v>35.440657299999998</v>
      </c>
      <c r="U1915">
        <v>139.6413991</v>
      </c>
      <c r="V1915">
        <v>35.443907319095601</v>
      </c>
      <c r="W1915">
        <v>139.63821124231299</v>
      </c>
      <c r="X1915">
        <v>5</v>
      </c>
      <c r="Y1915" t="s">
        <v>972</v>
      </c>
      <c r="Z1915">
        <v>1</v>
      </c>
      <c r="AA1915">
        <v>1</v>
      </c>
      <c r="AB1915">
        <v>1</v>
      </c>
      <c r="AC1915">
        <v>1</v>
      </c>
      <c r="AD1915">
        <v>200</v>
      </c>
      <c r="AE1915" t="s">
        <v>114</v>
      </c>
      <c r="AF1915">
        <v>420</v>
      </c>
      <c r="AG1915" t="s">
        <v>177</v>
      </c>
      <c r="AH1915" s="4">
        <v>40116.332708333335</v>
      </c>
    </row>
    <row r="1916" spans="1:40" x14ac:dyDescent="0.15">
      <c r="A1916">
        <v>255410</v>
      </c>
      <c r="B1916" t="s">
        <v>106</v>
      </c>
      <c r="C1916">
        <v>400</v>
      </c>
      <c r="D1916" t="s">
        <v>140</v>
      </c>
      <c r="E1916" s="4">
        <v>40116.693842592591</v>
      </c>
      <c r="F1916" s="4">
        <v>40116.716122685182</v>
      </c>
      <c r="G1916">
        <v>1925</v>
      </c>
      <c r="H1916">
        <v>1631</v>
      </c>
      <c r="I1916" t="s">
        <v>1311</v>
      </c>
      <c r="J1916">
        <v>120</v>
      </c>
      <c r="K1916" t="s">
        <v>971</v>
      </c>
      <c r="L1916">
        <v>35.440657299999998</v>
      </c>
      <c r="M1916">
        <v>139.6413991</v>
      </c>
      <c r="N1916">
        <v>35.443907319095601</v>
      </c>
      <c r="O1916">
        <v>139.63821124231299</v>
      </c>
      <c r="P1916">
        <v>1635</v>
      </c>
      <c r="Q1916" t="s">
        <v>1313</v>
      </c>
      <c r="R1916">
        <v>999</v>
      </c>
      <c r="S1916" t="s">
        <v>70</v>
      </c>
      <c r="T1916">
        <v>35.446548900000003</v>
      </c>
      <c r="U1916">
        <v>139.63521919999999</v>
      </c>
      <c r="V1916">
        <v>35.449798181063201</v>
      </c>
      <c r="W1916">
        <v>139.63203158427299</v>
      </c>
      <c r="X1916">
        <v>5</v>
      </c>
      <c r="Y1916" t="s">
        <v>972</v>
      </c>
      <c r="Z1916">
        <v>1</v>
      </c>
      <c r="AA1916">
        <v>1</v>
      </c>
      <c r="AB1916">
        <v>1</v>
      </c>
      <c r="AC1916">
        <v>1</v>
      </c>
      <c r="AD1916">
        <v>420</v>
      </c>
      <c r="AE1916" t="s">
        <v>177</v>
      </c>
      <c r="AF1916">
        <v>700</v>
      </c>
      <c r="AG1916" t="s">
        <v>1256</v>
      </c>
      <c r="AH1916" s="4">
        <v>40116.702384259261</v>
      </c>
    </row>
    <row r="1917" spans="1:40" x14ac:dyDescent="0.15">
      <c r="A1917">
        <v>255415</v>
      </c>
      <c r="B1917" t="s">
        <v>106</v>
      </c>
      <c r="C1917">
        <v>200</v>
      </c>
      <c r="D1917" t="s">
        <v>206</v>
      </c>
      <c r="E1917" s="4">
        <v>40116.734525462962</v>
      </c>
      <c r="F1917" s="4">
        <v>40116.791805555556</v>
      </c>
      <c r="G1917">
        <v>4949</v>
      </c>
      <c r="H1917">
        <v>1633</v>
      </c>
      <c r="I1917" t="s">
        <v>1312</v>
      </c>
      <c r="J1917">
        <v>300</v>
      </c>
      <c r="K1917" t="s">
        <v>998</v>
      </c>
      <c r="L1917">
        <v>35.447643399999997</v>
      </c>
      <c r="M1917">
        <v>139.6342569</v>
      </c>
      <c r="N1917">
        <v>35.450892547200802</v>
      </c>
      <c r="O1917">
        <v>139.63106931379701</v>
      </c>
      <c r="P1917">
        <v>1627</v>
      </c>
      <c r="Q1917" t="s">
        <v>969</v>
      </c>
      <c r="R1917">
        <v>110</v>
      </c>
      <c r="S1917" t="s">
        <v>969</v>
      </c>
      <c r="T1917">
        <v>35.4576578</v>
      </c>
      <c r="U1917">
        <v>139.38736879999999</v>
      </c>
      <c r="V1917">
        <v>35.460901564506997</v>
      </c>
      <c r="W1917">
        <v>139.38420125508199</v>
      </c>
      <c r="X1917">
        <v>5</v>
      </c>
      <c r="Y1917" t="s">
        <v>972</v>
      </c>
      <c r="Z1917">
        <v>1</v>
      </c>
      <c r="AA1917">
        <v>1</v>
      </c>
      <c r="AB1917">
        <v>1</v>
      </c>
      <c r="AC1917">
        <v>1</v>
      </c>
      <c r="AD1917">
        <v>200</v>
      </c>
      <c r="AE1917" t="s">
        <v>114</v>
      </c>
    </row>
    <row r="1918" spans="1:40" x14ac:dyDescent="0.15">
      <c r="A1918">
        <v>255643</v>
      </c>
      <c r="B1918" t="s">
        <v>106</v>
      </c>
      <c r="C1918">
        <v>500</v>
      </c>
      <c r="D1918" t="s">
        <v>148</v>
      </c>
      <c r="E1918" s="4">
        <v>40118.719189814816</v>
      </c>
      <c r="F1918" s="4">
        <v>40118.722650462965</v>
      </c>
      <c r="G1918">
        <v>299</v>
      </c>
      <c r="H1918">
        <v>1627</v>
      </c>
      <c r="I1918" t="s">
        <v>969</v>
      </c>
      <c r="J1918">
        <v>110</v>
      </c>
      <c r="K1918" t="s">
        <v>969</v>
      </c>
      <c r="L1918">
        <v>35.4576578</v>
      </c>
      <c r="M1918">
        <v>139.38736879999999</v>
      </c>
      <c r="N1918">
        <v>35.460901564506997</v>
      </c>
      <c r="O1918">
        <v>139.38420125508199</v>
      </c>
      <c r="P1918">
        <v>1638</v>
      </c>
      <c r="Q1918" t="s">
        <v>1316</v>
      </c>
      <c r="R1918">
        <v>250</v>
      </c>
      <c r="S1918" t="s">
        <v>1063</v>
      </c>
      <c r="T1918">
        <v>35.4579229</v>
      </c>
      <c r="U1918">
        <v>139.36367799999999</v>
      </c>
      <c r="V1918">
        <v>35.461166222418399</v>
      </c>
      <c r="W1918">
        <v>139.36051241023301</v>
      </c>
      <c r="X1918">
        <v>5</v>
      </c>
      <c r="Y1918" t="s">
        <v>972</v>
      </c>
      <c r="Z1918">
        <v>1</v>
      </c>
      <c r="AA1918">
        <v>1</v>
      </c>
      <c r="AB1918">
        <v>1</v>
      </c>
      <c r="AC1918">
        <v>1</v>
      </c>
      <c r="AD1918">
        <v>100</v>
      </c>
      <c r="AE1918" t="s">
        <v>980</v>
      </c>
    </row>
    <row r="1919" spans="1:40" x14ac:dyDescent="0.15">
      <c r="A1919">
        <v>255659</v>
      </c>
      <c r="B1919" t="s">
        <v>106</v>
      </c>
      <c r="C1919">
        <v>500</v>
      </c>
      <c r="D1919" t="s">
        <v>148</v>
      </c>
      <c r="E1919" s="4">
        <v>40118.788784722223</v>
      </c>
      <c r="F1919" s="4">
        <v>40118.790717592594</v>
      </c>
      <c r="G1919">
        <v>167</v>
      </c>
      <c r="H1919">
        <v>1638</v>
      </c>
      <c r="I1919" t="s">
        <v>1316</v>
      </c>
      <c r="J1919">
        <v>250</v>
      </c>
      <c r="K1919" t="s">
        <v>1063</v>
      </c>
      <c r="L1919">
        <v>35.4579229</v>
      </c>
      <c r="M1919">
        <v>139.36367799999999</v>
      </c>
      <c r="N1919">
        <v>35.461166222418399</v>
      </c>
      <c r="O1919">
        <v>139.36051241023301</v>
      </c>
      <c r="P1919">
        <v>1639</v>
      </c>
      <c r="Q1919" t="s">
        <v>1317</v>
      </c>
      <c r="R1919">
        <v>250</v>
      </c>
      <c r="S1919" t="s">
        <v>1063</v>
      </c>
      <c r="T1919">
        <v>35.460507999999997</v>
      </c>
      <c r="U1919">
        <v>139.3633993</v>
      </c>
      <c r="V1919">
        <v>35.463751041074701</v>
      </c>
      <c r="W1919">
        <v>139.36023361436401</v>
      </c>
      <c r="X1919">
        <v>5</v>
      </c>
      <c r="Y1919" t="s">
        <v>972</v>
      </c>
      <c r="Z1919">
        <v>1</v>
      </c>
      <c r="AA1919">
        <v>1</v>
      </c>
      <c r="AB1919">
        <v>1</v>
      </c>
      <c r="AC1919">
        <v>1</v>
      </c>
      <c r="AD1919">
        <v>100</v>
      </c>
      <c r="AE1919" t="s">
        <v>980</v>
      </c>
    </row>
    <row r="1920" spans="1:40" x14ac:dyDescent="0.15">
      <c r="A1920">
        <v>255663</v>
      </c>
      <c r="B1920" t="s">
        <v>106</v>
      </c>
      <c r="C1920">
        <v>200</v>
      </c>
      <c r="D1920" t="s">
        <v>206</v>
      </c>
      <c r="E1920" s="4">
        <v>40118.804768518516</v>
      </c>
      <c r="F1920" s="4">
        <v>40118.80804398148</v>
      </c>
      <c r="G1920">
        <v>283</v>
      </c>
      <c r="H1920">
        <v>1639</v>
      </c>
      <c r="I1920" t="s">
        <v>1317</v>
      </c>
      <c r="J1920">
        <v>250</v>
      </c>
      <c r="K1920" t="s">
        <v>1063</v>
      </c>
      <c r="L1920">
        <v>35.460507999999997</v>
      </c>
      <c r="M1920">
        <v>139.3633993</v>
      </c>
      <c r="N1920">
        <v>35.463751041074701</v>
      </c>
      <c r="O1920">
        <v>139.36023361436401</v>
      </c>
      <c r="P1920">
        <v>1627</v>
      </c>
      <c r="Q1920" t="s">
        <v>969</v>
      </c>
      <c r="R1920">
        <v>110</v>
      </c>
      <c r="S1920" t="s">
        <v>969</v>
      </c>
      <c r="T1920">
        <v>35.4576578</v>
      </c>
      <c r="U1920">
        <v>139.38736879999999</v>
      </c>
      <c r="V1920">
        <v>35.460901564506997</v>
      </c>
      <c r="W1920">
        <v>139.38420125508199</v>
      </c>
      <c r="X1920">
        <v>5</v>
      </c>
      <c r="Y1920" t="s">
        <v>972</v>
      </c>
      <c r="Z1920">
        <v>1</v>
      </c>
      <c r="AA1920">
        <v>1</v>
      </c>
      <c r="AB1920">
        <v>1</v>
      </c>
      <c r="AC1920">
        <v>1</v>
      </c>
      <c r="AD1920">
        <v>100</v>
      </c>
      <c r="AE1920" t="s">
        <v>980</v>
      </c>
    </row>
    <row r="1921" spans="1:43" x14ac:dyDescent="0.15">
      <c r="A1921">
        <v>255671</v>
      </c>
      <c r="B1921" t="s">
        <v>106</v>
      </c>
      <c r="C1921">
        <v>100</v>
      </c>
      <c r="D1921" t="s">
        <v>79</v>
      </c>
      <c r="E1921" s="4">
        <v>40119.286238425928</v>
      </c>
      <c r="F1921" s="4">
        <v>40119.342604166668</v>
      </c>
      <c r="G1921">
        <v>4870</v>
      </c>
      <c r="H1921">
        <v>1627</v>
      </c>
      <c r="I1921" t="s">
        <v>969</v>
      </c>
      <c r="J1921">
        <v>110</v>
      </c>
      <c r="K1921" t="s">
        <v>969</v>
      </c>
      <c r="L1921">
        <v>35.4576578</v>
      </c>
      <c r="M1921">
        <v>139.38736879999999</v>
      </c>
      <c r="N1921">
        <v>35.460901564506997</v>
      </c>
      <c r="O1921">
        <v>139.38420125508199</v>
      </c>
      <c r="P1921">
        <v>1631</v>
      </c>
      <c r="Q1921" t="s">
        <v>1311</v>
      </c>
      <c r="R1921">
        <v>120</v>
      </c>
      <c r="S1921" t="s">
        <v>971</v>
      </c>
      <c r="T1921">
        <v>35.440657299999998</v>
      </c>
      <c r="U1921">
        <v>139.6413991</v>
      </c>
      <c r="V1921">
        <v>35.443907319095601</v>
      </c>
      <c r="W1921">
        <v>139.63821124231299</v>
      </c>
      <c r="X1921">
        <v>5</v>
      </c>
      <c r="Y1921" t="s">
        <v>972</v>
      </c>
      <c r="Z1921">
        <v>1</v>
      </c>
      <c r="AA1921">
        <v>1</v>
      </c>
      <c r="AB1921">
        <v>1</v>
      </c>
      <c r="AC1921">
        <v>1</v>
      </c>
      <c r="AD1921">
        <v>420</v>
      </c>
      <c r="AE1921" t="s">
        <v>177</v>
      </c>
      <c r="AF1921">
        <v>200</v>
      </c>
      <c r="AG1921" t="s">
        <v>114</v>
      </c>
      <c r="AH1921" s="4">
        <v>40119.302048611113</v>
      </c>
      <c r="AI1921">
        <v>420</v>
      </c>
      <c r="AJ1921" t="s">
        <v>177</v>
      </c>
      <c r="AK1921" s="4">
        <v>40119.340277777781</v>
      </c>
    </row>
    <row r="1922" spans="1:43" x14ac:dyDescent="0.15">
      <c r="A1922">
        <v>255748</v>
      </c>
      <c r="B1922" t="s">
        <v>106</v>
      </c>
      <c r="C1922">
        <v>200</v>
      </c>
      <c r="D1922" t="s">
        <v>206</v>
      </c>
      <c r="E1922" s="4">
        <v>40119.766782407409</v>
      </c>
      <c r="F1922" s="4">
        <v>40119.836608796293</v>
      </c>
      <c r="G1922">
        <v>6033</v>
      </c>
      <c r="H1922">
        <v>1631</v>
      </c>
      <c r="I1922" t="s">
        <v>1311</v>
      </c>
      <c r="J1922">
        <v>120</v>
      </c>
      <c r="K1922" t="s">
        <v>971</v>
      </c>
      <c r="L1922">
        <v>35.440657299999998</v>
      </c>
      <c r="M1922">
        <v>139.6413991</v>
      </c>
      <c r="N1922">
        <v>35.443907319095601</v>
      </c>
      <c r="O1922">
        <v>139.63821124231299</v>
      </c>
      <c r="P1922">
        <v>1627</v>
      </c>
      <c r="Q1922" t="s">
        <v>969</v>
      </c>
      <c r="R1922">
        <v>110</v>
      </c>
      <c r="S1922" t="s">
        <v>969</v>
      </c>
      <c r="T1922">
        <v>35.4576578</v>
      </c>
      <c r="U1922">
        <v>139.38736879999999</v>
      </c>
      <c r="V1922">
        <v>35.460901564506997</v>
      </c>
      <c r="W1922">
        <v>139.38420125508199</v>
      </c>
      <c r="X1922">
        <v>5</v>
      </c>
      <c r="Y1922" t="s">
        <v>972</v>
      </c>
      <c r="Z1922">
        <v>1</v>
      </c>
      <c r="AA1922">
        <v>1</v>
      </c>
      <c r="AB1922">
        <v>1</v>
      </c>
      <c r="AC1922">
        <v>1</v>
      </c>
      <c r="AD1922">
        <v>420</v>
      </c>
      <c r="AE1922" t="s">
        <v>177</v>
      </c>
      <c r="AF1922">
        <v>200</v>
      </c>
      <c r="AG1922" t="s">
        <v>114</v>
      </c>
      <c r="AH1922" s="4">
        <v>40119.771932870368</v>
      </c>
      <c r="AI1922">
        <v>420</v>
      </c>
      <c r="AJ1922" t="s">
        <v>177</v>
      </c>
      <c r="AK1922" s="4">
        <v>40119.776597222219</v>
      </c>
      <c r="AL1922">
        <v>200</v>
      </c>
      <c r="AM1922" t="s">
        <v>114</v>
      </c>
      <c r="AN1922" s="4">
        <v>40119.801354166666</v>
      </c>
      <c r="AO1922">
        <v>410</v>
      </c>
      <c r="AP1922" t="s">
        <v>162</v>
      </c>
      <c r="AQ1922" s="4">
        <v>40119.829328703701</v>
      </c>
    </row>
    <row r="1923" spans="1:43" x14ac:dyDescent="0.15">
      <c r="A1923">
        <v>255835</v>
      </c>
      <c r="B1923" t="s">
        <v>106</v>
      </c>
      <c r="C1923">
        <v>100</v>
      </c>
      <c r="D1923" t="s">
        <v>79</v>
      </c>
      <c r="E1923" s="4">
        <v>40121.282199074078</v>
      </c>
      <c r="F1923" s="4">
        <v>40121.34752314815</v>
      </c>
      <c r="G1923">
        <v>5644</v>
      </c>
      <c r="H1923">
        <v>1627</v>
      </c>
      <c r="I1923" t="s">
        <v>969</v>
      </c>
      <c r="J1923">
        <v>110</v>
      </c>
      <c r="K1923" t="s">
        <v>969</v>
      </c>
      <c r="L1923">
        <v>35.4576578</v>
      </c>
      <c r="M1923">
        <v>139.38736879999999</v>
      </c>
      <c r="N1923">
        <v>35.460901564506997</v>
      </c>
      <c r="O1923">
        <v>139.38420125508199</v>
      </c>
      <c r="P1923">
        <v>1631</v>
      </c>
      <c r="Q1923" t="s">
        <v>1311</v>
      </c>
      <c r="R1923">
        <v>120</v>
      </c>
      <c r="S1923" t="s">
        <v>971</v>
      </c>
      <c r="T1923">
        <v>35.440657299999998</v>
      </c>
      <c r="U1923">
        <v>139.6413991</v>
      </c>
      <c r="V1923">
        <v>35.443907319095601</v>
      </c>
      <c r="W1923">
        <v>139.63821124231299</v>
      </c>
      <c r="X1923">
        <v>5</v>
      </c>
      <c r="Y1923" t="s">
        <v>972</v>
      </c>
      <c r="Z1923">
        <v>1</v>
      </c>
      <c r="AA1923">
        <v>1</v>
      </c>
      <c r="AB1923">
        <v>1</v>
      </c>
      <c r="AC1923">
        <v>1</v>
      </c>
      <c r="AD1923">
        <v>100</v>
      </c>
      <c r="AE1923" t="s">
        <v>980</v>
      </c>
      <c r="AF1923">
        <v>420</v>
      </c>
      <c r="AG1923" t="s">
        <v>177</v>
      </c>
      <c r="AH1923" s="4">
        <v>40121.293055555558</v>
      </c>
      <c r="AI1923">
        <v>200</v>
      </c>
      <c r="AJ1923" t="s">
        <v>114</v>
      </c>
      <c r="AK1923" s="4">
        <v>40121.304189814815</v>
      </c>
      <c r="AL1923">
        <v>420</v>
      </c>
      <c r="AM1923" t="s">
        <v>177</v>
      </c>
      <c r="AN1923" s="4">
        <v>40121.344699074078</v>
      </c>
    </row>
    <row r="1924" spans="1:43" x14ac:dyDescent="0.15">
      <c r="A1924">
        <v>255882</v>
      </c>
      <c r="B1924" t="s">
        <v>106</v>
      </c>
      <c r="C1924">
        <v>200</v>
      </c>
      <c r="D1924" t="s">
        <v>206</v>
      </c>
      <c r="E1924" s="4">
        <v>40121.756851851853</v>
      </c>
      <c r="F1924" s="4">
        <v>40121.861157407409</v>
      </c>
      <c r="G1924">
        <v>9012</v>
      </c>
      <c r="H1924">
        <v>1631</v>
      </c>
      <c r="I1924" t="s">
        <v>1311</v>
      </c>
      <c r="J1924">
        <v>120</v>
      </c>
      <c r="K1924" t="s">
        <v>971</v>
      </c>
      <c r="L1924">
        <v>35.440657299999998</v>
      </c>
      <c r="M1924">
        <v>139.6413991</v>
      </c>
      <c r="N1924">
        <v>35.443907319095601</v>
      </c>
      <c r="O1924">
        <v>139.63821124231299</v>
      </c>
      <c r="P1924">
        <v>1627</v>
      </c>
      <c r="Q1924" t="s">
        <v>969</v>
      </c>
      <c r="R1924">
        <v>110</v>
      </c>
      <c r="S1924" t="s">
        <v>969</v>
      </c>
      <c r="T1924">
        <v>35.4576578</v>
      </c>
      <c r="U1924">
        <v>139.38736879999999</v>
      </c>
      <c r="V1924">
        <v>35.460901564506997</v>
      </c>
      <c r="W1924">
        <v>139.38420125508199</v>
      </c>
      <c r="X1924">
        <v>5</v>
      </c>
      <c r="Y1924" t="s">
        <v>972</v>
      </c>
      <c r="Z1924">
        <v>1</v>
      </c>
      <c r="AA1924">
        <v>1</v>
      </c>
      <c r="AB1924">
        <v>1</v>
      </c>
      <c r="AC1924">
        <v>1</v>
      </c>
      <c r="AD1924">
        <v>420</v>
      </c>
      <c r="AE1924" t="s">
        <v>177</v>
      </c>
      <c r="AF1924">
        <v>200</v>
      </c>
      <c r="AG1924" t="s">
        <v>114</v>
      </c>
      <c r="AH1924" s="4">
        <v>40121.7658912037</v>
      </c>
      <c r="AI1924">
        <v>420</v>
      </c>
      <c r="AJ1924" t="s">
        <v>177</v>
      </c>
      <c r="AK1924" s="4">
        <v>40121.847824074073</v>
      </c>
    </row>
    <row r="1925" spans="1:43" x14ac:dyDescent="0.15">
      <c r="A1925">
        <v>255924</v>
      </c>
      <c r="B1925" t="s">
        <v>106</v>
      </c>
      <c r="C1925">
        <v>400</v>
      </c>
      <c r="D1925" t="s">
        <v>140</v>
      </c>
      <c r="E1925" s="4">
        <v>40122.4140162037</v>
      </c>
      <c r="F1925" s="4">
        <v>40122.416666666664</v>
      </c>
      <c r="G1925">
        <v>229</v>
      </c>
      <c r="H1925">
        <v>1631</v>
      </c>
      <c r="I1925" t="s">
        <v>1311</v>
      </c>
      <c r="J1925">
        <v>120</v>
      </c>
      <c r="K1925" t="s">
        <v>971</v>
      </c>
      <c r="L1925">
        <v>35.440657299999998</v>
      </c>
      <c r="M1925">
        <v>139.6413991</v>
      </c>
      <c r="N1925">
        <v>35.443907319095601</v>
      </c>
      <c r="O1925">
        <v>139.63821124231299</v>
      </c>
      <c r="P1925">
        <v>1630</v>
      </c>
      <c r="Q1925" t="s">
        <v>1315</v>
      </c>
      <c r="R1925">
        <v>300</v>
      </c>
      <c r="S1925" t="s">
        <v>998</v>
      </c>
      <c r="T1925">
        <v>35.440816300000002</v>
      </c>
      <c r="U1925">
        <v>139.63926599999999</v>
      </c>
      <c r="V1925">
        <v>35.444066264838099</v>
      </c>
      <c r="W1925">
        <v>139.63607831213201</v>
      </c>
      <c r="X1925">
        <v>5</v>
      </c>
      <c r="Y1925" t="s">
        <v>972</v>
      </c>
      <c r="Z1925">
        <v>1</v>
      </c>
      <c r="AA1925">
        <v>1</v>
      </c>
      <c r="AB1925">
        <v>1</v>
      </c>
      <c r="AC1925">
        <v>1</v>
      </c>
      <c r="AD1925">
        <v>420</v>
      </c>
      <c r="AE1925" t="s">
        <v>177</v>
      </c>
    </row>
    <row r="1926" spans="1:43" x14ac:dyDescent="0.15">
      <c r="A1926">
        <v>255941</v>
      </c>
      <c r="B1926" t="s">
        <v>106</v>
      </c>
      <c r="C1926">
        <v>400</v>
      </c>
      <c r="D1926" t="s">
        <v>140</v>
      </c>
      <c r="E1926" s="4">
        <v>40122.417361111111</v>
      </c>
      <c r="F1926" s="4">
        <v>40122.425694444442</v>
      </c>
      <c r="G1926">
        <v>720</v>
      </c>
      <c r="H1926">
        <v>1630</v>
      </c>
      <c r="I1926" t="s">
        <v>1315</v>
      </c>
      <c r="J1926">
        <v>300</v>
      </c>
      <c r="K1926" t="s">
        <v>998</v>
      </c>
      <c r="L1926">
        <v>35.440816300000002</v>
      </c>
      <c r="M1926">
        <v>139.63926599999999</v>
      </c>
      <c r="N1926">
        <v>35.444066264838099</v>
      </c>
      <c r="O1926">
        <v>139.63607831213201</v>
      </c>
      <c r="P1926">
        <v>1632</v>
      </c>
      <c r="Q1926" t="s">
        <v>1318</v>
      </c>
      <c r="R1926">
        <v>999</v>
      </c>
      <c r="S1926" t="s">
        <v>70</v>
      </c>
      <c r="T1926">
        <v>35.447211899999999</v>
      </c>
      <c r="U1926">
        <v>139.63766330000001</v>
      </c>
      <c r="V1926">
        <v>35.450461152839097</v>
      </c>
      <c r="W1926">
        <v>139.634475450785</v>
      </c>
      <c r="X1926">
        <v>5</v>
      </c>
      <c r="Y1926" t="s">
        <v>972</v>
      </c>
      <c r="Z1926">
        <v>1</v>
      </c>
      <c r="AA1926">
        <v>2</v>
      </c>
      <c r="AB1926">
        <v>1</v>
      </c>
      <c r="AC1926">
        <v>1</v>
      </c>
      <c r="AD1926">
        <v>700</v>
      </c>
      <c r="AE1926" t="s">
        <v>1256</v>
      </c>
    </row>
    <row r="1927" spans="1:43" x14ac:dyDescent="0.15">
      <c r="A1927">
        <v>255942</v>
      </c>
      <c r="B1927" t="s">
        <v>106</v>
      </c>
      <c r="C1927">
        <v>300</v>
      </c>
      <c r="D1927" t="s">
        <v>208</v>
      </c>
      <c r="E1927" s="4">
        <v>40122.46875</v>
      </c>
      <c r="F1927" s="4">
        <v>40122.475694444445</v>
      </c>
      <c r="G1927">
        <v>600</v>
      </c>
      <c r="H1927">
        <v>1632</v>
      </c>
      <c r="I1927" t="s">
        <v>1318</v>
      </c>
      <c r="J1927">
        <v>999</v>
      </c>
      <c r="K1927" t="s">
        <v>70</v>
      </c>
      <c r="L1927">
        <v>35.447211899999999</v>
      </c>
      <c r="M1927">
        <v>139.63766330000001</v>
      </c>
      <c r="N1927">
        <v>35.450461152839097</v>
      </c>
      <c r="O1927">
        <v>139.634475450785</v>
      </c>
      <c r="P1927">
        <v>1630</v>
      </c>
      <c r="Q1927" t="s">
        <v>1315</v>
      </c>
      <c r="R1927">
        <v>300</v>
      </c>
      <c r="S1927" t="s">
        <v>998</v>
      </c>
      <c r="T1927">
        <v>35.440816300000002</v>
      </c>
      <c r="U1927">
        <v>139.63926599999999</v>
      </c>
      <c r="V1927">
        <v>35.444066264838099</v>
      </c>
      <c r="W1927">
        <v>139.63607831213201</v>
      </c>
      <c r="X1927">
        <v>5</v>
      </c>
      <c r="Y1927" t="s">
        <v>972</v>
      </c>
      <c r="Z1927">
        <v>1</v>
      </c>
      <c r="AA1927">
        <v>2</v>
      </c>
      <c r="AB1927">
        <v>1</v>
      </c>
      <c r="AC1927">
        <v>1</v>
      </c>
      <c r="AD1927">
        <v>700</v>
      </c>
      <c r="AE1927" t="s">
        <v>1256</v>
      </c>
    </row>
    <row r="1928" spans="1:43" x14ac:dyDescent="0.15">
      <c r="A1928">
        <v>255964</v>
      </c>
      <c r="B1928" t="s">
        <v>106</v>
      </c>
      <c r="C1928">
        <v>500</v>
      </c>
      <c r="D1928" t="s">
        <v>148</v>
      </c>
      <c r="E1928" s="4">
        <v>40122.766041666669</v>
      </c>
      <c r="F1928" s="4">
        <v>40122.803796296299</v>
      </c>
      <c r="G1928">
        <v>3262</v>
      </c>
      <c r="H1928">
        <v>1631</v>
      </c>
      <c r="I1928" t="s">
        <v>1311</v>
      </c>
      <c r="J1928">
        <v>120</v>
      </c>
      <c r="K1928" t="s">
        <v>971</v>
      </c>
      <c r="L1928">
        <v>35.440657299999998</v>
      </c>
      <c r="M1928">
        <v>139.6413991</v>
      </c>
      <c r="N1928">
        <v>35.443907319095601</v>
      </c>
      <c r="O1928">
        <v>139.63821124231299</v>
      </c>
      <c r="P1928">
        <v>1715</v>
      </c>
      <c r="Q1928" t="s">
        <v>1319</v>
      </c>
      <c r="R1928">
        <v>300</v>
      </c>
      <c r="S1928" t="s">
        <v>998</v>
      </c>
      <c r="T1928">
        <v>35.538790300000002</v>
      </c>
      <c r="U1928">
        <v>139.44914610000001</v>
      </c>
      <c r="V1928">
        <v>35.5420264662649</v>
      </c>
      <c r="W1928">
        <v>139.44596968973201</v>
      </c>
      <c r="X1928">
        <v>5</v>
      </c>
      <c r="Y1928" t="s">
        <v>972</v>
      </c>
      <c r="Z1928">
        <v>1</v>
      </c>
      <c r="AA1928">
        <v>1</v>
      </c>
      <c r="AB1928">
        <v>1</v>
      </c>
      <c r="AC1928">
        <v>1</v>
      </c>
      <c r="AD1928">
        <v>420</v>
      </c>
      <c r="AE1928" t="s">
        <v>177</v>
      </c>
      <c r="AF1928">
        <v>200</v>
      </c>
      <c r="AG1928" t="s">
        <v>114</v>
      </c>
      <c r="AH1928" s="4">
        <v>40122.77207175926</v>
      </c>
    </row>
    <row r="1929" spans="1:43" x14ac:dyDescent="0.15">
      <c r="A1929">
        <v>255978</v>
      </c>
      <c r="B1929" t="s">
        <v>106</v>
      </c>
      <c r="C1929">
        <v>200</v>
      </c>
      <c r="D1929" t="s">
        <v>206</v>
      </c>
      <c r="E1929" s="4">
        <v>40122.839409722219</v>
      </c>
      <c r="F1929" s="4">
        <v>40122.861180555556</v>
      </c>
      <c r="G1929">
        <v>1881</v>
      </c>
      <c r="H1929">
        <v>1715</v>
      </c>
      <c r="I1929" t="s">
        <v>1319</v>
      </c>
      <c r="J1929">
        <v>300</v>
      </c>
      <c r="K1929" t="s">
        <v>998</v>
      </c>
      <c r="L1929">
        <v>35.538790300000002</v>
      </c>
      <c r="M1929">
        <v>139.44914610000001</v>
      </c>
      <c r="N1929">
        <v>35.5420264662649</v>
      </c>
      <c r="O1929">
        <v>139.44596968973201</v>
      </c>
      <c r="P1929">
        <v>1627</v>
      </c>
      <c r="Q1929" t="s">
        <v>969</v>
      </c>
      <c r="R1929">
        <v>110</v>
      </c>
      <c r="S1929" t="s">
        <v>969</v>
      </c>
      <c r="T1929">
        <v>35.4576578</v>
      </c>
      <c r="U1929">
        <v>139.38736879999999</v>
      </c>
      <c r="V1929">
        <v>35.460901564506997</v>
      </c>
      <c r="W1929">
        <v>139.38420125508199</v>
      </c>
      <c r="X1929">
        <v>5</v>
      </c>
      <c r="Y1929" t="s">
        <v>972</v>
      </c>
      <c r="Z1929">
        <v>1</v>
      </c>
      <c r="AA1929">
        <v>1</v>
      </c>
      <c r="AB1929">
        <v>1</v>
      </c>
      <c r="AC1929">
        <v>1</v>
      </c>
      <c r="AD1929">
        <v>200</v>
      </c>
      <c r="AE1929" t="s">
        <v>114</v>
      </c>
      <c r="AF1929">
        <v>420</v>
      </c>
      <c r="AG1929" t="s">
        <v>177</v>
      </c>
      <c r="AH1929" s="4">
        <v>40122.853993055556</v>
      </c>
    </row>
    <row r="1930" spans="1:43" x14ac:dyDescent="0.15">
      <c r="A1930">
        <v>256007</v>
      </c>
      <c r="B1930" t="s">
        <v>106</v>
      </c>
      <c r="C1930">
        <v>100</v>
      </c>
      <c r="D1930" t="s">
        <v>79</v>
      </c>
      <c r="E1930" s="4">
        <v>40123.284074074072</v>
      </c>
      <c r="F1930" s="4">
        <v>40123.331342592595</v>
      </c>
      <c r="G1930">
        <v>4084</v>
      </c>
      <c r="H1930">
        <v>1627</v>
      </c>
      <c r="I1930" t="s">
        <v>969</v>
      </c>
      <c r="J1930">
        <v>110</v>
      </c>
      <c r="K1930" t="s">
        <v>969</v>
      </c>
      <c r="L1930">
        <v>35.4576578</v>
      </c>
      <c r="M1930">
        <v>139.38736879999999</v>
      </c>
      <c r="N1930">
        <v>35.460901564506997</v>
      </c>
      <c r="O1930">
        <v>139.38420125508199</v>
      </c>
      <c r="P1930">
        <v>1631</v>
      </c>
      <c r="Q1930" t="s">
        <v>1311</v>
      </c>
      <c r="R1930">
        <v>120</v>
      </c>
      <c r="S1930" t="s">
        <v>971</v>
      </c>
      <c r="T1930">
        <v>35.440657299999998</v>
      </c>
      <c r="U1930">
        <v>139.6413991</v>
      </c>
      <c r="V1930">
        <v>35.443907319095601</v>
      </c>
      <c r="W1930">
        <v>139.63821124231299</v>
      </c>
      <c r="X1930">
        <v>5</v>
      </c>
      <c r="Y1930" t="s">
        <v>972</v>
      </c>
      <c r="Z1930">
        <v>1</v>
      </c>
      <c r="AA1930">
        <v>1</v>
      </c>
      <c r="AB1930">
        <v>1</v>
      </c>
      <c r="AC1930">
        <v>1</v>
      </c>
      <c r="AD1930">
        <v>410</v>
      </c>
      <c r="AE1930" t="s">
        <v>162</v>
      </c>
      <c r="AF1930">
        <v>420</v>
      </c>
      <c r="AG1930" t="s">
        <v>177</v>
      </c>
      <c r="AH1930" s="4">
        <v>40123.286863425928</v>
      </c>
      <c r="AI1930">
        <v>200</v>
      </c>
      <c r="AJ1930" t="s">
        <v>114</v>
      </c>
      <c r="AK1930" s="4">
        <v>40123.295636574076</v>
      </c>
      <c r="AL1930">
        <v>420</v>
      </c>
      <c r="AM1930" t="s">
        <v>177</v>
      </c>
      <c r="AN1930" s="4">
        <v>40123.329872685186</v>
      </c>
    </row>
    <row r="1931" spans="1:43" x14ac:dyDescent="0.15">
      <c r="A1931">
        <v>256041</v>
      </c>
      <c r="B1931" t="s">
        <v>106</v>
      </c>
      <c r="C1931">
        <v>600</v>
      </c>
      <c r="D1931" t="s">
        <v>212</v>
      </c>
      <c r="E1931" s="4">
        <v>40123.501817129632</v>
      </c>
      <c r="F1931" s="4">
        <v>40123.505694444444</v>
      </c>
      <c r="G1931">
        <v>335</v>
      </c>
      <c r="Z1931">
        <v>0</v>
      </c>
      <c r="AA1931">
        <v>1</v>
      </c>
      <c r="AB1931">
        <v>1</v>
      </c>
      <c r="AC1931">
        <v>0</v>
      </c>
      <c r="AD1931">
        <v>420</v>
      </c>
      <c r="AE1931" t="s">
        <v>177</v>
      </c>
    </row>
    <row r="1932" spans="1:43" x14ac:dyDescent="0.15">
      <c r="A1932">
        <v>256044</v>
      </c>
      <c r="B1932" t="s">
        <v>106</v>
      </c>
      <c r="C1932">
        <v>300</v>
      </c>
      <c r="D1932" t="s">
        <v>208</v>
      </c>
      <c r="E1932" s="4">
        <v>40123.521435185183</v>
      </c>
      <c r="F1932" s="4">
        <v>40123.527361111112</v>
      </c>
      <c r="G1932">
        <v>512</v>
      </c>
      <c r="Z1932">
        <v>0</v>
      </c>
      <c r="AA1932">
        <v>1</v>
      </c>
      <c r="AB1932">
        <v>1</v>
      </c>
      <c r="AC1932">
        <v>0</v>
      </c>
      <c r="AD1932">
        <v>420</v>
      </c>
      <c r="AE1932" t="s">
        <v>177</v>
      </c>
    </row>
    <row r="1933" spans="1:43" x14ac:dyDescent="0.15">
      <c r="A1933">
        <v>256074</v>
      </c>
      <c r="B1933" t="s">
        <v>106</v>
      </c>
      <c r="C1933">
        <v>500</v>
      </c>
      <c r="D1933" t="s">
        <v>148</v>
      </c>
      <c r="E1933" s="4">
        <v>40123.748344907406</v>
      </c>
      <c r="F1933" s="4">
        <v>40123.755740740744</v>
      </c>
      <c r="G1933">
        <v>639</v>
      </c>
      <c r="H1933">
        <v>1631</v>
      </c>
      <c r="I1933" t="s">
        <v>1311</v>
      </c>
      <c r="J1933">
        <v>120</v>
      </c>
      <c r="K1933" t="s">
        <v>971</v>
      </c>
      <c r="L1933">
        <v>35.440657299999998</v>
      </c>
      <c r="M1933">
        <v>139.6413991</v>
      </c>
      <c r="N1933">
        <v>35.443907319095601</v>
      </c>
      <c r="O1933">
        <v>139.63821124231299</v>
      </c>
      <c r="P1933">
        <v>1629</v>
      </c>
      <c r="Q1933" t="s">
        <v>1032</v>
      </c>
      <c r="R1933">
        <v>300</v>
      </c>
      <c r="S1933" t="s">
        <v>998</v>
      </c>
      <c r="T1933">
        <v>35.462620299999998</v>
      </c>
      <c r="U1933">
        <v>139.6253194</v>
      </c>
      <c r="V1933">
        <v>35.465867689336903</v>
      </c>
      <c r="W1933">
        <v>139.622131866487</v>
      </c>
      <c r="X1933">
        <v>5</v>
      </c>
      <c r="Y1933" t="s">
        <v>972</v>
      </c>
      <c r="Z1933">
        <v>1</v>
      </c>
      <c r="AA1933">
        <v>1</v>
      </c>
      <c r="AB1933">
        <v>1</v>
      </c>
      <c r="AC1933">
        <v>1</v>
      </c>
      <c r="AD1933">
        <v>420</v>
      </c>
      <c r="AE1933" t="s">
        <v>177</v>
      </c>
      <c r="AF1933">
        <v>200</v>
      </c>
      <c r="AG1933" t="s">
        <v>114</v>
      </c>
      <c r="AH1933" s="4">
        <v>40123.751909722225</v>
      </c>
    </row>
    <row r="1934" spans="1:43" x14ac:dyDescent="0.15">
      <c r="A1934">
        <v>256083</v>
      </c>
      <c r="B1934" t="s">
        <v>106</v>
      </c>
      <c r="C1934">
        <v>200</v>
      </c>
      <c r="D1934" t="s">
        <v>206</v>
      </c>
      <c r="E1934" s="4">
        <v>40123.796898148146</v>
      </c>
      <c r="F1934" s="4">
        <v>40123.831469907411</v>
      </c>
      <c r="G1934">
        <v>2987</v>
      </c>
      <c r="H1934">
        <v>1629</v>
      </c>
      <c r="I1934" t="s">
        <v>1032</v>
      </c>
      <c r="J1934">
        <v>300</v>
      </c>
      <c r="K1934" t="s">
        <v>998</v>
      </c>
      <c r="L1934">
        <v>35.462620299999998</v>
      </c>
      <c r="M1934">
        <v>139.6253194</v>
      </c>
      <c r="N1934">
        <v>35.465867689336903</v>
      </c>
      <c r="O1934">
        <v>139.622131866487</v>
      </c>
      <c r="P1934">
        <v>1627</v>
      </c>
      <c r="Q1934" t="s">
        <v>969</v>
      </c>
      <c r="R1934">
        <v>110</v>
      </c>
      <c r="S1934" t="s">
        <v>969</v>
      </c>
      <c r="T1934">
        <v>35.4576578</v>
      </c>
      <c r="U1934">
        <v>139.38736879999999</v>
      </c>
      <c r="V1934">
        <v>35.460901564506997</v>
      </c>
      <c r="W1934">
        <v>139.38420125508199</v>
      </c>
      <c r="X1934">
        <v>5</v>
      </c>
      <c r="Y1934" t="s">
        <v>972</v>
      </c>
      <c r="Z1934">
        <v>1</v>
      </c>
      <c r="AA1934">
        <v>1</v>
      </c>
      <c r="AB1934">
        <v>1</v>
      </c>
      <c r="AC1934">
        <v>1</v>
      </c>
      <c r="AD1934">
        <v>200</v>
      </c>
      <c r="AE1934" t="s">
        <v>114</v>
      </c>
      <c r="AF1934">
        <v>420</v>
      </c>
      <c r="AG1934" t="s">
        <v>177</v>
      </c>
      <c r="AH1934" s="4">
        <v>40123.822662037041</v>
      </c>
      <c r="AI1934">
        <v>410</v>
      </c>
      <c r="AJ1934" t="s">
        <v>162</v>
      </c>
      <c r="AK1934" s="4">
        <v>40123.826469907406</v>
      </c>
    </row>
    <row r="1935" spans="1:43" x14ac:dyDescent="0.15">
      <c r="A1935">
        <v>256135</v>
      </c>
      <c r="B1935" t="s">
        <v>106</v>
      </c>
      <c r="C1935">
        <v>500</v>
      </c>
      <c r="D1935" t="s">
        <v>148</v>
      </c>
      <c r="E1935" s="4">
        <v>40124.510243055556</v>
      </c>
      <c r="F1935" s="4">
        <v>40124.52239583333</v>
      </c>
      <c r="G1935">
        <v>1050</v>
      </c>
      <c r="H1935">
        <v>1627</v>
      </c>
      <c r="I1935" t="s">
        <v>969</v>
      </c>
      <c r="J1935">
        <v>110</v>
      </c>
      <c r="K1935" t="s">
        <v>969</v>
      </c>
      <c r="L1935">
        <v>35.4576578</v>
      </c>
      <c r="M1935">
        <v>139.38736879999999</v>
      </c>
      <c r="N1935">
        <v>35.460901564506997</v>
      </c>
      <c r="O1935">
        <v>139.38420125508199</v>
      </c>
      <c r="P1935">
        <v>1716</v>
      </c>
      <c r="Q1935" t="s">
        <v>1320</v>
      </c>
      <c r="R1935">
        <v>250</v>
      </c>
      <c r="S1935" t="s">
        <v>1063</v>
      </c>
      <c r="T1935">
        <v>35.380065399999999</v>
      </c>
      <c r="U1935">
        <v>139.38555460000001</v>
      </c>
      <c r="V1935">
        <v>35.383317431331001</v>
      </c>
      <c r="W1935">
        <v>139.38239077793801</v>
      </c>
      <c r="X1935">
        <v>5</v>
      </c>
      <c r="Y1935" t="s">
        <v>972</v>
      </c>
      <c r="Z1935">
        <v>1</v>
      </c>
      <c r="AA1935">
        <v>1</v>
      </c>
      <c r="AB1935">
        <v>1</v>
      </c>
      <c r="AC1935">
        <v>1</v>
      </c>
      <c r="AD1935">
        <v>100</v>
      </c>
      <c r="AE1935" t="s">
        <v>980</v>
      </c>
    </row>
    <row r="1936" spans="1:43" x14ac:dyDescent="0.15">
      <c r="A1936">
        <v>256140</v>
      </c>
      <c r="B1936" t="s">
        <v>106</v>
      </c>
      <c r="C1936">
        <v>500</v>
      </c>
      <c r="D1936" t="s">
        <v>148</v>
      </c>
      <c r="E1936" s="4">
        <v>40124.530497685184</v>
      </c>
      <c r="F1936" s="4">
        <v>40124.534444444442</v>
      </c>
      <c r="G1936">
        <v>341</v>
      </c>
      <c r="H1936">
        <v>1716</v>
      </c>
      <c r="I1936" t="s">
        <v>1320</v>
      </c>
      <c r="J1936">
        <v>250</v>
      </c>
      <c r="K1936" t="s">
        <v>1063</v>
      </c>
      <c r="L1936">
        <v>35.380065399999999</v>
      </c>
      <c r="M1936">
        <v>139.38555460000001</v>
      </c>
      <c r="N1936">
        <v>35.383317431331001</v>
      </c>
      <c r="O1936">
        <v>139.38239077793801</v>
      </c>
      <c r="P1936">
        <v>1717</v>
      </c>
      <c r="Q1936" t="s">
        <v>1321</v>
      </c>
      <c r="R1936">
        <v>280</v>
      </c>
      <c r="S1936" t="s">
        <v>1016</v>
      </c>
      <c r="T1936">
        <v>35.373868999999999</v>
      </c>
      <c r="U1936">
        <v>139.3873595</v>
      </c>
      <c r="V1936">
        <v>35.377121725556698</v>
      </c>
      <c r="W1936">
        <v>139.384195813324</v>
      </c>
      <c r="X1936">
        <v>5</v>
      </c>
      <c r="Y1936" t="s">
        <v>972</v>
      </c>
      <c r="Z1936">
        <v>1</v>
      </c>
      <c r="AA1936">
        <v>1</v>
      </c>
      <c r="AB1936">
        <v>1</v>
      </c>
      <c r="AC1936">
        <v>1</v>
      </c>
      <c r="AD1936">
        <v>100</v>
      </c>
      <c r="AE1936" t="s">
        <v>980</v>
      </c>
    </row>
    <row r="1937" spans="1:40" x14ac:dyDescent="0.15">
      <c r="A1937">
        <v>256185</v>
      </c>
      <c r="B1937" t="s">
        <v>106</v>
      </c>
      <c r="C1937">
        <v>200</v>
      </c>
      <c r="D1937" t="s">
        <v>206</v>
      </c>
      <c r="E1937" s="4">
        <v>40124.984618055554</v>
      </c>
      <c r="F1937" s="4">
        <v>40124.991365740738</v>
      </c>
      <c r="G1937">
        <v>583</v>
      </c>
      <c r="H1937">
        <v>1718</v>
      </c>
      <c r="I1937" t="s">
        <v>1076</v>
      </c>
      <c r="J1937">
        <v>140</v>
      </c>
      <c r="K1937" t="s">
        <v>1040</v>
      </c>
      <c r="L1937">
        <v>35.3677761</v>
      </c>
      <c r="M1937">
        <v>139.39986379999999</v>
      </c>
      <c r="N1937">
        <v>35.371029695567501</v>
      </c>
      <c r="O1937">
        <v>139.39669935543401</v>
      </c>
      <c r="P1937">
        <v>1627</v>
      </c>
      <c r="Q1937" t="s">
        <v>969</v>
      </c>
      <c r="R1937">
        <v>110</v>
      </c>
      <c r="S1937" t="s">
        <v>969</v>
      </c>
      <c r="T1937">
        <v>35.4576578</v>
      </c>
      <c r="U1937">
        <v>139.38736879999999</v>
      </c>
      <c r="V1937">
        <v>35.460901564506997</v>
      </c>
      <c r="W1937">
        <v>139.38420125508199</v>
      </c>
      <c r="X1937">
        <v>5</v>
      </c>
      <c r="Y1937" t="s">
        <v>972</v>
      </c>
      <c r="Z1937">
        <v>1</v>
      </c>
      <c r="AA1937">
        <v>1</v>
      </c>
      <c r="AB1937">
        <v>1</v>
      </c>
      <c r="AC1937">
        <v>1</v>
      </c>
      <c r="AD1937">
        <v>100</v>
      </c>
      <c r="AE1937" t="s">
        <v>980</v>
      </c>
    </row>
    <row r="1938" spans="1:40" x14ac:dyDescent="0.15">
      <c r="A1938">
        <v>256319</v>
      </c>
      <c r="B1938" t="s">
        <v>106</v>
      </c>
      <c r="C1938">
        <v>100</v>
      </c>
      <c r="D1938" t="s">
        <v>79</v>
      </c>
      <c r="E1938" s="4">
        <v>40126.28125</v>
      </c>
      <c r="F1938" s="4">
        <v>40126.336805555555</v>
      </c>
      <c r="G1938">
        <v>4800</v>
      </c>
      <c r="H1938">
        <v>1627</v>
      </c>
      <c r="I1938" t="s">
        <v>969</v>
      </c>
      <c r="J1938">
        <v>110</v>
      </c>
      <c r="K1938" t="s">
        <v>969</v>
      </c>
      <c r="L1938">
        <v>35.4576578</v>
      </c>
      <c r="M1938">
        <v>139.38736879999999</v>
      </c>
      <c r="N1938">
        <v>35.460901564506997</v>
      </c>
      <c r="O1938">
        <v>139.38420125508199</v>
      </c>
      <c r="P1938">
        <v>1631</v>
      </c>
      <c r="Q1938" t="s">
        <v>1311</v>
      </c>
      <c r="R1938">
        <v>120</v>
      </c>
      <c r="S1938" t="s">
        <v>971</v>
      </c>
      <c r="T1938">
        <v>35.440657299999998</v>
      </c>
      <c r="U1938">
        <v>139.6413991</v>
      </c>
      <c r="V1938">
        <v>35.443907319095601</v>
      </c>
      <c r="W1938">
        <v>139.63821124231299</v>
      </c>
      <c r="X1938">
        <v>5</v>
      </c>
      <c r="Y1938" t="s">
        <v>972</v>
      </c>
      <c r="Z1938">
        <v>1</v>
      </c>
      <c r="AA1938">
        <v>3</v>
      </c>
      <c r="AB1938">
        <v>1</v>
      </c>
      <c r="AC1938">
        <v>1</v>
      </c>
      <c r="AD1938">
        <v>410</v>
      </c>
      <c r="AE1938" t="s">
        <v>162</v>
      </c>
      <c r="AF1938">
        <v>200</v>
      </c>
      <c r="AG1938" t="s">
        <v>114</v>
      </c>
      <c r="AH1938" s="4">
        <v>40126.29791666667</v>
      </c>
      <c r="AI1938">
        <v>420</v>
      </c>
      <c r="AJ1938" t="s">
        <v>177</v>
      </c>
      <c r="AK1938" s="4">
        <v>40126.329861111109</v>
      </c>
      <c r="AL1938">
        <v>420</v>
      </c>
      <c r="AM1938" t="s">
        <v>177</v>
      </c>
      <c r="AN1938" s="4">
        <v>40126.333333333336</v>
      </c>
    </row>
    <row r="1939" spans="1:40" x14ac:dyDescent="0.15">
      <c r="A1939">
        <v>256335</v>
      </c>
      <c r="B1939" t="s">
        <v>106</v>
      </c>
      <c r="C1939">
        <v>500</v>
      </c>
      <c r="D1939" t="s">
        <v>148</v>
      </c>
      <c r="E1939" s="4">
        <v>40126.750208333331</v>
      </c>
      <c r="F1939" s="4">
        <v>40126.757152777776</v>
      </c>
      <c r="G1939">
        <v>600</v>
      </c>
      <c r="H1939">
        <v>1631</v>
      </c>
      <c r="I1939" t="s">
        <v>1311</v>
      </c>
      <c r="J1939">
        <v>120</v>
      </c>
      <c r="K1939" t="s">
        <v>971</v>
      </c>
      <c r="L1939">
        <v>35.440657299999998</v>
      </c>
      <c r="M1939">
        <v>139.6413991</v>
      </c>
      <c r="N1939">
        <v>35.443907319095601</v>
      </c>
      <c r="O1939">
        <v>139.63821124231299</v>
      </c>
      <c r="P1939">
        <v>1629</v>
      </c>
      <c r="Q1939" t="s">
        <v>1032</v>
      </c>
      <c r="R1939">
        <v>300</v>
      </c>
      <c r="S1939" t="s">
        <v>998</v>
      </c>
      <c r="T1939">
        <v>35.462620299999998</v>
      </c>
      <c r="U1939">
        <v>139.6253194</v>
      </c>
      <c r="V1939">
        <v>35.465867689336903</v>
      </c>
      <c r="W1939">
        <v>139.622131866487</v>
      </c>
      <c r="X1939">
        <v>5</v>
      </c>
      <c r="Y1939" t="s">
        <v>972</v>
      </c>
      <c r="Z1939">
        <v>1</v>
      </c>
      <c r="AA1939">
        <v>1</v>
      </c>
      <c r="AB1939">
        <v>1</v>
      </c>
      <c r="AC1939">
        <v>1</v>
      </c>
      <c r="AD1939">
        <v>420</v>
      </c>
      <c r="AE1939" t="s">
        <v>177</v>
      </c>
      <c r="AF1939">
        <v>200</v>
      </c>
      <c r="AG1939" t="s">
        <v>114</v>
      </c>
      <c r="AH1939" s="4">
        <v>40126.752314814818</v>
      </c>
    </row>
    <row r="1940" spans="1:40" x14ac:dyDescent="0.15">
      <c r="A1940">
        <v>256344</v>
      </c>
      <c r="B1940" t="s">
        <v>106</v>
      </c>
      <c r="C1940">
        <v>500</v>
      </c>
      <c r="D1940" t="s">
        <v>148</v>
      </c>
      <c r="E1940" s="4">
        <v>40126.787326388891</v>
      </c>
      <c r="F1940" s="4">
        <v>40126.787326388891</v>
      </c>
      <c r="G1940">
        <v>0</v>
      </c>
      <c r="Z1940">
        <v>0</v>
      </c>
      <c r="AA1940">
        <v>1</v>
      </c>
      <c r="AB1940">
        <v>1</v>
      </c>
      <c r="AC1940">
        <v>0</v>
      </c>
      <c r="AD1940">
        <v>0</v>
      </c>
      <c r="AE1940" t="s">
        <v>988</v>
      </c>
    </row>
    <row r="1941" spans="1:40" x14ac:dyDescent="0.15">
      <c r="A1941">
        <v>256345</v>
      </c>
      <c r="B1941" t="s">
        <v>106</v>
      </c>
      <c r="C1941">
        <v>500</v>
      </c>
      <c r="D1941" t="s">
        <v>148</v>
      </c>
      <c r="E1941" s="4">
        <v>40126.787638888891</v>
      </c>
      <c r="F1941" s="4">
        <v>40126.787638888891</v>
      </c>
      <c r="G1941">
        <v>0</v>
      </c>
      <c r="Z1941">
        <v>0</v>
      </c>
      <c r="AA1941">
        <v>1</v>
      </c>
      <c r="AB1941">
        <v>1</v>
      </c>
      <c r="AC1941">
        <v>0</v>
      </c>
      <c r="AD1941">
        <v>0</v>
      </c>
      <c r="AE1941" t="s">
        <v>988</v>
      </c>
    </row>
    <row r="1942" spans="1:40" x14ac:dyDescent="0.15">
      <c r="A1942">
        <v>256363</v>
      </c>
      <c r="B1942" t="s">
        <v>106</v>
      </c>
      <c r="C1942">
        <v>200</v>
      </c>
      <c r="D1942" t="s">
        <v>206</v>
      </c>
      <c r="E1942" s="4">
        <v>40126.791770833333</v>
      </c>
      <c r="F1942" s="4">
        <v>40126.825509259259</v>
      </c>
      <c r="G1942">
        <v>2915</v>
      </c>
      <c r="H1942">
        <v>1630</v>
      </c>
      <c r="I1942" t="s">
        <v>1315</v>
      </c>
      <c r="J1942">
        <v>300</v>
      </c>
      <c r="K1942" t="s">
        <v>998</v>
      </c>
      <c r="L1942">
        <v>35.440816300000002</v>
      </c>
      <c r="M1942">
        <v>139.63926599999999</v>
      </c>
      <c r="N1942">
        <v>35.444066264838099</v>
      </c>
      <c r="O1942">
        <v>139.63607831213201</v>
      </c>
      <c r="P1942">
        <v>1627</v>
      </c>
      <c r="Q1942" t="s">
        <v>969</v>
      </c>
      <c r="R1942">
        <v>110</v>
      </c>
      <c r="S1942" t="s">
        <v>969</v>
      </c>
      <c r="T1942">
        <v>35.4576578</v>
      </c>
      <c r="U1942">
        <v>139.38736879999999</v>
      </c>
      <c r="V1942">
        <v>35.460901564506997</v>
      </c>
      <c r="W1942">
        <v>139.38420125508199</v>
      </c>
      <c r="X1942">
        <v>5</v>
      </c>
      <c r="Y1942" t="s">
        <v>972</v>
      </c>
      <c r="Z1942">
        <v>1</v>
      </c>
      <c r="AA1942">
        <v>1</v>
      </c>
      <c r="AB1942">
        <v>1</v>
      </c>
      <c r="AC1942">
        <v>1</v>
      </c>
      <c r="AD1942">
        <v>200</v>
      </c>
      <c r="AE1942" t="s">
        <v>114</v>
      </c>
      <c r="AF1942">
        <v>420</v>
      </c>
      <c r="AG1942" t="s">
        <v>177</v>
      </c>
      <c r="AH1942" s="4">
        <v>40126.815972222219</v>
      </c>
      <c r="AI1942">
        <v>410</v>
      </c>
      <c r="AJ1942" t="s">
        <v>162</v>
      </c>
      <c r="AK1942" s="4">
        <v>40126.819444444445</v>
      </c>
    </row>
    <row r="1943" spans="1:40" x14ac:dyDescent="0.15">
      <c r="A1943">
        <v>256381</v>
      </c>
      <c r="B1943" t="s">
        <v>106</v>
      </c>
      <c r="C1943">
        <v>100</v>
      </c>
      <c r="D1943" t="s">
        <v>79</v>
      </c>
      <c r="E1943" s="4">
        <v>40127.287164351852</v>
      </c>
      <c r="F1943" s="4">
        <v>40127.333472222221</v>
      </c>
      <c r="G1943">
        <v>4001</v>
      </c>
      <c r="H1943">
        <v>1627</v>
      </c>
      <c r="I1943" t="s">
        <v>969</v>
      </c>
      <c r="J1943">
        <v>110</v>
      </c>
      <c r="K1943" t="s">
        <v>969</v>
      </c>
      <c r="L1943">
        <v>35.4576578</v>
      </c>
      <c r="M1943">
        <v>139.38736879999999</v>
      </c>
      <c r="N1943">
        <v>35.460901564506997</v>
      </c>
      <c r="O1943">
        <v>139.38420125508199</v>
      </c>
      <c r="P1943">
        <v>1631</v>
      </c>
      <c r="Q1943" t="s">
        <v>1311</v>
      </c>
      <c r="R1943">
        <v>120</v>
      </c>
      <c r="S1943" t="s">
        <v>971</v>
      </c>
      <c r="T1943">
        <v>35.440657299999998</v>
      </c>
      <c r="U1943">
        <v>139.6413991</v>
      </c>
      <c r="V1943">
        <v>35.443907319095601</v>
      </c>
      <c r="W1943">
        <v>139.63821124231299</v>
      </c>
      <c r="X1943">
        <v>5</v>
      </c>
      <c r="Y1943" t="s">
        <v>972</v>
      </c>
      <c r="Z1943">
        <v>1</v>
      </c>
      <c r="AA1943">
        <v>1</v>
      </c>
      <c r="AB1943">
        <v>1</v>
      </c>
      <c r="AC1943">
        <v>1</v>
      </c>
      <c r="AD1943">
        <v>410</v>
      </c>
      <c r="AE1943" t="s">
        <v>162</v>
      </c>
      <c r="AF1943">
        <v>200</v>
      </c>
      <c r="AG1943" t="s">
        <v>114</v>
      </c>
      <c r="AH1943" s="4">
        <v>40127.29791666667</v>
      </c>
      <c r="AI1943">
        <v>420</v>
      </c>
      <c r="AJ1943" t="s">
        <v>177</v>
      </c>
      <c r="AK1943" s="4">
        <v>40127.33021990741</v>
      </c>
    </row>
    <row r="1944" spans="1:40" x14ac:dyDescent="0.15">
      <c r="A1944">
        <v>256413</v>
      </c>
      <c r="B1944" t="s">
        <v>106</v>
      </c>
      <c r="C1944">
        <v>400</v>
      </c>
      <c r="D1944" t="s">
        <v>140</v>
      </c>
      <c r="E1944" s="4">
        <v>40127.558206018519</v>
      </c>
      <c r="F1944" s="4">
        <v>40127.619895833333</v>
      </c>
      <c r="G1944">
        <v>5330</v>
      </c>
      <c r="H1944">
        <v>1631</v>
      </c>
      <c r="I1944" t="s">
        <v>1311</v>
      </c>
      <c r="J1944">
        <v>120</v>
      </c>
      <c r="K1944" t="s">
        <v>971</v>
      </c>
      <c r="L1944">
        <v>35.440657299999998</v>
      </c>
      <c r="M1944">
        <v>139.6413991</v>
      </c>
      <c r="N1944">
        <v>35.443907319095601</v>
      </c>
      <c r="O1944">
        <v>139.63821124231299</v>
      </c>
      <c r="P1944">
        <v>1636</v>
      </c>
      <c r="Q1944" t="s">
        <v>1314</v>
      </c>
      <c r="R1944">
        <v>999</v>
      </c>
      <c r="S1944" t="s">
        <v>70</v>
      </c>
      <c r="T1944">
        <v>35.454090800000003</v>
      </c>
      <c r="U1944">
        <v>139.63629019999999</v>
      </c>
      <c r="V1944">
        <v>35.457339293160899</v>
      </c>
      <c r="W1944">
        <v>139.63310214812</v>
      </c>
      <c r="X1944">
        <v>5</v>
      </c>
      <c r="Y1944" t="s">
        <v>972</v>
      </c>
      <c r="Z1944">
        <v>1</v>
      </c>
      <c r="AA1944">
        <v>1</v>
      </c>
      <c r="AB1944">
        <v>1</v>
      </c>
      <c r="AC1944">
        <v>1</v>
      </c>
      <c r="AD1944">
        <v>420</v>
      </c>
      <c r="AE1944" t="s">
        <v>177</v>
      </c>
      <c r="AF1944">
        <v>700</v>
      </c>
      <c r="AG1944" t="s">
        <v>1256</v>
      </c>
      <c r="AH1944" s="4">
        <v>40127.564699074072</v>
      </c>
    </row>
    <row r="1945" spans="1:40" x14ac:dyDescent="0.15">
      <c r="A1945">
        <v>256417</v>
      </c>
      <c r="B1945" t="s">
        <v>106</v>
      </c>
      <c r="C1945">
        <v>400</v>
      </c>
      <c r="D1945" t="s">
        <v>140</v>
      </c>
      <c r="E1945" s="4">
        <v>40127.620046296295</v>
      </c>
      <c r="F1945" s="4">
        <v>40127.629421296297</v>
      </c>
      <c r="G1945">
        <v>810</v>
      </c>
      <c r="H1945">
        <v>1636</v>
      </c>
      <c r="I1945" t="s">
        <v>1314</v>
      </c>
      <c r="J1945">
        <v>999</v>
      </c>
      <c r="K1945" t="s">
        <v>70</v>
      </c>
      <c r="L1945">
        <v>35.454090800000003</v>
      </c>
      <c r="M1945">
        <v>139.63629019999999</v>
      </c>
      <c r="N1945">
        <v>35.457339293160899</v>
      </c>
      <c r="O1945">
        <v>139.63310214812</v>
      </c>
      <c r="P1945">
        <v>1728</v>
      </c>
      <c r="Q1945" t="s">
        <v>1322</v>
      </c>
      <c r="R1945">
        <v>999</v>
      </c>
      <c r="S1945" t="s">
        <v>70</v>
      </c>
      <c r="T1945">
        <v>35.455542199999996</v>
      </c>
      <c r="U1945">
        <v>139.63926079999999</v>
      </c>
      <c r="V1945">
        <v>35.458790589812303</v>
      </c>
      <c r="W1945">
        <v>139.636072434613</v>
      </c>
      <c r="X1945">
        <v>5</v>
      </c>
      <c r="Y1945" t="s">
        <v>972</v>
      </c>
      <c r="Z1945">
        <v>1</v>
      </c>
      <c r="AA1945">
        <v>1</v>
      </c>
      <c r="AB1945">
        <v>1</v>
      </c>
      <c r="AC1945">
        <v>1</v>
      </c>
      <c r="AD1945">
        <v>420</v>
      </c>
      <c r="AE1945" t="s">
        <v>177</v>
      </c>
    </row>
    <row r="1946" spans="1:40" x14ac:dyDescent="0.15">
      <c r="A1946">
        <v>256420</v>
      </c>
      <c r="B1946" t="s">
        <v>106</v>
      </c>
      <c r="C1946">
        <v>400</v>
      </c>
      <c r="D1946" t="s">
        <v>140</v>
      </c>
      <c r="E1946" s="4">
        <v>40127.62945601852</v>
      </c>
      <c r="F1946" s="4">
        <v>40127.641319444447</v>
      </c>
      <c r="G1946">
        <v>1025</v>
      </c>
      <c r="H1946">
        <v>1636</v>
      </c>
      <c r="I1946" t="s">
        <v>1314</v>
      </c>
      <c r="J1946">
        <v>999</v>
      </c>
      <c r="K1946" t="s">
        <v>70</v>
      </c>
      <c r="L1946">
        <v>35.454090800000003</v>
      </c>
      <c r="M1946">
        <v>139.63629019999999</v>
      </c>
      <c r="N1946">
        <v>35.457339293160899</v>
      </c>
      <c r="O1946">
        <v>139.63310214812</v>
      </c>
      <c r="P1946">
        <v>1728</v>
      </c>
      <c r="Q1946" t="s">
        <v>1322</v>
      </c>
      <c r="R1946">
        <v>999</v>
      </c>
      <c r="S1946" t="s">
        <v>70</v>
      </c>
      <c r="T1946">
        <v>35.455542199999996</v>
      </c>
      <c r="U1946">
        <v>139.63926079999999</v>
      </c>
      <c r="V1946">
        <v>35.458790589812303</v>
      </c>
      <c r="W1946">
        <v>139.636072434613</v>
      </c>
      <c r="X1946">
        <v>5</v>
      </c>
      <c r="Y1946" t="s">
        <v>972</v>
      </c>
      <c r="Z1946">
        <v>1</v>
      </c>
      <c r="AA1946">
        <v>1</v>
      </c>
      <c r="AB1946">
        <v>1</v>
      </c>
      <c r="AC1946">
        <v>1</v>
      </c>
      <c r="AD1946">
        <v>700</v>
      </c>
      <c r="AE1946" t="s">
        <v>1256</v>
      </c>
    </row>
    <row r="1947" spans="1:40" x14ac:dyDescent="0.15">
      <c r="A1947">
        <v>256422</v>
      </c>
      <c r="B1947" t="s">
        <v>106</v>
      </c>
      <c r="C1947">
        <v>400</v>
      </c>
      <c r="D1947" t="s">
        <v>140</v>
      </c>
      <c r="E1947" s="4">
        <v>40127.641574074078</v>
      </c>
      <c r="F1947" s="4">
        <v>40127.655740740738</v>
      </c>
      <c r="G1947">
        <v>1224</v>
      </c>
      <c r="H1947">
        <v>1728</v>
      </c>
      <c r="I1947" t="s">
        <v>1322</v>
      </c>
      <c r="J1947">
        <v>999</v>
      </c>
      <c r="K1947" t="s">
        <v>70</v>
      </c>
      <c r="L1947">
        <v>35.455542199999996</v>
      </c>
      <c r="M1947">
        <v>139.63926079999999</v>
      </c>
      <c r="N1947">
        <v>35.458790589812303</v>
      </c>
      <c r="O1947">
        <v>139.636072434613</v>
      </c>
      <c r="P1947">
        <v>1729</v>
      </c>
      <c r="Q1947" t="s">
        <v>1323</v>
      </c>
      <c r="R1947">
        <v>999</v>
      </c>
      <c r="S1947" t="s">
        <v>70</v>
      </c>
      <c r="T1947">
        <v>35.4460877</v>
      </c>
      <c r="U1947">
        <v>139.64936119999999</v>
      </c>
      <c r="V1947">
        <v>35.4493372773644</v>
      </c>
      <c r="W1947">
        <v>139.64617243111201</v>
      </c>
      <c r="X1947">
        <v>5</v>
      </c>
      <c r="Y1947" t="s">
        <v>972</v>
      </c>
      <c r="Z1947">
        <v>1</v>
      </c>
      <c r="AA1947">
        <v>1</v>
      </c>
      <c r="AB1947">
        <v>1</v>
      </c>
      <c r="AC1947">
        <v>1</v>
      </c>
      <c r="AD1947">
        <v>700</v>
      </c>
      <c r="AE1947" t="s">
        <v>1256</v>
      </c>
    </row>
    <row r="1948" spans="1:40" x14ac:dyDescent="0.15">
      <c r="A1948">
        <v>256426</v>
      </c>
      <c r="B1948" t="s">
        <v>106</v>
      </c>
      <c r="C1948">
        <v>400</v>
      </c>
      <c r="D1948" t="s">
        <v>140</v>
      </c>
      <c r="E1948" s="4">
        <v>40127.663263888891</v>
      </c>
      <c r="F1948" s="4">
        <v>40127.669490740744</v>
      </c>
      <c r="G1948">
        <v>538</v>
      </c>
      <c r="H1948">
        <v>1729</v>
      </c>
      <c r="I1948" t="s">
        <v>1323</v>
      </c>
      <c r="J1948">
        <v>999</v>
      </c>
      <c r="K1948" t="s">
        <v>70</v>
      </c>
      <c r="L1948">
        <v>35.4460877</v>
      </c>
      <c r="M1948">
        <v>139.64936119999999</v>
      </c>
      <c r="N1948">
        <v>35.4493372773644</v>
      </c>
      <c r="O1948">
        <v>139.64617243111201</v>
      </c>
      <c r="P1948">
        <v>1730</v>
      </c>
      <c r="Q1948" t="s">
        <v>1324</v>
      </c>
      <c r="R1948">
        <v>999</v>
      </c>
      <c r="S1948" t="s">
        <v>70</v>
      </c>
      <c r="T1948">
        <v>35.440489200000002</v>
      </c>
      <c r="U1948">
        <v>139.65427059999999</v>
      </c>
      <c r="V1948">
        <v>35.443739461861803</v>
      </c>
      <c r="W1948">
        <v>139.65108168116399</v>
      </c>
      <c r="X1948">
        <v>5</v>
      </c>
      <c r="Y1948" t="s">
        <v>972</v>
      </c>
      <c r="Z1948">
        <v>1</v>
      </c>
      <c r="AA1948">
        <v>1</v>
      </c>
      <c r="AB1948">
        <v>1</v>
      </c>
      <c r="AC1948">
        <v>1</v>
      </c>
      <c r="AD1948">
        <v>700</v>
      </c>
      <c r="AE1948" t="s">
        <v>1256</v>
      </c>
    </row>
    <row r="1949" spans="1:40" x14ac:dyDescent="0.15">
      <c r="A1949">
        <v>256428</v>
      </c>
      <c r="B1949" t="s">
        <v>106</v>
      </c>
      <c r="C1949">
        <v>300</v>
      </c>
      <c r="D1949" t="s">
        <v>208</v>
      </c>
      <c r="E1949" s="4">
        <v>40127.676574074074</v>
      </c>
      <c r="F1949" s="4">
        <v>40127.68509259259</v>
      </c>
      <c r="G1949">
        <v>736</v>
      </c>
      <c r="H1949">
        <v>1730</v>
      </c>
      <c r="I1949" t="s">
        <v>1324</v>
      </c>
      <c r="J1949">
        <v>999</v>
      </c>
      <c r="K1949" t="s">
        <v>70</v>
      </c>
      <c r="L1949">
        <v>35.440489200000002</v>
      </c>
      <c r="M1949">
        <v>139.65427059999999</v>
      </c>
      <c r="N1949">
        <v>35.443739461861803</v>
      </c>
      <c r="O1949">
        <v>139.65108168116399</v>
      </c>
      <c r="P1949">
        <v>1631</v>
      </c>
      <c r="Q1949" t="s">
        <v>1311</v>
      </c>
      <c r="R1949">
        <v>120</v>
      </c>
      <c r="S1949" t="s">
        <v>971</v>
      </c>
      <c r="T1949">
        <v>35.440657299999998</v>
      </c>
      <c r="U1949">
        <v>139.6413991</v>
      </c>
      <c r="V1949">
        <v>35.443907319095601</v>
      </c>
      <c r="W1949">
        <v>139.63821124231299</v>
      </c>
      <c r="X1949">
        <v>5</v>
      </c>
      <c r="Y1949" t="s">
        <v>972</v>
      </c>
      <c r="Z1949">
        <v>1</v>
      </c>
      <c r="AA1949">
        <v>1</v>
      </c>
      <c r="AB1949">
        <v>1</v>
      </c>
      <c r="AC1949">
        <v>1</v>
      </c>
      <c r="AD1949">
        <v>700</v>
      </c>
      <c r="AE1949" t="s">
        <v>1256</v>
      </c>
      <c r="AF1949">
        <v>420</v>
      </c>
      <c r="AG1949" t="s">
        <v>177</v>
      </c>
      <c r="AH1949" s="4">
        <v>40127.6796875</v>
      </c>
    </row>
    <row r="1950" spans="1:40" x14ac:dyDescent="0.15">
      <c r="A1950">
        <v>256431</v>
      </c>
      <c r="B1950" t="s">
        <v>106</v>
      </c>
      <c r="C1950">
        <v>500</v>
      </c>
      <c r="D1950" t="s">
        <v>148</v>
      </c>
      <c r="E1950" s="4">
        <v>40127.730868055558</v>
      </c>
      <c r="F1950" s="4">
        <v>40127.745011574072</v>
      </c>
      <c r="G1950">
        <v>1222</v>
      </c>
      <c r="H1950">
        <v>1631</v>
      </c>
      <c r="I1950" t="s">
        <v>1311</v>
      </c>
      <c r="J1950">
        <v>120</v>
      </c>
      <c r="K1950" t="s">
        <v>971</v>
      </c>
      <c r="L1950">
        <v>35.440657299999998</v>
      </c>
      <c r="M1950">
        <v>139.6413991</v>
      </c>
      <c r="N1950">
        <v>35.443907319095601</v>
      </c>
      <c r="O1950">
        <v>139.63821124231299</v>
      </c>
      <c r="P1950">
        <v>1629</v>
      </c>
      <c r="Q1950" t="s">
        <v>1032</v>
      </c>
      <c r="R1950">
        <v>300</v>
      </c>
      <c r="S1950" t="s">
        <v>998</v>
      </c>
      <c r="T1950">
        <v>35.462620299999998</v>
      </c>
      <c r="U1950">
        <v>139.6253194</v>
      </c>
      <c r="V1950">
        <v>35.465867689336903</v>
      </c>
      <c r="W1950">
        <v>139.622131866487</v>
      </c>
      <c r="X1950">
        <v>5</v>
      </c>
      <c r="Y1950" t="s">
        <v>972</v>
      </c>
      <c r="Z1950">
        <v>1</v>
      </c>
      <c r="AA1950">
        <v>1</v>
      </c>
      <c r="AB1950">
        <v>1</v>
      </c>
      <c r="AC1950">
        <v>1</v>
      </c>
      <c r="AD1950">
        <v>420</v>
      </c>
      <c r="AE1950" t="s">
        <v>177</v>
      </c>
      <c r="AF1950">
        <v>800</v>
      </c>
      <c r="AG1950" t="s">
        <v>979</v>
      </c>
      <c r="AH1950" s="4">
        <v>40127.735752314817</v>
      </c>
      <c r="AI1950">
        <v>200</v>
      </c>
      <c r="AJ1950" t="s">
        <v>114</v>
      </c>
      <c r="AK1950" s="4">
        <v>40127.738900462966</v>
      </c>
    </row>
    <row r="1951" spans="1:40" x14ac:dyDescent="0.15">
      <c r="A1951">
        <v>256439</v>
      </c>
      <c r="B1951" t="s">
        <v>106</v>
      </c>
      <c r="C1951">
        <v>200</v>
      </c>
      <c r="D1951" t="s">
        <v>206</v>
      </c>
      <c r="E1951" s="4">
        <v>40127.762152777781</v>
      </c>
      <c r="F1951" s="4">
        <v>40127.795312499999</v>
      </c>
      <c r="G1951">
        <v>2865</v>
      </c>
      <c r="H1951">
        <v>1629</v>
      </c>
      <c r="I1951" t="s">
        <v>1032</v>
      </c>
      <c r="J1951">
        <v>300</v>
      </c>
      <c r="K1951" t="s">
        <v>998</v>
      </c>
      <c r="L1951">
        <v>35.462620299999998</v>
      </c>
      <c r="M1951">
        <v>139.6253194</v>
      </c>
      <c r="N1951">
        <v>35.465867689336903</v>
      </c>
      <c r="O1951">
        <v>139.622131866487</v>
      </c>
      <c r="P1951">
        <v>1627</v>
      </c>
      <c r="Q1951" t="s">
        <v>969</v>
      </c>
      <c r="R1951">
        <v>110</v>
      </c>
      <c r="S1951" t="s">
        <v>969</v>
      </c>
      <c r="T1951">
        <v>35.4576578</v>
      </c>
      <c r="U1951">
        <v>139.38736879999999</v>
      </c>
      <c r="V1951">
        <v>35.460901564506997</v>
      </c>
      <c r="W1951">
        <v>139.38420125508199</v>
      </c>
      <c r="X1951">
        <v>5</v>
      </c>
      <c r="Y1951" t="s">
        <v>972</v>
      </c>
      <c r="Z1951">
        <v>1</v>
      </c>
      <c r="AA1951">
        <v>1</v>
      </c>
      <c r="AB1951">
        <v>1</v>
      </c>
      <c r="AC1951">
        <v>1</v>
      </c>
      <c r="AD1951">
        <v>200</v>
      </c>
      <c r="AE1951" t="s">
        <v>114</v>
      </c>
      <c r="AF1951">
        <v>420</v>
      </c>
      <c r="AG1951" t="s">
        <v>177</v>
      </c>
      <c r="AH1951" s="4">
        <v>40127.790486111109</v>
      </c>
      <c r="AI1951">
        <v>410</v>
      </c>
      <c r="AJ1951" t="s">
        <v>162</v>
      </c>
      <c r="AK1951" s="4">
        <v>40127.791863425926</v>
      </c>
    </row>
    <row r="1952" spans="1:40" x14ac:dyDescent="0.15">
      <c r="A1952">
        <v>256469</v>
      </c>
      <c r="B1952" t="s">
        <v>106</v>
      </c>
      <c r="C1952">
        <v>100</v>
      </c>
      <c r="D1952" t="s">
        <v>79</v>
      </c>
      <c r="E1952" s="4">
        <v>40128.29215277778</v>
      </c>
      <c r="F1952" s="4">
        <v>40128.340601851851</v>
      </c>
      <c r="G1952">
        <v>4186</v>
      </c>
      <c r="H1952">
        <v>1627</v>
      </c>
      <c r="I1952" t="s">
        <v>969</v>
      </c>
      <c r="J1952">
        <v>110</v>
      </c>
      <c r="K1952" t="s">
        <v>969</v>
      </c>
      <c r="L1952">
        <v>35.4576578</v>
      </c>
      <c r="M1952">
        <v>139.38736879999999</v>
      </c>
      <c r="N1952">
        <v>35.460901564506997</v>
      </c>
      <c r="O1952">
        <v>139.38420125508199</v>
      </c>
      <c r="P1952">
        <v>1631</v>
      </c>
      <c r="Q1952" t="s">
        <v>1311</v>
      </c>
      <c r="R1952">
        <v>120</v>
      </c>
      <c r="S1952" t="s">
        <v>971</v>
      </c>
      <c r="T1952">
        <v>35.440657299999998</v>
      </c>
      <c r="U1952">
        <v>139.6413991</v>
      </c>
      <c r="V1952">
        <v>35.443907319095601</v>
      </c>
      <c r="W1952">
        <v>139.63821124231299</v>
      </c>
      <c r="X1952">
        <v>5</v>
      </c>
      <c r="Y1952" t="s">
        <v>972</v>
      </c>
      <c r="Z1952">
        <v>1</v>
      </c>
      <c r="AA1952">
        <v>1</v>
      </c>
      <c r="AB1952">
        <v>1</v>
      </c>
      <c r="AC1952">
        <v>1</v>
      </c>
      <c r="AD1952">
        <v>420</v>
      </c>
      <c r="AE1952" t="s">
        <v>177</v>
      </c>
      <c r="AF1952">
        <v>200</v>
      </c>
      <c r="AG1952" t="s">
        <v>114</v>
      </c>
      <c r="AH1952" s="4">
        <v>40128.305381944447</v>
      </c>
      <c r="AI1952">
        <v>420</v>
      </c>
      <c r="AJ1952" t="s">
        <v>177</v>
      </c>
      <c r="AK1952" s="4">
        <v>40128.337291666663</v>
      </c>
    </row>
    <row r="1953" spans="1:40" x14ac:dyDescent="0.15">
      <c r="A1953">
        <v>256500</v>
      </c>
      <c r="B1953" t="s">
        <v>106</v>
      </c>
      <c r="C1953">
        <v>400</v>
      </c>
      <c r="D1953" t="s">
        <v>140</v>
      </c>
      <c r="E1953" s="4">
        <v>40128.69358796296</v>
      </c>
      <c r="F1953" s="4">
        <v>40128.715231481481</v>
      </c>
      <c r="G1953">
        <v>1870</v>
      </c>
      <c r="H1953">
        <v>1631</v>
      </c>
      <c r="I1953" t="s">
        <v>1311</v>
      </c>
      <c r="J1953">
        <v>120</v>
      </c>
      <c r="K1953" t="s">
        <v>971</v>
      </c>
      <c r="L1953">
        <v>35.440657299999998</v>
      </c>
      <c r="M1953">
        <v>139.6413991</v>
      </c>
      <c r="N1953">
        <v>35.443907319095601</v>
      </c>
      <c r="O1953">
        <v>139.63821124231299</v>
      </c>
      <c r="P1953">
        <v>1743</v>
      </c>
      <c r="Q1953" t="s">
        <v>1325</v>
      </c>
      <c r="R1953">
        <v>130</v>
      </c>
      <c r="S1953" t="s">
        <v>982</v>
      </c>
      <c r="T1953">
        <v>35.460280300000001</v>
      </c>
      <c r="U1953">
        <v>139.62923470000001</v>
      </c>
      <c r="V1953">
        <v>35.463528007976699</v>
      </c>
      <c r="W1953">
        <v>139.62604694907799</v>
      </c>
      <c r="X1953">
        <v>5</v>
      </c>
      <c r="Y1953" t="s">
        <v>972</v>
      </c>
      <c r="Z1953">
        <v>1</v>
      </c>
      <c r="AA1953">
        <v>1</v>
      </c>
      <c r="AB1953">
        <v>1</v>
      </c>
      <c r="AC1953">
        <v>1</v>
      </c>
      <c r="AD1953">
        <v>420</v>
      </c>
      <c r="AE1953" t="s">
        <v>177</v>
      </c>
      <c r="AF1953">
        <v>200</v>
      </c>
      <c r="AG1953" t="s">
        <v>114</v>
      </c>
      <c r="AH1953" s="4">
        <v>40128.697060185186</v>
      </c>
      <c r="AI1953">
        <v>420</v>
      </c>
      <c r="AJ1953" t="s">
        <v>177</v>
      </c>
      <c r="AK1953" s="4">
        <v>40128.704004629632</v>
      </c>
    </row>
    <row r="1954" spans="1:40" x14ac:dyDescent="0.15">
      <c r="A1954">
        <v>256518</v>
      </c>
      <c r="B1954" t="s">
        <v>106</v>
      </c>
      <c r="C1954">
        <v>200</v>
      </c>
      <c r="D1954" t="s">
        <v>206</v>
      </c>
      <c r="E1954" s="4">
        <v>40128.788935185185</v>
      </c>
      <c r="F1954" s="4">
        <v>40128.84003472222</v>
      </c>
      <c r="G1954">
        <v>4415</v>
      </c>
      <c r="H1954">
        <v>1743</v>
      </c>
      <c r="I1954" t="s">
        <v>1325</v>
      </c>
      <c r="J1954">
        <v>130</v>
      </c>
      <c r="K1954" t="s">
        <v>982</v>
      </c>
      <c r="L1954">
        <v>35.460280300000001</v>
      </c>
      <c r="M1954">
        <v>139.62923470000001</v>
      </c>
      <c r="N1954">
        <v>35.463528007976699</v>
      </c>
      <c r="O1954">
        <v>139.62604694907799</v>
      </c>
      <c r="P1954">
        <v>1718</v>
      </c>
      <c r="Q1954" t="s">
        <v>1076</v>
      </c>
      <c r="R1954">
        <v>140</v>
      </c>
      <c r="S1954" t="s">
        <v>1040</v>
      </c>
      <c r="T1954">
        <v>35.3677761</v>
      </c>
      <c r="U1954">
        <v>139.39986379999999</v>
      </c>
      <c r="V1954">
        <v>35.371029695567501</v>
      </c>
      <c r="W1954">
        <v>139.39669935543401</v>
      </c>
      <c r="X1954">
        <v>5</v>
      </c>
      <c r="Y1954" t="s">
        <v>972</v>
      </c>
      <c r="Z1954">
        <v>1</v>
      </c>
      <c r="AA1954">
        <v>1</v>
      </c>
      <c r="AB1954">
        <v>1</v>
      </c>
      <c r="AC1954">
        <v>1</v>
      </c>
      <c r="AD1954">
        <v>420</v>
      </c>
      <c r="AE1954" t="s">
        <v>177</v>
      </c>
      <c r="AF1954">
        <v>200</v>
      </c>
      <c r="AG1954" t="s">
        <v>114</v>
      </c>
      <c r="AH1954" s="4">
        <v>40128.807430555556</v>
      </c>
      <c r="AI1954">
        <v>100</v>
      </c>
      <c r="AJ1954" t="s">
        <v>980</v>
      </c>
      <c r="AK1954" s="4">
        <v>40128.826435185183</v>
      </c>
    </row>
    <row r="1955" spans="1:40" x14ac:dyDescent="0.15">
      <c r="A1955">
        <v>256533</v>
      </c>
      <c r="B1955" t="s">
        <v>106</v>
      </c>
      <c r="C1955">
        <v>200</v>
      </c>
      <c r="D1955" t="s">
        <v>206</v>
      </c>
      <c r="E1955" s="4">
        <v>40128.929826388892</v>
      </c>
      <c r="F1955" s="4">
        <v>40128.946122685185</v>
      </c>
      <c r="G1955">
        <v>1408</v>
      </c>
      <c r="H1955">
        <v>1718</v>
      </c>
      <c r="I1955" t="s">
        <v>1076</v>
      </c>
      <c r="J1955">
        <v>140</v>
      </c>
      <c r="K1955" t="s">
        <v>1040</v>
      </c>
      <c r="L1955">
        <v>35.3677761</v>
      </c>
      <c r="M1955">
        <v>139.39986379999999</v>
      </c>
      <c r="N1955">
        <v>35.371029695567501</v>
      </c>
      <c r="O1955">
        <v>139.39669935543401</v>
      </c>
      <c r="P1955">
        <v>1627</v>
      </c>
      <c r="Q1955" t="s">
        <v>969</v>
      </c>
      <c r="R1955">
        <v>110</v>
      </c>
      <c r="S1955" t="s">
        <v>969</v>
      </c>
      <c r="T1955">
        <v>35.4576578</v>
      </c>
      <c r="U1955">
        <v>139.38736879999999</v>
      </c>
      <c r="V1955">
        <v>35.460901564506997</v>
      </c>
      <c r="W1955">
        <v>139.38420125508199</v>
      </c>
      <c r="X1955">
        <v>5</v>
      </c>
      <c r="Y1955" t="s">
        <v>972</v>
      </c>
      <c r="Z1955">
        <v>1</v>
      </c>
      <c r="AA1955">
        <v>1</v>
      </c>
      <c r="AB1955">
        <v>1</v>
      </c>
      <c r="AC1955">
        <v>1</v>
      </c>
      <c r="AD1955">
        <v>100</v>
      </c>
      <c r="AE1955" t="s">
        <v>980</v>
      </c>
    </row>
    <row r="1956" spans="1:40" x14ac:dyDescent="0.15">
      <c r="A1956">
        <v>256540</v>
      </c>
      <c r="B1956" t="s">
        <v>106</v>
      </c>
      <c r="C1956">
        <v>100</v>
      </c>
      <c r="D1956" t="s">
        <v>79</v>
      </c>
      <c r="E1956" s="4">
        <v>40129.288888888892</v>
      </c>
      <c r="F1956" s="4">
        <v>40129.348599537036</v>
      </c>
      <c r="G1956">
        <v>5159</v>
      </c>
      <c r="H1956">
        <v>1627</v>
      </c>
      <c r="I1956" t="s">
        <v>969</v>
      </c>
      <c r="J1956">
        <v>110</v>
      </c>
      <c r="K1956" t="s">
        <v>969</v>
      </c>
      <c r="L1956">
        <v>35.4576578</v>
      </c>
      <c r="M1956">
        <v>139.38736879999999</v>
      </c>
      <c r="N1956">
        <v>35.460901564506997</v>
      </c>
      <c r="O1956">
        <v>139.38420125508199</v>
      </c>
      <c r="P1956">
        <v>1631</v>
      </c>
      <c r="Q1956" t="s">
        <v>1311</v>
      </c>
      <c r="R1956">
        <v>120</v>
      </c>
      <c r="S1956" t="s">
        <v>971</v>
      </c>
      <c r="T1956">
        <v>35.440657299999998</v>
      </c>
      <c r="U1956">
        <v>139.6413991</v>
      </c>
      <c r="V1956">
        <v>35.443907319095601</v>
      </c>
      <c r="W1956">
        <v>139.63821124231299</v>
      </c>
      <c r="X1956">
        <v>5</v>
      </c>
      <c r="Y1956" t="s">
        <v>972</v>
      </c>
      <c r="Z1956">
        <v>1</v>
      </c>
      <c r="AA1956">
        <v>1</v>
      </c>
      <c r="AB1956">
        <v>1</v>
      </c>
      <c r="AC1956">
        <v>1</v>
      </c>
      <c r="AD1956">
        <v>410</v>
      </c>
      <c r="AE1956" t="s">
        <v>162</v>
      </c>
      <c r="AF1956">
        <v>420</v>
      </c>
      <c r="AG1956" t="s">
        <v>177</v>
      </c>
      <c r="AH1956" s="4">
        <v>40129.290601851855</v>
      </c>
      <c r="AI1956">
        <v>200</v>
      </c>
      <c r="AJ1956" t="s">
        <v>114</v>
      </c>
      <c r="AK1956" s="4">
        <v>40129.30259259259</v>
      </c>
      <c r="AL1956">
        <v>420</v>
      </c>
      <c r="AM1956" t="s">
        <v>177</v>
      </c>
      <c r="AN1956" s="4">
        <v>40129.34375</v>
      </c>
    </row>
    <row r="1957" spans="1:40" x14ac:dyDescent="0.15">
      <c r="A1957">
        <v>256588</v>
      </c>
      <c r="B1957" t="s">
        <v>106</v>
      </c>
      <c r="C1957">
        <v>500</v>
      </c>
      <c r="D1957" t="s">
        <v>148</v>
      </c>
      <c r="E1957" s="4">
        <v>40129.747847222221</v>
      </c>
      <c r="F1957" s="4">
        <v>40129.754490740743</v>
      </c>
      <c r="G1957">
        <v>574</v>
      </c>
      <c r="H1957">
        <v>1631</v>
      </c>
      <c r="I1957" t="s">
        <v>1311</v>
      </c>
      <c r="J1957">
        <v>120</v>
      </c>
      <c r="K1957" t="s">
        <v>971</v>
      </c>
      <c r="L1957">
        <v>35.440657299999998</v>
      </c>
      <c r="M1957">
        <v>139.6413991</v>
      </c>
      <c r="N1957">
        <v>35.443907319095601</v>
      </c>
      <c r="O1957">
        <v>139.63821124231299</v>
      </c>
      <c r="P1957">
        <v>1629</v>
      </c>
      <c r="Q1957" t="s">
        <v>1032</v>
      </c>
      <c r="R1957">
        <v>300</v>
      </c>
      <c r="S1957" t="s">
        <v>998</v>
      </c>
      <c r="T1957">
        <v>35.462620299999998</v>
      </c>
      <c r="U1957">
        <v>139.6253194</v>
      </c>
      <c r="V1957">
        <v>35.465867689336903</v>
      </c>
      <c r="W1957">
        <v>139.622131866487</v>
      </c>
      <c r="X1957">
        <v>5</v>
      </c>
      <c r="Y1957" t="s">
        <v>972</v>
      </c>
      <c r="Z1957">
        <v>1</v>
      </c>
      <c r="AA1957">
        <v>1</v>
      </c>
      <c r="AB1957">
        <v>1</v>
      </c>
      <c r="AC1957">
        <v>1</v>
      </c>
      <c r="AD1957">
        <v>420</v>
      </c>
      <c r="AE1957" t="s">
        <v>177</v>
      </c>
      <c r="AF1957">
        <v>200</v>
      </c>
      <c r="AG1957" t="s">
        <v>114</v>
      </c>
      <c r="AH1957" s="4">
        <v>40129.751655092594</v>
      </c>
    </row>
    <row r="1958" spans="1:40" x14ac:dyDescent="0.15">
      <c r="A1958">
        <v>256599</v>
      </c>
      <c r="B1958" t="s">
        <v>106</v>
      </c>
      <c r="C1958">
        <v>200</v>
      </c>
      <c r="D1958" t="s">
        <v>206</v>
      </c>
      <c r="E1958" s="4">
        <v>40129.815497685187</v>
      </c>
      <c r="F1958" s="4">
        <v>40130.29142361111</v>
      </c>
      <c r="G1958">
        <v>41120</v>
      </c>
      <c r="H1958">
        <v>1629</v>
      </c>
      <c r="I1958" t="s">
        <v>1032</v>
      </c>
      <c r="J1958">
        <v>300</v>
      </c>
      <c r="K1958" t="s">
        <v>998</v>
      </c>
      <c r="L1958">
        <v>35.462620299999998</v>
      </c>
      <c r="M1958">
        <v>139.6253194</v>
      </c>
      <c r="N1958">
        <v>35.465867689336903</v>
      </c>
      <c r="O1958">
        <v>139.622131866487</v>
      </c>
      <c r="P1958">
        <v>1627</v>
      </c>
      <c r="Q1958" t="s">
        <v>969</v>
      </c>
      <c r="R1958">
        <v>110</v>
      </c>
      <c r="S1958" t="s">
        <v>969</v>
      </c>
      <c r="T1958">
        <v>35.4576578</v>
      </c>
      <c r="U1958">
        <v>139.38736879999999</v>
      </c>
      <c r="V1958">
        <v>35.460901564506997</v>
      </c>
      <c r="W1958">
        <v>139.38420125508199</v>
      </c>
      <c r="X1958">
        <v>5</v>
      </c>
      <c r="Y1958" t="s">
        <v>972</v>
      </c>
      <c r="Z1958">
        <v>1</v>
      </c>
      <c r="AA1958">
        <v>1</v>
      </c>
      <c r="AB1958">
        <v>1</v>
      </c>
      <c r="AC1958">
        <v>1</v>
      </c>
      <c r="AD1958">
        <v>200</v>
      </c>
      <c r="AE1958" t="s">
        <v>114</v>
      </c>
      <c r="AF1958">
        <v>420</v>
      </c>
      <c r="AG1958" t="s">
        <v>177</v>
      </c>
      <c r="AH1958" s="4">
        <v>40129.820763888885</v>
      </c>
      <c r="AI1958">
        <v>410</v>
      </c>
      <c r="AJ1958" t="s">
        <v>162</v>
      </c>
      <c r="AK1958" s="4">
        <v>40129.826956018522</v>
      </c>
    </row>
    <row r="1959" spans="1:40" x14ac:dyDescent="0.15">
      <c r="A1959">
        <v>256626</v>
      </c>
      <c r="B1959" t="s">
        <v>106</v>
      </c>
      <c r="C1959">
        <v>100</v>
      </c>
      <c r="D1959" t="s">
        <v>79</v>
      </c>
      <c r="E1959" s="4">
        <v>40130.291539351849</v>
      </c>
      <c r="F1959" s="4">
        <v>40130.366354166668</v>
      </c>
      <c r="G1959">
        <v>6464</v>
      </c>
      <c r="H1959">
        <v>1627</v>
      </c>
      <c r="I1959" t="s">
        <v>969</v>
      </c>
      <c r="J1959">
        <v>110</v>
      </c>
      <c r="K1959" t="s">
        <v>969</v>
      </c>
      <c r="L1959">
        <v>35.4576578</v>
      </c>
      <c r="M1959">
        <v>139.38736879999999</v>
      </c>
      <c r="N1959">
        <v>35.460901564506997</v>
      </c>
      <c r="O1959">
        <v>139.38420125508199</v>
      </c>
      <c r="P1959">
        <v>1631</v>
      </c>
      <c r="Q1959" t="s">
        <v>1311</v>
      </c>
      <c r="R1959">
        <v>120</v>
      </c>
      <c r="S1959" t="s">
        <v>971</v>
      </c>
      <c r="T1959">
        <v>35.440657299999998</v>
      </c>
      <c r="U1959">
        <v>139.6413991</v>
      </c>
      <c r="V1959">
        <v>35.443907319095601</v>
      </c>
      <c r="W1959">
        <v>139.63821124231299</v>
      </c>
      <c r="X1959">
        <v>5</v>
      </c>
      <c r="Y1959" t="s">
        <v>972</v>
      </c>
      <c r="Z1959">
        <v>1</v>
      </c>
      <c r="AA1959">
        <v>1</v>
      </c>
      <c r="AB1959">
        <v>1</v>
      </c>
      <c r="AC1959">
        <v>1</v>
      </c>
      <c r="AD1959">
        <v>200</v>
      </c>
      <c r="AE1959" t="s">
        <v>114</v>
      </c>
    </row>
    <row r="1960" spans="1:40" x14ac:dyDescent="0.15">
      <c r="A1960">
        <v>256668</v>
      </c>
      <c r="B1960" t="s">
        <v>106</v>
      </c>
      <c r="C1960">
        <v>200</v>
      </c>
      <c r="D1960" t="s">
        <v>206</v>
      </c>
      <c r="E1960" s="4">
        <v>40130.759351851855</v>
      </c>
      <c r="F1960" s="4">
        <v>40130.808645833335</v>
      </c>
      <c r="G1960">
        <v>4259</v>
      </c>
      <c r="H1960">
        <v>1631</v>
      </c>
      <c r="I1960" t="s">
        <v>1311</v>
      </c>
      <c r="J1960">
        <v>120</v>
      </c>
      <c r="K1960" t="s">
        <v>971</v>
      </c>
      <c r="L1960">
        <v>35.440657299999998</v>
      </c>
      <c r="M1960">
        <v>139.6413991</v>
      </c>
      <c r="N1960">
        <v>35.443907319095601</v>
      </c>
      <c r="O1960">
        <v>139.63821124231299</v>
      </c>
      <c r="P1960">
        <v>1627</v>
      </c>
      <c r="Q1960" t="s">
        <v>969</v>
      </c>
      <c r="R1960">
        <v>110</v>
      </c>
      <c r="S1960" t="s">
        <v>969</v>
      </c>
      <c r="T1960">
        <v>35.4576578</v>
      </c>
      <c r="U1960">
        <v>139.38736879999999</v>
      </c>
      <c r="V1960">
        <v>35.460901564506997</v>
      </c>
      <c r="W1960">
        <v>139.38420125508199</v>
      </c>
      <c r="X1960">
        <v>5</v>
      </c>
      <c r="Y1960" t="s">
        <v>972</v>
      </c>
      <c r="Z1960">
        <v>1</v>
      </c>
      <c r="AA1960">
        <v>1</v>
      </c>
      <c r="AB1960">
        <v>1</v>
      </c>
      <c r="AC1960">
        <v>1</v>
      </c>
      <c r="AD1960">
        <v>420</v>
      </c>
      <c r="AE1960" t="s">
        <v>177</v>
      </c>
      <c r="AF1960">
        <v>200</v>
      </c>
      <c r="AG1960" t="s">
        <v>114</v>
      </c>
      <c r="AH1960" s="4">
        <v>40130.766018518516</v>
      </c>
    </row>
    <row r="1961" spans="1:40" x14ac:dyDescent="0.15">
      <c r="A1961">
        <v>256772</v>
      </c>
      <c r="B1961" t="s">
        <v>106</v>
      </c>
      <c r="C1961">
        <v>0</v>
      </c>
      <c r="D1961" t="s">
        <v>987</v>
      </c>
      <c r="E1961" s="4">
        <v>40131.864930555559</v>
      </c>
      <c r="F1961" s="4">
        <v>40131.8669212963</v>
      </c>
      <c r="G1961">
        <v>172</v>
      </c>
      <c r="Z1961">
        <v>0</v>
      </c>
      <c r="AA1961">
        <v>1</v>
      </c>
      <c r="AB1961">
        <v>1</v>
      </c>
      <c r="AC1961">
        <v>0</v>
      </c>
      <c r="AD1961">
        <v>100</v>
      </c>
      <c r="AE1961" t="s">
        <v>980</v>
      </c>
    </row>
    <row r="1962" spans="1:40" x14ac:dyDescent="0.15">
      <c r="A1962">
        <v>256849</v>
      </c>
      <c r="B1962" t="s">
        <v>106</v>
      </c>
      <c r="C1962">
        <v>0</v>
      </c>
      <c r="D1962" t="s">
        <v>987</v>
      </c>
      <c r="E1962" s="4">
        <v>40132.715474537035</v>
      </c>
      <c r="F1962" s="4">
        <v>40132.715497685182</v>
      </c>
      <c r="G1962">
        <v>2</v>
      </c>
      <c r="Z1962">
        <v>0</v>
      </c>
      <c r="AA1962">
        <v>1</v>
      </c>
      <c r="AB1962">
        <v>1</v>
      </c>
      <c r="AC1962">
        <v>0</v>
      </c>
      <c r="AD1962">
        <v>0</v>
      </c>
      <c r="AE1962" t="s">
        <v>988</v>
      </c>
    </row>
    <row r="1963" spans="1:40" x14ac:dyDescent="0.15">
      <c r="A1963">
        <v>256850</v>
      </c>
      <c r="B1963" t="s">
        <v>106</v>
      </c>
      <c r="C1963">
        <v>0</v>
      </c>
      <c r="D1963" t="s">
        <v>987</v>
      </c>
      <c r="E1963" s="4">
        <v>40132.715509259258</v>
      </c>
      <c r="F1963" s="4">
        <v>40132.715532407405</v>
      </c>
      <c r="G1963">
        <v>2</v>
      </c>
      <c r="Z1963">
        <v>0</v>
      </c>
      <c r="AA1963">
        <v>1</v>
      </c>
      <c r="AB1963">
        <v>1</v>
      </c>
      <c r="AC1963">
        <v>0</v>
      </c>
      <c r="AD1963">
        <v>0</v>
      </c>
      <c r="AE1963" t="s">
        <v>988</v>
      </c>
    </row>
    <row r="1964" spans="1:40" x14ac:dyDescent="0.15">
      <c r="A1964">
        <v>256851</v>
      </c>
      <c r="B1964" t="s">
        <v>106</v>
      </c>
      <c r="C1964">
        <v>0</v>
      </c>
      <c r="D1964" t="s">
        <v>987</v>
      </c>
      <c r="E1964" s="4">
        <v>40132.715543981481</v>
      </c>
      <c r="F1964" s="4">
        <v>40132.715567129628</v>
      </c>
      <c r="G1964">
        <v>2</v>
      </c>
      <c r="Z1964">
        <v>0</v>
      </c>
      <c r="AA1964">
        <v>1</v>
      </c>
      <c r="AB1964">
        <v>1</v>
      </c>
      <c r="AC1964">
        <v>0</v>
      </c>
      <c r="AD1964">
        <v>0</v>
      </c>
      <c r="AE1964" t="s">
        <v>988</v>
      </c>
    </row>
    <row r="1965" spans="1:40" x14ac:dyDescent="0.15">
      <c r="A1965">
        <v>256852</v>
      </c>
      <c r="B1965" t="s">
        <v>106</v>
      </c>
      <c r="C1965">
        <v>0</v>
      </c>
      <c r="D1965" t="s">
        <v>987</v>
      </c>
      <c r="E1965" s="4">
        <v>40132.715740740743</v>
      </c>
      <c r="F1965" s="4">
        <v>40132.715752314813</v>
      </c>
      <c r="G1965">
        <v>1</v>
      </c>
      <c r="Z1965">
        <v>0</v>
      </c>
      <c r="AA1965">
        <v>1</v>
      </c>
      <c r="AB1965">
        <v>1</v>
      </c>
      <c r="AC1965">
        <v>0</v>
      </c>
      <c r="AD1965">
        <v>0</v>
      </c>
      <c r="AE1965" t="s">
        <v>988</v>
      </c>
    </row>
    <row r="1966" spans="1:40" x14ac:dyDescent="0.15">
      <c r="A1966">
        <v>256853</v>
      </c>
      <c r="B1966" t="s">
        <v>106</v>
      </c>
      <c r="C1966">
        <v>0</v>
      </c>
      <c r="D1966" t="s">
        <v>987</v>
      </c>
      <c r="E1966" s="4">
        <v>40132.715775462966</v>
      </c>
      <c r="F1966" s="4">
        <v>40132.715798611112</v>
      </c>
      <c r="G1966">
        <v>2</v>
      </c>
      <c r="Z1966">
        <v>0</v>
      </c>
      <c r="AA1966">
        <v>1</v>
      </c>
      <c r="AB1966">
        <v>1</v>
      </c>
      <c r="AC1966">
        <v>0</v>
      </c>
      <c r="AD1966">
        <v>0</v>
      </c>
      <c r="AE1966" t="s">
        <v>988</v>
      </c>
    </row>
    <row r="1967" spans="1:40" x14ac:dyDescent="0.15">
      <c r="A1967">
        <v>256885</v>
      </c>
      <c r="B1967" t="s">
        <v>106</v>
      </c>
      <c r="C1967">
        <v>100</v>
      </c>
      <c r="D1967" t="s">
        <v>79</v>
      </c>
      <c r="E1967" s="4">
        <v>40133.285590277781</v>
      </c>
      <c r="F1967" s="4">
        <v>40133.342928240738</v>
      </c>
      <c r="G1967">
        <v>4954</v>
      </c>
      <c r="H1967">
        <v>1627</v>
      </c>
      <c r="I1967" t="s">
        <v>969</v>
      </c>
      <c r="J1967">
        <v>110</v>
      </c>
      <c r="K1967" t="s">
        <v>969</v>
      </c>
      <c r="L1967">
        <v>35.4576578</v>
      </c>
      <c r="M1967">
        <v>139.38736879999999</v>
      </c>
      <c r="N1967">
        <v>35.460901564506997</v>
      </c>
      <c r="O1967">
        <v>139.38420125508199</v>
      </c>
      <c r="P1967">
        <v>1631</v>
      </c>
      <c r="Q1967" t="s">
        <v>1311</v>
      </c>
      <c r="R1967">
        <v>120</v>
      </c>
      <c r="S1967" t="s">
        <v>971</v>
      </c>
      <c r="T1967">
        <v>35.440657299999998</v>
      </c>
      <c r="U1967">
        <v>139.6413991</v>
      </c>
      <c r="V1967">
        <v>35.443907319095601</v>
      </c>
      <c r="W1967">
        <v>139.63821124231299</v>
      </c>
      <c r="X1967">
        <v>5</v>
      </c>
      <c r="Y1967" t="s">
        <v>972</v>
      </c>
      <c r="Z1967">
        <v>1</v>
      </c>
      <c r="AA1967">
        <v>1</v>
      </c>
      <c r="AB1967">
        <v>1</v>
      </c>
      <c r="AC1967">
        <v>1</v>
      </c>
      <c r="AD1967">
        <v>410</v>
      </c>
      <c r="AE1967" t="s">
        <v>162</v>
      </c>
      <c r="AF1967">
        <v>200</v>
      </c>
      <c r="AG1967" t="s">
        <v>114</v>
      </c>
      <c r="AH1967" s="4">
        <v>40133.293298611112</v>
      </c>
      <c r="AI1967">
        <v>420</v>
      </c>
      <c r="AJ1967" t="s">
        <v>177</v>
      </c>
      <c r="AK1967" s="4">
        <v>40133.338888888888</v>
      </c>
    </row>
    <row r="1968" spans="1:40" x14ac:dyDescent="0.15">
      <c r="A1968">
        <v>256908</v>
      </c>
      <c r="B1968" t="s">
        <v>106</v>
      </c>
      <c r="C1968">
        <v>100</v>
      </c>
      <c r="D1968" t="s">
        <v>79</v>
      </c>
      <c r="E1968" s="4">
        <v>40133.41505787037</v>
      </c>
      <c r="F1968" s="4">
        <v>40133.483726851853</v>
      </c>
      <c r="G1968">
        <v>5933</v>
      </c>
      <c r="Z1968">
        <v>0</v>
      </c>
      <c r="AA1968">
        <v>1</v>
      </c>
      <c r="AB1968">
        <v>1</v>
      </c>
      <c r="AC1968">
        <v>0</v>
      </c>
      <c r="AD1968">
        <v>0</v>
      </c>
      <c r="AE1968" t="s">
        <v>988</v>
      </c>
    </row>
    <row r="1969" spans="1:40" x14ac:dyDescent="0.15">
      <c r="A1969">
        <v>256940</v>
      </c>
      <c r="B1969" t="s">
        <v>106</v>
      </c>
      <c r="C1969">
        <v>200</v>
      </c>
      <c r="D1969" t="s">
        <v>206</v>
      </c>
      <c r="E1969" s="4">
        <v>40133.732476851852</v>
      </c>
      <c r="F1969" s="4">
        <v>40133.812511574077</v>
      </c>
      <c r="G1969">
        <v>6915</v>
      </c>
      <c r="H1969">
        <v>1631</v>
      </c>
      <c r="I1969" t="s">
        <v>1311</v>
      </c>
      <c r="J1969">
        <v>120</v>
      </c>
      <c r="K1969" t="s">
        <v>971</v>
      </c>
      <c r="L1969">
        <v>35.440657299999998</v>
      </c>
      <c r="M1969">
        <v>139.6413991</v>
      </c>
      <c r="N1969">
        <v>35.443907319095601</v>
      </c>
      <c r="O1969">
        <v>139.63821124231299</v>
      </c>
      <c r="P1969">
        <v>1627</v>
      </c>
      <c r="Q1969" t="s">
        <v>969</v>
      </c>
      <c r="R1969">
        <v>110</v>
      </c>
      <c r="S1969" t="s">
        <v>969</v>
      </c>
      <c r="T1969">
        <v>35.4576578</v>
      </c>
      <c r="U1969">
        <v>139.38736879999999</v>
      </c>
      <c r="V1969">
        <v>35.460901564506997</v>
      </c>
      <c r="W1969">
        <v>139.38420125508199</v>
      </c>
      <c r="X1969">
        <v>5</v>
      </c>
      <c r="Y1969" t="s">
        <v>972</v>
      </c>
      <c r="Z1969">
        <v>1</v>
      </c>
      <c r="AA1969">
        <v>1</v>
      </c>
      <c r="AB1969">
        <v>1</v>
      </c>
      <c r="AC1969">
        <v>1</v>
      </c>
      <c r="AD1969">
        <v>420</v>
      </c>
      <c r="AE1969" t="s">
        <v>177</v>
      </c>
      <c r="AF1969">
        <v>200</v>
      </c>
      <c r="AG1969" t="s">
        <v>114</v>
      </c>
      <c r="AH1969" s="4">
        <v>40133.739583333336</v>
      </c>
      <c r="AI1969">
        <v>420</v>
      </c>
      <c r="AJ1969" t="s">
        <v>177</v>
      </c>
      <c r="AK1969" s="4">
        <v>40133.799143518518</v>
      </c>
    </row>
    <row r="1970" spans="1:40" x14ac:dyDescent="0.15">
      <c r="A1970">
        <v>257002</v>
      </c>
      <c r="B1970" t="s">
        <v>106</v>
      </c>
      <c r="C1970">
        <v>100</v>
      </c>
      <c r="D1970" t="s">
        <v>79</v>
      </c>
      <c r="E1970" s="4">
        <v>40134.290451388886</v>
      </c>
      <c r="F1970" s="4">
        <v>40134.341111111113</v>
      </c>
      <c r="G1970">
        <v>4377</v>
      </c>
      <c r="H1970">
        <v>1627</v>
      </c>
      <c r="I1970" t="s">
        <v>969</v>
      </c>
      <c r="J1970">
        <v>110</v>
      </c>
      <c r="K1970" t="s">
        <v>969</v>
      </c>
      <c r="L1970">
        <v>35.4576578</v>
      </c>
      <c r="M1970">
        <v>139.38736879999999</v>
      </c>
      <c r="N1970">
        <v>35.460901564506997</v>
      </c>
      <c r="O1970">
        <v>139.38420125508199</v>
      </c>
      <c r="P1970">
        <v>1631</v>
      </c>
      <c r="Q1970" t="s">
        <v>1311</v>
      </c>
      <c r="R1970">
        <v>120</v>
      </c>
      <c r="S1970" t="s">
        <v>971</v>
      </c>
      <c r="T1970">
        <v>35.440657299999998</v>
      </c>
      <c r="U1970">
        <v>139.6413991</v>
      </c>
      <c r="V1970">
        <v>35.443907319095601</v>
      </c>
      <c r="W1970">
        <v>139.63821124231299</v>
      </c>
      <c r="X1970">
        <v>5</v>
      </c>
      <c r="Y1970" t="s">
        <v>972</v>
      </c>
      <c r="Z1970">
        <v>1</v>
      </c>
      <c r="AA1970">
        <v>1</v>
      </c>
      <c r="AB1970">
        <v>1</v>
      </c>
      <c r="AC1970">
        <v>1</v>
      </c>
      <c r="AD1970">
        <v>410</v>
      </c>
      <c r="AE1970" t="s">
        <v>162</v>
      </c>
      <c r="AF1970">
        <v>200</v>
      </c>
      <c r="AG1970" t="s">
        <v>114</v>
      </c>
      <c r="AH1970" s="4">
        <v>40134.301874999997</v>
      </c>
      <c r="AI1970">
        <v>420</v>
      </c>
      <c r="AJ1970" t="s">
        <v>177</v>
      </c>
      <c r="AK1970" s="4">
        <v>40134.33697916667</v>
      </c>
    </row>
    <row r="1971" spans="1:40" x14ac:dyDescent="0.15">
      <c r="A1971">
        <v>257059</v>
      </c>
      <c r="B1971" t="s">
        <v>106</v>
      </c>
      <c r="C1971">
        <v>500</v>
      </c>
      <c r="D1971" t="s">
        <v>148</v>
      </c>
      <c r="E1971" s="4">
        <v>40134.74628472222</v>
      </c>
      <c r="F1971" s="4">
        <v>40134.766296296293</v>
      </c>
      <c r="G1971">
        <v>1729</v>
      </c>
      <c r="H1971">
        <v>1631</v>
      </c>
      <c r="I1971" t="s">
        <v>1311</v>
      </c>
      <c r="J1971">
        <v>120</v>
      </c>
      <c r="K1971" t="s">
        <v>971</v>
      </c>
      <c r="L1971">
        <v>35.440657299999998</v>
      </c>
      <c r="M1971">
        <v>139.6413991</v>
      </c>
      <c r="N1971">
        <v>35.443907319095601</v>
      </c>
      <c r="O1971">
        <v>139.63821124231299</v>
      </c>
      <c r="P1971">
        <v>1629</v>
      </c>
      <c r="Q1971" t="s">
        <v>1032</v>
      </c>
      <c r="R1971">
        <v>300</v>
      </c>
      <c r="S1971" t="s">
        <v>998</v>
      </c>
      <c r="T1971">
        <v>35.462620299999998</v>
      </c>
      <c r="U1971">
        <v>139.6253194</v>
      </c>
      <c r="V1971">
        <v>35.465867689336903</v>
      </c>
      <c r="W1971">
        <v>139.622131866487</v>
      </c>
      <c r="X1971">
        <v>5</v>
      </c>
      <c r="Y1971" t="s">
        <v>972</v>
      </c>
      <c r="Z1971">
        <v>1</v>
      </c>
      <c r="AA1971">
        <v>1</v>
      </c>
      <c r="AB1971">
        <v>1</v>
      </c>
      <c r="AC1971">
        <v>1</v>
      </c>
      <c r="AD1971">
        <v>420</v>
      </c>
      <c r="AE1971" t="s">
        <v>177</v>
      </c>
      <c r="AF1971">
        <v>200</v>
      </c>
      <c r="AG1971" t="s">
        <v>114</v>
      </c>
      <c r="AH1971" s="4">
        <v>40134.757395833331</v>
      </c>
    </row>
    <row r="1972" spans="1:40" x14ac:dyDescent="0.15">
      <c r="A1972">
        <v>257067</v>
      </c>
      <c r="B1972" t="s">
        <v>106</v>
      </c>
      <c r="C1972">
        <v>200</v>
      </c>
      <c r="D1972" t="s">
        <v>206</v>
      </c>
      <c r="E1972" s="4">
        <v>40134.797395833331</v>
      </c>
      <c r="F1972" s="4">
        <v>40134.812673611108</v>
      </c>
      <c r="G1972">
        <v>1320</v>
      </c>
      <c r="H1972">
        <v>1629</v>
      </c>
      <c r="I1972" t="s">
        <v>1032</v>
      </c>
      <c r="J1972">
        <v>300</v>
      </c>
      <c r="K1972" t="s">
        <v>998</v>
      </c>
      <c r="L1972">
        <v>35.462620299999998</v>
      </c>
      <c r="M1972">
        <v>139.6253194</v>
      </c>
      <c r="N1972">
        <v>35.465867689336903</v>
      </c>
      <c r="O1972">
        <v>139.622131866487</v>
      </c>
      <c r="P1972">
        <v>1627</v>
      </c>
      <c r="Q1972" t="s">
        <v>969</v>
      </c>
      <c r="R1972">
        <v>110</v>
      </c>
      <c r="S1972" t="s">
        <v>969</v>
      </c>
      <c r="T1972">
        <v>35.4576578</v>
      </c>
      <c r="U1972">
        <v>139.38736879999999</v>
      </c>
      <c r="V1972">
        <v>35.460901564506997</v>
      </c>
      <c r="W1972">
        <v>139.38420125508199</v>
      </c>
      <c r="X1972">
        <v>5</v>
      </c>
      <c r="Y1972" t="s">
        <v>972</v>
      </c>
      <c r="Z1972">
        <v>1</v>
      </c>
      <c r="AA1972">
        <v>1</v>
      </c>
      <c r="AB1972">
        <v>1</v>
      </c>
      <c r="AC1972">
        <v>1</v>
      </c>
      <c r="AD1972">
        <v>200</v>
      </c>
      <c r="AE1972" t="s">
        <v>114</v>
      </c>
    </row>
    <row r="1973" spans="1:40" x14ac:dyDescent="0.15">
      <c r="A1973">
        <v>257100</v>
      </c>
      <c r="B1973" t="s">
        <v>106</v>
      </c>
      <c r="C1973">
        <v>100</v>
      </c>
      <c r="D1973" t="s">
        <v>79</v>
      </c>
      <c r="E1973" s="4">
        <v>40135.288958333331</v>
      </c>
      <c r="F1973" s="4">
        <v>40135.339166666665</v>
      </c>
      <c r="G1973">
        <v>4338</v>
      </c>
      <c r="H1973">
        <v>1627</v>
      </c>
      <c r="I1973" t="s">
        <v>969</v>
      </c>
      <c r="J1973">
        <v>110</v>
      </c>
      <c r="K1973" t="s">
        <v>969</v>
      </c>
      <c r="L1973">
        <v>35.4576578</v>
      </c>
      <c r="M1973">
        <v>139.38736879999999</v>
      </c>
      <c r="N1973">
        <v>35.460901564506997</v>
      </c>
      <c r="O1973">
        <v>139.38420125508199</v>
      </c>
      <c r="P1973">
        <v>1631</v>
      </c>
      <c r="Q1973" t="s">
        <v>1311</v>
      </c>
      <c r="R1973">
        <v>120</v>
      </c>
      <c r="S1973" t="s">
        <v>971</v>
      </c>
      <c r="T1973">
        <v>35.440657299999998</v>
      </c>
      <c r="U1973">
        <v>139.6413991</v>
      </c>
      <c r="V1973">
        <v>35.443907319095601</v>
      </c>
      <c r="W1973">
        <v>139.63821124231299</v>
      </c>
      <c r="X1973">
        <v>5</v>
      </c>
      <c r="Y1973" t="s">
        <v>972</v>
      </c>
      <c r="Z1973">
        <v>1</v>
      </c>
      <c r="AA1973">
        <v>1</v>
      </c>
      <c r="AB1973">
        <v>1</v>
      </c>
      <c r="AC1973">
        <v>1</v>
      </c>
      <c r="AD1973">
        <v>410</v>
      </c>
      <c r="AE1973" t="s">
        <v>162</v>
      </c>
      <c r="AF1973">
        <v>200</v>
      </c>
      <c r="AG1973" t="s">
        <v>114</v>
      </c>
      <c r="AH1973" s="4">
        <v>40135.32849537037</v>
      </c>
    </row>
    <row r="1974" spans="1:40" x14ac:dyDescent="0.15">
      <c r="A1974">
        <v>257166</v>
      </c>
      <c r="B1974" t="s">
        <v>106</v>
      </c>
      <c r="C1974">
        <v>500</v>
      </c>
      <c r="D1974" t="s">
        <v>148</v>
      </c>
      <c r="E1974" s="4">
        <v>40135.75068287037</v>
      </c>
      <c r="F1974" s="4">
        <v>40135.781597222223</v>
      </c>
      <c r="G1974">
        <v>2671</v>
      </c>
      <c r="H1974">
        <v>1631</v>
      </c>
      <c r="I1974" t="s">
        <v>1311</v>
      </c>
      <c r="J1974">
        <v>120</v>
      </c>
      <c r="K1974" t="s">
        <v>971</v>
      </c>
      <c r="L1974">
        <v>35.440657299999998</v>
      </c>
      <c r="M1974">
        <v>139.6413991</v>
      </c>
      <c r="N1974">
        <v>35.443907319095601</v>
      </c>
      <c r="O1974">
        <v>139.63821124231299</v>
      </c>
      <c r="P1974">
        <v>1629</v>
      </c>
      <c r="Q1974" t="s">
        <v>1032</v>
      </c>
      <c r="R1974">
        <v>300</v>
      </c>
      <c r="S1974" t="s">
        <v>998</v>
      </c>
      <c r="T1974">
        <v>35.462620299999998</v>
      </c>
      <c r="U1974">
        <v>139.6253194</v>
      </c>
      <c r="V1974">
        <v>35.465867689336903</v>
      </c>
      <c r="W1974">
        <v>139.622131866487</v>
      </c>
      <c r="X1974">
        <v>5</v>
      </c>
      <c r="Y1974" t="s">
        <v>972</v>
      </c>
      <c r="Z1974">
        <v>1</v>
      </c>
      <c r="AA1974">
        <v>1</v>
      </c>
      <c r="AB1974">
        <v>1</v>
      </c>
      <c r="AC1974">
        <v>1</v>
      </c>
      <c r="AD1974">
        <v>420</v>
      </c>
      <c r="AE1974" t="s">
        <v>177</v>
      </c>
      <c r="AF1974">
        <v>200</v>
      </c>
      <c r="AG1974" t="s">
        <v>114</v>
      </c>
      <c r="AH1974" s="4">
        <v>40135.751782407409</v>
      </c>
    </row>
    <row r="1975" spans="1:40" x14ac:dyDescent="0.15">
      <c r="A1975">
        <v>257185</v>
      </c>
      <c r="B1975" t="s">
        <v>106</v>
      </c>
      <c r="C1975">
        <v>200</v>
      </c>
      <c r="D1975" t="s">
        <v>206</v>
      </c>
      <c r="E1975" s="4">
        <v>40135.818020833336</v>
      </c>
      <c r="F1975" s="4">
        <v>40135.876388888886</v>
      </c>
      <c r="G1975">
        <v>5043</v>
      </c>
      <c r="H1975">
        <v>1629</v>
      </c>
      <c r="I1975" t="s">
        <v>1032</v>
      </c>
      <c r="J1975">
        <v>300</v>
      </c>
      <c r="K1975" t="s">
        <v>998</v>
      </c>
      <c r="L1975">
        <v>35.462620299999998</v>
      </c>
      <c r="M1975">
        <v>139.6253194</v>
      </c>
      <c r="N1975">
        <v>35.465867689336903</v>
      </c>
      <c r="O1975">
        <v>139.622131866487</v>
      </c>
      <c r="P1975">
        <v>1627</v>
      </c>
      <c r="Q1975" t="s">
        <v>969</v>
      </c>
      <c r="R1975">
        <v>110</v>
      </c>
      <c r="S1975" t="s">
        <v>969</v>
      </c>
      <c r="T1975">
        <v>35.4576578</v>
      </c>
      <c r="U1975">
        <v>139.38736879999999</v>
      </c>
      <c r="V1975">
        <v>35.460901564506997</v>
      </c>
      <c r="W1975">
        <v>139.38420125508199</v>
      </c>
      <c r="X1975">
        <v>5</v>
      </c>
      <c r="Y1975" t="s">
        <v>972</v>
      </c>
      <c r="Z1975">
        <v>1</v>
      </c>
      <c r="AA1975">
        <v>1</v>
      </c>
      <c r="AB1975">
        <v>1</v>
      </c>
      <c r="AC1975">
        <v>1</v>
      </c>
      <c r="AD1975">
        <v>200</v>
      </c>
      <c r="AE1975" t="s">
        <v>114</v>
      </c>
      <c r="AF1975">
        <v>410</v>
      </c>
      <c r="AG1975" t="s">
        <v>162</v>
      </c>
      <c r="AH1975" s="4">
        <v>40135.854571759257</v>
      </c>
    </row>
    <row r="1976" spans="1:40" x14ac:dyDescent="0.15">
      <c r="A1976">
        <v>257213</v>
      </c>
      <c r="B1976" t="s">
        <v>106</v>
      </c>
      <c r="C1976">
        <v>100</v>
      </c>
      <c r="D1976" t="s">
        <v>79</v>
      </c>
      <c r="E1976" s="4">
        <v>40136.291597222225</v>
      </c>
      <c r="F1976" s="4">
        <v>40136.339363425926</v>
      </c>
      <c r="G1976">
        <v>4127</v>
      </c>
      <c r="H1976">
        <v>1627</v>
      </c>
      <c r="I1976" t="s">
        <v>969</v>
      </c>
      <c r="J1976">
        <v>110</v>
      </c>
      <c r="K1976" t="s">
        <v>969</v>
      </c>
      <c r="L1976">
        <v>35.4576578</v>
      </c>
      <c r="M1976">
        <v>139.38736879999999</v>
      </c>
      <c r="N1976">
        <v>35.460901564506997</v>
      </c>
      <c r="O1976">
        <v>139.38420125508199</v>
      </c>
      <c r="P1976">
        <v>1631</v>
      </c>
      <c r="Q1976" t="s">
        <v>1311</v>
      </c>
      <c r="R1976">
        <v>120</v>
      </c>
      <c r="S1976" t="s">
        <v>971</v>
      </c>
      <c r="T1976">
        <v>35.440657299999998</v>
      </c>
      <c r="U1976">
        <v>139.6413991</v>
      </c>
      <c r="V1976">
        <v>35.443907319095601</v>
      </c>
      <c r="W1976">
        <v>139.63821124231299</v>
      </c>
      <c r="X1976">
        <v>5</v>
      </c>
      <c r="Y1976" t="s">
        <v>972</v>
      </c>
      <c r="Z1976">
        <v>1</v>
      </c>
      <c r="AA1976">
        <v>1</v>
      </c>
      <c r="AB1976">
        <v>1</v>
      </c>
      <c r="AC1976">
        <v>1</v>
      </c>
      <c r="AD1976">
        <v>200</v>
      </c>
      <c r="AE1976" t="s">
        <v>114</v>
      </c>
      <c r="AF1976">
        <v>420</v>
      </c>
      <c r="AG1976" t="s">
        <v>177</v>
      </c>
      <c r="AH1976" s="4">
        <v>40136.291678240741</v>
      </c>
      <c r="AI1976">
        <v>200</v>
      </c>
      <c r="AJ1976" t="s">
        <v>114</v>
      </c>
      <c r="AK1976" s="4">
        <v>40136.298460648148</v>
      </c>
    </row>
    <row r="1977" spans="1:40" x14ac:dyDescent="0.15">
      <c r="A1977">
        <v>257289</v>
      </c>
      <c r="B1977" t="s">
        <v>106</v>
      </c>
      <c r="C1977">
        <v>200</v>
      </c>
      <c r="D1977" t="s">
        <v>206</v>
      </c>
      <c r="E1977" s="4">
        <v>40136.772372685184</v>
      </c>
      <c r="F1977" s="4">
        <v>40136.832754629628</v>
      </c>
      <c r="G1977">
        <v>5217</v>
      </c>
      <c r="H1977">
        <v>1631</v>
      </c>
      <c r="I1977" t="s">
        <v>1311</v>
      </c>
      <c r="J1977">
        <v>120</v>
      </c>
      <c r="K1977" t="s">
        <v>971</v>
      </c>
      <c r="L1977">
        <v>35.440657299999998</v>
      </c>
      <c r="M1977">
        <v>139.6413991</v>
      </c>
      <c r="N1977">
        <v>35.443907319095601</v>
      </c>
      <c r="O1977">
        <v>139.63821124231299</v>
      </c>
      <c r="P1977">
        <v>1627</v>
      </c>
      <c r="Q1977" t="s">
        <v>969</v>
      </c>
      <c r="R1977">
        <v>110</v>
      </c>
      <c r="S1977" t="s">
        <v>969</v>
      </c>
      <c r="T1977">
        <v>35.4576578</v>
      </c>
      <c r="U1977">
        <v>139.38736879999999</v>
      </c>
      <c r="V1977">
        <v>35.460901564506997</v>
      </c>
      <c r="W1977">
        <v>139.38420125508199</v>
      </c>
      <c r="X1977">
        <v>5</v>
      </c>
      <c r="Y1977" t="s">
        <v>972</v>
      </c>
      <c r="Z1977">
        <v>1</v>
      </c>
      <c r="AA1977">
        <v>1</v>
      </c>
      <c r="AB1977">
        <v>1</v>
      </c>
      <c r="AC1977">
        <v>1</v>
      </c>
      <c r="AD1977">
        <v>200</v>
      </c>
      <c r="AE1977" t="s">
        <v>114</v>
      </c>
      <c r="AF1977">
        <v>420</v>
      </c>
      <c r="AG1977" t="s">
        <v>177</v>
      </c>
      <c r="AH1977" s="4">
        <v>40136.77244212963</v>
      </c>
      <c r="AI1977">
        <v>200</v>
      </c>
      <c r="AJ1977" t="s">
        <v>114</v>
      </c>
      <c r="AK1977" s="4">
        <v>40136.775717592594</v>
      </c>
      <c r="AL1977">
        <v>410</v>
      </c>
      <c r="AM1977" t="s">
        <v>162</v>
      </c>
      <c r="AN1977" s="4">
        <v>40136.817604166667</v>
      </c>
    </row>
    <row r="1978" spans="1:40" x14ac:dyDescent="0.15">
      <c r="A1978">
        <v>257355</v>
      </c>
      <c r="B1978" t="s">
        <v>106</v>
      </c>
      <c r="C1978">
        <v>700</v>
      </c>
      <c r="D1978" t="s">
        <v>199</v>
      </c>
      <c r="E1978" s="4">
        <v>40137.491967592592</v>
      </c>
      <c r="F1978" s="4">
        <v>40137.543981481482</v>
      </c>
      <c r="G1978">
        <v>4494</v>
      </c>
      <c r="H1978">
        <v>1627</v>
      </c>
      <c r="I1978" t="s">
        <v>969</v>
      </c>
      <c r="J1978">
        <v>110</v>
      </c>
      <c r="K1978" t="s">
        <v>969</v>
      </c>
      <c r="L1978">
        <v>35.4576578</v>
      </c>
      <c r="M1978">
        <v>139.38736879999999</v>
      </c>
      <c r="N1978">
        <v>35.460901564506997</v>
      </c>
      <c r="O1978">
        <v>139.38420125508199</v>
      </c>
      <c r="P1978">
        <v>1944</v>
      </c>
      <c r="Q1978" t="s">
        <v>1326</v>
      </c>
      <c r="R1978">
        <v>180</v>
      </c>
      <c r="S1978" t="s">
        <v>1029</v>
      </c>
      <c r="T1978">
        <v>35.3060823</v>
      </c>
      <c r="U1978">
        <v>139.48328549999999</v>
      </c>
      <c r="V1978">
        <v>35.309343950595903</v>
      </c>
      <c r="W1978">
        <v>139.48011696810499</v>
      </c>
      <c r="X1978">
        <v>3</v>
      </c>
      <c r="Y1978" t="s">
        <v>1009</v>
      </c>
      <c r="Z1978">
        <v>1</v>
      </c>
      <c r="AA1978">
        <v>1</v>
      </c>
      <c r="AB1978">
        <v>1</v>
      </c>
      <c r="AC1978">
        <v>1</v>
      </c>
      <c r="AD1978">
        <v>100</v>
      </c>
      <c r="AE1978" t="s">
        <v>980</v>
      </c>
    </row>
    <row r="1979" spans="1:40" x14ac:dyDescent="0.15">
      <c r="A1979">
        <v>257767</v>
      </c>
      <c r="B1979" t="s">
        <v>106</v>
      </c>
      <c r="C1979">
        <v>100</v>
      </c>
      <c r="D1979" t="s">
        <v>79</v>
      </c>
      <c r="E1979" s="4">
        <v>40142.281759259262</v>
      </c>
      <c r="F1979" s="4">
        <v>40142.334837962961</v>
      </c>
      <c r="G1979">
        <v>4586</v>
      </c>
      <c r="H1979">
        <v>1627</v>
      </c>
      <c r="I1979" t="s">
        <v>969</v>
      </c>
      <c r="J1979">
        <v>110</v>
      </c>
      <c r="K1979" t="s">
        <v>969</v>
      </c>
      <c r="L1979">
        <v>35.4576578</v>
      </c>
      <c r="M1979">
        <v>139.38736879999999</v>
      </c>
      <c r="N1979">
        <v>35.460901564506997</v>
      </c>
      <c r="O1979">
        <v>139.38420125508199</v>
      </c>
      <c r="P1979">
        <v>1631</v>
      </c>
      <c r="Q1979" t="s">
        <v>1311</v>
      </c>
      <c r="R1979">
        <v>120</v>
      </c>
      <c r="S1979" t="s">
        <v>971</v>
      </c>
      <c r="T1979">
        <v>35.440657299999998</v>
      </c>
      <c r="U1979">
        <v>139.6413991</v>
      </c>
      <c r="V1979">
        <v>35.443907319095601</v>
      </c>
      <c r="W1979">
        <v>139.63821124231299</v>
      </c>
      <c r="X1979">
        <v>5</v>
      </c>
      <c r="Y1979" t="s">
        <v>972</v>
      </c>
      <c r="Z1979">
        <v>1</v>
      </c>
      <c r="AA1979">
        <v>1</v>
      </c>
      <c r="AB1979">
        <v>1</v>
      </c>
      <c r="AC1979">
        <v>1</v>
      </c>
      <c r="AD1979">
        <v>410</v>
      </c>
      <c r="AE1979" t="s">
        <v>162</v>
      </c>
      <c r="AF1979">
        <v>200</v>
      </c>
      <c r="AG1979" t="s">
        <v>114</v>
      </c>
      <c r="AH1979" s="4">
        <v>40142.294259259259</v>
      </c>
      <c r="AI1979">
        <v>420</v>
      </c>
      <c r="AJ1979" t="s">
        <v>177</v>
      </c>
      <c r="AK1979" s="4">
        <v>40142.332453703704</v>
      </c>
    </row>
    <row r="1980" spans="1:40" x14ac:dyDescent="0.15">
      <c r="A1980">
        <v>257835</v>
      </c>
      <c r="B1980" t="s">
        <v>106</v>
      </c>
      <c r="C1980">
        <v>200</v>
      </c>
      <c r="D1980" t="s">
        <v>206</v>
      </c>
      <c r="E1980" s="4">
        <v>40142.79583333333</v>
      </c>
      <c r="F1980" s="4">
        <v>40142.846099537041</v>
      </c>
      <c r="G1980">
        <v>4343</v>
      </c>
      <c r="H1980">
        <v>1631</v>
      </c>
      <c r="I1980" t="s">
        <v>1311</v>
      </c>
      <c r="J1980">
        <v>120</v>
      </c>
      <c r="K1980" t="s">
        <v>971</v>
      </c>
      <c r="L1980">
        <v>35.440657299999998</v>
      </c>
      <c r="M1980">
        <v>139.6413991</v>
      </c>
      <c r="N1980">
        <v>35.443907319095601</v>
      </c>
      <c r="O1980">
        <v>139.63821124231299</v>
      </c>
      <c r="P1980">
        <v>1627</v>
      </c>
      <c r="Q1980" t="s">
        <v>969</v>
      </c>
      <c r="R1980">
        <v>110</v>
      </c>
      <c r="S1980" t="s">
        <v>969</v>
      </c>
      <c r="T1980">
        <v>35.4576578</v>
      </c>
      <c r="U1980">
        <v>139.38736879999999</v>
      </c>
      <c r="V1980">
        <v>35.460901564506997</v>
      </c>
      <c r="W1980">
        <v>139.38420125508199</v>
      </c>
      <c r="X1980">
        <v>5</v>
      </c>
      <c r="Y1980" t="s">
        <v>972</v>
      </c>
      <c r="Z1980">
        <v>1</v>
      </c>
      <c r="AA1980">
        <v>1</v>
      </c>
      <c r="AB1980">
        <v>1</v>
      </c>
      <c r="AC1980">
        <v>1</v>
      </c>
      <c r="AD1980">
        <v>420</v>
      </c>
      <c r="AE1980" t="s">
        <v>177</v>
      </c>
      <c r="AF1980">
        <v>200</v>
      </c>
      <c r="AG1980" t="s">
        <v>114</v>
      </c>
      <c r="AH1980" s="4">
        <v>40142.799988425926</v>
      </c>
      <c r="AI1980">
        <v>410</v>
      </c>
      <c r="AJ1980" t="s">
        <v>162</v>
      </c>
      <c r="AK1980" s="4">
        <v>40142.840543981481</v>
      </c>
    </row>
    <row r="1981" spans="1:40" x14ac:dyDescent="0.15">
      <c r="A1981">
        <v>257850</v>
      </c>
      <c r="B1981" t="s">
        <v>106</v>
      </c>
      <c r="C1981">
        <v>200</v>
      </c>
      <c r="D1981" t="s">
        <v>206</v>
      </c>
      <c r="E1981" s="4">
        <v>40142.867997685185</v>
      </c>
      <c r="F1981" s="4">
        <v>40142.880648148152</v>
      </c>
      <c r="G1981">
        <v>1093</v>
      </c>
      <c r="Z1981">
        <v>0</v>
      </c>
      <c r="AA1981">
        <v>1</v>
      </c>
      <c r="AB1981">
        <v>1</v>
      </c>
      <c r="AC1981">
        <v>0</v>
      </c>
      <c r="AD1981">
        <v>999</v>
      </c>
      <c r="AE1981" t="s">
        <v>70</v>
      </c>
    </row>
    <row r="1982" spans="1:40" x14ac:dyDescent="0.15">
      <c r="A1982">
        <v>257877</v>
      </c>
      <c r="B1982" t="s">
        <v>106</v>
      </c>
      <c r="C1982">
        <v>400</v>
      </c>
      <c r="D1982" t="s">
        <v>140</v>
      </c>
      <c r="E1982" s="4">
        <v>40143.309421296297</v>
      </c>
      <c r="F1982" s="4">
        <v>40143.386423611111</v>
      </c>
      <c r="G1982">
        <v>6653</v>
      </c>
      <c r="H1982">
        <v>1627</v>
      </c>
      <c r="I1982" t="s">
        <v>969</v>
      </c>
      <c r="J1982">
        <v>110</v>
      </c>
      <c r="K1982" t="s">
        <v>969</v>
      </c>
      <c r="L1982">
        <v>35.4576578</v>
      </c>
      <c r="M1982">
        <v>139.38736879999999</v>
      </c>
      <c r="N1982">
        <v>35.460901564506997</v>
      </c>
      <c r="O1982">
        <v>139.38420125508199</v>
      </c>
      <c r="P1982">
        <v>1629</v>
      </c>
      <c r="Q1982" t="s">
        <v>1032</v>
      </c>
      <c r="R1982">
        <v>300</v>
      </c>
      <c r="S1982" t="s">
        <v>998</v>
      </c>
      <c r="T1982">
        <v>35.462620299999998</v>
      </c>
      <c r="U1982">
        <v>139.6253194</v>
      </c>
      <c r="V1982">
        <v>35.465867689336903</v>
      </c>
      <c r="W1982">
        <v>139.622131866487</v>
      </c>
      <c r="X1982">
        <v>5</v>
      </c>
      <c r="Y1982" t="s">
        <v>972</v>
      </c>
      <c r="Z1982">
        <v>1</v>
      </c>
      <c r="AA1982">
        <v>1</v>
      </c>
      <c r="AB1982">
        <v>1</v>
      </c>
      <c r="AC1982">
        <v>1</v>
      </c>
      <c r="AD1982">
        <v>410</v>
      </c>
      <c r="AE1982" t="s">
        <v>162</v>
      </c>
      <c r="AF1982">
        <v>200</v>
      </c>
      <c r="AG1982" t="s">
        <v>114</v>
      </c>
      <c r="AH1982" s="4">
        <v>40143.318449074075</v>
      </c>
    </row>
    <row r="1983" spans="1:40" x14ac:dyDescent="0.15">
      <c r="A1983">
        <v>257889</v>
      </c>
      <c r="B1983" t="s">
        <v>106</v>
      </c>
      <c r="C1983">
        <v>400</v>
      </c>
      <c r="D1983" t="s">
        <v>140</v>
      </c>
      <c r="E1983" s="4">
        <v>40143.388969907406</v>
      </c>
      <c r="F1983" s="4">
        <v>40143.460243055553</v>
      </c>
      <c r="G1983">
        <v>6158</v>
      </c>
      <c r="H1983">
        <v>1945</v>
      </c>
      <c r="I1983" t="s">
        <v>1327</v>
      </c>
      <c r="J1983">
        <v>300</v>
      </c>
      <c r="K1983" t="s">
        <v>998</v>
      </c>
      <c r="L1983">
        <v>35.503975500000003</v>
      </c>
      <c r="M1983">
        <v>139.62075239999999</v>
      </c>
      <c r="N1983">
        <v>35.507218386640197</v>
      </c>
      <c r="O1983">
        <v>139.617563341834</v>
      </c>
      <c r="P1983">
        <v>1946</v>
      </c>
      <c r="Q1983" t="s">
        <v>1328</v>
      </c>
      <c r="R1983">
        <v>300</v>
      </c>
      <c r="S1983" t="s">
        <v>998</v>
      </c>
      <c r="T1983">
        <v>35.167477699999999</v>
      </c>
      <c r="U1983">
        <v>136.88434520000001</v>
      </c>
      <c r="V1983">
        <v>35.170708786464502</v>
      </c>
      <c r="W1983">
        <v>136.881398872983</v>
      </c>
      <c r="X1983">
        <v>5</v>
      </c>
      <c r="Y1983" t="s">
        <v>972</v>
      </c>
      <c r="Z1983">
        <v>1</v>
      </c>
      <c r="AA1983">
        <v>1</v>
      </c>
      <c r="AB1983">
        <v>1</v>
      </c>
      <c r="AC1983">
        <v>1</v>
      </c>
      <c r="AD1983">
        <v>200</v>
      </c>
      <c r="AE1983" t="s">
        <v>114</v>
      </c>
    </row>
    <row r="1984" spans="1:40" x14ac:dyDescent="0.15">
      <c r="A1984">
        <v>257916</v>
      </c>
      <c r="B1984" t="s">
        <v>106</v>
      </c>
      <c r="C1984">
        <v>0</v>
      </c>
      <c r="D1984" t="s">
        <v>987</v>
      </c>
      <c r="E1984" s="4">
        <v>40143.65179398148</v>
      </c>
      <c r="F1984" s="4">
        <v>40143.651979166665</v>
      </c>
      <c r="G1984">
        <v>16</v>
      </c>
      <c r="Z1984">
        <v>0</v>
      </c>
      <c r="AA1984">
        <v>1</v>
      </c>
      <c r="AB1984">
        <v>1</v>
      </c>
      <c r="AC1984">
        <v>0</v>
      </c>
      <c r="AD1984">
        <v>999</v>
      </c>
      <c r="AE1984" t="s">
        <v>70</v>
      </c>
    </row>
    <row r="1985" spans="1:37" x14ac:dyDescent="0.15">
      <c r="A1985">
        <v>257934</v>
      </c>
      <c r="B1985" t="s">
        <v>106</v>
      </c>
      <c r="C1985">
        <v>400</v>
      </c>
      <c r="D1985" t="s">
        <v>140</v>
      </c>
      <c r="E1985" s="4">
        <v>40143.722615740742</v>
      </c>
      <c r="F1985" s="4">
        <v>40143.780266203707</v>
      </c>
      <c r="G1985">
        <v>4981</v>
      </c>
      <c r="H1985">
        <v>1946</v>
      </c>
      <c r="I1985" t="s">
        <v>1328</v>
      </c>
      <c r="J1985">
        <v>300</v>
      </c>
      <c r="K1985" t="s">
        <v>998</v>
      </c>
      <c r="L1985">
        <v>35.167477699999999</v>
      </c>
      <c r="M1985">
        <v>136.88434520000001</v>
      </c>
      <c r="N1985">
        <v>35.170708786464502</v>
      </c>
      <c r="O1985">
        <v>136.881398872983</v>
      </c>
      <c r="P1985">
        <v>1945</v>
      </c>
      <c r="Q1985" t="s">
        <v>1327</v>
      </c>
      <c r="R1985">
        <v>300</v>
      </c>
      <c r="S1985" t="s">
        <v>998</v>
      </c>
      <c r="T1985">
        <v>35.503975500000003</v>
      </c>
      <c r="U1985">
        <v>139.62075239999999</v>
      </c>
      <c r="V1985">
        <v>35.507218386640197</v>
      </c>
      <c r="W1985">
        <v>139.617563341834</v>
      </c>
      <c r="X1985">
        <v>5</v>
      </c>
      <c r="Y1985" t="s">
        <v>972</v>
      </c>
      <c r="Z1985">
        <v>1</v>
      </c>
      <c r="AA1985">
        <v>1</v>
      </c>
      <c r="AB1985">
        <v>1</v>
      </c>
      <c r="AC1985">
        <v>1</v>
      </c>
      <c r="AD1985">
        <v>200</v>
      </c>
      <c r="AE1985" t="s">
        <v>114</v>
      </c>
    </row>
    <row r="1986" spans="1:37" x14ac:dyDescent="0.15">
      <c r="A1986">
        <v>257940</v>
      </c>
      <c r="B1986" t="s">
        <v>106</v>
      </c>
      <c r="C1986">
        <v>400</v>
      </c>
      <c r="D1986" t="s">
        <v>140</v>
      </c>
      <c r="E1986" s="4">
        <v>40143.799699074072</v>
      </c>
      <c r="F1986" s="4">
        <v>40143.806666666664</v>
      </c>
      <c r="G1986">
        <v>602</v>
      </c>
      <c r="H1986">
        <v>1945</v>
      </c>
      <c r="I1986" t="s">
        <v>1327</v>
      </c>
      <c r="J1986">
        <v>300</v>
      </c>
      <c r="K1986" t="s">
        <v>998</v>
      </c>
      <c r="L1986">
        <v>35.503975500000003</v>
      </c>
      <c r="M1986">
        <v>139.62075239999999</v>
      </c>
      <c r="N1986">
        <v>35.507218386640197</v>
      </c>
      <c r="O1986">
        <v>139.617563341834</v>
      </c>
      <c r="P1986">
        <v>1715</v>
      </c>
      <c r="Q1986" t="s">
        <v>1319</v>
      </c>
      <c r="R1986">
        <v>300</v>
      </c>
      <c r="S1986" t="s">
        <v>998</v>
      </c>
      <c r="T1986">
        <v>35.538790300000002</v>
      </c>
      <c r="U1986">
        <v>139.44914610000001</v>
      </c>
      <c r="V1986">
        <v>35.5420264662649</v>
      </c>
      <c r="W1986">
        <v>139.44596968973201</v>
      </c>
      <c r="X1986">
        <v>5</v>
      </c>
      <c r="Y1986" t="s">
        <v>972</v>
      </c>
      <c r="Z1986">
        <v>1</v>
      </c>
      <c r="AA1986">
        <v>1</v>
      </c>
      <c r="AB1986">
        <v>1</v>
      </c>
      <c r="AC1986">
        <v>1</v>
      </c>
      <c r="AD1986">
        <v>200</v>
      </c>
      <c r="AE1986" t="s">
        <v>114</v>
      </c>
    </row>
    <row r="1987" spans="1:37" x14ac:dyDescent="0.15">
      <c r="A1987">
        <v>257941</v>
      </c>
      <c r="B1987" t="s">
        <v>106</v>
      </c>
      <c r="C1987">
        <v>200</v>
      </c>
      <c r="D1987" t="s">
        <v>206</v>
      </c>
      <c r="E1987" s="4">
        <v>40143.824328703704</v>
      </c>
      <c r="F1987" s="4">
        <v>40143.840856481482</v>
      </c>
      <c r="G1987">
        <v>1428</v>
      </c>
      <c r="H1987">
        <v>1715</v>
      </c>
      <c r="I1987" t="s">
        <v>1319</v>
      </c>
      <c r="J1987">
        <v>300</v>
      </c>
      <c r="K1987" t="s">
        <v>998</v>
      </c>
      <c r="L1987">
        <v>35.538790300000002</v>
      </c>
      <c r="M1987">
        <v>139.44914610000001</v>
      </c>
      <c r="N1987">
        <v>35.5420264662649</v>
      </c>
      <c r="O1987">
        <v>139.44596968973201</v>
      </c>
      <c r="P1987">
        <v>1627</v>
      </c>
      <c r="Q1987" t="s">
        <v>969</v>
      </c>
      <c r="R1987">
        <v>110</v>
      </c>
      <c r="S1987" t="s">
        <v>969</v>
      </c>
      <c r="T1987">
        <v>35.4576578</v>
      </c>
      <c r="U1987">
        <v>139.38736879999999</v>
      </c>
      <c r="V1987">
        <v>35.460901564506997</v>
      </c>
      <c r="W1987">
        <v>139.38420125508199</v>
      </c>
      <c r="X1987">
        <v>5</v>
      </c>
      <c r="Y1987" t="s">
        <v>972</v>
      </c>
      <c r="Z1987">
        <v>1</v>
      </c>
      <c r="AA1987">
        <v>1</v>
      </c>
      <c r="AB1987">
        <v>1</v>
      </c>
      <c r="AC1987">
        <v>1</v>
      </c>
      <c r="AD1987">
        <v>200</v>
      </c>
      <c r="AE1987" t="s">
        <v>114</v>
      </c>
      <c r="AF1987">
        <v>410</v>
      </c>
      <c r="AG1987" t="s">
        <v>162</v>
      </c>
      <c r="AH1987" s="4">
        <v>40143.835439814815</v>
      </c>
    </row>
    <row r="1988" spans="1:37" x14ac:dyDescent="0.15">
      <c r="A1988">
        <v>257957</v>
      </c>
      <c r="B1988" t="s">
        <v>106</v>
      </c>
      <c r="C1988">
        <v>100</v>
      </c>
      <c r="D1988" t="s">
        <v>79</v>
      </c>
      <c r="E1988" s="4">
        <v>40144.288159722222</v>
      </c>
      <c r="F1988" s="4">
        <v>40144.336018518516</v>
      </c>
      <c r="G1988">
        <v>4135</v>
      </c>
      <c r="H1988">
        <v>1627</v>
      </c>
      <c r="I1988" t="s">
        <v>969</v>
      </c>
      <c r="J1988">
        <v>110</v>
      </c>
      <c r="K1988" t="s">
        <v>969</v>
      </c>
      <c r="L1988">
        <v>35.4576578</v>
      </c>
      <c r="M1988">
        <v>139.38736879999999</v>
      </c>
      <c r="N1988">
        <v>35.460901564506997</v>
      </c>
      <c r="O1988">
        <v>139.38420125508199</v>
      </c>
      <c r="P1988">
        <v>1631</v>
      </c>
      <c r="Q1988" t="s">
        <v>1311</v>
      </c>
      <c r="R1988">
        <v>120</v>
      </c>
      <c r="S1988" t="s">
        <v>971</v>
      </c>
      <c r="T1988">
        <v>35.440657299999998</v>
      </c>
      <c r="U1988">
        <v>139.6413991</v>
      </c>
      <c r="V1988">
        <v>35.443907319095601</v>
      </c>
      <c r="W1988">
        <v>139.63821124231299</v>
      </c>
      <c r="X1988">
        <v>5</v>
      </c>
      <c r="Y1988" t="s">
        <v>972</v>
      </c>
      <c r="Z1988">
        <v>1</v>
      </c>
      <c r="AA1988">
        <v>1</v>
      </c>
      <c r="AB1988">
        <v>1</v>
      </c>
      <c r="AC1988">
        <v>1</v>
      </c>
      <c r="AD1988">
        <v>420</v>
      </c>
      <c r="AE1988" t="s">
        <v>177</v>
      </c>
      <c r="AF1988">
        <v>200</v>
      </c>
      <c r="AG1988" t="s">
        <v>114</v>
      </c>
      <c r="AH1988" s="4">
        <v>40144.293113425927</v>
      </c>
    </row>
    <row r="1989" spans="1:37" x14ac:dyDescent="0.15">
      <c r="A1989">
        <v>257982</v>
      </c>
      <c r="B1989" t="s">
        <v>106</v>
      </c>
      <c r="C1989">
        <v>600</v>
      </c>
      <c r="D1989" t="s">
        <v>212</v>
      </c>
      <c r="E1989" s="4">
        <v>40137.708333333336</v>
      </c>
      <c r="F1989" s="4">
        <v>40137.75</v>
      </c>
      <c r="G1989">
        <v>3600</v>
      </c>
      <c r="H1989">
        <v>1944</v>
      </c>
      <c r="I1989" t="s">
        <v>1326</v>
      </c>
      <c r="J1989">
        <v>180</v>
      </c>
      <c r="K1989" t="s">
        <v>1029</v>
      </c>
      <c r="L1989">
        <v>35.3060823</v>
      </c>
      <c r="M1989">
        <v>139.48328549999999</v>
      </c>
      <c r="N1989">
        <v>35.309343950595903</v>
      </c>
      <c r="O1989">
        <v>139.48011696810499</v>
      </c>
      <c r="P1989">
        <v>1718</v>
      </c>
      <c r="Q1989" t="s">
        <v>1076</v>
      </c>
      <c r="R1989">
        <v>140</v>
      </c>
      <c r="S1989" t="s">
        <v>1040</v>
      </c>
      <c r="T1989">
        <v>35.3677761</v>
      </c>
      <c r="U1989">
        <v>139.39986379999999</v>
      </c>
      <c r="V1989">
        <v>35.371029695567501</v>
      </c>
      <c r="W1989">
        <v>139.39669935543401</v>
      </c>
      <c r="X1989">
        <v>3</v>
      </c>
      <c r="Y1989" t="s">
        <v>1009</v>
      </c>
      <c r="Z1989">
        <v>1</v>
      </c>
      <c r="AA1989">
        <v>3</v>
      </c>
      <c r="AB1989">
        <v>1</v>
      </c>
      <c r="AC1989">
        <v>1</v>
      </c>
      <c r="AD1989">
        <v>100</v>
      </c>
      <c r="AE1989" t="s">
        <v>980</v>
      </c>
    </row>
    <row r="1990" spans="1:37" x14ac:dyDescent="0.15">
      <c r="A1990">
        <v>257984</v>
      </c>
      <c r="B1990" t="s">
        <v>106</v>
      </c>
      <c r="C1990">
        <v>200</v>
      </c>
      <c r="D1990" t="s">
        <v>206</v>
      </c>
      <c r="E1990" s="4">
        <v>40137.875</v>
      </c>
      <c r="F1990" s="4">
        <v>40137.895833333336</v>
      </c>
      <c r="G1990">
        <v>1800</v>
      </c>
      <c r="H1990">
        <v>1718</v>
      </c>
      <c r="I1990" t="s">
        <v>1076</v>
      </c>
      <c r="J1990">
        <v>140</v>
      </c>
      <c r="K1990" t="s">
        <v>1040</v>
      </c>
      <c r="L1990">
        <v>35.3677761</v>
      </c>
      <c r="M1990">
        <v>139.39986379999999</v>
      </c>
      <c r="N1990">
        <v>35.371029695567501</v>
      </c>
      <c r="O1990">
        <v>139.39669935543401</v>
      </c>
      <c r="P1990">
        <v>1627</v>
      </c>
      <c r="Q1990" t="s">
        <v>969</v>
      </c>
      <c r="R1990">
        <v>110</v>
      </c>
      <c r="S1990" t="s">
        <v>969</v>
      </c>
      <c r="T1990">
        <v>35.4576578</v>
      </c>
      <c r="U1990">
        <v>139.38736879999999</v>
      </c>
      <c r="V1990">
        <v>35.460901564506997</v>
      </c>
      <c r="W1990">
        <v>139.38420125508199</v>
      </c>
      <c r="X1990">
        <v>3</v>
      </c>
      <c r="Y1990" t="s">
        <v>1009</v>
      </c>
      <c r="Z1990">
        <v>1</v>
      </c>
      <c r="AA1990">
        <v>3</v>
      </c>
      <c r="AB1990">
        <v>1</v>
      </c>
      <c r="AC1990">
        <v>1</v>
      </c>
      <c r="AD1990">
        <v>100</v>
      </c>
      <c r="AE1990" t="s">
        <v>980</v>
      </c>
    </row>
    <row r="1991" spans="1:37" x14ac:dyDescent="0.15">
      <c r="A1991">
        <v>257985</v>
      </c>
      <c r="B1991" t="s">
        <v>106</v>
      </c>
      <c r="C1991">
        <v>100</v>
      </c>
      <c r="D1991" t="s">
        <v>79</v>
      </c>
      <c r="E1991" s="4">
        <v>40141.28125</v>
      </c>
      <c r="F1991" s="4">
        <v>40141.336805555555</v>
      </c>
      <c r="G1991">
        <v>4800</v>
      </c>
      <c r="H1991">
        <v>1627</v>
      </c>
      <c r="I1991" t="s">
        <v>969</v>
      </c>
      <c r="J1991">
        <v>110</v>
      </c>
      <c r="K1991" t="s">
        <v>969</v>
      </c>
      <c r="L1991">
        <v>35.4576578</v>
      </c>
      <c r="M1991">
        <v>139.38736879999999</v>
      </c>
      <c r="N1991">
        <v>35.460901564506997</v>
      </c>
      <c r="O1991">
        <v>139.38420125508199</v>
      </c>
      <c r="P1991">
        <v>1631</v>
      </c>
      <c r="Q1991" t="s">
        <v>1311</v>
      </c>
      <c r="R1991">
        <v>120</v>
      </c>
      <c r="S1991" t="s">
        <v>971</v>
      </c>
      <c r="T1991">
        <v>35.440657299999998</v>
      </c>
      <c r="U1991">
        <v>139.6413991</v>
      </c>
      <c r="V1991">
        <v>35.443907319095601</v>
      </c>
      <c r="W1991">
        <v>139.63821124231299</v>
      </c>
      <c r="X1991">
        <v>5</v>
      </c>
      <c r="Y1991" t="s">
        <v>972</v>
      </c>
      <c r="Z1991">
        <v>1</v>
      </c>
      <c r="AA1991">
        <v>3</v>
      </c>
      <c r="AB1991">
        <v>1</v>
      </c>
      <c r="AC1991">
        <v>1</v>
      </c>
      <c r="AD1991">
        <v>410</v>
      </c>
      <c r="AE1991" t="s">
        <v>162</v>
      </c>
      <c r="AF1991">
        <v>200</v>
      </c>
      <c r="AG1991" t="s">
        <v>114</v>
      </c>
      <c r="AH1991" s="4">
        <v>40141.29791666667</v>
      </c>
      <c r="AI1991">
        <v>420</v>
      </c>
      <c r="AJ1991" t="s">
        <v>177</v>
      </c>
      <c r="AK1991" s="4">
        <v>40141.333333333336</v>
      </c>
    </row>
    <row r="1992" spans="1:37" x14ac:dyDescent="0.15">
      <c r="A1992">
        <v>257986</v>
      </c>
      <c r="B1992" t="s">
        <v>106</v>
      </c>
      <c r="C1992">
        <v>200</v>
      </c>
      <c r="D1992" t="s">
        <v>206</v>
      </c>
      <c r="E1992" s="4">
        <v>40141.791666666664</v>
      </c>
      <c r="F1992" s="4">
        <v>40141.861111111109</v>
      </c>
      <c r="G1992">
        <v>6000</v>
      </c>
      <c r="H1992">
        <v>1631</v>
      </c>
      <c r="I1992" t="s">
        <v>1311</v>
      </c>
      <c r="J1992">
        <v>120</v>
      </c>
      <c r="K1992" t="s">
        <v>971</v>
      </c>
      <c r="L1992">
        <v>35.440657299999998</v>
      </c>
      <c r="M1992">
        <v>139.6413991</v>
      </c>
      <c r="N1992">
        <v>35.443907319095601</v>
      </c>
      <c r="O1992">
        <v>139.63821124231299</v>
      </c>
      <c r="P1992">
        <v>1627</v>
      </c>
      <c r="Q1992" t="s">
        <v>969</v>
      </c>
      <c r="R1992">
        <v>110</v>
      </c>
      <c r="S1992" t="s">
        <v>969</v>
      </c>
      <c r="T1992">
        <v>35.4576578</v>
      </c>
      <c r="U1992">
        <v>139.38736879999999</v>
      </c>
      <c r="V1992">
        <v>35.460901564506997</v>
      </c>
      <c r="W1992">
        <v>139.38420125508199</v>
      </c>
      <c r="X1992">
        <v>5</v>
      </c>
      <c r="Y1992" t="s">
        <v>972</v>
      </c>
      <c r="Z1992">
        <v>1</v>
      </c>
      <c r="AA1992">
        <v>3</v>
      </c>
      <c r="AB1992">
        <v>1</v>
      </c>
      <c r="AC1992">
        <v>1</v>
      </c>
      <c r="AD1992">
        <v>420</v>
      </c>
      <c r="AE1992" t="s">
        <v>177</v>
      </c>
      <c r="AF1992">
        <v>200</v>
      </c>
      <c r="AG1992" t="s">
        <v>114</v>
      </c>
      <c r="AH1992" s="4">
        <v>40141.798611111109</v>
      </c>
      <c r="AI1992">
        <v>410</v>
      </c>
      <c r="AJ1992" t="s">
        <v>162</v>
      </c>
      <c r="AK1992" s="4">
        <v>40141.854166666664</v>
      </c>
    </row>
    <row r="1993" spans="1:37" x14ac:dyDescent="0.15">
      <c r="A1993">
        <v>258018</v>
      </c>
      <c r="B1993" t="s">
        <v>106</v>
      </c>
      <c r="C1993">
        <v>400</v>
      </c>
      <c r="D1993" t="s">
        <v>140</v>
      </c>
      <c r="E1993" s="4">
        <v>40144.753055555557</v>
      </c>
      <c r="F1993" s="4">
        <v>40144.763124999998</v>
      </c>
      <c r="G1993">
        <v>870</v>
      </c>
      <c r="H1993">
        <v>1631</v>
      </c>
      <c r="I1993" t="s">
        <v>1311</v>
      </c>
      <c r="J1993">
        <v>120</v>
      </c>
      <c r="K1993" t="s">
        <v>971</v>
      </c>
      <c r="L1993">
        <v>35.440657299999998</v>
      </c>
      <c r="M1993">
        <v>139.6413991</v>
      </c>
      <c r="N1993">
        <v>35.443907319095601</v>
      </c>
      <c r="O1993">
        <v>139.63821124231299</v>
      </c>
      <c r="P1993">
        <v>1633</v>
      </c>
      <c r="Q1993" t="s">
        <v>1312</v>
      </c>
      <c r="R1993">
        <v>300</v>
      </c>
      <c r="S1993" t="s">
        <v>998</v>
      </c>
      <c r="T1993">
        <v>35.447643399999997</v>
      </c>
      <c r="U1993">
        <v>139.6342569</v>
      </c>
      <c r="V1993">
        <v>35.450892547200802</v>
      </c>
      <c r="W1993">
        <v>139.63106931379701</v>
      </c>
      <c r="X1993">
        <v>5</v>
      </c>
      <c r="Y1993" t="s">
        <v>972</v>
      </c>
      <c r="Z1993">
        <v>1</v>
      </c>
      <c r="AA1993">
        <v>1</v>
      </c>
      <c r="AB1993">
        <v>1</v>
      </c>
      <c r="AC1993">
        <v>1</v>
      </c>
      <c r="AD1993">
        <v>420</v>
      </c>
      <c r="AE1993" t="s">
        <v>177</v>
      </c>
      <c r="AF1993">
        <v>200</v>
      </c>
      <c r="AG1993" t="s">
        <v>114</v>
      </c>
      <c r="AH1993" s="4">
        <v>40144.757638888892</v>
      </c>
      <c r="AI1993">
        <v>420</v>
      </c>
      <c r="AJ1993" t="s">
        <v>177</v>
      </c>
      <c r="AK1993" s="4">
        <v>40144.758090277777</v>
      </c>
    </row>
    <row r="1994" spans="1:37" x14ac:dyDescent="0.15">
      <c r="A1994">
        <v>258033</v>
      </c>
      <c r="B1994" t="s">
        <v>106</v>
      </c>
      <c r="C1994">
        <v>200</v>
      </c>
      <c r="D1994" t="s">
        <v>206</v>
      </c>
      <c r="E1994" s="4">
        <v>40144.83866898148</v>
      </c>
      <c r="F1994" s="4">
        <v>40144.890324074076</v>
      </c>
      <c r="G1994">
        <v>4463</v>
      </c>
      <c r="H1994">
        <v>1633</v>
      </c>
      <c r="I1994" t="s">
        <v>1312</v>
      </c>
      <c r="J1994">
        <v>300</v>
      </c>
      <c r="K1994" t="s">
        <v>998</v>
      </c>
      <c r="L1994">
        <v>35.447643399999997</v>
      </c>
      <c r="M1994">
        <v>139.6342569</v>
      </c>
      <c r="N1994">
        <v>35.450892547200802</v>
      </c>
      <c r="O1994">
        <v>139.63106931379701</v>
      </c>
      <c r="P1994">
        <v>1627</v>
      </c>
      <c r="Q1994" t="s">
        <v>969</v>
      </c>
      <c r="R1994">
        <v>110</v>
      </c>
      <c r="S1994" t="s">
        <v>969</v>
      </c>
      <c r="T1994">
        <v>35.4576578</v>
      </c>
      <c r="U1994">
        <v>139.38736879999999</v>
      </c>
      <c r="V1994">
        <v>35.460901564506997</v>
      </c>
      <c r="W1994">
        <v>139.38420125508199</v>
      </c>
      <c r="X1994">
        <v>5</v>
      </c>
      <c r="Y1994" t="s">
        <v>972</v>
      </c>
      <c r="Z1994">
        <v>1</v>
      </c>
      <c r="AA1994">
        <v>1</v>
      </c>
      <c r="AB1994">
        <v>1</v>
      </c>
      <c r="AC1994">
        <v>1</v>
      </c>
      <c r="AD1994">
        <v>420</v>
      </c>
      <c r="AE1994" t="s">
        <v>177</v>
      </c>
      <c r="AF1994">
        <v>200</v>
      </c>
      <c r="AG1994" t="s">
        <v>114</v>
      </c>
      <c r="AH1994" s="4">
        <v>40144.844050925924</v>
      </c>
      <c r="AI1994">
        <v>420</v>
      </c>
      <c r="AJ1994" t="s">
        <v>177</v>
      </c>
      <c r="AK1994" s="4">
        <v>40144.879675925928</v>
      </c>
    </row>
    <row r="1995" spans="1:37" x14ac:dyDescent="0.15">
      <c r="A1995">
        <v>258088</v>
      </c>
      <c r="B1995" t="s">
        <v>106</v>
      </c>
      <c r="C1995">
        <v>500</v>
      </c>
      <c r="D1995" t="s">
        <v>148</v>
      </c>
      <c r="E1995" s="4">
        <v>40117.625</v>
      </c>
      <c r="F1995" s="4">
        <v>40117.635416666664</v>
      </c>
      <c r="G1995">
        <v>900</v>
      </c>
      <c r="H1995">
        <v>1627</v>
      </c>
      <c r="I1995" t="s">
        <v>969</v>
      </c>
      <c r="J1995">
        <v>110</v>
      </c>
      <c r="K1995" t="s">
        <v>969</v>
      </c>
      <c r="L1995">
        <v>35.4576578</v>
      </c>
      <c r="M1995">
        <v>139.38736879999999</v>
      </c>
      <c r="N1995">
        <v>35.460901564506997</v>
      </c>
      <c r="O1995">
        <v>139.38420125508199</v>
      </c>
      <c r="P1995">
        <v>2041</v>
      </c>
      <c r="Q1995" t="s">
        <v>1329</v>
      </c>
      <c r="R1995">
        <v>160</v>
      </c>
      <c r="S1995" t="s">
        <v>974</v>
      </c>
      <c r="T1995">
        <v>35.447338299999998</v>
      </c>
      <c r="U1995">
        <v>139.39628010000001</v>
      </c>
      <c r="V1995">
        <v>35.450583323804402</v>
      </c>
      <c r="W1995">
        <v>139.39311229015101</v>
      </c>
      <c r="X1995">
        <v>3</v>
      </c>
      <c r="Y1995" t="s">
        <v>1009</v>
      </c>
      <c r="Z1995">
        <v>1</v>
      </c>
      <c r="AA1995">
        <v>3</v>
      </c>
      <c r="AB1995">
        <v>1</v>
      </c>
      <c r="AC1995">
        <v>1</v>
      </c>
      <c r="AD1995">
        <v>100</v>
      </c>
      <c r="AE1995" t="s">
        <v>980</v>
      </c>
    </row>
    <row r="1996" spans="1:37" x14ac:dyDescent="0.15">
      <c r="A1996">
        <v>258089</v>
      </c>
      <c r="B1996" t="s">
        <v>106</v>
      </c>
      <c r="C1996">
        <v>200</v>
      </c>
      <c r="D1996" t="s">
        <v>206</v>
      </c>
      <c r="E1996" s="4">
        <v>40117.729166666664</v>
      </c>
      <c r="F1996" s="4">
        <v>40117.739583333336</v>
      </c>
      <c r="G1996">
        <v>900</v>
      </c>
      <c r="H1996">
        <v>2041</v>
      </c>
      <c r="I1996" t="s">
        <v>1329</v>
      </c>
      <c r="J1996">
        <v>160</v>
      </c>
      <c r="K1996" t="s">
        <v>974</v>
      </c>
      <c r="L1996">
        <v>35.447338299999998</v>
      </c>
      <c r="M1996">
        <v>139.39628010000001</v>
      </c>
      <c r="N1996">
        <v>35.450583323804402</v>
      </c>
      <c r="O1996">
        <v>139.39311229015101</v>
      </c>
      <c r="P1996">
        <v>1627</v>
      </c>
      <c r="Q1996" t="s">
        <v>969</v>
      </c>
      <c r="R1996">
        <v>110</v>
      </c>
      <c r="S1996" t="s">
        <v>969</v>
      </c>
      <c r="T1996">
        <v>35.4576578</v>
      </c>
      <c r="U1996">
        <v>139.38736879999999</v>
      </c>
      <c r="V1996">
        <v>35.460901564506997</v>
      </c>
      <c r="W1996">
        <v>139.38420125508199</v>
      </c>
      <c r="X1996">
        <v>3</v>
      </c>
      <c r="Y1996" t="s">
        <v>1009</v>
      </c>
      <c r="Z1996">
        <v>1</v>
      </c>
      <c r="AA1996">
        <v>3</v>
      </c>
      <c r="AB1996">
        <v>1</v>
      </c>
      <c r="AC1996">
        <v>1</v>
      </c>
      <c r="AD1996">
        <v>100</v>
      </c>
      <c r="AE1996" t="s">
        <v>980</v>
      </c>
    </row>
    <row r="1997" spans="1:37" x14ac:dyDescent="0.15">
      <c r="A1997">
        <v>258090</v>
      </c>
      <c r="B1997" t="s">
        <v>106</v>
      </c>
      <c r="C1997">
        <v>500</v>
      </c>
      <c r="D1997" t="s">
        <v>148</v>
      </c>
      <c r="E1997" s="4">
        <v>40120.666666666664</v>
      </c>
      <c r="F1997" s="4">
        <v>40120.677083333336</v>
      </c>
      <c r="G1997">
        <v>900</v>
      </c>
      <c r="H1997">
        <v>1627</v>
      </c>
      <c r="I1997" t="s">
        <v>969</v>
      </c>
      <c r="J1997">
        <v>110</v>
      </c>
      <c r="K1997" t="s">
        <v>969</v>
      </c>
      <c r="L1997">
        <v>35.4576578</v>
      </c>
      <c r="M1997">
        <v>139.38736879999999</v>
      </c>
      <c r="N1997">
        <v>35.460901564506997</v>
      </c>
      <c r="O1997">
        <v>139.38420125508199</v>
      </c>
      <c r="P1997">
        <v>2041</v>
      </c>
      <c r="Q1997" t="s">
        <v>1329</v>
      </c>
      <c r="R1997">
        <v>160</v>
      </c>
      <c r="S1997" t="s">
        <v>974</v>
      </c>
      <c r="T1997">
        <v>35.447338299999998</v>
      </c>
      <c r="U1997">
        <v>139.39628010000001</v>
      </c>
      <c r="V1997">
        <v>35.450583323804402</v>
      </c>
      <c r="W1997">
        <v>139.39311229015101</v>
      </c>
      <c r="X1997">
        <v>3</v>
      </c>
      <c r="Y1997" t="s">
        <v>1009</v>
      </c>
      <c r="Z1997">
        <v>1</v>
      </c>
      <c r="AA1997">
        <v>3</v>
      </c>
      <c r="AB1997">
        <v>1</v>
      </c>
      <c r="AC1997">
        <v>1</v>
      </c>
      <c r="AD1997">
        <v>100</v>
      </c>
      <c r="AE1997" t="s">
        <v>980</v>
      </c>
    </row>
    <row r="1998" spans="1:37" x14ac:dyDescent="0.15">
      <c r="A1998">
        <v>258091</v>
      </c>
      <c r="B1998" t="s">
        <v>106</v>
      </c>
      <c r="C1998">
        <v>200</v>
      </c>
      <c r="D1998" t="s">
        <v>206</v>
      </c>
      <c r="E1998" s="4">
        <v>40120.770833333336</v>
      </c>
      <c r="F1998" s="4">
        <v>40120.78125</v>
      </c>
      <c r="G1998">
        <v>900</v>
      </c>
      <c r="H1998">
        <v>2041</v>
      </c>
      <c r="I1998" t="s">
        <v>1329</v>
      </c>
      <c r="J1998">
        <v>160</v>
      </c>
      <c r="K1998" t="s">
        <v>974</v>
      </c>
      <c r="L1998">
        <v>35.447338299999998</v>
      </c>
      <c r="M1998">
        <v>139.39628010000001</v>
      </c>
      <c r="N1998">
        <v>35.450583323804402</v>
      </c>
      <c r="O1998">
        <v>139.39311229015101</v>
      </c>
      <c r="P1998">
        <v>1627</v>
      </c>
      <c r="Q1998" t="s">
        <v>969</v>
      </c>
      <c r="R1998">
        <v>110</v>
      </c>
      <c r="S1998" t="s">
        <v>969</v>
      </c>
      <c r="T1998">
        <v>35.4576578</v>
      </c>
      <c r="U1998">
        <v>139.38736879999999</v>
      </c>
      <c r="V1998">
        <v>35.460901564506997</v>
      </c>
      <c r="W1998">
        <v>139.38420125508199</v>
      </c>
      <c r="X1998">
        <v>5</v>
      </c>
      <c r="Y1998" t="s">
        <v>972</v>
      </c>
      <c r="Z1998">
        <v>1</v>
      </c>
      <c r="AA1998">
        <v>3</v>
      </c>
      <c r="AB1998">
        <v>1</v>
      </c>
      <c r="AC1998">
        <v>1</v>
      </c>
      <c r="AD1998">
        <v>100</v>
      </c>
      <c r="AE1998" t="s">
        <v>980</v>
      </c>
    </row>
    <row r="1999" spans="1:37" x14ac:dyDescent="0.15">
      <c r="A1999">
        <v>258092</v>
      </c>
      <c r="B1999" t="s">
        <v>106</v>
      </c>
      <c r="C1999">
        <v>999</v>
      </c>
      <c r="D1999" t="s">
        <v>70</v>
      </c>
      <c r="E1999" s="4">
        <v>40125.520833333336</v>
      </c>
      <c r="F1999" s="4">
        <v>40125.534722222219</v>
      </c>
      <c r="G1999">
        <v>1200</v>
      </c>
      <c r="H1999">
        <v>1627</v>
      </c>
      <c r="I1999" t="s">
        <v>969</v>
      </c>
      <c r="J1999">
        <v>110</v>
      </c>
      <c r="K1999" t="s">
        <v>969</v>
      </c>
      <c r="L1999">
        <v>35.4576578</v>
      </c>
      <c r="M1999">
        <v>139.38736879999999</v>
      </c>
      <c r="N1999">
        <v>35.460901564506997</v>
      </c>
      <c r="O1999">
        <v>139.38420125508199</v>
      </c>
      <c r="P1999">
        <v>2042</v>
      </c>
      <c r="Q1999" t="s">
        <v>1330</v>
      </c>
      <c r="R1999">
        <v>270</v>
      </c>
      <c r="S1999" t="s">
        <v>1007</v>
      </c>
      <c r="T1999">
        <v>35.445849600000003</v>
      </c>
      <c r="U1999">
        <v>139.4048962</v>
      </c>
      <c r="V1999">
        <v>35.449094933492503</v>
      </c>
      <c r="W1999">
        <v>139.40172774318</v>
      </c>
      <c r="X1999">
        <v>3</v>
      </c>
      <c r="Y1999" t="s">
        <v>1009</v>
      </c>
      <c r="Z1999">
        <v>1</v>
      </c>
      <c r="AA1999">
        <v>3</v>
      </c>
      <c r="AB1999">
        <v>1</v>
      </c>
      <c r="AC1999">
        <v>1</v>
      </c>
      <c r="AD1999">
        <v>100</v>
      </c>
      <c r="AE1999" t="s">
        <v>980</v>
      </c>
    </row>
    <row r="2000" spans="1:37" x14ac:dyDescent="0.15">
      <c r="A2000">
        <v>258093</v>
      </c>
      <c r="B2000" t="s">
        <v>106</v>
      </c>
      <c r="C2000">
        <v>500</v>
      </c>
      <c r="D2000" t="s">
        <v>148</v>
      </c>
      <c r="E2000" s="4">
        <v>40125.5625</v>
      </c>
      <c r="F2000" s="4">
        <v>40125.576388888891</v>
      </c>
      <c r="G2000">
        <v>1200</v>
      </c>
      <c r="H2000">
        <v>2042</v>
      </c>
      <c r="I2000" t="s">
        <v>1330</v>
      </c>
      <c r="J2000">
        <v>270</v>
      </c>
      <c r="K2000" t="s">
        <v>1007</v>
      </c>
      <c r="L2000">
        <v>35.445849600000003</v>
      </c>
      <c r="M2000">
        <v>139.4048962</v>
      </c>
      <c r="N2000">
        <v>35.449094933492503</v>
      </c>
      <c r="O2000">
        <v>139.40172774318</v>
      </c>
      <c r="P2000">
        <v>2041</v>
      </c>
      <c r="Q2000" t="s">
        <v>1329</v>
      </c>
      <c r="R2000">
        <v>160</v>
      </c>
      <c r="S2000" t="s">
        <v>974</v>
      </c>
      <c r="T2000">
        <v>35.447338299999998</v>
      </c>
      <c r="U2000">
        <v>139.39628010000001</v>
      </c>
      <c r="V2000">
        <v>35.450583323804402</v>
      </c>
      <c r="W2000">
        <v>139.39311229015101</v>
      </c>
      <c r="X2000">
        <v>5</v>
      </c>
      <c r="Y2000" t="s">
        <v>972</v>
      </c>
      <c r="Z2000">
        <v>1</v>
      </c>
      <c r="AA2000">
        <v>3</v>
      </c>
      <c r="AB2000">
        <v>1</v>
      </c>
      <c r="AC2000">
        <v>1</v>
      </c>
      <c r="AD2000">
        <v>100</v>
      </c>
      <c r="AE2000" t="s">
        <v>980</v>
      </c>
    </row>
    <row r="2001" spans="1:37" x14ac:dyDescent="0.15">
      <c r="A2001">
        <v>258094</v>
      </c>
      <c r="B2001" t="s">
        <v>106</v>
      </c>
      <c r="C2001">
        <v>200</v>
      </c>
      <c r="D2001" t="s">
        <v>206</v>
      </c>
      <c r="E2001" s="4">
        <v>40125.708333333336</v>
      </c>
      <c r="F2001" s="4">
        <v>40125.715277777781</v>
      </c>
      <c r="G2001">
        <v>600</v>
      </c>
      <c r="H2001">
        <v>2041</v>
      </c>
      <c r="I2001" t="s">
        <v>1329</v>
      </c>
      <c r="J2001">
        <v>160</v>
      </c>
      <c r="K2001" t="s">
        <v>974</v>
      </c>
      <c r="L2001">
        <v>35.447338299999998</v>
      </c>
      <c r="M2001">
        <v>139.39628010000001</v>
      </c>
      <c r="N2001">
        <v>35.450583323804402</v>
      </c>
      <c r="O2001">
        <v>139.39311229015101</v>
      </c>
      <c r="P2001">
        <v>1627</v>
      </c>
      <c r="Q2001" t="s">
        <v>969</v>
      </c>
      <c r="R2001">
        <v>110</v>
      </c>
      <c r="S2001" t="s">
        <v>969</v>
      </c>
      <c r="T2001">
        <v>35.4576578</v>
      </c>
      <c r="U2001">
        <v>139.38736879999999</v>
      </c>
      <c r="V2001">
        <v>35.460901564506997</v>
      </c>
      <c r="W2001">
        <v>139.38420125508199</v>
      </c>
      <c r="X2001">
        <v>3</v>
      </c>
      <c r="Y2001" t="s">
        <v>1009</v>
      </c>
      <c r="Z2001">
        <v>1</v>
      </c>
      <c r="AA2001">
        <v>3</v>
      </c>
      <c r="AB2001">
        <v>1</v>
      </c>
      <c r="AC2001">
        <v>1</v>
      </c>
      <c r="AD2001">
        <v>100</v>
      </c>
      <c r="AE2001" t="s">
        <v>980</v>
      </c>
    </row>
    <row r="2002" spans="1:37" x14ac:dyDescent="0.15">
      <c r="A2002">
        <v>258095</v>
      </c>
      <c r="B2002" t="s">
        <v>106</v>
      </c>
      <c r="C2002">
        <v>999</v>
      </c>
      <c r="D2002" t="s">
        <v>70</v>
      </c>
      <c r="E2002" s="4">
        <v>40131.583333333336</v>
      </c>
      <c r="F2002" s="4">
        <v>40131.59375</v>
      </c>
      <c r="G2002">
        <v>900</v>
      </c>
      <c r="H2002">
        <v>1627</v>
      </c>
      <c r="I2002" t="s">
        <v>969</v>
      </c>
      <c r="J2002">
        <v>110</v>
      </c>
      <c r="K2002" t="s">
        <v>969</v>
      </c>
      <c r="L2002">
        <v>35.4576578</v>
      </c>
      <c r="M2002">
        <v>139.38736879999999</v>
      </c>
      <c r="N2002">
        <v>35.460901564506997</v>
      </c>
      <c r="O2002">
        <v>139.38420125508199</v>
      </c>
      <c r="P2002">
        <v>2043</v>
      </c>
      <c r="Q2002" t="s">
        <v>1331</v>
      </c>
      <c r="R2002">
        <v>270</v>
      </c>
      <c r="S2002" t="s">
        <v>1007</v>
      </c>
      <c r="T2002">
        <v>35.445008399999999</v>
      </c>
      <c r="U2002">
        <v>139.3951558</v>
      </c>
      <c r="V2002">
        <v>35.448253653352502</v>
      </c>
      <c r="W2002">
        <v>139.39198819078001</v>
      </c>
      <c r="X2002">
        <v>3</v>
      </c>
      <c r="Y2002" t="s">
        <v>1009</v>
      </c>
      <c r="Z2002">
        <v>1</v>
      </c>
      <c r="AA2002">
        <v>3</v>
      </c>
      <c r="AB2002">
        <v>1</v>
      </c>
      <c r="AC2002">
        <v>1</v>
      </c>
      <c r="AD2002">
        <v>100</v>
      </c>
      <c r="AE2002" t="s">
        <v>980</v>
      </c>
    </row>
    <row r="2003" spans="1:37" x14ac:dyDescent="0.15">
      <c r="A2003">
        <v>258096</v>
      </c>
      <c r="B2003" t="s">
        <v>106</v>
      </c>
      <c r="C2003">
        <v>200</v>
      </c>
      <c r="D2003" t="s">
        <v>206</v>
      </c>
      <c r="E2003" s="4">
        <v>40131.625</v>
      </c>
      <c r="F2003" s="4">
        <v>40131.635416666664</v>
      </c>
      <c r="G2003">
        <v>900</v>
      </c>
      <c r="H2003">
        <v>2043</v>
      </c>
      <c r="I2003" t="s">
        <v>1331</v>
      </c>
      <c r="J2003">
        <v>270</v>
      </c>
      <c r="K2003" t="s">
        <v>1007</v>
      </c>
      <c r="L2003">
        <v>35.445008399999999</v>
      </c>
      <c r="M2003">
        <v>139.3951558</v>
      </c>
      <c r="N2003">
        <v>35.448253653352502</v>
      </c>
      <c r="O2003">
        <v>139.39198819078001</v>
      </c>
      <c r="P2003">
        <v>1627</v>
      </c>
      <c r="Q2003" t="s">
        <v>969</v>
      </c>
      <c r="R2003">
        <v>110</v>
      </c>
      <c r="S2003" t="s">
        <v>969</v>
      </c>
      <c r="T2003">
        <v>35.4576578</v>
      </c>
      <c r="U2003">
        <v>139.38736879999999</v>
      </c>
      <c r="V2003">
        <v>35.460901564506997</v>
      </c>
      <c r="W2003">
        <v>139.38420125508199</v>
      </c>
      <c r="X2003">
        <v>3</v>
      </c>
      <c r="Y2003" t="s">
        <v>1009</v>
      </c>
      <c r="Z2003">
        <v>1</v>
      </c>
      <c r="AA2003">
        <v>3</v>
      </c>
      <c r="AB2003">
        <v>1</v>
      </c>
      <c r="AC2003">
        <v>1</v>
      </c>
      <c r="AD2003">
        <v>100</v>
      </c>
      <c r="AE2003" t="s">
        <v>980</v>
      </c>
    </row>
    <row r="2004" spans="1:37" x14ac:dyDescent="0.15">
      <c r="A2004">
        <v>258097</v>
      </c>
      <c r="B2004" t="s">
        <v>106</v>
      </c>
      <c r="C2004">
        <v>500</v>
      </c>
      <c r="D2004" t="s">
        <v>148</v>
      </c>
      <c r="E2004" s="4">
        <v>40132.583333333336</v>
      </c>
      <c r="F2004" s="4">
        <v>40132.59375</v>
      </c>
      <c r="G2004">
        <v>900</v>
      </c>
      <c r="H2004">
        <v>1627</v>
      </c>
      <c r="I2004" t="s">
        <v>969</v>
      </c>
      <c r="J2004">
        <v>110</v>
      </c>
      <c r="K2004" t="s">
        <v>969</v>
      </c>
      <c r="L2004">
        <v>35.4576578</v>
      </c>
      <c r="M2004">
        <v>139.38736879999999</v>
      </c>
      <c r="N2004">
        <v>35.460901564506997</v>
      </c>
      <c r="O2004">
        <v>139.38420125508199</v>
      </c>
      <c r="P2004">
        <v>2041</v>
      </c>
      <c r="Q2004" t="s">
        <v>1329</v>
      </c>
      <c r="R2004">
        <v>160</v>
      </c>
      <c r="S2004" t="s">
        <v>974</v>
      </c>
      <c r="T2004">
        <v>35.447338299999998</v>
      </c>
      <c r="U2004">
        <v>139.39628010000001</v>
      </c>
      <c r="V2004">
        <v>35.450583323804402</v>
      </c>
      <c r="W2004">
        <v>139.39311229015101</v>
      </c>
      <c r="X2004">
        <v>3</v>
      </c>
      <c r="Y2004" t="s">
        <v>1009</v>
      </c>
      <c r="Z2004">
        <v>1</v>
      </c>
      <c r="AA2004">
        <v>3</v>
      </c>
      <c r="AB2004">
        <v>1</v>
      </c>
      <c r="AC2004">
        <v>1</v>
      </c>
      <c r="AD2004">
        <v>100</v>
      </c>
      <c r="AE2004" t="s">
        <v>980</v>
      </c>
    </row>
    <row r="2005" spans="1:37" x14ac:dyDescent="0.15">
      <c r="A2005">
        <v>258098</v>
      </c>
      <c r="B2005" t="s">
        <v>106</v>
      </c>
      <c r="C2005">
        <v>200</v>
      </c>
      <c r="D2005" t="s">
        <v>206</v>
      </c>
      <c r="E2005" s="4">
        <v>40132.708333333336</v>
      </c>
      <c r="F2005" s="4">
        <v>40132.71875</v>
      </c>
      <c r="G2005">
        <v>900</v>
      </c>
      <c r="H2005">
        <v>2041</v>
      </c>
      <c r="I2005" t="s">
        <v>1329</v>
      </c>
      <c r="J2005">
        <v>160</v>
      </c>
      <c r="K2005" t="s">
        <v>974</v>
      </c>
      <c r="L2005">
        <v>35.447338299999998</v>
      </c>
      <c r="M2005">
        <v>139.39628010000001</v>
      </c>
      <c r="N2005">
        <v>35.450583323804402</v>
      </c>
      <c r="O2005">
        <v>139.39311229015101</v>
      </c>
      <c r="P2005">
        <v>1627</v>
      </c>
      <c r="Q2005" t="s">
        <v>969</v>
      </c>
      <c r="R2005">
        <v>110</v>
      </c>
      <c r="S2005" t="s">
        <v>969</v>
      </c>
      <c r="T2005">
        <v>35.4576578</v>
      </c>
      <c r="U2005">
        <v>139.38736879999999</v>
      </c>
      <c r="V2005">
        <v>35.460901564506997</v>
      </c>
      <c r="W2005">
        <v>139.38420125508199</v>
      </c>
      <c r="X2005">
        <v>3</v>
      </c>
      <c r="Y2005" t="s">
        <v>1009</v>
      </c>
      <c r="Z2005">
        <v>1</v>
      </c>
      <c r="AA2005">
        <v>3</v>
      </c>
      <c r="AB2005">
        <v>1</v>
      </c>
      <c r="AC2005">
        <v>1</v>
      </c>
      <c r="AD2005">
        <v>100</v>
      </c>
      <c r="AE2005" t="s">
        <v>980</v>
      </c>
    </row>
    <row r="2006" spans="1:37" x14ac:dyDescent="0.15">
      <c r="A2006">
        <v>258099</v>
      </c>
      <c r="B2006" t="s">
        <v>106</v>
      </c>
      <c r="C2006">
        <v>999</v>
      </c>
      <c r="D2006" t="s">
        <v>70</v>
      </c>
      <c r="E2006" s="4">
        <v>40138.416666666664</v>
      </c>
      <c r="F2006" s="4">
        <v>40138.430555555555</v>
      </c>
      <c r="G2006">
        <v>1200</v>
      </c>
      <c r="H2006">
        <v>1627</v>
      </c>
      <c r="I2006" t="s">
        <v>969</v>
      </c>
      <c r="J2006">
        <v>110</v>
      </c>
      <c r="K2006" t="s">
        <v>969</v>
      </c>
      <c r="L2006">
        <v>35.4576578</v>
      </c>
      <c r="M2006">
        <v>139.38736879999999</v>
      </c>
      <c r="N2006">
        <v>35.460901564506997</v>
      </c>
      <c r="O2006">
        <v>139.38420125508199</v>
      </c>
      <c r="P2006">
        <v>2042</v>
      </c>
      <c r="Q2006" t="s">
        <v>1330</v>
      </c>
      <c r="R2006">
        <v>270</v>
      </c>
      <c r="S2006" t="s">
        <v>1007</v>
      </c>
      <c r="T2006">
        <v>35.445849600000003</v>
      </c>
      <c r="U2006">
        <v>139.4048962</v>
      </c>
      <c r="V2006">
        <v>35.449094933492503</v>
      </c>
      <c r="W2006">
        <v>139.40172774318</v>
      </c>
      <c r="X2006">
        <v>3</v>
      </c>
      <c r="Y2006" t="s">
        <v>1009</v>
      </c>
      <c r="Z2006">
        <v>1</v>
      </c>
      <c r="AA2006">
        <v>3</v>
      </c>
      <c r="AB2006">
        <v>1</v>
      </c>
      <c r="AC2006">
        <v>1</v>
      </c>
      <c r="AD2006">
        <v>100</v>
      </c>
      <c r="AE2006" t="s">
        <v>980</v>
      </c>
    </row>
    <row r="2007" spans="1:37" x14ac:dyDescent="0.15">
      <c r="A2007">
        <v>258100</v>
      </c>
      <c r="B2007" t="s">
        <v>106</v>
      </c>
      <c r="C2007">
        <v>200</v>
      </c>
      <c r="D2007" t="s">
        <v>206</v>
      </c>
      <c r="E2007" s="4">
        <v>40138.458333333336</v>
      </c>
      <c r="F2007" s="4">
        <v>40138.472222222219</v>
      </c>
      <c r="G2007">
        <v>1200</v>
      </c>
      <c r="H2007">
        <v>2042</v>
      </c>
      <c r="I2007" t="s">
        <v>1330</v>
      </c>
      <c r="J2007">
        <v>270</v>
      </c>
      <c r="K2007" t="s">
        <v>1007</v>
      </c>
      <c r="L2007">
        <v>35.445849600000003</v>
      </c>
      <c r="M2007">
        <v>139.4048962</v>
      </c>
      <c r="N2007">
        <v>35.449094933492503</v>
      </c>
      <c r="O2007">
        <v>139.40172774318</v>
      </c>
      <c r="P2007">
        <v>1627</v>
      </c>
      <c r="Q2007" t="s">
        <v>969</v>
      </c>
      <c r="R2007">
        <v>110</v>
      </c>
      <c r="S2007" t="s">
        <v>969</v>
      </c>
      <c r="T2007">
        <v>35.4576578</v>
      </c>
      <c r="U2007">
        <v>139.38736879999999</v>
      </c>
      <c r="V2007">
        <v>35.460901564506997</v>
      </c>
      <c r="W2007">
        <v>139.38420125508199</v>
      </c>
      <c r="X2007">
        <v>5</v>
      </c>
      <c r="Y2007" t="s">
        <v>972</v>
      </c>
      <c r="Z2007">
        <v>1</v>
      </c>
      <c r="AA2007">
        <v>3</v>
      </c>
      <c r="AB2007">
        <v>1</v>
      </c>
      <c r="AC2007">
        <v>1</v>
      </c>
      <c r="AD2007">
        <v>100</v>
      </c>
      <c r="AE2007" t="s">
        <v>980</v>
      </c>
    </row>
    <row r="2008" spans="1:37" x14ac:dyDescent="0.15">
      <c r="A2008">
        <v>258101</v>
      </c>
      <c r="B2008" t="s">
        <v>106</v>
      </c>
      <c r="C2008">
        <v>999</v>
      </c>
      <c r="D2008" t="s">
        <v>70</v>
      </c>
      <c r="E2008" s="4">
        <v>40139.541666666664</v>
      </c>
      <c r="F2008" s="4">
        <v>40139.552083333336</v>
      </c>
      <c r="G2008">
        <v>900</v>
      </c>
      <c r="H2008">
        <v>1627</v>
      </c>
      <c r="I2008" t="s">
        <v>969</v>
      </c>
      <c r="J2008">
        <v>110</v>
      </c>
      <c r="K2008" t="s">
        <v>969</v>
      </c>
      <c r="L2008">
        <v>35.4576578</v>
      </c>
      <c r="M2008">
        <v>139.38736879999999</v>
      </c>
      <c r="N2008">
        <v>35.460901564506997</v>
      </c>
      <c r="O2008">
        <v>139.38420125508199</v>
      </c>
      <c r="P2008">
        <v>2043</v>
      </c>
      <c r="Q2008" t="s">
        <v>1331</v>
      </c>
      <c r="R2008">
        <v>270</v>
      </c>
      <c r="S2008" t="s">
        <v>1007</v>
      </c>
      <c r="T2008">
        <v>35.445008399999999</v>
      </c>
      <c r="U2008">
        <v>139.3951558</v>
      </c>
      <c r="V2008">
        <v>35.448253653352502</v>
      </c>
      <c r="W2008">
        <v>139.39198819078001</v>
      </c>
      <c r="X2008">
        <v>3</v>
      </c>
      <c r="Y2008" t="s">
        <v>1009</v>
      </c>
      <c r="Z2008">
        <v>1</v>
      </c>
      <c r="AA2008">
        <v>3</v>
      </c>
      <c r="AB2008">
        <v>1</v>
      </c>
      <c r="AC2008">
        <v>1</v>
      </c>
      <c r="AD2008">
        <v>100</v>
      </c>
      <c r="AE2008" t="s">
        <v>980</v>
      </c>
    </row>
    <row r="2009" spans="1:37" x14ac:dyDescent="0.15">
      <c r="A2009">
        <v>258102</v>
      </c>
      <c r="B2009" t="s">
        <v>106</v>
      </c>
      <c r="C2009">
        <v>200</v>
      </c>
      <c r="D2009" t="s">
        <v>206</v>
      </c>
      <c r="E2009" s="4">
        <v>40139.583333333336</v>
      </c>
      <c r="F2009" s="4">
        <v>40139.59375</v>
      </c>
      <c r="G2009">
        <v>900</v>
      </c>
      <c r="H2009">
        <v>2043</v>
      </c>
      <c r="I2009" t="s">
        <v>1331</v>
      </c>
      <c r="J2009">
        <v>270</v>
      </c>
      <c r="K2009" t="s">
        <v>1007</v>
      </c>
      <c r="L2009">
        <v>35.445008399999999</v>
      </c>
      <c r="M2009">
        <v>139.3951558</v>
      </c>
      <c r="N2009">
        <v>35.448253653352502</v>
      </c>
      <c r="O2009">
        <v>139.39198819078001</v>
      </c>
      <c r="P2009">
        <v>1627</v>
      </c>
      <c r="Q2009" t="s">
        <v>969</v>
      </c>
      <c r="R2009">
        <v>110</v>
      </c>
      <c r="S2009" t="s">
        <v>969</v>
      </c>
      <c r="T2009">
        <v>35.4576578</v>
      </c>
      <c r="U2009">
        <v>139.38736879999999</v>
      </c>
      <c r="V2009">
        <v>35.460901564506997</v>
      </c>
      <c r="W2009">
        <v>139.38420125508199</v>
      </c>
      <c r="X2009">
        <v>5</v>
      </c>
      <c r="Y2009" t="s">
        <v>972</v>
      </c>
      <c r="Z2009">
        <v>1</v>
      </c>
      <c r="AA2009">
        <v>3</v>
      </c>
      <c r="AB2009">
        <v>1</v>
      </c>
      <c r="AC2009">
        <v>1</v>
      </c>
      <c r="AD2009">
        <v>100</v>
      </c>
      <c r="AE2009" t="s">
        <v>980</v>
      </c>
    </row>
    <row r="2010" spans="1:37" x14ac:dyDescent="0.15">
      <c r="A2010">
        <v>258103</v>
      </c>
      <c r="B2010" t="s">
        <v>106</v>
      </c>
      <c r="C2010">
        <v>500</v>
      </c>
      <c r="D2010" t="s">
        <v>148</v>
      </c>
      <c r="E2010" s="4">
        <v>40140.604166666664</v>
      </c>
      <c r="F2010" s="4">
        <v>40140.618055555555</v>
      </c>
      <c r="G2010">
        <v>1200</v>
      </c>
      <c r="H2010">
        <v>1627</v>
      </c>
      <c r="I2010" t="s">
        <v>969</v>
      </c>
      <c r="J2010">
        <v>110</v>
      </c>
      <c r="K2010" t="s">
        <v>969</v>
      </c>
      <c r="L2010">
        <v>35.4576578</v>
      </c>
      <c r="M2010">
        <v>139.38736879999999</v>
      </c>
      <c r="N2010">
        <v>35.460901564506997</v>
      </c>
      <c r="O2010">
        <v>139.38420125508199</v>
      </c>
      <c r="P2010">
        <v>2041</v>
      </c>
      <c r="Q2010" t="s">
        <v>1329</v>
      </c>
      <c r="R2010">
        <v>160</v>
      </c>
      <c r="S2010" t="s">
        <v>974</v>
      </c>
      <c r="T2010">
        <v>35.447338299999998</v>
      </c>
      <c r="U2010">
        <v>139.39628010000001</v>
      </c>
      <c r="V2010">
        <v>35.450583323804402</v>
      </c>
      <c r="W2010">
        <v>139.39311229015101</v>
      </c>
      <c r="X2010">
        <v>3</v>
      </c>
      <c r="Y2010" t="s">
        <v>1009</v>
      </c>
      <c r="Z2010">
        <v>1</v>
      </c>
      <c r="AA2010">
        <v>3</v>
      </c>
      <c r="AB2010">
        <v>1</v>
      </c>
      <c r="AC2010">
        <v>1</v>
      </c>
      <c r="AD2010">
        <v>100</v>
      </c>
      <c r="AE2010" t="s">
        <v>980</v>
      </c>
    </row>
    <row r="2011" spans="1:37" x14ac:dyDescent="0.15">
      <c r="A2011">
        <v>258104</v>
      </c>
      <c r="B2011" t="s">
        <v>106</v>
      </c>
      <c r="C2011">
        <v>200</v>
      </c>
      <c r="D2011" t="s">
        <v>206</v>
      </c>
      <c r="E2011" s="4">
        <v>40140.791666666664</v>
      </c>
      <c r="F2011" s="4">
        <v>40140.802083333336</v>
      </c>
      <c r="G2011">
        <v>900</v>
      </c>
      <c r="H2011">
        <v>2041</v>
      </c>
      <c r="I2011" t="s">
        <v>1329</v>
      </c>
      <c r="J2011">
        <v>160</v>
      </c>
      <c r="K2011" t="s">
        <v>974</v>
      </c>
      <c r="L2011">
        <v>35.447338299999998</v>
      </c>
      <c r="M2011">
        <v>139.39628010000001</v>
      </c>
      <c r="N2011">
        <v>35.450583323804402</v>
      </c>
      <c r="O2011">
        <v>139.39311229015101</v>
      </c>
      <c r="P2011">
        <v>1627</v>
      </c>
      <c r="Q2011" t="s">
        <v>969</v>
      </c>
      <c r="R2011">
        <v>110</v>
      </c>
      <c r="S2011" t="s">
        <v>969</v>
      </c>
      <c r="T2011">
        <v>35.4576578</v>
      </c>
      <c r="U2011">
        <v>139.38736879999999</v>
      </c>
      <c r="V2011">
        <v>35.460901564506997</v>
      </c>
      <c r="W2011">
        <v>139.38420125508199</v>
      </c>
      <c r="X2011">
        <v>3</v>
      </c>
      <c r="Y2011" t="s">
        <v>1009</v>
      </c>
      <c r="Z2011">
        <v>1</v>
      </c>
      <c r="AA2011">
        <v>3</v>
      </c>
      <c r="AB2011">
        <v>1</v>
      </c>
      <c r="AC2011">
        <v>1</v>
      </c>
      <c r="AD2011">
        <v>100</v>
      </c>
      <c r="AE2011" t="s">
        <v>980</v>
      </c>
    </row>
    <row r="2012" spans="1:37" x14ac:dyDescent="0.15">
      <c r="A2012">
        <v>255288</v>
      </c>
      <c r="B2012" t="s">
        <v>123</v>
      </c>
      <c r="C2012">
        <v>100</v>
      </c>
      <c r="D2012" t="s">
        <v>79</v>
      </c>
      <c r="E2012" s="4">
        <v>40115.301018518519</v>
      </c>
      <c r="F2012" s="4">
        <v>40115.347662037035</v>
      </c>
      <c r="G2012">
        <v>4030</v>
      </c>
      <c r="H2012">
        <v>1405</v>
      </c>
      <c r="I2012" t="s">
        <v>969</v>
      </c>
      <c r="J2012">
        <v>110</v>
      </c>
      <c r="K2012" t="s">
        <v>969</v>
      </c>
      <c r="L2012">
        <v>35.627365500000003</v>
      </c>
      <c r="M2012">
        <v>139.68353999999999</v>
      </c>
      <c r="N2012">
        <v>35.630596286602298</v>
      </c>
      <c r="O2012">
        <v>139.680340047134</v>
      </c>
      <c r="P2012">
        <v>1406</v>
      </c>
      <c r="Q2012" t="s">
        <v>1180</v>
      </c>
      <c r="R2012">
        <v>120</v>
      </c>
      <c r="S2012" t="s">
        <v>971</v>
      </c>
      <c r="T2012">
        <v>35.440735400000001</v>
      </c>
      <c r="U2012">
        <v>139.64161060000001</v>
      </c>
      <c r="V2012">
        <v>35.443985414436398</v>
      </c>
      <c r="W2012">
        <v>139.638422721154</v>
      </c>
      <c r="X2012">
        <v>5</v>
      </c>
      <c r="Y2012" t="s">
        <v>972</v>
      </c>
      <c r="Z2012">
        <v>1</v>
      </c>
      <c r="AA2012">
        <v>1</v>
      </c>
      <c r="AB2012">
        <v>1</v>
      </c>
      <c r="AC2012">
        <v>1</v>
      </c>
      <c r="AD2012">
        <v>420</v>
      </c>
      <c r="AE2012" t="s">
        <v>177</v>
      </c>
      <c r="AF2012">
        <v>200</v>
      </c>
      <c r="AG2012" t="s">
        <v>114</v>
      </c>
      <c r="AH2012" s="4">
        <v>40115.306273148148</v>
      </c>
      <c r="AI2012">
        <v>420</v>
      </c>
      <c r="AJ2012" t="s">
        <v>177</v>
      </c>
      <c r="AK2012" s="4">
        <v>40115.340648148151</v>
      </c>
    </row>
    <row r="2013" spans="1:37" x14ac:dyDescent="0.15">
      <c r="A2013">
        <v>255330</v>
      </c>
      <c r="B2013" t="s">
        <v>123</v>
      </c>
      <c r="C2013">
        <v>600</v>
      </c>
      <c r="D2013" t="s">
        <v>212</v>
      </c>
      <c r="E2013" s="4">
        <v>40115.793541666666</v>
      </c>
      <c r="F2013" s="4">
        <v>40115.798680555556</v>
      </c>
      <c r="G2013">
        <v>444</v>
      </c>
      <c r="H2013">
        <v>1406</v>
      </c>
      <c r="I2013" t="s">
        <v>1180</v>
      </c>
      <c r="J2013">
        <v>120</v>
      </c>
      <c r="K2013" t="s">
        <v>971</v>
      </c>
      <c r="L2013">
        <v>35.440735400000001</v>
      </c>
      <c r="M2013">
        <v>139.64161060000001</v>
      </c>
      <c r="N2013">
        <v>35.443985414436398</v>
      </c>
      <c r="O2013">
        <v>139.638422721154</v>
      </c>
      <c r="P2013">
        <v>1480</v>
      </c>
      <c r="Q2013" t="s">
        <v>1332</v>
      </c>
      <c r="R2013">
        <v>190</v>
      </c>
      <c r="S2013" t="s">
        <v>1002</v>
      </c>
      <c r="T2013">
        <v>35.441519100000001</v>
      </c>
      <c r="U2013">
        <v>139.63910000000001</v>
      </c>
      <c r="V2013">
        <v>35.444768986774598</v>
      </c>
      <c r="W2013">
        <v>139.635912293562</v>
      </c>
      <c r="X2013">
        <v>4</v>
      </c>
      <c r="Y2013" t="s">
        <v>1022</v>
      </c>
      <c r="Z2013">
        <v>1</v>
      </c>
      <c r="AA2013">
        <v>1</v>
      </c>
      <c r="AB2013">
        <v>1</v>
      </c>
      <c r="AC2013">
        <v>1</v>
      </c>
      <c r="AD2013">
        <v>420</v>
      </c>
      <c r="AE2013" t="s">
        <v>177</v>
      </c>
    </row>
    <row r="2014" spans="1:37" x14ac:dyDescent="0.15">
      <c r="A2014">
        <v>255352</v>
      </c>
      <c r="B2014" t="s">
        <v>123</v>
      </c>
      <c r="C2014">
        <v>200</v>
      </c>
      <c r="D2014" t="s">
        <v>206</v>
      </c>
      <c r="E2014" s="4">
        <v>40115.938148148147</v>
      </c>
      <c r="F2014" s="4">
        <v>40115.982847222222</v>
      </c>
      <c r="G2014">
        <v>3862</v>
      </c>
      <c r="H2014">
        <v>1480</v>
      </c>
      <c r="I2014" t="s">
        <v>1332</v>
      </c>
      <c r="J2014">
        <v>190</v>
      </c>
      <c r="K2014" t="s">
        <v>1002</v>
      </c>
      <c r="L2014">
        <v>35.441519100000001</v>
      </c>
      <c r="M2014">
        <v>139.63910000000001</v>
      </c>
      <c r="N2014">
        <v>35.444768986774598</v>
      </c>
      <c r="O2014">
        <v>139.635912293562</v>
      </c>
      <c r="P2014">
        <v>1405</v>
      </c>
      <c r="Q2014" t="s">
        <v>969</v>
      </c>
      <c r="R2014">
        <v>110</v>
      </c>
      <c r="S2014" t="s">
        <v>969</v>
      </c>
      <c r="T2014">
        <v>35.627365500000003</v>
      </c>
      <c r="U2014">
        <v>139.68353999999999</v>
      </c>
      <c r="V2014">
        <v>35.630596286602298</v>
      </c>
      <c r="W2014">
        <v>139.680340047134</v>
      </c>
      <c r="X2014">
        <v>5</v>
      </c>
      <c r="Y2014" t="s">
        <v>972</v>
      </c>
      <c r="Z2014">
        <v>1</v>
      </c>
      <c r="AA2014">
        <v>1</v>
      </c>
      <c r="AB2014">
        <v>1</v>
      </c>
      <c r="AC2014">
        <v>1</v>
      </c>
      <c r="AD2014">
        <v>420</v>
      </c>
      <c r="AE2014" t="s">
        <v>177</v>
      </c>
      <c r="AF2014">
        <v>200</v>
      </c>
      <c r="AG2014" t="s">
        <v>114</v>
      </c>
      <c r="AH2014" s="4">
        <v>40115.950428240743</v>
      </c>
      <c r="AI2014">
        <v>420</v>
      </c>
      <c r="AJ2014" t="s">
        <v>177</v>
      </c>
      <c r="AK2014" s="4">
        <v>40115.976793981485</v>
      </c>
    </row>
    <row r="2015" spans="1:37" x14ac:dyDescent="0.15">
      <c r="A2015">
        <v>255356</v>
      </c>
      <c r="B2015" t="s">
        <v>123</v>
      </c>
      <c r="C2015">
        <v>999</v>
      </c>
      <c r="D2015" t="s">
        <v>70</v>
      </c>
      <c r="E2015" s="4">
        <v>40115.994097222225</v>
      </c>
      <c r="F2015" s="4">
        <v>40116.000752314816</v>
      </c>
      <c r="G2015">
        <v>575</v>
      </c>
      <c r="H2015">
        <v>1405</v>
      </c>
      <c r="I2015" t="s">
        <v>969</v>
      </c>
      <c r="J2015">
        <v>110</v>
      </c>
      <c r="K2015" t="s">
        <v>969</v>
      </c>
      <c r="L2015">
        <v>35.627365500000003</v>
      </c>
      <c r="M2015">
        <v>139.68353999999999</v>
      </c>
      <c r="N2015">
        <v>35.630596286602298</v>
      </c>
      <c r="O2015">
        <v>139.680340047134</v>
      </c>
      <c r="P2015">
        <v>1481</v>
      </c>
      <c r="Q2015" t="s">
        <v>1333</v>
      </c>
      <c r="R2015">
        <v>260</v>
      </c>
      <c r="S2015" t="s">
        <v>993</v>
      </c>
      <c r="T2015">
        <v>35.636834299999997</v>
      </c>
      <c r="U2015">
        <v>139.67106680000001</v>
      </c>
      <c r="V2015">
        <v>35.6400638560822</v>
      </c>
      <c r="W2015">
        <v>139.66786744702199</v>
      </c>
      <c r="X2015">
        <v>5</v>
      </c>
      <c r="Y2015" t="s">
        <v>972</v>
      </c>
      <c r="Z2015">
        <v>1</v>
      </c>
      <c r="AA2015">
        <v>1</v>
      </c>
      <c r="AB2015">
        <v>1</v>
      </c>
      <c r="AC2015">
        <v>1</v>
      </c>
      <c r="AD2015">
        <v>410</v>
      </c>
      <c r="AE2015" t="s">
        <v>162</v>
      </c>
    </row>
    <row r="2016" spans="1:37" x14ac:dyDescent="0.15">
      <c r="A2016">
        <v>255357</v>
      </c>
      <c r="B2016" t="s">
        <v>123</v>
      </c>
      <c r="C2016">
        <v>200</v>
      </c>
      <c r="D2016" t="s">
        <v>206</v>
      </c>
      <c r="E2016" s="4">
        <v>40116.006574074076</v>
      </c>
      <c r="F2016" s="4">
        <v>40116.012743055559</v>
      </c>
      <c r="G2016">
        <v>533</v>
      </c>
      <c r="H2016">
        <v>1481</v>
      </c>
      <c r="I2016" t="s">
        <v>1333</v>
      </c>
      <c r="J2016">
        <v>260</v>
      </c>
      <c r="K2016" t="s">
        <v>993</v>
      </c>
      <c r="L2016">
        <v>35.636834299999997</v>
      </c>
      <c r="M2016">
        <v>139.67106680000001</v>
      </c>
      <c r="N2016">
        <v>35.6400638560822</v>
      </c>
      <c r="O2016">
        <v>139.66786744702199</v>
      </c>
      <c r="P2016">
        <v>1405</v>
      </c>
      <c r="Q2016" t="s">
        <v>969</v>
      </c>
      <c r="R2016">
        <v>110</v>
      </c>
      <c r="S2016" t="s">
        <v>969</v>
      </c>
      <c r="T2016">
        <v>35.627365500000003</v>
      </c>
      <c r="U2016">
        <v>139.68353999999999</v>
      </c>
      <c r="V2016">
        <v>35.630596286602298</v>
      </c>
      <c r="W2016">
        <v>139.680340047134</v>
      </c>
      <c r="X2016">
        <v>5</v>
      </c>
      <c r="Y2016" t="s">
        <v>972</v>
      </c>
      <c r="Z2016">
        <v>1</v>
      </c>
      <c r="AA2016">
        <v>1</v>
      </c>
      <c r="AB2016">
        <v>1</v>
      </c>
      <c r="AC2016">
        <v>1</v>
      </c>
      <c r="AD2016">
        <v>410</v>
      </c>
      <c r="AE2016" t="s">
        <v>162</v>
      </c>
    </row>
    <row r="2017" spans="1:43" x14ac:dyDescent="0.15">
      <c r="A2017">
        <v>255368</v>
      </c>
      <c r="B2017" t="s">
        <v>123</v>
      </c>
      <c r="C2017">
        <v>100</v>
      </c>
      <c r="D2017" t="s">
        <v>79</v>
      </c>
      <c r="E2017" s="4">
        <v>40116.30259259259</v>
      </c>
      <c r="F2017" s="4">
        <v>40116.346597222226</v>
      </c>
      <c r="G2017">
        <v>3802</v>
      </c>
      <c r="H2017">
        <v>1405</v>
      </c>
      <c r="I2017" t="s">
        <v>969</v>
      </c>
      <c r="J2017">
        <v>110</v>
      </c>
      <c r="K2017" t="s">
        <v>969</v>
      </c>
      <c r="L2017">
        <v>35.627365500000003</v>
      </c>
      <c r="M2017">
        <v>139.68353999999999</v>
      </c>
      <c r="N2017">
        <v>35.630596286602298</v>
      </c>
      <c r="O2017">
        <v>139.680340047134</v>
      </c>
      <c r="P2017">
        <v>1406</v>
      </c>
      <c r="Q2017" t="s">
        <v>1180</v>
      </c>
      <c r="R2017">
        <v>120</v>
      </c>
      <c r="S2017" t="s">
        <v>971</v>
      </c>
      <c r="T2017">
        <v>35.440735400000001</v>
      </c>
      <c r="U2017">
        <v>139.64161060000001</v>
      </c>
      <c r="V2017">
        <v>35.443985414436398</v>
      </c>
      <c r="W2017">
        <v>139.638422721154</v>
      </c>
      <c r="X2017">
        <v>5</v>
      </c>
      <c r="Y2017" t="s">
        <v>972</v>
      </c>
      <c r="Z2017">
        <v>1</v>
      </c>
      <c r="AA2017">
        <v>1</v>
      </c>
      <c r="AB2017">
        <v>1</v>
      </c>
      <c r="AC2017">
        <v>1</v>
      </c>
      <c r="AD2017">
        <v>420</v>
      </c>
      <c r="AE2017" t="s">
        <v>177</v>
      </c>
      <c r="AF2017">
        <v>200</v>
      </c>
      <c r="AG2017" t="s">
        <v>114</v>
      </c>
      <c r="AH2017" s="4">
        <v>40116.308055555557</v>
      </c>
      <c r="AI2017">
        <v>420</v>
      </c>
      <c r="AJ2017" t="s">
        <v>177</v>
      </c>
      <c r="AK2017" s="4">
        <v>40116.340648148151</v>
      </c>
    </row>
    <row r="2018" spans="1:43" x14ac:dyDescent="0.15">
      <c r="A2018">
        <v>255403</v>
      </c>
      <c r="B2018" t="s">
        <v>123</v>
      </c>
      <c r="C2018">
        <v>400</v>
      </c>
      <c r="D2018" t="s">
        <v>140</v>
      </c>
      <c r="E2018" s="4">
        <v>40116.649062500001</v>
      </c>
      <c r="F2018" s="4">
        <v>40116.659594907411</v>
      </c>
      <c r="G2018">
        <v>910</v>
      </c>
      <c r="H2018">
        <v>1406</v>
      </c>
      <c r="I2018" t="s">
        <v>1180</v>
      </c>
      <c r="J2018">
        <v>120</v>
      </c>
      <c r="K2018" t="s">
        <v>971</v>
      </c>
      <c r="L2018">
        <v>35.440735400000001</v>
      </c>
      <c r="M2018">
        <v>139.64161060000001</v>
      </c>
      <c r="N2018">
        <v>35.443985414436398</v>
      </c>
      <c r="O2018">
        <v>139.638422721154</v>
      </c>
      <c r="P2018">
        <v>1483</v>
      </c>
      <c r="Q2018" t="s">
        <v>1334</v>
      </c>
      <c r="R2018">
        <v>280</v>
      </c>
      <c r="S2018" t="s">
        <v>1016</v>
      </c>
      <c r="T2018">
        <v>35.443035000000002</v>
      </c>
      <c r="U2018">
        <v>139.64596320000001</v>
      </c>
      <c r="V2018">
        <v>35.446284844508</v>
      </c>
      <c r="W2018">
        <v>139.64277485383201</v>
      </c>
      <c r="X2018">
        <v>5</v>
      </c>
      <c r="Y2018" t="s">
        <v>972</v>
      </c>
      <c r="Z2018">
        <v>1</v>
      </c>
      <c r="AA2018">
        <v>1</v>
      </c>
      <c r="AB2018">
        <v>1</v>
      </c>
      <c r="AC2018">
        <v>1</v>
      </c>
      <c r="AD2018">
        <v>420</v>
      </c>
      <c r="AE2018" t="s">
        <v>177</v>
      </c>
      <c r="AF2018">
        <v>700</v>
      </c>
      <c r="AG2018" t="s">
        <v>1256</v>
      </c>
      <c r="AH2018" s="4">
        <v>40116.653124999997</v>
      </c>
    </row>
    <row r="2019" spans="1:43" x14ac:dyDescent="0.15">
      <c r="A2019">
        <v>255404</v>
      </c>
      <c r="B2019" t="s">
        <v>123</v>
      </c>
      <c r="C2019">
        <v>300</v>
      </c>
      <c r="D2019" t="s">
        <v>208</v>
      </c>
      <c r="E2019" s="4">
        <v>40116.662037037036</v>
      </c>
      <c r="F2019" s="4">
        <v>40116.683599537035</v>
      </c>
      <c r="G2019">
        <v>1863</v>
      </c>
      <c r="H2019">
        <v>1483</v>
      </c>
      <c r="I2019" t="s">
        <v>1334</v>
      </c>
      <c r="J2019">
        <v>280</v>
      </c>
      <c r="K2019" t="s">
        <v>1016</v>
      </c>
      <c r="L2019">
        <v>35.443035000000002</v>
      </c>
      <c r="M2019">
        <v>139.64596320000001</v>
      </c>
      <c r="N2019">
        <v>35.446284844508</v>
      </c>
      <c r="O2019">
        <v>139.64277485383201</v>
      </c>
      <c r="P2019">
        <v>1406</v>
      </c>
      <c r="Q2019" t="s">
        <v>1180</v>
      </c>
      <c r="R2019">
        <v>120</v>
      </c>
      <c r="S2019" t="s">
        <v>971</v>
      </c>
      <c r="T2019">
        <v>35.440735400000001</v>
      </c>
      <c r="U2019">
        <v>139.64161060000001</v>
      </c>
      <c r="V2019">
        <v>35.443985414436398</v>
      </c>
      <c r="W2019">
        <v>139.638422721154</v>
      </c>
      <c r="X2019">
        <v>5</v>
      </c>
      <c r="Y2019" t="s">
        <v>972</v>
      </c>
      <c r="Z2019">
        <v>1</v>
      </c>
      <c r="AA2019">
        <v>1</v>
      </c>
      <c r="AB2019">
        <v>1</v>
      </c>
      <c r="AC2019">
        <v>1</v>
      </c>
      <c r="AD2019">
        <v>700</v>
      </c>
      <c r="AE2019" t="s">
        <v>1256</v>
      </c>
      <c r="AF2019">
        <v>420</v>
      </c>
      <c r="AG2019" t="s">
        <v>177</v>
      </c>
      <c r="AH2019" s="4">
        <v>40116.680243055554</v>
      </c>
    </row>
    <row r="2020" spans="1:43" x14ac:dyDescent="0.15">
      <c r="A2020">
        <v>255424</v>
      </c>
      <c r="B2020" t="s">
        <v>123</v>
      </c>
      <c r="C2020">
        <v>200</v>
      </c>
      <c r="D2020" t="s">
        <v>206</v>
      </c>
      <c r="E2020" s="4">
        <v>40116.757303240738</v>
      </c>
      <c r="F2020" s="4">
        <v>40116.818715277775</v>
      </c>
      <c r="G2020">
        <v>5306</v>
      </c>
      <c r="H2020">
        <v>1406</v>
      </c>
      <c r="I2020" t="s">
        <v>1180</v>
      </c>
      <c r="J2020">
        <v>120</v>
      </c>
      <c r="K2020" t="s">
        <v>971</v>
      </c>
      <c r="L2020">
        <v>35.440735400000001</v>
      </c>
      <c r="M2020">
        <v>139.64161060000001</v>
      </c>
      <c r="N2020">
        <v>35.443985414436398</v>
      </c>
      <c r="O2020">
        <v>139.638422721154</v>
      </c>
      <c r="P2020">
        <v>1405</v>
      </c>
      <c r="Q2020" t="s">
        <v>969</v>
      </c>
      <c r="R2020">
        <v>110</v>
      </c>
      <c r="S2020" t="s">
        <v>969</v>
      </c>
      <c r="T2020">
        <v>35.627365500000003</v>
      </c>
      <c r="U2020">
        <v>139.68353999999999</v>
      </c>
      <c r="V2020">
        <v>35.630596286602298</v>
      </c>
      <c r="W2020">
        <v>139.680340047134</v>
      </c>
      <c r="X2020">
        <v>5</v>
      </c>
      <c r="Y2020" t="s">
        <v>972</v>
      </c>
      <c r="Z2020">
        <v>1</v>
      </c>
      <c r="AA2020">
        <v>1</v>
      </c>
      <c r="AB2020">
        <v>1</v>
      </c>
      <c r="AC2020">
        <v>1</v>
      </c>
      <c r="AD2020">
        <v>420</v>
      </c>
      <c r="AE2020" t="s">
        <v>177</v>
      </c>
      <c r="AF2020">
        <v>200</v>
      </c>
      <c r="AG2020" t="s">
        <v>114</v>
      </c>
      <c r="AH2020" s="4">
        <v>40116.768229166664</v>
      </c>
      <c r="AI2020">
        <v>420</v>
      </c>
      <c r="AJ2020" t="s">
        <v>177</v>
      </c>
      <c r="AK2020" s="4">
        <v>40116.806550925925</v>
      </c>
    </row>
    <row r="2021" spans="1:43" x14ac:dyDescent="0.15">
      <c r="A2021">
        <v>255446</v>
      </c>
      <c r="B2021" t="s">
        <v>123</v>
      </c>
      <c r="C2021">
        <v>600</v>
      </c>
      <c r="D2021" t="s">
        <v>212</v>
      </c>
      <c r="E2021" s="4">
        <v>40116.836400462962</v>
      </c>
      <c r="F2021" s="4">
        <v>40116.841516203705</v>
      </c>
      <c r="G2021">
        <v>442</v>
      </c>
      <c r="H2021">
        <v>1405</v>
      </c>
      <c r="I2021" t="s">
        <v>969</v>
      </c>
      <c r="J2021">
        <v>110</v>
      </c>
      <c r="K2021" t="s">
        <v>969</v>
      </c>
      <c r="L2021">
        <v>35.627365500000003</v>
      </c>
      <c r="M2021">
        <v>139.68353999999999</v>
      </c>
      <c r="N2021">
        <v>35.630596286602298</v>
      </c>
      <c r="O2021">
        <v>139.680340047134</v>
      </c>
      <c r="P2021">
        <v>1558</v>
      </c>
      <c r="Q2021" t="s">
        <v>1335</v>
      </c>
      <c r="R2021">
        <v>190</v>
      </c>
      <c r="S2021" t="s">
        <v>1002</v>
      </c>
      <c r="T2021">
        <v>35.625738900000002</v>
      </c>
      <c r="U2021">
        <v>139.68861899999999</v>
      </c>
      <c r="V2021">
        <v>35.628969949266803</v>
      </c>
      <c r="W2021">
        <v>139.68541870024401</v>
      </c>
      <c r="X2021">
        <v>5</v>
      </c>
      <c r="Y2021" t="s">
        <v>972</v>
      </c>
      <c r="Z2021">
        <v>1</v>
      </c>
      <c r="AA2021">
        <v>1</v>
      </c>
      <c r="AB2021">
        <v>1</v>
      </c>
      <c r="AC2021">
        <v>1</v>
      </c>
      <c r="AD2021">
        <v>420</v>
      </c>
      <c r="AE2021" t="s">
        <v>177</v>
      </c>
    </row>
    <row r="2022" spans="1:43" x14ac:dyDescent="0.15">
      <c r="A2022">
        <v>255449</v>
      </c>
      <c r="B2022" t="s">
        <v>123</v>
      </c>
      <c r="C2022">
        <v>500</v>
      </c>
      <c r="D2022" t="s">
        <v>148</v>
      </c>
      <c r="E2022" s="4">
        <v>40116.888344907406</v>
      </c>
      <c r="F2022" s="4">
        <v>40116.892337962963</v>
      </c>
      <c r="G2022">
        <v>345</v>
      </c>
      <c r="H2022">
        <v>1558</v>
      </c>
      <c r="I2022" t="s">
        <v>1335</v>
      </c>
      <c r="J2022">
        <v>190</v>
      </c>
      <c r="K2022" t="s">
        <v>1002</v>
      </c>
      <c r="L2022">
        <v>35.625738900000002</v>
      </c>
      <c r="M2022">
        <v>139.68861899999999</v>
      </c>
      <c r="N2022">
        <v>35.628969949266803</v>
      </c>
      <c r="O2022">
        <v>139.68541870024401</v>
      </c>
      <c r="P2022">
        <v>1557</v>
      </c>
      <c r="Q2022" t="s">
        <v>1336</v>
      </c>
      <c r="R2022">
        <v>170</v>
      </c>
      <c r="S2022" t="s">
        <v>1166</v>
      </c>
      <c r="T2022">
        <v>35.626702600000002</v>
      </c>
      <c r="U2022">
        <v>139.6883747</v>
      </c>
      <c r="V2022">
        <v>35.629933541932601</v>
      </c>
      <c r="W2022">
        <v>139.68517437616501</v>
      </c>
      <c r="X2022">
        <v>1</v>
      </c>
      <c r="Y2022" t="s">
        <v>986</v>
      </c>
      <c r="Z2022">
        <v>1</v>
      </c>
      <c r="AA2022">
        <v>1</v>
      </c>
      <c r="AB2022">
        <v>1</v>
      </c>
      <c r="AC2022">
        <v>1</v>
      </c>
      <c r="AD2022">
        <v>420</v>
      </c>
      <c r="AE2022" t="s">
        <v>177</v>
      </c>
    </row>
    <row r="2023" spans="1:43" x14ac:dyDescent="0.15">
      <c r="A2023">
        <v>255451</v>
      </c>
      <c r="B2023" t="s">
        <v>123</v>
      </c>
      <c r="C2023">
        <v>200</v>
      </c>
      <c r="D2023" t="s">
        <v>206</v>
      </c>
      <c r="E2023" s="4">
        <v>40116.894131944442</v>
      </c>
      <c r="F2023" s="4">
        <v>40116.900324074071</v>
      </c>
      <c r="G2023">
        <v>535</v>
      </c>
      <c r="H2023">
        <v>1557</v>
      </c>
      <c r="I2023" t="s">
        <v>1336</v>
      </c>
      <c r="J2023">
        <v>170</v>
      </c>
      <c r="K2023" t="s">
        <v>1166</v>
      </c>
      <c r="L2023">
        <v>35.626702600000002</v>
      </c>
      <c r="M2023">
        <v>139.6883747</v>
      </c>
      <c r="N2023">
        <v>35.629933541932601</v>
      </c>
      <c r="O2023">
        <v>139.68517437616501</v>
      </c>
      <c r="P2023">
        <v>1405</v>
      </c>
      <c r="Q2023" t="s">
        <v>969</v>
      </c>
      <c r="R2023">
        <v>110</v>
      </c>
      <c r="S2023" t="s">
        <v>969</v>
      </c>
      <c r="T2023">
        <v>35.627365500000003</v>
      </c>
      <c r="U2023">
        <v>139.68353999999999</v>
      </c>
      <c r="V2023">
        <v>35.630596286602298</v>
      </c>
      <c r="W2023">
        <v>139.680340047134</v>
      </c>
      <c r="X2023">
        <v>1</v>
      </c>
      <c r="Y2023" t="s">
        <v>986</v>
      </c>
      <c r="Z2023">
        <v>1</v>
      </c>
      <c r="AA2023">
        <v>1</v>
      </c>
      <c r="AB2023">
        <v>1</v>
      </c>
      <c r="AC2023">
        <v>1</v>
      </c>
      <c r="AD2023">
        <v>420</v>
      </c>
      <c r="AE2023" t="s">
        <v>177</v>
      </c>
    </row>
    <row r="2024" spans="1:43" x14ac:dyDescent="0.15">
      <c r="A2024">
        <v>255515</v>
      </c>
      <c r="B2024" t="s">
        <v>123</v>
      </c>
      <c r="C2024">
        <v>999</v>
      </c>
      <c r="D2024" t="s">
        <v>70</v>
      </c>
      <c r="E2024" s="4">
        <v>40117.590370370373</v>
      </c>
      <c r="F2024" s="4">
        <v>40117.597870370373</v>
      </c>
      <c r="G2024">
        <v>648</v>
      </c>
      <c r="H2024">
        <v>1405</v>
      </c>
      <c r="I2024" t="s">
        <v>969</v>
      </c>
      <c r="J2024">
        <v>110</v>
      </c>
      <c r="K2024" t="s">
        <v>969</v>
      </c>
      <c r="L2024">
        <v>35.627365500000003</v>
      </c>
      <c r="M2024">
        <v>139.68353999999999</v>
      </c>
      <c r="N2024">
        <v>35.630596286602298</v>
      </c>
      <c r="O2024">
        <v>139.680340047134</v>
      </c>
      <c r="P2024">
        <v>1409</v>
      </c>
      <c r="Q2024" t="s">
        <v>1337</v>
      </c>
      <c r="R2024">
        <v>999</v>
      </c>
      <c r="S2024" t="s">
        <v>70</v>
      </c>
      <c r="T2024">
        <v>35.6195588</v>
      </c>
      <c r="U2024">
        <v>139.68541930000001</v>
      </c>
      <c r="V2024">
        <v>35.622790454349001</v>
      </c>
      <c r="W2024">
        <v>139.68221955047699</v>
      </c>
      <c r="X2024">
        <v>5</v>
      </c>
      <c r="Y2024" t="s">
        <v>972</v>
      </c>
      <c r="Z2024">
        <v>1</v>
      </c>
      <c r="AA2024">
        <v>1</v>
      </c>
      <c r="AB2024">
        <v>1</v>
      </c>
      <c r="AC2024">
        <v>1</v>
      </c>
      <c r="AD2024">
        <v>410</v>
      </c>
      <c r="AE2024" t="s">
        <v>162</v>
      </c>
    </row>
    <row r="2025" spans="1:43" x14ac:dyDescent="0.15">
      <c r="A2025">
        <v>255542</v>
      </c>
      <c r="B2025" t="s">
        <v>123</v>
      </c>
      <c r="C2025">
        <v>500</v>
      </c>
      <c r="D2025" t="s">
        <v>148</v>
      </c>
      <c r="E2025" s="4">
        <v>40117.742743055554</v>
      </c>
      <c r="F2025" s="4">
        <v>40117.746134259258</v>
      </c>
      <c r="G2025">
        <v>293</v>
      </c>
      <c r="H2025">
        <v>1405</v>
      </c>
      <c r="I2025" t="s">
        <v>969</v>
      </c>
      <c r="J2025">
        <v>110</v>
      </c>
      <c r="K2025" t="s">
        <v>969</v>
      </c>
      <c r="L2025">
        <v>35.627365500000003</v>
      </c>
      <c r="M2025">
        <v>139.68353999999999</v>
      </c>
      <c r="N2025">
        <v>35.630596286602298</v>
      </c>
      <c r="O2025">
        <v>139.680340047134</v>
      </c>
      <c r="P2025">
        <v>1562</v>
      </c>
      <c r="Q2025" t="s">
        <v>1338</v>
      </c>
      <c r="R2025">
        <v>210</v>
      </c>
      <c r="S2025" t="s">
        <v>1049</v>
      </c>
      <c r="T2025">
        <v>35.626006799999999</v>
      </c>
      <c r="U2025">
        <v>139.68553170000001</v>
      </c>
      <c r="V2025">
        <v>35.629237766698303</v>
      </c>
      <c r="W2025">
        <v>139.68233164429</v>
      </c>
      <c r="X2025">
        <v>5</v>
      </c>
      <c r="Y2025" t="s">
        <v>972</v>
      </c>
      <c r="Z2025">
        <v>1</v>
      </c>
      <c r="AA2025">
        <v>1</v>
      </c>
      <c r="AB2025">
        <v>1</v>
      </c>
      <c r="AC2025">
        <v>1</v>
      </c>
      <c r="AD2025">
        <v>420</v>
      </c>
      <c r="AE2025" t="s">
        <v>177</v>
      </c>
    </row>
    <row r="2026" spans="1:43" x14ac:dyDescent="0.15">
      <c r="A2026">
        <v>255545</v>
      </c>
      <c r="B2026" t="s">
        <v>123</v>
      </c>
      <c r="C2026">
        <v>500</v>
      </c>
      <c r="D2026" t="s">
        <v>148</v>
      </c>
      <c r="E2026" s="4">
        <v>40117.757025462961</v>
      </c>
      <c r="F2026" s="4">
        <v>40117.760497685187</v>
      </c>
      <c r="G2026">
        <v>300</v>
      </c>
      <c r="H2026">
        <v>1562</v>
      </c>
      <c r="I2026" t="s">
        <v>1338</v>
      </c>
      <c r="J2026">
        <v>210</v>
      </c>
      <c r="K2026" t="s">
        <v>1049</v>
      </c>
      <c r="L2026">
        <v>35.626006799999999</v>
      </c>
      <c r="M2026">
        <v>139.68553170000001</v>
      </c>
      <c r="N2026">
        <v>35.629237766698303</v>
      </c>
      <c r="O2026">
        <v>139.68233164429</v>
      </c>
      <c r="P2026">
        <v>1407</v>
      </c>
      <c r="Q2026" t="s">
        <v>1339</v>
      </c>
      <c r="R2026">
        <v>160</v>
      </c>
      <c r="S2026" t="s">
        <v>974</v>
      </c>
      <c r="T2026">
        <v>35.624665399999998</v>
      </c>
      <c r="U2026">
        <v>139.68054549999999</v>
      </c>
      <c r="V2026">
        <v>35.627896423081999</v>
      </c>
      <c r="W2026">
        <v>139.67734592011399</v>
      </c>
      <c r="X2026">
        <v>1</v>
      </c>
      <c r="Y2026" t="s">
        <v>986</v>
      </c>
      <c r="Z2026">
        <v>1</v>
      </c>
      <c r="AA2026">
        <v>1</v>
      </c>
      <c r="AB2026">
        <v>1</v>
      </c>
      <c r="AC2026">
        <v>1</v>
      </c>
      <c r="AD2026">
        <v>420</v>
      </c>
      <c r="AE2026" t="s">
        <v>177</v>
      </c>
    </row>
    <row r="2027" spans="1:43" x14ac:dyDescent="0.15">
      <c r="A2027">
        <v>255547</v>
      </c>
      <c r="B2027" t="s">
        <v>123</v>
      </c>
      <c r="C2027">
        <v>200</v>
      </c>
      <c r="D2027" t="s">
        <v>206</v>
      </c>
      <c r="E2027" s="4">
        <v>40117.771828703706</v>
      </c>
      <c r="F2027" s="4">
        <v>40117.77888888889</v>
      </c>
      <c r="G2027">
        <v>610</v>
      </c>
      <c r="H2027">
        <v>1407</v>
      </c>
      <c r="I2027" t="s">
        <v>1339</v>
      </c>
      <c r="J2027">
        <v>160</v>
      </c>
      <c r="K2027" t="s">
        <v>974</v>
      </c>
      <c r="L2027">
        <v>35.624665399999998</v>
      </c>
      <c r="M2027">
        <v>139.68054549999999</v>
      </c>
      <c r="N2027">
        <v>35.627896423081999</v>
      </c>
      <c r="O2027">
        <v>139.67734592011399</v>
      </c>
      <c r="P2027">
        <v>1405</v>
      </c>
      <c r="Q2027" t="s">
        <v>969</v>
      </c>
      <c r="R2027">
        <v>110</v>
      </c>
      <c r="S2027" t="s">
        <v>969</v>
      </c>
      <c r="T2027">
        <v>35.627365500000003</v>
      </c>
      <c r="U2027">
        <v>139.68353999999999</v>
      </c>
      <c r="V2027">
        <v>35.630596286602298</v>
      </c>
      <c r="W2027">
        <v>139.680340047134</v>
      </c>
      <c r="X2027">
        <v>1</v>
      </c>
      <c r="Y2027" t="s">
        <v>986</v>
      </c>
      <c r="Z2027">
        <v>1</v>
      </c>
      <c r="AA2027">
        <v>1</v>
      </c>
      <c r="AB2027">
        <v>1</v>
      </c>
      <c r="AC2027">
        <v>1</v>
      </c>
      <c r="AD2027">
        <v>420</v>
      </c>
      <c r="AE2027" t="s">
        <v>177</v>
      </c>
    </row>
    <row r="2028" spans="1:43" x14ac:dyDescent="0.15">
      <c r="A2028">
        <v>255594</v>
      </c>
      <c r="B2028" t="s">
        <v>123</v>
      </c>
      <c r="C2028">
        <v>600</v>
      </c>
      <c r="D2028" t="s">
        <v>212</v>
      </c>
      <c r="E2028" s="4">
        <v>40118.53802083333</v>
      </c>
      <c r="F2028" s="4">
        <v>40118.54420138889</v>
      </c>
      <c r="G2028">
        <v>534</v>
      </c>
      <c r="H2028">
        <v>1405</v>
      </c>
      <c r="I2028" t="s">
        <v>969</v>
      </c>
      <c r="J2028">
        <v>110</v>
      </c>
      <c r="K2028" t="s">
        <v>969</v>
      </c>
      <c r="L2028">
        <v>35.627365500000003</v>
      </c>
      <c r="M2028">
        <v>139.68353999999999</v>
      </c>
      <c r="N2028">
        <v>35.630596286602298</v>
      </c>
      <c r="O2028">
        <v>139.680340047134</v>
      </c>
      <c r="P2028">
        <v>1565</v>
      </c>
      <c r="Q2028" t="s">
        <v>1340</v>
      </c>
      <c r="R2028">
        <v>190</v>
      </c>
      <c r="S2028" t="s">
        <v>1002</v>
      </c>
      <c r="T2028">
        <v>35.6263054</v>
      </c>
      <c r="U2028">
        <v>139.688151</v>
      </c>
      <c r="V2028">
        <v>35.629536380506501</v>
      </c>
      <c r="W2028">
        <v>139.684950713028</v>
      </c>
      <c r="X2028">
        <v>1</v>
      </c>
      <c r="Y2028" t="s">
        <v>986</v>
      </c>
      <c r="Z2028">
        <v>1</v>
      </c>
      <c r="AA2028">
        <v>1</v>
      </c>
      <c r="AB2028">
        <v>1</v>
      </c>
      <c r="AC2028">
        <v>1</v>
      </c>
      <c r="AD2028">
        <v>420</v>
      </c>
      <c r="AE2028" t="s">
        <v>177</v>
      </c>
    </row>
    <row r="2029" spans="1:43" x14ac:dyDescent="0.15">
      <c r="A2029">
        <v>255604</v>
      </c>
      <c r="B2029" t="s">
        <v>123</v>
      </c>
      <c r="C2029">
        <v>500</v>
      </c>
      <c r="D2029" t="s">
        <v>148</v>
      </c>
      <c r="E2029" s="4">
        <v>40118.563206018516</v>
      </c>
      <c r="F2029" s="4">
        <v>40118.579189814816</v>
      </c>
      <c r="G2029">
        <v>1381</v>
      </c>
      <c r="H2029">
        <v>1565</v>
      </c>
      <c r="I2029" t="s">
        <v>1340</v>
      </c>
      <c r="J2029">
        <v>190</v>
      </c>
      <c r="K2029" t="s">
        <v>1002</v>
      </c>
      <c r="L2029">
        <v>35.6263054</v>
      </c>
      <c r="M2029">
        <v>139.688151</v>
      </c>
      <c r="N2029">
        <v>35.629536380506501</v>
      </c>
      <c r="O2029">
        <v>139.684950713028</v>
      </c>
      <c r="P2029">
        <v>1566</v>
      </c>
      <c r="Q2029" t="s">
        <v>1341</v>
      </c>
      <c r="R2029">
        <v>250</v>
      </c>
      <c r="S2029" t="s">
        <v>1063</v>
      </c>
      <c r="T2029">
        <v>35.660185200000001</v>
      </c>
      <c r="U2029">
        <v>139.71602730000001</v>
      </c>
      <c r="V2029">
        <v>35.663413043893598</v>
      </c>
      <c r="W2029">
        <v>139.712823138338</v>
      </c>
      <c r="X2029">
        <v>1</v>
      </c>
      <c r="Y2029" t="s">
        <v>986</v>
      </c>
      <c r="Z2029">
        <v>1</v>
      </c>
      <c r="AA2029">
        <v>1</v>
      </c>
      <c r="AB2029">
        <v>1</v>
      </c>
      <c r="AC2029">
        <v>1</v>
      </c>
      <c r="AD2029">
        <v>420</v>
      </c>
      <c r="AE2029" t="s">
        <v>177</v>
      </c>
      <c r="AF2029">
        <v>200</v>
      </c>
      <c r="AG2029" t="s">
        <v>114</v>
      </c>
      <c r="AH2029" s="4">
        <v>40118.565567129626</v>
      </c>
      <c r="AI2029">
        <v>420</v>
      </c>
      <c r="AJ2029" t="s">
        <v>177</v>
      </c>
      <c r="AK2029" s="4">
        <v>40118.577094907407</v>
      </c>
    </row>
    <row r="2030" spans="1:43" x14ac:dyDescent="0.15">
      <c r="A2030">
        <v>255611</v>
      </c>
      <c r="B2030" t="s">
        <v>123</v>
      </c>
      <c r="C2030">
        <v>500</v>
      </c>
      <c r="D2030" t="s">
        <v>148</v>
      </c>
      <c r="E2030" s="4">
        <v>40118.585868055554</v>
      </c>
      <c r="F2030" s="4">
        <v>40118.587534722225</v>
      </c>
      <c r="G2030">
        <v>144</v>
      </c>
      <c r="H2030">
        <v>1566</v>
      </c>
      <c r="I2030" t="s">
        <v>1341</v>
      </c>
      <c r="J2030">
        <v>250</v>
      </c>
      <c r="K2030" t="s">
        <v>1063</v>
      </c>
      <c r="L2030">
        <v>35.660185200000001</v>
      </c>
      <c r="M2030">
        <v>139.71602730000001</v>
      </c>
      <c r="N2030">
        <v>35.663413043893598</v>
      </c>
      <c r="O2030">
        <v>139.712823138338</v>
      </c>
      <c r="P2030">
        <v>1567</v>
      </c>
      <c r="Q2030" t="s">
        <v>1342</v>
      </c>
      <c r="R2030">
        <v>250</v>
      </c>
      <c r="S2030" t="s">
        <v>1063</v>
      </c>
      <c r="T2030">
        <v>35.659185999999998</v>
      </c>
      <c r="U2030">
        <v>139.71664319999999</v>
      </c>
      <c r="V2030">
        <v>35.662413961514098</v>
      </c>
      <c r="W2030">
        <v>139.713439033193</v>
      </c>
      <c r="X2030">
        <v>1</v>
      </c>
      <c r="Y2030" t="s">
        <v>986</v>
      </c>
      <c r="Z2030">
        <v>1</v>
      </c>
      <c r="AA2030">
        <v>1</v>
      </c>
      <c r="AB2030">
        <v>1</v>
      </c>
      <c r="AC2030">
        <v>1</v>
      </c>
      <c r="AD2030">
        <v>420</v>
      </c>
      <c r="AE2030" t="s">
        <v>177</v>
      </c>
    </row>
    <row r="2031" spans="1:43" x14ac:dyDescent="0.15">
      <c r="A2031">
        <v>255615</v>
      </c>
      <c r="B2031" t="s">
        <v>123</v>
      </c>
      <c r="C2031">
        <v>500</v>
      </c>
      <c r="D2031" t="s">
        <v>148</v>
      </c>
      <c r="E2031" s="4">
        <v>40118.598263888889</v>
      </c>
      <c r="F2031" s="4">
        <v>40118.600868055553</v>
      </c>
      <c r="G2031">
        <v>225</v>
      </c>
      <c r="H2031">
        <v>1567</v>
      </c>
      <c r="I2031" t="s">
        <v>1342</v>
      </c>
      <c r="J2031">
        <v>250</v>
      </c>
      <c r="K2031" t="s">
        <v>1063</v>
      </c>
      <c r="L2031">
        <v>35.659185999999998</v>
      </c>
      <c r="M2031">
        <v>139.71664319999999</v>
      </c>
      <c r="N2031">
        <v>35.662413961514098</v>
      </c>
      <c r="O2031">
        <v>139.713439033193</v>
      </c>
      <c r="P2031">
        <v>1568</v>
      </c>
      <c r="Q2031" t="s">
        <v>1343</v>
      </c>
      <c r="R2031">
        <v>210</v>
      </c>
      <c r="S2031" t="s">
        <v>1049</v>
      </c>
      <c r="T2031">
        <v>35.660505399999998</v>
      </c>
      <c r="U2031">
        <v>139.71557300000001</v>
      </c>
      <c r="V2031">
        <v>35.663733201714301</v>
      </c>
      <c r="W2031">
        <v>139.712368861323</v>
      </c>
      <c r="X2031">
        <v>1</v>
      </c>
      <c r="Y2031" t="s">
        <v>986</v>
      </c>
      <c r="Z2031">
        <v>1</v>
      </c>
      <c r="AA2031">
        <v>1</v>
      </c>
      <c r="AB2031">
        <v>1</v>
      </c>
      <c r="AC2031">
        <v>1</v>
      </c>
      <c r="AD2031">
        <v>420</v>
      </c>
      <c r="AE2031" t="s">
        <v>177</v>
      </c>
    </row>
    <row r="2032" spans="1:43" x14ac:dyDescent="0.15">
      <c r="A2032">
        <v>255616</v>
      </c>
      <c r="B2032" t="s">
        <v>123</v>
      </c>
      <c r="C2032">
        <v>200</v>
      </c>
      <c r="D2032" t="s">
        <v>206</v>
      </c>
      <c r="E2032" s="4">
        <v>40118.60365740741</v>
      </c>
      <c r="F2032" s="4">
        <v>40118.629189814812</v>
      </c>
      <c r="G2032">
        <v>2206</v>
      </c>
      <c r="H2032">
        <v>1568</v>
      </c>
      <c r="I2032" t="s">
        <v>1343</v>
      </c>
      <c r="J2032">
        <v>210</v>
      </c>
      <c r="K2032" t="s">
        <v>1049</v>
      </c>
      <c r="L2032">
        <v>35.660505399999998</v>
      </c>
      <c r="M2032">
        <v>139.71557300000001</v>
      </c>
      <c r="N2032">
        <v>35.663733201714301</v>
      </c>
      <c r="O2032">
        <v>139.712368861323</v>
      </c>
      <c r="P2032">
        <v>1405</v>
      </c>
      <c r="Q2032" t="s">
        <v>969</v>
      </c>
      <c r="R2032">
        <v>110</v>
      </c>
      <c r="S2032" t="s">
        <v>969</v>
      </c>
      <c r="T2032">
        <v>35.627365500000003</v>
      </c>
      <c r="U2032">
        <v>139.68353999999999</v>
      </c>
      <c r="V2032">
        <v>35.630596286602298</v>
      </c>
      <c r="W2032">
        <v>139.680340047134</v>
      </c>
      <c r="X2032">
        <v>1</v>
      </c>
      <c r="Y2032" t="s">
        <v>986</v>
      </c>
      <c r="Z2032">
        <v>1</v>
      </c>
      <c r="AA2032">
        <v>1</v>
      </c>
      <c r="AB2032">
        <v>1</v>
      </c>
      <c r="AC2032">
        <v>1</v>
      </c>
      <c r="AD2032">
        <v>420</v>
      </c>
      <c r="AE2032" t="s">
        <v>177</v>
      </c>
      <c r="AF2032">
        <v>200</v>
      </c>
      <c r="AG2032" t="s">
        <v>114</v>
      </c>
      <c r="AH2032" s="4">
        <v>40118.606087962966</v>
      </c>
      <c r="AI2032">
        <v>420</v>
      </c>
      <c r="AJ2032" t="s">
        <v>177</v>
      </c>
      <c r="AK2032" s="4">
        <v>40118.609456018516</v>
      </c>
      <c r="AL2032">
        <v>240</v>
      </c>
      <c r="AM2032" t="s">
        <v>241</v>
      </c>
      <c r="AN2032" s="4">
        <v>40118.610960648148</v>
      </c>
      <c r="AO2032">
        <v>420</v>
      </c>
      <c r="AP2032" t="s">
        <v>177</v>
      </c>
      <c r="AQ2032" s="4">
        <v>40118.624548611115</v>
      </c>
    </row>
    <row r="2033" spans="1:37" x14ac:dyDescent="0.15">
      <c r="A2033">
        <v>255626</v>
      </c>
      <c r="B2033" t="s">
        <v>123</v>
      </c>
      <c r="C2033">
        <v>999</v>
      </c>
      <c r="D2033" t="s">
        <v>70</v>
      </c>
      <c r="E2033" s="4">
        <v>40118.669895833336</v>
      </c>
      <c r="F2033" s="4">
        <v>40118.674976851849</v>
      </c>
      <c r="G2033">
        <v>439</v>
      </c>
      <c r="H2033">
        <v>1405</v>
      </c>
      <c r="I2033" t="s">
        <v>969</v>
      </c>
      <c r="J2033">
        <v>110</v>
      </c>
      <c r="K2033" t="s">
        <v>969</v>
      </c>
      <c r="L2033">
        <v>35.627365500000003</v>
      </c>
      <c r="M2033">
        <v>139.68353999999999</v>
      </c>
      <c r="N2033">
        <v>35.630596286602298</v>
      </c>
      <c r="O2033">
        <v>139.680340047134</v>
      </c>
      <c r="P2033">
        <v>1409</v>
      </c>
      <c r="Q2033" t="s">
        <v>1337</v>
      </c>
      <c r="R2033">
        <v>999</v>
      </c>
      <c r="S2033" t="s">
        <v>70</v>
      </c>
      <c r="T2033">
        <v>35.6195588</v>
      </c>
      <c r="U2033">
        <v>139.68541930000001</v>
      </c>
      <c r="V2033">
        <v>35.622790454349001</v>
      </c>
      <c r="W2033">
        <v>139.68221955047699</v>
      </c>
      <c r="X2033">
        <v>5</v>
      </c>
      <c r="Y2033" t="s">
        <v>972</v>
      </c>
      <c r="Z2033">
        <v>1</v>
      </c>
      <c r="AA2033">
        <v>1</v>
      </c>
      <c r="AB2033">
        <v>1</v>
      </c>
      <c r="AC2033">
        <v>1</v>
      </c>
      <c r="AD2033">
        <v>410</v>
      </c>
      <c r="AE2033" t="s">
        <v>162</v>
      </c>
    </row>
    <row r="2034" spans="1:37" x14ac:dyDescent="0.15">
      <c r="A2034">
        <v>255658</v>
      </c>
      <c r="B2034" t="s">
        <v>123</v>
      </c>
      <c r="C2034">
        <v>200</v>
      </c>
      <c r="D2034" t="s">
        <v>206</v>
      </c>
      <c r="E2034" s="4">
        <v>40118.770960648151</v>
      </c>
      <c r="F2034" s="4">
        <v>40118.776562500003</v>
      </c>
      <c r="G2034">
        <v>484</v>
      </c>
      <c r="H2034">
        <v>1409</v>
      </c>
      <c r="I2034" t="s">
        <v>1337</v>
      </c>
      <c r="J2034">
        <v>999</v>
      </c>
      <c r="K2034" t="s">
        <v>70</v>
      </c>
      <c r="L2034">
        <v>35.6195588</v>
      </c>
      <c r="M2034">
        <v>139.68541930000001</v>
      </c>
      <c r="N2034">
        <v>35.622790454349001</v>
      </c>
      <c r="O2034">
        <v>139.68221955047699</v>
      </c>
      <c r="P2034">
        <v>1405</v>
      </c>
      <c r="Q2034" t="s">
        <v>969</v>
      </c>
      <c r="R2034">
        <v>110</v>
      </c>
      <c r="S2034" t="s">
        <v>969</v>
      </c>
      <c r="T2034">
        <v>35.627365500000003</v>
      </c>
      <c r="U2034">
        <v>139.68353999999999</v>
      </c>
      <c r="V2034">
        <v>35.630596286602298</v>
      </c>
      <c r="W2034">
        <v>139.680340047134</v>
      </c>
      <c r="X2034">
        <v>5</v>
      </c>
      <c r="Y2034" t="s">
        <v>972</v>
      </c>
      <c r="Z2034">
        <v>1</v>
      </c>
      <c r="AA2034">
        <v>1</v>
      </c>
      <c r="AB2034">
        <v>1</v>
      </c>
      <c r="AC2034">
        <v>1</v>
      </c>
      <c r="AD2034">
        <v>410</v>
      </c>
      <c r="AE2034" t="s">
        <v>162</v>
      </c>
    </row>
    <row r="2035" spans="1:37" x14ac:dyDescent="0.15">
      <c r="A2035">
        <v>255673</v>
      </c>
      <c r="B2035" t="s">
        <v>123</v>
      </c>
      <c r="C2035">
        <v>100</v>
      </c>
      <c r="D2035" t="s">
        <v>79</v>
      </c>
      <c r="E2035" s="4">
        <v>40119.298194444447</v>
      </c>
      <c r="F2035" s="4">
        <v>40119.338773148149</v>
      </c>
      <c r="G2035">
        <v>3506</v>
      </c>
      <c r="H2035">
        <v>1405</v>
      </c>
      <c r="I2035" t="s">
        <v>969</v>
      </c>
      <c r="J2035">
        <v>110</v>
      </c>
      <c r="K2035" t="s">
        <v>969</v>
      </c>
      <c r="L2035">
        <v>35.627365500000003</v>
      </c>
      <c r="M2035">
        <v>139.68353999999999</v>
      </c>
      <c r="N2035">
        <v>35.630596286602298</v>
      </c>
      <c r="O2035">
        <v>139.680340047134</v>
      </c>
      <c r="P2035">
        <v>1406</v>
      </c>
      <c r="Q2035" t="s">
        <v>1180</v>
      </c>
      <c r="R2035">
        <v>120</v>
      </c>
      <c r="S2035" t="s">
        <v>971</v>
      </c>
      <c r="T2035">
        <v>35.440735400000001</v>
      </c>
      <c r="U2035">
        <v>139.64161060000001</v>
      </c>
      <c r="V2035">
        <v>35.443985414436398</v>
      </c>
      <c r="W2035">
        <v>139.638422721154</v>
      </c>
      <c r="X2035">
        <v>5</v>
      </c>
      <c r="Y2035" t="s">
        <v>972</v>
      </c>
      <c r="Z2035">
        <v>1</v>
      </c>
      <c r="AA2035">
        <v>1</v>
      </c>
      <c r="AB2035">
        <v>1</v>
      </c>
      <c r="AC2035">
        <v>1</v>
      </c>
      <c r="AD2035">
        <v>420</v>
      </c>
      <c r="AE2035" t="s">
        <v>177</v>
      </c>
      <c r="AF2035">
        <v>200</v>
      </c>
      <c r="AG2035" t="s">
        <v>114</v>
      </c>
      <c r="AH2035" s="4">
        <v>40119.302141203705</v>
      </c>
      <c r="AI2035">
        <v>420</v>
      </c>
      <c r="AJ2035" t="s">
        <v>177</v>
      </c>
      <c r="AK2035" s="4">
        <v>40119.332199074073</v>
      </c>
    </row>
    <row r="2036" spans="1:37" x14ac:dyDescent="0.15">
      <c r="A2036">
        <v>255685</v>
      </c>
      <c r="B2036" t="s">
        <v>123</v>
      </c>
      <c r="C2036">
        <v>999</v>
      </c>
      <c r="D2036" t="s">
        <v>70</v>
      </c>
      <c r="E2036" s="4">
        <v>40117.680555555555</v>
      </c>
      <c r="F2036" s="4">
        <v>40117.6875</v>
      </c>
      <c r="G2036">
        <v>600</v>
      </c>
      <c r="H2036">
        <v>1409</v>
      </c>
      <c r="I2036" t="s">
        <v>1337</v>
      </c>
      <c r="J2036">
        <v>999</v>
      </c>
      <c r="K2036" t="s">
        <v>70</v>
      </c>
      <c r="L2036">
        <v>35.6195588</v>
      </c>
      <c r="M2036">
        <v>139.68541930000001</v>
      </c>
      <c r="N2036">
        <v>35.622790454349001</v>
      </c>
      <c r="O2036">
        <v>139.68221955047699</v>
      </c>
      <c r="P2036">
        <v>1563</v>
      </c>
      <c r="Q2036" t="s">
        <v>1344</v>
      </c>
      <c r="R2036">
        <v>290</v>
      </c>
      <c r="S2036" t="s">
        <v>978</v>
      </c>
      <c r="T2036">
        <v>35.625285499999997</v>
      </c>
      <c r="U2036">
        <v>139.67946280000001</v>
      </c>
      <c r="V2036">
        <v>35.628516437854103</v>
      </c>
      <c r="W2036">
        <v>139.676263281476</v>
      </c>
      <c r="X2036">
        <v>5</v>
      </c>
      <c r="Y2036" t="s">
        <v>972</v>
      </c>
      <c r="Z2036">
        <v>1</v>
      </c>
      <c r="AA2036">
        <v>3</v>
      </c>
      <c r="AB2036">
        <v>1</v>
      </c>
      <c r="AC2036">
        <v>1</v>
      </c>
      <c r="AD2036">
        <v>410</v>
      </c>
      <c r="AE2036" t="s">
        <v>162</v>
      </c>
    </row>
    <row r="2037" spans="1:37" x14ac:dyDescent="0.15">
      <c r="A2037">
        <v>255686</v>
      </c>
      <c r="B2037" t="s">
        <v>123</v>
      </c>
      <c r="C2037">
        <v>500</v>
      </c>
      <c r="D2037" t="s">
        <v>148</v>
      </c>
      <c r="E2037" s="4">
        <v>40117.71875</v>
      </c>
      <c r="F2037" s="4">
        <v>40117.720833333333</v>
      </c>
      <c r="G2037">
        <v>180</v>
      </c>
      <c r="H2037">
        <v>1563</v>
      </c>
      <c r="I2037" t="s">
        <v>1344</v>
      </c>
      <c r="J2037">
        <v>290</v>
      </c>
      <c r="K2037" t="s">
        <v>978</v>
      </c>
      <c r="L2037">
        <v>35.625285499999997</v>
      </c>
      <c r="M2037">
        <v>139.67946280000001</v>
      </c>
      <c r="N2037">
        <v>35.628516437854103</v>
      </c>
      <c r="O2037">
        <v>139.676263281476</v>
      </c>
      <c r="P2037">
        <v>1564</v>
      </c>
      <c r="Q2037" t="s">
        <v>1345</v>
      </c>
      <c r="R2037">
        <v>250</v>
      </c>
      <c r="S2037" t="s">
        <v>1063</v>
      </c>
      <c r="T2037">
        <v>35.625296300000002</v>
      </c>
      <c r="U2037">
        <v>139.6784711</v>
      </c>
      <c r="V2037">
        <v>35.628527219379997</v>
      </c>
      <c r="W2037">
        <v>139.67527166333301</v>
      </c>
      <c r="X2037">
        <v>5</v>
      </c>
      <c r="Y2037" t="s">
        <v>972</v>
      </c>
      <c r="Z2037">
        <v>1</v>
      </c>
      <c r="AA2037">
        <v>3</v>
      </c>
      <c r="AB2037">
        <v>1</v>
      </c>
      <c r="AC2037">
        <v>1</v>
      </c>
      <c r="AD2037">
        <v>410</v>
      </c>
      <c r="AE2037" t="s">
        <v>162</v>
      </c>
    </row>
    <row r="2038" spans="1:37" x14ac:dyDescent="0.15">
      <c r="A2038">
        <v>255687</v>
      </c>
      <c r="B2038" t="s">
        <v>123</v>
      </c>
      <c r="C2038">
        <v>200</v>
      </c>
      <c r="D2038" t="s">
        <v>206</v>
      </c>
      <c r="E2038" s="4">
        <v>40117.724305555559</v>
      </c>
      <c r="F2038" s="4">
        <v>40117.727083333331</v>
      </c>
      <c r="G2038">
        <v>240</v>
      </c>
      <c r="H2038">
        <v>1564</v>
      </c>
      <c r="I2038" t="s">
        <v>1345</v>
      </c>
      <c r="J2038">
        <v>250</v>
      </c>
      <c r="K2038" t="s">
        <v>1063</v>
      </c>
      <c r="L2038">
        <v>35.625296300000002</v>
      </c>
      <c r="M2038">
        <v>139.6784711</v>
      </c>
      <c r="N2038">
        <v>35.628527219379997</v>
      </c>
      <c r="O2038">
        <v>139.67527166333301</v>
      </c>
      <c r="P2038">
        <v>1405</v>
      </c>
      <c r="Q2038" t="s">
        <v>969</v>
      </c>
      <c r="R2038">
        <v>110</v>
      </c>
      <c r="S2038" t="s">
        <v>969</v>
      </c>
      <c r="T2038">
        <v>35.627365500000003</v>
      </c>
      <c r="U2038">
        <v>139.68353999999999</v>
      </c>
      <c r="V2038">
        <v>35.630596286602298</v>
      </c>
      <c r="W2038">
        <v>139.680340047134</v>
      </c>
      <c r="X2038">
        <v>5</v>
      </c>
      <c r="Y2038" t="s">
        <v>972</v>
      </c>
      <c r="Z2038">
        <v>1</v>
      </c>
      <c r="AA2038">
        <v>3</v>
      </c>
      <c r="AB2038">
        <v>1</v>
      </c>
      <c r="AC2038">
        <v>1</v>
      </c>
      <c r="AD2038">
        <v>410</v>
      </c>
      <c r="AE2038" t="s">
        <v>162</v>
      </c>
    </row>
    <row r="2039" spans="1:37" x14ac:dyDescent="0.15">
      <c r="A2039">
        <v>255751</v>
      </c>
      <c r="B2039" t="s">
        <v>123</v>
      </c>
      <c r="C2039">
        <v>500</v>
      </c>
      <c r="D2039" t="s">
        <v>148</v>
      </c>
      <c r="E2039" s="4">
        <v>40119.774768518517</v>
      </c>
      <c r="F2039" s="4">
        <v>40119.821574074071</v>
      </c>
      <c r="G2039">
        <v>4044</v>
      </c>
      <c r="H2039">
        <v>1406</v>
      </c>
      <c r="I2039" t="s">
        <v>1180</v>
      </c>
      <c r="J2039">
        <v>120</v>
      </c>
      <c r="K2039" t="s">
        <v>971</v>
      </c>
      <c r="L2039">
        <v>35.440735400000001</v>
      </c>
      <c r="M2039">
        <v>139.64161060000001</v>
      </c>
      <c r="N2039">
        <v>35.443985414436398</v>
      </c>
      <c r="O2039">
        <v>139.638422721154</v>
      </c>
      <c r="P2039">
        <v>1407</v>
      </c>
      <c r="Q2039" t="s">
        <v>1339</v>
      </c>
      <c r="R2039">
        <v>160</v>
      </c>
      <c r="S2039" t="s">
        <v>974</v>
      </c>
      <c r="T2039">
        <v>35.624665399999998</v>
      </c>
      <c r="U2039">
        <v>139.68054549999999</v>
      </c>
      <c r="V2039">
        <v>35.627896423081999</v>
      </c>
      <c r="W2039">
        <v>139.67734592011399</v>
      </c>
      <c r="X2039">
        <v>5</v>
      </c>
      <c r="Y2039" t="s">
        <v>972</v>
      </c>
      <c r="Z2039">
        <v>1</v>
      </c>
      <c r="AA2039">
        <v>1</v>
      </c>
      <c r="AB2039">
        <v>1</v>
      </c>
      <c r="AC2039">
        <v>1</v>
      </c>
      <c r="AD2039">
        <v>420</v>
      </c>
      <c r="AE2039" t="s">
        <v>177</v>
      </c>
      <c r="AF2039">
        <v>200</v>
      </c>
      <c r="AG2039" t="s">
        <v>114</v>
      </c>
      <c r="AH2039" s="4">
        <v>40119.783020833333</v>
      </c>
      <c r="AI2039">
        <v>420</v>
      </c>
      <c r="AJ2039" t="s">
        <v>177</v>
      </c>
      <c r="AK2039" s="4">
        <v>40119.815625000003</v>
      </c>
    </row>
    <row r="2040" spans="1:37" x14ac:dyDescent="0.15">
      <c r="A2040">
        <v>255757</v>
      </c>
      <c r="B2040" t="s">
        <v>123</v>
      </c>
      <c r="C2040">
        <v>200</v>
      </c>
      <c r="D2040" t="s">
        <v>206</v>
      </c>
      <c r="E2040" s="4">
        <v>40119.828935185185</v>
      </c>
      <c r="F2040" s="4">
        <v>40119.834062499998</v>
      </c>
      <c r="G2040">
        <v>443</v>
      </c>
      <c r="H2040">
        <v>1407</v>
      </c>
      <c r="I2040" t="s">
        <v>1339</v>
      </c>
      <c r="J2040">
        <v>160</v>
      </c>
      <c r="K2040" t="s">
        <v>974</v>
      </c>
      <c r="L2040">
        <v>35.624665399999998</v>
      </c>
      <c r="M2040">
        <v>139.68054549999999</v>
      </c>
      <c r="N2040">
        <v>35.627896423081999</v>
      </c>
      <c r="O2040">
        <v>139.67734592011399</v>
      </c>
      <c r="P2040">
        <v>1405</v>
      </c>
      <c r="Q2040" t="s">
        <v>969</v>
      </c>
      <c r="R2040">
        <v>110</v>
      </c>
      <c r="S2040" t="s">
        <v>969</v>
      </c>
      <c r="T2040">
        <v>35.627365500000003</v>
      </c>
      <c r="U2040">
        <v>139.68353999999999</v>
      </c>
      <c r="V2040">
        <v>35.630596286602298</v>
      </c>
      <c r="W2040">
        <v>139.680340047134</v>
      </c>
      <c r="X2040">
        <v>5</v>
      </c>
      <c r="Y2040" t="s">
        <v>972</v>
      </c>
      <c r="Z2040">
        <v>1</v>
      </c>
      <c r="AA2040">
        <v>1</v>
      </c>
      <c r="AB2040">
        <v>1</v>
      </c>
      <c r="AC2040">
        <v>1</v>
      </c>
      <c r="AD2040">
        <v>420</v>
      </c>
      <c r="AE2040" t="s">
        <v>177</v>
      </c>
    </row>
    <row r="2041" spans="1:37" x14ac:dyDescent="0.15">
      <c r="A2041">
        <v>255911</v>
      </c>
      <c r="B2041" t="s">
        <v>123</v>
      </c>
      <c r="C2041">
        <v>100</v>
      </c>
      <c r="D2041" t="s">
        <v>79</v>
      </c>
      <c r="E2041" s="4">
        <v>40122.30395833333</v>
      </c>
      <c r="F2041" s="4">
        <v>40122.347141203703</v>
      </c>
      <c r="G2041">
        <v>3731</v>
      </c>
      <c r="H2041">
        <v>1405</v>
      </c>
      <c r="I2041" t="s">
        <v>969</v>
      </c>
      <c r="J2041">
        <v>110</v>
      </c>
      <c r="K2041" t="s">
        <v>969</v>
      </c>
      <c r="L2041">
        <v>35.627365500000003</v>
      </c>
      <c r="M2041">
        <v>139.68353999999999</v>
      </c>
      <c r="N2041">
        <v>35.630596286602298</v>
      </c>
      <c r="O2041">
        <v>139.680340047134</v>
      </c>
      <c r="P2041">
        <v>1406</v>
      </c>
      <c r="Q2041" t="s">
        <v>1180</v>
      </c>
      <c r="R2041">
        <v>120</v>
      </c>
      <c r="S2041" t="s">
        <v>971</v>
      </c>
      <c r="T2041">
        <v>35.440735400000001</v>
      </c>
      <c r="U2041">
        <v>139.64161060000001</v>
      </c>
      <c r="V2041">
        <v>35.443985414436398</v>
      </c>
      <c r="W2041">
        <v>139.638422721154</v>
      </c>
      <c r="X2041">
        <v>5</v>
      </c>
      <c r="Y2041" t="s">
        <v>972</v>
      </c>
      <c r="Z2041">
        <v>1</v>
      </c>
      <c r="AA2041">
        <v>1</v>
      </c>
      <c r="AB2041">
        <v>1</v>
      </c>
      <c r="AC2041">
        <v>1</v>
      </c>
      <c r="AD2041">
        <v>420</v>
      </c>
      <c r="AE2041" t="s">
        <v>177</v>
      </c>
      <c r="AF2041">
        <v>200</v>
      </c>
      <c r="AG2041" t="s">
        <v>114</v>
      </c>
      <c r="AH2041" s="4">
        <v>40122.307696759257</v>
      </c>
      <c r="AI2041">
        <v>420</v>
      </c>
      <c r="AJ2041" t="s">
        <v>177</v>
      </c>
      <c r="AK2041" s="4">
        <v>40122.341215277775</v>
      </c>
    </row>
    <row r="2042" spans="1:37" x14ac:dyDescent="0.15">
      <c r="A2042">
        <v>255935</v>
      </c>
      <c r="B2042" t="s">
        <v>123</v>
      </c>
      <c r="C2042">
        <v>999</v>
      </c>
      <c r="D2042" t="s">
        <v>70</v>
      </c>
      <c r="E2042" s="4">
        <v>40122.565243055556</v>
      </c>
      <c r="F2042" s="4">
        <v>40122.568310185183</v>
      </c>
      <c r="G2042">
        <v>265</v>
      </c>
      <c r="H2042">
        <v>1406</v>
      </c>
      <c r="I2042" t="s">
        <v>1180</v>
      </c>
      <c r="J2042">
        <v>120</v>
      </c>
      <c r="K2042" t="s">
        <v>971</v>
      </c>
      <c r="L2042">
        <v>35.440735400000001</v>
      </c>
      <c r="M2042">
        <v>139.64161060000001</v>
      </c>
      <c r="N2042">
        <v>35.443985414436398</v>
      </c>
      <c r="O2042">
        <v>139.638422721154</v>
      </c>
      <c r="P2042">
        <v>1634</v>
      </c>
      <c r="Q2042" t="s">
        <v>1346</v>
      </c>
      <c r="R2042">
        <v>270</v>
      </c>
      <c r="S2042" t="s">
        <v>1007</v>
      </c>
      <c r="T2042">
        <v>35.442034300000003</v>
      </c>
      <c r="U2042">
        <v>139.6439633</v>
      </c>
      <c r="V2042">
        <v>35.445284216606602</v>
      </c>
      <c r="W2042">
        <v>139.64077516597999</v>
      </c>
      <c r="X2042">
        <v>5</v>
      </c>
      <c r="Y2042" t="s">
        <v>972</v>
      </c>
      <c r="Z2042">
        <v>1</v>
      </c>
      <c r="AA2042">
        <v>1</v>
      </c>
      <c r="AB2042">
        <v>1</v>
      </c>
      <c r="AC2042">
        <v>1</v>
      </c>
      <c r="AD2042">
        <v>420</v>
      </c>
      <c r="AE2042" t="s">
        <v>177</v>
      </c>
    </row>
    <row r="2043" spans="1:37" x14ac:dyDescent="0.15">
      <c r="A2043">
        <v>255940</v>
      </c>
      <c r="B2043" t="s">
        <v>123</v>
      </c>
      <c r="C2043">
        <v>300</v>
      </c>
      <c r="D2043" t="s">
        <v>208</v>
      </c>
      <c r="E2043" s="4">
        <v>40122.63553240741</v>
      </c>
      <c r="F2043" s="4">
        <v>40122.64025462963</v>
      </c>
      <c r="G2043">
        <v>408</v>
      </c>
      <c r="H2043">
        <v>1634</v>
      </c>
      <c r="I2043" t="s">
        <v>1346</v>
      </c>
      <c r="J2043">
        <v>270</v>
      </c>
      <c r="K2043" t="s">
        <v>1007</v>
      </c>
      <c r="L2043">
        <v>35.442034300000003</v>
      </c>
      <c r="M2043">
        <v>139.6439633</v>
      </c>
      <c r="N2043">
        <v>35.445284216606602</v>
      </c>
      <c r="O2043">
        <v>139.64077516597999</v>
      </c>
      <c r="P2043">
        <v>1406</v>
      </c>
      <c r="Q2043" t="s">
        <v>1180</v>
      </c>
      <c r="R2043">
        <v>120</v>
      </c>
      <c r="S2043" t="s">
        <v>971</v>
      </c>
      <c r="T2043">
        <v>35.440735400000001</v>
      </c>
      <c r="U2043">
        <v>139.64161060000001</v>
      </c>
      <c r="V2043">
        <v>35.443985414436398</v>
      </c>
      <c r="W2043">
        <v>139.638422721154</v>
      </c>
      <c r="X2043">
        <v>5</v>
      </c>
      <c r="Y2043" t="s">
        <v>972</v>
      </c>
      <c r="Z2043">
        <v>1</v>
      </c>
      <c r="AA2043">
        <v>1</v>
      </c>
      <c r="AB2043">
        <v>1</v>
      </c>
      <c r="AC2043">
        <v>1</v>
      </c>
      <c r="AD2043">
        <v>420</v>
      </c>
      <c r="AE2043" t="s">
        <v>177</v>
      </c>
    </row>
    <row r="2044" spans="1:37" x14ac:dyDescent="0.15">
      <c r="A2044">
        <v>255970</v>
      </c>
      <c r="B2044" t="s">
        <v>123</v>
      </c>
      <c r="C2044">
        <v>500</v>
      </c>
      <c r="D2044" t="s">
        <v>148</v>
      </c>
      <c r="E2044" s="4">
        <v>40122.783125000002</v>
      </c>
      <c r="F2044" s="4">
        <v>40122.829247685186</v>
      </c>
      <c r="G2044">
        <v>3985</v>
      </c>
      <c r="H2044">
        <v>1406</v>
      </c>
      <c r="I2044" t="s">
        <v>1180</v>
      </c>
      <c r="J2044">
        <v>120</v>
      </c>
      <c r="K2044" t="s">
        <v>971</v>
      </c>
      <c r="L2044">
        <v>35.440735400000001</v>
      </c>
      <c r="M2044">
        <v>139.64161060000001</v>
      </c>
      <c r="N2044">
        <v>35.443985414436398</v>
      </c>
      <c r="O2044">
        <v>139.638422721154</v>
      </c>
      <c r="P2044">
        <v>1407</v>
      </c>
      <c r="Q2044" t="s">
        <v>1339</v>
      </c>
      <c r="R2044">
        <v>160</v>
      </c>
      <c r="S2044" t="s">
        <v>974</v>
      </c>
      <c r="T2044">
        <v>35.624665399999998</v>
      </c>
      <c r="U2044">
        <v>139.68054549999999</v>
      </c>
      <c r="V2044">
        <v>35.627896423081999</v>
      </c>
      <c r="W2044">
        <v>139.67734592011399</v>
      </c>
      <c r="X2044">
        <v>5</v>
      </c>
      <c r="Y2044" t="s">
        <v>972</v>
      </c>
      <c r="Z2044">
        <v>1</v>
      </c>
      <c r="AA2044">
        <v>1</v>
      </c>
      <c r="AB2044">
        <v>1</v>
      </c>
      <c r="AC2044">
        <v>1</v>
      </c>
      <c r="AD2044">
        <v>420</v>
      </c>
      <c r="AE2044" t="s">
        <v>177</v>
      </c>
      <c r="AF2044">
        <v>200</v>
      </c>
      <c r="AG2044" t="s">
        <v>114</v>
      </c>
      <c r="AH2044" s="4">
        <v>40122.794722222221</v>
      </c>
      <c r="AI2044">
        <v>420</v>
      </c>
      <c r="AJ2044" t="s">
        <v>177</v>
      </c>
      <c r="AK2044" s="4">
        <v>40122.824548611112</v>
      </c>
    </row>
    <row r="2045" spans="1:37" x14ac:dyDescent="0.15">
      <c r="A2045">
        <v>255980</v>
      </c>
      <c r="B2045" t="s">
        <v>123</v>
      </c>
      <c r="C2045">
        <v>200</v>
      </c>
      <c r="D2045" t="s">
        <v>206</v>
      </c>
      <c r="E2045" s="4">
        <v>40122.84138888889</v>
      </c>
      <c r="F2045" s="4">
        <v>40122.846261574072</v>
      </c>
      <c r="G2045">
        <v>421</v>
      </c>
      <c r="H2045">
        <v>1407</v>
      </c>
      <c r="I2045" t="s">
        <v>1339</v>
      </c>
      <c r="J2045">
        <v>160</v>
      </c>
      <c r="K2045" t="s">
        <v>974</v>
      </c>
      <c r="L2045">
        <v>35.624665399999998</v>
      </c>
      <c r="M2045">
        <v>139.68054549999999</v>
      </c>
      <c r="N2045">
        <v>35.627896423081999</v>
      </c>
      <c r="O2045">
        <v>139.67734592011399</v>
      </c>
      <c r="P2045">
        <v>1405</v>
      </c>
      <c r="Q2045" t="s">
        <v>969</v>
      </c>
      <c r="R2045">
        <v>110</v>
      </c>
      <c r="S2045" t="s">
        <v>969</v>
      </c>
      <c r="T2045">
        <v>35.627365500000003</v>
      </c>
      <c r="U2045">
        <v>139.68353999999999</v>
      </c>
      <c r="V2045">
        <v>35.630596286602298</v>
      </c>
      <c r="W2045">
        <v>139.680340047134</v>
      </c>
      <c r="X2045">
        <v>5</v>
      </c>
      <c r="Y2045" t="s">
        <v>972</v>
      </c>
      <c r="Z2045">
        <v>1</v>
      </c>
      <c r="AA2045">
        <v>1</v>
      </c>
      <c r="AB2045">
        <v>1</v>
      </c>
      <c r="AC2045">
        <v>1</v>
      </c>
      <c r="AD2045">
        <v>420</v>
      </c>
      <c r="AE2045" t="s">
        <v>177</v>
      </c>
    </row>
    <row r="2046" spans="1:37" x14ac:dyDescent="0.15">
      <c r="A2046">
        <v>256012</v>
      </c>
      <c r="B2046" t="s">
        <v>123</v>
      </c>
      <c r="C2046">
        <v>100</v>
      </c>
      <c r="D2046" t="s">
        <v>79</v>
      </c>
      <c r="E2046" s="4">
        <v>40123.303090277775</v>
      </c>
      <c r="F2046" s="4">
        <v>40123.349131944444</v>
      </c>
      <c r="G2046">
        <v>3978</v>
      </c>
      <c r="H2046">
        <v>1405</v>
      </c>
      <c r="I2046" t="s">
        <v>969</v>
      </c>
      <c r="J2046">
        <v>110</v>
      </c>
      <c r="K2046" t="s">
        <v>969</v>
      </c>
      <c r="L2046">
        <v>35.627365500000003</v>
      </c>
      <c r="M2046">
        <v>139.68353999999999</v>
      </c>
      <c r="N2046">
        <v>35.630596286602298</v>
      </c>
      <c r="O2046">
        <v>139.680340047134</v>
      </c>
      <c r="P2046">
        <v>1406</v>
      </c>
      <c r="Q2046" t="s">
        <v>1180</v>
      </c>
      <c r="R2046">
        <v>120</v>
      </c>
      <c r="S2046" t="s">
        <v>971</v>
      </c>
      <c r="T2046">
        <v>35.440735400000001</v>
      </c>
      <c r="U2046">
        <v>139.64161060000001</v>
      </c>
      <c r="V2046">
        <v>35.443985414436398</v>
      </c>
      <c r="W2046">
        <v>139.638422721154</v>
      </c>
      <c r="X2046">
        <v>5</v>
      </c>
      <c r="Y2046" t="s">
        <v>972</v>
      </c>
      <c r="Z2046">
        <v>1</v>
      </c>
      <c r="AA2046">
        <v>1</v>
      </c>
      <c r="AB2046">
        <v>1</v>
      </c>
      <c r="AC2046">
        <v>1</v>
      </c>
      <c r="AD2046">
        <v>420</v>
      </c>
      <c r="AE2046" t="s">
        <v>177</v>
      </c>
      <c r="AF2046">
        <v>200</v>
      </c>
      <c r="AG2046" t="s">
        <v>114</v>
      </c>
      <c r="AH2046" s="4">
        <v>40123.308472222219</v>
      </c>
      <c r="AI2046">
        <v>420</v>
      </c>
      <c r="AJ2046" t="s">
        <v>177</v>
      </c>
      <c r="AK2046" s="4">
        <v>40123.340011574073</v>
      </c>
    </row>
    <row r="2047" spans="1:37" x14ac:dyDescent="0.15">
      <c r="A2047">
        <v>256076</v>
      </c>
      <c r="B2047" t="s">
        <v>123</v>
      </c>
      <c r="C2047">
        <v>999</v>
      </c>
      <c r="D2047" t="s">
        <v>70</v>
      </c>
      <c r="E2047" s="4">
        <v>40123.766805555555</v>
      </c>
      <c r="F2047" s="4">
        <v>40123.771018518521</v>
      </c>
      <c r="G2047">
        <v>364</v>
      </c>
      <c r="H2047">
        <v>1406</v>
      </c>
      <c r="I2047" t="s">
        <v>1180</v>
      </c>
      <c r="J2047">
        <v>120</v>
      </c>
      <c r="K2047" t="s">
        <v>971</v>
      </c>
      <c r="L2047">
        <v>35.440735400000001</v>
      </c>
      <c r="M2047">
        <v>139.64161060000001</v>
      </c>
      <c r="N2047">
        <v>35.443985414436398</v>
      </c>
      <c r="O2047">
        <v>139.638422721154</v>
      </c>
      <c r="P2047">
        <v>1694</v>
      </c>
      <c r="Q2047" t="s">
        <v>1347</v>
      </c>
      <c r="R2047">
        <v>260</v>
      </c>
      <c r="S2047" t="s">
        <v>993</v>
      </c>
      <c r="T2047">
        <v>35.442471300000001</v>
      </c>
      <c r="U2047">
        <v>139.63952860000001</v>
      </c>
      <c r="V2047">
        <v>35.445721092421898</v>
      </c>
      <c r="W2047">
        <v>139.63634081413201</v>
      </c>
      <c r="X2047">
        <v>5</v>
      </c>
      <c r="Y2047" t="s">
        <v>972</v>
      </c>
      <c r="Z2047">
        <v>1</v>
      </c>
      <c r="AA2047">
        <v>1</v>
      </c>
      <c r="AB2047">
        <v>1</v>
      </c>
      <c r="AC2047">
        <v>1</v>
      </c>
      <c r="AD2047">
        <v>420</v>
      </c>
      <c r="AE2047" t="s">
        <v>177</v>
      </c>
    </row>
    <row r="2048" spans="1:37" x14ac:dyDescent="0.15">
      <c r="A2048">
        <v>256078</v>
      </c>
      <c r="B2048" t="s">
        <v>123</v>
      </c>
      <c r="C2048">
        <v>999</v>
      </c>
      <c r="D2048" t="s">
        <v>70</v>
      </c>
      <c r="E2048" s="4">
        <v>40123.771747685183</v>
      </c>
      <c r="F2048" s="4">
        <v>40123.811979166669</v>
      </c>
      <c r="G2048">
        <v>3476</v>
      </c>
      <c r="H2048">
        <v>1694</v>
      </c>
      <c r="I2048" t="s">
        <v>1347</v>
      </c>
      <c r="J2048">
        <v>260</v>
      </c>
      <c r="K2048" t="s">
        <v>993</v>
      </c>
      <c r="L2048">
        <v>35.442471300000001</v>
      </c>
      <c r="M2048">
        <v>139.63952860000001</v>
      </c>
      <c r="N2048">
        <v>35.445721092421898</v>
      </c>
      <c r="O2048">
        <v>139.63634081413201</v>
      </c>
      <c r="P2048">
        <v>1695</v>
      </c>
      <c r="Q2048" t="s">
        <v>995</v>
      </c>
      <c r="R2048">
        <v>260</v>
      </c>
      <c r="S2048" t="s">
        <v>993</v>
      </c>
      <c r="T2048">
        <v>35.625678600000001</v>
      </c>
      <c r="U2048">
        <v>139.6884445</v>
      </c>
      <c r="V2048">
        <v>35.628909652668398</v>
      </c>
      <c r="W2048">
        <v>139.68524421751201</v>
      </c>
      <c r="X2048">
        <v>5</v>
      </c>
      <c r="Y2048" t="s">
        <v>972</v>
      </c>
      <c r="Z2048">
        <v>1</v>
      </c>
      <c r="AA2048">
        <v>1</v>
      </c>
      <c r="AB2048">
        <v>1</v>
      </c>
      <c r="AC2048">
        <v>1</v>
      </c>
      <c r="AD2048">
        <v>420</v>
      </c>
      <c r="AE2048" t="s">
        <v>177</v>
      </c>
      <c r="AF2048">
        <v>200</v>
      </c>
      <c r="AG2048" t="s">
        <v>114</v>
      </c>
      <c r="AH2048" s="4">
        <v>40123.785462962966</v>
      </c>
      <c r="AI2048">
        <v>420</v>
      </c>
      <c r="AJ2048" t="s">
        <v>177</v>
      </c>
      <c r="AK2048" s="4">
        <v>40123.811006944445</v>
      </c>
    </row>
    <row r="2049" spans="1:40" x14ac:dyDescent="0.15">
      <c r="A2049">
        <v>256085</v>
      </c>
      <c r="B2049" t="s">
        <v>123</v>
      </c>
      <c r="C2049">
        <v>500</v>
      </c>
      <c r="D2049" t="s">
        <v>148</v>
      </c>
      <c r="E2049" s="4">
        <v>40123.812719907408</v>
      </c>
      <c r="F2049" s="4">
        <v>40123.818749999999</v>
      </c>
      <c r="G2049">
        <v>521</v>
      </c>
      <c r="H2049">
        <v>1695</v>
      </c>
      <c r="I2049" t="s">
        <v>995</v>
      </c>
      <c r="J2049">
        <v>260</v>
      </c>
      <c r="K2049" t="s">
        <v>993</v>
      </c>
      <c r="L2049">
        <v>35.625678600000001</v>
      </c>
      <c r="M2049">
        <v>139.6884445</v>
      </c>
      <c r="N2049">
        <v>35.628909652668398</v>
      </c>
      <c r="O2049">
        <v>139.68524421751201</v>
      </c>
      <c r="P2049">
        <v>1407</v>
      </c>
      <c r="Q2049" t="s">
        <v>1339</v>
      </c>
      <c r="R2049">
        <v>160</v>
      </c>
      <c r="S2049" t="s">
        <v>974</v>
      </c>
      <c r="T2049">
        <v>35.624665399999998</v>
      </c>
      <c r="U2049">
        <v>139.68054549999999</v>
      </c>
      <c r="V2049">
        <v>35.627896423081999</v>
      </c>
      <c r="W2049">
        <v>139.67734592011399</v>
      </c>
      <c r="X2049">
        <v>5</v>
      </c>
      <c r="Y2049" t="s">
        <v>972</v>
      </c>
      <c r="Z2049">
        <v>1</v>
      </c>
      <c r="AA2049">
        <v>1</v>
      </c>
      <c r="AB2049">
        <v>1</v>
      </c>
      <c r="AC2049">
        <v>1</v>
      </c>
      <c r="AD2049">
        <v>420</v>
      </c>
      <c r="AE2049" t="s">
        <v>177</v>
      </c>
    </row>
    <row r="2050" spans="1:40" x14ac:dyDescent="0.15">
      <c r="A2050">
        <v>256088</v>
      </c>
      <c r="B2050" t="s">
        <v>123</v>
      </c>
      <c r="C2050">
        <v>200</v>
      </c>
      <c r="D2050" t="s">
        <v>206</v>
      </c>
      <c r="E2050" s="4">
        <v>40123.827430555553</v>
      </c>
      <c r="F2050" s="4">
        <v>40123.832013888888</v>
      </c>
      <c r="G2050">
        <v>396</v>
      </c>
      <c r="H2050">
        <v>1407</v>
      </c>
      <c r="I2050" t="s">
        <v>1339</v>
      </c>
      <c r="J2050">
        <v>160</v>
      </c>
      <c r="K2050" t="s">
        <v>974</v>
      </c>
      <c r="L2050">
        <v>35.624665399999998</v>
      </c>
      <c r="M2050">
        <v>139.68054549999999</v>
      </c>
      <c r="N2050">
        <v>35.627896423081999</v>
      </c>
      <c r="O2050">
        <v>139.67734592011399</v>
      </c>
      <c r="P2050">
        <v>1405</v>
      </c>
      <c r="Q2050" t="s">
        <v>969</v>
      </c>
      <c r="R2050">
        <v>110</v>
      </c>
      <c r="S2050" t="s">
        <v>969</v>
      </c>
      <c r="T2050">
        <v>35.627365500000003</v>
      </c>
      <c r="U2050">
        <v>139.68353999999999</v>
      </c>
      <c r="V2050">
        <v>35.630596286602298</v>
      </c>
      <c r="W2050">
        <v>139.680340047134</v>
      </c>
      <c r="X2050">
        <v>5</v>
      </c>
      <c r="Y2050" t="s">
        <v>972</v>
      </c>
      <c r="Z2050">
        <v>1</v>
      </c>
      <c r="AA2050">
        <v>1</v>
      </c>
      <c r="AB2050">
        <v>1</v>
      </c>
      <c r="AC2050">
        <v>1</v>
      </c>
      <c r="AD2050">
        <v>420</v>
      </c>
      <c r="AE2050" t="s">
        <v>177</v>
      </c>
    </row>
    <row r="2051" spans="1:40" x14ac:dyDescent="0.15">
      <c r="A2051">
        <v>256130</v>
      </c>
      <c r="B2051" t="s">
        <v>123</v>
      </c>
      <c r="C2051">
        <v>500</v>
      </c>
      <c r="D2051" t="s">
        <v>148</v>
      </c>
      <c r="E2051" s="4">
        <v>40124.49900462963</v>
      </c>
      <c r="F2051" s="4">
        <v>40124.503541666665</v>
      </c>
      <c r="G2051">
        <v>392</v>
      </c>
      <c r="H2051">
        <v>1405</v>
      </c>
      <c r="I2051" t="s">
        <v>969</v>
      </c>
      <c r="J2051">
        <v>110</v>
      </c>
      <c r="K2051" t="s">
        <v>969</v>
      </c>
      <c r="L2051">
        <v>35.627365500000003</v>
      </c>
      <c r="M2051">
        <v>139.68353999999999</v>
      </c>
      <c r="N2051">
        <v>35.630596286602298</v>
      </c>
      <c r="O2051">
        <v>139.680340047134</v>
      </c>
      <c r="P2051">
        <v>1696</v>
      </c>
      <c r="Q2051" t="s">
        <v>1348</v>
      </c>
      <c r="R2051">
        <v>190</v>
      </c>
      <c r="S2051" t="s">
        <v>1002</v>
      </c>
      <c r="T2051">
        <v>35.626089299999997</v>
      </c>
      <c r="U2051">
        <v>139.68726799999999</v>
      </c>
      <c r="V2051">
        <v>35.629320288197697</v>
      </c>
      <c r="W2051">
        <v>139.68406779630399</v>
      </c>
      <c r="X2051">
        <v>5</v>
      </c>
      <c r="Y2051" t="s">
        <v>972</v>
      </c>
      <c r="Z2051">
        <v>1</v>
      </c>
      <c r="AA2051">
        <v>1</v>
      </c>
      <c r="AB2051">
        <v>1</v>
      </c>
      <c r="AC2051">
        <v>1</v>
      </c>
      <c r="AD2051">
        <v>420</v>
      </c>
      <c r="AE2051" t="s">
        <v>177</v>
      </c>
    </row>
    <row r="2052" spans="1:40" x14ac:dyDescent="0.15">
      <c r="A2052">
        <v>256131</v>
      </c>
      <c r="B2052" t="s">
        <v>123</v>
      </c>
      <c r="C2052">
        <v>500</v>
      </c>
      <c r="D2052" t="s">
        <v>148</v>
      </c>
      <c r="E2052" s="4">
        <v>40124.505312499998</v>
      </c>
      <c r="F2052" s="4">
        <v>40124.50675925926</v>
      </c>
      <c r="G2052">
        <v>125</v>
      </c>
      <c r="H2052">
        <v>1696</v>
      </c>
      <c r="I2052" t="s">
        <v>1348</v>
      </c>
      <c r="J2052">
        <v>190</v>
      </c>
      <c r="K2052" t="s">
        <v>1002</v>
      </c>
      <c r="L2052">
        <v>35.626089299999997</v>
      </c>
      <c r="M2052">
        <v>139.68726799999999</v>
      </c>
      <c r="N2052">
        <v>35.629320288197697</v>
      </c>
      <c r="O2052">
        <v>139.68406779630399</v>
      </c>
      <c r="P2052">
        <v>1697</v>
      </c>
      <c r="Q2052" t="s">
        <v>1349</v>
      </c>
      <c r="R2052">
        <v>190</v>
      </c>
      <c r="S2052" t="s">
        <v>1002</v>
      </c>
      <c r="T2052">
        <v>35.626102000000003</v>
      </c>
      <c r="U2052">
        <v>139.6874383</v>
      </c>
      <c r="V2052">
        <v>35.629332989813499</v>
      </c>
      <c r="W2052">
        <v>139.68423808157701</v>
      </c>
      <c r="X2052">
        <v>5</v>
      </c>
      <c r="Y2052" t="s">
        <v>972</v>
      </c>
      <c r="Z2052">
        <v>1</v>
      </c>
      <c r="AA2052">
        <v>1</v>
      </c>
      <c r="AB2052">
        <v>1</v>
      </c>
      <c r="AC2052">
        <v>1</v>
      </c>
      <c r="AD2052">
        <v>420</v>
      </c>
      <c r="AE2052" t="s">
        <v>177</v>
      </c>
    </row>
    <row r="2053" spans="1:40" x14ac:dyDescent="0.15">
      <c r="A2053">
        <v>256134</v>
      </c>
      <c r="B2053" t="s">
        <v>123</v>
      </c>
      <c r="C2053">
        <v>200</v>
      </c>
      <c r="D2053" t="s">
        <v>206</v>
      </c>
      <c r="E2053" s="4">
        <v>40124.509247685186</v>
      </c>
      <c r="F2053" s="4">
        <v>40124.51253472222</v>
      </c>
      <c r="G2053">
        <v>284</v>
      </c>
      <c r="H2053">
        <v>1697</v>
      </c>
      <c r="I2053" t="s">
        <v>1349</v>
      </c>
      <c r="J2053">
        <v>190</v>
      </c>
      <c r="K2053" t="s">
        <v>1002</v>
      </c>
      <c r="L2053">
        <v>35.626102000000003</v>
      </c>
      <c r="M2053">
        <v>139.6874383</v>
      </c>
      <c r="N2053">
        <v>35.629332989813499</v>
      </c>
      <c r="O2053">
        <v>139.68423808157701</v>
      </c>
      <c r="P2053">
        <v>1405</v>
      </c>
      <c r="Q2053" t="s">
        <v>969</v>
      </c>
      <c r="R2053">
        <v>110</v>
      </c>
      <c r="S2053" t="s">
        <v>969</v>
      </c>
      <c r="T2053">
        <v>35.627365500000003</v>
      </c>
      <c r="U2053">
        <v>139.68353999999999</v>
      </c>
      <c r="V2053">
        <v>35.630596286602298</v>
      </c>
      <c r="W2053">
        <v>139.680340047134</v>
      </c>
      <c r="X2053">
        <v>5</v>
      </c>
      <c r="Y2053" t="s">
        <v>972</v>
      </c>
      <c r="Z2053">
        <v>1</v>
      </c>
      <c r="AA2053">
        <v>1</v>
      </c>
      <c r="AB2053">
        <v>1</v>
      </c>
      <c r="AC2053">
        <v>1</v>
      </c>
      <c r="AD2053">
        <v>420</v>
      </c>
      <c r="AE2053" t="s">
        <v>177</v>
      </c>
    </row>
    <row r="2054" spans="1:40" x14ac:dyDescent="0.15">
      <c r="A2054">
        <v>256148</v>
      </c>
      <c r="B2054" t="s">
        <v>123</v>
      </c>
      <c r="C2054">
        <v>999</v>
      </c>
      <c r="D2054" t="s">
        <v>70</v>
      </c>
      <c r="E2054" s="4">
        <v>40124.588182870371</v>
      </c>
      <c r="F2054" s="4">
        <v>40124.593530092592</v>
      </c>
      <c r="G2054">
        <v>462</v>
      </c>
      <c r="H2054">
        <v>1405</v>
      </c>
      <c r="I2054" t="s">
        <v>969</v>
      </c>
      <c r="J2054">
        <v>110</v>
      </c>
      <c r="K2054" t="s">
        <v>969</v>
      </c>
      <c r="L2054">
        <v>35.627365500000003</v>
      </c>
      <c r="M2054">
        <v>139.68353999999999</v>
      </c>
      <c r="N2054">
        <v>35.630596286602298</v>
      </c>
      <c r="O2054">
        <v>139.680340047134</v>
      </c>
      <c r="P2054">
        <v>1409</v>
      </c>
      <c r="Q2054" t="s">
        <v>1337</v>
      </c>
      <c r="R2054">
        <v>999</v>
      </c>
      <c r="S2054" t="s">
        <v>70</v>
      </c>
      <c r="T2054">
        <v>35.6195588</v>
      </c>
      <c r="U2054">
        <v>139.68541930000001</v>
      </c>
      <c r="V2054">
        <v>35.622790454349001</v>
      </c>
      <c r="W2054">
        <v>139.68221955047699</v>
      </c>
      <c r="X2054">
        <v>5</v>
      </c>
      <c r="Y2054" t="s">
        <v>972</v>
      </c>
      <c r="Z2054">
        <v>1</v>
      </c>
      <c r="AA2054">
        <v>1</v>
      </c>
      <c r="AB2054">
        <v>1</v>
      </c>
      <c r="AC2054">
        <v>1</v>
      </c>
      <c r="AD2054">
        <v>410</v>
      </c>
      <c r="AE2054" t="s">
        <v>162</v>
      </c>
    </row>
    <row r="2055" spans="1:40" x14ac:dyDescent="0.15">
      <c r="A2055">
        <v>256168</v>
      </c>
      <c r="B2055" t="s">
        <v>123</v>
      </c>
      <c r="C2055">
        <v>200</v>
      </c>
      <c r="D2055" t="s">
        <v>206</v>
      </c>
      <c r="E2055" s="4">
        <v>40124.6878125</v>
      </c>
      <c r="F2055" s="4">
        <v>40124.695914351854</v>
      </c>
      <c r="G2055">
        <v>700</v>
      </c>
      <c r="H2055">
        <v>1409</v>
      </c>
      <c r="I2055" t="s">
        <v>1337</v>
      </c>
      <c r="J2055">
        <v>999</v>
      </c>
      <c r="K2055" t="s">
        <v>70</v>
      </c>
      <c r="L2055">
        <v>35.6195588</v>
      </c>
      <c r="M2055">
        <v>139.68541930000001</v>
      </c>
      <c r="N2055">
        <v>35.622790454349001</v>
      </c>
      <c r="O2055">
        <v>139.68221955047699</v>
      </c>
      <c r="P2055">
        <v>1405</v>
      </c>
      <c r="Q2055" t="s">
        <v>969</v>
      </c>
      <c r="R2055">
        <v>110</v>
      </c>
      <c r="S2055" t="s">
        <v>969</v>
      </c>
      <c r="T2055">
        <v>35.627365500000003</v>
      </c>
      <c r="U2055">
        <v>139.68353999999999</v>
      </c>
      <c r="V2055">
        <v>35.630596286602298</v>
      </c>
      <c r="W2055">
        <v>139.680340047134</v>
      </c>
      <c r="X2055">
        <v>5</v>
      </c>
      <c r="Y2055" t="s">
        <v>972</v>
      </c>
      <c r="Z2055">
        <v>1</v>
      </c>
      <c r="AA2055">
        <v>1</v>
      </c>
      <c r="AB2055">
        <v>1</v>
      </c>
      <c r="AC2055">
        <v>1</v>
      </c>
      <c r="AD2055">
        <v>410</v>
      </c>
      <c r="AE2055" t="s">
        <v>162</v>
      </c>
    </row>
    <row r="2056" spans="1:40" x14ac:dyDescent="0.15">
      <c r="A2056">
        <v>256175</v>
      </c>
      <c r="B2056" t="s">
        <v>123</v>
      </c>
      <c r="C2056">
        <v>600</v>
      </c>
      <c r="D2056" t="s">
        <v>212</v>
      </c>
      <c r="E2056" s="4">
        <v>40124.758356481485</v>
      </c>
      <c r="F2056" s="4">
        <v>40124.78266203704</v>
      </c>
      <c r="G2056">
        <v>2100</v>
      </c>
      <c r="H2056">
        <v>1405</v>
      </c>
      <c r="I2056" t="s">
        <v>969</v>
      </c>
      <c r="J2056">
        <v>110</v>
      </c>
      <c r="K2056" t="s">
        <v>969</v>
      </c>
      <c r="L2056">
        <v>35.627365500000003</v>
      </c>
      <c r="M2056">
        <v>139.68353999999999</v>
      </c>
      <c r="N2056">
        <v>35.630596286602298</v>
      </c>
      <c r="O2056">
        <v>139.680340047134</v>
      </c>
      <c r="P2056">
        <v>1698</v>
      </c>
      <c r="Q2056" t="s">
        <v>1350</v>
      </c>
      <c r="R2056">
        <v>190</v>
      </c>
      <c r="S2056" t="s">
        <v>1002</v>
      </c>
      <c r="T2056">
        <v>35.658058099999998</v>
      </c>
      <c r="U2056">
        <v>139.70014509999999</v>
      </c>
      <c r="V2056">
        <v>35.661285894020203</v>
      </c>
      <c r="W2056">
        <v>139.69694235517099</v>
      </c>
      <c r="X2056">
        <v>1</v>
      </c>
      <c r="Y2056" t="s">
        <v>986</v>
      </c>
      <c r="Z2056">
        <v>1</v>
      </c>
      <c r="AA2056">
        <v>1</v>
      </c>
      <c r="AB2056">
        <v>1</v>
      </c>
      <c r="AC2056">
        <v>1</v>
      </c>
      <c r="AD2056">
        <v>420</v>
      </c>
      <c r="AE2056" t="s">
        <v>177</v>
      </c>
      <c r="AF2056">
        <v>240</v>
      </c>
      <c r="AG2056" t="s">
        <v>241</v>
      </c>
      <c r="AH2056" s="4">
        <v>40124.761967592596</v>
      </c>
      <c r="AI2056">
        <v>420</v>
      </c>
      <c r="AJ2056" t="s">
        <v>177</v>
      </c>
      <c r="AK2056" s="4">
        <v>40124.774004629631</v>
      </c>
    </row>
    <row r="2057" spans="1:40" x14ac:dyDescent="0.15">
      <c r="A2057">
        <v>256180</v>
      </c>
      <c r="B2057" t="s">
        <v>123</v>
      </c>
      <c r="C2057">
        <v>500</v>
      </c>
      <c r="D2057" t="s">
        <v>148</v>
      </c>
      <c r="E2057" s="4">
        <v>40124.83284722222</v>
      </c>
      <c r="F2057" s="4">
        <v>40124.836099537039</v>
      </c>
      <c r="G2057">
        <v>281</v>
      </c>
      <c r="H2057">
        <v>1698</v>
      </c>
      <c r="I2057" t="s">
        <v>1350</v>
      </c>
      <c r="J2057">
        <v>190</v>
      </c>
      <c r="K2057" t="s">
        <v>1002</v>
      </c>
      <c r="L2057">
        <v>35.658058099999998</v>
      </c>
      <c r="M2057">
        <v>139.70014509999999</v>
      </c>
      <c r="N2057">
        <v>35.661285894020203</v>
      </c>
      <c r="O2057">
        <v>139.69694235517099</v>
      </c>
      <c r="P2057">
        <v>1699</v>
      </c>
      <c r="Q2057" t="s">
        <v>1242</v>
      </c>
      <c r="R2057">
        <v>220</v>
      </c>
      <c r="S2057" t="s">
        <v>1053</v>
      </c>
      <c r="T2057">
        <v>35.656599399999998</v>
      </c>
      <c r="U2057">
        <v>139.7014078</v>
      </c>
      <c r="V2057">
        <v>35.659827372079903</v>
      </c>
      <c r="W2057">
        <v>139.69820501746801</v>
      </c>
      <c r="X2057">
        <v>1</v>
      </c>
      <c r="Y2057" t="s">
        <v>986</v>
      </c>
      <c r="Z2057">
        <v>1</v>
      </c>
      <c r="AA2057">
        <v>1</v>
      </c>
      <c r="AB2057">
        <v>1</v>
      </c>
      <c r="AC2057">
        <v>1</v>
      </c>
      <c r="AD2057">
        <v>420</v>
      </c>
      <c r="AE2057" t="s">
        <v>177</v>
      </c>
    </row>
    <row r="2058" spans="1:40" x14ac:dyDescent="0.15">
      <c r="A2058">
        <v>256182</v>
      </c>
      <c r="B2058" t="s">
        <v>123</v>
      </c>
      <c r="C2058">
        <v>700</v>
      </c>
      <c r="D2058" t="s">
        <v>199</v>
      </c>
      <c r="E2058" s="4">
        <v>40124.869537037041</v>
      </c>
      <c r="F2058" s="4">
        <v>40124.884594907409</v>
      </c>
      <c r="G2058">
        <v>1301</v>
      </c>
      <c r="H2058">
        <v>1699</v>
      </c>
      <c r="I2058" t="s">
        <v>1242</v>
      </c>
      <c r="J2058">
        <v>220</v>
      </c>
      <c r="K2058" t="s">
        <v>1053</v>
      </c>
      <c r="L2058">
        <v>35.656599399999998</v>
      </c>
      <c r="M2058">
        <v>139.7014078</v>
      </c>
      <c r="N2058">
        <v>35.659827372079903</v>
      </c>
      <c r="O2058">
        <v>139.69820501746801</v>
      </c>
      <c r="P2058">
        <v>1700</v>
      </c>
      <c r="Q2058" t="s">
        <v>1351</v>
      </c>
      <c r="R2058">
        <v>180</v>
      </c>
      <c r="S2058" t="s">
        <v>1029</v>
      </c>
      <c r="T2058">
        <v>35.656212199999999</v>
      </c>
      <c r="U2058">
        <v>139.73272639999999</v>
      </c>
      <c r="V2058">
        <v>35.659440760438997</v>
      </c>
      <c r="W2058">
        <v>139.72952103450399</v>
      </c>
      <c r="X2058">
        <v>1</v>
      </c>
      <c r="Y2058" t="s">
        <v>986</v>
      </c>
      <c r="Z2058">
        <v>1</v>
      </c>
      <c r="AA2058">
        <v>1</v>
      </c>
      <c r="AB2058">
        <v>1</v>
      </c>
      <c r="AC2058">
        <v>1</v>
      </c>
      <c r="AD2058">
        <v>420</v>
      </c>
      <c r="AE2058" t="s">
        <v>177</v>
      </c>
      <c r="AF2058">
        <v>240</v>
      </c>
      <c r="AG2058" t="s">
        <v>241</v>
      </c>
      <c r="AH2058" s="4">
        <v>40124.87232638889</v>
      </c>
    </row>
    <row r="2059" spans="1:40" x14ac:dyDescent="0.15">
      <c r="A2059">
        <v>256186</v>
      </c>
      <c r="B2059" t="s">
        <v>123</v>
      </c>
      <c r="C2059">
        <v>200</v>
      </c>
      <c r="D2059" t="s">
        <v>206</v>
      </c>
      <c r="E2059" s="4">
        <v>40124.98505787037</v>
      </c>
      <c r="F2059" s="4">
        <v>40124.999571759261</v>
      </c>
      <c r="G2059">
        <v>1254</v>
      </c>
      <c r="H2059">
        <v>1700</v>
      </c>
      <c r="I2059" t="s">
        <v>1351</v>
      </c>
      <c r="J2059">
        <v>180</v>
      </c>
      <c r="K2059" t="s">
        <v>1029</v>
      </c>
      <c r="L2059">
        <v>35.656212199999999</v>
      </c>
      <c r="M2059">
        <v>139.73272639999999</v>
      </c>
      <c r="N2059">
        <v>35.659440760438997</v>
      </c>
      <c r="O2059">
        <v>139.72952103450399</v>
      </c>
      <c r="P2059">
        <v>1405</v>
      </c>
      <c r="Q2059" t="s">
        <v>969</v>
      </c>
      <c r="R2059">
        <v>110</v>
      </c>
      <c r="S2059" t="s">
        <v>969</v>
      </c>
      <c r="T2059">
        <v>35.627365500000003</v>
      </c>
      <c r="U2059">
        <v>139.68353999999999</v>
      </c>
      <c r="V2059">
        <v>35.630596286602298</v>
      </c>
      <c r="W2059">
        <v>139.680340047134</v>
      </c>
      <c r="X2059">
        <v>1</v>
      </c>
      <c r="Y2059" t="s">
        <v>986</v>
      </c>
      <c r="Z2059">
        <v>1</v>
      </c>
      <c r="AA2059">
        <v>1</v>
      </c>
      <c r="AB2059">
        <v>1</v>
      </c>
      <c r="AC2059">
        <v>1</v>
      </c>
      <c r="AD2059">
        <v>500</v>
      </c>
      <c r="AE2059" t="s">
        <v>1020</v>
      </c>
    </row>
    <row r="2060" spans="1:40" x14ac:dyDescent="0.15">
      <c r="A2060">
        <v>256194</v>
      </c>
      <c r="B2060" t="s">
        <v>123</v>
      </c>
      <c r="C2060">
        <v>500</v>
      </c>
      <c r="D2060" t="s">
        <v>148</v>
      </c>
      <c r="E2060" s="4">
        <v>40125.36446759259</v>
      </c>
      <c r="F2060" s="4">
        <v>40125.409525462965</v>
      </c>
      <c r="G2060">
        <v>3893</v>
      </c>
      <c r="H2060">
        <v>1405</v>
      </c>
      <c r="I2060" t="s">
        <v>969</v>
      </c>
      <c r="J2060">
        <v>110</v>
      </c>
      <c r="K2060" t="s">
        <v>969</v>
      </c>
      <c r="L2060">
        <v>35.627365500000003</v>
      </c>
      <c r="M2060">
        <v>139.68353999999999</v>
      </c>
      <c r="N2060">
        <v>35.630596286602298</v>
      </c>
      <c r="O2060">
        <v>139.680340047134</v>
      </c>
      <c r="P2060">
        <v>1701</v>
      </c>
      <c r="Q2060" t="s">
        <v>1352</v>
      </c>
      <c r="R2060">
        <v>250</v>
      </c>
      <c r="S2060" t="s">
        <v>1063</v>
      </c>
      <c r="T2060">
        <v>35.519356500000001</v>
      </c>
      <c r="U2060">
        <v>139.73563300000001</v>
      </c>
      <c r="V2060">
        <v>35.522599747916999</v>
      </c>
      <c r="W2060">
        <v>139.73243369369399</v>
      </c>
      <c r="X2060">
        <v>1</v>
      </c>
      <c r="Y2060" t="s">
        <v>986</v>
      </c>
      <c r="Z2060">
        <v>1</v>
      </c>
      <c r="AA2060">
        <v>1</v>
      </c>
      <c r="AB2060">
        <v>1</v>
      </c>
      <c r="AC2060">
        <v>1</v>
      </c>
      <c r="AD2060">
        <v>420</v>
      </c>
      <c r="AE2060" t="s">
        <v>177</v>
      </c>
      <c r="AF2060">
        <v>200</v>
      </c>
      <c r="AG2060" t="s">
        <v>114</v>
      </c>
      <c r="AH2060" s="4">
        <v>40125.371076388888</v>
      </c>
      <c r="AI2060">
        <v>420</v>
      </c>
      <c r="AJ2060" t="s">
        <v>177</v>
      </c>
      <c r="AK2060" s="4">
        <v>40125.396006944444</v>
      </c>
      <c r="AL2060">
        <v>100</v>
      </c>
      <c r="AM2060" t="s">
        <v>980</v>
      </c>
      <c r="AN2060" s="4">
        <v>40125.400231481479</v>
      </c>
    </row>
    <row r="2061" spans="1:40" x14ac:dyDescent="0.15">
      <c r="A2061">
        <v>256199</v>
      </c>
      <c r="B2061" t="s">
        <v>123</v>
      </c>
      <c r="C2061">
        <v>500</v>
      </c>
      <c r="D2061" t="s">
        <v>148</v>
      </c>
      <c r="E2061" s="4">
        <v>40125.479247685187</v>
      </c>
      <c r="F2061" s="4">
        <v>40125.490763888891</v>
      </c>
      <c r="G2061">
        <v>995</v>
      </c>
      <c r="H2061">
        <v>1701</v>
      </c>
      <c r="I2061" t="s">
        <v>1352</v>
      </c>
      <c r="J2061">
        <v>250</v>
      </c>
      <c r="K2061" t="s">
        <v>1063</v>
      </c>
      <c r="L2061">
        <v>35.519356500000001</v>
      </c>
      <c r="M2061">
        <v>139.73563300000001</v>
      </c>
      <c r="N2061">
        <v>35.522599747916999</v>
      </c>
      <c r="O2061">
        <v>139.73243369369399</v>
      </c>
      <c r="P2061">
        <v>1702</v>
      </c>
      <c r="Q2061" t="s">
        <v>1353</v>
      </c>
      <c r="R2061">
        <v>220</v>
      </c>
      <c r="S2061" t="s">
        <v>1053</v>
      </c>
      <c r="T2061">
        <v>35.530473299999997</v>
      </c>
      <c r="U2061">
        <v>139.72105450000001</v>
      </c>
      <c r="V2061">
        <v>35.533715104376299</v>
      </c>
      <c r="W2061">
        <v>139.717855892541</v>
      </c>
      <c r="X2061">
        <v>3</v>
      </c>
      <c r="Y2061" t="s">
        <v>1009</v>
      </c>
      <c r="Z2061">
        <v>1</v>
      </c>
      <c r="AA2061">
        <v>1</v>
      </c>
      <c r="AB2061">
        <v>1</v>
      </c>
      <c r="AC2061">
        <v>1</v>
      </c>
      <c r="AD2061">
        <v>100</v>
      </c>
      <c r="AE2061" t="s">
        <v>980</v>
      </c>
    </row>
    <row r="2062" spans="1:40" x14ac:dyDescent="0.15">
      <c r="A2062">
        <v>256204</v>
      </c>
      <c r="B2062" t="s">
        <v>123</v>
      </c>
      <c r="C2062">
        <v>200</v>
      </c>
      <c r="D2062" t="s">
        <v>206</v>
      </c>
      <c r="E2062" s="4">
        <v>40125.510393518518</v>
      </c>
      <c r="F2062" s="4">
        <v>40125.534583333334</v>
      </c>
      <c r="G2062">
        <v>2090</v>
      </c>
      <c r="H2062">
        <v>1702</v>
      </c>
      <c r="I2062" t="s">
        <v>1353</v>
      </c>
      <c r="J2062">
        <v>220</v>
      </c>
      <c r="K2062" t="s">
        <v>1053</v>
      </c>
      <c r="L2062">
        <v>35.530473299999997</v>
      </c>
      <c r="M2062">
        <v>139.72105450000001</v>
      </c>
      <c r="N2062">
        <v>35.533715104376299</v>
      </c>
      <c r="O2062">
        <v>139.717855892541</v>
      </c>
      <c r="P2062">
        <v>1405</v>
      </c>
      <c r="Q2062" t="s">
        <v>969</v>
      </c>
      <c r="R2062">
        <v>110</v>
      </c>
      <c r="S2062" t="s">
        <v>969</v>
      </c>
      <c r="T2062">
        <v>35.627365500000003</v>
      </c>
      <c r="U2062">
        <v>139.68353999999999</v>
      </c>
      <c r="V2062">
        <v>35.630596286602298</v>
      </c>
      <c r="W2062">
        <v>139.680340047134</v>
      </c>
      <c r="X2062">
        <v>3</v>
      </c>
      <c r="Y2062" t="s">
        <v>1009</v>
      </c>
      <c r="Z2062">
        <v>1</v>
      </c>
      <c r="AA2062">
        <v>1</v>
      </c>
      <c r="AB2062">
        <v>1</v>
      </c>
      <c r="AC2062">
        <v>1</v>
      </c>
      <c r="AD2062">
        <v>100</v>
      </c>
      <c r="AE2062" t="s">
        <v>980</v>
      </c>
    </row>
    <row r="2063" spans="1:40" x14ac:dyDescent="0.15">
      <c r="A2063">
        <v>256209</v>
      </c>
      <c r="B2063" t="s">
        <v>123</v>
      </c>
      <c r="C2063">
        <v>600</v>
      </c>
      <c r="D2063" t="s">
        <v>212</v>
      </c>
      <c r="E2063" s="4">
        <v>40125.540335648147</v>
      </c>
      <c r="F2063" s="4">
        <v>40125.547685185185</v>
      </c>
      <c r="G2063">
        <v>635</v>
      </c>
      <c r="H2063">
        <v>1405</v>
      </c>
      <c r="I2063" t="s">
        <v>969</v>
      </c>
      <c r="J2063">
        <v>110</v>
      </c>
      <c r="K2063" t="s">
        <v>969</v>
      </c>
      <c r="L2063">
        <v>35.627365500000003</v>
      </c>
      <c r="M2063">
        <v>139.68353999999999</v>
      </c>
      <c r="N2063">
        <v>35.630596286602298</v>
      </c>
      <c r="O2063">
        <v>139.680340047134</v>
      </c>
      <c r="P2063">
        <v>1703</v>
      </c>
      <c r="Q2063" t="s">
        <v>1354</v>
      </c>
      <c r="R2063">
        <v>190</v>
      </c>
      <c r="S2063" t="s">
        <v>1002</v>
      </c>
      <c r="T2063">
        <v>35.626379800000002</v>
      </c>
      <c r="U2063">
        <v>139.68663140000001</v>
      </c>
      <c r="V2063">
        <v>35.629610746011103</v>
      </c>
      <c r="W2063">
        <v>139.68343123579501</v>
      </c>
      <c r="X2063">
        <v>3</v>
      </c>
      <c r="Y2063" t="s">
        <v>1009</v>
      </c>
      <c r="Z2063">
        <v>1</v>
      </c>
      <c r="AA2063">
        <v>1</v>
      </c>
      <c r="AB2063">
        <v>1</v>
      </c>
      <c r="AC2063">
        <v>1</v>
      </c>
      <c r="AD2063">
        <v>420</v>
      </c>
      <c r="AE2063" t="s">
        <v>177</v>
      </c>
    </row>
    <row r="2064" spans="1:40" x14ac:dyDescent="0.15">
      <c r="A2064">
        <v>256230</v>
      </c>
      <c r="B2064" t="s">
        <v>123</v>
      </c>
      <c r="C2064">
        <v>999</v>
      </c>
      <c r="D2064" t="s">
        <v>70</v>
      </c>
      <c r="E2064" s="4">
        <v>40125.669942129629</v>
      </c>
      <c r="F2064" s="4">
        <v>40125.675150462965</v>
      </c>
      <c r="G2064">
        <v>450</v>
      </c>
      <c r="H2064">
        <v>1405</v>
      </c>
      <c r="I2064" t="s">
        <v>969</v>
      </c>
      <c r="J2064">
        <v>110</v>
      </c>
      <c r="K2064" t="s">
        <v>969</v>
      </c>
      <c r="L2064">
        <v>35.627365500000003</v>
      </c>
      <c r="M2064">
        <v>139.68353999999999</v>
      </c>
      <c r="N2064">
        <v>35.630596286602298</v>
      </c>
      <c r="O2064">
        <v>139.680340047134</v>
      </c>
      <c r="P2064">
        <v>1409</v>
      </c>
      <c r="Q2064" t="s">
        <v>1337</v>
      </c>
      <c r="R2064">
        <v>999</v>
      </c>
      <c r="S2064" t="s">
        <v>70</v>
      </c>
      <c r="T2064">
        <v>35.6195588</v>
      </c>
      <c r="U2064">
        <v>139.68541930000001</v>
      </c>
      <c r="V2064">
        <v>35.622790454349001</v>
      </c>
      <c r="W2064">
        <v>139.68221955047699</v>
      </c>
      <c r="X2064">
        <v>5</v>
      </c>
      <c r="Y2064" t="s">
        <v>972</v>
      </c>
      <c r="Z2064">
        <v>1</v>
      </c>
      <c r="AA2064">
        <v>1</v>
      </c>
      <c r="AB2064">
        <v>1</v>
      </c>
      <c r="AC2064">
        <v>1</v>
      </c>
      <c r="AD2064">
        <v>410</v>
      </c>
      <c r="AE2064" t="s">
        <v>162</v>
      </c>
    </row>
    <row r="2065" spans="1:37" x14ac:dyDescent="0.15">
      <c r="A2065">
        <v>256245</v>
      </c>
      <c r="B2065" t="s">
        <v>123</v>
      </c>
      <c r="C2065">
        <v>500</v>
      </c>
      <c r="D2065" t="s">
        <v>148</v>
      </c>
      <c r="E2065" s="4">
        <v>40125.747685185182</v>
      </c>
      <c r="F2065" s="4">
        <v>40125.754027777781</v>
      </c>
      <c r="G2065">
        <v>548</v>
      </c>
      <c r="H2065">
        <v>1409</v>
      </c>
      <c r="I2065" t="s">
        <v>1337</v>
      </c>
      <c r="J2065">
        <v>999</v>
      </c>
      <c r="K2065" t="s">
        <v>70</v>
      </c>
      <c r="L2065">
        <v>35.6195588</v>
      </c>
      <c r="M2065">
        <v>139.68541930000001</v>
      </c>
      <c r="N2065">
        <v>35.622790454349001</v>
      </c>
      <c r="O2065">
        <v>139.68221955047699</v>
      </c>
      <c r="P2065">
        <v>1564</v>
      </c>
      <c r="Q2065" t="s">
        <v>1345</v>
      </c>
      <c r="R2065">
        <v>250</v>
      </c>
      <c r="S2065" t="s">
        <v>1063</v>
      </c>
      <c r="T2065">
        <v>35.625296300000002</v>
      </c>
      <c r="U2065">
        <v>139.6784711</v>
      </c>
      <c r="V2065">
        <v>35.628527219379997</v>
      </c>
      <c r="W2065">
        <v>139.67527166333301</v>
      </c>
      <c r="X2065">
        <v>5</v>
      </c>
      <c r="Y2065" t="s">
        <v>972</v>
      </c>
      <c r="Z2065">
        <v>1</v>
      </c>
      <c r="AA2065">
        <v>1</v>
      </c>
      <c r="AB2065">
        <v>1</v>
      </c>
      <c r="AC2065">
        <v>1</v>
      </c>
      <c r="AD2065">
        <v>410</v>
      </c>
      <c r="AE2065" t="s">
        <v>162</v>
      </c>
    </row>
    <row r="2066" spans="1:37" x14ac:dyDescent="0.15">
      <c r="A2066">
        <v>256246</v>
      </c>
      <c r="B2066" t="s">
        <v>123</v>
      </c>
      <c r="C2066">
        <v>200</v>
      </c>
      <c r="D2066" t="s">
        <v>206</v>
      </c>
      <c r="E2066" s="4">
        <v>40125.758877314816</v>
      </c>
      <c r="F2066" s="4">
        <v>40125.762326388889</v>
      </c>
      <c r="G2066">
        <v>298</v>
      </c>
      <c r="H2066">
        <v>1564</v>
      </c>
      <c r="I2066" t="s">
        <v>1345</v>
      </c>
      <c r="J2066">
        <v>250</v>
      </c>
      <c r="K2066" t="s">
        <v>1063</v>
      </c>
      <c r="L2066">
        <v>35.625296300000002</v>
      </c>
      <c r="M2066">
        <v>139.6784711</v>
      </c>
      <c r="N2066">
        <v>35.628527219379997</v>
      </c>
      <c r="O2066">
        <v>139.67527166333301</v>
      </c>
      <c r="P2066">
        <v>1405</v>
      </c>
      <c r="Q2066" t="s">
        <v>969</v>
      </c>
      <c r="R2066">
        <v>110</v>
      </c>
      <c r="S2066" t="s">
        <v>969</v>
      </c>
      <c r="T2066">
        <v>35.627365500000003</v>
      </c>
      <c r="U2066">
        <v>139.68353999999999</v>
      </c>
      <c r="V2066">
        <v>35.630596286602298</v>
      </c>
      <c r="W2066">
        <v>139.680340047134</v>
      </c>
      <c r="X2066">
        <v>5</v>
      </c>
      <c r="Y2066" t="s">
        <v>972</v>
      </c>
      <c r="Z2066">
        <v>1</v>
      </c>
      <c r="AA2066">
        <v>1</v>
      </c>
      <c r="AB2066">
        <v>1</v>
      </c>
      <c r="AC2066">
        <v>1</v>
      </c>
      <c r="AD2066">
        <v>410</v>
      </c>
      <c r="AE2066" t="s">
        <v>162</v>
      </c>
    </row>
    <row r="2067" spans="1:37" x14ac:dyDescent="0.15">
      <c r="A2067">
        <v>256251</v>
      </c>
      <c r="B2067" t="s">
        <v>123</v>
      </c>
      <c r="C2067">
        <v>500</v>
      </c>
      <c r="D2067" t="s">
        <v>148</v>
      </c>
      <c r="E2067" s="4">
        <v>40125.811597222222</v>
      </c>
      <c r="F2067" s="4">
        <v>40125.834513888891</v>
      </c>
      <c r="G2067">
        <v>1980</v>
      </c>
      <c r="H2067">
        <v>1405</v>
      </c>
      <c r="I2067" t="s">
        <v>969</v>
      </c>
      <c r="J2067">
        <v>110</v>
      </c>
      <c r="K2067" t="s">
        <v>969</v>
      </c>
      <c r="L2067">
        <v>35.627365500000003</v>
      </c>
      <c r="M2067">
        <v>139.68353999999999</v>
      </c>
      <c r="N2067">
        <v>35.630596286602298</v>
      </c>
      <c r="O2067">
        <v>139.680340047134</v>
      </c>
      <c r="P2067">
        <v>1705</v>
      </c>
      <c r="Q2067" t="s">
        <v>1355</v>
      </c>
      <c r="R2067">
        <v>220</v>
      </c>
      <c r="S2067" t="s">
        <v>1053</v>
      </c>
      <c r="T2067">
        <v>35.656549300000002</v>
      </c>
      <c r="U2067">
        <v>139.70523159999999</v>
      </c>
      <c r="V2067">
        <v>35.659777344216998</v>
      </c>
      <c r="W2067">
        <v>139.70202850223501</v>
      </c>
      <c r="X2067">
        <v>1</v>
      </c>
      <c r="Y2067" t="s">
        <v>986</v>
      </c>
      <c r="Z2067">
        <v>1</v>
      </c>
      <c r="AA2067">
        <v>1</v>
      </c>
      <c r="AB2067">
        <v>1</v>
      </c>
      <c r="AC2067">
        <v>1</v>
      </c>
      <c r="AD2067">
        <v>420</v>
      </c>
      <c r="AE2067" t="s">
        <v>177</v>
      </c>
      <c r="AF2067">
        <v>240</v>
      </c>
      <c r="AG2067" t="s">
        <v>241</v>
      </c>
      <c r="AH2067" s="4">
        <v>40125.817002314812</v>
      </c>
      <c r="AI2067">
        <v>420</v>
      </c>
      <c r="AJ2067" t="s">
        <v>177</v>
      </c>
      <c r="AK2067" s="4">
        <v>40125.83017361111</v>
      </c>
    </row>
    <row r="2068" spans="1:37" x14ac:dyDescent="0.15">
      <c r="A2068">
        <v>256254</v>
      </c>
      <c r="B2068" t="s">
        <v>123</v>
      </c>
      <c r="C2068">
        <v>500</v>
      </c>
      <c r="D2068" t="s">
        <v>148</v>
      </c>
      <c r="E2068" s="4">
        <v>40125.83734953704</v>
      </c>
      <c r="F2068" s="4">
        <v>40125.840844907405</v>
      </c>
      <c r="G2068">
        <v>302</v>
      </c>
      <c r="H2068">
        <v>1705</v>
      </c>
      <c r="I2068" t="s">
        <v>1355</v>
      </c>
      <c r="J2068">
        <v>220</v>
      </c>
      <c r="K2068" t="s">
        <v>1053</v>
      </c>
      <c r="L2068">
        <v>35.656549300000002</v>
      </c>
      <c r="M2068">
        <v>139.70523159999999</v>
      </c>
      <c r="N2068">
        <v>35.659777344216998</v>
      </c>
      <c r="O2068">
        <v>139.70202850223501</v>
      </c>
      <c r="P2068">
        <v>1699</v>
      </c>
      <c r="Q2068" t="s">
        <v>1242</v>
      </c>
      <c r="R2068">
        <v>220</v>
      </c>
      <c r="S2068" t="s">
        <v>1053</v>
      </c>
      <c r="T2068">
        <v>35.656599399999998</v>
      </c>
      <c r="U2068">
        <v>139.7014078</v>
      </c>
      <c r="V2068">
        <v>35.659827372079903</v>
      </c>
      <c r="W2068">
        <v>139.69820501746801</v>
      </c>
      <c r="X2068">
        <v>1</v>
      </c>
      <c r="Y2068" t="s">
        <v>986</v>
      </c>
      <c r="Z2068">
        <v>1</v>
      </c>
      <c r="AA2068">
        <v>1</v>
      </c>
      <c r="AB2068">
        <v>1</v>
      </c>
      <c r="AC2068">
        <v>1</v>
      </c>
      <c r="AD2068">
        <v>420</v>
      </c>
      <c r="AE2068" t="s">
        <v>177</v>
      </c>
    </row>
    <row r="2069" spans="1:37" x14ac:dyDescent="0.15">
      <c r="A2069">
        <v>256256</v>
      </c>
      <c r="B2069" t="s">
        <v>123</v>
      </c>
      <c r="C2069">
        <v>600</v>
      </c>
      <c r="D2069" t="s">
        <v>212</v>
      </c>
      <c r="E2069" s="4">
        <v>40125.866168981483</v>
      </c>
      <c r="F2069" s="4">
        <v>40125.872407407405</v>
      </c>
      <c r="G2069">
        <v>539</v>
      </c>
      <c r="H2069">
        <v>1699</v>
      </c>
      <c r="I2069" t="s">
        <v>1242</v>
      </c>
      <c r="J2069">
        <v>220</v>
      </c>
      <c r="K2069" t="s">
        <v>1053</v>
      </c>
      <c r="L2069">
        <v>35.656599399999998</v>
      </c>
      <c r="M2069">
        <v>139.7014078</v>
      </c>
      <c r="N2069">
        <v>35.659827372079903</v>
      </c>
      <c r="O2069">
        <v>139.69820501746801</v>
      </c>
      <c r="P2069">
        <v>1706</v>
      </c>
      <c r="Q2069" t="s">
        <v>1356</v>
      </c>
      <c r="R2069">
        <v>190</v>
      </c>
      <c r="S2069" t="s">
        <v>1002</v>
      </c>
      <c r="T2069">
        <v>35.6544448</v>
      </c>
      <c r="U2069">
        <v>139.70355939999999</v>
      </c>
      <c r="V2069">
        <v>35.657673040090003</v>
      </c>
      <c r="W2069">
        <v>139.70035653798701</v>
      </c>
      <c r="X2069">
        <v>1</v>
      </c>
      <c r="Y2069" t="s">
        <v>986</v>
      </c>
      <c r="Z2069">
        <v>1</v>
      </c>
      <c r="AA2069">
        <v>1</v>
      </c>
      <c r="AB2069">
        <v>1</v>
      </c>
      <c r="AC2069">
        <v>1</v>
      </c>
      <c r="AD2069">
        <v>420</v>
      </c>
      <c r="AE2069" t="s">
        <v>177</v>
      </c>
    </row>
    <row r="2070" spans="1:37" x14ac:dyDescent="0.15">
      <c r="A2070">
        <v>256259</v>
      </c>
      <c r="B2070" t="s">
        <v>123</v>
      </c>
      <c r="C2070">
        <v>500</v>
      </c>
      <c r="D2070" t="s">
        <v>148</v>
      </c>
      <c r="E2070" s="4">
        <v>40125.908171296294</v>
      </c>
      <c r="F2070" s="4">
        <v>40125.923622685186</v>
      </c>
      <c r="G2070">
        <v>1335</v>
      </c>
      <c r="H2070">
        <v>1706</v>
      </c>
      <c r="I2070" t="s">
        <v>1356</v>
      </c>
      <c r="J2070">
        <v>190</v>
      </c>
      <c r="K2070" t="s">
        <v>1002</v>
      </c>
      <c r="L2070">
        <v>35.6544448</v>
      </c>
      <c r="M2070">
        <v>139.70355939999999</v>
      </c>
      <c r="N2070">
        <v>35.657673040090003</v>
      </c>
      <c r="O2070">
        <v>139.70035653798701</v>
      </c>
      <c r="P2070">
        <v>1707</v>
      </c>
      <c r="Q2070" t="s">
        <v>1357</v>
      </c>
      <c r="R2070">
        <v>170</v>
      </c>
      <c r="S2070" t="s">
        <v>1166</v>
      </c>
      <c r="T2070">
        <v>35.629255999999998</v>
      </c>
      <c r="U2070">
        <v>139.68032769999999</v>
      </c>
      <c r="V2070">
        <v>35.632486528313699</v>
      </c>
      <c r="W2070">
        <v>139.67712792685899</v>
      </c>
      <c r="X2070">
        <v>1</v>
      </c>
      <c r="Y2070" t="s">
        <v>986</v>
      </c>
      <c r="Z2070">
        <v>1</v>
      </c>
      <c r="AA2070">
        <v>1</v>
      </c>
      <c r="AB2070">
        <v>1</v>
      </c>
      <c r="AC2070">
        <v>1</v>
      </c>
      <c r="AD2070">
        <v>420</v>
      </c>
      <c r="AE2070" t="s">
        <v>177</v>
      </c>
      <c r="AF2070">
        <v>240</v>
      </c>
      <c r="AG2070" t="s">
        <v>241</v>
      </c>
      <c r="AH2070" s="4">
        <v>40125.909571759257</v>
      </c>
      <c r="AI2070">
        <v>420</v>
      </c>
      <c r="AJ2070" t="s">
        <v>177</v>
      </c>
      <c r="AK2070" s="4">
        <v>40125.922858796293</v>
      </c>
    </row>
    <row r="2071" spans="1:37" x14ac:dyDescent="0.15">
      <c r="A2071">
        <v>256271</v>
      </c>
      <c r="B2071" t="s">
        <v>123</v>
      </c>
      <c r="C2071">
        <v>100</v>
      </c>
      <c r="D2071" t="s">
        <v>79</v>
      </c>
      <c r="E2071" s="4">
        <v>40126.300949074073</v>
      </c>
      <c r="F2071" s="4">
        <v>40126.349664351852</v>
      </c>
      <c r="G2071">
        <v>4209</v>
      </c>
      <c r="H2071">
        <v>1405</v>
      </c>
      <c r="I2071" t="s">
        <v>969</v>
      </c>
      <c r="J2071">
        <v>110</v>
      </c>
      <c r="K2071" t="s">
        <v>969</v>
      </c>
      <c r="L2071">
        <v>35.627365500000003</v>
      </c>
      <c r="M2071">
        <v>139.68353999999999</v>
      </c>
      <c r="N2071">
        <v>35.630596286602298</v>
      </c>
      <c r="O2071">
        <v>139.680340047134</v>
      </c>
      <c r="P2071">
        <v>1406</v>
      </c>
      <c r="Q2071" t="s">
        <v>1180</v>
      </c>
      <c r="R2071">
        <v>120</v>
      </c>
      <c r="S2071" t="s">
        <v>971</v>
      </c>
      <c r="T2071">
        <v>35.440735400000001</v>
      </c>
      <c r="U2071">
        <v>139.64161060000001</v>
      </c>
      <c r="V2071">
        <v>35.443985414436398</v>
      </c>
      <c r="W2071">
        <v>139.638422721154</v>
      </c>
      <c r="X2071">
        <v>5</v>
      </c>
      <c r="Y2071" t="s">
        <v>972</v>
      </c>
      <c r="Z2071">
        <v>1</v>
      </c>
      <c r="AA2071">
        <v>1</v>
      </c>
      <c r="AB2071">
        <v>1</v>
      </c>
      <c r="AC2071">
        <v>1</v>
      </c>
      <c r="AD2071">
        <v>420</v>
      </c>
      <c r="AE2071" t="s">
        <v>177</v>
      </c>
      <c r="AF2071">
        <v>200</v>
      </c>
      <c r="AG2071" t="s">
        <v>114</v>
      </c>
      <c r="AH2071" s="4">
        <v>40126.30736111111</v>
      </c>
      <c r="AI2071">
        <v>420</v>
      </c>
      <c r="AJ2071" t="s">
        <v>177</v>
      </c>
      <c r="AK2071" s="4">
        <v>40126.341585648152</v>
      </c>
    </row>
    <row r="2072" spans="1:37" x14ac:dyDescent="0.15">
      <c r="A2072">
        <v>256286</v>
      </c>
      <c r="B2072" t="s">
        <v>123</v>
      </c>
      <c r="C2072">
        <v>500</v>
      </c>
      <c r="D2072" t="s">
        <v>148</v>
      </c>
      <c r="E2072" s="4">
        <v>40125.572916666664</v>
      </c>
      <c r="F2072" s="4">
        <v>40125.574999999997</v>
      </c>
      <c r="G2072">
        <v>180</v>
      </c>
      <c r="H2072">
        <v>1703</v>
      </c>
      <c r="I2072" t="s">
        <v>1354</v>
      </c>
      <c r="J2072">
        <v>190</v>
      </c>
      <c r="K2072" t="s">
        <v>1002</v>
      </c>
      <c r="L2072">
        <v>35.626379800000002</v>
      </c>
      <c r="M2072">
        <v>139.68663140000001</v>
      </c>
      <c r="N2072">
        <v>35.629610746011103</v>
      </c>
      <c r="O2072">
        <v>139.68343123579501</v>
      </c>
      <c r="P2072">
        <v>1704</v>
      </c>
      <c r="Q2072" t="s">
        <v>1358</v>
      </c>
      <c r="R2072">
        <v>190</v>
      </c>
      <c r="S2072" t="s">
        <v>1002</v>
      </c>
      <c r="T2072">
        <v>35.6274552</v>
      </c>
      <c r="U2072">
        <v>139.6873812</v>
      </c>
      <c r="V2072">
        <v>35.630686044091597</v>
      </c>
      <c r="W2072">
        <v>139.68418092402001</v>
      </c>
      <c r="X2072">
        <v>3</v>
      </c>
      <c r="Y2072" t="s">
        <v>1009</v>
      </c>
      <c r="Z2072">
        <v>1</v>
      </c>
      <c r="AA2072">
        <v>3</v>
      </c>
      <c r="AB2072">
        <v>1</v>
      </c>
      <c r="AC2072">
        <v>1</v>
      </c>
      <c r="AD2072">
        <v>420</v>
      </c>
      <c r="AE2072" t="s">
        <v>177</v>
      </c>
    </row>
    <row r="2073" spans="1:37" x14ac:dyDescent="0.15">
      <c r="A2073">
        <v>256287</v>
      </c>
      <c r="B2073" t="s">
        <v>123</v>
      </c>
      <c r="C2073">
        <v>200</v>
      </c>
      <c r="D2073" t="s">
        <v>206</v>
      </c>
      <c r="E2073" s="4">
        <v>40125.57916666667</v>
      </c>
      <c r="F2073" s="4">
        <v>40125.583333333336</v>
      </c>
      <c r="G2073">
        <v>360</v>
      </c>
      <c r="H2073">
        <v>1704</v>
      </c>
      <c r="I2073" t="s">
        <v>1358</v>
      </c>
      <c r="J2073">
        <v>190</v>
      </c>
      <c r="K2073" t="s">
        <v>1002</v>
      </c>
      <c r="L2073">
        <v>35.6274552</v>
      </c>
      <c r="M2073">
        <v>139.6873812</v>
      </c>
      <c r="N2073">
        <v>35.630686044091597</v>
      </c>
      <c r="O2073">
        <v>139.68418092402001</v>
      </c>
      <c r="P2073">
        <v>1405</v>
      </c>
      <c r="Q2073" t="s">
        <v>969</v>
      </c>
      <c r="R2073">
        <v>110</v>
      </c>
      <c r="S2073" t="s">
        <v>969</v>
      </c>
      <c r="T2073">
        <v>35.627365500000003</v>
      </c>
      <c r="U2073">
        <v>139.68353999999999</v>
      </c>
      <c r="V2073">
        <v>35.630596286602298</v>
      </c>
      <c r="W2073">
        <v>139.680340047134</v>
      </c>
      <c r="X2073">
        <v>3</v>
      </c>
      <c r="Y2073" t="s">
        <v>1009</v>
      </c>
      <c r="Z2073">
        <v>1</v>
      </c>
      <c r="AA2073">
        <v>3</v>
      </c>
      <c r="AB2073">
        <v>1</v>
      </c>
      <c r="AC2073">
        <v>1</v>
      </c>
      <c r="AD2073">
        <v>420</v>
      </c>
      <c r="AE2073" t="s">
        <v>177</v>
      </c>
    </row>
    <row r="2074" spans="1:37" x14ac:dyDescent="0.15">
      <c r="A2074">
        <v>256288</v>
      </c>
      <c r="B2074" t="s">
        <v>123</v>
      </c>
      <c r="C2074">
        <v>200</v>
      </c>
      <c r="D2074" t="s">
        <v>206</v>
      </c>
      <c r="E2074" s="4">
        <v>40125.925000000003</v>
      </c>
      <c r="F2074" s="4">
        <v>40125.927777777775</v>
      </c>
      <c r="G2074">
        <v>240</v>
      </c>
      <c r="H2074">
        <v>1707</v>
      </c>
      <c r="I2074" t="s">
        <v>1357</v>
      </c>
      <c r="J2074">
        <v>170</v>
      </c>
      <c r="K2074" t="s">
        <v>1166</v>
      </c>
      <c r="L2074">
        <v>35.629255999999998</v>
      </c>
      <c r="M2074">
        <v>139.68032769999999</v>
      </c>
      <c r="N2074">
        <v>35.632486528313699</v>
      </c>
      <c r="O2074">
        <v>139.67712792685899</v>
      </c>
      <c r="P2074">
        <v>1405</v>
      </c>
      <c r="Q2074" t="s">
        <v>969</v>
      </c>
      <c r="R2074">
        <v>110</v>
      </c>
      <c r="S2074" t="s">
        <v>969</v>
      </c>
      <c r="T2074">
        <v>35.627365500000003</v>
      </c>
      <c r="U2074">
        <v>139.68353999999999</v>
      </c>
      <c r="V2074">
        <v>35.630596286602298</v>
      </c>
      <c r="W2074">
        <v>139.680340047134</v>
      </c>
      <c r="X2074">
        <v>1</v>
      </c>
      <c r="Y2074" t="s">
        <v>986</v>
      </c>
      <c r="Z2074">
        <v>1</v>
      </c>
      <c r="AA2074">
        <v>3</v>
      </c>
      <c r="AB2074">
        <v>1</v>
      </c>
      <c r="AC2074">
        <v>1</v>
      </c>
      <c r="AD2074">
        <v>420</v>
      </c>
      <c r="AE2074" t="s">
        <v>177</v>
      </c>
    </row>
    <row r="2075" spans="1:37" x14ac:dyDescent="0.15">
      <c r="A2075">
        <v>256341</v>
      </c>
      <c r="B2075" t="s">
        <v>123</v>
      </c>
      <c r="C2075">
        <v>200</v>
      </c>
      <c r="D2075" t="s">
        <v>206</v>
      </c>
      <c r="E2075" s="4">
        <v>40126.777546296296</v>
      </c>
      <c r="F2075" s="4">
        <v>40126.821550925924</v>
      </c>
      <c r="G2075">
        <v>3802</v>
      </c>
      <c r="H2075">
        <v>1406</v>
      </c>
      <c r="I2075" t="s">
        <v>1180</v>
      </c>
      <c r="J2075">
        <v>120</v>
      </c>
      <c r="K2075" t="s">
        <v>971</v>
      </c>
      <c r="L2075">
        <v>35.440735400000001</v>
      </c>
      <c r="M2075">
        <v>139.64161060000001</v>
      </c>
      <c r="N2075">
        <v>35.443985414436398</v>
      </c>
      <c r="O2075">
        <v>139.638422721154</v>
      </c>
      <c r="P2075">
        <v>1405</v>
      </c>
      <c r="Q2075" t="s">
        <v>969</v>
      </c>
      <c r="R2075">
        <v>110</v>
      </c>
      <c r="S2075" t="s">
        <v>969</v>
      </c>
      <c r="T2075">
        <v>35.627365500000003</v>
      </c>
      <c r="U2075">
        <v>139.68353999999999</v>
      </c>
      <c r="V2075">
        <v>35.630596286602298</v>
      </c>
      <c r="W2075">
        <v>139.680340047134</v>
      </c>
      <c r="X2075">
        <v>5</v>
      </c>
      <c r="Y2075" t="s">
        <v>972</v>
      </c>
      <c r="Z2075">
        <v>1</v>
      </c>
      <c r="AA2075">
        <v>1</v>
      </c>
      <c r="AB2075">
        <v>1</v>
      </c>
      <c r="AC2075">
        <v>1</v>
      </c>
      <c r="AD2075">
        <v>420</v>
      </c>
      <c r="AE2075" t="s">
        <v>177</v>
      </c>
      <c r="AF2075">
        <v>200</v>
      </c>
      <c r="AG2075" t="s">
        <v>114</v>
      </c>
      <c r="AH2075" s="4">
        <v>40126.787893518522</v>
      </c>
      <c r="AI2075">
        <v>420</v>
      </c>
      <c r="AJ2075" t="s">
        <v>177</v>
      </c>
      <c r="AK2075" s="4">
        <v>40126.815578703703</v>
      </c>
    </row>
    <row r="2076" spans="1:37" x14ac:dyDescent="0.15">
      <c r="A2076">
        <v>256383</v>
      </c>
      <c r="B2076" t="s">
        <v>123</v>
      </c>
      <c r="C2076">
        <v>100</v>
      </c>
      <c r="D2076" t="s">
        <v>79</v>
      </c>
      <c r="E2076" s="4">
        <v>40127.303032407406</v>
      </c>
      <c r="F2076" s="4">
        <v>40127.348576388889</v>
      </c>
      <c r="G2076">
        <v>3935</v>
      </c>
      <c r="H2076">
        <v>1405</v>
      </c>
      <c r="I2076" t="s">
        <v>969</v>
      </c>
      <c r="J2076">
        <v>110</v>
      </c>
      <c r="K2076" t="s">
        <v>969</v>
      </c>
      <c r="L2076">
        <v>35.627365500000003</v>
      </c>
      <c r="M2076">
        <v>139.68353999999999</v>
      </c>
      <c r="N2076">
        <v>35.630596286602298</v>
      </c>
      <c r="O2076">
        <v>139.680340047134</v>
      </c>
      <c r="P2076">
        <v>1406</v>
      </c>
      <c r="Q2076" t="s">
        <v>1180</v>
      </c>
      <c r="R2076">
        <v>120</v>
      </c>
      <c r="S2076" t="s">
        <v>971</v>
      </c>
      <c r="T2076">
        <v>35.440735400000001</v>
      </c>
      <c r="U2076">
        <v>139.64161060000001</v>
      </c>
      <c r="V2076">
        <v>35.443985414436398</v>
      </c>
      <c r="W2076">
        <v>139.638422721154</v>
      </c>
      <c r="X2076">
        <v>5</v>
      </c>
      <c r="Y2076" t="s">
        <v>972</v>
      </c>
      <c r="Z2076">
        <v>1</v>
      </c>
      <c r="AA2076">
        <v>1</v>
      </c>
      <c r="AB2076">
        <v>1</v>
      </c>
      <c r="AC2076">
        <v>1</v>
      </c>
      <c r="AD2076">
        <v>420</v>
      </c>
      <c r="AE2076" t="s">
        <v>177</v>
      </c>
      <c r="AF2076">
        <v>200</v>
      </c>
      <c r="AG2076" t="s">
        <v>114</v>
      </c>
      <c r="AH2076" s="4">
        <v>40127.308587962965</v>
      </c>
      <c r="AI2076">
        <v>420</v>
      </c>
      <c r="AJ2076" t="s">
        <v>177</v>
      </c>
      <c r="AK2076" s="4">
        <v>40127.340532407405</v>
      </c>
    </row>
    <row r="2077" spans="1:37" x14ac:dyDescent="0.15">
      <c r="A2077">
        <v>256438</v>
      </c>
      <c r="B2077" t="s">
        <v>123</v>
      </c>
      <c r="C2077">
        <v>200</v>
      </c>
      <c r="D2077" t="s">
        <v>206</v>
      </c>
      <c r="E2077" s="4">
        <v>40127.762118055558</v>
      </c>
      <c r="F2077" s="4">
        <v>40127.800138888888</v>
      </c>
      <c r="G2077">
        <v>3285</v>
      </c>
      <c r="H2077">
        <v>1406</v>
      </c>
      <c r="I2077" t="s">
        <v>1180</v>
      </c>
      <c r="J2077">
        <v>120</v>
      </c>
      <c r="K2077" t="s">
        <v>971</v>
      </c>
      <c r="L2077">
        <v>35.440735400000001</v>
      </c>
      <c r="M2077">
        <v>139.64161060000001</v>
      </c>
      <c r="N2077">
        <v>35.443985414436398</v>
      </c>
      <c r="O2077">
        <v>139.638422721154</v>
      </c>
      <c r="P2077">
        <v>1405</v>
      </c>
      <c r="Q2077" t="s">
        <v>969</v>
      </c>
      <c r="R2077">
        <v>110</v>
      </c>
      <c r="S2077" t="s">
        <v>969</v>
      </c>
      <c r="T2077">
        <v>35.627365500000003</v>
      </c>
      <c r="U2077">
        <v>139.68353999999999</v>
      </c>
      <c r="V2077">
        <v>35.630596286602298</v>
      </c>
      <c r="W2077">
        <v>139.680340047134</v>
      </c>
      <c r="X2077">
        <v>5</v>
      </c>
      <c r="Y2077" t="s">
        <v>972</v>
      </c>
      <c r="Z2077">
        <v>1</v>
      </c>
      <c r="AA2077">
        <v>1</v>
      </c>
      <c r="AB2077">
        <v>1</v>
      </c>
      <c r="AC2077">
        <v>1</v>
      </c>
      <c r="AD2077">
        <v>420</v>
      </c>
      <c r="AE2077" t="s">
        <v>177</v>
      </c>
      <c r="AF2077">
        <v>200</v>
      </c>
      <c r="AG2077" t="s">
        <v>114</v>
      </c>
      <c r="AH2077" s="4">
        <v>40127.770462962966</v>
      </c>
      <c r="AI2077">
        <v>420</v>
      </c>
      <c r="AJ2077" t="s">
        <v>177</v>
      </c>
      <c r="AK2077" s="4">
        <v>40127.794895833336</v>
      </c>
    </row>
    <row r="2078" spans="1:37" x14ac:dyDescent="0.15">
      <c r="A2078">
        <v>256452</v>
      </c>
      <c r="B2078" t="s">
        <v>123</v>
      </c>
      <c r="C2078">
        <v>999</v>
      </c>
      <c r="D2078" t="s">
        <v>70</v>
      </c>
      <c r="E2078" s="4">
        <v>40127.818333333336</v>
      </c>
      <c r="F2078" s="4">
        <v>40127.823842592596</v>
      </c>
      <c r="G2078">
        <v>476</v>
      </c>
      <c r="H2078">
        <v>1405</v>
      </c>
      <c r="I2078" t="s">
        <v>969</v>
      </c>
      <c r="J2078">
        <v>110</v>
      </c>
      <c r="K2078" t="s">
        <v>969</v>
      </c>
      <c r="L2078">
        <v>35.627365500000003</v>
      </c>
      <c r="M2078">
        <v>139.68353999999999</v>
      </c>
      <c r="N2078">
        <v>35.630596286602298</v>
      </c>
      <c r="O2078">
        <v>139.680340047134</v>
      </c>
      <c r="P2078">
        <v>1409</v>
      </c>
      <c r="Q2078" t="s">
        <v>1337</v>
      </c>
      <c r="R2078">
        <v>999</v>
      </c>
      <c r="S2078" t="s">
        <v>70</v>
      </c>
      <c r="T2078">
        <v>35.6195588</v>
      </c>
      <c r="U2078">
        <v>139.68541930000001</v>
      </c>
      <c r="V2078">
        <v>35.622790454349001</v>
      </c>
      <c r="W2078">
        <v>139.68221955047699</v>
      </c>
      <c r="X2078">
        <v>5</v>
      </c>
      <c r="Y2078" t="s">
        <v>972</v>
      </c>
      <c r="Z2078">
        <v>1</v>
      </c>
      <c r="AA2078">
        <v>1</v>
      </c>
      <c r="AB2078">
        <v>1</v>
      </c>
      <c r="AC2078">
        <v>1</v>
      </c>
      <c r="AD2078">
        <v>410</v>
      </c>
      <c r="AE2078" t="s">
        <v>162</v>
      </c>
    </row>
    <row r="2079" spans="1:37" x14ac:dyDescent="0.15">
      <c r="A2079">
        <v>256458</v>
      </c>
      <c r="B2079" t="s">
        <v>123</v>
      </c>
      <c r="C2079">
        <v>200</v>
      </c>
      <c r="D2079" t="s">
        <v>206</v>
      </c>
      <c r="E2079" s="4">
        <v>40127.9137962963</v>
      </c>
      <c r="F2079" s="4">
        <v>40127.919259259259</v>
      </c>
      <c r="G2079">
        <v>472</v>
      </c>
      <c r="H2079">
        <v>1409</v>
      </c>
      <c r="I2079" t="s">
        <v>1337</v>
      </c>
      <c r="J2079">
        <v>999</v>
      </c>
      <c r="K2079" t="s">
        <v>70</v>
      </c>
      <c r="L2079">
        <v>35.6195588</v>
      </c>
      <c r="M2079">
        <v>139.68541930000001</v>
      </c>
      <c r="N2079">
        <v>35.622790454349001</v>
      </c>
      <c r="O2079">
        <v>139.68221955047699</v>
      </c>
      <c r="P2079">
        <v>1405</v>
      </c>
      <c r="Q2079" t="s">
        <v>969</v>
      </c>
      <c r="R2079">
        <v>110</v>
      </c>
      <c r="S2079" t="s">
        <v>969</v>
      </c>
      <c r="T2079">
        <v>35.627365500000003</v>
      </c>
      <c r="U2079">
        <v>139.68353999999999</v>
      </c>
      <c r="V2079">
        <v>35.630596286602298</v>
      </c>
      <c r="W2079">
        <v>139.680340047134</v>
      </c>
      <c r="X2079">
        <v>5</v>
      </c>
      <c r="Y2079" t="s">
        <v>972</v>
      </c>
      <c r="Z2079">
        <v>1</v>
      </c>
      <c r="AA2079">
        <v>1</v>
      </c>
      <c r="AB2079">
        <v>1</v>
      </c>
      <c r="AC2079">
        <v>1</v>
      </c>
      <c r="AD2079">
        <v>410</v>
      </c>
      <c r="AE2079" t="s">
        <v>162</v>
      </c>
    </row>
    <row r="2080" spans="1:37" x14ac:dyDescent="0.15">
      <c r="A2080">
        <v>256471</v>
      </c>
      <c r="B2080" t="s">
        <v>123</v>
      </c>
      <c r="C2080">
        <v>100</v>
      </c>
      <c r="D2080" t="s">
        <v>79</v>
      </c>
      <c r="E2080" s="4">
        <v>40128.30263888889</v>
      </c>
      <c r="F2080" s="4">
        <v>40128.348796296297</v>
      </c>
      <c r="G2080">
        <v>3988</v>
      </c>
      <c r="H2080">
        <v>1405</v>
      </c>
      <c r="I2080" t="s">
        <v>969</v>
      </c>
      <c r="J2080">
        <v>110</v>
      </c>
      <c r="K2080" t="s">
        <v>969</v>
      </c>
      <c r="L2080">
        <v>35.627365500000003</v>
      </c>
      <c r="M2080">
        <v>139.68353999999999</v>
      </c>
      <c r="N2080">
        <v>35.630596286602298</v>
      </c>
      <c r="O2080">
        <v>139.680340047134</v>
      </c>
      <c r="P2080">
        <v>1406</v>
      </c>
      <c r="Q2080" t="s">
        <v>1180</v>
      </c>
      <c r="R2080">
        <v>120</v>
      </c>
      <c r="S2080" t="s">
        <v>971</v>
      </c>
      <c r="T2080">
        <v>35.440735400000001</v>
      </c>
      <c r="U2080">
        <v>139.64161060000001</v>
      </c>
      <c r="V2080">
        <v>35.443985414436398</v>
      </c>
      <c r="W2080">
        <v>139.638422721154</v>
      </c>
      <c r="X2080">
        <v>5</v>
      </c>
      <c r="Y2080" t="s">
        <v>972</v>
      </c>
      <c r="Z2080">
        <v>1</v>
      </c>
      <c r="AA2080">
        <v>1</v>
      </c>
      <c r="AB2080">
        <v>1</v>
      </c>
      <c r="AC2080">
        <v>1</v>
      </c>
      <c r="AD2080">
        <v>420</v>
      </c>
      <c r="AE2080" t="s">
        <v>177</v>
      </c>
      <c r="AF2080">
        <v>200</v>
      </c>
      <c r="AG2080" t="s">
        <v>114</v>
      </c>
      <c r="AH2080" s="4">
        <v>40128.309583333335</v>
      </c>
      <c r="AI2080">
        <v>420</v>
      </c>
      <c r="AJ2080" t="s">
        <v>177</v>
      </c>
      <c r="AK2080" s="4">
        <v>40128.340682870374</v>
      </c>
    </row>
    <row r="2081" spans="1:37" x14ac:dyDescent="0.15">
      <c r="A2081">
        <v>256509</v>
      </c>
      <c r="B2081" t="s">
        <v>123</v>
      </c>
      <c r="C2081">
        <v>200</v>
      </c>
      <c r="D2081" t="s">
        <v>206</v>
      </c>
      <c r="E2081" s="4">
        <v>40128.742627314816</v>
      </c>
      <c r="F2081" s="4">
        <v>40128.790138888886</v>
      </c>
      <c r="G2081">
        <v>4105</v>
      </c>
      <c r="H2081">
        <v>1406</v>
      </c>
      <c r="I2081" t="s">
        <v>1180</v>
      </c>
      <c r="J2081">
        <v>120</v>
      </c>
      <c r="K2081" t="s">
        <v>971</v>
      </c>
      <c r="L2081">
        <v>35.440735400000001</v>
      </c>
      <c r="M2081">
        <v>139.64161060000001</v>
      </c>
      <c r="N2081">
        <v>35.443985414436398</v>
      </c>
      <c r="O2081">
        <v>139.638422721154</v>
      </c>
      <c r="P2081">
        <v>1405</v>
      </c>
      <c r="Q2081" t="s">
        <v>969</v>
      </c>
      <c r="R2081">
        <v>110</v>
      </c>
      <c r="S2081" t="s">
        <v>969</v>
      </c>
      <c r="T2081">
        <v>35.627365500000003</v>
      </c>
      <c r="U2081">
        <v>139.68353999999999</v>
      </c>
      <c r="V2081">
        <v>35.630596286602298</v>
      </c>
      <c r="W2081">
        <v>139.680340047134</v>
      </c>
      <c r="X2081">
        <v>5</v>
      </c>
      <c r="Y2081" t="s">
        <v>972</v>
      </c>
      <c r="Z2081">
        <v>1</v>
      </c>
      <c r="AA2081">
        <v>1</v>
      </c>
      <c r="AB2081">
        <v>1</v>
      </c>
      <c r="AC2081">
        <v>1</v>
      </c>
      <c r="AD2081">
        <v>420</v>
      </c>
      <c r="AE2081" t="s">
        <v>177</v>
      </c>
      <c r="AF2081">
        <v>200</v>
      </c>
      <c r="AG2081" t="s">
        <v>114</v>
      </c>
      <c r="AH2081" s="4">
        <v>40128.759050925924</v>
      </c>
      <c r="AI2081">
        <v>420</v>
      </c>
      <c r="AJ2081" t="s">
        <v>177</v>
      </c>
      <c r="AK2081" s="4">
        <v>40128.785150462965</v>
      </c>
    </row>
    <row r="2082" spans="1:37" x14ac:dyDescent="0.15">
      <c r="A2082">
        <v>256544</v>
      </c>
      <c r="B2082" t="s">
        <v>123</v>
      </c>
      <c r="C2082">
        <v>100</v>
      </c>
      <c r="D2082" t="s">
        <v>79</v>
      </c>
      <c r="E2082" s="4">
        <v>40129.303124999999</v>
      </c>
      <c r="F2082" s="4">
        <v>40129.348807870374</v>
      </c>
      <c r="G2082">
        <v>3947</v>
      </c>
      <c r="H2082">
        <v>1405</v>
      </c>
      <c r="I2082" t="s">
        <v>969</v>
      </c>
      <c r="J2082">
        <v>110</v>
      </c>
      <c r="K2082" t="s">
        <v>969</v>
      </c>
      <c r="L2082">
        <v>35.627365500000003</v>
      </c>
      <c r="M2082">
        <v>139.68353999999999</v>
      </c>
      <c r="N2082">
        <v>35.630596286602298</v>
      </c>
      <c r="O2082">
        <v>139.680340047134</v>
      </c>
      <c r="P2082">
        <v>1406</v>
      </c>
      <c r="Q2082" t="s">
        <v>1180</v>
      </c>
      <c r="R2082">
        <v>120</v>
      </c>
      <c r="S2082" t="s">
        <v>971</v>
      </c>
      <c r="T2082">
        <v>35.440735400000001</v>
      </c>
      <c r="U2082">
        <v>139.64161060000001</v>
      </c>
      <c r="V2082">
        <v>35.443985414436398</v>
      </c>
      <c r="W2082">
        <v>139.638422721154</v>
      </c>
      <c r="X2082">
        <v>5</v>
      </c>
      <c r="Y2082" t="s">
        <v>972</v>
      </c>
      <c r="Z2082">
        <v>1</v>
      </c>
      <c r="AA2082">
        <v>1</v>
      </c>
      <c r="AB2082">
        <v>1</v>
      </c>
      <c r="AC2082">
        <v>1</v>
      </c>
      <c r="AD2082">
        <v>420</v>
      </c>
      <c r="AE2082" t="s">
        <v>177</v>
      </c>
      <c r="AF2082">
        <v>200</v>
      </c>
      <c r="AG2082" t="s">
        <v>114</v>
      </c>
      <c r="AH2082" s="4">
        <v>40129.30809027778</v>
      </c>
      <c r="AI2082">
        <v>420</v>
      </c>
      <c r="AJ2082" t="s">
        <v>177</v>
      </c>
      <c r="AK2082" s="4">
        <v>40129.340243055558</v>
      </c>
    </row>
    <row r="2083" spans="1:37" x14ac:dyDescent="0.15">
      <c r="A2083">
        <v>256587</v>
      </c>
      <c r="B2083" t="s">
        <v>123</v>
      </c>
      <c r="C2083">
        <v>200</v>
      </c>
      <c r="D2083" t="s">
        <v>206</v>
      </c>
      <c r="E2083" s="4">
        <v>40129.747685185182</v>
      </c>
      <c r="F2083" s="4">
        <v>40129.800300925926</v>
      </c>
      <c r="G2083">
        <v>4546</v>
      </c>
      <c r="H2083">
        <v>1406</v>
      </c>
      <c r="I2083" t="s">
        <v>1180</v>
      </c>
      <c r="J2083">
        <v>120</v>
      </c>
      <c r="K2083" t="s">
        <v>971</v>
      </c>
      <c r="L2083">
        <v>35.440735400000001</v>
      </c>
      <c r="M2083">
        <v>139.64161060000001</v>
      </c>
      <c r="N2083">
        <v>35.443985414436398</v>
      </c>
      <c r="O2083">
        <v>139.638422721154</v>
      </c>
      <c r="P2083">
        <v>1405</v>
      </c>
      <c r="Q2083" t="s">
        <v>969</v>
      </c>
      <c r="R2083">
        <v>110</v>
      </c>
      <c r="S2083" t="s">
        <v>969</v>
      </c>
      <c r="T2083">
        <v>35.627365500000003</v>
      </c>
      <c r="U2083">
        <v>139.68353999999999</v>
      </c>
      <c r="V2083">
        <v>35.630596286602298</v>
      </c>
      <c r="W2083">
        <v>139.680340047134</v>
      </c>
      <c r="X2083">
        <v>5</v>
      </c>
      <c r="Y2083" t="s">
        <v>972</v>
      </c>
      <c r="Z2083">
        <v>1</v>
      </c>
      <c r="AA2083">
        <v>1</v>
      </c>
      <c r="AB2083">
        <v>1</v>
      </c>
      <c r="AC2083">
        <v>1</v>
      </c>
      <c r="AD2083">
        <v>420</v>
      </c>
      <c r="AE2083" t="s">
        <v>177</v>
      </c>
      <c r="AF2083">
        <v>200</v>
      </c>
      <c r="AG2083" t="s">
        <v>114</v>
      </c>
      <c r="AH2083" s="4">
        <v>40129.763055555559</v>
      </c>
      <c r="AI2083">
        <v>420</v>
      </c>
      <c r="AJ2083" t="s">
        <v>177</v>
      </c>
      <c r="AK2083" s="4">
        <v>40129.794560185182</v>
      </c>
    </row>
    <row r="2084" spans="1:37" x14ac:dyDescent="0.15">
      <c r="A2084">
        <v>256602</v>
      </c>
      <c r="B2084" t="s">
        <v>123</v>
      </c>
      <c r="C2084">
        <v>999</v>
      </c>
      <c r="D2084" t="s">
        <v>70</v>
      </c>
      <c r="E2084" s="4">
        <v>40129.842662037037</v>
      </c>
      <c r="F2084" s="4">
        <v>40129.84884259259</v>
      </c>
      <c r="G2084">
        <v>534</v>
      </c>
      <c r="H2084">
        <v>1405</v>
      </c>
      <c r="I2084" t="s">
        <v>969</v>
      </c>
      <c r="J2084">
        <v>110</v>
      </c>
      <c r="K2084" t="s">
        <v>969</v>
      </c>
      <c r="L2084">
        <v>35.627365500000003</v>
      </c>
      <c r="M2084">
        <v>139.68353999999999</v>
      </c>
      <c r="N2084">
        <v>35.630596286602298</v>
      </c>
      <c r="O2084">
        <v>139.680340047134</v>
      </c>
      <c r="P2084">
        <v>1481</v>
      </c>
      <c r="Q2084" t="s">
        <v>1333</v>
      </c>
      <c r="R2084">
        <v>260</v>
      </c>
      <c r="S2084" t="s">
        <v>993</v>
      </c>
      <c r="T2084">
        <v>35.636834299999997</v>
      </c>
      <c r="U2084">
        <v>139.67106680000001</v>
      </c>
      <c r="V2084">
        <v>35.6400638560822</v>
      </c>
      <c r="W2084">
        <v>139.66786744702199</v>
      </c>
      <c r="X2084">
        <v>5</v>
      </c>
      <c r="Y2084" t="s">
        <v>972</v>
      </c>
      <c r="Z2084">
        <v>1</v>
      </c>
      <c r="AA2084">
        <v>1</v>
      </c>
      <c r="AB2084">
        <v>1</v>
      </c>
      <c r="AC2084">
        <v>1</v>
      </c>
      <c r="AD2084">
        <v>410</v>
      </c>
      <c r="AE2084" t="s">
        <v>162</v>
      </c>
    </row>
    <row r="2085" spans="1:37" x14ac:dyDescent="0.15">
      <c r="A2085">
        <v>256605</v>
      </c>
      <c r="B2085" t="s">
        <v>123</v>
      </c>
      <c r="C2085">
        <v>200</v>
      </c>
      <c r="D2085" t="s">
        <v>206</v>
      </c>
      <c r="E2085" s="4">
        <v>40129.855555555558</v>
      </c>
      <c r="F2085" s="4">
        <v>40129.861956018518</v>
      </c>
      <c r="G2085">
        <v>553</v>
      </c>
      <c r="H2085">
        <v>1481</v>
      </c>
      <c r="I2085" t="s">
        <v>1333</v>
      </c>
      <c r="J2085">
        <v>260</v>
      </c>
      <c r="K2085" t="s">
        <v>993</v>
      </c>
      <c r="L2085">
        <v>35.636834299999997</v>
      </c>
      <c r="M2085">
        <v>139.67106680000001</v>
      </c>
      <c r="N2085">
        <v>35.6400638560822</v>
      </c>
      <c r="O2085">
        <v>139.66786744702199</v>
      </c>
      <c r="P2085">
        <v>1405</v>
      </c>
      <c r="Q2085" t="s">
        <v>969</v>
      </c>
      <c r="R2085">
        <v>110</v>
      </c>
      <c r="S2085" t="s">
        <v>969</v>
      </c>
      <c r="T2085">
        <v>35.627365500000003</v>
      </c>
      <c r="U2085">
        <v>139.68353999999999</v>
      </c>
      <c r="V2085">
        <v>35.630596286602298</v>
      </c>
      <c r="W2085">
        <v>139.680340047134</v>
      </c>
      <c r="X2085">
        <v>5</v>
      </c>
      <c r="Y2085" t="s">
        <v>972</v>
      </c>
      <c r="Z2085">
        <v>1</v>
      </c>
      <c r="AA2085">
        <v>1</v>
      </c>
      <c r="AB2085">
        <v>1</v>
      </c>
      <c r="AC2085">
        <v>1</v>
      </c>
      <c r="AD2085">
        <v>410</v>
      </c>
      <c r="AE2085" t="s">
        <v>162</v>
      </c>
    </row>
    <row r="2086" spans="1:37" x14ac:dyDescent="0.15">
      <c r="A2086">
        <v>256627</v>
      </c>
      <c r="B2086" t="s">
        <v>123</v>
      </c>
      <c r="C2086">
        <v>100</v>
      </c>
      <c r="D2086" t="s">
        <v>79</v>
      </c>
      <c r="E2086" s="4">
        <v>40130.303043981483</v>
      </c>
      <c r="F2086" s="4">
        <v>40130.347349537034</v>
      </c>
      <c r="G2086">
        <v>3828</v>
      </c>
      <c r="H2086">
        <v>1405</v>
      </c>
      <c r="I2086" t="s">
        <v>969</v>
      </c>
      <c r="J2086">
        <v>110</v>
      </c>
      <c r="K2086" t="s">
        <v>969</v>
      </c>
      <c r="L2086">
        <v>35.627365500000003</v>
      </c>
      <c r="M2086">
        <v>139.68353999999999</v>
      </c>
      <c r="N2086">
        <v>35.630596286602298</v>
      </c>
      <c r="O2086">
        <v>139.680340047134</v>
      </c>
      <c r="P2086">
        <v>1406</v>
      </c>
      <c r="Q2086" t="s">
        <v>1180</v>
      </c>
      <c r="R2086">
        <v>120</v>
      </c>
      <c r="S2086" t="s">
        <v>971</v>
      </c>
      <c r="T2086">
        <v>35.440735400000001</v>
      </c>
      <c r="U2086">
        <v>139.64161060000001</v>
      </c>
      <c r="V2086">
        <v>35.443985414436398</v>
      </c>
      <c r="W2086">
        <v>139.638422721154</v>
      </c>
      <c r="X2086">
        <v>5</v>
      </c>
      <c r="Y2086" t="s">
        <v>972</v>
      </c>
      <c r="Z2086">
        <v>1</v>
      </c>
      <c r="AA2086">
        <v>1</v>
      </c>
      <c r="AB2086">
        <v>1</v>
      </c>
      <c r="AC2086">
        <v>1</v>
      </c>
      <c r="AD2086">
        <v>420</v>
      </c>
      <c r="AE2086" t="s">
        <v>177</v>
      </c>
      <c r="AF2086">
        <v>200</v>
      </c>
      <c r="AG2086" t="s">
        <v>114</v>
      </c>
      <c r="AH2086" s="4">
        <v>40130.308807870373</v>
      </c>
      <c r="AI2086">
        <v>420</v>
      </c>
      <c r="AJ2086" t="s">
        <v>177</v>
      </c>
      <c r="AK2086" s="4">
        <v>40130.339467592596</v>
      </c>
    </row>
    <row r="2087" spans="1:37" x14ac:dyDescent="0.15">
      <c r="A2087">
        <v>256674</v>
      </c>
      <c r="B2087" t="s">
        <v>123</v>
      </c>
      <c r="C2087">
        <v>500</v>
      </c>
      <c r="D2087" t="s">
        <v>148</v>
      </c>
      <c r="E2087" s="4">
        <v>40130.797372685185</v>
      </c>
      <c r="F2087" s="4">
        <v>40130.842858796299</v>
      </c>
      <c r="G2087">
        <v>3930</v>
      </c>
      <c r="H2087">
        <v>1406</v>
      </c>
      <c r="I2087" t="s">
        <v>1180</v>
      </c>
      <c r="J2087">
        <v>120</v>
      </c>
      <c r="K2087" t="s">
        <v>971</v>
      </c>
      <c r="L2087">
        <v>35.440735400000001</v>
      </c>
      <c r="M2087">
        <v>139.64161060000001</v>
      </c>
      <c r="N2087">
        <v>35.443985414436398</v>
      </c>
      <c r="O2087">
        <v>139.638422721154</v>
      </c>
      <c r="P2087">
        <v>1407</v>
      </c>
      <c r="Q2087" t="s">
        <v>1339</v>
      </c>
      <c r="R2087">
        <v>160</v>
      </c>
      <c r="S2087" t="s">
        <v>974</v>
      </c>
      <c r="T2087">
        <v>35.624665399999998</v>
      </c>
      <c r="U2087">
        <v>139.68054549999999</v>
      </c>
      <c r="V2087">
        <v>35.627896423081999</v>
      </c>
      <c r="W2087">
        <v>139.67734592011399</v>
      </c>
      <c r="X2087">
        <v>5</v>
      </c>
      <c r="Y2087" t="s">
        <v>972</v>
      </c>
      <c r="Z2087">
        <v>1</v>
      </c>
      <c r="AA2087">
        <v>1</v>
      </c>
      <c r="AB2087">
        <v>1</v>
      </c>
      <c r="AC2087">
        <v>1</v>
      </c>
      <c r="AD2087">
        <v>420</v>
      </c>
      <c r="AE2087" t="s">
        <v>177</v>
      </c>
      <c r="AF2087">
        <v>200</v>
      </c>
      <c r="AG2087" t="s">
        <v>114</v>
      </c>
      <c r="AH2087" s="4">
        <v>40130.811493055553</v>
      </c>
      <c r="AI2087">
        <v>420</v>
      </c>
      <c r="AJ2087" t="s">
        <v>177</v>
      </c>
      <c r="AK2087" s="4">
        <v>40130.836423611108</v>
      </c>
    </row>
    <row r="2088" spans="1:37" x14ac:dyDescent="0.15">
      <c r="A2088">
        <v>256684</v>
      </c>
      <c r="B2088" t="s">
        <v>123</v>
      </c>
      <c r="C2088">
        <v>200</v>
      </c>
      <c r="D2088" t="s">
        <v>206</v>
      </c>
      <c r="E2088" s="4">
        <v>40130.855497685188</v>
      </c>
      <c r="F2088" s="4">
        <v>40130.859317129631</v>
      </c>
      <c r="G2088">
        <v>330</v>
      </c>
      <c r="H2088">
        <v>1407</v>
      </c>
      <c r="I2088" t="s">
        <v>1339</v>
      </c>
      <c r="J2088">
        <v>160</v>
      </c>
      <c r="K2088" t="s">
        <v>974</v>
      </c>
      <c r="L2088">
        <v>35.624665399999998</v>
      </c>
      <c r="M2088">
        <v>139.68054549999999</v>
      </c>
      <c r="N2088">
        <v>35.627896423081999</v>
      </c>
      <c r="O2088">
        <v>139.67734592011399</v>
      </c>
      <c r="P2088">
        <v>1405</v>
      </c>
      <c r="Q2088" t="s">
        <v>969</v>
      </c>
      <c r="R2088">
        <v>110</v>
      </c>
      <c r="S2088" t="s">
        <v>969</v>
      </c>
      <c r="T2088">
        <v>35.627365500000003</v>
      </c>
      <c r="U2088">
        <v>139.68353999999999</v>
      </c>
      <c r="V2088">
        <v>35.630596286602298</v>
      </c>
      <c r="W2088">
        <v>139.680340047134</v>
      </c>
      <c r="X2088">
        <v>5</v>
      </c>
      <c r="Y2088" t="s">
        <v>972</v>
      </c>
      <c r="Z2088">
        <v>1</v>
      </c>
      <c r="AA2088">
        <v>1</v>
      </c>
      <c r="AB2088">
        <v>1</v>
      </c>
      <c r="AC2088">
        <v>1</v>
      </c>
      <c r="AD2088">
        <v>420</v>
      </c>
      <c r="AE2088" t="s">
        <v>177</v>
      </c>
    </row>
    <row r="2089" spans="1:37" x14ac:dyDescent="0.15">
      <c r="A2089">
        <v>256702</v>
      </c>
      <c r="B2089" t="s">
        <v>123</v>
      </c>
      <c r="C2089">
        <v>999</v>
      </c>
      <c r="D2089" t="s">
        <v>70</v>
      </c>
      <c r="E2089" s="4">
        <v>40131.389594907407</v>
      </c>
      <c r="F2089" s="4">
        <v>40131.418344907404</v>
      </c>
      <c r="G2089">
        <v>2484</v>
      </c>
      <c r="H2089">
        <v>1405</v>
      </c>
      <c r="I2089" t="s">
        <v>969</v>
      </c>
      <c r="J2089">
        <v>110</v>
      </c>
      <c r="K2089" t="s">
        <v>969</v>
      </c>
      <c r="L2089">
        <v>35.627365500000003</v>
      </c>
      <c r="M2089">
        <v>139.68353999999999</v>
      </c>
      <c r="N2089">
        <v>35.630596286602298</v>
      </c>
      <c r="O2089">
        <v>139.680340047134</v>
      </c>
      <c r="P2089">
        <v>1835</v>
      </c>
      <c r="Q2089" t="s">
        <v>1359</v>
      </c>
      <c r="R2089">
        <v>999</v>
      </c>
      <c r="S2089" t="s">
        <v>70</v>
      </c>
      <c r="T2089">
        <v>35.593686699999999</v>
      </c>
      <c r="U2089">
        <v>139.7154443</v>
      </c>
      <c r="V2089">
        <v>35.596921645726603</v>
      </c>
      <c r="W2089">
        <v>139.71224324821</v>
      </c>
      <c r="X2089">
        <v>5</v>
      </c>
      <c r="Y2089" t="s">
        <v>972</v>
      </c>
      <c r="Z2089">
        <v>1</v>
      </c>
      <c r="AA2089">
        <v>1</v>
      </c>
      <c r="AB2089">
        <v>1</v>
      </c>
      <c r="AC2089">
        <v>1</v>
      </c>
      <c r="AD2089">
        <v>420</v>
      </c>
      <c r="AE2089" t="s">
        <v>177</v>
      </c>
      <c r="AF2089">
        <v>240</v>
      </c>
      <c r="AG2089" t="s">
        <v>241</v>
      </c>
      <c r="AH2089" s="4">
        <v>40131.393020833333</v>
      </c>
      <c r="AI2089">
        <v>420</v>
      </c>
      <c r="AJ2089" t="s">
        <v>177</v>
      </c>
      <c r="AK2089" s="4">
        <v>40131.406006944446</v>
      </c>
    </row>
    <row r="2090" spans="1:37" x14ac:dyDescent="0.15">
      <c r="A2090">
        <v>256711</v>
      </c>
      <c r="B2090" t="s">
        <v>123</v>
      </c>
      <c r="C2090">
        <v>999</v>
      </c>
      <c r="D2090" t="s">
        <v>70</v>
      </c>
      <c r="E2090" s="4">
        <v>40131.449386574073</v>
      </c>
      <c r="F2090" s="4">
        <v>40131.473437499997</v>
      </c>
      <c r="G2090">
        <v>2078</v>
      </c>
      <c r="H2090">
        <v>1835</v>
      </c>
      <c r="I2090" t="s">
        <v>1359</v>
      </c>
      <c r="J2090">
        <v>999</v>
      </c>
      <c r="K2090" t="s">
        <v>70</v>
      </c>
      <c r="L2090">
        <v>35.593686699999999</v>
      </c>
      <c r="M2090">
        <v>139.7154443</v>
      </c>
      <c r="N2090">
        <v>35.596921645726603</v>
      </c>
      <c r="O2090">
        <v>139.71224324821</v>
      </c>
      <c r="P2090">
        <v>1836</v>
      </c>
      <c r="Q2090" t="s">
        <v>1360</v>
      </c>
      <c r="R2090">
        <v>270</v>
      </c>
      <c r="S2090" t="s">
        <v>1007</v>
      </c>
      <c r="T2090">
        <v>35.626028699999999</v>
      </c>
      <c r="U2090">
        <v>139.6861505</v>
      </c>
      <c r="V2090">
        <v>35.6292596751628</v>
      </c>
      <c r="W2090">
        <v>139.682950391894</v>
      </c>
      <c r="X2090">
        <v>5</v>
      </c>
      <c r="Y2090" t="s">
        <v>972</v>
      </c>
      <c r="Z2090">
        <v>1</v>
      </c>
      <c r="AA2090">
        <v>1</v>
      </c>
      <c r="AB2090">
        <v>1</v>
      </c>
      <c r="AC2090">
        <v>1</v>
      </c>
      <c r="AD2090">
        <v>200</v>
      </c>
      <c r="AE2090" t="s">
        <v>114</v>
      </c>
      <c r="AF2090">
        <v>420</v>
      </c>
      <c r="AG2090" t="s">
        <v>177</v>
      </c>
      <c r="AH2090" s="4">
        <v>40131.468460648146</v>
      </c>
    </row>
    <row r="2091" spans="1:37" x14ac:dyDescent="0.15">
      <c r="A2091">
        <v>256717</v>
      </c>
      <c r="B2091" t="s">
        <v>123</v>
      </c>
      <c r="C2091">
        <v>500</v>
      </c>
      <c r="D2091" t="s">
        <v>148</v>
      </c>
      <c r="E2091" s="4">
        <v>40131.488171296296</v>
      </c>
      <c r="F2091" s="4">
        <v>40131.503645833334</v>
      </c>
      <c r="G2091">
        <v>1337</v>
      </c>
      <c r="H2091">
        <v>1837</v>
      </c>
      <c r="I2091" t="s">
        <v>1361</v>
      </c>
      <c r="J2091">
        <v>270</v>
      </c>
      <c r="K2091" t="s">
        <v>1007</v>
      </c>
      <c r="L2091">
        <v>35.626246299999998</v>
      </c>
      <c r="M2091">
        <v>139.68382679999999</v>
      </c>
      <c r="N2091">
        <v>35.6294772113094</v>
      </c>
      <c r="O2091">
        <v>139.680626874843</v>
      </c>
      <c r="P2091">
        <v>1838</v>
      </c>
      <c r="Q2091" t="s">
        <v>1362</v>
      </c>
      <c r="R2091">
        <v>190</v>
      </c>
      <c r="S2091" t="s">
        <v>1002</v>
      </c>
      <c r="T2091">
        <v>35.625576000000002</v>
      </c>
      <c r="U2091">
        <v>139.69150980000001</v>
      </c>
      <c r="V2091">
        <v>35.628807117173899</v>
      </c>
      <c r="W2091">
        <v>139.688309267683</v>
      </c>
      <c r="X2091">
        <v>5</v>
      </c>
      <c r="Y2091" t="s">
        <v>972</v>
      </c>
      <c r="Z2091">
        <v>1</v>
      </c>
      <c r="AA2091">
        <v>1</v>
      </c>
      <c r="AB2091">
        <v>1</v>
      </c>
      <c r="AC2091">
        <v>1</v>
      </c>
      <c r="AD2091">
        <v>420</v>
      </c>
      <c r="AE2091" t="s">
        <v>177</v>
      </c>
    </row>
    <row r="2092" spans="1:37" x14ac:dyDescent="0.15">
      <c r="A2092">
        <v>256719</v>
      </c>
      <c r="B2092" t="s">
        <v>123</v>
      </c>
      <c r="C2092">
        <v>200</v>
      </c>
      <c r="D2092" t="s">
        <v>206</v>
      </c>
      <c r="E2092" s="4">
        <v>40131.504930555559</v>
      </c>
      <c r="F2092" s="4">
        <v>40131.511574074073</v>
      </c>
      <c r="G2092">
        <v>574</v>
      </c>
      <c r="H2092">
        <v>1838</v>
      </c>
      <c r="I2092" t="s">
        <v>1362</v>
      </c>
      <c r="J2092">
        <v>190</v>
      </c>
      <c r="K2092" t="s">
        <v>1002</v>
      </c>
      <c r="L2092">
        <v>35.625576000000002</v>
      </c>
      <c r="M2092">
        <v>139.69150980000001</v>
      </c>
      <c r="N2092">
        <v>35.628807117173899</v>
      </c>
      <c r="O2092">
        <v>139.688309267683</v>
      </c>
      <c r="P2092">
        <v>1405</v>
      </c>
      <c r="Q2092" t="s">
        <v>969</v>
      </c>
      <c r="R2092">
        <v>110</v>
      </c>
      <c r="S2092" t="s">
        <v>969</v>
      </c>
      <c r="T2092">
        <v>35.627365500000003</v>
      </c>
      <c r="U2092">
        <v>139.68353999999999</v>
      </c>
      <c r="V2092">
        <v>35.630596286602298</v>
      </c>
      <c r="W2092">
        <v>139.680340047134</v>
      </c>
      <c r="X2092">
        <v>5</v>
      </c>
      <c r="Y2092" t="s">
        <v>972</v>
      </c>
      <c r="Z2092">
        <v>1</v>
      </c>
      <c r="AA2092">
        <v>1</v>
      </c>
      <c r="AB2092">
        <v>1</v>
      </c>
      <c r="AC2092">
        <v>1</v>
      </c>
      <c r="AD2092">
        <v>420</v>
      </c>
      <c r="AE2092" t="s">
        <v>177</v>
      </c>
    </row>
    <row r="2093" spans="1:37" x14ac:dyDescent="0.15">
      <c r="A2093">
        <v>256732</v>
      </c>
      <c r="B2093" t="s">
        <v>123</v>
      </c>
      <c r="C2093">
        <v>999</v>
      </c>
      <c r="D2093" t="s">
        <v>70</v>
      </c>
      <c r="E2093" s="4">
        <v>40131.587870370371</v>
      </c>
      <c r="F2093" s="4">
        <v>40131.592442129629</v>
      </c>
      <c r="G2093">
        <v>395</v>
      </c>
      <c r="H2093">
        <v>1405</v>
      </c>
      <c r="I2093" t="s">
        <v>969</v>
      </c>
      <c r="J2093">
        <v>110</v>
      </c>
      <c r="K2093" t="s">
        <v>969</v>
      </c>
      <c r="L2093">
        <v>35.627365500000003</v>
      </c>
      <c r="M2093">
        <v>139.68353999999999</v>
      </c>
      <c r="N2093">
        <v>35.630596286602298</v>
      </c>
      <c r="O2093">
        <v>139.680340047134</v>
      </c>
      <c r="P2093">
        <v>1409</v>
      </c>
      <c r="Q2093" t="s">
        <v>1337</v>
      </c>
      <c r="R2093">
        <v>999</v>
      </c>
      <c r="S2093" t="s">
        <v>70</v>
      </c>
      <c r="T2093">
        <v>35.6195588</v>
      </c>
      <c r="U2093">
        <v>139.68541930000001</v>
      </c>
      <c r="V2093">
        <v>35.622790454349001</v>
      </c>
      <c r="W2093">
        <v>139.68221955047699</v>
      </c>
      <c r="X2093">
        <v>5</v>
      </c>
      <c r="Y2093" t="s">
        <v>972</v>
      </c>
      <c r="Z2093">
        <v>1</v>
      </c>
      <c r="AA2093">
        <v>1</v>
      </c>
      <c r="AB2093">
        <v>1</v>
      </c>
      <c r="AC2093">
        <v>1</v>
      </c>
      <c r="AD2093">
        <v>410</v>
      </c>
      <c r="AE2093" t="s">
        <v>162</v>
      </c>
    </row>
    <row r="2094" spans="1:37" x14ac:dyDescent="0.15">
      <c r="A2094">
        <v>256752</v>
      </c>
      <c r="B2094" t="s">
        <v>123</v>
      </c>
      <c r="C2094">
        <v>200</v>
      </c>
      <c r="D2094" t="s">
        <v>206</v>
      </c>
      <c r="E2094" s="4">
        <v>40131.68645833333</v>
      </c>
      <c r="F2094" s="4">
        <v>40131.692939814813</v>
      </c>
      <c r="G2094">
        <v>560</v>
      </c>
      <c r="H2094">
        <v>1409</v>
      </c>
      <c r="I2094" t="s">
        <v>1337</v>
      </c>
      <c r="J2094">
        <v>999</v>
      </c>
      <c r="K2094" t="s">
        <v>70</v>
      </c>
      <c r="L2094">
        <v>35.6195588</v>
      </c>
      <c r="M2094">
        <v>139.68541930000001</v>
      </c>
      <c r="N2094">
        <v>35.622790454349001</v>
      </c>
      <c r="O2094">
        <v>139.68221955047699</v>
      </c>
      <c r="P2094">
        <v>1405</v>
      </c>
      <c r="Q2094" t="s">
        <v>969</v>
      </c>
      <c r="R2094">
        <v>110</v>
      </c>
      <c r="S2094" t="s">
        <v>969</v>
      </c>
      <c r="T2094">
        <v>35.627365500000003</v>
      </c>
      <c r="U2094">
        <v>139.68353999999999</v>
      </c>
      <c r="V2094">
        <v>35.630596286602298</v>
      </c>
      <c r="W2094">
        <v>139.680340047134</v>
      </c>
      <c r="X2094">
        <v>5</v>
      </c>
      <c r="Y2094" t="s">
        <v>972</v>
      </c>
      <c r="Z2094">
        <v>1</v>
      </c>
      <c r="AA2094">
        <v>1</v>
      </c>
      <c r="AB2094">
        <v>1</v>
      </c>
      <c r="AC2094">
        <v>1</v>
      </c>
      <c r="AD2094">
        <v>410</v>
      </c>
      <c r="AE2094" t="s">
        <v>162</v>
      </c>
    </row>
    <row r="2095" spans="1:37" x14ac:dyDescent="0.15">
      <c r="A2095">
        <v>256757</v>
      </c>
      <c r="B2095" t="s">
        <v>123</v>
      </c>
      <c r="C2095">
        <v>500</v>
      </c>
      <c r="D2095" t="s">
        <v>148</v>
      </c>
      <c r="E2095" s="4">
        <v>40131.707291666666</v>
      </c>
      <c r="F2095" s="4">
        <v>40131.710439814815</v>
      </c>
      <c r="G2095">
        <v>272</v>
      </c>
      <c r="H2095">
        <v>1405</v>
      </c>
      <c r="I2095" t="s">
        <v>969</v>
      </c>
      <c r="J2095">
        <v>110</v>
      </c>
      <c r="K2095" t="s">
        <v>969</v>
      </c>
      <c r="L2095">
        <v>35.627365500000003</v>
      </c>
      <c r="M2095">
        <v>139.68353999999999</v>
      </c>
      <c r="N2095">
        <v>35.630596286602298</v>
      </c>
      <c r="O2095">
        <v>139.680340047134</v>
      </c>
      <c r="P2095">
        <v>1407</v>
      </c>
      <c r="Q2095" t="s">
        <v>1339</v>
      </c>
      <c r="R2095">
        <v>160</v>
      </c>
      <c r="S2095" t="s">
        <v>974</v>
      </c>
      <c r="T2095">
        <v>35.624665399999998</v>
      </c>
      <c r="U2095">
        <v>139.68054549999999</v>
      </c>
      <c r="V2095">
        <v>35.627896423081999</v>
      </c>
      <c r="W2095">
        <v>139.67734592011399</v>
      </c>
      <c r="X2095">
        <v>5</v>
      </c>
      <c r="Y2095" t="s">
        <v>972</v>
      </c>
      <c r="Z2095">
        <v>1</v>
      </c>
      <c r="AA2095">
        <v>1</v>
      </c>
      <c r="AB2095">
        <v>1</v>
      </c>
      <c r="AC2095">
        <v>1</v>
      </c>
      <c r="AD2095">
        <v>410</v>
      </c>
      <c r="AE2095" t="s">
        <v>162</v>
      </c>
    </row>
    <row r="2096" spans="1:37" x14ac:dyDescent="0.15">
      <c r="A2096">
        <v>256760</v>
      </c>
      <c r="B2096" t="s">
        <v>123</v>
      </c>
      <c r="C2096">
        <v>200</v>
      </c>
      <c r="D2096" t="s">
        <v>206</v>
      </c>
      <c r="E2096" s="4">
        <v>40131.715266203704</v>
      </c>
      <c r="F2096" s="4">
        <v>40131.717881944445</v>
      </c>
      <c r="G2096">
        <v>226</v>
      </c>
      <c r="H2096">
        <v>1407</v>
      </c>
      <c r="I2096" t="s">
        <v>1339</v>
      </c>
      <c r="J2096">
        <v>160</v>
      </c>
      <c r="K2096" t="s">
        <v>974</v>
      </c>
      <c r="L2096">
        <v>35.624665399999998</v>
      </c>
      <c r="M2096">
        <v>139.68054549999999</v>
      </c>
      <c r="N2096">
        <v>35.627896423081999</v>
      </c>
      <c r="O2096">
        <v>139.67734592011399</v>
      </c>
      <c r="P2096">
        <v>1405</v>
      </c>
      <c r="Q2096" t="s">
        <v>969</v>
      </c>
      <c r="R2096">
        <v>110</v>
      </c>
      <c r="S2096" t="s">
        <v>969</v>
      </c>
      <c r="T2096">
        <v>35.627365500000003</v>
      </c>
      <c r="U2096">
        <v>139.68353999999999</v>
      </c>
      <c r="V2096">
        <v>35.630596286602298</v>
      </c>
      <c r="W2096">
        <v>139.680340047134</v>
      </c>
      <c r="X2096">
        <v>5</v>
      </c>
      <c r="Y2096" t="s">
        <v>972</v>
      </c>
      <c r="Z2096">
        <v>1</v>
      </c>
      <c r="AA2096">
        <v>1</v>
      </c>
      <c r="AB2096">
        <v>1</v>
      </c>
      <c r="AC2096">
        <v>1</v>
      </c>
      <c r="AD2096">
        <v>410</v>
      </c>
      <c r="AE2096" t="s">
        <v>162</v>
      </c>
    </row>
    <row r="2097" spans="1:37" x14ac:dyDescent="0.15">
      <c r="A2097">
        <v>256822</v>
      </c>
      <c r="B2097" t="s">
        <v>123</v>
      </c>
      <c r="C2097">
        <v>600</v>
      </c>
      <c r="D2097" t="s">
        <v>212</v>
      </c>
      <c r="E2097" s="4">
        <v>40132.566701388889</v>
      </c>
      <c r="F2097" s="4">
        <v>40132.570335648146</v>
      </c>
      <c r="G2097">
        <v>314</v>
      </c>
      <c r="H2097">
        <v>1405</v>
      </c>
      <c r="I2097" t="s">
        <v>969</v>
      </c>
      <c r="J2097">
        <v>110</v>
      </c>
      <c r="K2097" t="s">
        <v>969</v>
      </c>
      <c r="L2097">
        <v>35.627365500000003</v>
      </c>
      <c r="M2097">
        <v>139.68353999999999</v>
      </c>
      <c r="N2097">
        <v>35.630596286602298</v>
      </c>
      <c r="O2097">
        <v>139.680340047134</v>
      </c>
      <c r="P2097">
        <v>1894</v>
      </c>
      <c r="Q2097" t="s">
        <v>1363</v>
      </c>
      <c r="R2097">
        <v>190</v>
      </c>
      <c r="S2097" t="s">
        <v>1002</v>
      </c>
      <c r="T2097">
        <v>35.626766500000002</v>
      </c>
      <c r="U2097">
        <v>139.6856214</v>
      </c>
      <c r="V2097">
        <v>35.629997387014903</v>
      </c>
      <c r="W2097">
        <v>139.68242130186499</v>
      </c>
      <c r="X2097">
        <v>1</v>
      </c>
      <c r="Y2097" t="s">
        <v>986</v>
      </c>
      <c r="Z2097">
        <v>1</v>
      </c>
      <c r="AA2097">
        <v>1</v>
      </c>
      <c r="AB2097">
        <v>1</v>
      </c>
      <c r="AC2097">
        <v>1</v>
      </c>
      <c r="AD2097">
        <v>420</v>
      </c>
      <c r="AE2097" t="s">
        <v>177</v>
      </c>
    </row>
    <row r="2098" spans="1:37" x14ac:dyDescent="0.15">
      <c r="A2098">
        <v>256831</v>
      </c>
      <c r="B2098" t="s">
        <v>123</v>
      </c>
      <c r="C2098">
        <v>200</v>
      </c>
      <c r="D2098" t="s">
        <v>206</v>
      </c>
      <c r="E2098" s="4">
        <v>40132.610439814816</v>
      </c>
      <c r="F2098" s="4">
        <v>40132.613587962966</v>
      </c>
      <c r="G2098">
        <v>272</v>
      </c>
      <c r="H2098">
        <v>1894</v>
      </c>
      <c r="I2098" t="s">
        <v>1363</v>
      </c>
      <c r="J2098">
        <v>190</v>
      </c>
      <c r="K2098" t="s">
        <v>1002</v>
      </c>
      <c r="L2098">
        <v>35.626766500000002</v>
      </c>
      <c r="M2098">
        <v>139.6856214</v>
      </c>
      <c r="N2098">
        <v>35.629997387014903</v>
      </c>
      <c r="O2098">
        <v>139.68242130186499</v>
      </c>
      <c r="P2098">
        <v>1405</v>
      </c>
      <c r="Q2098" t="s">
        <v>969</v>
      </c>
      <c r="R2098">
        <v>110</v>
      </c>
      <c r="S2098" t="s">
        <v>969</v>
      </c>
      <c r="T2098">
        <v>35.627365500000003</v>
      </c>
      <c r="U2098">
        <v>139.68353999999999</v>
      </c>
      <c r="V2098">
        <v>35.630596286602298</v>
      </c>
      <c r="W2098">
        <v>139.680340047134</v>
      </c>
      <c r="X2098">
        <v>1</v>
      </c>
      <c r="Y2098" t="s">
        <v>986</v>
      </c>
      <c r="Z2098">
        <v>1</v>
      </c>
      <c r="AA2098">
        <v>1</v>
      </c>
      <c r="AB2098">
        <v>1</v>
      </c>
      <c r="AC2098">
        <v>1</v>
      </c>
      <c r="AD2098">
        <v>420</v>
      </c>
      <c r="AE2098" t="s">
        <v>177</v>
      </c>
    </row>
    <row r="2099" spans="1:37" x14ac:dyDescent="0.15">
      <c r="A2099">
        <v>256843</v>
      </c>
      <c r="B2099" t="s">
        <v>123</v>
      </c>
      <c r="C2099">
        <v>999</v>
      </c>
      <c r="D2099" t="s">
        <v>70</v>
      </c>
      <c r="E2099" s="4">
        <v>40132.671550925923</v>
      </c>
      <c r="F2099" s="4">
        <v>40132.676087962966</v>
      </c>
      <c r="G2099">
        <v>392</v>
      </c>
      <c r="H2099">
        <v>1405</v>
      </c>
      <c r="I2099" t="s">
        <v>969</v>
      </c>
      <c r="J2099">
        <v>110</v>
      </c>
      <c r="K2099" t="s">
        <v>969</v>
      </c>
      <c r="L2099">
        <v>35.627365500000003</v>
      </c>
      <c r="M2099">
        <v>139.68353999999999</v>
      </c>
      <c r="N2099">
        <v>35.630596286602298</v>
      </c>
      <c r="O2099">
        <v>139.680340047134</v>
      </c>
      <c r="P2099">
        <v>1409</v>
      </c>
      <c r="Q2099" t="s">
        <v>1337</v>
      </c>
      <c r="R2099">
        <v>999</v>
      </c>
      <c r="S2099" t="s">
        <v>70</v>
      </c>
      <c r="T2099">
        <v>35.6195588</v>
      </c>
      <c r="U2099">
        <v>139.68541930000001</v>
      </c>
      <c r="V2099">
        <v>35.622790454349001</v>
      </c>
      <c r="W2099">
        <v>139.68221955047699</v>
      </c>
      <c r="X2099">
        <v>5</v>
      </c>
      <c r="Y2099" t="s">
        <v>972</v>
      </c>
      <c r="Z2099">
        <v>1</v>
      </c>
      <c r="AA2099">
        <v>1</v>
      </c>
      <c r="AB2099">
        <v>1</v>
      </c>
      <c r="AC2099">
        <v>1</v>
      </c>
      <c r="AD2099">
        <v>410</v>
      </c>
      <c r="AE2099" t="s">
        <v>162</v>
      </c>
    </row>
    <row r="2100" spans="1:37" x14ac:dyDescent="0.15">
      <c r="A2100">
        <v>256860</v>
      </c>
      <c r="B2100" t="s">
        <v>123</v>
      </c>
      <c r="C2100">
        <v>500</v>
      </c>
      <c r="D2100" t="s">
        <v>148</v>
      </c>
      <c r="E2100" s="4">
        <v>40132.746655092589</v>
      </c>
      <c r="F2100" s="4">
        <v>40132.751840277779</v>
      </c>
      <c r="G2100">
        <v>448</v>
      </c>
      <c r="H2100">
        <v>1409</v>
      </c>
      <c r="I2100" t="s">
        <v>1337</v>
      </c>
      <c r="J2100">
        <v>999</v>
      </c>
      <c r="K2100" t="s">
        <v>70</v>
      </c>
      <c r="L2100">
        <v>35.6195588</v>
      </c>
      <c r="M2100">
        <v>139.68541930000001</v>
      </c>
      <c r="N2100">
        <v>35.622790454349001</v>
      </c>
      <c r="O2100">
        <v>139.68221955047699</v>
      </c>
      <c r="P2100">
        <v>1564</v>
      </c>
      <c r="Q2100" t="s">
        <v>1345</v>
      </c>
      <c r="R2100">
        <v>250</v>
      </c>
      <c r="S2100" t="s">
        <v>1063</v>
      </c>
      <c r="T2100">
        <v>35.625296300000002</v>
      </c>
      <c r="U2100">
        <v>139.6784711</v>
      </c>
      <c r="V2100">
        <v>35.628527219379997</v>
      </c>
      <c r="W2100">
        <v>139.67527166333301</v>
      </c>
      <c r="X2100">
        <v>5</v>
      </c>
      <c r="Y2100" t="s">
        <v>972</v>
      </c>
      <c r="Z2100">
        <v>1</v>
      </c>
      <c r="AA2100">
        <v>1</v>
      </c>
      <c r="AB2100">
        <v>1</v>
      </c>
      <c r="AC2100">
        <v>1</v>
      </c>
      <c r="AD2100">
        <v>410</v>
      </c>
      <c r="AE2100" t="s">
        <v>162</v>
      </c>
    </row>
    <row r="2101" spans="1:37" x14ac:dyDescent="0.15">
      <c r="A2101">
        <v>256861</v>
      </c>
      <c r="B2101" t="s">
        <v>123</v>
      </c>
      <c r="C2101">
        <v>200</v>
      </c>
      <c r="D2101" t="s">
        <v>206</v>
      </c>
      <c r="E2101" s="4">
        <v>40132.758576388886</v>
      </c>
      <c r="F2101" s="4">
        <v>40132.762418981481</v>
      </c>
      <c r="G2101">
        <v>332</v>
      </c>
      <c r="H2101">
        <v>1564</v>
      </c>
      <c r="I2101" t="s">
        <v>1345</v>
      </c>
      <c r="J2101">
        <v>250</v>
      </c>
      <c r="K2101" t="s">
        <v>1063</v>
      </c>
      <c r="L2101">
        <v>35.625296300000002</v>
      </c>
      <c r="M2101">
        <v>139.6784711</v>
      </c>
      <c r="N2101">
        <v>35.628527219379997</v>
      </c>
      <c r="O2101">
        <v>139.67527166333301</v>
      </c>
      <c r="P2101">
        <v>1405</v>
      </c>
      <c r="Q2101" t="s">
        <v>969</v>
      </c>
      <c r="R2101">
        <v>110</v>
      </c>
      <c r="S2101" t="s">
        <v>969</v>
      </c>
      <c r="T2101">
        <v>35.627365500000003</v>
      </c>
      <c r="U2101">
        <v>139.68353999999999</v>
      </c>
      <c r="V2101">
        <v>35.630596286602298</v>
      </c>
      <c r="W2101">
        <v>139.680340047134</v>
      </c>
      <c r="X2101">
        <v>5</v>
      </c>
      <c r="Y2101" t="s">
        <v>972</v>
      </c>
      <c r="Z2101">
        <v>1</v>
      </c>
      <c r="AA2101">
        <v>1</v>
      </c>
      <c r="AB2101">
        <v>1</v>
      </c>
      <c r="AC2101">
        <v>1</v>
      </c>
      <c r="AD2101">
        <v>410</v>
      </c>
      <c r="AE2101" t="s">
        <v>162</v>
      </c>
    </row>
    <row r="2102" spans="1:37" x14ac:dyDescent="0.15">
      <c r="A2102">
        <v>256863</v>
      </c>
      <c r="B2102" t="s">
        <v>123</v>
      </c>
      <c r="C2102">
        <v>500</v>
      </c>
      <c r="D2102" t="s">
        <v>148</v>
      </c>
      <c r="E2102" s="4">
        <v>40132.774270833332</v>
      </c>
      <c r="F2102" s="4">
        <v>40132.793333333335</v>
      </c>
      <c r="G2102">
        <v>1647</v>
      </c>
      <c r="H2102">
        <v>1405</v>
      </c>
      <c r="I2102" t="s">
        <v>969</v>
      </c>
      <c r="J2102">
        <v>110</v>
      </c>
      <c r="K2102" t="s">
        <v>969</v>
      </c>
      <c r="L2102">
        <v>35.627365500000003</v>
      </c>
      <c r="M2102">
        <v>139.68353999999999</v>
      </c>
      <c r="N2102">
        <v>35.630596286602298</v>
      </c>
      <c r="O2102">
        <v>139.680340047134</v>
      </c>
      <c r="P2102">
        <v>1895</v>
      </c>
      <c r="Q2102" t="s">
        <v>1364</v>
      </c>
      <c r="R2102">
        <v>150</v>
      </c>
      <c r="S2102" t="s">
        <v>976</v>
      </c>
      <c r="T2102">
        <v>35.655528099999998</v>
      </c>
      <c r="U2102">
        <v>139.70490839999999</v>
      </c>
      <c r="V2102">
        <v>35.658756247790002</v>
      </c>
      <c r="W2102">
        <v>139.701705376089</v>
      </c>
      <c r="X2102">
        <v>1</v>
      </c>
      <c r="Y2102" t="s">
        <v>986</v>
      </c>
      <c r="Z2102">
        <v>1</v>
      </c>
      <c r="AA2102">
        <v>1</v>
      </c>
      <c r="AB2102">
        <v>1</v>
      </c>
      <c r="AC2102">
        <v>1</v>
      </c>
      <c r="AD2102">
        <v>420</v>
      </c>
      <c r="AE2102" t="s">
        <v>177</v>
      </c>
      <c r="AF2102">
        <v>240</v>
      </c>
      <c r="AG2102" t="s">
        <v>241</v>
      </c>
      <c r="AH2102" s="4">
        <v>40132.776608796295</v>
      </c>
      <c r="AI2102">
        <v>420</v>
      </c>
      <c r="AJ2102" t="s">
        <v>177</v>
      </c>
      <c r="AK2102" s="4">
        <v>40132.789236111108</v>
      </c>
    </row>
    <row r="2103" spans="1:37" x14ac:dyDescent="0.15">
      <c r="A2103">
        <v>256873</v>
      </c>
      <c r="B2103" t="s">
        <v>123</v>
      </c>
      <c r="C2103">
        <v>200</v>
      </c>
      <c r="D2103" t="s">
        <v>206</v>
      </c>
      <c r="E2103" s="4">
        <v>40132.836875000001</v>
      </c>
      <c r="F2103" s="4">
        <v>40132.853055555555</v>
      </c>
      <c r="G2103">
        <v>1398</v>
      </c>
      <c r="H2103">
        <v>1895</v>
      </c>
      <c r="I2103" t="s">
        <v>1364</v>
      </c>
      <c r="J2103">
        <v>150</v>
      </c>
      <c r="K2103" t="s">
        <v>976</v>
      </c>
      <c r="L2103">
        <v>35.655528099999998</v>
      </c>
      <c r="M2103">
        <v>139.70490839999999</v>
      </c>
      <c r="N2103">
        <v>35.658756247790002</v>
      </c>
      <c r="O2103">
        <v>139.701705376089</v>
      </c>
      <c r="P2103">
        <v>1405</v>
      </c>
      <c r="Q2103" t="s">
        <v>969</v>
      </c>
      <c r="R2103">
        <v>110</v>
      </c>
      <c r="S2103" t="s">
        <v>969</v>
      </c>
      <c r="T2103">
        <v>35.627365500000003</v>
      </c>
      <c r="U2103">
        <v>139.68353999999999</v>
      </c>
      <c r="V2103">
        <v>35.630596286602298</v>
      </c>
      <c r="W2103">
        <v>139.680340047134</v>
      </c>
      <c r="X2103">
        <v>1</v>
      </c>
      <c r="Y2103" t="s">
        <v>986</v>
      </c>
      <c r="Z2103">
        <v>1</v>
      </c>
      <c r="AA2103">
        <v>1</v>
      </c>
      <c r="AB2103">
        <v>1</v>
      </c>
      <c r="AC2103">
        <v>1</v>
      </c>
      <c r="AD2103">
        <v>420</v>
      </c>
      <c r="AE2103" t="s">
        <v>177</v>
      </c>
      <c r="AF2103">
        <v>240</v>
      </c>
      <c r="AG2103" t="s">
        <v>241</v>
      </c>
      <c r="AH2103" s="4">
        <v>40132.837858796294</v>
      </c>
      <c r="AI2103">
        <v>420</v>
      </c>
      <c r="AJ2103" t="s">
        <v>177</v>
      </c>
      <c r="AK2103" s="4">
        <v>40132.849710648145</v>
      </c>
    </row>
    <row r="2104" spans="1:37" x14ac:dyDescent="0.15">
      <c r="A2104">
        <v>256874</v>
      </c>
      <c r="B2104" t="s">
        <v>123</v>
      </c>
      <c r="C2104">
        <v>500</v>
      </c>
      <c r="D2104" t="s">
        <v>148</v>
      </c>
      <c r="E2104" s="4">
        <v>40132.853576388887</v>
      </c>
      <c r="F2104" s="4">
        <v>40132.859618055554</v>
      </c>
      <c r="G2104">
        <v>522</v>
      </c>
      <c r="H2104">
        <v>1405</v>
      </c>
      <c r="I2104" t="s">
        <v>969</v>
      </c>
      <c r="J2104">
        <v>110</v>
      </c>
      <c r="K2104" t="s">
        <v>969</v>
      </c>
      <c r="L2104">
        <v>35.627365500000003</v>
      </c>
      <c r="M2104">
        <v>139.68353999999999</v>
      </c>
      <c r="N2104">
        <v>35.630596286602298</v>
      </c>
      <c r="O2104">
        <v>139.680340047134</v>
      </c>
      <c r="P2104">
        <v>1408</v>
      </c>
      <c r="Q2104" t="s">
        <v>1365</v>
      </c>
      <c r="R2104">
        <v>160</v>
      </c>
      <c r="S2104" t="s">
        <v>974</v>
      </c>
      <c r="T2104">
        <v>35.623147299999999</v>
      </c>
      <c r="U2104">
        <v>139.67481280000001</v>
      </c>
      <c r="V2104">
        <v>35.626378385327001</v>
      </c>
      <c r="W2104">
        <v>139.67161376606501</v>
      </c>
      <c r="X2104">
        <v>1</v>
      </c>
      <c r="Y2104" t="s">
        <v>986</v>
      </c>
      <c r="Z2104">
        <v>1</v>
      </c>
      <c r="AA2104">
        <v>1</v>
      </c>
      <c r="AB2104">
        <v>1</v>
      </c>
      <c r="AC2104">
        <v>1</v>
      </c>
      <c r="AD2104">
        <v>410</v>
      </c>
      <c r="AE2104" t="s">
        <v>162</v>
      </c>
    </row>
    <row r="2105" spans="1:37" x14ac:dyDescent="0.15">
      <c r="A2105">
        <v>256876</v>
      </c>
      <c r="B2105" t="s">
        <v>123</v>
      </c>
      <c r="C2105">
        <v>200</v>
      </c>
      <c r="D2105" t="s">
        <v>206</v>
      </c>
      <c r="E2105" s="4">
        <v>40132.877997685187</v>
      </c>
      <c r="F2105" s="4">
        <v>40132.883668981478</v>
      </c>
      <c r="G2105">
        <v>490</v>
      </c>
      <c r="H2105">
        <v>1408</v>
      </c>
      <c r="I2105" t="s">
        <v>1365</v>
      </c>
      <c r="J2105">
        <v>160</v>
      </c>
      <c r="K2105" t="s">
        <v>974</v>
      </c>
      <c r="L2105">
        <v>35.623147299999999</v>
      </c>
      <c r="M2105">
        <v>139.67481280000001</v>
      </c>
      <c r="N2105">
        <v>35.626378385327001</v>
      </c>
      <c r="O2105">
        <v>139.67161376606501</v>
      </c>
      <c r="P2105">
        <v>1405</v>
      </c>
      <c r="Q2105" t="s">
        <v>969</v>
      </c>
      <c r="R2105">
        <v>110</v>
      </c>
      <c r="S2105" t="s">
        <v>969</v>
      </c>
      <c r="T2105">
        <v>35.627365500000003</v>
      </c>
      <c r="U2105">
        <v>139.68353999999999</v>
      </c>
      <c r="V2105">
        <v>35.630596286602298</v>
      </c>
      <c r="W2105">
        <v>139.680340047134</v>
      </c>
      <c r="X2105">
        <v>1</v>
      </c>
      <c r="Y2105" t="s">
        <v>986</v>
      </c>
      <c r="Z2105">
        <v>1</v>
      </c>
      <c r="AA2105">
        <v>1</v>
      </c>
      <c r="AB2105">
        <v>1</v>
      </c>
      <c r="AC2105">
        <v>1</v>
      </c>
      <c r="AD2105">
        <v>410</v>
      </c>
      <c r="AE2105" t="s">
        <v>162</v>
      </c>
    </row>
    <row r="2106" spans="1:37" x14ac:dyDescent="0.15">
      <c r="A2106">
        <v>257005</v>
      </c>
      <c r="B2106" t="s">
        <v>123</v>
      </c>
      <c r="C2106">
        <v>100</v>
      </c>
      <c r="D2106" t="s">
        <v>79</v>
      </c>
      <c r="E2106" s="4">
        <v>40134.30201388889</v>
      </c>
      <c r="F2106" s="4">
        <v>40134.34814814815</v>
      </c>
      <c r="G2106">
        <v>3986</v>
      </c>
      <c r="H2106">
        <v>1405</v>
      </c>
      <c r="I2106" t="s">
        <v>969</v>
      </c>
      <c r="J2106">
        <v>110</v>
      </c>
      <c r="K2106" t="s">
        <v>969</v>
      </c>
      <c r="L2106">
        <v>35.627365500000003</v>
      </c>
      <c r="M2106">
        <v>139.68353999999999</v>
      </c>
      <c r="N2106">
        <v>35.630596286602298</v>
      </c>
      <c r="O2106">
        <v>139.680340047134</v>
      </c>
      <c r="P2106">
        <v>1406</v>
      </c>
      <c r="Q2106" t="s">
        <v>1180</v>
      </c>
      <c r="R2106">
        <v>120</v>
      </c>
      <c r="S2106" t="s">
        <v>971</v>
      </c>
      <c r="T2106">
        <v>35.440735400000001</v>
      </c>
      <c r="U2106">
        <v>139.64161060000001</v>
      </c>
      <c r="V2106">
        <v>35.443985414436398</v>
      </c>
      <c r="W2106">
        <v>139.638422721154</v>
      </c>
      <c r="X2106">
        <v>5</v>
      </c>
      <c r="Y2106" t="s">
        <v>972</v>
      </c>
      <c r="Z2106">
        <v>1</v>
      </c>
      <c r="AA2106">
        <v>1</v>
      </c>
      <c r="AB2106">
        <v>1</v>
      </c>
      <c r="AC2106">
        <v>1</v>
      </c>
      <c r="AD2106">
        <v>420</v>
      </c>
      <c r="AE2106" t="s">
        <v>177</v>
      </c>
      <c r="AF2106">
        <v>200</v>
      </c>
      <c r="AG2106" t="s">
        <v>114</v>
      </c>
      <c r="AH2106" s="4">
        <v>40134.308229166665</v>
      </c>
      <c r="AI2106">
        <v>420</v>
      </c>
      <c r="AJ2106" t="s">
        <v>177</v>
      </c>
      <c r="AK2106" s="4">
        <v>40134.340601851851</v>
      </c>
    </row>
    <row r="2107" spans="1:37" x14ac:dyDescent="0.15">
      <c r="A2107">
        <v>257061</v>
      </c>
      <c r="B2107" t="s">
        <v>123</v>
      </c>
      <c r="C2107">
        <v>200</v>
      </c>
      <c r="D2107" t="s">
        <v>206</v>
      </c>
      <c r="E2107" s="4">
        <v>40134.761562500003</v>
      </c>
      <c r="F2107" s="4">
        <v>40134.806203703702</v>
      </c>
      <c r="G2107">
        <v>3857</v>
      </c>
      <c r="H2107">
        <v>1406</v>
      </c>
      <c r="I2107" t="s">
        <v>1180</v>
      </c>
      <c r="J2107">
        <v>120</v>
      </c>
      <c r="K2107" t="s">
        <v>971</v>
      </c>
      <c r="L2107">
        <v>35.440735400000001</v>
      </c>
      <c r="M2107">
        <v>139.64161060000001</v>
      </c>
      <c r="N2107">
        <v>35.443985414436398</v>
      </c>
      <c r="O2107">
        <v>139.638422721154</v>
      </c>
      <c r="P2107">
        <v>1405</v>
      </c>
      <c r="Q2107" t="s">
        <v>969</v>
      </c>
      <c r="R2107">
        <v>110</v>
      </c>
      <c r="S2107" t="s">
        <v>969</v>
      </c>
      <c r="T2107">
        <v>35.627365500000003</v>
      </c>
      <c r="U2107">
        <v>139.68353999999999</v>
      </c>
      <c r="V2107">
        <v>35.630596286602298</v>
      </c>
      <c r="W2107">
        <v>139.680340047134</v>
      </c>
      <c r="X2107">
        <v>5</v>
      </c>
      <c r="Y2107" t="s">
        <v>972</v>
      </c>
      <c r="Z2107">
        <v>1</v>
      </c>
      <c r="AA2107">
        <v>1</v>
      </c>
      <c r="AB2107">
        <v>1</v>
      </c>
      <c r="AC2107">
        <v>1</v>
      </c>
      <c r="AD2107">
        <v>420</v>
      </c>
      <c r="AE2107" t="s">
        <v>177</v>
      </c>
      <c r="AF2107">
        <v>200</v>
      </c>
      <c r="AG2107" t="s">
        <v>114</v>
      </c>
      <c r="AH2107" s="4">
        <v>40134.7733912037</v>
      </c>
      <c r="AI2107">
        <v>420</v>
      </c>
      <c r="AJ2107" t="s">
        <v>177</v>
      </c>
      <c r="AK2107" s="4">
        <v>40134.800856481481</v>
      </c>
    </row>
    <row r="2108" spans="1:37" x14ac:dyDescent="0.15">
      <c r="A2108">
        <v>257072</v>
      </c>
      <c r="B2108" t="s">
        <v>123</v>
      </c>
      <c r="C2108">
        <v>999</v>
      </c>
      <c r="D2108" t="s">
        <v>70</v>
      </c>
      <c r="E2108" s="4">
        <v>40134.821087962962</v>
      </c>
      <c r="F2108" s="4">
        <v>40134.827384259261</v>
      </c>
      <c r="G2108">
        <v>544</v>
      </c>
      <c r="H2108">
        <v>1405</v>
      </c>
      <c r="I2108" t="s">
        <v>969</v>
      </c>
      <c r="J2108">
        <v>110</v>
      </c>
      <c r="K2108" t="s">
        <v>969</v>
      </c>
      <c r="L2108">
        <v>35.627365500000003</v>
      </c>
      <c r="M2108">
        <v>139.68353999999999</v>
      </c>
      <c r="N2108">
        <v>35.630596286602298</v>
      </c>
      <c r="O2108">
        <v>139.680340047134</v>
      </c>
      <c r="P2108">
        <v>1409</v>
      </c>
      <c r="Q2108" t="s">
        <v>1337</v>
      </c>
      <c r="R2108">
        <v>999</v>
      </c>
      <c r="S2108" t="s">
        <v>70</v>
      </c>
      <c r="T2108">
        <v>35.6195588</v>
      </c>
      <c r="U2108">
        <v>139.68541930000001</v>
      </c>
      <c r="V2108">
        <v>35.622790454349001</v>
      </c>
      <c r="W2108">
        <v>139.68221955047699</v>
      </c>
      <c r="X2108">
        <v>5</v>
      </c>
      <c r="Y2108" t="s">
        <v>972</v>
      </c>
      <c r="Z2108">
        <v>1</v>
      </c>
      <c r="AA2108">
        <v>1</v>
      </c>
      <c r="AB2108">
        <v>1</v>
      </c>
      <c r="AC2108">
        <v>1</v>
      </c>
      <c r="AD2108">
        <v>410</v>
      </c>
      <c r="AE2108" t="s">
        <v>162</v>
      </c>
    </row>
    <row r="2109" spans="1:37" x14ac:dyDescent="0.15">
      <c r="A2109">
        <v>257084</v>
      </c>
      <c r="B2109" t="s">
        <v>123</v>
      </c>
      <c r="C2109">
        <v>200</v>
      </c>
      <c r="D2109" t="s">
        <v>206</v>
      </c>
      <c r="E2109" s="4">
        <v>40134.908506944441</v>
      </c>
      <c r="F2109" s="4">
        <v>40134.916898148149</v>
      </c>
      <c r="G2109">
        <v>725</v>
      </c>
      <c r="H2109">
        <v>1409</v>
      </c>
      <c r="I2109" t="s">
        <v>1337</v>
      </c>
      <c r="J2109">
        <v>999</v>
      </c>
      <c r="K2109" t="s">
        <v>70</v>
      </c>
      <c r="L2109">
        <v>35.6195588</v>
      </c>
      <c r="M2109">
        <v>139.68541930000001</v>
      </c>
      <c r="N2109">
        <v>35.622790454349001</v>
      </c>
      <c r="O2109">
        <v>139.68221955047699</v>
      </c>
      <c r="P2109">
        <v>1405</v>
      </c>
      <c r="Q2109" t="s">
        <v>969</v>
      </c>
      <c r="R2109">
        <v>110</v>
      </c>
      <c r="S2109" t="s">
        <v>969</v>
      </c>
      <c r="T2109">
        <v>35.627365500000003</v>
      </c>
      <c r="U2109">
        <v>139.68353999999999</v>
      </c>
      <c r="V2109">
        <v>35.630596286602298</v>
      </c>
      <c r="W2109">
        <v>139.680340047134</v>
      </c>
      <c r="X2109">
        <v>5</v>
      </c>
      <c r="Y2109" t="s">
        <v>972</v>
      </c>
      <c r="Z2109">
        <v>1</v>
      </c>
      <c r="AA2109">
        <v>1</v>
      </c>
      <c r="AB2109">
        <v>1</v>
      </c>
      <c r="AC2109">
        <v>1</v>
      </c>
      <c r="AD2109">
        <v>410</v>
      </c>
      <c r="AE2109" t="s">
        <v>162</v>
      </c>
    </row>
    <row r="2110" spans="1:37" x14ac:dyDescent="0.15">
      <c r="A2110">
        <v>257101</v>
      </c>
      <c r="B2110" t="s">
        <v>123</v>
      </c>
      <c r="C2110">
        <v>100</v>
      </c>
      <c r="D2110" t="s">
        <v>79</v>
      </c>
      <c r="E2110" s="4">
        <v>40135.302488425928</v>
      </c>
      <c r="F2110" s="4">
        <v>40135.347557870373</v>
      </c>
      <c r="G2110">
        <v>3894</v>
      </c>
      <c r="H2110">
        <v>1405</v>
      </c>
      <c r="I2110" t="s">
        <v>969</v>
      </c>
      <c r="J2110">
        <v>110</v>
      </c>
      <c r="K2110" t="s">
        <v>969</v>
      </c>
      <c r="L2110">
        <v>35.627365500000003</v>
      </c>
      <c r="M2110">
        <v>139.68353999999999</v>
      </c>
      <c r="N2110">
        <v>35.630596286602298</v>
      </c>
      <c r="O2110">
        <v>139.680340047134</v>
      </c>
      <c r="P2110">
        <v>1406</v>
      </c>
      <c r="Q2110" t="s">
        <v>1180</v>
      </c>
      <c r="R2110">
        <v>120</v>
      </c>
      <c r="S2110" t="s">
        <v>971</v>
      </c>
      <c r="T2110">
        <v>35.440735400000001</v>
      </c>
      <c r="U2110">
        <v>139.64161060000001</v>
      </c>
      <c r="V2110">
        <v>35.443985414436398</v>
      </c>
      <c r="W2110">
        <v>139.638422721154</v>
      </c>
      <c r="X2110">
        <v>5</v>
      </c>
      <c r="Y2110" t="s">
        <v>972</v>
      </c>
      <c r="Z2110">
        <v>1</v>
      </c>
      <c r="AA2110">
        <v>1</v>
      </c>
      <c r="AB2110">
        <v>1</v>
      </c>
      <c r="AC2110">
        <v>1</v>
      </c>
      <c r="AD2110">
        <v>420</v>
      </c>
      <c r="AE2110" t="s">
        <v>177</v>
      </c>
      <c r="AF2110">
        <v>200</v>
      </c>
      <c r="AG2110" t="s">
        <v>114</v>
      </c>
      <c r="AH2110" s="4">
        <v>40135.30810185185</v>
      </c>
      <c r="AI2110">
        <v>420</v>
      </c>
      <c r="AJ2110" t="s">
        <v>177</v>
      </c>
      <c r="AK2110" s="4">
        <v>40135.340312499997</v>
      </c>
    </row>
    <row r="2111" spans="1:37" x14ac:dyDescent="0.15">
      <c r="A2111">
        <v>257183</v>
      </c>
      <c r="B2111" t="s">
        <v>123</v>
      </c>
      <c r="C2111">
        <v>500</v>
      </c>
      <c r="D2111" t="s">
        <v>148</v>
      </c>
      <c r="E2111" s="4">
        <v>40135.811296296299</v>
      </c>
      <c r="F2111" s="4">
        <v>40135.848692129628</v>
      </c>
      <c r="G2111">
        <v>3231</v>
      </c>
      <c r="H2111">
        <v>1406</v>
      </c>
      <c r="I2111" t="s">
        <v>1180</v>
      </c>
      <c r="J2111">
        <v>120</v>
      </c>
      <c r="K2111" t="s">
        <v>971</v>
      </c>
      <c r="L2111">
        <v>35.440735400000001</v>
      </c>
      <c r="M2111">
        <v>139.64161060000001</v>
      </c>
      <c r="N2111">
        <v>35.443985414436398</v>
      </c>
      <c r="O2111">
        <v>139.638422721154</v>
      </c>
      <c r="P2111">
        <v>1834</v>
      </c>
      <c r="Q2111" t="s">
        <v>1366</v>
      </c>
      <c r="R2111">
        <v>160</v>
      </c>
      <c r="S2111" t="s">
        <v>974</v>
      </c>
      <c r="T2111">
        <v>35.625531600000002</v>
      </c>
      <c r="U2111">
        <v>139.6883962</v>
      </c>
      <c r="V2111">
        <v>35.628762667546603</v>
      </c>
      <c r="W2111">
        <v>139.68519592829</v>
      </c>
      <c r="X2111">
        <v>5</v>
      </c>
      <c r="Y2111" t="s">
        <v>972</v>
      </c>
      <c r="Z2111">
        <v>1</v>
      </c>
      <c r="AA2111">
        <v>1</v>
      </c>
      <c r="AB2111">
        <v>1</v>
      </c>
      <c r="AC2111">
        <v>1</v>
      </c>
      <c r="AD2111">
        <v>420</v>
      </c>
      <c r="AE2111" t="s">
        <v>177</v>
      </c>
      <c r="AF2111">
        <v>200</v>
      </c>
      <c r="AG2111" t="s">
        <v>114</v>
      </c>
      <c r="AH2111" s="4">
        <v>40135.819293981483</v>
      </c>
      <c r="AI2111">
        <v>420</v>
      </c>
      <c r="AJ2111" t="s">
        <v>177</v>
      </c>
      <c r="AK2111" s="4">
        <v>40135.845578703702</v>
      </c>
    </row>
    <row r="2112" spans="1:37" x14ac:dyDescent="0.15">
      <c r="A2112">
        <v>257188</v>
      </c>
      <c r="B2112" t="s">
        <v>123</v>
      </c>
      <c r="C2112">
        <v>200</v>
      </c>
      <c r="D2112" t="s">
        <v>206</v>
      </c>
      <c r="E2112" s="4">
        <v>40135.852048611108</v>
      </c>
      <c r="F2112" s="4">
        <v>40135.859317129631</v>
      </c>
      <c r="G2112">
        <v>628</v>
      </c>
      <c r="H2112">
        <v>1834</v>
      </c>
      <c r="I2112" t="s">
        <v>1366</v>
      </c>
      <c r="J2112">
        <v>160</v>
      </c>
      <c r="K2112" t="s">
        <v>974</v>
      </c>
      <c r="L2112">
        <v>35.625531600000002</v>
      </c>
      <c r="M2112">
        <v>139.6883962</v>
      </c>
      <c r="N2112">
        <v>35.628762667546603</v>
      </c>
      <c r="O2112">
        <v>139.68519592829</v>
      </c>
      <c r="P2112">
        <v>1405</v>
      </c>
      <c r="Q2112" t="s">
        <v>969</v>
      </c>
      <c r="R2112">
        <v>110</v>
      </c>
      <c r="S2112" t="s">
        <v>969</v>
      </c>
      <c r="T2112">
        <v>35.627365500000003</v>
      </c>
      <c r="U2112">
        <v>139.68353999999999</v>
      </c>
      <c r="V2112">
        <v>35.630596286602298</v>
      </c>
      <c r="W2112">
        <v>139.680340047134</v>
      </c>
      <c r="X2112">
        <v>5</v>
      </c>
      <c r="Y2112" t="s">
        <v>972</v>
      </c>
      <c r="Z2112">
        <v>1</v>
      </c>
      <c r="AA2112">
        <v>1</v>
      </c>
      <c r="AB2112">
        <v>1</v>
      </c>
      <c r="AC2112">
        <v>1</v>
      </c>
      <c r="AD2112">
        <v>420</v>
      </c>
      <c r="AE2112" t="s">
        <v>177</v>
      </c>
    </row>
    <row r="2113" spans="1:46" x14ac:dyDescent="0.15">
      <c r="A2113">
        <v>257215</v>
      </c>
      <c r="B2113" t="s">
        <v>123</v>
      </c>
      <c r="C2113">
        <v>100</v>
      </c>
      <c r="D2113" t="s">
        <v>79</v>
      </c>
      <c r="E2113" s="4">
        <v>40136.303865740738</v>
      </c>
      <c r="F2113" s="4">
        <v>40136.348217592589</v>
      </c>
      <c r="G2113">
        <v>3832</v>
      </c>
      <c r="H2113">
        <v>1405</v>
      </c>
      <c r="I2113" t="s">
        <v>969</v>
      </c>
      <c r="J2113">
        <v>110</v>
      </c>
      <c r="K2113" t="s">
        <v>969</v>
      </c>
      <c r="L2113">
        <v>35.627365500000003</v>
      </c>
      <c r="M2113">
        <v>139.68353999999999</v>
      </c>
      <c r="N2113">
        <v>35.630596286602298</v>
      </c>
      <c r="O2113">
        <v>139.680340047134</v>
      </c>
      <c r="P2113">
        <v>1406</v>
      </c>
      <c r="Q2113" t="s">
        <v>1180</v>
      </c>
      <c r="R2113">
        <v>120</v>
      </c>
      <c r="S2113" t="s">
        <v>971</v>
      </c>
      <c r="T2113">
        <v>35.440735400000001</v>
      </c>
      <c r="U2113">
        <v>139.64161060000001</v>
      </c>
      <c r="V2113">
        <v>35.443985414436398</v>
      </c>
      <c r="W2113">
        <v>139.638422721154</v>
      </c>
      <c r="X2113">
        <v>5</v>
      </c>
      <c r="Y2113" t="s">
        <v>972</v>
      </c>
      <c r="Z2113">
        <v>1</v>
      </c>
      <c r="AA2113">
        <v>1</v>
      </c>
      <c r="AB2113">
        <v>1</v>
      </c>
      <c r="AC2113">
        <v>1</v>
      </c>
      <c r="AD2113">
        <v>420</v>
      </c>
      <c r="AE2113" t="s">
        <v>177</v>
      </c>
      <c r="AF2113">
        <v>200</v>
      </c>
      <c r="AG2113" t="s">
        <v>114</v>
      </c>
      <c r="AH2113" s="4">
        <v>40136.308483796296</v>
      </c>
      <c r="AI2113">
        <v>420</v>
      </c>
      <c r="AJ2113" t="s">
        <v>177</v>
      </c>
      <c r="AK2113" s="4">
        <v>40136.340104166666</v>
      </c>
    </row>
    <row r="2114" spans="1:46" x14ac:dyDescent="0.15">
      <c r="A2114">
        <v>257305</v>
      </c>
      <c r="B2114" t="s">
        <v>123</v>
      </c>
      <c r="C2114">
        <v>200</v>
      </c>
      <c r="D2114" t="s">
        <v>206</v>
      </c>
      <c r="E2114" s="4">
        <v>40136.882557870369</v>
      </c>
      <c r="F2114" s="4">
        <v>40136.922152777777</v>
      </c>
      <c r="G2114">
        <v>3421</v>
      </c>
      <c r="H2114">
        <v>1406</v>
      </c>
      <c r="I2114" t="s">
        <v>1180</v>
      </c>
      <c r="J2114">
        <v>120</v>
      </c>
      <c r="K2114" t="s">
        <v>971</v>
      </c>
      <c r="L2114">
        <v>35.440735400000001</v>
      </c>
      <c r="M2114">
        <v>139.64161060000001</v>
      </c>
      <c r="N2114">
        <v>35.443985414436398</v>
      </c>
      <c r="O2114">
        <v>139.638422721154</v>
      </c>
      <c r="P2114">
        <v>1405</v>
      </c>
      <c r="Q2114" t="s">
        <v>969</v>
      </c>
      <c r="R2114">
        <v>110</v>
      </c>
      <c r="S2114" t="s">
        <v>969</v>
      </c>
      <c r="T2114">
        <v>35.627365500000003</v>
      </c>
      <c r="U2114">
        <v>139.68353999999999</v>
      </c>
      <c r="V2114">
        <v>35.630596286602298</v>
      </c>
      <c r="W2114">
        <v>139.680340047134</v>
      </c>
      <c r="X2114">
        <v>5</v>
      </c>
      <c r="Y2114" t="s">
        <v>972</v>
      </c>
      <c r="Z2114">
        <v>1</v>
      </c>
      <c r="AA2114">
        <v>1</v>
      </c>
      <c r="AB2114">
        <v>1</v>
      </c>
      <c r="AC2114">
        <v>1</v>
      </c>
      <c r="AD2114">
        <v>420</v>
      </c>
      <c r="AE2114" t="s">
        <v>177</v>
      </c>
      <c r="AF2114">
        <v>200</v>
      </c>
      <c r="AG2114" t="s">
        <v>114</v>
      </c>
      <c r="AH2114" s="4">
        <v>40136.89234953704</v>
      </c>
      <c r="AI2114">
        <v>420</v>
      </c>
      <c r="AJ2114" t="s">
        <v>177</v>
      </c>
      <c r="AK2114" s="4">
        <v>40136.916458333333</v>
      </c>
    </row>
    <row r="2115" spans="1:46" x14ac:dyDescent="0.15">
      <c r="A2115">
        <v>257323</v>
      </c>
      <c r="B2115" t="s">
        <v>123</v>
      </c>
      <c r="C2115">
        <v>100</v>
      </c>
      <c r="D2115" t="s">
        <v>79</v>
      </c>
      <c r="E2115" s="4">
        <v>40137.302199074074</v>
      </c>
      <c r="F2115" s="4">
        <v>40137.347002314818</v>
      </c>
      <c r="G2115">
        <v>3871</v>
      </c>
      <c r="H2115">
        <v>1405</v>
      </c>
      <c r="I2115" t="s">
        <v>969</v>
      </c>
      <c r="J2115">
        <v>110</v>
      </c>
      <c r="K2115" t="s">
        <v>969</v>
      </c>
      <c r="L2115">
        <v>35.627365500000003</v>
      </c>
      <c r="M2115">
        <v>139.68353999999999</v>
      </c>
      <c r="N2115">
        <v>35.630596286602298</v>
      </c>
      <c r="O2115">
        <v>139.680340047134</v>
      </c>
      <c r="P2115">
        <v>1406</v>
      </c>
      <c r="Q2115" t="s">
        <v>1180</v>
      </c>
      <c r="R2115">
        <v>120</v>
      </c>
      <c r="S2115" t="s">
        <v>971</v>
      </c>
      <c r="T2115">
        <v>35.440735400000001</v>
      </c>
      <c r="U2115">
        <v>139.64161060000001</v>
      </c>
      <c r="V2115">
        <v>35.443985414436398</v>
      </c>
      <c r="W2115">
        <v>139.638422721154</v>
      </c>
      <c r="X2115">
        <v>5</v>
      </c>
      <c r="Y2115" t="s">
        <v>972</v>
      </c>
      <c r="Z2115">
        <v>1</v>
      </c>
      <c r="AA2115">
        <v>1</v>
      </c>
      <c r="AB2115">
        <v>1</v>
      </c>
      <c r="AC2115">
        <v>1</v>
      </c>
      <c r="AD2115">
        <v>420</v>
      </c>
      <c r="AE2115" t="s">
        <v>177</v>
      </c>
      <c r="AF2115">
        <v>200</v>
      </c>
      <c r="AG2115" t="s">
        <v>114</v>
      </c>
      <c r="AH2115" s="4">
        <v>40137.308344907404</v>
      </c>
      <c r="AI2115">
        <v>420</v>
      </c>
      <c r="AJ2115" t="s">
        <v>177</v>
      </c>
      <c r="AK2115" s="4">
        <v>40137.339826388888</v>
      </c>
    </row>
    <row r="2116" spans="1:46" x14ac:dyDescent="0.15">
      <c r="A2116">
        <v>257372</v>
      </c>
      <c r="B2116" t="s">
        <v>123</v>
      </c>
      <c r="C2116">
        <v>400</v>
      </c>
      <c r="D2116" t="s">
        <v>140</v>
      </c>
      <c r="E2116" s="4">
        <v>40137.628055555557</v>
      </c>
      <c r="F2116" s="4">
        <v>40137.686527777776</v>
      </c>
      <c r="G2116">
        <v>5052</v>
      </c>
      <c r="H2116">
        <v>1406</v>
      </c>
      <c r="I2116" t="s">
        <v>1180</v>
      </c>
      <c r="J2116">
        <v>120</v>
      </c>
      <c r="K2116" t="s">
        <v>971</v>
      </c>
      <c r="L2116">
        <v>35.440735400000001</v>
      </c>
      <c r="M2116">
        <v>139.64161060000001</v>
      </c>
      <c r="N2116">
        <v>35.443985414436398</v>
      </c>
      <c r="O2116">
        <v>139.638422721154</v>
      </c>
      <c r="P2116">
        <v>1885</v>
      </c>
      <c r="Q2116" t="s">
        <v>1367</v>
      </c>
      <c r="R2116">
        <v>999</v>
      </c>
      <c r="S2116" t="s">
        <v>70</v>
      </c>
      <c r="T2116">
        <v>35.429786499999999</v>
      </c>
      <c r="U2116">
        <v>139.59337020000001</v>
      </c>
      <c r="V2116">
        <v>35.433036842950997</v>
      </c>
      <c r="W2116">
        <v>139.590186831247</v>
      </c>
      <c r="X2116">
        <v>5</v>
      </c>
      <c r="Y2116" t="s">
        <v>972</v>
      </c>
      <c r="Z2116">
        <v>1</v>
      </c>
      <c r="AA2116">
        <v>1</v>
      </c>
      <c r="AB2116">
        <v>1</v>
      </c>
      <c r="AC2116">
        <v>1</v>
      </c>
      <c r="AD2116">
        <v>420</v>
      </c>
      <c r="AE2116" t="s">
        <v>177</v>
      </c>
      <c r="AF2116">
        <v>700</v>
      </c>
      <c r="AG2116" t="s">
        <v>1256</v>
      </c>
      <c r="AH2116" s="4">
        <v>40137.62940972222</v>
      </c>
      <c r="AI2116">
        <v>420</v>
      </c>
      <c r="AJ2116" t="s">
        <v>177</v>
      </c>
      <c r="AK2116" s="4">
        <v>40137.6409375</v>
      </c>
      <c r="AL2116">
        <v>600</v>
      </c>
      <c r="AM2116" t="s">
        <v>975</v>
      </c>
      <c r="AN2116" s="4">
        <v>40137.649155092593</v>
      </c>
      <c r="AO2116">
        <v>240</v>
      </c>
      <c r="AP2116" t="s">
        <v>241</v>
      </c>
      <c r="AQ2116" s="4">
        <v>40137.676724537036</v>
      </c>
      <c r="AR2116">
        <v>420</v>
      </c>
      <c r="AS2116" t="s">
        <v>177</v>
      </c>
      <c r="AT2116" s="4">
        <v>40137.685243055559</v>
      </c>
    </row>
    <row r="2117" spans="1:46" x14ac:dyDescent="0.15">
      <c r="A2117">
        <v>257400</v>
      </c>
      <c r="B2117" t="s">
        <v>123</v>
      </c>
      <c r="C2117">
        <v>500</v>
      </c>
      <c r="D2117" t="s">
        <v>148</v>
      </c>
      <c r="E2117" s="4">
        <v>40137.781875000001</v>
      </c>
      <c r="F2117" s="4">
        <v>40137.836631944447</v>
      </c>
      <c r="G2117">
        <v>4731</v>
      </c>
      <c r="H2117">
        <v>1885</v>
      </c>
      <c r="I2117" t="s">
        <v>1367</v>
      </c>
      <c r="J2117">
        <v>999</v>
      </c>
      <c r="K2117" t="s">
        <v>70</v>
      </c>
      <c r="L2117">
        <v>35.429786499999999</v>
      </c>
      <c r="M2117">
        <v>139.59337020000001</v>
      </c>
      <c r="N2117">
        <v>35.433036842950997</v>
      </c>
      <c r="O2117">
        <v>139.590186831247</v>
      </c>
      <c r="P2117">
        <v>1886</v>
      </c>
      <c r="Q2117" t="s">
        <v>1368</v>
      </c>
      <c r="R2117">
        <v>150</v>
      </c>
      <c r="S2117" t="s">
        <v>976</v>
      </c>
      <c r="T2117">
        <v>35.4624685</v>
      </c>
      <c r="U2117">
        <v>139.62453400000001</v>
      </c>
      <c r="V2117">
        <v>35.465715891855702</v>
      </c>
      <c r="W2117">
        <v>139.62134653869799</v>
      </c>
      <c r="X2117">
        <v>5</v>
      </c>
      <c r="Y2117" t="s">
        <v>972</v>
      </c>
      <c r="Z2117">
        <v>1</v>
      </c>
      <c r="AA2117">
        <v>1</v>
      </c>
      <c r="AB2117">
        <v>1</v>
      </c>
      <c r="AC2117">
        <v>1</v>
      </c>
      <c r="AD2117">
        <v>240</v>
      </c>
      <c r="AE2117" t="s">
        <v>241</v>
      </c>
      <c r="AF2117">
        <v>420</v>
      </c>
      <c r="AG2117" t="s">
        <v>177</v>
      </c>
      <c r="AH2117" s="4">
        <v>40137.790729166663</v>
      </c>
      <c r="AI2117">
        <v>600</v>
      </c>
      <c r="AJ2117" t="s">
        <v>975</v>
      </c>
      <c r="AK2117" s="4">
        <v>40137.795046296298</v>
      </c>
      <c r="AL2117">
        <v>420</v>
      </c>
      <c r="AM2117" t="s">
        <v>177</v>
      </c>
      <c r="AN2117" s="4">
        <v>40137.819074074076</v>
      </c>
      <c r="AO2117">
        <v>200</v>
      </c>
      <c r="AP2117" t="s">
        <v>114</v>
      </c>
      <c r="AQ2117" s="4">
        <v>40137.832754629628</v>
      </c>
    </row>
    <row r="2118" spans="1:46" x14ac:dyDescent="0.15">
      <c r="A2118">
        <v>257412</v>
      </c>
      <c r="B2118" t="s">
        <v>123</v>
      </c>
      <c r="C2118">
        <v>200</v>
      </c>
      <c r="D2118" t="s">
        <v>206</v>
      </c>
      <c r="E2118" s="4">
        <v>40137.868564814817</v>
      </c>
      <c r="F2118" s="4">
        <v>40137.902997685182</v>
      </c>
      <c r="G2118">
        <v>2975</v>
      </c>
      <c r="H2118">
        <v>1886</v>
      </c>
      <c r="I2118" t="s">
        <v>1368</v>
      </c>
      <c r="J2118">
        <v>150</v>
      </c>
      <c r="K2118" t="s">
        <v>976</v>
      </c>
      <c r="L2118">
        <v>35.4624685</v>
      </c>
      <c r="M2118">
        <v>139.62453400000001</v>
      </c>
      <c r="N2118">
        <v>35.465715891855702</v>
      </c>
      <c r="O2118">
        <v>139.62134653869799</v>
      </c>
      <c r="P2118">
        <v>1405</v>
      </c>
      <c r="Q2118" t="s">
        <v>969</v>
      </c>
      <c r="R2118">
        <v>110</v>
      </c>
      <c r="S2118" t="s">
        <v>969</v>
      </c>
      <c r="T2118">
        <v>35.627365500000003</v>
      </c>
      <c r="U2118">
        <v>139.68353999999999</v>
      </c>
      <c r="V2118">
        <v>35.630596286602298</v>
      </c>
      <c r="W2118">
        <v>139.680340047134</v>
      </c>
      <c r="X2118">
        <v>5</v>
      </c>
      <c r="Y2118" t="s">
        <v>972</v>
      </c>
      <c r="Z2118">
        <v>1</v>
      </c>
      <c r="AA2118">
        <v>1</v>
      </c>
      <c r="AB2118">
        <v>1</v>
      </c>
      <c r="AC2118">
        <v>1</v>
      </c>
      <c r="AD2118">
        <v>200</v>
      </c>
      <c r="AE2118" t="s">
        <v>114</v>
      </c>
    </row>
    <row r="2119" spans="1:46" x14ac:dyDescent="0.15">
      <c r="A2119">
        <v>257464</v>
      </c>
      <c r="B2119" t="s">
        <v>123</v>
      </c>
      <c r="C2119">
        <v>600</v>
      </c>
      <c r="D2119" t="s">
        <v>212</v>
      </c>
      <c r="E2119" s="4">
        <v>40138.471261574072</v>
      </c>
      <c r="F2119" s="4">
        <v>40138.493680555555</v>
      </c>
      <c r="G2119">
        <v>1937</v>
      </c>
      <c r="H2119">
        <v>1405</v>
      </c>
      <c r="I2119" t="s">
        <v>969</v>
      </c>
      <c r="J2119">
        <v>110</v>
      </c>
      <c r="K2119" t="s">
        <v>969</v>
      </c>
      <c r="L2119">
        <v>35.627365500000003</v>
      </c>
      <c r="M2119">
        <v>139.68353999999999</v>
      </c>
      <c r="N2119">
        <v>35.630596286602298</v>
      </c>
      <c r="O2119">
        <v>139.680340047134</v>
      </c>
      <c r="P2119">
        <v>1891</v>
      </c>
      <c r="Q2119" t="s">
        <v>1369</v>
      </c>
      <c r="R2119">
        <v>190</v>
      </c>
      <c r="S2119" t="s">
        <v>1002</v>
      </c>
      <c r="T2119">
        <v>35.5935962</v>
      </c>
      <c r="U2119">
        <v>139.6749428</v>
      </c>
      <c r="V2119">
        <v>35.596830448087402</v>
      </c>
      <c r="W2119">
        <v>139.67174511574299</v>
      </c>
      <c r="X2119">
        <v>5</v>
      </c>
      <c r="Y2119" t="s">
        <v>972</v>
      </c>
      <c r="Z2119">
        <v>1</v>
      </c>
      <c r="AA2119">
        <v>1</v>
      </c>
      <c r="AB2119">
        <v>1</v>
      </c>
      <c r="AC2119">
        <v>1</v>
      </c>
      <c r="AD2119">
        <v>420</v>
      </c>
      <c r="AE2119" t="s">
        <v>177</v>
      </c>
      <c r="AF2119">
        <v>200</v>
      </c>
      <c r="AG2119" t="s">
        <v>114</v>
      </c>
      <c r="AH2119" s="4">
        <v>40138.47797453704</v>
      </c>
      <c r="AI2119">
        <v>420</v>
      </c>
      <c r="AJ2119" t="s">
        <v>177</v>
      </c>
      <c r="AK2119" s="4">
        <v>40138.4840625</v>
      </c>
    </row>
    <row r="2120" spans="1:46" x14ac:dyDescent="0.15">
      <c r="A2120">
        <v>257495</v>
      </c>
      <c r="B2120" t="s">
        <v>123</v>
      </c>
      <c r="C2120">
        <v>999</v>
      </c>
      <c r="D2120" t="s">
        <v>70</v>
      </c>
      <c r="E2120" s="4">
        <v>40138.641099537039</v>
      </c>
      <c r="F2120" s="4">
        <v>40138.662812499999</v>
      </c>
      <c r="G2120">
        <v>1876</v>
      </c>
      <c r="H2120">
        <v>1891</v>
      </c>
      <c r="I2120" t="s">
        <v>1369</v>
      </c>
      <c r="J2120">
        <v>190</v>
      </c>
      <c r="K2120" t="s">
        <v>1002</v>
      </c>
      <c r="L2120">
        <v>35.5935962</v>
      </c>
      <c r="M2120">
        <v>139.6749428</v>
      </c>
      <c r="N2120">
        <v>35.596830448087402</v>
      </c>
      <c r="O2120">
        <v>139.67174511574299</v>
      </c>
      <c r="P2120">
        <v>1695</v>
      </c>
      <c r="Q2120" t="s">
        <v>995</v>
      </c>
      <c r="R2120">
        <v>260</v>
      </c>
      <c r="S2120" t="s">
        <v>993</v>
      </c>
      <c r="T2120">
        <v>35.625678600000001</v>
      </c>
      <c r="U2120">
        <v>139.6884445</v>
      </c>
      <c r="V2120">
        <v>35.628909652668398</v>
      </c>
      <c r="W2120">
        <v>139.68524421751201</v>
      </c>
      <c r="X2120">
        <v>5</v>
      </c>
      <c r="Y2120" t="s">
        <v>972</v>
      </c>
      <c r="Z2120">
        <v>1</v>
      </c>
      <c r="AA2120">
        <v>1</v>
      </c>
      <c r="AB2120">
        <v>1</v>
      </c>
      <c r="AC2120">
        <v>1</v>
      </c>
      <c r="AD2120">
        <v>420</v>
      </c>
      <c r="AE2120" t="s">
        <v>177</v>
      </c>
      <c r="AF2120">
        <v>200</v>
      </c>
      <c r="AG2120" t="s">
        <v>114</v>
      </c>
      <c r="AH2120" s="4">
        <v>40138.65111111111</v>
      </c>
      <c r="AI2120">
        <v>420</v>
      </c>
      <c r="AJ2120" t="s">
        <v>177</v>
      </c>
      <c r="AK2120" s="4">
        <v>40138.662418981483</v>
      </c>
    </row>
    <row r="2121" spans="1:46" x14ac:dyDescent="0.15">
      <c r="A2121">
        <v>257500</v>
      </c>
      <c r="B2121" t="s">
        <v>123</v>
      </c>
      <c r="C2121">
        <v>200</v>
      </c>
      <c r="D2121" t="s">
        <v>206</v>
      </c>
      <c r="E2121" s="4">
        <v>40138.666817129626</v>
      </c>
      <c r="F2121" s="4">
        <v>40138.67260416667</v>
      </c>
      <c r="G2121">
        <v>500</v>
      </c>
      <c r="H2121">
        <v>1695</v>
      </c>
      <c r="I2121" t="s">
        <v>995</v>
      </c>
      <c r="J2121">
        <v>260</v>
      </c>
      <c r="K2121" t="s">
        <v>993</v>
      </c>
      <c r="L2121">
        <v>35.625678600000001</v>
      </c>
      <c r="M2121">
        <v>139.6884445</v>
      </c>
      <c r="N2121">
        <v>35.628909652668398</v>
      </c>
      <c r="O2121">
        <v>139.68524421751201</v>
      </c>
      <c r="P2121">
        <v>1405</v>
      </c>
      <c r="Q2121" t="s">
        <v>969</v>
      </c>
      <c r="R2121">
        <v>110</v>
      </c>
      <c r="S2121" t="s">
        <v>969</v>
      </c>
      <c r="T2121">
        <v>35.627365500000003</v>
      </c>
      <c r="U2121">
        <v>139.68353999999999</v>
      </c>
      <c r="V2121">
        <v>35.630596286602298</v>
      </c>
      <c r="W2121">
        <v>139.680340047134</v>
      </c>
      <c r="X2121">
        <v>5</v>
      </c>
      <c r="Y2121" t="s">
        <v>972</v>
      </c>
      <c r="Z2121">
        <v>1</v>
      </c>
      <c r="AA2121">
        <v>1</v>
      </c>
      <c r="AB2121">
        <v>1</v>
      </c>
      <c r="AC2121">
        <v>1</v>
      </c>
      <c r="AD2121">
        <v>420</v>
      </c>
      <c r="AE2121" t="s">
        <v>177</v>
      </c>
    </row>
    <row r="2122" spans="1:46" x14ac:dyDescent="0.15">
      <c r="A2122">
        <v>257506</v>
      </c>
      <c r="B2122" t="s">
        <v>123</v>
      </c>
      <c r="C2122">
        <v>999</v>
      </c>
      <c r="D2122" t="s">
        <v>70</v>
      </c>
      <c r="E2122" s="4">
        <v>40138.718611111108</v>
      </c>
      <c r="F2122" s="4">
        <v>40138.752893518518</v>
      </c>
      <c r="G2122">
        <v>2962</v>
      </c>
      <c r="H2122">
        <v>1405</v>
      </c>
      <c r="I2122" t="s">
        <v>969</v>
      </c>
      <c r="J2122">
        <v>110</v>
      </c>
      <c r="K2122" t="s">
        <v>969</v>
      </c>
      <c r="L2122">
        <v>35.627365500000003</v>
      </c>
      <c r="M2122">
        <v>139.68353999999999</v>
      </c>
      <c r="N2122">
        <v>35.630596286602298</v>
      </c>
      <c r="O2122">
        <v>139.680340047134</v>
      </c>
      <c r="P2122">
        <v>1884</v>
      </c>
      <c r="Q2122" t="s">
        <v>1176</v>
      </c>
      <c r="R2122">
        <v>999</v>
      </c>
      <c r="S2122" t="s">
        <v>70</v>
      </c>
      <c r="T2122">
        <v>35.650761899999999</v>
      </c>
      <c r="U2122">
        <v>139.73817310000001</v>
      </c>
      <c r="V2122">
        <v>35.653991138469799</v>
      </c>
      <c r="W2122">
        <v>139.734967533114</v>
      </c>
      <c r="X2122">
        <v>1</v>
      </c>
      <c r="Y2122" t="s">
        <v>986</v>
      </c>
      <c r="Z2122">
        <v>1</v>
      </c>
      <c r="AA2122">
        <v>1</v>
      </c>
      <c r="AB2122">
        <v>1</v>
      </c>
      <c r="AC2122">
        <v>1</v>
      </c>
      <c r="AD2122">
        <v>420</v>
      </c>
      <c r="AE2122" t="s">
        <v>177</v>
      </c>
      <c r="AF2122">
        <v>200</v>
      </c>
      <c r="AG2122" t="s">
        <v>114</v>
      </c>
      <c r="AH2122" s="4">
        <v>40138.726643518516</v>
      </c>
      <c r="AI2122">
        <v>420</v>
      </c>
      <c r="AJ2122" t="s">
        <v>177</v>
      </c>
      <c r="AK2122" s="4">
        <v>40138.746631944443</v>
      </c>
    </row>
    <row r="2123" spans="1:46" x14ac:dyDescent="0.15">
      <c r="A2123">
        <v>257527</v>
      </c>
      <c r="B2123" t="s">
        <v>123</v>
      </c>
      <c r="C2123">
        <v>200</v>
      </c>
      <c r="D2123" t="s">
        <v>206</v>
      </c>
      <c r="E2123" s="4">
        <v>40138.951701388891</v>
      </c>
      <c r="F2123" s="4">
        <v>40138.985335648147</v>
      </c>
      <c r="G2123">
        <v>2906</v>
      </c>
      <c r="H2123">
        <v>1884</v>
      </c>
      <c r="I2123" t="s">
        <v>1176</v>
      </c>
      <c r="J2123">
        <v>999</v>
      </c>
      <c r="K2123" t="s">
        <v>70</v>
      </c>
      <c r="L2123">
        <v>35.650761899999999</v>
      </c>
      <c r="M2123">
        <v>139.73817310000001</v>
      </c>
      <c r="N2123">
        <v>35.653991138469799</v>
      </c>
      <c r="O2123">
        <v>139.734967533114</v>
      </c>
      <c r="P2123">
        <v>1405</v>
      </c>
      <c r="Q2123" t="s">
        <v>969</v>
      </c>
      <c r="R2123">
        <v>110</v>
      </c>
      <c r="S2123" t="s">
        <v>969</v>
      </c>
      <c r="T2123">
        <v>35.627365500000003</v>
      </c>
      <c r="U2123">
        <v>139.68353999999999</v>
      </c>
      <c r="V2123">
        <v>35.630596286602298</v>
      </c>
      <c r="W2123">
        <v>139.680340047134</v>
      </c>
      <c r="X2123">
        <v>1</v>
      </c>
      <c r="Y2123" t="s">
        <v>986</v>
      </c>
      <c r="Z2123">
        <v>1</v>
      </c>
      <c r="AA2123">
        <v>1</v>
      </c>
      <c r="AB2123">
        <v>1</v>
      </c>
      <c r="AC2123">
        <v>1</v>
      </c>
      <c r="AD2123">
        <v>420</v>
      </c>
      <c r="AE2123" t="s">
        <v>177</v>
      </c>
      <c r="AF2123">
        <v>200</v>
      </c>
      <c r="AG2123" t="s">
        <v>114</v>
      </c>
      <c r="AH2123" s="4">
        <v>40138.954745370371</v>
      </c>
      <c r="AI2123">
        <v>420</v>
      </c>
      <c r="AJ2123" t="s">
        <v>177</v>
      </c>
      <c r="AK2123" s="4">
        <v>40138.979398148149</v>
      </c>
    </row>
    <row r="2124" spans="1:46" x14ac:dyDescent="0.15">
      <c r="A2124">
        <v>257561</v>
      </c>
      <c r="B2124" t="s">
        <v>123</v>
      </c>
      <c r="C2124">
        <v>600</v>
      </c>
      <c r="D2124" t="s">
        <v>212</v>
      </c>
      <c r="E2124" s="4">
        <v>40139.535231481481</v>
      </c>
      <c r="F2124" s="4">
        <v>40139.541481481479</v>
      </c>
      <c r="G2124">
        <v>540</v>
      </c>
      <c r="H2124">
        <v>1405</v>
      </c>
      <c r="I2124" t="s">
        <v>969</v>
      </c>
      <c r="J2124">
        <v>110</v>
      </c>
      <c r="K2124" t="s">
        <v>969</v>
      </c>
      <c r="L2124">
        <v>35.627365500000003</v>
      </c>
      <c r="M2124">
        <v>139.68353999999999</v>
      </c>
      <c r="N2124">
        <v>35.630596286602298</v>
      </c>
      <c r="O2124">
        <v>139.680340047134</v>
      </c>
      <c r="P2124">
        <v>1892</v>
      </c>
      <c r="Q2124" t="s">
        <v>1370</v>
      </c>
      <c r="R2124">
        <v>190</v>
      </c>
      <c r="S2124" t="s">
        <v>1002</v>
      </c>
      <c r="T2124">
        <v>35.6250024</v>
      </c>
      <c r="U2124">
        <v>139.68785869999999</v>
      </c>
      <c r="V2124">
        <v>35.628233514757603</v>
      </c>
      <c r="W2124">
        <v>139.68465849728901</v>
      </c>
      <c r="X2124">
        <v>1</v>
      </c>
      <c r="Y2124" t="s">
        <v>986</v>
      </c>
      <c r="Z2124">
        <v>1</v>
      </c>
      <c r="AA2124">
        <v>1</v>
      </c>
      <c r="AB2124">
        <v>1</v>
      </c>
      <c r="AC2124">
        <v>1</v>
      </c>
      <c r="AD2124">
        <v>420</v>
      </c>
      <c r="AE2124" t="s">
        <v>177</v>
      </c>
    </row>
    <row r="2125" spans="1:46" x14ac:dyDescent="0.15">
      <c r="A2125">
        <v>257570</v>
      </c>
      <c r="B2125" t="s">
        <v>123</v>
      </c>
      <c r="C2125">
        <v>500</v>
      </c>
      <c r="D2125" t="s">
        <v>148</v>
      </c>
      <c r="E2125" s="4">
        <v>40139.612407407411</v>
      </c>
      <c r="F2125" s="4">
        <v>40139.61451388889</v>
      </c>
      <c r="G2125">
        <v>182</v>
      </c>
      <c r="H2125">
        <v>1892</v>
      </c>
      <c r="I2125" t="s">
        <v>1370</v>
      </c>
      <c r="J2125">
        <v>190</v>
      </c>
      <c r="K2125" t="s">
        <v>1002</v>
      </c>
      <c r="L2125">
        <v>35.6250024</v>
      </c>
      <c r="M2125">
        <v>139.68785869999999</v>
      </c>
      <c r="N2125">
        <v>35.628233514757603</v>
      </c>
      <c r="O2125">
        <v>139.68465849728901</v>
      </c>
      <c r="P2125">
        <v>1562</v>
      </c>
      <c r="Q2125" t="s">
        <v>1338</v>
      </c>
      <c r="R2125">
        <v>210</v>
      </c>
      <c r="S2125" t="s">
        <v>1049</v>
      </c>
      <c r="T2125">
        <v>35.626006799999999</v>
      </c>
      <c r="U2125">
        <v>139.68553170000001</v>
      </c>
      <c r="V2125">
        <v>35.629237766698303</v>
      </c>
      <c r="W2125">
        <v>139.68233164429</v>
      </c>
      <c r="X2125">
        <v>1</v>
      </c>
      <c r="Y2125" t="s">
        <v>986</v>
      </c>
      <c r="Z2125">
        <v>1</v>
      </c>
      <c r="AA2125">
        <v>1</v>
      </c>
      <c r="AB2125">
        <v>1</v>
      </c>
      <c r="AC2125">
        <v>1</v>
      </c>
      <c r="AD2125">
        <v>420</v>
      </c>
      <c r="AE2125" t="s">
        <v>177</v>
      </c>
    </row>
    <row r="2126" spans="1:46" x14ac:dyDescent="0.15">
      <c r="A2126">
        <v>257571</v>
      </c>
      <c r="B2126" t="s">
        <v>123</v>
      </c>
      <c r="C2126">
        <v>200</v>
      </c>
      <c r="D2126" t="s">
        <v>206</v>
      </c>
      <c r="E2126" s="4">
        <v>40139.615682870368</v>
      </c>
      <c r="F2126" s="4">
        <v>40139.618692129632</v>
      </c>
      <c r="G2126">
        <v>260</v>
      </c>
      <c r="H2126">
        <v>1562</v>
      </c>
      <c r="I2126" t="s">
        <v>1338</v>
      </c>
      <c r="J2126">
        <v>210</v>
      </c>
      <c r="K2126" t="s">
        <v>1049</v>
      </c>
      <c r="L2126">
        <v>35.626006799999999</v>
      </c>
      <c r="M2126">
        <v>139.68553170000001</v>
      </c>
      <c r="N2126">
        <v>35.629237766698303</v>
      </c>
      <c r="O2126">
        <v>139.68233164429</v>
      </c>
      <c r="P2126">
        <v>1405</v>
      </c>
      <c r="Q2126" t="s">
        <v>969</v>
      </c>
      <c r="R2126">
        <v>110</v>
      </c>
      <c r="S2126" t="s">
        <v>969</v>
      </c>
      <c r="T2126">
        <v>35.627365500000003</v>
      </c>
      <c r="U2126">
        <v>139.68353999999999</v>
      </c>
      <c r="V2126">
        <v>35.630596286602298</v>
      </c>
      <c r="W2126">
        <v>139.680340047134</v>
      </c>
      <c r="X2126">
        <v>1</v>
      </c>
      <c r="Y2126" t="s">
        <v>986</v>
      </c>
      <c r="Z2126">
        <v>1</v>
      </c>
      <c r="AA2126">
        <v>1</v>
      </c>
      <c r="AB2126">
        <v>1</v>
      </c>
      <c r="AC2126">
        <v>1</v>
      </c>
      <c r="AD2126">
        <v>420</v>
      </c>
      <c r="AE2126" t="s">
        <v>177</v>
      </c>
    </row>
    <row r="2127" spans="1:46" x14ac:dyDescent="0.15">
      <c r="A2127">
        <v>257577</v>
      </c>
      <c r="B2127" t="s">
        <v>123</v>
      </c>
      <c r="C2127">
        <v>999</v>
      </c>
      <c r="D2127" t="s">
        <v>70</v>
      </c>
      <c r="E2127" s="4">
        <v>40139.674849537034</v>
      </c>
      <c r="F2127" s="4">
        <v>40139.679965277777</v>
      </c>
      <c r="G2127">
        <v>442</v>
      </c>
      <c r="H2127">
        <v>1405</v>
      </c>
      <c r="I2127" t="s">
        <v>969</v>
      </c>
      <c r="J2127">
        <v>110</v>
      </c>
      <c r="K2127" t="s">
        <v>969</v>
      </c>
      <c r="L2127">
        <v>35.627365500000003</v>
      </c>
      <c r="M2127">
        <v>139.68353999999999</v>
      </c>
      <c r="N2127">
        <v>35.630596286602298</v>
      </c>
      <c r="O2127">
        <v>139.680340047134</v>
      </c>
      <c r="P2127">
        <v>1409</v>
      </c>
      <c r="Q2127" t="s">
        <v>1337</v>
      </c>
      <c r="R2127">
        <v>999</v>
      </c>
      <c r="S2127" t="s">
        <v>70</v>
      </c>
      <c r="T2127">
        <v>35.6195588</v>
      </c>
      <c r="U2127">
        <v>139.68541930000001</v>
      </c>
      <c r="V2127">
        <v>35.622790454349001</v>
      </c>
      <c r="W2127">
        <v>139.68221955047699</v>
      </c>
      <c r="X2127">
        <v>5</v>
      </c>
      <c r="Y2127" t="s">
        <v>972</v>
      </c>
      <c r="Z2127">
        <v>1</v>
      </c>
      <c r="AA2127">
        <v>1</v>
      </c>
      <c r="AB2127">
        <v>1</v>
      </c>
      <c r="AC2127">
        <v>1</v>
      </c>
      <c r="AD2127">
        <v>410</v>
      </c>
      <c r="AE2127" t="s">
        <v>162</v>
      </c>
    </row>
    <row r="2128" spans="1:46" x14ac:dyDescent="0.15">
      <c r="A2128">
        <v>257579</v>
      </c>
      <c r="B2128" t="s">
        <v>123</v>
      </c>
      <c r="C2128">
        <v>999</v>
      </c>
      <c r="D2128" t="s">
        <v>70</v>
      </c>
      <c r="E2128" s="4">
        <v>40139.683495370373</v>
      </c>
      <c r="F2128" s="4">
        <v>40139.760810185187</v>
      </c>
      <c r="G2128">
        <v>6680</v>
      </c>
      <c r="Z2128">
        <v>0</v>
      </c>
      <c r="AA2128">
        <v>1</v>
      </c>
      <c r="AB2128">
        <v>1</v>
      </c>
      <c r="AC2128">
        <v>0</v>
      </c>
      <c r="AD2128">
        <v>0</v>
      </c>
      <c r="AE2128" t="s">
        <v>988</v>
      </c>
    </row>
    <row r="2129" spans="1:46" x14ac:dyDescent="0.15">
      <c r="A2129">
        <v>257586</v>
      </c>
      <c r="B2129" t="s">
        <v>123</v>
      </c>
      <c r="C2129">
        <v>200</v>
      </c>
      <c r="D2129" t="s">
        <v>206</v>
      </c>
      <c r="E2129" s="4">
        <v>40139.760914351849</v>
      </c>
      <c r="F2129" s="4">
        <v>40139.767141203702</v>
      </c>
      <c r="G2129">
        <v>538</v>
      </c>
      <c r="H2129">
        <v>1409</v>
      </c>
      <c r="I2129" t="s">
        <v>1337</v>
      </c>
      <c r="J2129">
        <v>999</v>
      </c>
      <c r="K2129" t="s">
        <v>70</v>
      </c>
      <c r="L2129">
        <v>35.6195588</v>
      </c>
      <c r="M2129">
        <v>139.68541930000001</v>
      </c>
      <c r="N2129">
        <v>35.622790454349001</v>
      </c>
      <c r="O2129">
        <v>139.68221955047699</v>
      </c>
      <c r="P2129">
        <v>1405</v>
      </c>
      <c r="Q2129" t="s">
        <v>969</v>
      </c>
      <c r="R2129">
        <v>110</v>
      </c>
      <c r="S2129" t="s">
        <v>969</v>
      </c>
      <c r="T2129">
        <v>35.627365500000003</v>
      </c>
      <c r="U2129">
        <v>139.68353999999999</v>
      </c>
      <c r="V2129">
        <v>35.630596286602298</v>
      </c>
      <c r="W2129">
        <v>139.680340047134</v>
      </c>
      <c r="X2129">
        <v>5</v>
      </c>
      <c r="Y2129" t="s">
        <v>972</v>
      </c>
      <c r="Z2129">
        <v>1</v>
      </c>
      <c r="AA2129">
        <v>1</v>
      </c>
      <c r="AB2129">
        <v>1</v>
      </c>
      <c r="AC2129">
        <v>1</v>
      </c>
      <c r="AD2129">
        <v>410</v>
      </c>
      <c r="AE2129" t="s">
        <v>162</v>
      </c>
    </row>
    <row r="2130" spans="1:46" x14ac:dyDescent="0.15">
      <c r="A2130">
        <v>257597</v>
      </c>
      <c r="B2130" t="s">
        <v>123</v>
      </c>
      <c r="C2130">
        <v>600</v>
      </c>
      <c r="D2130" t="s">
        <v>212</v>
      </c>
      <c r="E2130" s="4">
        <v>40139.890023148146</v>
      </c>
      <c r="F2130" s="4">
        <v>40139.892858796295</v>
      </c>
      <c r="G2130">
        <v>245</v>
      </c>
      <c r="H2130">
        <v>1405</v>
      </c>
      <c r="I2130" t="s">
        <v>969</v>
      </c>
      <c r="J2130">
        <v>110</v>
      </c>
      <c r="K2130" t="s">
        <v>969</v>
      </c>
      <c r="L2130">
        <v>35.627365500000003</v>
      </c>
      <c r="M2130">
        <v>139.68353999999999</v>
      </c>
      <c r="N2130">
        <v>35.630596286602298</v>
      </c>
      <c r="O2130">
        <v>139.680340047134</v>
      </c>
      <c r="P2130">
        <v>1893</v>
      </c>
      <c r="Q2130" t="s">
        <v>1371</v>
      </c>
      <c r="R2130">
        <v>190</v>
      </c>
      <c r="S2130" t="s">
        <v>1002</v>
      </c>
      <c r="T2130">
        <v>35.626181500000001</v>
      </c>
      <c r="U2130">
        <v>139.684551</v>
      </c>
      <c r="V2130">
        <v>35.6294124308872</v>
      </c>
      <c r="W2130">
        <v>139.68135101768701</v>
      </c>
      <c r="X2130">
        <v>1</v>
      </c>
      <c r="Y2130" t="s">
        <v>986</v>
      </c>
      <c r="Z2130">
        <v>1</v>
      </c>
      <c r="AA2130">
        <v>1</v>
      </c>
      <c r="AB2130">
        <v>1</v>
      </c>
      <c r="AC2130">
        <v>1</v>
      </c>
      <c r="AD2130">
        <v>420</v>
      </c>
      <c r="AE2130" t="s">
        <v>177</v>
      </c>
    </row>
    <row r="2131" spans="1:46" x14ac:dyDescent="0.15">
      <c r="A2131">
        <v>257598</v>
      </c>
      <c r="B2131" t="s">
        <v>123</v>
      </c>
      <c r="C2131">
        <v>200</v>
      </c>
      <c r="D2131" t="s">
        <v>206</v>
      </c>
      <c r="E2131" s="4">
        <v>40139.976180555554</v>
      </c>
      <c r="F2131" s="4">
        <v>40139.979803240742</v>
      </c>
      <c r="G2131">
        <v>313</v>
      </c>
      <c r="H2131">
        <v>1893</v>
      </c>
      <c r="I2131" t="s">
        <v>1371</v>
      </c>
      <c r="J2131">
        <v>190</v>
      </c>
      <c r="K2131" t="s">
        <v>1002</v>
      </c>
      <c r="L2131">
        <v>35.626181500000001</v>
      </c>
      <c r="M2131">
        <v>139.684551</v>
      </c>
      <c r="N2131">
        <v>35.6294124308872</v>
      </c>
      <c r="O2131">
        <v>139.68135101768701</v>
      </c>
      <c r="P2131">
        <v>1405</v>
      </c>
      <c r="Q2131" t="s">
        <v>969</v>
      </c>
      <c r="R2131">
        <v>110</v>
      </c>
      <c r="S2131" t="s">
        <v>969</v>
      </c>
      <c r="T2131">
        <v>35.627365500000003</v>
      </c>
      <c r="U2131">
        <v>139.68353999999999</v>
      </c>
      <c r="V2131">
        <v>35.630596286602298</v>
      </c>
      <c r="W2131">
        <v>139.680340047134</v>
      </c>
      <c r="X2131">
        <v>1</v>
      </c>
      <c r="Y2131" t="s">
        <v>986</v>
      </c>
      <c r="Z2131">
        <v>1</v>
      </c>
      <c r="AA2131">
        <v>1</v>
      </c>
      <c r="AB2131">
        <v>1</v>
      </c>
      <c r="AC2131">
        <v>1</v>
      </c>
      <c r="AD2131">
        <v>420</v>
      </c>
      <c r="AE2131" t="s">
        <v>177</v>
      </c>
    </row>
    <row r="2132" spans="1:46" x14ac:dyDescent="0.15">
      <c r="A2132">
        <v>257620</v>
      </c>
      <c r="B2132" t="s">
        <v>123</v>
      </c>
      <c r="C2132">
        <v>600</v>
      </c>
      <c r="D2132" t="s">
        <v>212</v>
      </c>
      <c r="E2132" s="4">
        <v>40140.52621527778</v>
      </c>
      <c r="F2132" s="4">
        <v>40140.532743055555</v>
      </c>
      <c r="G2132">
        <v>564</v>
      </c>
      <c r="H2132">
        <v>1405</v>
      </c>
      <c r="I2132" t="s">
        <v>969</v>
      </c>
      <c r="J2132">
        <v>110</v>
      </c>
      <c r="K2132" t="s">
        <v>969</v>
      </c>
      <c r="L2132">
        <v>35.627365500000003</v>
      </c>
      <c r="M2132">
        <v>139.68353999999999</v>
      </c>
      <c r="N2132">
        <v>35.630596286602298</v>
      </c>
      <c r="O2132">
        <v>139.680340047134</v>
      </c>
      <c r="P2132">
        <v>1888</v>
      </c>
      <c r="Q2132" t="s">
        <v>1372</v>
      </c>
      <c r="R2132">
        <v>190</v>
      </c>
      <c r="S2132" t="s">
        <v>1002</v>
      </c>
      <c r="T2132">
        <v>35.625675000000001</v>
      </c>
      <c r="U2132">
        <v>139.6894642</v>
      </c>
      <c r="V2132">
        <v>35.628906070861497</v>
      </c>
      <c r="W2132">
        <v>139.68626383299801</v>
      </c>
      <c r="X2132">
        <v>5</v>
      </c>
      <c r="Y2132" t="s">
        <v>972</v>
      </c>
      <c r="Z2132">
        <v>1</v>
      </c>
      <c r="AA2132">
        <v>1</v>
      </c>
      <c r="AB2132">
        <v>1</v>
      </c>
      <c r="AC2132">
        <v>1</v>
      </c>
      <c r="AD2132">
        <v>420</v>
      </c>
      <c r="AE2132" t="s">
        <v>177</v>
      </c>
    </row>
    <row r="2133" spans="1:46" x14ac:dyDescent="0.15">
      <c r="A2133">
        <v>257627</v>
      </c>
      <c r="B2133" t="s">
        <v>123</v>
      </c>
      <c r="C2133">
        <v>500</v>
      </c>
      <c r="D2133" t="s">
        <v>148</v>
      </c>
      <c r="E2133" s="4">
        <v>40140.555821759262</v>
      </c>
      <c r="F2133" s="4">
        <v>40140.579444444447</v>
      </c>
      <c r="G2133">
        <v>2041</v>
      </c>
      <c r="H2133">
        <v>1888</v>
      </c>
      <c r="I2133" t="s">
        <v>1372</v>
      </c>
      <c r="J2133">
        <v>190</v>
      </c>
      <c r="K2133" t="s">
        <v>1002</v>
      </c>
      <c r="L2133">
        <v>35.625675000000001</v>
      </c>
      <c r="M2133">
        <v>139.6894642</v>
      </c>
      <c r="N2133">
        <v>35.628906070861497</v>
      </c>
      <c r="O2133">
        <v>139.68626383299801</v>
      </c>
      <c r="P2133">
        <v>1889</v>
      </c>
      <c r="Q2133" t="s">
        <v>1373</v>
      </c>
      <c r="R2133">
        <v>210</v>
      </c>
      <c r="S2133" t="s">
        <v>1049</v>
      </c>
      <c r="T2133">
        <v>35.664127800000003</v>
      </c>
      <c r="U2133">
        <v>139.76247240000001</v>
      </c>
      <c r="V2133">
        <v>35.667356033349698</v>
      </c>
      <c r="W2133">
        <v>139.75926419988801</v>
      </c>
      <c r="X2133">
        <v>1</v>
      </c>
      <c r="Y2133" t="s">
        <v>986</v>
      </c>
      <c r="Z2133">
        <v>1</v>
      </c>
      <c r="AA2133">
        <v>1</v>
      </c>
      <c r="AB2133">
        <v>1</v>
      </c>
      <c r="AC2133">
        <v>1</v>
      </c>
      <c r="AD2133">
        <v>200</v>
      </c>
      <c r="AE2133" t="s">
        <v>114</v>
      </c>
    </row>
    <row r="2134" spans="1:46" x14ac:dyDescent="0.15">
      <c r="A2134">
        <v>257636</v>
      </c>
      <c r="B2134" t="s">
        <v>123</v>
      </c>
      <c r="C2134">
        <v>500</v>
      </c>
      <c r="D2134" t="s">
        <v>148</v>
      </c>
      <c r="E2134" s="4">
        <v>40140.601076388892</v>
      </c>
      <c r="F2134" s="4">
        <v>40140.629351851851</v>
      </c>
      <c r="G2134">
        <v>2443</v>
      </c>
      <c r="H2134">
        <v>1889</v>
      </c>
      <c r="I2134" t="s">
        <v>1373</v>
      </c>
      <c r="J2134">
        <v>210</v>
      </c>
      <c r="K2134" t="s">
        <v>1049</v>
      </c>
      <c r="L2134">
        <v>35.664127800000003</v>
      </c>
      <c r="M2134">
        <v>139.76247240000001</v>
      </c>
      <c r="N2134">
        <v>35.667356033349698</v>
      </c>
      <c r="O2134">
        <v>139.75926419988801</v>
      </c>
      <c r="P2134">
        <v>1890</v>
      </c>
      <c r="Q2134" t="s">
        <v>1374</v>
      </c>
      <c r="R2134">
        <v>210</v>
      </c>
      <c r="S2134" t="s">
        <v>1049</v>
      </c>
      <c r="T2134">
        <v>35.6436165</v>
      </c>
      <c r="U2134">
        <v>139.68156189999999</v>
      </c>
      <c r="V2134">
        <v>35.646845514012298</v>
      </c>
      <c r="W2134">
        <v>139.678361363238</v>
      </c>
      <c r="X2134">
        <v>1</v>
      </c>
      <c r="Y2134" t="s">
        <v>986</v>
      </c>
      <c r="Z2134">
        <v>1</v>
      </c>
      <c r="AA2134">
        <v>1</v>
      </c>
      <c r="AB2134">
        <v>1</v>
      </c>
      <c r="AC2134">
        <v>1</v>
      </c>
      <c r="AD2134">
        <v>200</v>
      </c>
      <c r="AE2134" t="s">
        <v>114</v>
      </c>
      <c r="AF2134">
        <v>240</v>
      </c>
      <c r="AG2134" t="s">
        <v>241</v>
      </c>
      <c r="AH2134" s="4">
        <v>40140.618784722225</v>
      </c>
    </row>
    <row r="2135" spans="1:46" x14ac:dyDescent="0.15">
      <c r="A2135">
        <v>257642</v>
      </c>
      <c r="B2135" t="s">
        <v>123</v>
      </c>
      <c r="C2135">
        <v>200</v>
      </c>
      <c r="D2135" t="s">
        <v>206</v>
      </c>
      <c r="E2135" s="4">
        <v>40140.654942129629</v>
      </c>
      <c r="F2135" s="4">
        <v>40140.66847222222</v>
      </c>
      <c r="G2135">
        <v>1169</v>
      </c>
      <c r="H2135">
        <v>1890</v>
      </c>
      <c r="I2135" t="s">
        <v>1374</v>
      </c>
      <c r="J2135">
        <v>210</v>
      </c>
      <c r="K2135" t="s">
        <v>1049</v>
      </c>
      <c r="L2135">
        <v>35.6436165</v>
      </c>
      <c r="M2135">
        <v>139.68156189999999</v>
      </c>
      <c r="N2135">
        <v>35.646845514012298</v>
      </c>
      <c r="O2135">
        <v>139.678361363238</v>
      </c>
      <c r="P2135">
        <v>1405</v>
      </c>
      <c r="Q2135" t="s">
        <v>969</v>
      </c>
      <c r="R2135">
        <v>110</v>
      </c>
      <c r="S2135" t="s">
        <v>969</v>
      </c>
      <c r="T2135">
        <v>35.627365500000003</v>
      </c>
      <c r="U2135">
        <v>139.68353999999999</v>
      </c>
      <c r="V2135">
        <v>35.630596286602298</v>
      </c>
      <c r="W2135">
        <v>139.680340047134</v>
      </c>
      <c r="X2135">
        <v>1</v>
      </c>
      <c r="Y2135" t="s">
        <v>986</v>
      </c>
      <c r="Z2135">
        <v>1</v>
      </c>
      <c r="AA2135">
        <v>1</v>
      </c>
      <c r="AB2135">
        <v>1</v>
      </c>
      <c r="AC2135">
        <v>1</v>
      </c>
      <c r="AD2135">
        <v>240</v>
      </c>
      <c r="AE2135" t="s">
        <v>241</v>
      </c>
      <c r="AF2135">
        <v>420</v>
      </c>
      <c r="AG2135" t="s">
        <v>177</v>
      </c>
      <c r="AH2135" s="4">
        <v>40140.660416666666</v>
      </c>
    </row>
    <row r="2136" spans="1:46" x14ac:dyDescent="0.15">
      <c r="A2136">
        <v>257661</v>
      </c>
      <c r="B2136" t="s">
        <v>123</v>
      </c>
      <c r="C2136">
        <v>600</v>
      </c>
      <c r="D2136" t="s">
        <v>212</v>
      </c>
      <c r="E2136" s="4">
        <v>40140.782986111109</v>
      </c>
      <c r="F2136" s="4">
        <v>40140.822534722225</v>
      </c>
      <c r="G2136">
        <v>3417</v>
      </c>
      <c r="H2136">
        <v>1405</v>
      </c>
      <c r="I2136" t="s">
        <v>969</v>
      </c>
      <c r="J2136">
        <v>110</v>
      </c>
      <c r="K2136" t="s">
        <v>969</v>
      </c>
      <c r="L2136">
        <v>35.627365500000003</v>
      </c>
      <c r="M2136">
        <v>139.68353999999999</v>
      </c>
      <c r="N2136">
        <v>35.630596286602298</v>
      </c>
      <c r="O2136">
        <v>139.680340047134</v>
      </c>
      <c r="P2136">
        <v>1883</v>
      </c>
      <c r="Q2136" t="s">
        <v>1375</v>
      </c>
      <c r="R2136">
        <v>190</v>
      </c>
      <c r="S2136" t="s">
        <v>1002</v>
      </c>
      <c r="T2136">
        <v>35.688062799999997</v>
      </c>
      <c r="U2136">
        <v>139.70955520000001</v>
      </c>
      <c r="V2136">
        <v>35.691287549355501</v>
      </c>
      <c r="W2136">
        <v>139.70635029237201</v>
      </c>
      <c r="X2136">
        <v>1</v>
      </c>
      <c r="Y2136" t="s">
        <v>986</v>
      </c>
      <c r="Z2136">
        <v>1</v>
      </c>
      <c r="AA2136">
        <v>1</v>
      </c>
      <c r="AB2136">
        <v>1</v>
      </c>
      <c r="AC2136">
        <v>1</v>
      </c>
      <c r="AD2136">
        <v>420</v>
      </c>
      <c r="AE2136" t="s">
        <v>177</v>
      </c>
      <c r="AF2136">
        <v>200</v>
      </c>
      <c r="AG2136" t="s">
        <v>114</v>
      </c>
      <c r="AH2136" s="4">
        <v>40140.789988425924</v>
      </c>
      <c r="AI2136">
        <v>420</v>
      </c>
      <c r="AJ2136" t="s">
        <v>177</v>
      </c>
      <c r="AK2136" s="4">
        <v>40140.810601851852</v>
      </c>
    </row>
    <row r="2137" spans="1:46" x14ac:dyDescent="0.15">
      <c r="A2137">
        <v>257668</v>
      </c>
      <c r="B2137" t="s">
        <v>123</v>
      </c>
      <c r="C2137">
        <v>700</v>
      </c>
      <c r="D2137" t="s">
        <v>199</v>
      </c>
      <c r="E2137" s="4">
        <v>40140.846655092595</v>
      </c>
      <c r="F2137" s="4">
        <v>40140.850046296298</v>
      </c>
      <c r="G2137">
        <v>293</v>
      </c>
      <c r="H2137">
        <v>1883</v>
      </c>
      <c r="I2137" t="s">
        <v>1375</v>
      </c>
      <c r="J2137">
        <v>190</v>
      </c>
      <c r="K2137" t="s">
        <v>1002</v>
      </c>
      <c r="L2137">
        <v>35.688062799999997</v>
      </c>
      <c r="M2137">
        <v>139.70955520000001</v>
      </c>
      <c r="N2137">
        <v>35.691287549355501</v>
      </c>
      <c r="O2137">
        <v>139.70635029237201</v>
      </c>
      <c r="P2137">
        <v>1882</v>
      </c>
      <c r="Q2137" t="s">
        <v>1376</v>
      </c>
      <c r="R2137">
        <v>180</v>
      </c>
      <c r="S2137" t="s">
        <v>1029</v>
      </c>
      <c r="T2137">
        <v>35.689450000000001</v>
      </c>
      <c r="U2137">
        <v>139.70696530000001</v>
      </c>
      <c r="V2137">
        <v>35.692674555764498</v>
      </c>
      <c r="W2137">
        <v>139.70376054358101</v>
      </c>
      <c r="X2137">
        <v>1</v>
      </c>
      <c r="Y2137" t="s">
        <v>986</v>
      </c>
      <c r="Z2137">
        <v>1</v>
      </c>
      <c r="AA2137">
        <v>1</v>
      </c>
      <c r="AB2137">
        <v>1</v>
      </c>
      <c r="AC2137">
        <v>1</v>
      </c>
      <c r="AD2137">
        <v>420</v>
      </c>
      <c r="AE2137" t="s">
        <v>177</v>
      </c>
    </row>
    <row r="2138" spans="1:46" x14ac:dyDescent="0.15">
      <c r="A2138">
        <v>257672</v>
      </c>
      <c r="B2138" t="s">
        <v>123</v>
      </c>
      <c r="C2138">
        <v>200</v>
      </c>
      <c r="D2138" t="s">
        <v>206</v>
      </c>
      <c r="E2138" s="4">
        <v>40141.004513888889</v>
      </c>
      <c r="F2138" s="4">
        <v>40141.019907407404</v>
      </c>
      <c r="G2138">
        <v>1330</v>
      </c>
      <c r="H2138">
        <v>1882</v>
      </c>
      <c r="I2138" t="s">
        <v>1376</v>
      </c>
      <c r="J2138">
        <v>180</v>
      </c>
      <c r="K2138" t="s">
        <v>1029</v>
      </c>
      <c r="L2138">
        <v>35.689450000000001</v>
      </c>
      <c r="M2138">
        <v>139.70696530000001</v>
      </c>
      <c r="N2138">
        <v>35.692674555764498</v>
      </c>
      <c r="O2138">
        <v>139.70376054358101</v>
      </c>
      <c r="P2138">
        <v>1405</v>
      </c>
      <c r="Q2138" t="s">
        <v>969</v>
      </c>
      <c r="R2138">
        <v>110</v>
      </c>
      <c r="S2138" t="s">
        <v>969</v>
      </c>
      <c r="T2138">
        <v>35.627365500000003</v>
      </c>
      <c r="U2138">
        <v>139.68353999999999</v>
      </c>
      <c r="V2138">
        <v>35.630596286602298</v>
      </c>
      <c r="W2138">
        <v>139.680340047134</v>
      </c>
      <c r="X2138">
        <v>1</v>
      </c>
      <c r="Y2138" t="s">
        <v>986</v>
      </c>
      <c r="Z2138">
        <v>1</v>
      </c>
      <c r="AA2138">
        <v>1</v>
      </c>
      <c r="AB2138">
        <v>1</v>
      </c>
      <c r="AC2138">
        <v>1</v>
      </c>
      <c r="AD2138">
        <v>500</v>
      </c>
      <c r="AE2138" t="s">
        <v>1020</v>
      </c>
    </row>
    <row r="2139" spans="1:46" x14ac:dyDescent="0.15">
      <c r="A2139">
        <v>257682</v>
      </c>
      <c r="B2139" t="s">
        <v>123</v>
      </c>
      <c r="C2139">
        <v>400</v>
      </c>
      <c r="D2139" t="s">
        <v>140</v>
      </c>
      <c r="E2139" s="4">
        <v>40141.310856481483</v>
      </c>
      <c r="F2139" s="4">
        <v>40141.360648148147</v>
      </c>
      <c r="G2139">
        <v>4302</v>
      </c>
      <c r="H2139">
        <v>1405</v>
      </c>
      <c r="I2139" t="s">
        <v>969</v>
      </c>
      <c r="J2139">
        <v>110</v>
      </c>
      <c r="K2139" t="s">
        <v>969</v>
      </c>
      <c r="L2139">
        <v>35.627365500000003</v>
      </c>
      <c r="M2139">
        <v>139.68353999999999</v>
      </c>
      <c r="N2139">
        <v>35.630596286602298</v>
      </c>
      <c r="O2139">
        <v>139.680340047134</v>
      </c>
      <c r="P2139">
        <v>1881</v>
      </c>
      <c r="Q2139" t="s">
        <v>1377</v>
      </c>
      <c r="R2139">
        <v>999</v>
      </c>
      <c r="S2139" t="s">
        <v>70</v>
      </c>
      <c r="T2139">
        <v>35.470185700000002</v>
      </c>
      <c r="U2139">
        <v>139.58972120000001</v>
      </c>
      <c r="V2139">
        <v>35.473431658530401</v>
      </c>
      <c r="W2139">
        <v>139.586536274373</v>
      </c>
      <c r="X2139">
        <v>5</v>
      </c>
      <c r="Y2139" t="s">
        <v>972</v>
      </c>
      <c r="Z2139">
        <v>1</v>
      </c>
      <c r="AA2139">
        <v>1</v>
      </c>
      <c r="AB2139">
        <v>1</v>
      </c>
      <c r="AC2139">
        <v>1</v>
      </c>
      <c r="AD2139">
        <v>420</v>
      </c>
      <c r="AE2139" t="s">
        <v>177</v>
      </c>
      <c r="AF2139">
        <v>200</v>
      </c>
      <c r="AG2139" t="s">
        <v>114</v>
      </c>
      <c r="AH2139" s="4">
        <v>40141.317442129628</v>
      </c>
      <c r="AI2139">
        <v>420</v>
      </c>
      <c r="AJ2139" t="s">
        <v>177</v>
      </c>
      <c r="AK2139" s="4">
        <v>40141.343611111108</v>
      </c>
      <c r="AL2139">
        <v>500</v>
      </c>
      <c r="AM2139" t="s">
        <v>1020</v>
      </c>
      <c r="AN2139" s="4">
        <v>40141.350347222222</v>
      </c>
    </row>
    <row r="2140" spans="1:46" x14ac:dyDescent="0.15">
      <c r="A2140">
        <v>257704</v>
      </c>
      <c r="B2140" t="s">
        <v>123</v>
      </c>
      <c r="C2140">
        <v>100</v>
      </c>
      <c r="D2140" t="s">
        <v>79</v>
      </c>
      <c r="E2140" s="4">
        <v>40141.421863425923</v>
      </c>
      <c r="F2140" s="4">
        <v>40141.46533564815</v>
      </c>
      <c r="G2140">
        <v>3756</v>
      </c>
      <c r="H2140">
        <v>1881</v>
      </c>
      <c r="I2140" t="s">
        <v>1377</v>
      </c>
      <c r="J2140">
        <v>999</v>
      </c>
      <c r="K2140" t="s">
        <v>70</v>
      </c>
      <c r="L2140">
        <v>35.470185700000002</v>
      </c>
      <c r="M2140">
        <v>139.58972120000001</v>
      </c>
      <c r="N2140">
        <v>35.473431658530401</v>
      </c>
      <c r="O2140">
        <v>139.586536274373</v>
      </c>
      <c r="P2140">
        <v>1406</v>
      </c>
      <c r="Q2140" t="s">
        <v>1180</v>
      </c>
      <c r="R2140">
        <v>120</v>
      </c>
      <c r="S2140" t="s">
        <v>971</v>
      </c>
      <c r="T2140">
        <v>35.440735400000001</v>
      </c>
      <c r="U2140">
        <v>139.64161060000001</v>
      </c>
      <c r="V2140">
        <v>35.443985414436398</v>
      </c>
      <c r="W2140">
        <v>139.638422721154</v>
      </c>
      <c r="X2140">
        <v>2</v>
      </c>
      <c r="Y2140" t="s">
        <v>991</v>
      </c>
      <c r="Z2140">
        <v>1</v>
      </c>
      <c r="AA2140">
        <v>1</v>
      </c>
      <c r="AB2140">
        <v>1</v>
      </c>
      <c r="AC2140">
        <v>1</v>
      </c>
      <c r="AD2140">
        <v>420</v>
      </c>
      <c r="AE2140" t="s">
        <v>177</v>
      </c>
      <c r="AF2140">
        <v>240</v>
      </c>
      <c r="AG2140" t="s">
        <v>241</v>
      </c>
      <c r="AH2140" s="4">
        <v>40141.431446759256</v>
      </c>
      <c r="AI2140">
        <v>420</v>
      </c>
      <c r="AJ2140" t="s">
        <v>177</v>
      </c>
      <c r="AK2140" s="4">
        <v>40141.446319444447</v>
      </c>
      <c r="AL2140">
        <v>200</v>
      </c>
      <c r="AM2140" t="s">
        <v>114</v>
      </c>
      <c r="AN2140" s="4">
        <v>40141.449247685188</v>
      </c>
      <c r="AO2140">
        <v>700</v>
      </c>
      <c r="AP2140" t="s">
        <v>1256</v>
      </c>
      <c r="AQ2140" s="4">
        <v>40141.454328703701</v>
      </c>
      <c r="AR2140">
        <v>420</v>
      </c>
      <c r="AS2140" t="s">
        <v>177</v>
      </c>
      <c r="AT2140" s="4">
        <v>40141.462789351855</v>
      </c>
    </row>
    <row r="2141" spans="1:46" x14ac:dyDescent="0.15">
      <c r="A2141">
        <v>257737</v>
      </c>
      <c r="B2141" t="s">
        <v>123</v>
      </c>
      <c r="C2141">
        <v>500</v>
      </c>
      <c r="D2141" t="s">
        <v>148</v>
      </c>
      <c r="E2141" s="4">
        <v>40141.758842592593</v>
      </c>
      <c r="F2141" s="4">
        <v>40141.7965625</v>
      </c>
      <c r="G2141">
        <v>3259</v>
      </c>
      <c r="H2141">
        <v>1406</v>
      </c>
      <c r="I2141" t="s">
        <v>1180</v>
      </c>
      <c r="J2141">
        <v>120</v>
      </c>
      <c r="K2141" t="s">
        <v>971</v>
      </c>
      <c r="L2141">
        <v>35.440735400000001</v>
      </c>
      <c r="M2141">
        <v>139.64161060000001</v>
      </c>
      <c r="N2141">
        <v>35.443985414436398</v>
      </c>
      <c r="O2141">
        <v>139.638422721154</v>
      </c>
      <c r="P2141">
        <v>1937</v>
      </c>
      <c r="Q2141" t="s">
        <v>1378</v>
      </c>
      <c r="R2141">
        <v>250</v>
      </c>
      <c r="S2141" t="s">
        <v>1063</v>
      </c>
      <c r="T2141">
        <v>35.626147400000001</v>
      </c>
      <c r="U2141">
        <v>139.6852298</v>
      </c>
      <c r="V2141">
        <v>35.629378346388798</v>
      </c>
      <c r="W2141">
        <v>139.682029762887</v>
      </c>
      <c r="X2141">
        <v>5</v>
      </c>
      <c r="Y2141" t="s">
        <v>972</v>
      </c>
      <c r="Z2141">
        <v>1</v>
      </c>
      <c r="AA2141">
        <v>1</v>
      </c>
      <c r="AB2141">
        <v>1</v>
      </c>
      <c r="AC2141">
        <v>1</v>
      </c>
      <c r="AD2141">
        <v>420</v>
      </c>
      <c r="AE2141" t="s">
        <v>177</v>
      </c>
      <c r="AF2141">
        <v>200</v>
      </c>
      <c r="AG2141" t="s">
        <v>114</v>
      </c>
      <c r="AH2141" s="4">
        <v>40141.769479166665</v>
      </c>
      <c r="AI2141">
        <v>420</v>
      </c>
      <c r="AJ2141" t="s">
        <v>177</v>
      </c>
      <c r="AK2141" s="4">
        <v>40141.794479166667</v>
      </c>
    </row>
    <row r="2142" spans="1:46" x14ac:dyDescent="0.15">
      <c r="A2142">
        <v>257747</v>
      </c>
      <c r="B2142" t="s">
        <v>123</v>
      </c>
      <c r="C2142">
        <v>200</v>
      </c>
      <c r="D2142" t="s">
        <v>206</v>
      </c>
      <c r="E2142" s="4">
        <v>40141.798541666663</v>
      </c>
      <c r="F2142" s="4">
        <v>40141.80097222222</v>
      </c>
      <c r="G2142">
        <v>210</v>
      </c>
      <c r="H2142">
        <v>1937</v>
      </c>
      <c r="I2142" t="s">
        <v>1378</v>
      </c>
      <c r="J2142">
        <v>250</v>
      </c>
      <c r="K2142" t="s">
        <v>1063</v>
      </c>
      <c r="L2142">
        <v>35.626147400000001</v>
      </c>
      <c r="M2142">
        <v>139.6852298</v>
      </c>
      <c r="N2142">
        <v>35.629378346388798</v>
      </c>
      <c r="O2142">
        <v>139.682029762887</v>
      </c>
      <c r="P2142">
        <v>1405</v>
      </c>
      <c r="Q2142" t="s">
        <v>969</v>
      </c>
      <c r="R2142">
        <v>110</v>
      </c>
      <c r="S2142" t="s">
        <v>969</v>
      </c>
      <c r="T2142">
        <v>35.627365500000003</v>
      </c>
      <c r="U2142">
        <v>139.68353999999999</v>
      </c>
      <c r="V2142">
        <v>35.630596286602298</v>
      </c>
      <c r="W2142">
        <v>139.680340047134</v>
      </c>
      <c r="X2142">
        <v>5</v>
      </c>
      <c r="Y2142" t="s">
        <v>972</v>
      </c>
      <c r="Z2142">
        <v>1</v>
      </c>
      <c r="AA2142">
        <v>1</v>
      </c>
      <c r="AB2142">
        <v>1</v>
      </c>
      <c r="AC2142">
        <v>1</v>
      </c>
      <c r="AD2142">
        <v>420</v>
      </c>
      <c r="AE2142" t="s">
        <v>177</v>
      </c>
    </row>
    <row r="2143" spans="1:46" x14ac:dyDescent="0.15">
      <c r="A2143">
        <v>257748</v>
      </c>
      <c r="B2143" t="s">
        <v>123</v>
      </c>
      <c r="C2143">
        <v>999</v>
      </c>
      <c r="D2143" t="s">
        <v>70</v>
      </c>
      <c r="E2143" s="4">
        <v>40141.814768518518</v>
      </c>
      <c r="F2143" s="4">
        <v>40141.820706018516</v>
      </c>
      <c r="G2143">
        <v>513</v>
      </c>
      <c r="H2143">
        <v>1405</v>
      </c>
      <c r="I2143" t="s">
        <v>969</v>
      </c>
      <c r="J2143">
        <v>110</v>
      </c>
      <c r="K2143" t="s">
        <v>969</v>
      </c>
      <c r="L2143">
        <v>35.627365500000003</v>
      </c>
      <c r="M2143">
        <v>139.68353999999999</v>
      </c>
      <c r="N2143">
        <v>35.630596286602298</v>
      </c>
      <c r="O2143">
        <v>139.680340047134</v>
      </c>
      <c r="P2143">
        <v>1409</v>
      </c>
      <c r="Q2143" t="s">
        <v>1337</v>
      </c>
      <c r="R2143">
        <v>999</v>
      </c>
      <c r="S2143" t="s">
        <v>70</v>
      </c>
      <c r="T2143">
        <v>35.6195588</v>
      </c>
      <c r="U2143">
        <v>139.68541930000001</v>
      </c>
      <c r="V2143">
        <v>35.622790454349001</v>
      </c>
      <c r="W2143">
        <v>139.68221955047699</v>
      </c>
      <c r="X2143">
        <v>5</v>
      </c>
      <c r="Y2143" t="s">
        <v>972</v>
      </c>
      <c r="Z2143">
        <v>1</v>
      </c>
      <c r="AA2143">
        <v>1</v>
      </c>
      <c r="AB2143">
        <v>1</v>
      </c>
      <c r="AC2143">
        <v>1</v>
      </c>
      <c r="AD2143">
        <v>410</v>
      </c>
      <c r="AE2143" t="s">
        <v>162</v>
      </c>
    </row>
    <row r="2144" spans="1:46" x14ac:dyDescent="0.15">
      <c r="A2144">
        <v>257759</v>
      </c>
      <c r="B2144" t="s">
        <v>123</v>
      </c>
      <c r="C2144">
        <v>200</v>
      </c>
      <c r="D2144" t="s">
        <v>206</v>
      </c>
      <c r="E2144" s="4">
        <v>40141.908958333333</v>
      </c>
      <c r="F2144" s="4">
        <v>40141.914560185185</v>
      </c>
      <c r="G2144">
        <v>484</v>
      </c>
      <c r="H2144">
        <v>1409</v>
      </c>
      <c r="I2144" t="s">
        <v>1337</v>
      </c>
      <c r="J2144">
        <v>999</v>
      </c>
      <c r="K2144" t="s">
        <v>70</v>
      </c>
      <c r="L2144">
        <v>35.6195588</v>
      </c>
      <c r="M2144">
        <v>139.68541930000001</v>
      </c>
      <c r="N2144">
        <v>35.622790454349001</v>
      </c>
      <c r="O2144">
        <v>139.68221955047699</v>
      </c>
      <c r="P2144">
        <v>1405</v>
      </c>
      <c r="Q2144" t="s">
        <v>969</v>
      </c>
      <c r="R2144">
        <v>110</v>
      </c>
      <c r="S2144" t="s">
        <v>969</v>
      </c>
      <c r="T2144">
        <v>35.627365500000003</v>
      </c>
      <c r="U2144">
        <v>139.68353999999999</v>
      </c>
      <c r="V2144">
        <v>35.630596286602298</v>
      </c>
      <c r="W2144">
        <v>139.680340047134</v>
      </c>
      <c r="X2144">
        <v>5</v>
      </c>
      <c r="Y2144" t="s">
        <v>972</v>
      </c>
      <c r="Z2144">
        <v>1</v>
      </c>
      <c r="AA2144">
        <v>1</v>
      </c>
      <c r="AB2144">
        <v>1</v>
      </c>
      <c r="AC2144">
        <v>1</v>
      </c>
      <c r="AD2144">
        <v>410</v>
      </c>
      <c r="AE2144" t="s">
        <v>162</v>
      </c>
    </row>
    <row r="2145" spans="1:43" x14ac:dyDescent="0.15">
      <c r="A2145">
        <v>257771</v>
      </c>
      <c r="B2145" t="s">
        <v>123</v>
      </c>
      <c r="C2145">
        <v>100</v>
      </c>
      <c r="D2145" t="s">
        <v>79</v>
      </c>
      <c r="E2145" s="4">
        <v>40142.302824074075</v>
      </c>
      <c r="F2145" s="4">
        <v>40142.347928240742</v>
      </c>
      <c r="G2145">
        <v>3897</v>
      </c>
      <c r="H2145">
        <v>1405</v>
      </c>
      <c r="I2145" t="s">
        <v>969</v>
      </c>
      <c r="J2145">
        <v>110</v>
      </c>
      <c r="K2145" t="s">
        <v>969</v>
      </c>
      <c r="L2145">
        <v>35.627365500000003</v>
      </c>
      <c r="M2145">
        <v>139.68353999999999</v>
      </c>
      <c r="N2145">
        <v>35.630596286602298</v>
      </c>
      <c r="O2145">
        <v>139.680340047134</v>
      </c>
      <c r="P2145">
        <v>1406</v>
      </c>
      <c r="Q2145" t="s">
        <v>1180</v>
      </c>
      <c r="R2145">
        <v>120</v>
      </c>
      <c r="S2145" t="s">
        <v>971</v>
      </c>
      <c r="T2145">
        <v>35.440735400000001</v>
      </c>
      <c r="U2145">
        <v>139.64161060000001</v>
      </c>
      <c r="V2145">
        <v>35.443985414436398</v>
      </c>
      <c r="W2145">
        <v>139.638422721154</v>
      </c>
      <c r="X2145">
        <v>5</v>
      </c>
      <c r="Y2145" t="s">
        <v>972</v>
      </c>
      <c r="Z2145">
        <v>1</v>
      </c>
      <c r="AA2145">
        <v>1</v>
      </c>
      <c r="AB2145">
        <v>1</v>
      </c>
      <c r="AC2145">
        <v>1</v>
      </c>
      <c r="AD2145">
        <v>420</v>
      </c>
      <c r="AE2145" t="s">
        <v>177</v>
      </c>
      <c r="AF2145">
        <v>200</v>
      </c>
      <c r="AG2145" t="s">
        <v>114</v>
      </c>
      <c r="AH2145" s="4">
        <v>40142.308703703704</v>
      </c>
      <c r="AI2145">
        <v>420</v>
      </c>
      <c r="AJ2145" t="s">
        <v>177</v>
      </c>
      <c r="AK2145" s="4">
        <v>40142.341840277775</v>
      </c>
    </row>
    <row r="2146" spans="1:43" x14ac:dyDescent="0.15">
      <c r="A2146">
        <v>257790</v>
      </c>
      <c r="B2146" t="s">
        <v>123</v>
      </c>
      <c r="C2146">
        <v>999</v>
      </c>
      <c r="D2146" t="s">
        <v>70</v>
      </c>
      <c r="E2146" s="4">
        <v>40131.481944444444</v>
      </c>
      <c r="F2146" s="4">
        <v>40131.484722222223</v>
      </c>
      <c r="G2146">
        <v>240</v>
      </c>
      <c r="H2146">
        <v>1836</v>
      </c>
      <c r="I2146" t="s">
        <v>1360</v>
      </c>
      <c r="J2146">
        <v>270</v>
      </c>
      <c r="K2146" t="s">
        <v>1007</v>
      </c>
      <c r="L2146">
        <v>35.626028699999999</v>
      </c>
      <c r="M2146">
        <v>139.6861505</v>
      </c>
      <c r="N2146">
        <v>35.6292596751628</v>
      </c>
      <c r="O2146">
        <v>139.682950391894</v>
      </c>
      <c r="P2146">
        <v>1837</v>
      </c>
      <c r="Q2146" t="s">
        <v>1361</v>
      </c>
      <c r="R2146">
        <v>270</v>
      </c>
      <c r="S2146" t="s">
        <v>1007</v>
      </c>
      <c r="T2146">
        <v>35.626246299999998</v>
      </c>
      <c r="U2146">
        <v>139.68382679999999</v>
      </c>
      <c r="V2146">
        <v>35.6294772113094</v>
      </c>
      <c r="W2146">
        <v>139.680626874843</v>
      </c>
      <c r="X2146">
        <v>5</v>
      </c>
      <c r="Y2146" t="s">
        <v>972</v>
      </c>
      <c r="Z2146">
        <v>1</v>
      </c>
      <c r="AA2146">
        <v>3</v>
      </c>
      <c r="AB2146">
        <v>1</v>
      </c>
      <c r="AC2146">
        <v>1</v>
      </c>
      <c r="AD2146">
        <v>420</v>
      </c>
      <c r="AE2146" t="s">
        <v>177</v>
      </c>
    </row>
    <row r="2147" spans="1:43" x14ac:dyDescent="0.15">
      <c r="A2147">
        <v>257855</v>
      </c>
      <c r="B2147" t="s">
        <v>123</v>
      </c>
      <c r="C2147">
        <v>200</v>
      </c>
      <c r="D2147" t="s">
        <v>206</v>
      </c>
      <c r="E2147" s="4">
        <v>40142.926087962966</v>
      </c>
      <c r="F2147" s="4">
        <v>40142.963136574072</v>
      </c>
      <c r="G2147">
        <v>3201</v>
      </c>
      <c r="H2147">
        <v>1406</v>
      </c>
      <c r="I2147" t="s">
        <v>1180</v>
      </c>
      <c r="J2147">
        <v>120</v>
      </c>
      <c r="K2147" t="s">
        <v>971</v>
      </c>
      <c r="L2147">
        <v>35.440735400000001</v>
      </c>
      <c r="M2147">
        <v>139.64161060000001</v>
      </c>
      <c r="N2147">
        <v>35.443985414436398</v>
      </c>
      <c r="O2147">
        <v>139.638422721154</v>
      </c>
      <c r="P2147">
        <v>1405</v>
      </c>
      <c r="Q2147" t="s">
        <v>969</v>
      </c>
      <c r="R2147">
        <v>110</v>
      </c>
      <c r="S2147" t="s">
        <v>969</v>
      </c>
      <c r="T2147">
        <v>35.627365500000003</v>
      </c>
      <c r="U2147">
        <v>139.68353999999999</v>
      </c>
      <c r="V2147">
        <v>35.630596286602298</v>
      </c>
      <c r="W2147">
        <v>139.680340047134</v>
      </c>
      <c r="X2147">
        <v>5</v>
      </c>
      <c r="Y2147" t="s">
        <v>972</v>
      </c>
      <c r="Z2147">
        <v>1</v>
      </c>
      <c r="AA2147">
        <v>1</v>
      </c>
      <c r="AB2147">
        <v>1</v>
      </c>
      <c r="AC2147">
        <v>1</v>
      </c>
      <c r="AD2147">
        <v>420</v>
      </c>
      <c r="AE2147" t="s">
        <v>177</v>
      </c>
      <c r="AF2147">
        <v>200</v>
      </c>
      <c r="AG2147" t="s">
        <v>114</v>
      </c>
      <c r="AH2147" s="4">
        <v>40142.933564814812</v>
      </c>
      <c r="AI2147">
        <v>420</v>
      </c>
      <c r="AJ2147" t="s">
        <v>177</v>
      </c>
      <c r="AK2147" s="4">
        <v>40142.958460648151</v>
      </c>
    </row>
    <row r="2148" spans="1:43" x14ac:dyDescent="0.15">
      <c r="A2148">
        <v>257871</v>
      </c>
      <c r="B2148" t="s">
        <v>123</v>
      </c>
      <c r="C2148">
        <v>100</v>
      </c>
      <c r="D2148" t="s">
        <v>79</v>
      </c>
      <c r="E2148" s="4">
        <v>40143.304432870369</v>
      </c>
      <c r="F2148" s="4">
        <v>40143.346273148149</v>
      </c>
      <c r="G2148">
        <v>3615</v>
      </c>
      <c r="H2148">
        <v>1405</v>
      </c>
      <c r="I2148" t="s">
        <v>969</v>
      </c>
      <c r="J2148">
        <v>110</v>
      </c>
      <c r="K2148" t="s">
        <v>969</v>
      </c>
      <c r="L2148">
        <v>35.627365500000003</v>
      </c>
      <c r="M2148">
        <v>139.68353999999999</v>
      </c>
      <c r="N2148">
        <v>35.630596286602298</v>
      </c>
      <c r="O2148">
        <v>139.680340047134</v>
      </c>
      <c r="P2148">
        <v>1406</v>
      </c>
      <c r="Q2148" t="s">
        <v>1180</v>
      </c>
      <c r="R2148">
        <v>120</v>
      </c>
      <c r="S2148" t="s">
        <v>971</v>
      </c>
      <c r="T2148">
        <v>35.440735400000001</v>
      </c>
      <c r="U2148">
        <v>139.64161060000001</v>
      </c>
      <c r="V2148">
        <v>35.443985414436398</v>
      </c>
      <c r="W2148">
        <v>139.638422721154</v>
      </c>
      <c r="X2148">
        <v>5</v>
      </c>
      <c r="Y2148" t="s">
        <v>972</v>
      </c>
      <c r="Z2148">
        <v>1</v>
      </c>
      <c r="AA2148">
        <v>1</v>
      </c>
      <c r="AB2148">
        <v>1</v>
      </c>
      <c r="AC2148">
        <v>1</v>
      </c>
      <c r="AD2148">
        <v>420</v>
      </c>
      <c r="AE2148" t="s">
        <v>177</v>
      </c>
      <c r="AF2148">
        <v>200</v>
      </c>
      <c r="AG2148" t="s">
        <v>114</v>
      </c>
      <c r="AH2148" s="4">
        <v>40143.308634259258</v>
      </c>
      <c r="AI2148">
        <v>420</v>
      </c>
      <c r="AJ2148" t="s">
        <v>177</v>
      </c>
      <c r="AK2148" s="4">
        <v>40143.33997685185</v>
      </c>
    </row>
    <row r="2149" spans="1:43" x14ac:dyDescent="0.15">
      <c r="A2149">
        <v>257932</v>
      </c>
      <c r="B2149" t="s">
        <v>123</v>
      </c>
      <c r="C2149">
        <v>200</v>
      </c>
      <c r="D2149" t="s">
        <v>206</v>
      </c>
      <c r="E2149" s="4">
        <v>40143.761064814818</v>
      </c>
      <c r="F2149" s="4">
        <v>40143.807685185187</v>
      </c>
      <c r="G2149">
        <v>4028</v>
      </c>
      <c r="H2149">
        <v>1406</v>
      </c>
      <c r="I2149" t="s">
        <v>1180</v>
      </c>
      <c r="J2149">
        <v>120</v>
      </c>
      <c r="K2149" t="s">
        <v>971</v>
      </c>
      <c r="L2149">
        <v>35.440735400000001</v>
      </c>
      <c r="M2149">
        <v>139.64161060000001</v>
      </c>
      <c r="N2149">
        <v>35.443985414436398</v>
      </c>
      <c r="O2149">
        <v>139.638422721154</v>
      </c>
      <c r="P2149">
        <v>1405</v>
      </c>
      <c r="Q2149" t="s">
        <v>969</v>
      </c>
      <c r="R2149">
        <v>110</v>
      </c>
      <c r="S2149" t="s">
        <v>969</v>
      </c>
      <c r="T2149">
        <v>35.627365500000003</v>
      </c>
      <c r="U2149">
        <v>139.68353999999999</v>
      </c>
      <c r="V2149">
        <v>35.630596286602298</v>
      </c>
      <c r="W2149">
        <v>139.680340047134</v>
      </c>
      <c r="X2149">
        <v>5</v>
      </c>
      <c r="Y2149" t="s">
        <v>972</v>
      </c>
      <c r="Z2149">
        <v>1</v>
      </c>
      <c r="AA2149">
        <v>1</v>
      </c>
      <c r="AB2149">
        <v>1</v>
      </c>
      <c r="AC2149">
        <v>1</v>
      </c>
      <c r="AD2149">
        <v>420</v>
      </c>
      <c r="AE2149" t="s">
        <v>177</v>
      </c>
      <c r="AF2149">
        <v>200</v>
      </c>
      <c r="AG2149" t="s">
        <v>114</v>
      </c>
      <c r="AH2149" s="4">
        <v>40143.76971064815</v>
      </c>
      <c r="AI2149">
        <v>420</v>
      </c>
      <c r="AJ2149" t="s">
        <v>177</v>
      </c>
      <c r="AK2149" s="4">
        <v>40143.800925925927</v>
      </c>
    </row>
    <row r="2150" spans="1:43" x14ac:dyDescent="0.15">
      <c r="A2150">
        <v>257961</v>
      </c>
      <c r="B2150" t="s">
        <v>123</v>
      </c>
      <c r="C2150">
        <v>100</v>
      </c>
      <c r="D2150" t="s">
        <v>79</v>
      </c>
      <c r="E2150" s="4">
        <v>40144.303854166668</v>
      </c>
      <c r="F2150" s="4">
        <v>40144.347129629627</v>
      </c>
      <c r="G2150">
        <v>3739</v>
      </c>
      <c r="H2150">
        <v>1405</v>
      </c>
      <c r="I2150" t="s">
        <v>969</v>
      </c>
      <c r="J2150">
        <v>110</v>
      </c>
      <c r="K2150" t="s">
        <v>969</v>
      </c>
      <c r="L2150">
        <v>35.627365500000003</v>
      </c>
      <c r="M2150">
        <v>139.68353999999999</v>
      </c>
      <c r="N2150">
        <v>35.630596286602298</v>
      </c>
      <c r="O2150">
        <v>139.680340047134</v>
      </c>
      <c r="P2150">
        <v>1406</v>
      </c>
      <c r="Q2150" t="s">
        <v>1180</v>
      </c>
      <c r="R2150">
        <v>120</v>
      </c>
      <c r="S2150" t="s">
        <v>971</v>
      </c>
      <c r="T2150">
        <v>35.440735400000001</v>
      </c>
      <c r="U2150">
        <v>139.64161060000001</v>
      </c>
      <c r="V2150">
        <v>35.443985414436398</v>
      </c>
      <c r="W2150">
        <v>139.638422721154</v>
      </c>
      <c r="X2150">
        <v>5</v>
      </c>
      <c r="Y2150" t="s">
        <v>972</v>
      </c>
      <c r="Z2150">
        <v>1</v>
      </c>
      <c r="AA2150">
        <v>1</v>
      </c>
      <c r="AB2150">
        <v>1</v>
      </c>
      <c r="AC2150">
        <v>1</v>
      </c>
      <c r="AD2150">
        <v>420</v>
      </c>
      <c r="AE2150" t="s">
        <v>177</v>
      </c>
      <c r="AF2150">
        <v>200</v>
      </c>
      <c r="AG2150" t="s">
        <v>114</v>
      </c>
      <c r="AH2150" s="4">
        <v>40144.308067129627</v>
      </c>
      <c r="AI2150">
        <v>420</v>
      </c>
      <c r="AJ2150" t="s">
        <v>177</v>
      </c>
      <c r="AK2150" s="4">
        <v>40144.339814814812</v>
      </c>
    </row>
    <row r="2151" spans="1:43" x14ac:dyDescent="0.15">
      <c r="A2151">
        <v>257990</v>
      </c>
      <c r="B2151" t="s">
        <v>123</v>
      </c>
      <c r="C2151">
        <v>300</v>
      </c>
      <c r="D2151" t="s">
        <v>208</v>
      </c>
      <c r="E2151" s="4">
        <v>40144.591469907406</v>
      </c>
      <c r="F2151" s="4">
        <v>40144.61482638889</v>
      </c>
      <c r="G2151">
        <v>2018</v>
      </c>
      <c r="H2151">
        <v>1406</v>
      </c>
      <c r="I2151" t="s">
        <v>1180</v>
      </c>
      <c r="J2151">
        <v>120</v>
      </c>
      <c r="K2151" t="s">
        <v>971</v>
      </c>
      <c r="L2151">
        <v>35.440735400000001</v>
      </c>
      <c r="M2151">
        <v>139.64161060000001</v>
      </c>
      <c r="N2151">
        <v>35.443985414436398</v>
      </c>
      <c r="O2151">
        <v>139.638422721154</v>
      </c>
      <c r="P2151">
        <v>1406</v>
      </c>
      <c r="Q2151" t="s">
        <v>1180</v>
      </c>
      <c r="R2151">
        <v>120</v>
      </c>
      <c r="S2151" t="s">
        <v>971</v>
      </c>
      <c r="T2151">
        <v>35.440735400000001</v>
      </c>
      <c r="U2151">
        <v>139.64161060000001</v>
      </c>
      <c r="V2151">
        <v>35.443985414436398</v>
      </c>
      <c r="W2151">
        <v>139.638422721154</v>
      </c>
      <c r="X2151">
        <v>5</v>
      </c>
      <c r="Y2151" t="s">
        <v>972</v>
      </c>
      <c r="Z2151">
        <v>1</v>
      </c>
      <c r="AA2151">
        <v>1</v>
      </c>
      <c r="AB2151">
        <v>1</v>
      </c>
      <c r="AC2151">
        <v>1</v>
      </c>
      <c r="AD2151">
        <v>420</v>
      </c>
      <c r="AE2151" t="s">
        <v>177</v>
      </c>
      <c r="AF2151">
        <v>700</v>
      </c>
      <c r="AG2151" t="s">
        <v>1256</v>
      </c>
      <c r="AH2151" s="4">
        <v>40144.5940625</v>
      </c>
      <c r="AI2151">
        <v>420</v>
      </c>
      <c r="AJ2151" t="s">
        <v>177</v>
      </c>
      <c r="AK2151" s="4">
        <v>40144.602349537039</v>
      </c>
      <c r="AL2151">
        <v>600</v>
      </c>
      <c r="AM2151" t="s">
        <v>975</v>
      </c>
      <c r="AN2151" s="4">
        <v>40144.605509259258</v>
      </c>
      <c r="AO2151">
        <v>420</v>
      </c>
      <c r="AP2151" t="s">
        <v>177</v>
      </c>
      <c r="AQ2151" s="4">
        <v>40144.612581018519</v>
      </c>
    </row>
    <row r="2152" spans="1:43" x14ac:dyDescent="0.15">
      <c r="A2152">
        <v>257997</v>
      </c>
      <c r="B2152" t="s">
        <v>123</v>
      </c>
      <c r="C2152">
        <v>400</v>
      </c>
      <c r="D2152" t="s">
        <v>140</v>
      </c>
      <c r="E2152" s="4">
        <v>40144.619074074071</v>
      </c>
      <c r="F2152" s="4">
        <v>40144.628784722219</v>
      </c>
      <c r="G2152">
        <v>839</v>
      </c>
      <c r="H2152">
        <v>1406</v>
      </c>
      <c r="I2152" t="s">
        <v>1180</v>
      </c>
      <c r="J2152">
        <v>120</v>
      </c>
      <c r="K2152" t="s">
        <v>971</v>
      </c>
      <c r="L2152">
        <v>35.440735400000001</v>
      </c>
      <c r="M2152">
        <v>139.64161060000001</v>
      </c>
      <c r="N2152">
        <v>35.443985414436398</v>
      </c>
      <c r="O2152">
        <v>139.638422721154</v>
      </c>
      <c r="P2152">
        <v>2021</v>
      </c>
      <c r="Q2152" t="s">
        <v>1379</v>
      </c>
      <c r="R2152">
        <v>130</v>
      </c>
      <c r="S2152" t="s">
        <v>982</v>
      </c>
      <c r="T2152">
        <v>35.444902200000001</v>
      </c>
      <c r="U2152">
        <v>139.64171669999999</v>
      </c>
      <c r="V2152">
        <v>35.448151770650099</v>
      </c>
      <c r="W2152">
        <v>139.63852862051201</v>
      </c>
      <c r="X2152">
        <v>5</v>
      </c>
      <c r="Y2152" t="s">
        <v>972</v>
      </c>
      <c r="Z2152">
        <v>1</v>
      </c>
      <c r="AA2152">
        <v>1</v>
      </c>
      <c r="AB2152">
        <v>1</v>
      </c>
      <c r="AC2152">
        <v>1</v>
      </c>
      <c r="AD2152">
        <v>420</v>
      </c>
      <c r="AE2152" t="s">
        <v>177</v>
      </c>
      <c r="AF2152">
        <v>600</v>
      </c>
      <c r="AG2152" t="s">
        <v>975</v>
      </c>
      <c r="AH2152" s="4">
        <v>40144.624039351853</v>
      </c>
    </row>
    <row r="2153" spans="1:43" x14ac:dyDescent="0.15">
      <c r="A2153">
        <v>257998</v>
      </c>
      <c r="B2153" t="s">
        <v>123</v>
      </c>
      <c r="C2153">
        <v>300</v>
      </c>
      <c r="D2153" t="s">
        <v>208</v>
      </c>
      <c r="E2153" s="4">
        <v>40144.632789351854</v>
      </c>
      <c r="F2153" s="4">
        <v>40144.638449074075</v>
      </c>
      <c r="G2153">
        <v>489</v>
      </c>
      <c r="H2153">
        <v>2021</v>
      </c>
      <c r="I2153" t="s">
        <v>1379</v>
      </c>
      <c r="J2153">
        <v>130</v>
      </c>
      <c r="K2153" t="s">
        <v>982</v>
      </c>
      <c r="L2153">
        <v>35.444902200000001</v>
      </c>
      <c r="M2153">
        <v>139.64171669999999</v>
      </c>
      <c r="N2153">
        <v>35.448151770650099</v>
      </c>
      <c r="O2153">
        <v>139.63852862051201</v>
      </c>
      <c r="P2153">
        <v>1406</v>
      </c>
      <c r="Q2153" t="s">
        <v>1180</v>
      </c>
      <c r="R2153">
        <v>120</v>
      </c>
      <c r="S2153" t="s">
        <v>971</v>
      </c>
      <c r="T2153">
        <v>35.440735400000001</v>
      </c>
      <c r="U2153">
        <v>139.64161060000001</v>
      </c>
      <c r="V2153">
        <v>35.443985414436398</v>
      </c>
      <c r="W2153">
        <v>139.638422721154</v>
      </c>
      <c r="X2153">
        <v>5</v>
      </c>
      <c r="Y2153" t="s">
        <v>972</v>
      </c>
      <c r="Z2153">
        <v>1</v>
      </c>
      <c r="AA2153">
        <v>1</v>
      </c>
      <c r="AB2153">
        <v>1</v>
      </c>
      <c r="AC2153">
        <v>1</v>
      </c>
      <c r="AD2153">
        <v>420</v>
      </c>
      <c r="AE2153" t="s">
        <v>177</v>
      </c>
    </row>
    <row r="2154" spans="1:43" x14ac:dyDescent="0.15">
      <c r="A2154">
        <v>258003</v>
      </c>
      <c r="B2154" t="s">
        <v>123</v>
      </c>
      <c r="C2154">
        <v>300</v>
      </c>
      <c r="D2154" t="s">
        <v>208</v>
      </c>
      <c r="E2154" s="4">
        <v>40144.639976851853</v>
      </c>
      <c r="F2154" s="4">
        <v>40144.675335648149</v>
      </c>
      <c r="G2154">
        <v>3055</v>
      </c>
      <c r="H2154">
        <v>1406</v>
      </c>
      <c r="I2154" t="s">
        <v>1180</v>
      </c>
      <c r="J2154">
        <v>120</v>
      </c>
      <c r="K2154" t="s">
        <v>971</v>
      </c>
      <c r="L2154">
        <v>35.440735400000001</v>
      </c>
      <c r="M2154">
        <v>139.64161060000001</v>
      </c>
      <c r="N2154">
        <v>35.443985414436398</v>
      </c>
      <c r="O2154">
        <v>139.638422721154</v>
      </c>
      <c r="P2154">
        <v>1406</v>
      </c>
      <c r="Q2154" t="s">
        <v>1180</v>
      </c>
      <c r="R2154">
        <v>120</v>
      </c>
      <c r="S2154" t="s">
        <v>971</v>
      </c>
      <c r="T2154">
        <v>35.440735400000001</v>
      </c>
      <c r="U2154">
        <v>139.64161060000001</v>
      </c>
      <c r="V2154">
        <v>35.443985414436398</v>
      </c>
      <c r="W2154">
        <v>139.638422721154</v>
      </c>
      <c r="X2154">
        <v>5</v>
      </c>
      <c r="Y2154" t="s">
        <v>972</v>
      </c>
      <c r="Z2154">
        <v>1</v>
      </c>
      <c r="AA2154">
        <v>1</v>
      </c>
      <c r="AB2154">
        <v>1</v>
      </c>
      <c r="AC2154">
        <v>1</v>
      </c>
      <c r="AD2154">
        <v>420</v>
      </c>
      <c r="AE2154" t="s">
        <v>177</v>
      </c>
      <c r="AF2154">
        <v>600</v>
      </c>
      <c r="AG2154" t="s">
        <v>975</v>
      </c>
      <c r="AH2154" s="4">
        <v>40144.643680555557</v>
      </c>
      <c r="AI2154">
        <v>420</v>
      </c>
      <c r="AJ2154" t="s">
        <v>177</v>
      </c>
      <c r="AK2154" s="4">
        <v>40144.654930555553</v>
      </c>
      <c r="AL2154">
        <v>700</v>
      </c>
      <c r="AM2154" t="s">
        <v>1256</v>
      </c>
      <c r="AN2154" s="4">
        <v>40144.658912037034</v>
      </c>
      <c r="AO2154">
        <v>420</v>
      </c>
      <c r="AP2154" t="s">
        <v>177</v>
      </c>
      <c r="AQ2154" s="4">
        <v>40144.670358796298</v>
      </c>
    </row>
    <row r="2155" spans="1:43" x14ac:dyDescent="0.15">
      <c r="A2155">
        <v>258020</v>
      </c>
      <c r="B2155" t="s">
        <v>123</v>
      </c>
      <c r="C2155">
        <v>200</v>
      </c>
      <c r="D2155" t="s">
        <v>206</v>
      </c>
      <c r="E2155" s="4">
        <v>40144.761481481481</v>
      </c>
      <c r="F2155" s="4">
        <v>40144.805914351855</v>
      </c>
      <c r="G2155">
        <v>3839</v>
      </c>
      <c r="H2155">
        <v>1406</v>
      </c>
      <c r="I2155" t="s">
        <v>1180</v>
      </c>
      <c r="J2155">
        <v>120</v>
      </c>
      <c r="K2155" t="s">
        <v>971</v>
      </c>
      <c r="L2155">
        <v>35.440735400000001</v>
      </c>
      <c r="M2155">
        <v>139.64161060000001</v>
      </c>
      <c r="N2155">
        <v>35.443985414436398</v>
      </c>
      <c r="O2155">
        <v>139.638422721154</v>
      </c>
      <c r="P2155">
        <v>1405</v>
      </c>
      <c r="Q2155" t="s">
        <v>969</v>
      </c>
      <c r="R2155">
        <v>110</v>
      </c>
      <c r="S2155" t="s">
        <v>969</v>
      </c>
      <c r="T2155">
        <v>35.627365500000003</v>
      </c>
      <c r="U2155">
        <v>139.68353999999999</v>
      </c>
      <c r="V2155">
        <v>35.630596286602298</v>
      </c>
      <c r="W2155">
        <v>139.680340047134</v>
      </c>
      <c r="X2155">
        <v>5</v>
      </c>
      <c r="Y2155" t="s">
        <v>972</v>
      </c>
      <c r="Z2155">
        <v>1</v>
      </c>
      <c r="AA2155">
        <v>1</v>
      </c>
      <c r="AB2155">
        <v>1</v>
      </c>
      <c r="AC2155">
        <v>1</v>
      </c>
      <c r="AD2155">
        <v>420</v>
      </c>
      <c r="AE2155" t="s">
        <v>177</v>
      </c>
      <c r="AF2155">
        <v>200</v>
      </c>
      <c r="AG2155" t="s">
        <v>114</v>
      </c>
      <c r="AH2155" s="4">
        <v>40144.775254629632</v>
      </c>
      <c r="AI2155">
        <v>420</v>
      </c>
      <c r="AJ2155" t="s">
        <v>177</v>
      </c>
      <c r="AK2155" s="4">
        <v>40144.800578703704</v>
      </c>
    </row>
    <row r="2156" spans="1:43" x14ac:dyDescent="0.15">
      <c r="A2156">
        <v>255292</v>
      </c>
      <c r="B2156" t="s">
        <v>183</v>
      </c>
      <c r="C2156">
        <v>100</v>
      </c>
      <c r="D2156" t="s">
        <v>79</v>
      </c>
      <c r="E2156" s="4">
        <v>40115.305555555555</v>
      </c>
      <c r="F2156" s="4">
        <v>40115.343831018516</v>
      </c>
      <c r="G2156">
        <v>3307</v>
      </c>
      <c r="H2156">
        <v>1618</v>
      </c>
      <c r="I2156" t="s">
        <v>1380</v>
      </c>
      <c r="J2156">
        <v>110</v>
      </c>
      <c r="K2156" t="s">
        <v>969</v>
      </c>
      <c r="L2156">
        <v>35.457534899999999</v>
      </c>
      <c r="M2156">
        <v>139.54551459999999</v>
      </c>
      <c r="N2156">
        <v>35.460781439509397</v>
      </c>
      <c r="O2156">
        <v>139.542333927839</v>
      </c>
      <c r="P2156">
        <v>1608</v>
      </c>
      <c r="Q2156" t="s">
        <v>1193</v>
      </c>
      <c r="R2156">
        <v>120</v>
      </c>
      <c r="S2156" t="s">
        <v>971</v>
      </c>
      <c r="T2156">
        <v>35.440716700000003</v>
      </c>
      <c r="U2156">
        <v>139.64150430000001</v>
      </c>
      <c r="V2156">
        <v>35.44396671458</v>
      </c>
      <c r="W2156">
        <v>139.63831643084299</v>
      </c>
      <c r="X2156">
        <v>5</v>
      </c>
      <c r="Y2156" t="s">
        <v>972</v>
      </c>
      <c r="Z2156">
        <v>1</v>
      </c>
      <c r="AA2156">
        <v>1</v>
      </c>
      <c r="AB2156">
        <v>1</v>
      </c>
      <c r="AC2156">
        <v>1</v>
      </c>
      <c r="AD2156">
        <v>420</v>
      </c>
      <c r="AE2156" t="s">
        <v>177</v>
      </c>
      <c r="AF2156">
        <v>240</v>
      </c>
      <c r="AG2156" t="s">
        <v>241</v>
      </c>
      <c r="AH2156" s="4">
        <v>40115.307638888888</v>
      </c>
      <c r="AI2156">
        <v>420</v>
      </c>
      <c r="AJ2156" t="s">
        <v>177</v>
      </c>
      <c r="AK2156" s="4">
        <v>40115.317361111112</v>
      </c>
      <c r="AL2156">
        <v>200</v>
      </c>
      <c r="AM2156" t="s">
        <v>114</v>
      </c>
      <c r="AN2156" s="4">
        <v>40115.318958333337</v>
      </c>
      <c r="AO2156">
        <v>420</v>
      </c>
      <c r="AP2156" t="s">
        <v>177</v>
      </c>
      <c r="AQ2156" s="4">
        <v>40115.340092592596</v>
      </c>
    </row>
    <row r="2157" spans="1:43" x14ac:dyDescent="0.15">
      <c r="A2157">
        <v>255301</v>
      </c>
      <c r="B2157" t="s">
        <v>183</v>
      </c>
      <c r="C2157">
        <v>400</v>
      </c>
      <c r="D2157" t="s">
        <v>140</v>
      </c>
      <c r="E2157" s="4">
        <v>40115.379560185182</v>
      </c>
      <c r="F2157" s="4">
        <v>40115.397222222222</v>
      </c>
      <c r="G2157">
        <v>1526</v>
      </c>
      <c r="H2157">
        <v>1608</v>
      </c>
      <c r="I2157" t="s">
        <v>1193</v>
      </c>
      <c r="J2157">
        <v>120</v>
      </c>
      <c r="K2157" t="s">
        <v>971</v>
      </c>
      <c r="L2157">
        <v>35.440716700000003</v>
      </c>
      <c r="M2157">
        <v>139.64150430000001</v>
      </c>
      <c r="N2157">
        <v>35.44396671458</v>
      </c>
      <c r="O2157">
        <v>139.63831643084299</v>
      </c>
      <c r="P2157">
        <v>1643</v>
      </c>
      <c r="Q2157" t="s">
        <v>1381</v>
      </c>
      <c r="R2157">
        <v>999</v>
      </c>
      <c r="S2157" t="s">
        <v>70</v>
      </c>
      <c r="T2157">
        <v>35.446111899999998</v>
      </c>
      <c r="U2157">
        <v>139.649373</v>
      </c>
      <c r="V2157">
        <v>35.449361474982297</v>
      </c>
      <c r="W2157">
        <v>139.64618422901799</v>
      </c>
      <c r="X2157">
        <v>5</v>
      </c>
      <c r="Y2157" t="s">
        <v>972</v>
      </c>
      <c r="Z2157">
        <v>1</v>
      </c>
      <c r="AA2157">
        <v>1</v>
      </c>
      <c r="AB2157">
        <v>1</v>
      </c>
      <c r="AC2157">
        <v>1</v>
      </c>
      <c r="AD2157">
        <v>420</v>
      </c>
      <c r="AE2157" t="s">
        <v>177</v>
      </c>
      <c r="AF2157">
        <v>500</v>
      </c>
      <c r="AG2157" t="s">
        <v>1020</v>
      </c>
      <c r="AH2157" s="4">
        <v>40115.385416666664</v>
      </c>
      <c r="AI2157">
        <v>420</v>
      </c>
      <c r="AJ2157" t="s">
        <v>177</v>
      </c>
      <c r="AK2157" s="4">
        <v>40115.395833333336</v>
      </c>
    </row>
    <row r="2158" spans="1:43" x14ac:dyDescent="0.15">
      <c r="A2158">
        <v>255315</v>
      </c>
      <c r="B2158" t="s">
        <v>183</v>
      </c>
      <c r="C2158">
        <v>400</v>
      </c>
      <c r="D2158" t="s">
        <v>140</v>
      </c>
      <c r="E2158" s="4">
        <v>40115.557129629633</v>
      </c>
      <c r="F2158" s="4">
        <v>40115.561423611114</v>
      </c>
      <c r="G2158">
        <v>371</v>
      </c>
      <c r="H2158">
        <v>1608</v>
      </c>
      <c r="I2158" t="s">
        <v>1193</v>
      </c>
      <c r="J2158">
        <v>120</v>
      </c>
      <c r="K2158" t="s">
        <v>971</v>
      </c>
      <c r="L2158">
        <v>35.440716700000003</v>
      </c>
      <c r="M2158">
        <v>139.64150430000001</v>
      </c>
      <c r="N2158">
        <v>35.44396671458</v>
      </c>
      <c r="O2158">
        <v>139.63831643084299</v>
      </c>
      <c r="P2158">
        <v>1644</v>
      </c>
      <c r="Q2158" t="s">
        <v>1382</v>
      </c>
      <c r="R2158">
        <v>270</v>
      </c>
      <c r="S2158" t="s">
        <v>1007</v>
      </c>
      <c r="T2158">
        <v>35.442036700000003</v>
      </c>
      <c r="U2158">
        <v>139.64400269999999</v>
      </c>
      <c r="V2158">
        <v>35.445286617038001</v>
      </c>
      <c r="W2158">
        <v>139.640814562598</v>
      </c>
      <c r="X2158">
        <v>5</v>
      </c>
      <c r="Y2158" t="s">
        <v>972</v>
      </c>
      <c r="Z2158">
        <v>1</v>
      </c>
      <c r="AA2158">
        <v>1</v>
      </c>
      <c r="AB2158">
        <v>1</v>
      </c>
      <c r="AC2158">
        <v>1</v>
      </c>
      <c r="AD2158">
        <v>420</v>
      </c>
      <c r="AE2158" t="s">
        <v>177</v>
      </c>
    </row>
    <row r="2159" spans="1:43" x14ac:dyDescent="0.15">
      <c r="A2159">
        <v>255319</v>
      </c>
      <c r="B2159" t="s">
        <v>183</v>
      </c>
      <c r="C2159">
        <v>300</v>
      </c>
      <c r="D2159" t="s">
        <v>208</v>
      </c>
      <c r="E2159" s="4">
        <v>40115.62327546296</v>
      </c>
      <c r="F2159" s="4">
        <v>40115.629270833335</v>
      </c>
      <c r="G2159">
        <v>518</v>
      </c>
      <c r="H2159">
        <v>1644</v>
      </c>
      <c r="I2159" t="s">
        <v>1382</v>
      </c>
      <c r="J2159">
        <v>270</v>
      </c>
      <c r="K2159" t="s">
        <v>1007</v>
      </c>
      <c r="L2159">
        <v>35.442036700000003</v>
      </c>
      <c r="M2159">
        <v>139.64400269999999</v>
      </c>
      <c r="N2159">
        <v>35.445286617038001</v>
      </c>
      <c r="O2159">
        <v>139.640814562598</v>
      </c>
      <c r="P2159">
        <v>1608</v>
      </c>
      <c r="Q2159" t="s">
        <v>1193</v>
      </c>
      <c r="R2159">
        <v>120</v>
      </c>
      <c r="S2159" t="s">
        <v>971</v>
      </c>
      <c r="T2159">
        <v>35.440716700000003</v>
      </c>
      <c r="U2159">
        <v>139.64150430000001</v>
      </c>
      <c r="V2159">
        <v>35.44396671458</v>
      </c>
      <c r="W2159">
        <v>139.63831643084299</v>
      </c>
      <c r="X2159">
        <v>5</v>
      </c>
      <c r="Y2159" t="s">
        <v>972</v>
      </c>
      <c r="Z2159">
        <v>1</v>
      </c>
      <c r="AA2159">
        <v>1</v>
      </c>
      <c r="AB2159">
        <v>1</v>
      </c>
      <c r="AC2159">
        <v>1</v>
      </c>
      <c r="AD2159">
        <v>420</v>
      </c>
      <c r="AE2159" t="s">
        <v>177</v>
      </c>
    </row>
    <row r="2160" spans="1:43" x14ac:dyDescent="0.15">
      <c r="A2160">
        <v>255331</v>
      </c>
      <c r="B2160" t="s">
        <v>183</v>
      </c>
      <c r="C2160">
        <v>600</v>
      </c>
      <c r="D2160" t="s">
        <v>212</v>
      </c>
      <c r="E2160" s="4">
        <v>40115.793587962966</v>
      </c>
      <c r="F2160" s="4">
        <v>40115.802083333336</v>
      </c>
      <c r="G2160">
        <v>734</v>
      </c>
      <c r="H2160">
        <v>1608</v>
      </c>
      <c r="I2160" t="s">
        <v>1193</v>
      </c>
      <c r="J2160">
        <v>120</v>
      </c>
      <c r="K2160" t="s">
        <v>971</v>
      </c>
      <c r="L2160">
        <v>35.440716700000003</v>
      </c>
      <c r="M2160">
        <v>139.64150430000001</v>
      </c>
      <c r="N2160">
        <v>35.44396671458</v>
      </c>
      <c r="O2160">
        <v>139.63831643084299</v>
      </c>
      <c r="P2160">
        <v>1645</v>
      </c>
      <c r="Q2160" t="s">
        <v>1195</v>
      </c>
      <c r="R2160">
        <v>150</v>
      </c>
      <c r="S2160" t="s">
        <v>976</v>
      </c>
      <c r="T2160">
        <v>35.4414698</v>
      </c>
      <c r="U2160">
        <v>139.63917280000001</v>
      </c>
      <c r="V2160">
        <v>35.444719693318604</v>
      </c>
      <c r="W2160">
        <v>139.635985089786</v>
      </c>
      <c r="X2160">
        <v>5</v>
      </c>
      <c r="Y2160" t="s">
        <v>972</v>
      </c>
      <c r="Z2160">
        <v>1</v>
      </c>
      <c r="AA2160">
        <v>1</v>
      </c>
      <c r="AB2160">
        <v>1</v>
      </c>
      <c r="AC2160">
        <v>1</v>
      </c>
      <c r="AD2160">
        <v>420</v>
      </c>
      <c r="AE2160" t="s">
        <v>177</v>
      </c>
    </row>
    <row r="2161" spans="1:37" x14ac:dyDescent="0.15">
      <c r="A2161">
        <v>255353</v>
      </c>
      <c r="B2161" t="s">
        <v>183</v>
      </c>
      <c r="C2161">
        <v>200</v>
      </c>
      <c r="D2161" t="s">
        <v>206</v>
      </c>
      <c r="E2161" s="4">
        <v>40115.938206018516</v>
      </c>
      <c r="F2161" s="4">
        <v>40115.989108796297</v>
      </c>
      <c r="G2161">
        <v>4398</v>
      </c>
      <c r="H2161">
        <v>1645</v>
      </c>
      <c r="I2161" t="s">
        <v>1195</v>
      </c>
      <c r="J2161">
        <v>150</v>
      </c>
      <c r="K2161" t="s">
        <v>976</v>
      </c>
      <c r="L2161">
        <v>35.4414698</v>
      </c>
      <c r="M2161">
        <v>139.63917280000001</v>
      </c>
      <c r="N2161">
        <v>35.444719693318604</v>
      </c>
      <c r="O2161">
        <v>139.635985089786</v>
      </c>
      <c r="P2161">
        <v>1618</v>
      </c>
      <c r="Q2161" t="s">
        <v>1380</v>
      </c>
      <c r="R2161">
        <v>110</v>
      </c>
      <c r="S2161" t="s">
        <v>969</v>
      </c>
      <c r="T2161">
        <v>35.457534899999999</v>
      </c>
      <c r="U2161">
        <v>139.54551459999999</v>
      </c>
      <c r="V2161">
        <v>35.460781439509397</v>
      </c>
      <c r="W2161">
        <v>139.542333927839</v>
      </c>
      <c r="X2161">
        <v>5</v>
      </c>
      <c r="Y2161" t="s">
        <v>972</v>
      </c>
      <c r="Z2161">
        <v>1</v>
      </c>
      <c r="AA2161">
        <v>1</v>
      </c>
      <c r="AB2161">
        <v>1</v>
      </c>
      <c r="AC2161">
        <v>1</v>
      </c>
      <c r="AD2161">
        <v>420</v>
      </c>
      <c r="AE2161" t="s">
        <v>177</v>
      </c>
      <c r="AF2161">
        <v>200</v>
      </c>
      <c r="AG2161" t="s">
        <v>114</v>
      </c>
      <c r="AH2161" s="4">
        <v>40115.939282407409</v>
      </c>
      <c r="AI2161">
        <v>420</v>
      </c>
      <c r="AJ2161" t="s">
        <v>177</v>
      </c>
      <c r="AK2161" s="4">
        <v>40115.969293981485</v>
      </c>
    </row>
    <row r="2162" spans="1:37" x14ac:dyDescent="0.15">
      <c r="A2162">
        <v>255360</v>
      </c>
      <c r="B2162" t="s">
        <v>183</v>
      </c>
      <c r="C2162">
        <v>100</v>
      </c>
      <c r="D2162" t="s">
        <v>79</v>
      </c>
      <c r="E2162" s="4">
        <v>40116.257615740738</v>
      </c>
      <c r="F2162" s="4">
        <v>40116.38616898148</v>
      </c>
      <c r="G2162">
        <v>11107</v>
      </c>
      <c r="H2162">
        <v>1618</v>
      </c>
      <c r="I2162" t="s">
        <v>1380</v>
      </c>
      <c r="J2162">
        <v>110</v>
      </c>
      <c r="K2162" t="s">
        <v>969</v>
      </c>
      <c r="L2162">
        <v>35.457534899999999</v>
      </c>
      <c r="M2162">
        <v>139.54551459999999</v>
      </c>
      <c r="N2162">
        <v>35.460781439509397</v>
      </c>
      <c r="O2162">
        <v>139.542333927839</v>
      </c>
      <c r="P2162">
        <v>1608</v>
      </c>
      <c r="Q2162" t="s">
        <v>1193</v>
      </c>
      <c r="R2162">
        <v>120</v>
      </c>
      <c r="S2162" t="s">
        <v>971</v>
      </c>
      <c r="T2162">
        <v>35.440716700000003</v>
      </c>
      <c r="U2162">
        <v>139.64150430000001</v>
      </c>
      <c r="V2162">
        <v>35.44396671458</v>
      </c>
      <c r="W2162">
        <v>139.63831643084299</v>
      </c>
      <c r="X2162">
        <v>5</v>
      </c>
      <c r="Y2162" t="s">
        <v>972</v>
      </c>
      <c r="Z2162">
        <v>1</v>
      </c>
      <c r="AA2162">
        <v>1</v>
      </c>
      <c r="AB2162">
        <v>1</v>
      </c>
      <c r="AC2162">
        <v>1</v>
      </c>
      <c r="AD2162">
        <v>420</v>
      </c>
      <c r="AE2162" t="s">
        <v>177</v>
      </c>
    </row>
    <row r="2163" spans="1:37" x14ac:dyDescent="0.15">
      <c r="A2163">
        <v>255408</v>
      </c>
      <c r="B2163" t="s">
        <v>183</v>
      </c>
      <c r="C2163">
        <v>400</v>
      </c>
      <c r="D2163" t="s">
        <v>140</v>
      </c>
      <c r="E2163" s="4">
        <v>40116.693738425929</v>
      </c>
      <c r="F2163" s="4">
        <v>40116.716053240743</v>
      </c>
      <c r="G2163">
        <v>1928</v>
      </c>
      <c r="H2163">
        <v>1608</v>
      </c>
      <c r="I2163" t="s">
        <v>1193</v>
      </c>
      <c r="J2163">
        <v>120</v>
      </c>
      <c r="K2163" t="s">
        <v>971</v>
      </c>
      <c r="L2163">
        <v>35.440716700000003</v>
      </c>
      <c r="M2163">
        <v>139.64150430000001</v>
      </c>
      <c r="N2163">
        <v>35.44396671458</v>
      </c>
      <c r="O2163">
        <v>139.63831643084299</v>
      </c>
      <c r="P2163">
        <v>1641</v>
      </c>
      <c r="Q2163" t="s">
        <v>1383</v>
      </c>
      <c r="R2163">
        <v>999</v>
      </c>
      <c r="S2163" t="s">
        <v>70</v>
      </c>
      <c r="T2163">
        <v>35.446541500000002</v>
      </c>
      <c r="U2163">
        <v>139.63523430000001</v>
      </c>
      <c r="V2163">
        <v>35.449790782118399</v>
      </c>
      <c r="W2163">
        <v>139.63204668335999</v>
      </c>
      <c r="X2163">
        <v>5</v>
      </c>
      <c r="Y2163" t="s">
        <v>972</v>
      </c>
      <c r="Z2163">
        <v>1</v>
      </c>
      <c r="AA2163">
        <v>1</v>
      </c>
      <c r="AB2163">
        <v>1</v>
      </c>
      <c r="AC2163">
        <v>1</v>
      </c>
      <c r="AD2163">
        <v>420</v>
      </c>
      <c r="AE2163" t="s">
        <v>177</v>
      </c>
      <c r="AF2163">
        <v>700</v>
      </c>
      <c r="AG2163" t="s">
        <v>1256</v>
      </c>
      <c r="AH2163" s="4">
        <v>40116.697916666664</v>
      </c>
    </row>
    <row r="2164" spans="1:37" x14ac:dyDescent="0.15">
      <c r="A2164">
        <v>255413</v>
      </c>
      <c r="B2164" t="s">
        <v>183</v>
      </c>
      <c r="C2164">
        <v>500</v>
      </c>
      <c r="D2164" t="s">
        <v>148</v>
      </c>
      <c r="E2164" s="4">
        <v>40116.729629629626</v>
      </c>
      <c r="F2164" s="4">
        <v>40116.752627314818</v>
      </c>
      <c r="G2164">
        <v>1987</v>
      </c>
      <c r="H2164">
        <v>1641</v>
      </c>
      <c r="I2164" t="s">
        <v>1383</v>
      </c>
      <c r="J2164">
        <v>999</v>
      </c>
      <c r="K2164" t="s">
        <v>70</v>
      </c>
      <c r="L2164">
        <v>35.446541500000002</v>
      </c>
      <c r="M2164">
        <v>139.63523430000001</v>
      </c>
      <c r="N2164">
        <v>35.449790782118399</v>
      </c>
      <c r="O2164">
        <v>139.63204668335999</v>
      </c>
      <c r="P2164">
        <v>1642</v>
      </c>
      <c r="Q2164" t="s">
        <v>1384</v>
      </c>
      <c r="R2164">
        <v>250</v>
      </c>
      <c r="S2164" t="s">
        <v>1063</v>
      </c>
      <c r="T2164">
        <v>35.456675099999998</v>
      </c>
      <c r="U2164">
        <v>139.62911099999999</v>
      </c>
      <c r="V2164">
        <v>35.459923191392498</v>
      </c>
      <c r="W2164">
        <v>139.62592342532599</v>
      </c>
      <c r="X2164">
        <v>5</v>
      </c>
      <c r="Y2164" t="s">
        <v>972</v>
      </c>
      <c r="Z2164">
        <v>1</v>
      </c>
      <c r="AA2164">
        <v>1</v>
      </c>
      <c r="AB2164">
        <v>1</v>
      </c>
      <c r="AC2164">
        <v>1</v>
      </c>
      <c r="AD2164">
        <v>700</v>
      </c>
      <c r="AE2164" t="s">
        <v>1256</v>
      </c>
      <c r="AF2164">
        <v>420</v>
      </c>
      <c r="AG2164" t="s">
        <v>177</v>
      </c>
      <c r="AH2164" s="4">
        <v>40116.741990740738</v>
      </c>
    </row>
    <row r="2165" spans="1:37" x14ac:dyDescent="0.15">
      <c r="A2165">
        <v>255425</v>
      </c>
      <c r="B2165" t="s">
        <v>183</v>
      </c>
      <c r="C2165">
        <v>600</v>
      </c>
      <c r="D2165" t="s">
        <v>212</v>
      </c>
      <c r="E2165" s="4">
        <v>40116.762800925928</v>
      </c>
      <c r="F2165" s="4">
        <v>40116.767650462964</v>
      </c>
      <c r="G2165">
        <v>419</v>
      </c>
      <c r="H2165">
        <v>1642</v>
      </c>
      <c r="I2165" t="s">
        <v>1384</v>
      </c>
      <c r="J2165">
        <v>250</v>
      </c>
      <c r="K2165" t="s">
        <v>1063</v>
      </c>
      <c r="L2165">
        <v>35.456675099999998</v>
      </c>
      <c r="M2165">
        <v>139.62911099999999</v>
      </c>
      <c r="N2165">
        <v>35.459923191392498</v>
      </c>
      <c r="O2165">
        <v>139.62592342532599</v>
      </c>
      <c r="P2165">
        <v>1626</v>
      </c>
      <c r="Q2165" t="s">
        <v>1098</v>
      </c>
      <c r="R2165">
        <v>150</v>
      </c>
      <c r="S2165" t="s">
        <v>976</v>
      </c>
      <c r="T2165">
        <v>35.462035100000001</v>
      </c>
      <c r="U2165">
        <v>139.6260206</v>
      </c>
      <c r="V2165">
        <v>35.465282564169797</v>
      </c>
      <c r="W2165">
        <v>139.62283303519899</v>
      </c>
      <c r="X2165">
        <v>5</v>
      </c>
      <c r="Y2165" t="s">
        <v>972</v>
      </c>
      <c r="Z2165">
        <v>1</v>
      </c>
      <c r="AA2165">
        <v>1</v>
      </c>
      <c r="AB2165">
        <v>1</v>
      </c>
      <c r="AC2165">
        <v>1</v>
      </c>
      <c r="AD2165">
        <v>420</v>
      </c>
      <c r="AE2165" t="s">
        <v>177</v>
      </c>
    </row>
    <row r="2166" spans="1:37" x14ac:dyDescent="0.15">
      <c r="A2166">
        <v>255431</v>
      </c>
      <c r="B2166" t="s">
        <v>183</v>
      </c>
      <c r="C2166">
        <v>400</v>
      </c>
      <c r="D2166" t="s">
        <v>140</v>
      </c>
      <c r="E2166" s="4">
        <v>40115.4375</v>
      </c>
      <c r="F2166" s="4">
        <v>40115.447916666664</v>
      </c>
      <c r="G2166">
        <v>900</v>
      </c>
      <c r="H2166">
        <v>1643</v>
      </c>
      <c r="I2166" t="s">
        <v>1381</v>
      </c>
      <c r="J2166">
        <v>999</v>
      </c>
      <c r="K2166" t="s">
        <v>70</v>
      </c>
      <c r="L2166">
        <v>35.446111899999998</v>
      </c>
      <c r="M2166">
        <v>139.649373</v>
      </c>
      <c r="N2166">
        <v>35.449361474982297</v>
      </c>
      <c r="O2166">
        <v>139.64618422901799</v>
      </c>
      <c r="P2166">
        <v>1643</v>
      </c>
      <c r="Q2166" t="s">
        <v>1381</v>
      </c>
      <c r="R2166">
        <v>999</v>
      </c>
      <c r="S2166" t="s">
        <v>70</v>
      </c>
      <c r="T2166">
        <v>35.446111899999998</v>
      </c>
      <c r="U2166">
        <v>139.649373</v>
      </c>
      <c r="V2166">
        <v>35.449361474982297</v>
      </c>
      <c r="W2166">
        <v>139.64618422901799</v>
      </c>
      <c r="X2166">
        <v>5</v>
      </c>
      <c r="Y2166" t="s">
        <v>972</v>
      </c>
      <c r="Z2166">
        <v>1</v>
      </c>
      <c r="AA2166">
        <v>2</v>
      </c>
      <c r="AB2166">
        <v>1</v>
      </c>
      <c r="AC2166">
        <v>1</v>
      </c>
      <c r="AD2166">
        <v>700</v>
      </c>
      <c r="AE2166" t="s">
        <v>1256</v>
      </c>
    </row>
    <row r="2167" spans="1:37" x14ac:dyDescent="0.15">
      <c r="A2167">
        <v>255432</v>
      </c>
      <c r="B2167" t="s">
        <v>183</v>
      </c>
      <c r="C2167">
        <v>300</v>
      </c>
      <c r="D2167" t="s">
        <v>208</v>
      </c>
      <c r="E2167" s="4">
        <v>40115.479166666664</v>
      </c>
      <c r="F2167" s="4">
        <v>40115.489583333336</v>
      </c>
      <c r="G2167">
        <v>900</v>
      </c>
      <c r="H2167">
        <v>1643</v>
      </c>
      <c r="I2167" t="s">
        <v>1381</v>
      </c>
      <c r="J2167">
        <v>999</v>
      </c>
      <c r="K2167" t="s">
        <v>70</v>
      </c>
      <c r="L2167">
        <v>35.446111899999998</v>
      </c>
      <c r="M2167">
        <v>139.649373</v>
      </c>
      <c r="N2167">
        <v>35.449361474982297</v>
      </c>
      <c r="O2167">
        <v>139.64618422901799</v>
      </c>
      <c r="P2167">
        <v>1608</v>
      </c>
      <c r="Q2167" t="s">
        <v>1193</v>
      </c>
      <c r="R2167">
        <v>120</v>
      </c>
      <c r="S2167" t="s">
        <v>971</v>
      </c>
      <c r="T2167">
        <v>35.440716700000003</v>
      </c>
      <c r="U2167">
        <v>139.64150430000001</v>
      </c>
      <c r="V2167">
        <v>35.44396671458</v>
      </c>
      <c r="W2167">
        <v>139.63831643084299</v>
      </c>
      <c r="X2167">
        <v>5</v>
      </c>
      <c r="Y2167" t="s">
        <v>972</v>
      </c>
      <c r="Z2167">
        <v>1</v>
      </c>
      <c r="AA2167">
        <v>2</v>
      </c>
      <c r="AB2167">
        <v>1</v>
      </c>
      <c r="AC2167">
        <v>1</v>
      </c>
      <c r="AD2167">
        <v>420</v>
      </c>
      <c r="AE2167" t="s">
        <v>177</v>
      </c>
    </row>
    <row r="2168" spans="1:37" x14ac:dyDescent="0.15">
      <c r="A2168">
        <v>255439</v>
      </c>
      <c r="B2168" t="s">
        <v>183</v>
      </c>
      <c r="C2168">
        <v>500</v>
      </c>
      <c r="D2168" t="s">
        <v>148</v>
      </c>
      <c r="E2168" s="4">
        <v>40116.797824074078</v>
      </c>
      <c r="F2168" s="4">
        <v>40116.819444444445</v>
      </c>
      <c r="G2168">
        <v>1868</v>
      </c>
      <c r="H2168">
        <v>1626</v>
      </c>
      <c r="I2168" t="s">
        <v>1098</v>
      </c>
      <c r="J2168">
        <v>150</v>
      </c>
      <c r="K2168" t="s">
        <v>976</v>
      </c>
      <c r="L2168">
        <v>35.462035100000001</v>
      </c>
      <c r="M2168">
        <v>139.6260206</v>
      </c>
      <c r="N2168">
        <v>35.465282564169797</v>
      </c>
      <c r="O2168">
        <v>139.62283303519899</v>
      </c>
      <c r="P2168">
        <v>1615</v>
      </c>
      <c r="Q2168" t="s">
        <v>1385</v>
      </c>
      <c r="R2168">
        <v>160</v>
      </c>
      <c r="S2168" t="s">
        <v>974</v>
      </c>
      <c r="T2168">
        <v>35.459988099999997</v>
      </c>
      <c r="U2168">
        <v>139.53515619999999</v>
      </c>
      <c r="V2168">
        <v>35.463234196240499</v>
      </c>
      <c r="W2168">
        <v>139.53197627509101</v>
      </c>
      <c r="X2168">
        <v>5</v>
      </c>
      <c r="Y2168" t="s">
        <v>972</v>
      </c>
      <c r="Z2168">
        <v>1</v>
      </c>
      <c r="AA2168">
        <v>1</v>
      </c>
      <c r="AB2168">
        <v>1</v>
      </c>
      <c r="AC2168">
        <v>1</v>
      </c>
      <c r="AD2168">
        <v>420</v>
      </c>
      <c r="AE2168" t="s">
        <v>177</v>
      </c>
      <c r="AF2168">
        <v>200</v>
      </c>
      <c r="AG2168" t="s">
        <v>114</v>
      </c>
      <c r="AH2168" s="4">
        <v>40116.802164351851</v>
      </c>
      <c r="AI2168">
        <v>420</v>
      </c>
      <c r="AJ2168" t="s">
        <v>177</v>
      </c>
      <c r="AK2168" s="4">
        <v>40116.817361111112</v>
      </c>
    </row>
    <row r="2169" spans="1:37" x14ac:dyDescent="0.15">
      <c r="A2169">
        <v>255445</v>
      </c>
      <c r="B2169" t="s">
        <v>183</v>
      </c>
      <c r="C2169">
        <v>200</v>
      </c>
      <c r="D2169" t="s">
        <v>206</v>
      </c>
      <c r="E2169" s="4">
        <v>40116.829293981478</v>
      </c>
      <c r="F2169" s="4">
        <v>40116.836331018516</v>
      </c>
      <c r="G2169">
        <v>608</v>
      </c>
      <c r="H2169">
        <v>1615</v>
      </c>
      <c r="I2169" t="s">
        <v>1385</v>
      </c>
      <c r="J2169">
        <v>160</v>
      </c>
      <c r="K2169" t="s">
        <v>974</v>
      </c>
      <c r="L2169">
        <v>35.459988099999997</v>
      </c>
      <c r="M2169">
        <v>139.53515619999999</v>
      </c>
      <c r="N2169">
        <v>35.463234196240499</v>
      </c>
      <c r="O2169">
        <v>139.53197627509101</v>
      </c>
      <c r="P2169">
        <v>1618</v>
      </c>
      <c r="Q2169" t="s">
        <v>1380</v>
      </c>
      <c r="R2169">
        <v>110</v>
      </c>
      <c r="S2169" t="s">
        <v>969</v>
      </c>
      <c r="T2169">
        <v>35.457534899999999</v>
      </c>
      <c r="U2169">
        <v>139.54551459999999</v>
      </c>
      <c r="V2169">
        <v>35.460781439509397</v>
      </c>
      <c r="W2169">
        <v>139.542333927839</v>
      </c>
      <c r="X2169">
        <v>5</v>
      </c>
      <c r="Y2169" t="s">
        <v>972</v>
      </c>
      <c r="Z2169">
        <v>1</v>
      </c>
      <c r="AA2169">
        <v>1</v>
      </c>
      <c r="AB2169">
        <v>1</v>
      </c>
      <c r="AC2169">
        <v>1</v>
      </c>
      <c r="AD2169">
        <v>420</v>
      </c>
      <c r="AE2169" t="s">
        <v>177</v>
      </c>
      <c r="AF2169">
        <v>240</v>
      </c>
      <c r="AG2169" t="s">
        <v>241</v>
      </c>
      <c r="AH2169" s="4">
        <v>40116.830555555556</v>
      </c>
      <c r="AI2169">
        <v>420</v>
      </c>
      <c r="AJ2169" t="s">
        <v>177</v>
      </c>
      <c r="AK2169" s="4">
        <v>40116.834722222222</v>
      </c>
    </row>
    <row r="2170" spans="1:37" x14ac:dyDescent="0.15">
      <c r="A2170">
        <v>255465</v>
      </c>
      <c r="B2170" t="s">
        <v>183</v>
      </c>
      <c r="C2170">
        <v>600</v>
      </c>
      <c r="D2170" t="s">
        <v>212</v>
      </c>
      <c r="E2170" s="4">
        <v>40117.374699074076</v>
      </c>
      <c r="F2170" s="4">
        <v>40117.390983796293</v>
      </c>
      <c r="G2170">
        <v>1407</v>
      </c>
      <c r="H2170">
        <v>1618</v>
      </c>
      <c r="I2170" t="s">
        <v>1380</v>
      </c>
      <c r="J2170">
        <v>110</v>
      </c>
      <c r="K2170" t="s">
        <v>969</v>
      </c>
      <c r="L2170">
        <v>35.457534899999999</v>
      </c>
      <c r="M2170">
        <v>139.54551459999999</v>
      </c>
      <c r="N2170">
        <v>35.460781439509397</v>
      </c>
      <c r="O2170">
        <v>139.542333927839</v>
      </c>
      <c r="P2170">
        <v>1613</v>
      </c>
      <c r="Q2170" t="s">
        <v>1386</v>
      </c>
      <c r="R2170">
        <v>160</v>
      </c>
      <c r="S2170" t="s">
        <v>974</v>
      </c>
      <c r="T2170">
        <v>35.461411400000003</v>
      </c>
      <c r="U2170">
        <v>139.53475929999999</v>
      </c>
      <c r="V2170">
        <v>35.464657337087097</v>
      </c>
      <c r="W2170">
        <v>139.53157934252499</v>
      </c>
      <c r="X2170">
        <v>5</v>
      </c>
      <c r="Y2170" t="s">
        <v>972</v>
      </c>
      <c r="Z2170">
        <v>1</v>
      </c>
      <c r="AA2170">
        <v>1</v>
      </c>
      <c r="AB2170">
        <v>1</v>
      </c>
      <c r="AC2170">
        <v>1</v>
      </c>
      <c r="AD2170">
        <v>420</v>
      </c>
      <c r="AE2170" t="s">
        <v>177</v>
      </c>
    </row>
    <row r="2171" spans="1:37" x14ac:dyDescent="0.15">
      <c r="A2171">
        <v>255471</v>
      </c>
      <c r="B2171" t="s">
        <v>183</v>
      </c>
      <c r="C2171">
        <v>500</v>
      </c>
      <c r="D2171" t="s">
        <v>148</v>
      </c>
      <c r="E2171" s="4">
        <v>40117.40828703704</v>
      </c>
      <c r="F2171" s="4">
        <v>40117.410381944443</v>
      </c>
      <c r="G2171">
        <v>181</v>
      </c>
      <c r="H2171">
        <v>1613</v>
      </c>
      <c r="I2171" t="s">
        <v>1386</v>
      </c>
      <c r="J2171">
        <v>160</v>
      </c>
      <c r="K2171" t="s">
        <v>974</v>
      </c>
      <c r="L2171">
        <v>35.461411400000003</v>
      </c>
      <c r="M2171">
        <v>139.53475929999999</v>
      </c>
      <c r="N2171">
        <v>35.464657337087097</v>
      </c>
      <c r="O2171">
        <v>139.53157934252499</v>
      </c>
      <c r="P2171">
        <v>1615</v>
      </c>
      <c r="Q2171" t="s">
        <v>1385</v>
      </c>
      <c r="R2171">
        <v>160</v>
      </c>
      <c r="S2171" t="s">
        <v>974</v>
      </c>
      <c r="T2171">
        <v>35.459988099999997</v>
      </c>
      <c r="U2171">
        <v>139.53515619999999</v>
      </c>
      <c r="V2171">
        <v>35.463234196240499</v>
      </c>
      <c r="W2171">
        <v>139.53197627509101</v>
      </c>
      <c r="X2171">
        <v>5</v>
      </c>
      <c r="Y2171" t="s">
        <v>972</v>
      </c>
      <c r="Z2171">
        <v>1</v>
      </c>
      <c r="AA2171">
        <v>1</v>
      </c>
      <c r="AB2171">
        <v>1</v>
      </c>
      <c r="AC2171">
        <v>1</v>
      </c>
      <c r="AD2171">
        <v>420</v>
      </c>
      <c r="AE2171" t="s">
        <v>177</v>
      </c>
    </row>
    <row r="2172" spans="1:37" x14ac:dyDescent="0.15">
      <c r="A2172">
        <v>255477</v>
      </c>
      <c r="B2172" t="s">
        <v>183</v>
      </c>
      <c r="C2172">
        <v>500</v>
      </c>
      <c r="D2172" t="s">
        <v>148</v>
      </c>
      <c r="E2172" s="4">
        <v>40117.423032407409</v>
      </c>
      <c r="F2172" s="4">
        <v>40117.440671296295</v>
      </c>
      <c r="G2172">
        <v>1524</v>
      </c>
      <c r="H2172">
        <v>1615</v>
      </c>
      <c r="I2172" t="s">
        <v>1385</v>
      </c>
      <c r="J2172">
        <v>160</v>
      </c>
      <c r="K2172" t="s">
        <v>974</v>
      </c>
      <c r="L2172">
        <v>35.459988099999997</v>
      </c>
      <c r="M2172">
        <v>139.53515619999999</v>
      </c>
      <c r="N2172">
        <v>35.463234196240499</v>
      </c>
      <c r="O2172">
        <v>139.53197627509101</v>
      </c>
      <c r="P2172">
        <v>1620</v>
      </c>
      <c r="Q2172" t="s">
        <v>1387</v>
      </c>
      <c r="R2172">
        <v>150</v>
      </c>
      <c r="S2172" t="s">
        <v>976</v>
      </c>
      <c r="T2172">
        <v>35.461331899999998</v>
      </c>
      <c r="U2172">
        <v>139.62797889999999</v>
      </c>
      <c r="V2172">
        <v>35.464579473576798</v>
      </c>
      <c r="W2172">
        <v>139.62479120494999</v>
      </c>
      <c r="X2172">
        <v>5</v>
      </c>
      <c r="Y2172" t="s">
        <v>972</v>
      </c>
      <c r="Z2172">
        <v>1</v>
      </c>
      <c r="AA2172">
        <v>1</v>
      </c>
      <c r="AB2172">
        <v>1</v>
      </c>
      <c r="AC2172">
        <v>1</v>
      </c>
      <c r="AD2172">
        <v>420</v>
      </c>
      <c r="AE2172" t="s">
        <v>177</v>
      </c>
      <c r="AF2172">
        <v>200</v>
      </c>
      <c r="AG2172" t="s">
        <v>114</v>
      </c>
      <c r="AH2172" s="4">
        <v>40117.42423611111</v>
      </c>
      <c r="AI2172">
        <v>420</v>
      </c>
      <c r="AJ2172" t="s">
        <v>177</v>
      </c>
      <c r="AK2172" s="4">
        <v>40117.43545138889</v>
      </c>
    </row>
    <row r="2173" spans="1:37" x14ac:dyDescent="0.15">
      <c r="A2173">
        <v>255488</v>
      </c>
      <c r="B2173" t="s">
        <v>183</v>
      </c>
      <c r="C2173">
        <v>500</v>
      </c>
      <c r="D2173" t="s">
        <v>148</v>
      </c>
      <c r="E2173" s="4">
        <v>40117.465497685182</v>
      </c>
      <c r="F2173" s="4">
        <v>40117.469398148147</v>
      </c>
      <c r="G2173">
        <v>337</v>
      </c>
      <c r="H2173">
        <v>1620</v>
      </c>
      <c r="I2173" t="s">
        <v>1387</v>
      </c>
      <c r="J2173">
        <v>150</v>
      </c>
      <c r="K2173" t="s">
        <v>976</v>
      </c>
      <c r="L2173">
        <v>35.461331899999998</v>
      </c>
      <c r="M2173">
        <v>139.62797889999999</v>
      </c>
      <c r="N2173">
        <v>35.464579473576798</v>
      </c>
      <c r="O2173">
        <v>139.62479120494999</v>
      </c>
      <c r="P2173">
        <v>1622</v>
      </c>
      <c r="Q2173" t="s">
        <v>1388</v>
      </c>
      <c r="R2173">
        <v>150</v>
      </c>
      <c r="S2173" t="s">
        <v>976</v>
      </c>
      <c r="T2173">
        <v>35.4639594</v>
      </c>
      <c r="U2173">
        <v>139.62518900000001</v>
      </c>
      <c r="V2173">
        <v>35.4672066438428</v>
      </c>
      <c r="W2173">
        <v>139.622001415667</v>
      </c>
      <c r="X2173">
        <v>5</v>
      </c>
      <c r="Y2173" t="s">
        <v>972</v>
      </c>
      <c r="Z2173">
        <v>1</v>
      </c>
      <c r="AA2173">
        <v>1</v>
      </c>
      <c r="AB2173">
        <v>1</v>
      </c>
      <c r="AC2173">
        <v>1</v>
      </c>
      <c r="AD2173">
        <v>420</v>
      </c>
      <c r="AE2173" t="s">
        <v>177</v>
      </c>
    </row>
    <row r="2174" spans="1:37" x14ac:dyDescent="0.15">
      <c r="A2174">
        <v>255491</v>
      </c>
      <c r="B2174" t="s">
        <v>183</v>
      </c>
      <c r="C2174">
        <v>700</v>
      </c>
      <c r="D2174" t="s">
        <v>199</v>
      </c>
      <c r="E2174" s="4">
        <v>40117.476805555554</v>
      </c>
      <c r="F2174" s="4">
        <v>40117.498541666668</v>
      </c>
      <c r="G2174">
        <v>1878</v>
      </c>
      <c r="Z2174">
        <v>0</v>
      </c>
      <c r="AA2174">
        <v>1</v>
      </c>
      <c r="AB2174">
        <v>1</v>
      </c>
      <c r="AC2174">
        <v>0</v>
      </c>
      <c r="AD2174">
        <v>420</v>
      </c>
      <c r="AE2174" t="s">
        <v>177</v>
      </c>
    </row>
    <row r="2175" spans="1:37" x14ac:dyDescent="0.15">
      <c r="A2175">
        <v>255525</v>
      </c>
      <c r="B2175" t="s">
        <v>183</v>
      </c>
      <c r="C2175">
        <v>500</v>
      </c>
      <c r="D2175" t="s">
        <v>148</v>
      </c>
      <c r="E2175" s="4">
        <v>40117.637407407405</v>
      </c>
      <c r="F2175" s="4">
        <v>40117.650833333333</v>
      </c>
      <c r="G2175">
        <v>1160</v>
      </c>
      <c r="H2175">
        <v>1622</v>
      </c>
      <c r="I2175" t="s">
        <v>1388</v>
      </c>
      <c r="J2175">
        <v>150</v>
      </c>
      <c r="K2175" t="s">
        <v>976</v>
      </c>
      <c r="L2175">
        <v>35.4639594</v>
      </c>
      <c r="M2175">
        <v>139.62518900000001</v>
      </c>
      <c r="N2175">
        <v>35.4672066438428</v>
      </c>
      <c r="O2175">
        <v>139.622001415667</v>
      </c>
      <c r="P2175">
        <v>1614</v>
      </c>
      <c r="Q2175" t="s">
        <v>1389</v>
      </c>
      <c r="R2175">
        <v>160</v>
      </c>
      <c r="S2175" t="s">
        <v>974</v>
      </c>
      <c r="T2175">
        <v>35.460782899999998</v>
      </c>
      <c r="U2175">
        <v>139.5357305</v>
      </c>
      <c r="V2175">
        <v>35.464028921266298</v>
      </c>
      <c r="W2175">
        <v>139.53255049080801</v>
      </c>
      <c r="X2175">
        <v>5</v>
      </c>
      <c r="Y2175" t="s">
        <v>972</v>
      </c>
      <c r="Z2175">
        <v>1</v>
      </c>
      <c r="AA2175">
        <v>1</v>
      </c>
      <c r="AB2175">
        <v>1</v>
      </c>
      <c r="AC2175">
        <v>1</v>
      </c>
      <c r="AD2175">
        <v>420</v>
      </c>
      <c r="AE2175" t="s">
        <v>177</v>
      </c>
      <c r="AF2175">
        <v>200</v>
      </c>
      <c r="AG2175" t="s">
        <v>114</v>
      </c>
      <c r="AH2175" s="4">
        <v>40117.639351851853</v>
      </c>
      <c r="AI2175">
        <v>420</v>
      </c>
      <c r="AJ2175" t="s">
        <v>177</v>
      </c>
      <c r="AK2175" s="4">
        <v>40117.648622685185</v>
      </c>
    </row>
    <row r="2176" spans="1:37" x14ac:dyDescent="0.15">
      <c r="A2176">
        <v>255530</v>
      </c>
      <c r="B2176" t="s">
        <v>183</v>
      </c>
      <c r="C2176">
        <v>200</v>
      </c>
      <c r="D2176" t="s">
        <v>206</v>
      </c>
      <c r="E2176" s="4">
        <v>40117.668182870373</v>
      </c>
      <c r="F2176" s="4">
        <v>40117.682581018518</v>
      </c>
      <c r="G2176">
        <v>1244</v>
      </c>
      <c r="H2176">
        <v>1614</v>
      </c>
      <c r="I2176" t="s">
        <v>1389</v>
      </c>
      <c r="J2176">
        <v>160</v>
      </c>
      <c r="K2176" t="s">
        <v>974</v>
      </c>
      <c r="L2176">
        <v>35.460782899999998</v>
      </c>
      <c r="M2176">
        <v>139.5357305</v>
      </c>
      <c r="N2176">
        <v>35.464028921266298</v>
      </c>
      <c r="O2176">
        <v>139.53255049080801</v>
      </c>
      <c r="P2176">
        <v>1618</v>
      </c>
      <c r="Q2176" t="s">
        <v>1380</v>
      </c>
      <c r="R2176">
        <v>110</v>
      </c>
      <c r="S2176" t="s">
        <v>969</v>
      </c>
      <c r="T2176">
        <v>35.457534899999999</v>
      </c>
      <c r="U2176">
        <v>139.54551459999999</v>
      </c>
      <c r="V2176">
        <v>35.460781439509397</v>
      </c>
      <c r="W2176">
        <v>139.542333927839</v>
      </c>
      <c r="X2176">
        <v>5</v>
      </c>
      <c r="Y2176" t="s">
        <v>972</v>
      </c>
      <c r="Z2176">
        <v>1</v>
      </c>
      <c r="AA2176">
        <v>1</v>
      </c>
      <c r="AB2176">
        <v>1</v>
      </c>
      <c r="AC2176">
        <v>1</v>
      </c>
      <c r="AD2176">
        <v>420</v>
      </c>
      <c r="AE2176" t="s">
        <v>177</v>
      </c>
    </row>
    <row r="2177" spans="1:43" x14ac:dyDescent="0.15">
      <c r="A2177">
        <v>255550</v>
      </c>
      <c r="B2177" t="s">
        <v>183</v>
      </c>
      <c r="C2177">
        <v>500</v>
      </c>
      <c r="D2177" t="s">
        <v>148</v>
      </c>
      <c r="E2177" s="4">
        <v>40117.807037037041</v>
      </c>
      <c r="F2177" s="4">
        <v>40117.822569444441</v>
      </c>
      <c r="G2177">
        <v>1342</v>
      </c>
      <c r="H2177">
        <v>1618</v>
      </c>
      <c r="I2177" t="s">
        <v>1380</v>
      </c>
      <c r="J2177">
        <v>110</v>
      </c>
      <c r="K2177" t="s">
        <v>969</v>
      </c>
      <c r="L2177">
        <v>35.457534899999999</v>
      </c>
      <c r="M2177">
        <v>139.54551459999999</v>
      </c>
      <c r="N2177">
        <v>35.460781439509397</v>
      </c>
      <c r="O2177">
        <v>139.542333927839</v>
      </c>
      <c r="P2177">
        <v>1612</v>
      </c>
      <c r="Q2177" t="s">
        <v>1390</v>
      </c>
      <c r="R2177">
        <v>160</v>
      </c>
      <c r="S2177" t="s">
        <v>974</v>
      </c>
      <c r="T2177">
        <v>35.458102799999999</v>
      </c>
      <c r="U2177">
        <v>139.53687650000001</v>
      </c>
      <c r="V2177">
        <v>35.461349127916698</v>
      </c>
      <c r="W2177">
        <v>139.53369651902801</v>
      </c>
      <c r="X2177">
        <v>5</v>
      </c>
      <c r="Y2177" t="s">
        <v>972</v>
      </c>
      <c r="Z2177">
        <v>1</v>
      </c>
      <c r="AA2177">
        <v>1</v>
      </c>
      <c r="AB2177">
        <v>1</v>
      </c>
      <c r="AC2177">
        <v>1</v>
      </c>
      <c r="AD2177">
        <v>420</v>
      </c>
      <c r="AE2177" t="s">
        <v>177</v>
      </c>
    </row>
    <row r="2178" spans="1:43" x14ac:dyDescent="0.15">
      <c r="A2178">
        <v>255551</v>
      </c>
      <c r="B2178" t="s">
        <v>183</v>
      </c>
      <c r="C2178">
        <v>200</v>
      </c>
      <c r="D2178" t="s">
        <v>206</v>
      </c>
      <c r="E2178" s="4">
        <v>40117.839942129627</v>
      </c>
      <c r="F2178" s="4">
        <v>40117.864351851851</v>
      </c>
      <c r="G2178">
        <v>2109</v>
      </c>
      <c r="H2178">
        <v>1612</v>
      </c>
      <c r="I2178" t="s">
        <v>1390</v>
      </c>
      <c r="J2178">
        <v>160</v>
      </c>
      <c r="K2178" t="s">
        <v>974</v>
      </c>
      <c r="L2178">
        <v>35.458102799999999</v>
      </c>
      <c r="M2178">
        <v>139.53687650000001</v>
      </c>
      <c r="N2178">
        <v>35.461349127916698</v>
      </c>
      <c r="O2178">
        <v>139.53369651902801</v>
      </c>
      <c r="P2178">
        <v>1618</v>
      </c>
      <c r="Q2178" t="s">
        <v>1380</v>
      </c>
      <c r="R2178">
        <v>110</v>
      </c>
      <c r="S2178" t="s">
        <v>969</v>
      </c>
      <c r="T2178">
        <v>35.457534899999999</v>
      </c>
      <c r="U2178">
        <v>139.54551459999999</v>
      </c>
      <c r="V2178">
        <v>35.460781439509397</v>
      </c>
      <c r="W2178">
        <v>139.542333927839</v>
      </c>
      <c r="X2178">
        <v>5</v>
      </c>
      <c r="Y2178" t="s">
        <v>972</v>
      </c>
      <c r="Z2178">
        <v>1</v>
      </c>
      <c r="AA2178">
        <v>1</v>
      </c>
      <c r="AB2178">
        <v>1</v>
      </c>
      <c r="AC2178">
        <v>1</v>
      </c>
      <c r="AD2178">
        <v>420</v>
      </c>
      <c r="AE2178" t="s">
        <v>177</v>
      </c>
    </row>
    <row r="2179" spans="1:43" x14ac:dyDescent="0.15">
      <c r="A2179">
        <v>255675</v>
      </c>
      <c r="B2179" t="s">
        <v>183</v>
      </c>
      <c r="C2179">
        <v>100</v>
      </c>
      <c r="D2179" t="s">
        <v>79</v>
      </c>
      <c r="E2179" s="4">
        <v>40119.305787037039</v>
      </c>
      <c r="F2179" s="4">
        <v>40119.308182870373</v>
      </c>
      <c r="G2179">
        <v>207</v>
      </c>
      <c r="Z2179">
        <v>0</v>
      </c>
      <c r="AA2179">
        <v>1</v>
      </c>
      <c r="AB2179">
        <v>1</v>
      </c>
      <c r="AC2179">
        <v>0</v>
      </c>
      <c r="AD2179">
        <v>420</v>
      </c>
      <c r="AE2179" t="s">
        <v>177</v>
      </c>
    </row>
    <row r="2180" spans="1:43" x14ac:dyDescent="0.15">
      <c r="A2180">
        <v>255678</v>
      </c>
      <c r="B2180" t="s">
        <v>183</v>
      </c>
      <c r="C2180">
        <v>100</v>
      </c>
      <c r="D2180" t="s">
        <v>79</v>
      </c>
      <c r="E2180" s="4">
        <v>40119.305787037039</v>
      </c>
      <c r="F2180" s="4">
        <v>40119.343657407408</v>
      </c>
      <c r="G2180">
        <v>3272</v>
      </c>
      <c r="H2180">
        <v>1618</v>
      </c>
      <c r="I2180" t="s">
        <v>1380</v>
      </c>
      <c r="J2180">
        <v>110</v>
      </c>
      <c r="K2180" t="s">
        <v>969</v>
      </c>
      <c r="L2180">
        <v>35.457534899999999</v>
      </c>
      <c r="M2180">
        <v>139.54551459999999</v>
      </c>
      <c r="N2180">
        <v>35.460781439509397</v>
      </c>
      <c r="O2180">
        <v>139.542333927839</v>
      </c>
      <c r="P2180">
        <v>1608</v>
      </c>
      <c r="Q2180" t="s">
        <v>1193</v>
      </c>
      <c r="R2180">
        <v>120</v>
      </c>
      <c r="S2180" t="s">
        <v>971</v>
      </c>
      <c r="T2180">
        <v>35.440716700000003</v>
      </c>
      <c r="U2180">
        <v>139.64150430000001</v>
      </c>
      <c r="V2180">
        <v>35.44396671458</v>
      </c>
      <c r="W2180">
        <v>139.63831643084299</v>
      </c>
      <c r="X2180">
        <v>5</v>
      </c>
      <c r="Y2180" t="s">
        <v>972</v>
      </c>
      <c r="Z2180">
        <v>1</v>
      </c>
      <c r="AA2180">
        <v>1</v>
      </c>
      <c r="AB2180">
        <v>1</v>
      </c>
      <c r="AC2180">
        <v>1</v>
      </c>
      <c r="AD2180">
        <v>420</v>
      </c>
      <c r="AE2180" t="s">
        <v>177</v>
      </c>
      <c r="AF2180">
        <v>240</v>
      </c>
      <c r="AG2180" t="s">
        <v>241</v>
      </c>
      <c r="AH2180" s="4">
        <v>40119.308182870373</v>
      </c>
      <c r="AI2180">
        <v>420</v>
      </c>
      <c r="AJ2180" t="s">
        <v>177</v>
      </c>
      <c r="AK2180" s="4">
        <v>40119.317939814813</v>
      </c>
      <c r="AL2180">
        <v>200</v>
      </c>
      <c r="AM2180" t="s">
        <v>114</v>
      </c>
      <c r="AN2180" s="4">
        <v>40119.319444444445</v>
      </c>
      <c r="AO2180">
        <v>420</v>
      </c>
      <c r="AP2180" t="s">
        <v>177</v>
      </c>
      <c r="AQ2180" s="4">
        <v>40119.339965277781</v>
      </c>
    </row>
    <row r="2181" spans="1:43" x14ac:dyDescent="0.15">
      <c r="A2181">
        <v>255750</v>
      </c>
      <c r="B2181" t="s">
        <v>183</v>
      </c>
      <c r="C2181">
        <v>600</v>
      </c>
      <c r="D2181" t="s">
        <v>212</v>
      </c>
      <c r="E2181" s="4">
        <v>40119.771851851852</v>
      </c>
      <c r="F2181" s="4">
        <v>40119.782523148147</v>
      </c>
      <c r="G2181">
        <v>922</v>
      </c>
      <c r="H2181">
        <v>1608</v>
      </c>
      <c r="I2181" t="s">
        <v>1193</v>
      </c>
      <c r="J2181">
        <v>120</v>
      </c>
      <c r="K2181" t="s">
        <v>971</v>
      </c>
      <c r="L2181">
        <v>35.440716700000003</v>
      </c>
      <c r="M2181">
        <v>139.64150430000001</v>
      </c>
      <c r="N2181">
        <v>35.44396671458</v>
      </c>
      <c r="O2181">
        <v>139.63831643084299</v>
      </c>
      <c r="P2181">
        <v>1622</v>
      </c>
      <c r="Q2181" t="s">
        <v>1388</v>
      </c>
      <c r="R2181">
        <v>150</v>
      </c>
      <c r="S2181" t="s">
        <v>976</v>
      </c>
      <c r="T2181">
        <v>35.4639594</v>
      </c>
      <c r="U2181">
        <v>139.62518900000001</v>
      </c>
      <c r="V2181">
        <v>35.4672066438428</v>
      </c>
      <c r="W2181">
        <v>139.622001415667</v>
      </c>
      <c r="X2181">
        <v>5</v>
      </c>
      <c r="Y2181" t="s">
        <v>972</v>
      </c>
      <c r="Z2181">
        <v>1</v>
      </c>
      <c r="AA2181">
        <v>1</v>
      </c>
      <c r="AB2181">
        <v>1</v>
      </c>
      <c r="AC2181">
        <v>1</v>
      </c>
      <c r="AD2181">
        <v>420</v>
      </c>
      <c r="AE2181" t="s">
        <v>177</v>
      </c>
      <c r="AF2181">
        <v>200</v>
      </c>
      <c r="AG2181" t="s">
        <v>114</v>
      </c>
      <c r="AH2181" s="4">
        <v>40119.774085648147</v>
      </c>
      <c r="AI2181">
        <v>420</v>
      </c>
      <c r="AJ2181" t="s">
        <v>177</v>
      </c>
      <c r="AK2181" s="4">
        <v>40119.780138888891</v>
      </c>
    </row>
    <row r="2182" spans="1:43" x14ac:dyDescent="0.15">
      <c r="A2182">
        <v>255765</v>
      </c>
      <c r="B2182" t="s">
        <v>183</v>
      </c>
      <c r="C2182">
        <v>200</v>
      </c>
      <c r="D2182" t="s">
        <v>206</v>
      </c>
      <c r="E2182" s="4">
        <v>40119.984548611108</v>
      </c>
      <c r="F2182" s="4">
        <v>40120.027928240743</v>
      </c>
      <c r="G2182">
        <v>3748</v>
      </c>
      <c r="H2182">
        <v>1622</v>
      </c>
      <c r="I2182" t="s">
        <v>1388</v>
      </c>
      <c r="J2182">
        <v>150</v>
      </c>
      <c r="K2182" t="s">
        <v>976</v>
      </c>
      <c r="L2182">
        <v>35.4639594</v>
      </c>
      <c r="M2182">
        <v>139.62518900000001</v>
      </c>
      <c r="N2182">
        <v>35.4672066438428</v>
      </c>
      <c r="O2182">
        <v>139.622001415667</v>
      </c>
      <c r="P2182">
        <v>1618</v>
      </c>
      <c r="Q2182" t="s">
        <v>1380</v>
      </c>
      <c r="R2182">
        <v>110</v>
      </c>
      <c r="S2182" t="s">
        <v>969</v>
      </c>
      <c r="T2182">
        <v>35.457534899999999</v>
      </c>
      <c r="U2182">
        <v>139.54551459999999</v>
      </c>
      <c r="V2182">
        <v>35.460781439509397</v>
      </c>
      <c r="W2182">
        <v>139.542333927839</v>
      </c>
      <c r="X2182">
        <v>5</v>
      </c>
      <c r="Y2182" t="s">
        <v>972</v>
      </c>
      <c r="Z2182">
        <v>1</v>
      </c>
      <c r="AA2182">
        <v>1</v>
      </c>
      <c r="AB2182">
        <v>1</v>
      </c>
      <c r="AC2182">
        <v>1</v>
      </c>
      <c r="AD2182">
        <v>420</v>
      </c>
      <c r="AE2182" t="s">
        <v>177</v>
      </c>
      <c r="AF2182">
        <v>200</v>
      </c>
      <c r="AG2182" t="s">
        <v>114</v>
      </c>
      <c r="AH2182" s="4">
        <v>40119.986006944448</v>
      </c>
      <c r="AI2182">
        <v>420</v>
      </c>
      <c r="AJ2182" t="s">
        <v>177</v>
      </c>
      <c r="AK2182" s="4">
        <v>40119.998402777775</v>
      </c>
    </row>
    <row r="2183" spans="1:43" x14ac:dyDescent="0.15">
      <c r="A2183">
        <v>255780</v>
      </c>
      <c r="B2183" t="s">
        <v>183</v>
      </c>
      <c r="C2183">
        <v>600</v>
      </c>
      <c r="D2183" t="s">
        <v>212</v>
      </c>
      <c r="E2183" s="4">
        <v>40120.43440972222</v>
      </c>
      <c r="F2183" s="4">
        <v>40120.448703703703</v>
      </c>
      <c r="G2183">
        <v>1235</v>
      </c>
      <c r="H2183">
        <v>1618</v>
      </c>
      <c r="I2183" t="s">
        <v>1380</v>
      </c>
      <c r="J2183">
        <v>110</v>
      </c>
      <c r="K2183" t="s">
        <v>969</v>
      </c>
      <c r="L2183">
        <v>35.457534899999999</v>
      </c>
      <c r="M2183">
        <v>139.54551459999999</v>
      </c>
      <c r="N2183">
        <v>35.460781439509397</v>
      </c>
      <c r="O2183">
        <v>139.542333927839</v>
      </c>
      <c r="P2183">
        <v>1613</v>
      </c>
      <c r="Q2183" t="s">
        <v>1386</v>
      </c>
      <c r="R2183">
        <v>160</v>
      </c>
      <c r="S2183" t="s">
        <v>974</v>
      </c>
      <c r="T2183">
        <v>35.461411400000003</v>
      </c>
      <c r="U2183">
        <v>139.53475929999999</v>
      </c>
      <c r="V2183">
        <v>35.464657337087097</v>
      </c>
      <c r="W2183">
        <v>139.53157934252499</v>
      </c>
      <c r="X2183">
        <v>5</v>
      </c>
      <c r="Y2183" t="s">
        <v>972</v>
      </c>
      <c r="Z2183">
        <v>1</v>
      </c>
      <c r="AA2183">
        <v>1</v>
      </c>
      <c r="AB2183">
        <v>1</v>
      </c>
      <c r="AC2183">
        <v>1</v>
      </c>
      <c r="AD2183">
        <v>420</v>
      </c>
      <c r="AE2183" t="s">
        <v>177</v>
      </c>
    </row>
    <row r="2184" spans="1:43" x14ac:dyDescent="0.15">
      <c r="A2184">
        <v>255786</v>
      </c>
      <c r="B2184" t="s">
        <v>183</v>
      </c>
      <c r="C2184">
        <v>500</v>
      </c>
      <c r="D2184" t="s">
        <v>148</v>
      </c>
      <c r="E2184" s="4">
        <v>40120.466469907406</v>
      </c>
      <c r="F2184" s="4">
        <v>40120.492152777777</v>
      </c>
      <c r="G2184">
        <v>2219</v>
      </c>
      <c r="H2184">
        <v>1613</v>
      </c>
      <c r="I2184" t="s">
        <v>1386</v>
      </c>
      <c r="J2184">
        <v>160</v>
      </c>
      <c r="K2184" t="s">
        <v>974</v>
      </c>
      <c r="L2184">
        <v>35.461411400000003</v>
      </c>
      <c r="M2184">
        <v>139.53475929999999</v>
      </c>
      <c r="N2184">
        <v>35.464657337087097</v>
      </c>
      <c r="O2184">
        <v>139.53157934252499</v>
      </c>
      <c r="P2184">
        <v>1626</v>
      </c>
      <c r="Q2184" t="s">
        <v>1098</v>
      </c>
      <c r="R2184">
        <v>150</v>
      </c>
      <c r="S2184" t="s">
        <v>976</v>
      </c>
      <c r="T2184">
        <v>35.462035100000001</v>
      </c>
      <c r="U2184">
        <v>139.6260206</v>
      </c>
      <c r="V2184">
        <v>35.465282564169797</v>
      </c>
      <c r="W2184">
        <v>139.62283303519899</v>
      </c>
      <c r="X2184">
        <v>5</v>
      </c>
      <c r="Y2184" t="s">
        <v>972</v>
      </c>
      <c r="Z2184">
        <v>1</v>
      </c>
      <c r="AA2184">
        <v>1</v>
      </c>
      <c r="AB2184">
        <v>1</v>
      </c>
      <c r="AC2184">
        <v>1</v>
      </c>
      <c r="AD2184">
        <v>420</v>
      </c>
      <c r="AE2184" t="s">
        <v>177</v>
      </c>
      <c r="AF2184">
        <v>200</v>
      </c>
      <c r="AG2184" t="s">
        <v>114</v>
      </c>
      <c r="AH2184" s="4">
        <v>40120.469618055555</v>
      </c>
      <c r="AI2184">
        <v>420</v>
      </c>
      <c r="AJ2184" t="s">
        <v>177</v>
      </c>
      <c r="AK2184" s="4">
        <v>40120.487928240742</v>
      </c>
    </row>
    <row r="2185" spans="1:43" x14ac:dyDescent="0.15">
      <c r="A2185">
        <v>255792</v>
      </c>
      <c r="B2185" t="s">
        <v>183</v>
      </c>
      <c r="C2185">
        <v>500</v>
      </c>
      <c r="D2185" t="s">
        <v>148</v>
      </c>
      <c r="E2185" s="4">
        <v>40120.530405092592</v>
      </c>
      <c r="F2185" s="4">
        <v>40120.551631944443</v>
      </c>
      <c r="G2185">
        <v>1834</v>
      </c>
      <c r="H2185">
        <v>1626</v>
      </c>
      <c r="I2185" t="s">
        <v>1098</v>
      </c>
      <c r="J2185">
        <v>150</v>
      </c>
      <c r="K2185" t="s">
        <v>976</v>
      </c>
      <c r="L2185">
        <v>35.462035100000001</v>
      </c>
      <c r="M2185">
        <v>139.6260206</v>
      </c>
      <c r="N2185">
        <v>35.465282564169797</v>
      </c>
      <c r="O2185">
        <v>139.62283303519899</v>
      </c>
      <c r="P2185">
        <v>1625</v>
      </c>
      <c r="Q2185" t="s">
        <v>1391</v>
      </c>
      <c r="R2185">
        <v>150</v>
      </c>
      <c r="S2185" t="s">
        <v>976</v>
      </c>
      <c r="T2185">
        <v>35.5298078</v>
      </c>
      <c r="U2185">
        <v>139.69925240000001</v>
      </c>
      <c r="V2185">
        <v>35.533049294799703</v>
      </c>
      <c r="W2185">
        <v>139.696055633691</v>
      </c>
      <c r="X2185">
        <v>5</v>
      </c>
      <c r="Y2185" t="s">
        <v>972</v>
      </c>
      <c r="Z2185">
        <v>1</v>
      </c>
      <c r="AA2185">
        <v>1</v>
      </c>
      <c r="AB2185">
        <v>1</v>
      </c>
      <c r="AC2185">
        <v>1</v>
      </c>
      <c r="AD2185">
        <v>420</v>
      </c>
      <c r="AE2185" t="s">
        <v>177</v>
      </c>
      <c r="AF2185">
        <v>200</v>
      </c>
      <c r="AG2185" t="s">
        <v>114</v>
      </c>
      <c r="AH2185" s="4">
        <v>40120.537303240744</v>
      </c>
      <c r="AI2185">
        <v>420</v>
      </c>
      <c r="AJ2185" t="s">
        <v>177</v>
      </c>
      <c r="AK2185" s="4">
        <v>40120.550891203704</v>
      </c>
    </row>
    <row r="2186" spans="1:43" x14ac:dyDescent="0.15">
      <c r="A2186">
        <v>255808</v>
      </c>
      <c r="B2186" t="s">
        <v>183</v>
      </c>
      <c r="C2186">
        <v>500</v>
      </c>
      <c r="D2186" t="s">
        <v>148</v>
      </c>
      <c r="E2186" s="4">
        <v>40120.688402777778</v>
      </c>
      <c r="F2186" s="4">
        <v>40120.69840277778</v>
      </c>
      <c r="G2186">
        <v>864</v>
      </c>
      <c r="H2186">
        <v>1625</v>
      </c>
      <c r="I2186" t="s">
        <v>1391</v>
      </c>
      <c r="J2186">
        <v>150</v>
      </c>
      <c r="K2186" t="s">
        <v>976</v>
      </c>
      <c r="L2186">
        <v>35.5298078</v>
      </c>
      <c r="M2186">
        <v>139.69925240000001</v>
      </c>
      <c r="N2186">
        <v>35.533049294799703</v>
      </c>
      <c r="O2186">
        <v>139.696055633691</v>
      </c>
      <c r="P2186">
        <v>1621</v>
      </c>
      <c r="Q2186" t="s">
        <v>1068</v>
      </c>
      <c r="R2186">
        <v>150</v>
      </c>
      <c r="S2186" t="s">
        <v>976</v>
      </c>
      <c r="T2186">
        <v>35.462310799999997</v>
      </c>
      <c r="U2186">
        <v>139.62401389999999</v>
      </c>
      <c r="V2186">
        <v>35.4655581996386</v>
      </c>
      <c r="W2186">
        <v>139.62082648914901</v>
      </c>
      <c r="X2186">
        <v>5</v>
      </c>
      <c r="Y2186" t="s">
        <v>972</v>
      </c>
      <c r="Z2186">
        <v>1</v>
      </c>
      <c r="AA2186">
        <v>1</v>
      </c>
      <c r="AB2186">
        <v>1</v>
      </c>
      <c r="AC2186">
        <v>1</v>
      </c>
      <c r="AD2186">
        <v>420</v>
      </c>
      <c r="AE2186" t="s">
        <v>177</v>
      </c>
      <c r="AF2186">
        <v>200</v>
      </c>
      <c r="AG2186" t="s">
        <v>114</v>
      </c>
      <c r="AH2186" s="4">
        <v>40120.689120370371</v>
      </c>
      <c r="AI2186">
        <v>420</v>
      </c>
      <c r="AJ2186" t="s">
        <v>177</v>
      </c>
      <c r="AK2186" s="4">
        <v>40120.697534722225</v>
      </c>
    </row>
    <row r="2187" spans="1:43" x14ac:dyDescent="0.15">
      <c r="A2187">
        <v>255812</v>
      </c>
      <c r="B2187" t="s">
        <v>183</v>
      </c>
      <c r="C2187">
        <v>500</v>
      </c>
      <c r="D2187" t="s">
        <v>148</v>
      </c>
      <c r="E2187" s="4">
        <v>40120.712476851855</v>
      </c>
      <c r="F2187" s="4">
        <v>40120.728912037041</v>
      </c>
      <c r="G2187">
        <v>1420</v>
      </c>
      <c r="H2187">
        <v>1621</v>
      </c>
      <c r="I2187" t="s">
        <v>1068</v>
      </c>
      <c r="J2187">
        <v>150</v>
      </c>
      <c r="K2187" t="s">
        <v>976</v>
      </c>
      <c r="L2187">
        <v>35.462310799999997</v>
      </c>
      <c r="M2187">
        <v>139.62401389999999</v>
      </c>
      <c r="N2187">
        <v>35.4655581996386</v>
      </c>
      <c r="O2187">
        <v>139.62082648914901</v>
      </c>
      <c r="P2187">
        <v>1613</v>
      </c>
      <c r="Q2187" t="s">
        <v>1386</v>
      </c>
      <c r="R2187">
        <v>160</v>
      </c>
      <c r="S2187" t="s">
        <v>974</v>
      </c>
      <c r="T2187">
        <v>35.461411400000003</v>
      </c>
      <c r="U2187">
        <v>139.53475929999999</v>
      </c>
      <c r="V2187">
        <v>35.464657337087097</v>
      </c>
      <c r="W2187">
        <v>139.53157934252499</v>
      </c>
      <c r="X2187">
        <v>5</v>
      </c>
      <c r="Y2187" t="s">
        <v>972</v>
      </c>
      <c r="Z2187">
        <v>1</v>
      </c>
      <c r="AA2187">
        <v>1</v>
      </c>
      <c r="AB2187">
        <v>1</v>
      </c>
      <c r="AC2187">
        <v>1</v>
      </c>
      <c r="AD2187">
        <v>420</v>
      </c>
      <c r="AE2187" t="s">
        <v>177</v>
      </c>
      <c r="AF2187">
        <v>200</v>
      </c>
      <c r="AG2187" t="s">
        <v>114</v>
      </c>
      <c r="AH2187" s="4">
        <v>40120.715104166666</v>
      </c>
      <c r="AI2187">
        <v>420</v>
      </c>
      <c r="AJ2187" t="s">
        <v>177</v>
      </c>
      <c r="AK2187" s="4">
        <v>40120.727013888885</v>
      </c>
    </row>
    <row r="2188" spans="1:43" x14ac:dyDescent="0.15">
      <c r="A2188">
        <v>255817</v>
      </c>
      <c r="B2188" t="s">
        <v>183</v>
      </c>
      <c r="C2188">
        <v>200</v>
      </c>
      <c r="D2188" t="s">
        <v>206</v>
      </c>
      <c r="E2188" s="4">
        <v>40120.752164351848</v>
      </c>
      <c r="F2188" s="4">
        <v>40120.764236111114</v>
      </c>
      <c r="G2188">
        <v>1043</v>
      </c>
      <c r="H2188">
        <v>1613</v>
      </c>
      <c r="I2188" t="s">
        <v>1386</v>
      </c>
      <c r="J2188">
        <v>160</v>
      </c>
      <c r="K2188" t="s">
        <v>974</v>
      </c>
      <c r="L2188">
        <v>35.461411400000003</v>
      </c>
      <c r="M2188">
        <v>139.53475929999999</v>
      </c>
      <c r="N2188">
        <v>35.464657337087097</v>
      </c>
      <c r="O2188">
        <v>139.53157934252499</v>
      </c>
      <c r="P2188">
        <v>1618</v>
      </c>
      <c r="Q2188" t="s">
        <v>1380</v>
      </c>
      <c r="R2188">
        <v>110</v>
      </c>
      <c r="S2188" t="s">
        <v>969</v>
      </c>
      <c r="T2188">
        <v>35.457534899999999</v>
      </c>
      <c r="U2188">
        <v>139.54551459999999</v>
      </c>
      <c r="V2188">
        <v>35.460781439509397</v>
      </c>
      <c r="W2188">
        <v>139.542333927839</v>
      </c>
      <c r="X2188">
        <v>5</v>
      </c>
      <c r="Y2188" t="s">
        <v>972</v>
      </c>
      <c r="Z2188">
        <v>1</v>
      </c>
      <c r="AA2188">
        <v>1</v>
      </c>
      <c r="AB2188">
        <v>1</v>
      </c>
      <c r="AC2188">
        <v>1</v>
      </c>
      <c r="AD2188">
        <v>420</v>
      </c>
      <c r="AE2188" t="s">
        <v>177</v>
      </c>
    </row>
    <row r="2189" spans="1:43" x14ac:dyDescent="0.15">
      <c r="A2189">
        <v>255844</v>
      </c>
      <c r="B2189" t="s">
        <v>183</v>
      </c>
      <c r="C2189">
        <v>0</v>
      </c>
      <c r="D2189" t="s">
        <v>987</v>
      </c>
      <c r="E2189" s="4">
        <v>40121.306585648148</v>
      </c>
      <c r="F2189" s="4">
        <v>40121.316030092596</v>
      </c>
      <c r="G2189">
        <v>816</v>
      </c>
      <c r="Z2189">
        <v>0</v>
      </c>
      <c r="AA2189">
        <v>1</v>
      </c>
      <c r="AB2189">
        <v>1</v>
      </c>
      <c r="AC2189">
        <v>0</v>
      </c>
      <c r="AD2189">
        <v>420</v>
      </c>
      <c r="AE2189" t="s">
        <v>177</v>
      </c>
    </row>
    <row r="2190" spans="1:43" x14ac:dyDescent="0.15">
      <c r="A2190">
        <v>255847</v>
      </c>
      <c r="B2190" t="s">
        <v>183</v>
      </c>
      <c r="C2190">
        <v>100</v>
      </c>
      <c r="D2190" t="s">
        <v>79</v>
      </c>
      <c r="E2190" s="4">
        <v>40121.3125</v>
      </c>
      <c r="F2190" s="4">
        <v>40121.346585648149</v>
      </c>
      <c r="G2190">
        <v>2945</v>
      </c>
      <c r="H2190">
        <v>1618</v>
      </c>
      <c r="I2190" t="s">
        <v>1380</v>
      </c>
      <c r="J2190">
        <v>110</v>
      </c>
      <c r="K2190" t="s">
        <v>969</v>
      </c>
      <c r="L2190">
        <v>35.457534899999999</v>
      </c>
      <c r="M2190">
        <v>139.54551459999999</v>
      </c>
      <c r="N2190">
        <v>35.460781439509397</v>
      </c>
      <c r="O2190">
        <v>139.542333927839</v>
      </c>
      <c r="P2190">
        <v>1608</v>
      </c>
      <c r="Q2190" t="s">
        <v>1193</v>
      </c>
      <c r="R2190">
        <v>120</v>
      </c>
      <c r="S2190" t="s">
        <v>971</v>
      </c>
      <c r="T2190">
        <v>35.440716700000003</v>
      </c>
      <c r="U2190">
        <v>139.64150430000001</v>
      </c>
      <c r="V2190">
        <v>35.44396671458</v>
      </c>
      <c r="W2190">
        <v>139.63831643084299</v>
      </c>
      <c r="X2190">
        <v>5</v>
      </c>
      <c r="Y2190" t="s">
        <v>972</v>
      </c>
      <c r="Z2190">
        <v>1</v>
      </c>
      <c r="AA2190">
        <v>1</v>
      </c>
      <c r="AB2190">
        <v>1</v>
      </c>
      <c r="AC2190">
        <v>1</v>
      </c>
      <c r="AD2190">
        <v>420</v>
      </c>
      <c r="AE2190" t="s">
        <v>177</v>
      </c>
      <c r="AF2190">
        <v>240</v>
      </c>
      <c r="AG2190" t="s">
        <v>241</v>
      </c>
      <c r="AH2190" s="4">
        <v>40121.31527777778</v>
      </c>
      <c r="AI2190">
        <v>420</v>
      </c>
      <c r="AJ2190" t="s">
        <v>177</v>
      </c>
      <c r="AK2190" s="4">
        <v>40121.322222222225</v>
      </c>
      <c r="AL2190">
        <v>200</v>
      </c>
      <c r="AM2190" t="s">
        <v>114</v>
      </c>
      <c r="AN2190" s="4">
        <v>40121.324675925927</v>
      </c>
      <c r="AO2190">
        <v>420</v>
      </c>
      <c r="AP2190" t="s">
        <v>177</v>
      </c>
      <c r="AQ2190" s="4">
        <v>40121.343148148146</v>
      </c>
    </row>
    <row r="2191" spans="1:43" x14ac:dyDescent="0.15">
      <c r="A2191">
        <v>255868</v>
      </c>
      <c r="B2191" t="s">
        <v>183</v>
      </c>
      <c r="C2191">
        <v>400</v>
      </c>
      <c r="D2191" t="s">
        <v>140</v>
      </c>
      <c r="E2191" s="4">
        <v>40121.622708333336</v>
      </c>
      <c r="F2191" s="4">
        <v>40121.69672453704</v>
      </c>
      <c r="G2191">
        <v>6395</v>
      </c>
      <c r="H2191">
        <v>1608</v>
      </c>
      <c r="I2191" t="s">
        <v>1193</v>
      </c>
      <c r="J2191">
        <v>120</v>
      </c>
      <c r="K2191" t="s">
        <v>971</v>
      </c>
      <c r="L2191">
        <v>35.440716700000003</v>
      </c>
      <c r="M2191">
        <v>139.64150430000001</v>
      </c>
      <c r="N2191">
        <v>35.44396671458</v>
      </c>
      <c r="O2191">
        <v>139.63831643084299</v>
      </c>
      <c r="P2191">
        <v>1608</v>
      </c>
      <c r="Q2191" t="s">
        <v>1193</v>
      </c>
      <c r="R2191">
        <v>120</v>
      </c>
      <c r="S2191" t="s">
        <v>971</v>
      </c>
      <c r="T2191">
        <v>35.440716700000003</v>
      </c>
      <c r="U2191">
        <v>139.64150430000001</v>
      </c>
      <c r="V2191">
        <v>35.44396671458</v>
      </c>
      <c r="W2191">
        <v>139.63831643084299</v>
      </c>
      <c r="X2191">
        <v>5</v>
      </c>
      <c r="Y2191" t="s">
        <v>972</v>
      </c>
      <c r="Z2191">
        <v>1</v>
      </c>
      <c r="AA2191">
        <v>1</v>
      </c>
      <c r="AB2191">
        <v>1</v>
      </c>
      <c r="AC2191">
        <v>1</v>
      </c>
      <c r="AD2191">
        <v>420</v>
      </c>
      <c r="AE2191" t="s">
        <v>177</v>
      </c>
      <c r="AF2191">
        <v>700</v>
      </c>
      <c r="AG2191" t="s">
        <v>1256</v>
      </c>
      <c r="AH2191" s="4">
        <v>40121.628958333335</v>
      </c>
      <c r="AI2191">
        <v>420</v>
      </c>
      <c r="AJ2191" t="s">
        <v>177</v>
      </c>
      <c r="AK2191" s="4">
        <v>40121.69295138889</v>
      </c>
    </row>
    <row r="2192" spans="1:43" x14ac:dyDescent="0.15">
      <c r="A2192">
        <v>255880</v>
      </c>
      <c r="B2192" t="s">
        <v>183</v>
      </c>
      <c r="C2192">
        <v>999</v>
      </c>
      <c r="D2192" t="s">
        <v>70</v>
      </c>
      <c r="E2192" s="4">
        <v>40121.739363425928</v>
      </c>
      <c r="F2192" s="4">
        <v>40121.744583333333</v>
      </c>
      <c r="G2192">
        <v>451</v>
      </c>
      <c r="H2192">
        <v>1608</v>
      </c>
      <c r="I2192" t="s">
        <v>1193</v>
      </c>
      <c r="J2192">
        <v>120</v>
      </c>
      <c r="K2192" t="s">
        <v>971</v>
      </c>
      <c r="L2192">
        <v>35.440716700000003</v>
      </c>
      <c r="M2192">
        <v>139.64150430000001</v>
      </c>
      <c r="N2192">
        <v>35.44396671458</v>
      </c>
      <c r="O2192">
        <v>139.63831643084299</v>
      </c>
      <c r="P2192">
        <v>1624</v>
      </c>
      <c r="Q2192" t="s">
        <v>1392</v>
      </c>
      <c r="R2192">
        <v>260</v>
      </c>
      <c r="S2192" t="s">
        <v>993</v>
      </c>
      <c r="T2192">
        <v>35.441295699999998</v>
      </c>
      <c r="U2192">
        <v>139.63727549999999</v>
      </c>
      <c r="V2192">
        <v>35.444545578804203</v>
      </c>
      <c r="W2192">
        <v>139.63408795535901</v>
      </c>
      <c r="X2192">
        <v>5</v>
      </c>
      <c r="Y2192" t="s">
        <v>972</v>
      </c>
      <c r="Z2192">
        <v>1</v>
      </c>
      <c r="AA2192">
        <v>1</v>
      </c>
      <c r="AB2192">
        <v>1</v>
      </c>
      <c r="AC2192">
        <v>1</v>
      </c>
      <c r="AD2192">
        <v>420</v>
      </c>
      <c r="AE2192" t="s">
        <v>177</v>
      </c>
    </row>
    <row r="2193" spans="1:43" x14ac:dyDescent="0.15">
      <c r="A2193">
        <v>255881</v>
      </c>
      <c r="B2193" t="s">
        <v>183</v>
      </c>
      <c r="C2193">
        <v>600</v>
      </c>
      <c r="D2193" t="s">
        <v>212</v>
      </c>
      <c r="E2193" s="4">
        <v>40121.74627314815</v>
      </c>
      <c r="F2193" s="4">
        <v>40121.757951388892</v>
      </c>
      <c r="G2193">
        <v>1009</v>
      </c>
      <c r="H2193">
        <v>1624</v>
      </c>
      <c r="I2193" t="s">
        <v>1392</v>
      </c>
      <c r="J2193">
        <v>260</v>
      </c>
      <c r="K2193" t="s">
        <v>993</v>
      </c>
      <c r="L2193">
        <v>35.441295699999998</v>
      </c>
      <c r="M2193">
        <v>139.63727549999999</v>
      </c>
      <c r="N2193">
        <v>35.444545578804203</v>
      </c>
      <c r="O2193">
        <v>139.63408795535901</v>
      </c>
      <c r="P2193">
        <v>1620</v>
      </c>
      <c r="Q2193" t="s">
        <v>1387</v>
      </c>
      <c r="R2193">
        <v>150</v>
      </c>
      <c r="S2193" t="s">
        <v>976</v>
      </c>
      <c r="T2193">
        <v>35.461331899999998</v>
      </c>
      <c r="U2193">
        <v>139.62797889999999</v>
      </c>
      <c r="V2193">
        <v>35.464579473576798</v>
      </c>
      <c r="W2193">
        <v>139.62479120494999</v>
      </c>
      <c r="X2193">
        <v>5</v>
      </c>
      <c r="Y2193" t="s">
        <v>972</v>
      </c>
      <c r="Z2193">
        <v>1</v>
      </c>
      <c r="AA2193">
        <v>1</v>
      </c>
      <c r="AB2193">
        <v>1</v>
      </c>
      <c r="AC2193">
        <v>1</v>
      </c>
      <c r="AD2193">
        <v>420</v>
      </c>
      <c r="AE2193" t="s">
        <v>177</v>
      </c>
      <c r="AF2193">
        <v>200</v>
      </c>
      <c r="AG2193" t="s">
        <v>114</v>
      </c>
      <c r="AH2193" s="4">
        <v>40121.75068287037</v>
      </c>
      <c r="AI2193">
        <v>420</v>
      </c>
      <c r="AJ2193" t="s">
        <v>177</v>
      </c>
      <c r="AK2193" s="4">
        <v>40121.754583333335</v>
      </c>
    </row>
    <row r="2194" spans="1:43" x14ac:dyDescent="0.15">
      <c r="A2194">
        <v>255887</v>
      </c>
      <c r="B2194" t="s">
        <v>183</v>
      </c>
      <c r="C2194">
        <v>500</v>
      </c>
      <c r="D2194" t="s">
        <v>148</v>
      </c>
      <c r="E2194" s="4">
        <v>40121.806250000001</v>
      </c>
      <c r="F2194" s="4">
        <v>40121.825023148151</v>
      </c>
      <c r="G2194">
        <v>1622</v>
      </c>
      <c r="H2194">
        <v>1620</v>
      </c>
      <c r="I2194" t="s">
        <v>1387</v>
      </c>
      <c r="J2194">
        <v>150</v>
      </c>
      <c r="K2194" t="s">
        <v>976</v>
      </c>
      <c r="L2194">
        <v>35.461331899999998</v>
      </c>
      <c r="M2194">
        <v>139.62797889999999</v>
      </c>
      <c r="N2194">
        <v>35.464579473576798</v>
      </c>
      <c r="O2194">
        <v>139.62479120494999</v>
      </c>
      <c r="P2194">
        <v>1615</v>
      </c>
      <c r="Q2194" t="s">
        <v>1385</v>
      </c>
      <c r="R2194">
        <v>160</v>
      </c>
      <c r="S2194" t="s">
        <v>974</v>
      </c>
      <c r="T2194">
        <v>35.459988099999997</v>
      </c>
      <c r="U2194">
        <v>139.53515619999999</v>
      </c>
      <c r="V2194">
        <v>35.463234196240499</v>
      </c>
      <c r="W2194">
        <v>139.53197627509101</v>
      </c>
      <c r="X2194">
        <v>5</v>
      </c>
      <c r="Y2194" t="s">
        <v>972</v>
      </c>
      <c r="Z2194">
        <v>1</v>
      </c>
      <c r="AA2194">
        <v>1</v>
      </c>
      <c r="AB2194">
        <v>1</v>
      </c>
      <c r="AC2194">
        <v>1</v>
      </c>
      <c r="AD2194">
        <v>420</v>
      </c>
      <c r="AE2194" t="s">
        <v>177</v>
      </c>
      <c r="AF2194">
        <v>200</v>
      </c>
      <c r="AG2194" t="s">
        <v>114</v>
      </c>
      <c r="AH2194" s="4">
        <v>40121.810925925929</v>
      </c>
      <c r="AI2194">
        <v>420</v>
      </c>
      <c r="AJ2194" t="s">
        <v>177</v>
      </c>
      <c r="AK2194" s="4">
        <v>40121.822905092595</v>
      </c>
    </row>
    <row r="2195" spans="1:43" x14ac:dyDescent="0.15">
      <c r="A2195">
        <v>255892</v>
      </c>
      <c r="B2195" t="s">
        <v>183</v>
      </c>
      <c r="C2195">
        <v>200</v>
      </c>
      <c r="D2195" t="s">
        <v>206</v>
      </c>
      <c r="E2195" s="4">
        <v>40121.838738425926</v>
      </c>
      <c r="F2195" s="4">
        <v>40121.850648148145</v>
      </c>
      <c r="G2195">
        <v>1029</v>
      </c>
      <c r="H2195">
        <v>1615</v>
      </c>
      <c r="I2195" t="s">
        <v>1385</v>
      </c>
      <c r="J2195">
        <v>160</v>
      </c>
      <c r="K2195" t="s">
        <v>974</v>
      </c>
      <c r="L2195">
        <v>35.459988099999997</v>
      </c>
      <c r="M2195">
        <v>139.53515619999999</v>
      </c>
      <c r="N2195">
        <v>35.463234196240499</v>
      </c>
      <c r="O2195">
        <v>139.53197627509101</v>
      </c>
      <c r="P2195">
        <v>1618</v>
      </c>
      <c r="Q2195" t="s">
        <v>1380</v>
      </c>
      <c r="R2195">
        <v>110</v>
      </c>
      <c r="S2195" t="s">
        <v>969</v>
      </c>
      <c r="T2195">
        <v>35.457534899999999</v>
      </c>
      <c r="U2195">
        <v>139.54551459999999</v>
      </c>
      <c r="V2195">
        <v>35.460781439509397</v>
      </c>
      <c r="W2195">
        <v>139.542333927839</v>
      </c>
      <c r="X2195">
        <v>5</v>
      </c>
      <c r="Y2195" t="s">
        <v>972</v>
      </c>
      <c r="Z2195">
        <v>1</v>
      </c>
      <c r="AA2195">
        <v>1</v>
      </c>
      <c r="AB2195">
        <v>1</v>
      </c>
      <c r="AC2195">
        <v>1</v>
      </c>
      <c r="AD2195">
        <v>420</v>
      </c>
      <c r="AE2195" t="s">
        <v>177</v>
      </c>
      <c r="AF2195">
        <v>240</v>
      </c>
      <c r="AG2195" t="s">
        <v>241</v>
      </c>
      <c r="AH2195" s="4">
        <v>40121.84103009259</v>
      </c>
      <c r="AI2195">
        <v>420</v>
      </c>
      <c r="AJ2195" t="s">
        <v>177</v>
      </c>
      <c r="AK2195" s="4">
        <v>40121.846921296295</v>
      </c>
    </row>
    <row r="2196" spans="1:43" x14ac:dyDescent="0.15">
      <c r="A2196">
        <v>255912</v>
      </c>
      <c r="B2196" t="s">
        <v>183</v>
      </c>
      <c r="C2196">
        <v>100</v>
      </c>
      <c r="D2196" t="s">
        <v>79</v>
      </c>
      <c r="E2196" s="4">
        <v>40122.305474537039</v>
      </c>
      <c r="F2196" s="4">
        <v>40122.344247685185</v>
      </c>
      <c r="G2196">
        <v>3350</v>
      </c>
      <c r="H2196">
        <v>1618</v>
      </c>
      <c r="I2196" t="s">
        <v>1380</v>
      </c>
      <c r="J2196">
        <v>110</v>
      </c>
      <c r="K2196" t="s">
        <v>969</v>
      </c>
      <c r="L2196">
        <v>35.457534899999999</v>
      </c>
      <c r="M2196">
        <v>139.54551459999999</v>
      </c>
      <c r="N2196">
        <v>35.460781439509397</v>
      </c>
      <c r="O2196">
        <v>139.542333927839</v>
      </c>
      <c r="P2196">
        <v>1608</v>
      </c>
      <c r="Q2196" t="s">
        <v>1193</v>
      </c>
      <c r="R2196">
        <v>120</v>
      </c>
      <c r="S2196" t="s">
        <v>971</v>
      </c>
      <c r="T2196">
        <v>35.440716700000003</v>
      </c>
      <c r="U2196">
        <v>139.64150430000001</v>
      </c>
      <c r="V2196">
        <v>35.44396671458</v>
      </c>
      <c r="W2196">
        <v>139.63831643084299</v>
      </c>
      <c r="X2196">
        <v>5</v>
      </c>
      <c r="Y2196" t="s">
        <v>972</v>
      </c>
      <c r="Z2196">
        <v>1</v>
      </c>
      <c r="AA2196">
        <v>1</v>
      </c>
      <c r="AB2196">
        <v>1</v>
      </c>
      <c r="AC2196">
        <v>1</v>
      </c>
      <c r="AD2196">
        <v>420</v>
      </c>
      <c r="AE2196" t="s">
        <v>177</v>
      </c>
      <c r="AF2196">
        <v>240</v>
      </c>
      <c r="AG2196" t="s">
        <v>241</v>
      </c>
      <c r="AH2196" s="4">
        <v>40122.308576388888</v>
      </c>
      <c r="AI2196">
        <v>420</v>
      </c>
      <c r="AJ2196" t="s">
        <v>177</v>
      </c>
      <c r="AK2196" s="4">
        <v>40122.314305555556</v>
      </c>
      <c r="AL2196">
        <v>200</v>
      </c>
      <c r="AM2196" t="s">
        <v>114</v>
      </c>
      <c r="AN2196" s="4">
        <v>40122.318622685183</v>
      </c>
      <c r="AO2196">
        <v>420</v>
      </c>
      <c r="AP2196" t="s">
        <v>177</v>
      </c>
      <c r="AQ2196" s="4">
        <v>40122.339791666665</v>
      </c>
    </row>
    <row r="2197" spans="1:43" x14ac:dyDescent="0.15">
      <c r="A2197">
        <v>255976</v>
      </c>
      <c r="B2197" t="s">
        <v>183</v>
      </c>
      <c r="C2197">
        <v>500</v>
      </c>
      <c r="D2197" t="s">
        <v>148</v>
      </c>
      <c r="E2197" s="4">
        <v>40122.804560185185</v>
      </c>
      <c r="F2197" s="4">
        <v>40122.831053240741</v>
      </c>
      <c r="G2197">
        <v>2289</v>
      </c>
      <c r="H2197">
        <v>1608</v>
      </c>
      <c r="I2197" t="s">
        <v>1193</v>
      </c>
      <c r="J2197">
        <v>120</v>
      </c>
      <c r="K2197" t="s">
        <v>971</v>
      </c>
      <c r="L2197">
        <v>35.440716700000003</v>
      </c>
      <c r="M2197">
        <v>139.64150430000001</v>
      </c>
      <c r="N2197">
        <v>35.44396671458</v>
      </c>
      <c r="O2197">
        <v>139.63831643084299</v>
      </c>
      <c r="P2197">
        <v>1615</v>
      </c>
      <c r="Q2197" t="s">
        <v>1385</v>
      </c>
      <c r="R2197">
        <v>160</v>
      </c>
      <c r="S2197" t="s">
        <v>974</v>
      </c>
      <c r="T2197">
        <v>35.459988099999997</v>
      </c>
      <c r="U2197">
        <v>139.53515619999999</v>
      </c>
      <c r="V2197">
        <v>35.463234196240499</v>
      </c>
      <c r="W2197">
        <v>139.53197627509101</v>
      </c>
      <c r="X2197">
        <v>5</v>
      </c>
      <c r="Y2197" t="s">
        <v>972</v>
      </c>
      <c r="Z2197">
        <v>1</v>
      </c>
      <c r="AA2197">
        <v>1</v>
      </c>
      <c r="AB2197">
        <v>1</v>
      </c>
      <c r="AC2197">
        <v>1</v>
      </c>
      <c r="AD2197">
        <v>420</v>
      </c>
      <c r="AE2197" t="s">
        <v>177</v>
      </c>
      <c r="AF2197">
        <v>200</v>
      </c>
      <c r="AG2197" t="s">
        <v>114</v>
      </c>
      <c r="AH2197" s="4">
        <v>40122.809687499997</v>
      </c>
      <c r="AI2197">
        <v>420</v>
      </c>
      <c r="AJ2197" t="s">
        <v>177</v>
      </c>
      <c r="AK2197" s="4">
        <v>40122.830011574071</v>
      </c>
    </row>
    <row r="2198" spans="1:43" x14ac:dyDescent="0.15">
      <c r="A2198">
        <v>255982</v>
      </c>
      <c r="B2198" t="s">
        <v>183</v>
      </c>
      <c r="C2198">
        <v>200</v>
      </c>
      <c r="D2198" t="s">
        <v>206</v>
      </c>
      <c r="E2198" s="4">
        <v>40122.845462962963</v>
      </c>
      <c r="F2198" s="4">
        <v>40122.853171296294</v>
      </c>
      <c r="G2198">
        <v>666</v>
      </c>
      <c r="H2198">
        <v>1615</v>
      </c>
      <c r="I2198" t="s">
        <v>1385</v>
      </c>
      <c r="J2198">
        <v>160</v>
      </c>
      <c r="K2198" t="s">
        <v>974</v>
      </c>
      <c r="L2198">
        <v>35.459988099999997</v>
      </c>
      <c r="M2198">
        <v>139.53515619999999</v>
      </c>
      <c r="N2198">
        <v>35.463234196240499</v>
      </c>
      <c r="O2198">
        <v>139.53197627509101</v>
      </c>
      <c r="P2198">
        <v>1618</v>
      </c>
      <c r="Q2198" t="s">
        <v>1380</v>
      </c>
      <c r="R2198">
        <v>110</v>
      </c>
      <c r="S2198" t="s">
        <v>969</v>
      </c>
      <c r="T2198">
        <v>35.457534899999999</v>
      </c>
      <c r="U2198">
        <v>139.54551459999999</v>
      </c>
      <c r="V2198">
        <v>35.460781439509397</v>
      </c>
      <c r="W2198">
        <v>139.542333927839</v>
      </c>
      <c r="X2198">
        <v>5</v>
      </c>
      <c r="Y2198" t="s">
        <v>972</v>
      </c>
      <c r="Z2198">
        <v>1</v>
      </c>
      <c r="AA2198">
        <v>1</v>
      </c>
      <c r="AB2198">
        <v>1</v>
      </c>
      <c r="AC2198">
        <v>1</v>
      </c>
      <c r="AD2198">
        <v>420</v>
      </c>
      <c r="AE2198" t="s">
        <v>177</v>
      </c>
      <c r="AF2198">
        <v>240</v>
      </c>
      <c r="AG2198" t="s">
        <v>241</v>
      </c>
      <c r="AH2198" s="4">
        <v>40122.846331018518</v>
      </c>
      <c r="AI2198">
        <v>420</v>
      </c>
      <c r="AJ2198" t="s">
        <v>177</v>
      </c>
      <c r="AK2198" s="4">
        <v>40122.851712962962</v>
      </c>
    </row>
    <row r="2199" spans="1:43" x14ac:dyDescent="0.15">
      <c r="A2199">
        <v>256014</v>
      </c>
      <c r="B2199" t="s">
        <v>183</v>
      </c>
      <c r="C2199">
        <v>100</v>
      </c>
      <c r="D2199" t="s">
        <v>79</v>
      </c>
      <c r="E2199" s="4">
        <v>40123.308067129627</v>
      </c>
      <c r="F2199" s="4">
        <v>40123.34412037037</v>
      </c>
      <c r="G2199">
        <v>3115</v>
      </c>
      <c r="H2199">
        <v>1618</v>
      </c>
      <c r="I2199" t="s">
        <v>1380</v>
      </c>
      <c r="J2199">
        <v>110</v>
      </c>
      <c r="K2199" t="s">
        <v>969</v>
      </c>
      <c r="L2199">
        <v>35.457534899999999</v>
      </c>
      <c r="M2199">
        <v>139.54551459999999</v>
      </c>
      <c r="N2199">
        <v>35.460781439509397</v>
      </c>
      <c r="O2199">
        <v>139.542333927839</v>
      </c>
      <c r="P2199">
        <v>1608</v>
      </c>
      <c r="Q2199" t="s">
        <v>1193</v>
      </c>
      <c r="R2199">
        <v>120</v>
      </c>
      <c r="S2199" t="s">
        <v>971</v>
      </c>
      <c r="T2199">
        <v>35.440716700000003</v>
      </c>
      <c r="U2199">
        <v>139.64150430000001</v>
      </c>
      <c r="V2199">
        <v>35.44396671458</v>
      </c>
      <c r="W2199">
        <v>139.63831643084299</v>
      </c>
      <c r="X2199">
        <v>5</v>
      </c>
      <c r="Y2199" t="s">
        <v>972</v>
      </c>
      <c r="Z2199">
        <v>1</v>
      </c>
      <c r="AA2199">
        <v>1</v>
      </c>
      <c r="AB2199">
        <v>1</v>
      </c>
      <c r="AC2199">
        <v>1</v>
      </c>
      <c r="AD2199">
        <v>420</v>
      </c>
      <c r="AE2199" t="s">
        <v>177</v>
      </c>
      <c r="AF2199">
        <v>240</v>
      </c>
      <c r="AG2199" t="s">
        <v>241</v>
      </c>
      <c r="AH2199" s="4">
        <v>40123.3121875</v>
      </c>
      <c r="AI2199">
        <v>420</v>
      </c>
      <c r="AJ2199" t="s">
        <v>177</v>
      </c>
      <c r="AK2199" s="4">
        <v>40123.315868055557</v>
      </c>
      <c r="AL2199">
        <v>200</v>
      </c>
      <c r="AM2199" t="s">
        <v>114</v>
      </c>
      <c r="AN2199" s="4">
        <v>40123.319039351853</v>
      </c>
      <c r="AO2199">
        <v>420</v>
      </c>
      <c r="AP2199" t="s">
        <v>177</v>
      </c>
      <c r="AQ2199" s="4">
        <v>40123.339849537035</v>
      </c>
    </row>
    <row r="2200" spans="1:43" x14ac:dyDescent="0.15">
      <c r="A2200">
        <v>256029</v>
      </c>
      <c r="B2200" t="s">
        <v>183</v>
      </c>
      <c r="C2200">
        <v>400</v>
      </c>
      <c r="D2200" t="s">
        <v>140</v>
      </c>
      <c r="E2200" s="4">
        <v>40123.387407407405</v>
      </c>
      <c r="F2200" s="4">
        <v>40123.393275462964</v>
      </c>
      <c r="G2200">
        <v>507</v>
      </c>
      <c r="H2200">
        <v>1608</v>
      </c>
      <c r="I2200" t="s">
        <v>1193</v>
      </c>
      <c r="J2200">
        <v>120</v>
      </c>
      <c r="K2200" t="s">
        <v>971</v>
      </c>
      <c r="L2200">
        <v>35.440716700000003</v>
      </c>
      <c r="M2200">
        <v>139.64150430000001</v>
      </c>
      <c r="N2200">
        <v>35.44396671458</v>
      </c>
      <c r="O2200">
        <v>139.63831643084299</v>
      </c>
      <c r="P2200">
        <v>1651</v>
      </c>
      <c r="Q2200" t="s">
        <v>1393</v>
      </c>
      <c r="R2200">
        <v>999</v>
      </c>
      <c r="S2200" t="s">
        <v>70</v>
      </c>
      <c r="T2200">
        <v>35.440507500000002</v>
      </c>
      <c r="U2200">
        <v>139.65423559999999</v>
      </c>
      <c r="V2200">
        <v>35.443757759293398</v>
      </c>
      <c r="W2200">
        <v>139.651046683228</v>
      </c>
      <c r="X2200">
        <v>5</v>
      </c>
      <c r="Y2200" t="s">
        <v>972</v>
      </c>
      <c r="Z2200">
        <v>1</v>
      </c>
      <c r="AA2200">
        <v>1</v>
      </c>
      <c r="AB2200">
        <v>1</v>
      </c>
      <c r="AC2200">
        <v>1</v>
      </c>
      <c r="AD2200">
        <v>410</v>
      </c>
      <c r="AE2200" t="s">
        <v>162</v>
      </c>
    </row>
    <row r="2201" spans="1:43" x14ac:dyDescent="0.15">
      <c r="A2201">
        <v>256032</v>
      </c>
      <c r="B2201" t="s">
        <v>183</v>
      </c>
      <c r="C2201">
        <v>300</v>
      </c>
      <c r="D2201" t="s">
        <v>208</v>
      </c>
      <c r="E2201" s="4">
        <v>40123.412291666667</v>
      </c>
      <c r="F2201" s="4">
        <v>40123.420277777775</v>
      </c>
      <c r="G2201">
        <v>690</v>
      </c>
      <c r="H2201">
        <v>1651</v>
      </c>
      <c r="I2201" t="s">
        <v>1393</v>
      </c>
      <c r="J2201">
        <v>999</v>
      </c>
      <c r="K2201" t="s">
        <v>70</v>
      </c>
      <c r="L2201">
        <v>35.440507500000002</v>
      </c>
      <c r="M2201">
        <v>139.65423559999999</v>
      </c>
      <c r="N2201">
        <v>35.443757759293398</v>
      </c>
      <c r="O2201">
        <v>139.651046683228</v>
      </c>
      <c r="P2201">
        <v>1608</v>
      </c>
      <c r="Q2201" t="s">
        <v>1193</v>
      </c>
      <c r="R2201">
        <v>120</v>
      </c>
      <c r="S2201" t="s">
        <v>971</v>
      </c>
      <c r="T2201">
        <v>35.440716700000003</v>
      </c>
      <c r="U2201">
        <v>139.64150430000001</v>
      </c>
      <c r="V2201">
        <v>35.44396671458</v>
      </c>
      <c r="W2201">
        <v>139.63831643084299</v>
      </c>
      <c r="X2201">
        <v>5</v>
      </c>
      <c r="Y2201" t="s">
        <v>972</v>
      </c>
      <c r="Z2201">
        <v>1</v>
      </c>
      <c r="AA2201">
        <v>1</v>
      </c>
      <c r="AB2201">
        <v>1</v>
      </c>
      <c r="AC2201">
        <v>1</v>
      </c>
      <c r="AD2201">
        <v>410</v>
      </c>
      <c r="AE2201" t="s">
        <v>162</v>
      </c>
    </row>
    <row r="2202" spans="1:43" x14ac:dyDescent="0.15">
      <c r="A2202">
        <v>256058</v>
      </c>
      <c r="B2202" t="s">
        <v>183</v>
      </c>
      <c r="C2202">
        <v>400</v>
      </c>
      <c r="D2202" t="s">
        <v>140</v>
      </c>
      <c r="E2202" s="4">
        <v>40123.601226851853</v>
      </c>
      <c r="F2202" s="4">
        <v>40123.607453703706</v>
      </c>
      <c r="G2202">
        <v>538</v>
      </c>
      <c r="H2202">
        <v>1608</v>
      </c>
      <c r="I2202" t="s">
        <v>1193</v>
      </c>
      <c r="J2202">
        <v>120</v>
      </c>
      <c r="K2202" t="s">
        <v>971</v>
      </c>
      <c r="L2202">
        <v>35.440716700000003</v>
      </c>
      <c r="M2202">
        <v>139.64150430000001</v>
      </c>
      <c r="N2202">
        <v>35.44396671458</v>
      </c>
      <c r="O2202">
        <v>139.63831643084299</v>
      </c>
      <c r="P2202">
        <v>1608</v>
      </c>
      <c r="Q2202" t="s">
        <v>1193</v>
      </c>
      <c r="R2202">
        <v>120</v>
      </c>
      <c r="S2202" t="s">
        <v>971</v>
      </c>
      <c r="T2202">
        <v>35.440716700000003</v>
      </c>
      <c r="U2202">
        <v>139.64150430000001</v>
      </c>
      <c r="V2202">
        <v>35.44396671458</v>
      </c>
      <c r="W2202">
        <v>139.63831643084299</v>
      </c>
      <c r="X2202">
        <v>5</v>
      </c>
      <c r="Y2202" t="s">
        <v>972</v>
      </c>
      <c r="Z2202">
        <v>1</v>
      </c>
      <c r="AA2202">
        <v>1</v>
      </c>
      <c r="AB2202">
        <v>1</v>
      </c>
      <c r="AC2202">
        <v>1</v>
      </c>
      <c r="AD2202">
        <v>420</v>
      </c>
      <c r="AE2202" t="s">
        <v>177</v>
      </c>
    </row>
    <row r="2203" spans="1:43" x14ac:dyDescent="0.15">
      <c r="A2203">
        <v>256067</v>
      </c>
      <c r="B2203" t="s">
        <v>183</v>
      </c>
      <c r="C2203">
        <v>400</v>
      </c>
      <c r="D2203" t="s">
        <v>140</v>
      </c>
      <c r="E2203" s="4">
        <v>40123.699999999997</v>
      </c>
      <c r="F2203" s="4">
        <v>40123.76153935185</v>
      </c>
      <c r="G2203">
        <v>5317</v>
      </c>
      <c r="H2203">
        <v>1608</v>
      </c>
      <c r="I2203" t="s">
        <v>1193</v>
      </c>
      <c r="J2203">
        <v>120</v>
      </c>
      <c r="K2203" t="s">
        <v>971</v>
      </c>
      <c r="L2203">
        <v>35.440716700000003</v>
      </c>
      <c r="M2203">
        <v>139.64150430000001</v>
      </c>
      <c r="N2203">
        <v>35.44396671458</v>
      </c>
      <c r="O2203">
        <v>139.63831643084299</v>
      </c>
      <c r="P2203">
        <v>1652</v>
      </c>
      <c r="Q2203" t="s">
        <v>1394</v>
      </c>
      <c r="R2203">
        <v>280</v>
      </c>
      <c r="S2203" t="s">
        <v>1016</v>
      </c>
      <c r="T2203">
        <v>35.668322500000002</v>
      </c>
      <c r="U2203">
        <v>139.7497731</v>
      </c>
      <c r="V2203">
        <v>35.671550062945997</v>
      </c>
      <c r="W2203">
        <v>139.74656576136101</v>
      </c>
      <c r="X2203">
        <v>5</v>
      </c>
      <c r="Y2203" t="s">
        <v>972</v>
      </c>
      <c r="Z2203">
        <v>1</v>
      </c>
      <c r="AA2203">
        <v>1</v>
      </c>
      <c r="AB2203">
        <v>1</v>
      </c>
      <c r="AC2203">
        <v>1</v>
      </c>
      <c r="AD2203">
        <v>420</v>
      </c>
      <c r="AE2203" t="s">
        <v>177</v>
      </c>
      <c r="AF2203">
        <v>200</v>
      </c>
      <c r="AG2203" t="s">
        <v>114</v>
      </c>
      <c r="AH2203" s="4">
        <v>40123.703356481485</v>
      </c>
      <c r="AI2203">
        <v>420</v>
      </c>
      <c r="AJ2203" t="s">
        <v>177</v>
      </c>
      <c r="AK2203" s="4">
        <v>40123.743414351855</v>
      </c>
    </row>
    <row r="2204" spans="1:43" x14ac:dyDescent="0.15">
      <c r="A2204">
        <v>256075</v>
      </c>
      <c r="B2204" t="s">
        <v>183</v>
      </c>
      <c r="C2204">
        <v>400</v>
      </c>
      <c r="D2204" t="s">
        <v>140</v>
      </c>
      <c r="E2204" s="4">
        <v>40123.758784722224</v>
      </c>
      <c r="F2204" s="4">
        <v>40123.792291666665</v>
      </c>
      <c r="G2204">
        <v>2895</v>
      </c>
      <c r="Z2204">
        <v>0</v>
      </c>
      <c r="AA2204">
        <v>1</v>
      </c>
      <c r="AB2204">
        <v>1</v>
      </c>
      <c r="AC2204">
        <v>0</v>
      </c>
      <c r="AD2204">
        <v>420</v>
      </c>
      <c r="AE2204" t="s">
        <v>177</v>
      </c>
    </row>
    <row r="2205" spans="1:43" x14ac:dyDescent="0.15">
      <c r="A2205">
        <v>256092</v>
      </c>
      <c r="B2205" t="s">
        <v>183</v>
      </c>
      <c r="C2205">
        <v>600</v>
      </c>
      <c r="D2205" t="s">
        <v>212</v>
      </c>
      <c r="E2205" s="4">
        <v>40123.881053240744</v>
      </c>
      <c r="F2205" s="4">
        <v>40123.901446759257</v>
      </c>
      <c r="G2205">
        <v>1762</v>
      </c>
      <c r="H2205">
        <v>1652</v>
      </c>
      <c r="I2205" t="s">
        <v>1394</v>
      </c>
      <c r="J2205">
        <v>280</v>
      </c>
      <c r="K2205" t="s">
        <v>1016</v>
      </c>
      <c r="L2205">
        <v>35.668322500000002</v>
      </c>
      <c r="M2205">
        <v>139.7497731</v>
      </c>
      <c r="N2205">
        <v>35.671550062945997</v>
      </c>
      <c r="O2205">
        <v>139.74656576136101</v>
      </c>
      <c r="P2205">
        <v>1659</v>
      </c>
      <c r="Q2205" t="s">
        <v>523</v>
      </c>
      <c r="R2205">
        <v>190</v>
      </c>
      <c r="S2205" t="s">
        <v>1002</v>
      </c>
      <c r="T2205">
        <v>35.641427</v>
      </c>
      <c r="U2205">
        <v>139.70169720000001</v>
      </c>
      <c r="V2205">
        <v>35.644656599822198</v>
      </c>
      <c r="W2205">
        <v>139.69849509194299</v>
      </c>
      <c r="X2205">
        <v>5</v>
      </c>
      <c r="Y2205" t="s">
        <v>972</v>
      </c>
      <c r="Z2205">
        <v>1</v>
      </c>
      <c r="AA2205">
        <v>1</v>
      </c>
      <c r="AB2205">
        <v>1</v>
      </c>
      <c r="AC2205">
        <v>1</v>
      </c>
      <c r="AD2205">
        <v>420</v>
      </c>
      <c r="AE2205" t="s">
        <v>177</v>
      </c>
      <c r="AF2205">
        <v>200</v>
      </c>
      <c r="AG2205" t="s">
        <v>114</v>
      </c>
      <c r="AH2205" s="4">
        <v>40123.886840277781</v>
      </c>
      <c r="AI2205">
        <v>420</v>
      </c>
      <c r="AJ2205" t="s">
        <v>177</v>
      </c>
      <c r="AK2205" s="4">
        <v>40123.900914351849</v>
      </c>
    </row>
    <row r="2206" spans="1:43" x14ac:dyDescent="0.15">
      <c r="A2206">
        <v>256095</v>
      </c>
      <c r="B2206" t="s">
        <v>183</v>
      </c>
      <c r="C2206">
        <v>200</v>
      </c>
      <c r="D2206" t="s">
        <v>206</v>
      </c>
      <c r="E2206" s="4">
        <v>40123.92596064815</v>
      </c>
      <c r="F2206" s="4">
        <v>40123.98642361111</v>
      </c>
      <c r="G2206">
        <v>5224</v>
      </c>
      <c r="H2206">
        <v>1659</v>
      </c>
      <c r="I2206" t="s">
        <v>523</v>
      </c>
      <c r="J2206">
        <v>190</v>
      </c>
      <c r="K2206" t="s">
        <v>1002</v>
      </c>
      <c r="L2206">
        <v>35.641427</v>
      </c>
      <c r="M2206">
        <v>139.70169720000001</v>
      </c>
      <c r="N2206">
        <v>35.644656599822198</v>
      </c>
      <c r="O2206">
        <v>139.69849509194299</v>
      </c>
      <c r="P2206">
        <v>1618</v>
      </c>
      <c r="Q2206" t="s">
        <v>1380</v>
      </c>
      <c r="R2206">
        <v>110</v>
      </c>
      <c r="S2206" t="s">
        <v>969</v>
      </c>
      <c r="T2206">
        <v>35.457534899999999</v>
      </c>
      <c r="U2206">
        <v>139.54551459999999</v>
      </c>
      <c r="V2206">
        <v>35.460781439509397</v>
      </c>
      <c r="W2206">
        <v>139.542333927839</v>
      </c>
      <c r="X2206">
        <v>5</v>
      </c>
      <c r="Y2206" t="s">
        <v>972</v>
      </c>
      <c r="Z2206">
        <v>1</v>
      </c>
      <c r="AA2206">
        <v>1</v>
      </c>
      <c r="AB2206">
        <v>1</v>
      </c>
      <c r="AC2206">
        <v>1</v>
      </c>
      <c r="AD2206">
        <v>420</v>
      </c>
      <c r="AE2206" t="s">
        <v>177</v>
      </c>
      <c r="AF2206">
        <v>200</v>
      </c>
      <c r="AG2206" t="s">
        <v>114</v>
      </c>
      <c r="AH2206" s="4">
        <v>40123.932696759257</v>
      </c>
      <c r="AI2206">
        <v>420</v>
      </c>
      <c r="AJ2206" t="s">
        <v>177</v>
      </c>
      <c r="AK2206" s="4">
        <v>40123.972222222219</v>
      </c>
      <c r="AL2206">
        <v>500</v>
      </c>
      <c r="AM2206" t="s">
        <v>1020</v>
      </c>
      <c r="AN2206" s="4">
        <v>40123.975694444445</v>
      </c>
      <c r="AO2206">
        <v>420</v>
      </c>
      <c r="AP2206" t="s">
        <v>177</v>
      </c>
      <c r="AQ2206" s="4">
        <v>40123.984722222223</v>
      </c>
    </row>
    <row r="2207" spans="1:43" x14ac:dyDescent="0.15">
      <c r="A2207">
        <v>256097</v>
      </c>
      <c r="B2207" t="s">
        <v>183</v>
      </c>
      <c r="C2207">
        <v>200</v>
      </c>
      <c r="D2207" t="s">
        <v>206</v>
      </c>
      <c r="E2207" s="4">
        <v>40123.991365740738</v>
      </c>
      <c r="F2207" s="4">
        <v>40123.991365740738</v>
      </c>
      <c r="G2207">
        <v>0</v>
      </c>
      <c r="Z2207">
        <v>0</v>
      </c>
      <c r="AA2207">
        <v>1</v>
      </c>
      <c r="AB2207">
        <v>1</v>
      </c>
      <c r="AC2207">
        <v>0</v>
      </c>
      <c r="AD2207">
        <v>0</v>
      </c>
      <c r="AE2207" t="s">
        <v>988</v>
      </c>
    </row>
    <row r="2208" spans="1:43" x14ac:dyDescent="0.15">
      <c r="A2208">
        <v>256114</v>
      </c>
      <c r="B2208" t="s">
        <v>183</v>
      </c>
      <c r="C2208">
        <v>600</v>
      </c>
      <c r="D2208" t="s">
        <v>212</v>
      </c>
      <c r="E2208" s="4">
        <v>40124.423333333332</v>
      </c>
      <c r="F2208" s="4">
        <v>40124.436840277776</v>
      </c>
      <c r="G2208">
        <v>1167</v>
      </c>
      <c r="H2208">
        <v>1618</v>
      </c>
      <c r="I2208" t="s">
        <v>1380</v>
      </c>
      <c r="J2208">
        <v>110</v>
      </c>
      <c r="K2208" t="s">
        <v>969</v>
      </c>
      <c r="L2208">
        <v>35.457534899999999</v>
      </c>
      <c r="M2208">
        <v>139.54551459999999</v>
      </c>
      <c r="N2208">
        <v>35.460781439509397</v>
      </c>
      <c r="O2208">
        <v>139.542333927839</v>
      </c>
      <c r="P2208">
        <v>1613</v>
      </c>
      <c r="Q2208" t="s">
        <v>1386</v>
      </c>
      <c r="R2208">
        <v>160</v>
      </c>
      <c r="S2208" t="s">
        <v>974</v>
      </c>
      <c r="T2208">
        <v>35.461411400000003</v>
      </c>
      <c r="U2208">
        <v>139.53475929999999</v>
      </c>
      <c r="V2208">
        <v>35.464657337087097</v>
      </c>
      <c r="W2208">
        <v>139.53157934252499</v>
      </c>
      <c r="X2208">
        <v>5</v>
      </c>
      <c r="Y2208" t="s">
        <v>972</v>
      </c>
      <c r="Z2208">
        <v>1</v>
      </c>
      <c r="AA2208">
        <v>1</v>
      </c>
      <c r="AB2208">
        <v>1</v>
      </c>
      <c r="AC2208">
        <v>1</v>
      </c>
      <c r="AD2208">
        <v>420</v>
      </c>
      <c r="AE2208" t="s">
        <v>177</v>
      </c>
    </row>
    <row r="2209" spans="1:43" x14ac:dyDescent="0.15">
      <c r="A2209">
        <v>256127</v>
      </c>
      <c r="B2209" t="s">
        <v>183</v>
      </c>
      <c r="C2209">
        <v>700</v>
      </c>
      <c r="D2209" t="s">
        <v>199</v>
      </c>
      <c r="E2209" s="4">
        <v>40124.474328703705</v>
      </c>
      <c r="F2209" s="4">
        <v>40124.502546296295</v>
      </c>
      <c r="G2209">
        <v>2438</v>
      </c>
      <c r="H2209">
        <v>1613</v>
      </c>
      <c r="I2209" t="s">
        <v>1386</v>
      </c>
      <c r="J2209">
        <v>160</v>
      </c>
      <c r="K2209" t="s">
        <v>974</v>
      </c>
      <c r="L2209">
        <v>35.461411400000003</v>
      </c>
      <c r="M2209">
        <v>139.53475929999999</v>
      </c>
      <c r="N2209">
        <v>35.464657337087097</v>
      </c>
      <c r="O2209">
        <v>139.53157934252499</v>
      </c>
      <c r="P2209">
        <v>1673</v>
      </c>
      <c r="Q2209" t="s">
        <v>1395</v>
      </c>
      <c r="R2209">
        <v>180</v>
      </c>
      <c r="S2209" t="s">
        <v>1029</v>
      </c>
      <c r="T2209">
        <v>35.460141</v>
      </c>
      <c r="U2209">
        <v>139.629267</v>
      </c>
      <c r="V2209">
        <v>35.463388723438896</v>
      </c>
      <c r="W2209">
        <v>139.62607925280901</v>
      </c>
      <c r="X2209">
        <v>5</v>
      </c>
      <c r="Y2209" t="s">
        <v>972</v>
      </c>
      <c r="Z2209">
        <v>1</v>
      </c>
      <c r="AA2209">
        <v>1</v>
      </c>
      <c r="AB2209">
        <v>1</v>
      </c>
      <c r="AC2209">
        <v>1</v>
      </c>
      <c r="AD2209">
        <v>420</v>
      </c>
      <c r="AE2209" t="s">
        <v>177</v>
      </c>
      <c r="AF2209">
        <v>200</v>
      </c>
      <c r="AG2209" t="s">
        <v>114</v>
      </c>
      <c r="AH2209" s="4">
        <v>40124.477812500001</v>
      </c>
      <c r="AI2209">
        <v>420</v>
      </c>
      <c r="AJ2209" t="s">
        <v>177</v>
      </c>
      <c r="AK2209" s="4">
        <v>40124.494212962964</v>
      </c>
    </row>
    <row r="2210" spans="1:43" x14ac:dyDescent="0.15">
      <c r="A2210">
        <v>256132</v>
      </c>
      <c r="B2210" t="s">
        <v>183</v>
      </c>
      <c r="C2210">
        <v>900</v>
      </c>
      <c r="D2210" t="s">
        <v>550</v>
      </c>
      <c r="E2210" s="4">
        <v>40124.507060185184</v>
      </c>
      <c r="F2210" s="4">
        <v>40124.531423611108</v>
      </c>
      <c r="G2210">
        <v>2105</v>
      </c>
      <c r="H2210">
        <v>1673</v>
      </c>
      <c r="I2210" t="s">
        <v>1395</v>
      </c>
      <c r="J2210">
        <v>180</v>
      </c>
      <c r="K2210" t="s">
        <v>1029</v>
      </c>
      <c r="L2210">
        <v>35.460141</v>
      </c>
      <c r="M2210">
        <v>139.629267</v>
      </c>
      <c r="N2210">
        <v>35.463388723438896</v>
      </c>
      <c r="O2210">
        <v>139.62607925280901</v>
      </c>
      <c r="P2210">
        <v>1674</v>
      </c>
      <c r="Q2210" t="s">
        <v>1396</v>
      </c>
      <c r="R2210">
        <v>999</v>
      </c>
      <c r="S2210" t="s">
        <v>70</v>
      </c>
      <c r="T2210">
        <v>35.4473251</v>
      </c>
      <c r="U2210">
        <v>139.63785780000001</v>
      </c>
      <c r="V2210">
        <v>35.450574344129102</v>
      </c>
      <c r="W2210">
        <v>139.63466992942099</v>
      </c>
      <c r="X2210">
        <v>5</v>
      </c>
      <c r="Y2210" t="s">
        <v>972</v>
      </c>
      <c r="Z2210">
        <v>1</v>
      </c>
      <c r="AA2210">
        <v>1</v>
      </c>
      <c r="AB2210">
        <v>1</v>
      </c>
      <c r="AC2210">
        <v>1</v>
      </c>
      <c r="AD2210">
        <v>420</v>
      </c>
      <c r="AE2210" t="s">
        <v>177</v>
      </c>
      <c r="AF2210">
        <v>700</v>
      </c>
      <c r="AG2210" t="s">
        <v>1256</v>
      </c>
      <c r="AH2210" s="4">
        <v>40124.509768518517</v>
      </c>
    </row>
    <row r="2211" spans="1:43" x14ac:dyDescent="0.15">
      <c r="A2211">
        <v>256141</v>
      </c>
      <c r="B2211" t="s">
        <v>183</v>
      </c>
      <c r="C2211">
        <v>500</v>
      </c>
      <c r="D2211" t="s">
        <v>148</v>
      </c>
      <c r="E2211" s="4">
        <v>40124.532500000001</v>
      </c>
      <c r="F2211" s="4">
        <v>40124.623622685183</v>
      </c>
      <c r="G2211">
        <v>7873</v>
      </c>
      <c r="H2211">
        <v>1674</v>
      </c>
      <c r="I2211" t="s">
        <v>1396</v>
      </c>
      <c r="J2211">
        <v>999</v>
      </c>
      <c r="K2211" t="s">
        <v>70</v>
      </c>
      <c r="L2211">
        <v>35.4473251</v>
      </c>
      <c r="M2211">
        <v>139.63785780000001</v>
      </c>
      <c r="N2211">
        <v>35.450574344129102</v>
      </c>
      <c r="O2211">
        <v>139.63466992942099</v>
      </c>
      <c r="P2211">
        <v>1675</v>
      </c>
      <c r="Q2211" t="s">
        <v>1397</v>
      </c>
      <c r="R2211">
        <v>250</v>
      </c>
      <c r="S2211" t="s">
        <v>1063</v>
      </c>
      <c r="T2211">
        <v>35.352058800000002</v>
      </c>
      <c r="U2211">
        <v>139.64767180000001</v>
      </c>
      <c r="V2211">
        <v>35.355318404251598</v>
      </c>
      <c r="W2211">
        <v>139.64448750030701</v>
      </c>
      <c r="X2211">
        <v>5</v>
      </c>
      <c r="Y2211" t="s">
        <v>972</v>
      </c>
      <c r="Z2211">
        <v>1</v>
      </c>
      <c r="AA2211">
        <v>1</v>
      </c>
      <c r="AB2211">
        <v>1</v>
      </c>
      <c r="AC2211">
        <v>1</v>
      </c>
      <c r="AD2211">
        <v>420</v>
      </c>
      <c r="AE2211" t="s">
        <v>177</v>
      </c>
      <c r="AF2211">
        <v>600</v>
      </c>
      <c r="AG2211" t="s">
        <v>975</v>
      </c>
      <c r="AH2211" s="4">
        <v>40124.536597222221</v>
      </c>
    </row>
    <row r="2212" spans="1:43" x14ac:dyDescent="0.15">
      <c r="A2212">
        <v>256156</v>
      </c>
      <c r="B2212" t="s">
        <v>183</v>
      </c>
      <c r="C2212">
        <v>500</v>
      </c>
      <c r="D2212" t="s">
        <v>148</v>
      </c>
      <c r="E2212" s="4">
        <v>40124.632013888891</v>
      </c>
      <c r="F2212" s="4">
        <v>40124.642280092594</v>
      </c>
      <c r="G2212">
        <v>887</v>
      </c>
      <c r="H2212">
        <v>1675</v>
      </c>
      <c r="I2212" t="s">
        <v>1397</v>
      </c>
      <c r="J2212">
        <v>250</v>
      </c>
      <c r="K2212" t="s">
        <v>1063</v>
      </c>
      <c r="L2212">
        <v>35.352058800000002</v>
      </c>
      <c r="M2212">
        <v>139.64767180000001</v>
      </c>
      <c r="N2212">
        <v>35.355318404251598</v>
      </c>
      <c r="O2212">
        <v>139.64448750030701</v>
      </c>
      <c r="P2212">
        <v>1676</v>
      </c>
      <c r="Q2212" t="s">
        <v>1398</v>
      </c>
      <c r="R2212">
        <v>150</v>
      </c>
      <c r="S2212" t="s">
        <v>976</v>
      </c>
      <c r="T2212">
        <v>35.376727199999998</v>
      </c>
      <c r="U2212">
        <v>139.64938530000001</v>
      </c>
      <c r="V2212">
        <v>35.379984195890799</v>
      </c>
      <c r="W2212">
        <v>139.64619972232899</v>
      </c>
      <c r="X2212">
        <v>5</v>
      </c>
      <c r="Y2212" t="s">
        <v>972</v>
      </c>
      <c r="Z2212">
        <v>1</v>
      </c>
      <c r="AA2212">
        <v>1</v>
      </c>
      <c r="AB2212">
        <v>1</v>
      </c>
      <c r="AC2212">
        <v>1</v>
      </c>
      <c r="AD2212">
        <v>600</v>
      </c>
      <c r="AE2212" t="s">
        <v>975</v>
      </c>
    </row>
    <row r="2213" spans="1:43" x14ac:dyDescent="0.15">
      <c r="A2213">
        <v>256166</v>
      </c>
      <c r="B2213" t="s">
        <v>183</v>
      </c>
      <c r="C2213">
        <v>700</v>
      </c>
      <c r="D2213" t="s">
        <v>199</v>
      </c>
      <c r="E2213" s="4">
        <v>40124.679560185185</v>
      </c>
      <c r="F2213" s="4">
        <v>40124.724108796298</v>
      </c>
      <c r="G2213">
        <v>3849</v>
      </c>
      <c r="H2213">
        <v>1676</v>
      </c>
      <c r="I2213" t="s">
        <v>1398</v>
      </c>
      <c r="J2213">
        <v>150</v>
      </c>
      <c r="K2213" t="s">
        <v>976</v>
      </c>
      <c r="L2213">
        <v>35.376727199999998</v>
      </c>
      <c r="M2213">
        <v>139.64938530000001</v>
      </c>
      <c r="N2213">
        <v>35.379984195890799</v>
      </c>
      <c r="O2213">
        <v>139.64619972232899</v>
      </c>
      <c r="P2213">
        <v>1677</v>
      </c>
      <c r="Q2213" t="s">
        <v>1399</v>
      </c>
      <c r="R2213">
        <v>180</v>
      </c>
      <c r="S2213" t="s">
        <v>1029</v>
      </c>
      <c r="T2213">
        <v>35.462504600000003</v>
      </c>
      <c r="U2213">
        <v>139.62044320000001</v>
      </c>
      <c r="V2213">
        <v>35.465751916553003</v>
      </c>
      <c r="W2213">
        <v>139.61725607674799</v>
      </c>
      <c r="X2213">
        <v>5</v>
      </c>
      <c r="Y2213" t="s">
        <v>972</v>
      </c>
      <c r="Z2213">
        <v>1</v>
      </c>
      <c r="AA2213">
        <v>1</v>
      </c>
      <c r="AB2213">
        <v>1</v>
      </c>
      <c r="AC2213">
        <v>1</v>
      </c>
      <c r="AD2213">
        <v>600</v>
      </c>
      <c r="AE2213" t="s">
        <v>975</v>
      </c>
      <c r="AF2213">
        <v>420</v>
      </c>
      <c r="AG2213" t="s">
        <v>177</v>
      </c>
      <c r="AH2213" s="4">
        <v>40124.703090277777</v>
      </c>
      <c r="AI2213">
        <v>200</v>
      </c>
      <c r="AJ2213" t="s">
        <v>114</v>
      </c>
      <c r="AK2213" s="4">
        <v>40124.71502314815</v>
      </c>
      <c r="AL2213">
        <v>420</v>
      </c>
      <c r="AM2213" t="s">
        <v>177</v>
      </c>
      <c r="AN2213" s="4">
        <v>40124.716932870368</v>
      </c>
    </row>
    <row r="2214" spans="1:43" x14ac:dyDescent="0.15">
      <c r="A2214">
        <v>256181</v>
      </c>
      <c r="B2214" t="s">
        <v>183</v>
      </c>
      <c r="C2214">
        <v>200</v>
      </c>
      <c r="D2214" t="s">
        <v>206</v>
      </c>
      <c r="E2214" s="4">
        <v>40124.819444444445</v>
      </c>
      <c r="F2214" s="4">
        <v>40124.856782407405</v>
      </c>
      <c r="G2214">
        <v>3226</v>
      </c>
      <c r="H2214">
        <v>1677</v>
      </c>
      <c r="I2214" t="s">
        <v>1399</v>
      </c>
      <c r="J2214">
        <v>180</v>
      </c>
      <c r="K2214" t="s">
        <v>1029</v>
      </c>
      <c r="L2214">
        <v>35.462504600000003</v>
      </c>
      <c r="M2214">
        <v>139.62044320000001</v>
      </c>
      <c r="N2214">
        <v>35.465751916553003</v>
      </c>
      <c r="O2214">
        <v>139.61725607674799</v>
      </c>
      <c r="P2214">
        <v>1618</v>
      </c>
      <c r="Q2214" t="s">
        <v>1380</v>
      </c>
      <c r="R2214">
        <v>110</v>
      </c>
      <c r="S2214" t="s">
        <v>969</v>
      </c>
      <c r="T2214">
        <v>35.457534899999999</v>
      </c>
      <c r="U2214">
        <v>139.54551459999999</v>
      </c>
      <c r="V2214">
        <v>35.460781439509397</v>
      </c>
      <c r="W2214">
        <v>139.542333927839</v>
      </c>
      <c r="X2214">
        <v>5</v>
      </c>
      <c r="Y2214" t="s">
        <v>972</v>
      </c>
      <c r="Z2214">
        <v>1</v>
      </c>
      <c r="AA2214">
        <v>1</v>
      </c>
      <c r="AB2214">
        <v>1</v>
      </c>
      <c r="AC2214">
        <v>1</v>
      </c>
      <c r="AD2214">
        <v>420</v>
      </c>
      <c r="AE2214" t="s">
        <v>177</v>
      </c>
      <c r="AF2214">
        <v>200</v>
      </c>
      <c r="AG2214" t="s">
        <v>114</v>
      </c>
      <c r="AH2214" s="4">
        <v>40124.826388888891</v>
      </c>
      <c r="AI2214">
        <v>420</v>
      </c>
      <c r="AJ2214" t="s">
        <v>177</v>
      </c>
      <c r="AK2214" s="4">
        <v>40124.840810185182</v>
      </c>
    </row>
    <row r="2215" spans="1:43" x14ac:dyDescent="0.15">
      <c r="A2215">
        <v>256216</v>
      </c>
      <c r="B2215" t="s">
        <v>183</v>
      </c>
      <c r="C2215">
        <v>600</v>
      </c>
      <c r="D2215" t="s">
        <v>212</v>
      </c>
      <c r="E2215" s="4">
        <v>40125.596689814818</v>
      </c>
      <c r="F2215" s="4">
        <v>40125.617337962962</v>
      </c>
      <c r="G2215">
        <v>1784</v>
      </c>
      <c r="H2215">
        <v>1618</v>
      </c>
      <c r="I2215" t="s">
        <v>1380</v>
      </c>
      <c r="J2215">
        <v>110</v>
      </c>
      <c r="K2215" t="s">
        <v>969</v>
      </c>
      <c r="L2215">
        <v>35.457534899999999</v>
      </c>
      <c r="M2215">
        <v>139.54551459999999</v>
      </c>
      <c r="N2215">
        <v>35.460781439509397</v>
      </c>
      <c r="O2215">
        <v>139.542333927839</v>
      </c>
      <c r="P2215">
        <v>1613</v>
      </c>
      <c r="Q2215" t="s">
        <v>1386</v>
      </c>
      <c r="R2215">
        <v>160</v>
      </c>
      <c r="S2215" t="s">
        <v>974</v>
      </c>
      <c r="T2215">
        <v>35.461411400000003</v>
      </c>
      <c r="U2215">
        <v>139.53475929999999</v>
      </c>
      <c r="V2215">
        <v>35.464657337087097</v>
      </c>
      <c r="W2215">
        <v>139.53157934252499</v>
      </c>
      <c r="X2215">
        <v>5</v>
      </c>
      <c r="Y2215" t="s">
        <v>972</v>
      </c>
      <c r="Z2215">
        <v>1</v>
      </c>
      <c r="AA2215">
        <v>1</v>
      </c>
      <c r="AB2215">
        <v>1</v>
      </c>
      <c r="AC2215">
        <v>1</v>
      </c>
      <c r="AD2215">
        <v>420</v>
      </c>
      <c r="AE2215" t="s">
        <v>177</v>
      </c>
    </row>
    <row r="2216" spans="1:43" x14ac:dyDescent="0.15">
      <c r="A2216">
        <v>256219</v>
      </c>
      <c r="B2216" t="s">
        <v>183</v>
      </c>
      <c r="C2216">
        <v>500</v>
      </c>
      <c r="D2216" t="s">
        <v>148</v>
      </c>
      <c r="E2216" s="4">
        <v>40125.61619212963</v>
      </c>
      <c r="F2216" s="4">
        <v>40125.617337962962</v>
      </c>
      <c r="G2216">
        <v>99</v>
      </c>
      <c r="Z2216">
        <v>0</v>
      </c>
      <c r="AA2216">
        <v>1</v>
      </c>
      <c r="AB2216">
        <v>1</v>
      </c>
      <c r="AC2216">
        <v>0</v>
      </c>
      <c r="AD2216">
        <v>420</v>
      </c>
      <c r="AE2216" t="s">
        <v>177</v>
      </c>
    </row>
    <row r="2217" spans="1:43" x14ac:dyDescent="0.15">
      <c r="A2217">
        <v>256224</v>
      </c>
      <c r="B2217" t="s">
        <v>183</v>
      </c>
      <c r="C2217">
        <v>500</v>
      </c>
      <c r="D2217" t="s">
        <v>148</v>
      </c>
      <c r="E2217" s="4">
        <v>40125.636724537035</v>
      </c>
      <c r="F2217" s="4">
        <v>40125.653078703705</v>
      </c>
      <c r="G2217">
        <v>1413</v>
      </c>
      <c r="H2217">
        <v>1613</v>
      </c>
      <c r="I2217" t="s">
        <v>1386</v>
      </c>
      <c r="J2217">
        <v>160</v>
      </c>
      <c r="K2217" t="s">
        <v>974</v>
      </c>
      <c r="L2217">
        <v>35.461411400000003</v>
      </c>
      <c r="M2217">
        <v>139.53475929999999</v>
      </c>
      <c r="N2217">
        <v>35.464657337087097</v>
      </c>
      <c r="O2217">
        <v>139.53157934252499</v>
      </c>
      <c r="P2217">
        <v>1685</v>
      </c>
      <c r="Q2217" t="s">
        <v>1238</v>
      </c>
      <c r="R2217">
        <v>220</v>
      </c>
      <c r="S2217" t="s">
        <v>1053</v>
      </c>
      <c r="T2217">
        <v>35.457508900000001</v>
      </c>
      <c r="U2217">
        <v>139.59783780000001</v>
      </c>
      <c r="V2217">
        <v>35.460756356062397</v>
      </c>
      <c r="W2217">
        <v>139.59465278395999</v>
      </c>
      <c r="X2217">
        <v>5</v>
      </c>
      <c r="Y2217" t="s">
        <v>972</v>
      </c>
      <c r="Z2217">
        <v>1</v>
      </c>
      <c r="AA2217">
        <v>1</v>
      </c>
      <c r="AB2217">
        <v>1</v>
      </c>
      <c r="AC2217">
        <v>1</v>
      </c>
      <c r="AD2217">
        <v>420</v>
      </c>
      <c r="AE2217" t="s">
        <v>177</v>
      </c>
      <c r="AF2217">
        <v>200</v>
      </c>
      <c r="AG2217" t="s">
        <v>114</v>
      </c>
      <c r="AH2217" s="4">
        <v>40125.639039351852</v>
      </c>
      <c r="AI2217">
        <v>420</v>
      </c>
      <c r="AJ2217" t="s">
        <v>177</v>
      </c>
      <c r="AK2217" s="4">
        <v>40125.649884259263</v>
      </c>
    </row>
    <row r="2218" spans="1:43" x14ac:dyDescent="0.15">
      <c r="A2218">
        <v>256232</v>
      </c>
      <c r="B2218" t="s">
        <v>183</v>
      </c>
      <c r="C2218">
        <v>500</v>
      </c>
      <c r="D2218" t="s">
        <v>148</v>
      </c>
      <c r="E2218" s="4">
        <v>40125.673506944448</v>
      </c>
      <c r="F2218" s="4">
        <v>40125.685706018521</v>
      </c>
      <c r="G2218">
        <v>1054</v>
      </c>
      <c r="H2218">
        <v>1685</v>
      </c>
      <c r="I2218" t="s">
        <v>1238</v>
      </c>
      <c r="J2218">
        <v>220</v>
      </c>
      <c r="K2218" t="s">
        <v>1053</v>
      </c>
      <c r="L2218">
        <v>35.457508900000001</v>
      </c>
      <c r="M2218">
        <v>139.59783780000001</v>
      </c>
      <c r="N2218">
        <v>35.460756356062397</v>
      </c>
      <c r="O2218">
        <v>139.59465278395999</v>
      </c>
      <c r="P2218">
        <v>1612</v>
      </c>
      <c r="Q2218" t="s">
        <v>1390</v>
      </c>
      <c r="R2218">
        <v>160</v>
      </c>
      <c r="S2218" t="s">
        <v>974</v>
      </c>
      <c r="T2218">
        <v>35.458102799999999</v>
      </c>
      <c r="U2218">
        <v>139.53687650000001</v>
      </c>
      <c r="V2218">
        <v>35.461349127916698</v>
      </c>
      <c r="W2218">
        <v>139.53369651902801</v>
      </c>
      <c r="X2218">
        <v>5</v>
      </c>
      <c r="Y2218" t="s">
        <v>972</v>
      </c>
      <c r="Z2218">
        <v>1</v>
      </c>
      <c r="AA2218">
        <v>1</v>
      </c>
      <c r="AB2218">
        <v>1</v>
      </c>
      <c r="AC2218">
        <v>1</v>
      </c>
      <c r="AD2218">
        <v>420</v>
      </c>
      <c r="AE2218" t="s">
        <v>177</v>
      </c>
      <c r="AF2218">
        <v>200</v>
      </c>
      <c r="AG2218" t="s">
        <v>114</v>
      </c>
      <c r="AH2218" s="4">
        <v>40125.676886574074</v>
      </c>
      <c r="AI2218">
        <v>420</v>
      </c>
      <c r="AJ2218" t="s">
        <v>177</v>
      </c>
      <c r="AK2218" s="4">
        <v>40125.682928240742</v>
      </c>
    </row>
    <row r="2219" spans="1:43" x14ac:dyDescent="0.15">
      <c r="A2219">
        <v>256241</v>
      </c>
      <c r="B2219" t="s">
        <v>183</v>
      </c>
      <c r="C2219">
        <v>200</v>
      </c>
      <c r="D2219" t="s">
        <v>206</v>
      </c>
      <c r="E2219" s="4">
        <v>40125.715266203704</v>
      </c>
      <c r="F2219" s="4">
        <v>40125.727407407408</v>
      </c>
      <c r="G2219">
        <v>1049</v>
      </c>
      <c r="H2219">
        <v>1612</v>
      </c>
      <c r="I2219" t="s">
        <v>1390</v>
      </c>
      <c r="J2219">
        <v>160</v>
      </c>
      <c r="K2219" t="s">
        <v>974</v>
      </c>
      <c r="L2219">
        <v>35.458102799999999</v>
      </c>
      <c r="M2219">
        <v>139.53687650000001</v>
      </c>
      <c r="N2219">
        <v>35.461349127916698</v>
      </c>
      <c r="O2219">
        <v>139.53369651902801</v>
      </c>
      <c r="P2219">
        <v>1618</v>
      </c>
      <c r="Q2219" t="s">
        <v>1380</v>
      </c>
      <c r="R2219">
        <v>110</v>
      </c>
      <c r="S2219" t="s">
        <v>969</v>
      </c>
      <c r="T2219">
        <v>35.457534899999999</v>
      </c>
      <c r="U2219">
        <v>139.54551459999999</v>
      </c>
      <c r="V2219">
        <v>35.460781439509397</v>
      </c>
      <c r="W2219">
        <v>139.542333927839</v>
      </c>
      <c r="X2219">
        <v>5</v>
      </c>
      <c r="Y2219" t="s">
        <v>972</v>
      </c>
      <c r="Z2219">
        <v>1</v>
      </c>
      <c r="AA2219">
        <v>1</v>
      </c>
      <c r="AB2219">
        <v>1</v>
      </c>
      <c r="AC2219">
        <v>1</v>
      </c>
      <c r="AD2219">
        <v>420</v>
      </c>
      <c r="AE2219" t="s">
        <v>177</v>
      </c>
    </row>
    <row r="2220" spans="1:43" x14ac:dyDescent="0.15">
      <c r="A2220">
        <v>256272</v>
      </c>
      <c r="B2220" t="s">
        <v>183</v>
      </c>
      <c r="C2220">
        <v>100</v>
      </c>
      <c r="D2220" t="s">
        <v>79</v>
      </c>
      <c r="E2220" s="4">
        <v>40126.30777777778</v>
      </c>
      <c r="F2220" s="4">
        <v>40126.343726851854</v>
      </c>
      <c r="G2220">
        <v>3106</v>
      </c>
      <c r="H2220">
        <v>1618</v>
      </c>
      <c r="I2220" t="s">
        <v>1380</v>
      </c>
      <c r="J2220">
        <v>110</v>
      </c>
      <c r="K2220" t="s">
        <v>969</v>
      </c>
      <c r="L2220">
        <v>35.457534899999999</v>
      </c>
      <c r="M2220">
        <v>139.54551459999999</v>
      </c>
      <c r="N2220">
        <v>35.460781439509397</v>
      </c>
      <c r="O2220">
        <v>139.542333927839</v>
      </c>
      <c r="P2220">
        <v>1608</v>
      </c>
      <c r="Q2220" t="s">
        <v>1193</v>
      </c>
      <c r="R2220">
        <v>120</v>
      </c>
      <c r="S2220" t="s">
        <v>971</v>
      </c>
      <c r="T2220">
        <v>35.440716700000003</v>
      </c>
      <c r="U2220">
        <v>139.64150430000001</v>
      </c>
      <c r="V2220">
        <v>35.44396671458</v>
      </c>
      <c r="W2220">
        <v>139.63831643084299</v>
      </c>
      <c r="X2220">
        <v>5</v>
      </c>
      <c r="Y2220" t="s">
        <v>972</v>
      </c>
      <c r="Z2220">
        <v>1</v>
      </c>
      <c r="AA2220">
        <v>1</v>
      </c>
      <c r="AB2220">
        <v>1</v>
      </c>
      <c r="AC2220">
        <v>1</v>
      </c>
      <c r="AD2220">
        <v>420</v>
      </c>
      <c r="AE2220" t="s">
        <v>177</v>
      </c>
      <c r="AF2220">
        <v>240</v>
      </c>
      <c r="AG2220" t="s">
        <v>241</v>
      </c>
      <c r="AH2220" s="4">
        <v>40126.310752314814</v>
      </c>
      <c r="AI2220">
        <v>420</v>
      </c>
      <c r="AJ2220" t="s">
        <v>177</v>
      </c>
      <c r="AK2220" s="4">
        <v>40126.313599537039</v>
      </c>
      <c r="AL2220">
        <v>200</v>
      </c>
      <c r="AM2220" t="s">
        <v>114</v>
      </c>
      <c r="AN2220" s="4">
        <v>40126.316122685188</v>
      </c>
      <c r="AO2220">
        <v>420</v>
      </c>
      <c r="AP2220" t="s">
        <v>177</v>
      </c>
      <c r="AQ2220" s="4">
        <v>40126.336886574078</v>
      </c>
    </row>
    <row r="2221" spans="1:43" x14ac:dyDescent="0.15">
      <c r="A2221">
        <v>256301</v>
      </c>
      <c r="B2221" t="s">
        <v>183</v>
      </c>
      <c r="C2221">
        <v>400</v>
      </c>
      <c r="D2221" t="s">
        <v>140</v>
      </c>
      <c r="E2221" s="4">
        <v>40126.551087962966</v>
      </c>
      <c r="F2221" s="4">
        <v>40126.556967592594</v>
      </c>
      <c r="G2221">
        <v>508</v>
      </c>
      <c r="H2221">
        <v>1608</v>
      </c>
      <c r="I2221" t="s">
        <v>1193</v>
      </c>
      <c r="J2221">
        <v>120</v>
      </c>
      <c r="K2221" t="s">
        <v>971</v>
      </c>
      <c r="L2221">
        <v>35.440716700000003</v>
      </c>
      <c r="M2221">
        <v>139.64150430000001</v>
      </c>
      <c r="N2221">
        <v>35.44396671458</v>
      </c>
      <c r="O2221">
        <v>139.63831643084299</v>
      </c>
      <c r="P2221">
        <v>1722</v>
      </c>
      <c r="Q2221" t="s">
        <v>1400</v>
      </c>
      <c r="R2221">
        <v>280</v>
      </c>
      <c r="S2221" t="s">
        <v>1016</v>
      </c>
      <c r="T2221">
        <v>35.4410855</v>
      </c>
      <c r="U2221">
        <v>139.64002550000001</v>
      </c>
      <c r="V2221">
        <v>35.444335449311097</v>
      </c>
      <c r="W2221">
        <v>139.63683773666801</v>
      </c>
      <c r="X2221">
        <v>5</v>
      </c>
      <c r="Y2221" t="s">
        <v>972</v>
      </c>
      <c r="Z2221">
        <v>1</v>
      </c>
      <c r="AA2221">
        <v>1</v>
      </c>
      <c r="AB2221">
        <v>1</v>
      </c>
      <c r="AC2221">
        <v>1</v>
      </c>
      <c r="AD2221">
        <v>420</v>
      </c>
      <c r="AE2221" t="s">
        <v>177</v>
      </c>
    </row>
    <row r="2222" spans="1:43" x14ac:dyDescent="0.15">
      <c r="A2222">
        <v>256308</v>
      </c>
      <c r="B2222" t="s">
        <v>183</v>
      </c>
      <c r="C2222">
        <v>300</v>
      </c>
      <c r="D2222" t="s">
        <v>208</v>
      </c>
      <c r="E2222" s="4">
        <v>40126.611967592595</v>
      </c>
      <c r="F2222" s="4">
        <v>40126.615555555552</v>
      </c>
      <c r="G2222">
        <v>310</v>
      </c>
      <c r="H2222">
        <v>1722</v>
      </c>
      <c r="I2222" t="s">
        <v>1400</v>
      </c>
      <c r="J2222">
        <v>280</v>
      </c>
      <c r="K2222" t="s">
        <v>1016</v>
      </c>
      <c r="L2222">
        <v>35.4410855</v>
      </c>
      <c r="M2222">
        <v>139.64002550000001</v>
      </c>
      <c r="N2222">
        <v>35.444335449311097</v>
      </c>
      <c r="O2222">
        <v>139.63683773666801</v>
      </c>
      <c r="P2222">
        <v>1608</v>
      </c>
      <c r="Q2222" t="s">
        <v>1193</v>
      </c>
      <c r="R2222">
        <v>120</v>
      </c>
      <c r="S2222" t="s">
        <v>971</v>
      </c>
      <c r="T2222">
        <v>35.440716700000003</v>
      </c>
      <c r="U2222">
        <v>139.64150430000001</v>
      </c>
      <c r="V2222">
        <v>35.44396671458</v>
      </c>
      <c r="W2222">
        <v>139.63831643084299</v>
      </c>
      <c r="X2222">
        <v>5</v>
      </c>
      <c r="Y2222" t="s">
        <v>972</v>
      </c>
      <c r="Z2222">
        <v>1</v>
      </c>
      <c r="AA2222">
        <v>1</v>
      </c>
      <c r="AB2222">
        <v>1</v>
      </c>
      <c r="AC2222">
        <v>1</v>
      </c>
      <c r="AD2222">
        <v>420</v>
      </c>
      <c r="AE2222" t="s">
        <v>177</v>
      </c>
    </row>
    <row r="2223" spans="1:43" x14ac:dyDescent="0.15">
      <c r="A2223">
        <v>256334</v>
      </c>
      <c r="B2223" t="s">
        <v>183</v>
      </c>
      <c r="C2223">
        <v>500</v>
      </c>
      <c r="D2223" t="s">
        <v>148</v>
      </c>
      <c r="E2223" s="4">
        <v>40126.749560185184</v>
      </c>
      <c r="F2223" s="4">
        <v>40126.775833333333</v>
      </c>
      <c r="G2223">
        <v>2270</v>
      </c>
      <c r="H2223">
        <v>1608</v>
      </c>
      <c r="I2223" t="s">
        <v>1193</v>
      </c>
      <c r="J2223">
        <v>120</v>
      </c>
      <c r="K2223" t="s">
        <v>971</v>
      </c>
      <c r="L2223">
        <v>35.440716700000003</v>
      </c>
      <c r="M2223">
        <v>139.64150430000001</v>
      </c>
      <c r="N2223">
        <v>35.44396671458</v>
      </c>
      <c r="O2223">
        <v>139.63831643084299</v>
      </c>
      <c r="P2223">
        <v>1615</v>
      </c>
      <c r="Q2223" t="s">
        <v>1385</v>
      </c>
      <c r="R2223">
        <v>160</v>
      </c>
      <c r="S2223" t="s">
        <v>974</v>
      </c>
      <c r="T2223">
        <v>35.459988099999997</v>
      </c>
      <c r="U2223">
        <v>139.53515619999999</v>
      </c>
      <c r="V2223">
        <v>35.463234196240499</v>
      </c>
      <c r="W2223">
        <v>139.53197627509101</v>
      </c>
      <c r="X2223">
        <v>5</v>
      </c>
      <c r="Y2223" t="s">
        <v>972</v>
      </c>
      <c r="Z2223">
        <v>1</v>
      </c>
      <c r="AA2223">
        <v>1</v>
      </c>
      <c r="AB2223">
        <v>1</v>
      </c>
      <c r="AC2223">
        <v>1</v>
      </c>
      <c r="AD2223">
        <v>420</v>
      </c>
      <c r="AE2223" t="s">
        <v>177</v>
      </c>
      <c r="AF2223">
        <v>200</v>
      </c>
      <c r="AG2223" t="s">
        <v>114</v>
      </c>
      <c r="AH2223" s="4">
        <v>40126.753761574073</v>
      </c>
      <c r="AI2223">
        <v>420</v>
      </c>
      <c r="AJ2223" t="s">
        <v>177</v>
      </c>
      <c r="AK2223" s="4">
        <v>40126.774525462963</v>
      </c>
    </row>
    <row r="2224" spans="1:43" x14ac:dyDescent="0.15">
      <c r="A2224">
        <v>256365</v>
      </c>
      <c r="B2224" t="s">
        <v>183</v>
      </c>
      <c r="C2224">
        <v>200</v>
      </c>
      <c r="D2224" t="s">
        <v>206</v>
      </c>
      <c r="E2224" s="4">
        <v>40126.81521990741</v>
      </c>
      <c r="F2224" s="4">
        <v>40126.823703703703</v>
      </c>
      <c r="G2224">
        <v>733</v>
      </c>
      <c r="H2224">
        <v>1615</v>
      </c>
      <c r="I2224" t="s">
        <v>1385</v>
      </c>
      <c r="J2224">
        <v>160</v>
      </c>
      <c r="K2224" t="s">
        <v>974</v>
      </c>
      <c r="L2224">
        <v>35.459988099999997</v>
      </c>
      <c r="M2224">
        <v>139.53515619999999</v>
      </c>
      <c r="N2224">
        <v>35.463234196240499</v>
      </c>
      <c r="O2224">
        <v>139.53197627509101</v>
      </c>
      <c r="P2224">
        <v>1618</v>
      </c>
      <c r="Q2224" t="s">
        <v>1380</v>
      </c>
      <c r="R2224">
        <v>110</v>
      </c>
      <c r="S2224" t="s">
        <v>969</v>
      </c>
      <c r="T2224">
        <v>35.457534899999999</v>
      </c>
      <c r="U2224">
        <v>139.54551459999999</v>
      </c>
      <c r="V2224">
        <v>35.460781439509397</v>
      </c>
      <c r="W2224">
        <v>139.542333927839</v>
      </c>
      <c r="X2224">
        <v>5</v>
      </c>
      <c r="Y2224" t="s">
        <v>972</v>
      </c>
      <c r="Z2224">
        <v>1</v>
      </c>
      <c r="AA2224">
        <v>1</v>
      </c>
      <c r="AB2224">
        <v>1</v>
      </c>
      <c r="AC2224">
        <v>1</v>
      </c>
      <c r="AD2224">
        <v>420</v>
      </c>
      <c r="AE2224" t="s">
        <v>177</v>
      </c>
      <c r="AF2224">
        <v>240</v>
      </c>
      <c r="AG2224" t="s">
        <v>241</v>
      </c>
      <c r="AH2224" s="4">
        <v>40126.816712962966</v>
      </c>
      <c r="AI2224">
        <v>420</v>
      </c>
      <c r="AJ2224" t="s">
        <v>177</v>
      </c>
      <c r="AK2224" s="4">
        <v>40126.822627314818</v>
      </c>
    </row>
    <row r="2225" spans="1:43" x14ac:dyDescent="0.15">
      <c r="A2225">
        <v>256387</v>
      </c>
      <c r="B2225" t="s">
        <v>183</v>
      </c>
      <c r="C2225">
        <v>100</v>
      </c>
      <c r="D2225" t="s">
        <v>79</v>
      </c>
      <c r="E2225" s="4">
        <v>40127.31177083333</v>
      </c>
      <c r="F2225" s="4">
        <v>40127.344502314816</v>
      </c>
      <c r="G2225">
        <v>2828</v>
      </c>
      <c r="H2225">
        <v>1618</v>
      </c>
      <c r="I2225" t="s">
        <v>1380</v>
      </c>
      <c r="J2225">
        <v>110</v>
      </c>
      <c r="K2225" t="s">
        <v>969</v>
      </c>
      <c r="L2225">
        <v>35.457534899999999</v>
      </c>
      <c r="M2225">
        <v>139.54551459999999</v>
      </c>
      <c r="N2225">
        <v>35.460781439509397</v>
      </c>
      <c r="O2225">
        <v>139.542333927839</v>
      </c>
      <c r="P2225">
        <v>1608</v>
      </c>
      <c r="Q2225" t="s">
        <v>1193</v>
      </c>
      <c r="R2225">
        <v>120</v>
      </c>
      <c r="S2225" t="s">
        <v>971</v>
      </c>
      <c r="T2225">
        <v>35.440716700000003</v>
      </c>
      <c r="U2225">
        <v>139.64150430000001</v>
      </c>
      <c r="V2225">
        <v>35.44396671458</v>
      </c>
      <c r="W2225">
        <v>139.63831643084299</v>
      </c>
      <c r="X2225">
        <v>5</v>
      </c>
      <c r="Y2225" t="s">
        <v>972</v>
      </c>
      <c r="Z2225">
        <v>1</v>
      </c>
      <c r="AA2225">
        <v>1</v>
      </c>
      <c r="AB2225">
        <v>1</v>
      </c>
      <c r="AC2225">
        <v>1</v>
      </c>
      <c r="AD2225">
        <v>420</v>
      </c>
      <c r="AE2225" t="s">
        <v>177</v>
      </c>
      <c r="AF2225">
        <v>240</v>
      </c>
      <c r="AG2225" t="s">
        <v>241</v>
      </c>
      <c r="AH2225" s="4">
        <v>40127.315150462964</v>
      </c>
      <c r="AI2225">
        <v>420</v>
      </c>
      <c r="AJ2225" t="s">
        <v>177</v>
      </c>
      <c r="AK2225" s="4">
        <v>40127.320127314815</v>
      </c>
      <c r="AL2225">
        <v>200</v>
      </c>
      <c r="AM2225" t="s">
        <v>114</v>
      </c>
      <c r="AN2225" s="4">
        <v>40127.321805555555</v>
      </c>
      <c r="AO2225">
        <v>420</v>
      </c>
      <c r="AP2225" t="s">
        <v>177</v>
      </c>
      <c r="AQ2225" s="4">
        <v>40127.339583333334</v>
      </c>
    </row>
    <row r="2226" spans="1:43" x14ac:dyDescent="0.15">
      <c r="A2226">
        <v>256432</v>
      </c>
      <c r="B2226" t="s">
        <v>183</v>
      </c>
      <c r="C2226">
        <v>500</v>
      </c>
      <c r="D2226" t="s">
        <v>148</v>
      </c>
      <c r="E2226" s="4">
        <v>40127.733483796299</v>
      </c>
      <c r="F2226" s="4">
        <v>40127.761956018519</v>
      </c>
      <c r="G2226">
        <v>2460</v>
      </c>
      <c r="H2226">
        <v>1608</v>
      </c>
      <c r="I2226" t="s">
        <v>1193</v>
      </c>
      <c r="J2226">
        <v>120</v>
      </c>
      <c r="K2226" t="s">
        <v>971</v>
      </c>
      <c r="L2226">
        <v>35.440716700000003</v>
      </c>
      <c r="M2226">
        <v>139.64150430000001</v>
      </c>
      <c r="N2226">
        <v>35.44396671458</v>
      </c>
      <c r="O2226">
        <v>139.63831643084299</v>
      </c>
      <c r="P2226">
        <v>1614</v>
      </c>
      <c r="Q2226" t="s">
        <v>1389</v>
      </c>
      <c r="R2226">
        <v>160</v>
      </c>
      <c r="S2226" t="s">
        <v>974</v>
      </c>
      <c r="T2226">
        <v>35.460782899999998</v>
      </c>
      <c r="U2226">
        <v>139.5357305</v>
      </c>
      <c r="V2226">
        <v>35.464028921266298</v>
      </c>
      <c r="W2226">
        <v>139.53255049080801</v>
      </c>
      <c r="X2226">
        <v>5</v>
      </c>
      <c r="Y2226" t="s">
        <v>972</v>
      </c>
      <c r="Z2226">
        <v>1</v>
      </c>
      <c r="AA2226">
        <v>1</v>
      </c>
      <c r="AB2226">
        <v>1</v>
      </c>
      <c r="AC2226">
        <v>1</v>
      </c>
      <c r="AD2226">
        <v>420</v>
      </c>
      <c r="AE2226" t="s">
        <v>177</v>
      </c>
      <c r="AF2226">
        <v>200</v>
      </c>
      <c r="AG2226" t="s">
        <v>114</v>
      </c>
      <c r="AH2226" s="4">
        <v>40127.738125000003</v>
      </c>
      <c r="AI2226">
        <v>420</v>
      </c>
      <c r="AJ2226" t="s">
        <v>177</v>
      </c>
      <c r="AK2226" s="4">
        <v>40127.760451388887</v>
      </c>
    </row>
    <row r="2227" spans="1:43" x14ac:dyDescent="0.15">
      <c r="A2227">
        <v>256446</v>
      </c>
      <c r="B2227" t="s">
        <v>183</v>
      </c>
      <c r="C2227">
        <v>200</v>
      </c>
      <c r="D2227" t="s">
        <v>206</v>
      </c>
      <c r="E2227" s="4">
        <v>40127.790231481478</v>
      </c>
      <c r="F2227" s="4">
        <v>40127.79959490741</v>
      </c>
      <c r="G2227">
        <v>809</v>
      </c>
      <c r="H2227">
        <v>1614</v>
      </c>
      <c r="I2227" t="s">
        <v>1389</v>
      </c>
      <c r="J2227">
        <v>160</v>
      </c>
      <c r="K2227" t="s">
        <v>974</v>
      </c>
      <c r="L2227">
        <v>35.460782899999998</v>
      </c>
      <c r="M2227">
        <v>139.5357305</v>
      </c>
      <c r="N2227">
        <v>35.464028921266298</v>
      </c>
      <c r="O2227">
        <v>139.53255049080801</v>
      </c>
      <c r="P2227">
        <v>1618</v>
      </c>
      <c r="Q2227" t="s">
        <v>1380</v>
      </c>
      <c r="R2227">
        <v>110</v>
      </c>
      <c r="S2227" t="s">
        <v>969</v>
      </c>
      <c r="T2227">
        <v>35.457534899999999</v>
      </c>
      <c r="U2227">
        <v>139.54551459999999</v>
      </c>
      <c r="V2227">
        <v>35.460781439509397</v>
      </c>
      <c r="W2227">
        <v>139.542333927839</v>
      </c>
      <c r="X2227">
        <v>5</v>
      </c>
      <c r="Y2227" t="s">
        <v>972</v>
      </c>
      <c r="Z2227">
        <v>1</v>
      </c>
      <c r="AA2227">
        <v>1</v>
      </c>
      <c r="AB2227">
        <v>1</v>
      </c>
      <c r="AC2227">
        <v>1</v>
      </c>
      <c r="AD2227">
        <v>420</v>
      </c>
      <c r="AE2227" t="s">
        <v>177</v>
      </c>
      <c r="AF2227">
        <v>240</v>
      </c>
      <c r="AG2227" t="s">
        <v>241</v>
      </c>
      <c r="AH2227" s="4">
        <v>40127.792291666665</v>
      </c>
      <c r="AI2227">
        <v>420</v>
      </c>
      <c r="AJ2227" t="s">
        <v>177</v>
      </c>
      <c r="AK2227" s="4">
        <v>40127.798738425925</v>
      </c>
    </row>
    <row r="2228" spans="1:43" x14ac:dyDescent="0.15">
      <c r="A2228">
        <v>256478</v>
      </c>
      <c r="B2228" t="s">
        <v>183</v>
      </c>
      <c r="C2228">
        <v>100</v>
      </c>
      <c r="D2228" t="s">
        <v>79</v>
      </c>
      <c r="E2228" s="4">
        <v>40128.312384259261</v>
      </c>
      <c r="F2228" s="4">
        <v>40128.35423611111</v>
      </c>
      <c r="G2228">
        <v>3616</v>
      </c>
      <c r="H2228">
        <v>1618</v>
      </c>
      <c r="I2228" t="s">
        <v>1380</v>
      </c>
      <c r="J2228">
        <v>110</v>
      </c>
      <c r="K2228" t="s">
        <v>969</v>
      </c>
      <c r="L2228">
        <v>35.457534899999999</v>
      </c>
      <c r="M2228">
        <v>139.54551459999999</v>
      </c>
      <c r="N2228">
        <v>35.460781439509397</v>
      </c>
      <c r="O2228">
        <v>139.542333927839</v>
      </c>
      <c r="P2228">
        <v>1608</v>
      </c>
      <c r="Q2228" t="s">
        <v>1193</v>
      </c>
      <c r="R2228">
        <v>120</v>
      </c>
      <c r="S2228" t="s">
        <v>971</v>
      </c>
      <c r="T2228">
        <v>35.440716700000003</v>
      </c>
      <c r="U2228">
        <v>139.64150430000001</v>
      </c>
      <c r="V2228">
        <v>35.44396671458</v>
      </c>
      <c r="W2228">
        <v>139.63831643084299</v>
      </c>
      <c r="X2228">
        <v>5</v>
      </c>
      <c r="Y2228" t="s">
        <v>972</v>
      </c>
      <c r="Z2228">
        <v>1</v>
      </c>
      <c r="AA2228">
        <v>1</v>
      </c>
      <c r="AB2228">
        <v>1</v>
      </c>
      <c r="AC2228">
        <v>1</v>
      </c>
      <c r="AD2228">
        <v>420</v>
      </c>
      <c r="AE2228" t="s">
        <v>177</v>
      </c>
      <c r="AF2228">
        <v>240</v>
      </c>
      <c r="AG2228" t="s">
        <v>241</v>
      </c>
      <c r="AH2228" s="4">
        <v>40128.322094907409</v>
      </c>
      <c r="AI2228">
        <v>420</v>
      </c>
      <c r="AJ2228" t="s">
        <v>177</v>
      </c>
      <c r="AK2228" s="4">
        <v>40128.325740740744</v>
      </c>
      <c r="AL2228">
        <v>200</v>
      </c>
      <c r="AM2228" t="s">
        <v>114</v>
      </c>
      <c r="AN2228" s="4">
        <v>40128.328090277777</v>
      </c>
      <c r="AO2228">
        <v>420</v>
      </c>
      <c r="AP2228" t="s">
        <v>177</v>
      </c>
      <c r="AQ2228" s="4">
        <v>40128.352314814816</v>
      </c>
    </row>
    <row r="2229" spans="1:43" x14ac:dyDescent="0.15">
      <c r="A2229">
        <v>256489</v>
      </c>
      <c r="B2229" t="s">
        <v>183</v>
      </c>
      <c r="C2229">
        <v>600</v>
      </c>
      <c r="D2229" t="s">
        <v>212</v>
      </c>
      <c r="E2229" s="4">
        <v>40128.493113425924</v>
      </c>
      <c r="F2229" s="4">
        <v>40128.531446759262</v>
      </c>
      <c r="G2229">
        <v>3312</v>
      </c>
      <c r="H2229">
        <v>1608</v>
      </c>
      <c r="I2229" t="s">
        <v>1193</v>
      </c>
      <c r="J2229">
        <v>120</v>
      </c>
      <c r="K2229" t="s">
        <v>971</v>
      </c>
      <c r="L2229">
        <v>35.440716700000003</v>
      </c>
      <c r="M2229">
        <v>139.64150430000001</v>
      </c>
      <c r="N2229">
        <v>35.44396671458</v>
      </c>
      <c r="O2229">
        <v>139.63831643084299</v>
      </c>
      <c r="P2229">
        <v>1739</v>
      </c>
      <c r="Q2229" t="s">
        <v>652</v>
      </c>
      <c r="R2229">
        <v>190</v>
      </c>
      <c r="S2229" t="s">
        <v>1002</v>
      </c>
      <c r="T2229">
        <v>35.577269999999999</v>
      </c>
      <c r="U2229">
        <v>139.37530140000001</v>
      </c>
      <c r="V2229">
        <v>35.580500761237097</v>
      </c>
      <c r="W2229">
        <v>139.37212935048899</v>
      </c>
      <c r="X2229">
        <v>5</v>
      </c>
      <c r="Y2229" t="s">
        <v>972</v>
      </c>
      <c r="Z2229">
        <v>1</v>
      </c>
      <c r="AA2229">
        <v>1</v>
      </c>
      <c r="AB2229">
        <v>1</v>
      </c>
      <c r="AC2229">
        <v>1</v>
      </c>
      <c r="AD2229">
        <v>420</v>
      </c>
      <c r="AE2229" t="s">
        <v>177</v>
      </c>
      <c r="AF2229">
        <v>200</v>
      </c>
      <c r="AG2229" t="s">
        <v>114</v>
      </c>
      <c r="AH2229" s="4">
        <v>40128.49695601852</v>
      </c>
      <c r="AI2229">
        <v>420</v>
      </c>
      <c r="AJ2229" t="s">
        <v>177</v>
      </c>
      <c r="AK2229" s="4">
        <v>40128.52679398148</v>
      </c>
    </row>
    <row r="2230" spans="1:43" x14ac:dyDescent="0.15">
      <c r="A2230">
        <v>256493</v>
      </c>
      <c r="B2230" t="s">
        <v>183</v>
      </c>
      <c r="C2230">
        <v>400</v>
      </c>
      <c r="D2230" t="s">
        <v>140</v>
      </c>
      <c r="E2230" s="4">
        <v>40128.551388888889</v>
      </c>
      <c r="F2230" s="4">
        <v>40128.557858796295</v>
      </c>
      <c r="G2230">
        <v>559</v>
      </c>
      <c r="H2230">
        <v>1739</v>
      </c>
      <c r="I2230" t="s">
        <v>652</v>
      </c>
      <c r="J2230">
        <v>190</v>
      </c>
      <c r="K2230" t="s">
        <v>1002</v>
      </c>
      <c r="L2230">
        <v>35.577269999999999</v>
      </c>
      <c r="M2230">
        <v>139.37530140000001</v>
      </c>
      <c r="N2230">
        <v>35.580500761237097</v>
      </c>
      <c r="O2230">
        <v>139.37212935048899</v>
      </c>
      <c r="P2230">
        <v>1738</v>
      </c>
      <c r="Q2230" t="s">
        <v>1401</v>
      </c>
      <c r="R2230">
        <v>280</v>
      </c>
      <c r="S2230" t="s">
        <v>1016</v>
      </c>
      <c r="T2230">
        <v>35.568122899999999</v>
      </c>
      <c r="U2230">
        <v>139.3764055</v>
      </c>
      <c r="V2230">
        <v>35.571354658801397</v>
      </c>
      <c r="W2230">
        <v>139.37323377991601</v>
      </c>
      <c r="X2230">
        <v>5</v>
      </c>
      <c r="Y2230" t="s">
        <v>972</v>
      </c>
      <c r="Z2230">
        <v>1</v>
      </c>
      <c r="AA2230">
        <v>1</v>
      </c>
      <c r="AB2230">
        <v>1</v>
      </c>
      <c r="AC2230">
        <v>1</v>
      </c>
      <c r="AD2230">
        <v>420</v>
      </c>
      <c r="AE2230" t="s">
        <v>177</v>
      </c>
      <c r="AF2230">
        <v>240</v>
      </c>
      <c r="AG2230" t="s">
        <v>241</v>
      </c>
      <c r="AH2230" s="4">
        <v>40128.55195601852</v>
      </c>
      <c r="AI2230">
        <v>420</v>
      </c>
      <c r="AJ2230" t="s">
        <v>177</v>
      </c>
      <c r="AK2230" s="4">
        <v>40128.556875000002</v>
      </c>
    </row>
    <row r="2231" spans="1:43" x14ac:dyDescent="0.15">
      <c r="A2231">
        <v>256498</v>
      </c>
      <c r="B2231" t="s">
        <v>183</v>
      </c>
      <c r="C2231">
        <v>400</v>
      </c>
      <c r="D2231" t="s">
        <v>140</v>
      </c>
      <c r="E2231" s="4">
        <v>40128.650451388887</v>
      </c>
      <c r="F2231" s="4">
        <v>40128.715578703705</v>
      </c>
      <c r="G2231">
        <v>5627</v>
      </c>
      <c r="H2231">
        <v>1738</v>
      </c>
      <c r="I2231" t="s">
        <v>1401</v>
      </c>
      <c r="J2231">
        <v>280</v>
      </c>
      <c r="K2231" t="s">
        <v>1016</v>
      </c>
      <c r="L2231">
        <v>35.568122899999999</v>
      </c>
      <c r="M2231">
        <v>139.3764055</v>
      </c>
      <c r="N2231">
        <v>35.571354658801397</v>
      </c>
      <c r="O2231">
        <v>139.37323377991601</v>
      </c>
      <c r="P2231">
        <v>1740</v>
      </c>
      <c r="Q2231" t="s">
        <v>1402</v>
      </c>
      <c r="R2231">
        <v>280</v>
      </c>
      <c r="S2231" t="s">
        <v>1016</v>
      </c>
      <c r="T2231">
        <v>35.5310068</v>
      </c>
      <c r="U2231">
        <v>139.43907290000001</v>
      </c>
      <c r="V2231">
        <v>35.534243622791799</v>
      </c>
      <c r="W2231">
        <v>139.43589768457801</v>
      </c>
      <c r="X2231">
        <v>5</v>
      </c>
      <c r="Y2231" t="s">
        <v>972</v>
      </c>
      <c r="Z2231">
        <v>1</v>
      </c>
      <c r="AA2231">
        <v>1</v>
      </c>
      <c r="AB2231">
        <v>1</v>
      </c>
      <c r="AC2231">
        <v>1</v>
      </c>
      <c r="AD2231">
        <v>420</v>
      </c>
      <c r="AE2231" t="s">
        <v>177</v>
      </c>
      <c r="AF2231">
        <v>240</v>
      </c>
      <c r="AG2231" t="s">
        <v>241</v>
      </c>
      <c r="AH2231" s="4">
        <v>40128.678865740738</v>
      </c>
      <c r="AI2231">
        <v>420</v>
      </c>
      <c r="AJ2231" t="s">
        <v>177</v>
      </c>
      <c r="AK2231" s="4">
        <v>40128.71020833333</v>
      </c>
    </row>
    <row r="2232" spans="1:43" x14ac:dyDescent="0.15">
      <c r="A2232">
        <v>256501</v>
      </c>
      <c r="B2232" t="s">
        <v>183</v>
      </c>
      <c r="C2232">
        <v>400</v>
      </c>
      <c r="D2232" t="s">
        <v>140</v>
      </c>
      <c r="E2232" s="4">
        <v>40128.715243055558</v>
      </c>
      <c r="F2232" s="4">
        <v>40128.715578703705</v>
      </c>
      <c r="G2232">
        <v>29</v>
      </c>
      <c r="Z2232">
        <v>0</v>
      </c>
      <c r="AA2232">
        <v>1</v>
      </c>
      <c r="AB2232">
        <v>1</v>
      </c>
      <c r="AC2232">
        <v>0</v>
      </c>
      <c r="AD2232">
        <v>420</v>
      </c>
      <c r="AE2232" t="s">
        <v>177</v>
      </c>
    </row>
    <row r="2233" spans="1:43" x14ac:dyDescent="0.15">
      <c r="A2233">
        <v>256503</v>
      </c>
      <c r="B2233" t="s">
        <v>183</v>
      </c>
      <c r="C2233">
        <v>600</v>
      </c>
      <c r="D2233" t="s">
        <v>212</v>
      </c>
      <c r="E2233" s="4">
        <v>40128.725416666668</v>
      </c>
      <c r="F2233" s="4">
        <v>40128.742013888892</v>
      </c>
      <c r="G2233">
        <v>1434</v>
      </c>
      <c r="H2233">
        <v>1740</v>
      </c>
      <c r="I2233" t="s">
        <v>1402</v>
      </c>
      <c r="J2233">
        <v>280</v>
      </c>
      <c r="K2233" t="s">
        <v>1016</v>
      </c>
      <c r="L2233">
        <v>35.5310068</v>
      </c>
      <c r="M2233">
        <v>139.43907290000001</v>
      </c>
      <c r="N2233">
        <v>35.534243622791799</v>
      </c>
      <c r="O2233">
        <v>139.43589768457801</v>
      </c>
      <c r="P2233">
        <v>1741</v>
      </c>
      <c r="Q2233" t="s">
        <v>1403</v>
      </c>
      <c r="R2233">
        <v>190</v>
      </c>
      <c r="S2233" t="s">
        <v>1002</v>
      </c>
      <c r="T2233">
        <v>35.466363000000001</v>
      </c>
      <c r="U2233">
        <v>139.4662519</v>
      </c>
      <c r="V2233">
        <v>35.469607211100303</v>
      </c>
      <c r="W2233">
        <v>139.463077403623</v>
      </c>
      <c r="X2233">
        <v>5</v>
      </c>
      <c r="Y2233" t="s">
        <v>972</v>
      </c>
      <c r="Z2233">
        <v>1</v>
      </c>
      <c r="AA2233">
        <v>1</v>
      </c>
      <c r="AB2233">
        <v>1</v>
      </c>
      <c r="AC2233">
        <v>1</v>
      </c>
      <c r="AD2233">
        <v>420</v>
      </c>
      <c r="AE2233" t="s">
        <v>177</v>
      </c>
      <c r="AF2233">
        <v>200</v>
      </c>
      <c r="AG2233" t="s">
        <v>114</v>
      </c>
      <c r="AH2233" s="4">
        <v>40128.731342592589</v>
      </c>
      <c r="AI2233">
        <v>420</v>
      </c>
      <c r="AJ2233" t="s">
        <v>177</v>
      </c>
      <c r="AK2233" s="4">
        <v>40128.738263888888</v>
      </c>
    </row>
    <row r="2234" spans="1:43" x14ac:dyDescent="0.15">
      <c r="A2234">
        <v>256516</v>
      </c>
      <c r="B2234" t="s">
        <v>183</v>
      </c>
      <c r="C2234">
        <v>200</v>
      </c>
      <c r="D2234" t="s">
        <v>206</v>
      </c>
      <c r="E2234" s="4">
        <v>40128.770833333336</v>
      </c>
      <c r="F2234" s="4">
        <v>40128.79760416667</v>
      </c>
      <c r="G2234">
        <v>2313</v>
      </c>
      <c r="H2234">
        <v>1741</v>
      </c>
      <c r="I2234" t="s">
        <v>1403</v>
      </c>
      <c r="J2234">
        <v>190</v>
      </c>
      <c r="K2234" t="s">
        <v>1002</v>
      </c>
      <c r="L2234">
        <v>35.466363000000001</v>
      </c>
      <c r="M2234">
        <v>139.4662519</v>
      </c>
      <c r="N2234">
        <v>35.469607211100303</v>
      </c>
      <c r="O2234">
        <v>139.463077403623</v>
      </c>
      <c r="P2234">
        <v>1618</v>
      </c>
      <c r="Q2234" t="s">
        <v>1380</v>
      </c>
      <c r="R2234">
        <v>110</v>
      </c>
      <c r="S2234" t="s">
        <v>969</v>
      </c>
      <c r="T2234">
        <v>35.457534899999999</v>
      </c>
      <c r="U2234">
        <v>139.54551459999999</v>
      </c>
      <c r="V2234">
        <v>35.460781439509397</v>
      </c>
      <c r="W2234">
        <v>139.542333927839</v>
      </c>
      <c r="X2234">
        <v>5</v>
      </c>
      <c r="Y2234" t="s">
        <v>972</v>
      </c>
      <c r="Z2234">
        <v>1</v>
      </c>
      <c r="AA2234">
        <v>1</v>
      </c>
      <c r="AB2234">
        <v>1</v>
      </c>
      <c r="AC2234">
        <v>1</v>
      </c>
      <c r="AD2234">
        <v>420</v>
      </c>
      <c r="AE2234" t="s">
        <v>177</v>
      </c>
      <c r="AF2234">
        <v>200</v>
      </c>
      <c r="AG2234" t="s">
        <v>114</v>
      </c>
      <c r="AH2234" s="4">
        <v>40128.775000000001</v>
      </c>
      <c r="AI2234">
        <v>420</v>
      </c>
      <c r="AJ2234" t="s">
        <v>177</v>
      </c>
      <c r="AK2234" s="4">
        <v>40128.781944444447</v>
      </c>
      <c r="AL2234">
        <v>240</v>
      </c>
      <c r="AM2234" t="s">
        <v>241</v>
      </c>
      <c r="AN2234" s="4">
        <v>40128.78875</v>
      </c>
      <c r="AO2234">
        <v>420</v>
      </c>
      <c r="AP2234" t="s">
        <v>177</v>
      </c>
      <c r="AQ2234" s="4">
        <v>40128.795370370368</v>
      </c>
    </row>
    <row r="2235" spans="1:43" x14ac:dyDescent="0.15">
      <c r="A2235">
        <v>256546</v>
      </c>
      <c r="B2235" t="s">
        <v>183</v>
      </c>
      <c r="C2235">
        <v>100</v>
      </c>
      <c r="D2235" t="s">
        <v>79</v>
      </c>
      <c r="E2235" s="4">
        <v>40129.308136574073</v>
      </c>
      <c r="F2235" s="4">
        <v>40129.345393518517</v>
      </c>
      <c r="G2235">
        <v>3219</v>
      </c>
      <c r="H2235">
        <v>1618</v>
      </c>
      <c r="I2235" t="s">
        <v>1380</v>
      </c>
      <c r="J2235">
        <v>110</v>
      </c>
      <c r="K2235" t="s">
        <v>969</v>
      </c>
      <c r="L2235">
        <v>35.457534899999999</v>
      </c>
      <c r="M2235">
        <v>139.54551459999999</v>
      </c>
      <c r="N2235">
        <v>35.460781439509397</v>
      </c>
      <c r="O2235">
        <v>139.542333927839</v>
      </c>
      <c r="P2235">
        <v>1608</v>
      </c>
      <c r="Q2235" t="s">
        <v>1193</v>
      </c>
      <c r="R2235">
        <v>120</v>
      </c>
      <c r="S2235" t="s">
        <v>971</v>
      </c>
      <c r="T2235">
        <v>35.440716700000003</v>
      </c>
      <c r="U2235">
        <v>139.64150430000001</v>
      </c>
      <c r="V2235">
        <v>35.44396671458</v>
      </c>
      <c r="W2235">
        <v>139.63831643084299</v>
      </c>
      <c r="X2235">
        <v>5</v>
      </c>
      <c r="Y2235" t="s">
        <v>972</v>
      </c>
      <c r="Z2235">
        <v>1</v>
      </c>
      <c r="AA2235">
        <v>1</v>
      </c>
      <c r="AB2235">
        <v>1</v>
      </c>
      <c r="AC2235">
        <v>1</v>
      </c>
      <c r="AD2235">
        <v>420</v>
      </c>
      <c r="AE2235" t="s">
        <v>177</v>
      </c>
      <c r="AF2235">
        <v>240</v>
      </c>
      <c r="AG2235" t="s">
        <v>241</v>
      </c>
      <c r="AH2235" s="4">
        <v>40129.311840277776</v>
      </c>
      <c r="AI2235">
        <v>420</v>
      </c>
      <c r="AJ2235" t="s">
        <v>177</v>
      </c>
      <c r="AK2235" s="4">
        <v>40129.315613425926</v>
      </c>
      <c r="AL2235">
        <v>200</v>
      </c>
      <c r="AM2235" t="s">
        <v>114</v>
      </c>
      <c r="AN2235" s="4">
        <v>40129.318819444445</v>
      </c>
      <c r="AO2235">
        <v>420</v>
      </c>
      <c r="AP2235" t="s">
        <v>177</v>
      </c>
      <c r="AQ2235" s="4">
        <v>40129.340821759259</v>
      </c>
    </row>
    <row r="2236" spans="1:43" x14ac:dyDescent="0.15">
      <c r="A2236">
        <v>256584</v>
      </c>
      <c r="B2236" t="s">
        <v>183</v>
      </c>
      <c r="C2236">
        <v>600</v>
      </c>
      <c r="D2236" t="s">
        <v>212</v>
      </c>
      <c r="E2236" s="4">
        <v>40129.739791666667</v>
      </c>
      <c r="F2236" s="4">
        <v>40129.745300925926</v>
      </c>
      <c r="G2236">
        <v>476</v>
      </c>
      <c r="H2236">
        <v>1608</v>
      </c>
      <c r="I2236" t="s">
        <v>1193</v>
      </c>
      <c r="J2236">
        <v>120</v>
      </c>
      <c r="K2236" t="s">
        <v>971</v>
      </c>
      <c r="L2236">
        <v>35.440716700000003</v>
      </c>
      <c r="M2236">
        <v>139.64150430000001</v>
      </c>
      <c r="N2236">
        <v>35.44396671458</v>
      </c>
      <c r="O2236">
        <v>139.63831643084299</v>
      </c>
      <c r="P2236">
        <v>1754</v>
      </c>
      <c r="Q2236" t="s">
        <v>116</v>
      </c>
      <c r="R2236">
        <v>190</v>
      </c>
      <c r="S2236" t="s">
        <v>1002</v>
      </c>
      <c r="T2236">
        <v>35.442139599999997</v>
      </c>
      <c r="U2236">
        <v>139.63653769999999</v>
      </c>
      <c r="V2236">
        <v>35.445389375664099</v>
      </c>
      <c r="W2236">
        <v>139.63335017777601</v>
      </c>
      <c r="X2236">
        <v>5</v>
      </c>
      <c r="Y2236" t="s">
        <v>972</v>
      </c>
      <c r="Z2236">
        <v>1</v>
      </c>
      <c r="AA2236">
        <v>1</v>
      </c>
      <c r="AB2236">
        <v>1</v>
      </c>
      <c r="AC2236">
        <v>1</v>
      </c>
      <c r="AD2236">
        <v>420</v>
      </c>
      <c r="AE2236" t="s">
        <v>177</v>
      </c>
    </row>
    <row r="2237" spans="1:43" x14ac:dyDescent="0.15">
      <c r="A2237">
        <v>256614</v>
      </c>
      <c r="B2237" t="s">
        <v>183</v>
      </c>
      <c r="C2237">
        <v>200</v>
      </c>
      <c r="D2237" t="s">
        <v>206</v>
      </c>
      <c r="E2237" s="4">
        <v>40129.902777777781</v>
      </c>
      <c r="F2237" s="4">
        <v>40129.942476851851</v>
      </c>
      <c r="G2237">
        <v>3430</v>
      </c>
      <c r="H2237">
        <v>1754</v>
      </c>
      <c r="I2237" t="s">
        <v>116</v>
      </c>
      <c r="J2237">
        <v>190</v>
      </c>
      <c r="K2237" t="s">
        <v>1002</v>
      </c>
      <c r="L2237">
        <v>35.442139599999997</v>
      </c>
      <c r="M2237">
        <v>139.63653769999999</v>
      </c>
      <c r="N2237">
        <v>35.445389375664099</v>
      </c>
      <c r="O2237">
        <v>139.63335017777601</v>
      </c>
      <c r="P2237">
        <v>1618</v>
      </c>
      <c r="Q2237" t="s">
        <v>1380</v>
      </c>
      <c r="R2237">
        <v>110</v>
      </c>
      <c r="S2237" t="s">
        <v>969</v>
      </c>
      <c r="T2237">
        <v>35.457534899999999</v>
      </c>
      <c r="U2237">
        <v>139.54551459999999</v>
      </c>
      <c r="V2237">
        <v>35.460781439509397</v>
      </c>
      <c r="W2237">
        <v>139.542333927839</v>
      </c>
      <c r="X2237">
        <v>5</v>
      </c>
      <c r="Y2237" t="s">
        <v>972</v>
      </c>
      <c r="Z2237">
        <v>1</v>
      </c>
      <c r="AA2237">
        <v>1</v>
      </c>
      <c r="AB2237">
        <v>1</v>
      </c>
      <c r="AC2237">
        <v>1</v>
      </c>
      <c r="AD2237">
        <v>420</v>
      </c>
      <c r="AE2237" t="s">
        <v>177</v>
      </c>
      <c r="AF2237">
        <v>200</v>
      </c>
      <c r="AG2237" t="s">
        <v>114</v>
      </c>
      <c r="AH2237" s="4">
        <v>40129.905555555553</v>
      </c>
      <c r="AI2237">
        <v>420</v>
      </c>
      <c r="AJ2237" t="s">
        <v>177</v>
      </c>
      <c r="AK2237" s="4">
        <v>40129.9216087963</v>
      </c>
      <c r="AL2237">
        <v>240</v>
      </c>
      <c r="AM2237" t="s">
        <v>241</v>
      </c>
      <c r="AN2237" s="4">
        <v>40129.92827546296</v>
      </c>
      <c r="AO2237">
        <v>420</v>
      </c>
      <c r="AP2237" t="s">
        <v>177</v>
      </c>
      <c r="AQ2237" s="4">
        <v>40129.936932870369</v>
      </c>
    </row>
    <row r="2238" spans="1:43" x14ac:dyDescent="0.15">
      <c r="A2238">
        <v>256628</v>
      </c>
      <c r="B2238" t="s">
        <v>183</v>
      </c>
      <c r="C2238">
        <v>100</v>
      </c>
      <c r="D2238" t="s">
        <v>79</v>
      </c>
      <c r="E2238" s="4">
        <v>40130.304988425924</v>
      </c>
      <c r="F2238" s="4">
        <v>40130.340682870374</v>
      </c>
      <c r="G2238">
        <v>3084</v>
      </c>
      <c r="H2238">
        <v>1618</v>
      </c>
      <c r="I2238" t="s">
        <v>1380</v>
      </c>
      <c r="J2238">
        <v>110</v>
      </c>
      <c r="K2238" t="s">
        <v>969</v>
      </c>
      <c r="L2238">
        <v>35.457534899999999</v>
      </c>
      <c r="M2238">
        <v>139.54551459999999</v>
      </c>
      <c r="N2238">
        <v>35.460781439509397</v>
      </c>
      <c r="O2238">
        <v>139.542333927839</v>
      </c>
      <c r="P2238">
        <v>1608</v>
      </c>
      <c r="Q2238" t="s">
        <v>1193</v>
      </c>
      <c r="R2238">
        <v>120</v>
      </c>
      <c r="S2238" t="s">
        <v>971</v>
      </c>
      <c r="T2238">
        <v>35.440716700000003</v>
      </c>
      <c r="U2238">
        <v>139.64150430000001</v>
      </c>
      <c r="V2238">
        <v>35.44396671458</v>
      </c>
      <c r="W2238">
        <v>139.63831643084299</v>
      </c>
      <c r="X2238">
        <v>5</v>
      </c>
      <c r="Y2238" t="s">
        <v>972</v>
      </c>
      <c r="Z2238">
        <v>1</v>
      </c>
      <c r="AA2238">
        <v>1</v>
      </c>
      <c r="AB2238">
        <v>1</v>
      </c>
      <c r="AC2238">
        <v>1</v>
      </c>
      <c r="AD2238">
        <v>420</v>
      </c>
      <c r="AE2238" t="s">
        <v>177</v>
      </c>
      <c r="AF2238">
        <v>240</v>
      </c>
      <c r="AG2238" t="s">
        <v>241</v>
      </c>
      <c r="AH2238" s="4">
        <v>40130.30972222222</v>
      </c>
      <c r="AI2238">
        <v>420</v>
      </c>
      <c r="AJ2238" t="s">
        <v>177</v>
      </c>
      <c r="AK2238" s="4">
        <v>40130.314895833333</v>
      </c>
      <c r="AL2238">
        <v>200</v>
      </c>
      <c r="AM2238" t="s">
        <v>114</v>
      </c>
      <c r="AN2238" s="4">
        <v>40130.316574074073</v>
      </c>
      <c r="AO2238">
        <v>420</v>
      </c>
      <c r="AP2238" t="s">
        <v>177</v>
      </c>
      <c r="AQ2238" s="4">
        <v>40130.336886574078</v>
      </c>
    </row>
    <row r="2239" spans="1:43" x14ac:dyDescent="0.15">
      <c r="A2239">
        <v>256656</v>
      </c>
      <c r="B2239" t="s">
        <v>183</v>
      </c>
      <c r="C2239">
        <v>400</v>
      </c>
      <c r="D2239" t="s">
        <v>140</v>
      </c>
      <c r="E2239" s="4">
        <v>40130.654745370368</v>
      </c>
      <c r="F2239" s="4">
        <v>40130.663321759261</v>
      </c>
      <c r="G2239">
        <v>741</v>
      </c>
      <c r="H2239">
        <v>1608</v>
      </c>
      <c r="I2239" t="s">
        <v>1193</v>
      </c>
      <c r="J2239">
        <v>120</v>
      </c>
      <c r="K2239" t="s">
        <v>971</v>
      </c>
      <c r="L2239">
        <v>35.440716700000003</v>
      </c>
      <c r="M2239">
        <v>139.64150430000001</v>
      </c>
      <c r="N2239">
        <v>35.44396671458</v>
      </c>
      <c r="O2239">
        <v>139.63831643084299</v>
      </c>
      <c r="P2239">
        <v>1608</v>
      </c>
      <c r="Q2239" t="s">
        <v>1193</v>
      </c>
      <c r="R2239">
        <v>120</v>
      </c>
      <c r="S2239" t="s">
        <v>971</v>
      </c>
      <c r="T2239">
        <v>35.440716700000003</v>
      </c>
      <c r="U2239">
        <v>139.64150430000001</v>
      </c>
      <c r="V2239">
        <v>35.44396671458</v>
      </c>
      <c r="W2239">
        <v>139.63831643084299</v>
      </c>
      <c r="X2239">
        <v>5</v>
      </c>
      <c r="Y2239" t="s">
        <v>972</v>
      </c>
      <c r="Z2239">
        <v>1</v>
      </c>
      <c r="AA2239">
        <v>1</v>
      </c>
      <c r="AB2239">
        <v>1</v>
      </c>
      <c r="AC2239">
        <v>1</v>
      </c>
      <c r="AD2239">
        <v>420</v>
      </c>
      <c r="AE2239" t="s">
        <v>177</v>
      </c>
    </row>
    <row r="2240" spans="1:43" x14ac:dyDescent="0.15">
      <c r="A2240">
        <v>256666</v>
      </c>
      <c r="B2240" t="s">
        <v>183</v>
      </c>
      <c r="C2240">
        <v>500</v>
      </c>
      <c r="D2240" t="s">
        <v>148</v>
      </c>
      <c r="E2240" s="4">
        <v>40130.740995370368</v>
      </c>
      <c r="F2240" s="4">
        <v>40130.757835648146</v>
      </c>
      <c r="G2240">
        <v>1455</v>
      </c>
      <c r="H2240">
        <v>1608</v>
      </c>
      <c r="I2240" t="s">
        <v>1193</v>
      </c>
      <c r="J2240">
        <v>120</v>
      </c>
      <c r="K2240" t="s">
        <v>971</v>
      </c>
      <c r="L2240">
        <v>35.440716700000003</v>
      </c>
      <c r="M2240">
        <v>139.64150430000001</v>
      </c>
      <c r="N2240">
        <v>35.44396671458</v>
      </c>
      <c r="O2240">
        <v>139.63831643084299</v>
      </c>
      <c r="P2240">
        <v>1619</v>
      </c>
      <c r="Q2240" t="s">
        <v>1404</v>
      </c>
      <c r="R2240">
        <v>150</v>
      </c>
      <c r="S2240" t="s">
        <v>976</v>
      </c>
      <c r="T2240">
        <v>35.461992500000001</v>
      </c>
      <c r="U2240">
        <v>139.6281008</v>
      </c>
      <c r="V2240">
        <v>35.465240005054497</v>
      </c>
      <c r="W2240">
        <v>139.62491306441399</v>
      </c>
      <c r="X2240">
        <v>5</v>
      </c>
      <c r="Y2240" t="s">
        <v>972</v>
      </c>
      <c r="Z2240">
        <v>1</v>
      </c>
      <c r="AA2240">
        <v>1</v>
      </c>
      <c r="AB2240">
        <v>1</v>
      </c>
      <c r="AC2240">
        <v>1</v>
      </c>
      <c r="AD2240">
        <v>420</v>
      </c>
      <c r="AE2240" t="s">
        <v>177</v>
      </c>
      <c r="AF2240">
        <v>200</v>
      </c>
      <c r="AG2240" t="s">
        <v>114</v>
      </c>
      <c r="AH2240" s="4">
        <v>40130.744895833333</v>
      </c>
      <c r="AI2240">
        <v>420</v>
      </c>
      <c r="AJ2240" t="s">
        <v>177</v>
      </c>
      <c r="AK2240" s="4">
        <v>40130.74863425926</v>
      </c>
    </row>
    <row r="2241" spans="1:43" x14ac:dyDescent="0.15">
      <c r="A2241">
        <v>256670</v>
      </c>
      <c r="B2241" t="s">
        <v>183</v>
      </c>
      <c r="C2241">
        <v>500</v>
      </c>
      <c r="D2241" t="s">
        <v>148</v>
      </c>
      <c r="E2241" s="4">
        <v>40130.769768518519</v>
      </c>
      <c r="F2241" s="4">
        <v>40130.790636574071</v>
      </c>
      <c r="G2241">
        <v>1803</v>
      </c>
      <c r="H2241">
        <v>1619</v>
      </c>
      <c r="I2241" t="s">
        <v>1404</v>
      </c>
      <c r="J2241">
        <v>150</v>
      </c>
      <c r="K2241" t="s">
        <v>976</v>
      </c>
      <c r="L2241">
        <v>35.461992500000001</v>
      </c>
      <c r="M2241">
        <v>139.6281008</v>
      </c>
      <c r="N2241">
        <v>35.465240005054497</v>
      </c>
      <c r="O2241">
        <v>139.62491306441399</v>
      </c>
      <c r="P2241">
        <v>1614</v>
      </c>
      <c r="Q2241" t="s">
        <v>1389</v>
      </c>
      <c r="R2241">
        <v>160</v>
      </c>
      <c r="S2241" t="s">
        <v>974</v>
      </c>
      <c r="T2241">
        <v>35.460782899999998</v>
      </c>
      <c r="U2241">
        <v>139.5357305</v>
      </c>
      <c r="V2241">
        <v>35.464028921266298</v>
      </c>
      <c r="W2241">
        <v>139.53255049080801</v>
      </c>
      <c r="X2241">
        <v>5</v>
      </c>
      <c r="Y2241" t="s">
        <v>972</v>
      </c>
      <c r="Z2241">
        <v>1</v>
      </c>
      <c r="AA2241">
        <v>1</v>
      </c>
      <c r="AB2241">
        <v>1</v>
      </c>
      <c r="AC2241">
        <v>1</v>
      </c>
      <c r="AD2241">
        <v>420</v>
      </c>
      <c r="AE2241" t="s">
        <v>177</v>
      </c>
      <c r="AF2241">
        <v>200</v>
      </c>
      <c r="AG2241" t="s">
        <v>114</v>
      </c>
      <c r="AH2241" s="4">
        <v>40130.775879629633</v>
      </c>
      <c r="AI2241">
        <v>420</v>
      </c>
      <c r="AJ2241" t="s">
        <v>177</v>
      </c>
      <c r="AK2241" s="4">
        <v>40130.78837962963</v>
      </c>
    </row>
    <row r="2242" spans="1:43" x14ac:dyDescent="0.15">
      <c r="A2242">
        <v>256678</v>
      </c>
      <c r="B2242" t="s">
        <v>183</v>
      </c>
      <c r="C2242">
        <v>200</v>
      </c>
      <c r="D2242" t="s">
        <v>206</v>
      </c>
      <c r="E2242" s="4">
        <v>40130.816307870373</v>
      </c>
      <c r="F2242" s="4">
        <v>40130.828159722223</v>
      </c>
      <c r="G2242">
        <v>1024</v>
      </c>
      <c r="H2242">
        <v>1614</v>
      </c>
      <c r="I2242" t="s">
        <v>1389</v>
      </c>
      <c r="J2242">
        <v>160</v>
      </c>
      <c r="K2242" t="s">
        <v>974</v>
      </c>
      <c r="L2242">
        <v>35.460782899999998</v>
      </c>
      <c r="M2242">
        <v>139.5357305</v>
      </c>
      <c r="N2242">
        <v>35.464028921266298</v>
      </c>
      <c r="O2242">
        <v>139.53255049080801</v>
      </c>
      <c r="P2242">
        <v>1618</v>
      </c>
      <c r="Q2242" t="s">
        <v>1380</v>
      </c>
      <c r="R2242">
        <v>110</v>
      </c>
      <c r="S2242" t="s">
        <v>969</v>
      </c>
      <c r="T2242">
        <v>35.457534899999999</v>
      </c>
      <c r="U2242">
        <v>139.54551459999999</v>
      </c>
      <c r="V2242">
        <v>35.460781439509397</v>
      </c>
      <c r="W2242">
        <v>139.542333927839</v>
      </c>
      <c r="X2242">
        <v>5</v>
      </c>
      <c r="Y2242" t="s">
        <v>972</v>
      </c>
      <c r="Z2242">
        <v>1</v>
      </c>
      <c r="AA2242">
        <v>1</v>
      </c>
      <c r="AB2242">
        <v>1</v>
      </c>
      <c r="AC2242">
        <v>1</v>
      </c>
      <c r="AD2242">
        <v>420</v>
      </c>
      <c r="AE2242" t="s">
        <v>177</v>
      </c>
      <c r="AF2242">
        <v>240</v>
      </c>
      <c r="AG2242" t="s">
        <v>241</v>
      </c>
      <c r="AH2242" s="4">
        <v>40130.818993055553</v>
      </c>
      <c r="AI2242">
        <v>420</v>
      </c>
      <c r="AJ2242" t="s">
        <v>177</v>
      </c>
      <c r="AK2242" s="4">
        <v>40130.826469907406</v>
      </c>
    </row>
    <row r="2243" spans="1:43" x14ac:dyDescent="0.15">
      <c r="A2243">
        <v>256700</v>
      </c>
      <c r="B2243" t="s">
        <v>183</v>
      </c>
      <c r="C2243">
        <v>600</v>
      </c>
      <c r="D2243" t="s">
        <v>212</v>
      </c>
      <c r="E2243" s="4">
        <v>40131.356909722221</v>
      </c>
      <c r="F2243" s="4">
        <v>40131.371365740742</v>
      </c>
      <c r="G2243">
        <v>1249</v>
      </c>
      <c r="H2243">
        <v>1618</v>
      </c>
      <c r="I2243" t="s">
        <v>1380</v>
      </c>
      <c r="J2243">
        <v>110</v>
      </c>
      <c r="K2243" t="s">
        <v>969</v>
      </c>
      <c r="L2243">
        <v>35.457534899999999</v>
      </c>
      <c r="M2243">
        <v>139.54551459999999</v>
      </c>
      <c r="N2243">
        <v>35.460781439509397</v>
      </c>
      <c r="O2243">
        <v>139.542333927839</v>
      </c>
      <c r="P2243">
        <v>1613</v>
      </c>
      <c r="Q2243" t="s">
        <v>1386</v>
      </c>
      <c r="R2243">
        <v>160</v>
      </c>
      <c r="S2243" t="s">
        <v>974</v>
      </c>
      <c r="T2243">
        <v>35.461411400000003</v>
      </c>
      <c r="U2243">
        <v>139.53475929999999</v>
      </c>
      <c r="V2243">
        <v>35.464657337087097</v>
      </c>
      <c r="W2243">
        <v>139.53157934252499</v>
      </c>
      <c r="X2243">
        <v>5</v>
      </c>
      <c r="Y2243" t="s">
        <v>972</v>
      </c>
      <c r="Z2243">
        <v>1</v>
      </c>
      <c r="AA2243">
        <v>1</v>
      </c>
      <c r="AB2243">
        <v>1</v>
      </c>
      <c r="AC2243">
        <v>1</v>
      </c>
      <c r="AD2243">
        <v>420</v>
      </c>
      <c r="AE2243" t="s">
        <v>177</v>
      </c>
    </row>
    <row r="2244" spans="1:43" x14ac:dyDescent="0.15">
      <c r="A2244">
        <v>256706</v>
      </c>
      <c r="B2244" t="s">
        <v>183</v>
      </c>
      <c r="C2244">
        <v>700</v>
      </c>
      <c r="D2244" t="s">
        <v>199</v>
      </c>
      <c r="E2244" s="4">
        <v>40131.399594907409</v>
      </c>
      <c r="F2244" s="4">
        <v>40131.441122685188</v>
      </c>
      <c r="G2244">
        <v>3588</v>
      </c>
      <c r="H2244">
        <v>1613</v>
      </c>
      <c r="I2244" t="s">
        <v>1386</v>
      </c>
      <c r="J2244">
        <v>160</v>
      </c>
      <c r="K2244" t="s">
        <v>974</v>
      </c>
      <c r="L2244">
        <v>35.461411400000003</v>
      </c>
      <c r="M2244">
        <v>139.53475929999999</v>
      </c>
      <c r="N2244">
        <v>35.464657337087097</v>
      </c>
      <c r="O2244">
        <v>139.53157934252499</v>
      </c>
      <c r="P2244">
        <v>1770</v>
      </c>
      <c r="Q2244" t="s">
        <v>1405</v>
      </c>
      <c r="R2244">
        <v>180</v>
      </c>
      <c r="S2244" t="s">
        <v>1029</v>
      </c>
      <c r="T2244">
        <v>35.45552</v>
      </c>
      <c r="U2244">
        <v>139.6389226</v>
      </c>
      <c r="V2244">
        <v>35.458768386280198</v>
      </c>
      <c r="W2244">
        <v>139.63573426372</v>
      </c>
      <c r="X2244">
        <v>5</v>
      </c>
      <c r="Y2244" t="s">
        <v>972</v>
      </c>
      <c r="Z2244">
        <v>1</v>
      </c>
      <c r="AA2244">
        <v>1</v>
      </c>
      <c r="AB2244">
        <v>1</v>
      </c>
      <c r="AC2244">
        <v>1</v>
      </c>
      <c r="AD2244">
        <v>420</v>
      </c>
      <c r="AE2244" t="s">
        <v>177</v>
      </c>
      <c r="AF2244">
        <v>200</v>
      </c>
      <c r="AG2244" t="s">
        <v>114</v>
      </c>
      <c r="AH2244" s="4">
        <v>40131.403611111113</v>
      </c>
      <c r="AI2244">
        <v>420</v>
      </c>
      <c r="AJ2244" t="s">
        <v>177</v>
      </c>
      <c r="AK2244" s="4">
        <v>40131.418981481482</v>
      </c>
    </row>
    <row r="2245" spans="1:43" x14ac:dyDescent="0.15">
      <c r="A2245">
        <v>256712</v>
      </c>
      <c r="B2245" t="s">
        <v>183</v>
      </c>
      <c r="C2245">
        <v>600</v>
      </c>
      <c r="D2245" t="s">
        <v>212</v>
      </c>
      <c r="E2245" s="4">
        <v>40131.454756944448</v>
      </c>
      <c r="F2245" s="4">
        <v>40131.568715277775</v>
      </c>
      <c r="G2245">
        <v>9846</v>
      </c>
      <c r="H2245">
        <v>1770</v>
      </c>
      <c r="I2245" t="s">
        <v>1405</v>
      </c>
      <c r="J2245">
        <v>180</v>
      </c>
      <c r="K2245" t="s">
        <v>1029</v>
      </c>
      <c r="L2245">
        <v>35.45552</v>
      </c>
      <c r="M2245">
        <v>139.6389226</v>
      </c>
      <c r="N2245">
        <v>35.458768386280198</v>
      </c>
      <c r="O2245">
        <v>139.63573426372</v>
      </c>
      <c r="P2245">
        <v>1772</v>
      </c>
      <c r="Q2245" t="s">
        <v>1406</v>
      </c>
      <c r="R2245">
        <v>190</v>
      </c>
      <c r="S2245" t="s">
        <v>1002</v>
      </c>
      <c r="T2245">
        <v>35.452779200000002</v>
      </c>
      <c r="U2245">
        <v>139.33065239999999</v>
      </c>
      <c r="V2245">
        <v>35.456022495778001</v>
      </c>
      <c r="W2245">
        <v>139.32748978958301</v>
      </c>
      <c r="X2245">
        <v>5</v>
      </c>
      <c r="Y2245" t="s">
        <v>972</v>
      </c>
      <c r="Z2245">
        <v>1</v>
      </c>
      <c r="AA2245">
        <v>1</v>
      </c>
      <c r="AB2245">
        <v>1</v>
      </c>
      <c r="AC2245">
        <v>1</v>
      </c>
      <c r="AD2245">
        <v>600</v>
      </c>
      <c r="AE2245" t="s">
        <v>975</v>
      </c>
    </row>
    <row r="2246" spans="1:43" x14ac:dyDescent="0.15">
      <c r="A2246">
        <v>256728</v>
      </c>
      <c r="B2246" t="s">
        <v>183</v>
      </c>
      <c r="C2246">
        <v>600</v>
      </c>
      <c r="D2246" t="s">
        <v>212</v>
      </c>
      <c r="E2246" s="4">
        <v>40131.582442129627</v>
      </c>
      <c r="F2246" s="4">
        <v>40131.594027777777</v>
      </c>
      <c r="G2246">
        <v>1001</v>
      </c>
      <c r="Z2246">
        <v>0</v>
      </c>
      <c r="AA2246">
        <v>1</v>
      </c>
      <c r="AB2246">
        <v>1</v>
      </c>
      <c r="AC2246">
        <v>0</v>
      </c>
      <c r="AD2246">
        <v>600</v>
      </c>
      <c r="AE2246" t="s">
        <v>975</v>
      </c>
    </row>
    <row r="2247" spans="1:43" x14ac:dyDescent="0.15">
      <c r="A2247">
        <v>256737</v>
      </c>
      <c r="B2247" t="s">
        <v>183</v>
      </c>
      <c r="C2247">
        <v>500</v>
      </c>
      <c r="D2247" t="s">
        <v>148</v>
      </c>
      <c r="E2247" s="4">
        <v>40131.582569444443</v>
      </c>
      <c r="F2247" s="4">
        <v>40131.642870370371</v>
      </c>
      <c r="G2247">
        <v>5210</v>
      </c>
      <c r="H2247">
        <v>1772</v>
      </c>
      <c r="I2247" t="s">
        <v>1406</v>
      </c>
      <c r="J2247">
        <v>190</v>
      </c>
      <c r="K2247" t="s">
        <v>1002</v>
      </c>
      <c r="L2247">
        <v>35.452779200000002</v>
      </c>
      <c r="M2247">
        <v>139.33065239999999</v>
      </c>
      <c r="N2247">
        <v>35.456022495778001</v>
      </c>
      <c r="O2247">
        <v>139.32748978958301</v>
      </c>
      <c r="P2247">
        <v>1771</v>
      </c>
      <c r="Q2247" t="s">
        <v>1407</v>
      </c>
      <c r="R2247">
        <v>160</v>
      </c>
      <c r="S2247" t="s">
        <v>974</v>
      </c>
      <c r="T2247">
        <v>35.449459599999997</v>
      </c>
      <c r="U2247">
        <v>139.5580947</v>
      </c>
      <c r="V2247">
        <v>35.452707222861598</v>
      </c>
      <c r="W2247">
        <v>139.55491335491999</v>
      </c>
      <c r="X2247">
        <v>5</v>
      </c>
      <c r="Y2247" t="s">
        <v>972</v>
      </c>
      <c r="Z2247">
        <v>1</v>
      </c>
      <c r="AA2247">
        <v>1</v>
      </c>
      <c r="AB2247">
        <v>1</v>
      </c>
      <c r="AC2247">
        <v>1</v>
      </c>
      <c r="AD2247">
        <v>600</v>
      </c>
      <c r="AE2247" t="s">
        <v>975</v>
      </c>
    </row>
    <row r="2248" spans="1:43" x14ac:dyDescent="0.15">
      <c r="A2248">
        <v>256747</v>
      </c>
      <c r="B2248" t="s">
        <v>183</v>
      </c>
      <c r="C2248">
        <v>500</v>
      </c>
      <c r="D2248" t="s">
        <v>148</v>
      </c>
      <c r="E2248" s="4">
        <v>40131.66128472222</v>
      </c>
      <c r="F2248" s="4">
        <v>40131.705011574071</v>
      </c>
      <c r="G2248">
        <v>3778</v>
      </c>
      <c r="H2248">
        <v>1771</v>
      </c>
      <c r="I2248" t="s">
        <v>1407</v>
      </c>
      <c r="J2248">
        <v>160</v>
      </c>
      <c r="K2248" t="s">
        <v>974</v>
      </c>
      <c r="L2248">
        <v>35.449459599999997</v>
      </c>
      <c r="M2248">
        <v>139.5580947</v>
      </c>
      <c r="N2248">
        <v>35.452707222861598</v>
      </c>
      <c r="O2248">
        <v>139.55491335491999</v>
      </c>
      <c r="P2248">
        <v>1619</v>
      </c>
      <c r="Q2248" t="s">
        <v>1404</v>
      </c>
      <c r="R2248">
        <v>150</v>
      </c>
      <c r="S2248" t="s">
        <v>976</v>
      </c>
      <c r="T2248">
        <v>35.461992500000001</v>
      </c>
      <c r="U2248">
        <v>139.6281008</v>
      </c>
      <c r="V2248">
        <v>35.465240005054497</v>
      </c>
      <c r="W2248">
        <v>139.62491306441399</v>
      </c>
      <c r="X2248">
        <v>5</v>
      </c>
      <c r="Y2248" t="s">
        <v>972</v>
      </c>
      <c r="Z2248">
        <v>1</v>
      </c>
      <c r="AA2248">
        <v>1</v>
      </c>
      <c r="AB2248">
        <v>1</v>
      </c>
      <c r="AC2248">
        <v>1</v>
      </c>
      <c r="AD2248">
        <v>600</v>
      </c>
      <c r="AE2248" t="s">
        <v>975</v>
      </c>
      <c r="AF2248">
        <v>420</v>
      </c>
      <c r="AG2248" t="s">
        <v>177</v>
      </c>
      <c r="AH2248" s="4">
        <v>40131.685243055559</v>
      </c>
    </row>
    <row r="2249" spans="1:43" x14ac:dyDescent="0.15">
      <c r="A2249">
        <v>256762</v>
      </c>
      <c r="B2249" t="s">
        <v>183</v>
      </c>
      <c r="C2249">
        <v>500</v>
      </c>
      <c r="D2249" t="s">
        <v>148</v>
      </c>
      <c r="E2249" s="4">
        <v>40131.721273148149</v>
      </c>
      <c r="F2249" s="4">
        <v>40131.742893518516</v>
      </c>
      <c r="G2249">
        <v>1868</v>
      </c>
      <c r="H2249">
        <v>1619</v>
      </c>
      <c r="I2249" t="s">
        <v>1404</v>
      </c>
      <c r="J2249">
        <v>150</v>
      </c>
      <c r="K2249" t="s">
        <v>976</v>
      </c>
      <c r="L2249">
        <v>35.461992500000001</v>
      </c>
      <c r="M2249">
        <v>139.6281008</v>
      </c>
      <c r="N2249">
        <v>35.465240005054497</v>
      </c>
      <c r="O2249">
        <v>139.62491306441399</v>
      </c>
      <c r="P2249">
        <v>1615</v>
      </c>
      <c r="Q2249" t="s">
        <v>1385</v>
      </c>
      <c r="R2249">
        <v>160</v>
      </c>
      <c r="S2249" t="s">
        <v>974</v>
      </c>
      <c r="T2249">
        <v>35.459988099999997</v>
      </c>
      <c r="U2249">
        <v>139.53515619999999</v>
      </c>
      <c r="V2249">
        <v>35.463234196240499</v>
      </c>
      <c r="W2249">
        <v>139.53197627509101</v>
      </c>
      <c r="X2249">
        <v>5</v>
      </c>
      <c r="Y2249" t="s">
        <v>972</v>
      </c>
      <c r="Z2249">
        <v>1</v>
      </c>
      <c r="AA2249">
        <v>1</v>
      </c>
      <c r="AB2249">
        <v>1</v>
      </c>
      <c r="AC2249">
        <v>1</v>
      </c>
      <c r="AD2249">
        <v>420</v>
      </c>
      <c r="AE2249" t="s">
        <v>177</v>
      </c>
      <c r="AF2249">
        <v>200</v>
      </c>
      <c r="AG2249" t="s">
        <v>114</v>
      </c>
      <c r="AH2249" s="4">
        <v>40131.728819444441</v>
      </c>
      <c r="AI2249">
        <v>420</v>
      </c>
      <c r="AJ2249" t="s">
        <v>177</v>
      </c>
      <c r="AK2249" s="4">
        <v>40131.741689814815</v>
      </c>
    </row>
    <row r="2250" spans="1:43" x14ac:dyDescent="0.15">
      <c r="A2250">
        <v>256771</v>
      </c>
      <c r="B2250" t="s">
        <v>183</v>
      </c>
      <c r="C2250">
        <v>200</v>
      </c>
      <c r="D2250" t="s">
        <v>206</v>
      </c>
      <c r="E2250" s="4">
        <v>40131.770833333336</v>
      </c>
      <c r="F2250" s="4">
        <v>40131.784722222219</v>
      </c>
      <c r="G2250">
        <v>1200</v>
      </c>
      <c r="H2250">
        <v>1615</v>
      </c>
      <c r="I2250" t="s">
        <v>1385</v>
      </c>
      <c r="J2250">
        <v>160</v>
      </c>
      <c r="K2250" t="s">
        <v>974</v>
      </c>
      <c r="L2250">
        <v>35.459988099999997</v>
      </c>
      <c r="M2250">
        <v>139.53515619999999</v>
      </c>
      <c r="N2250">
        <v>35.463234196240499</v>
      </c>
      <c r="O2250">
        <v>139.53197627509101</v>
      </c>
      <c r="P2250">
        <v>1618</v>
      </c>
      <c r="Q2250" t="s">
        <v>1380</v>
      </c>
      <c r="R2250">
        <v>110</v>
      </c>
      <c r="S2250" t="s">
        <v>969</v>
      </c>
      <c r="T2250">
        <v>35.457534899999999</v>
      </c>
      <c r="U2250">
        <v>139.54551459999999</v>
      </c>
      <c r="V2250">
        <v>35.460781439509397</v>
      </c>
      <c r="W2250">
        <v>139.542333927839</v>
      </c>
      <c r="X2250">
        <v>5</v>
      </c>
      <c r="Y2250" t="s">
        <v>972</v>
      </c>
      <c r="Z2250">
        <v>1</v>
      </c>
      <c r="AA2250">
        <v>3</v>
      </c>
      <c r="AB2250">
        <v>1</v>
      </c>
      <c r="AC2250">
        <v>1</v>
      </c>
      <c r="AD2250">
        <v>420</v>
      </c>
      <c r="AE2250" t="s">
        <v>177</v>
      </c>
      <c r="AF2250">
        <v>240</v>
      </c>
      <c r="AG2250" t="s">
        <v>241</v>
      </c>
      <c r="AH2250" s="4">
        <v>40131.774305555555</v>
      </c>
      <c r="AI2250">
        <v>420</v>
      </c>
      <c r="AJ2250" t="s">
        <v>177</v>
      </c>
      <c r="AK2250" s="4">
        <v>40131.78125</v>
      </c>
    </row>
    <row r="2251" spans="1:43" x14ac:dyDescent="0.15">
      <c r="A2251">
        <v>256854</v>
      </c>
      <c r="B2251" t="s">
        <v>183</v>
      </c>
      <c r="C2251">
        <v>500</v>
      </c>
      <c r="D2251" t="s">
        <v>148</v>
      </c>
      <c r="E2251" s="4">
        <v>40132.719085648147</v>
      </c>
      <c r="F2251" s="4">
        <v>40132.732118055559</v>
      </c>
      <c r="G2251">
        <v>1126</v>
      </c>
      <c r="H2251">
        <v>1618</v>
      </c>
      <c r="I2251" t="s">
        <v>1380</v>
      </c>
      <c r="J2251">
        <v>110</v>
      </c>
      <c r="K2251" t="s">
        <v>969</v>
      </c>
      <c r="L2251">
        <v>35.457534899999999</v>
      </c>
      <c r="M2251">
        <v>139.54551459999999</v>
      </c>
      <c r="N2251">
        <v>35.460781439509397</v>
      </c>
      <c r="O2251">
        <v>139.542333927839</v>
      </c>
      <c r="P2251">
        <v>1612</v>
      </c>
      <c r="Q2251" t="s">
        <v>1390</v>
      </c>
      <c r="R2251">
        <v>160</v>
      </c>
      <c r="S2251" t="s">
        <v>974</v>
      </c>
      <c r="T2251">
        <v>35.458102799999999</v>
      </c>
      <c r="U2251">
        <v>139.53687650000001</v>
      </c>
      <c r="V2251">
        <v>35.461349127916698</v>
      </c>
      <c r="W2251">
        <v>139.53369651902801</v>
      </c>
      <c r="X2251">
        <v>5</v>
      </c>
      <c r="Y2251" t="s">
        <v>972</v>
      </c>
      <c r="Z2251">
        <v>1</v>
      </c>
      <c r="AA2251">
        <v>1</v>
      </c>
      <c r="AB2251">
        <v>1</v>
      </c>
      <c r="AC2251">
        <v>1</v>
      </c>
      <c r="AD2251">
        <v>420</v>
      </c>
      <c r="AE2251" t="s">
        <v>177</v>
      </c>
    </row>
    <row r="2252" spans="1:43" x14ac:dyDescent="0.15">
      <c r="A2252">
        <v>256858</v>
      </c>
      <c r="B2252" t="s">
        <v>183</v>
      </c>
      <c r="C2252">
        <v>500</v>
      </c>
      <c r="D2252" t="s">
        <v>148</v>
      </c>
      <c r="E2252" s="4">
        <v>40132.738703703704</v>
      </c>
      <c r="F2252" s="4">
        <v>40132.740231481483</v>
      </c>
      <c r="G2252">
        <v>132</v>
      </c>
      <c r="Z2252">
        <v>0</v>
      </c>
      <c r="AA2252">
        <v>1</v>
      </c>
      <c r="AB2252">
        <v>1</v>
      </c>
      <c r="AC2252">
        <v>0</v>
      </c>
      <c r="AD2252">
        <v>420</v>
      </c>
      <c r="AE2252" t="s">
        <v>177</v>
      </c>
    </row>
    <row r="2253" spans="1:43" x14ac:dyDescent="0.15">
      <c r="A2253">
        <v>256859</v>
      </c>
      <c r="B2253" t="s">
        <v>183</v>
      </c>
      <c r="C2253">
        <v>500</v>
      </c>
      <c r="D2253" t="s">
        <v>148</v>
      </c>
      <c r="E2253" s="4">
        <v>40132.738703703704</v>
      </c>
      <c r="F2253" s="4">
        <v>40132.758553240739</v>
      </c>
      <c r="G2253">
        <v>1715</v>
      </c>
      <c r="H2253">
        <v>1612</v>
      </c>
      <c r="I2253" t="s">
        <v>1390</v>
      </c>
      <c r="J2253">
        <v>160</v>
      </c>
      <c r="K2253" t="s">
        <v>974</v>
      </c>
      <c r="L2253">
        <v>35.458102799999999</v>
      </c>
      <c r="M2253">
        <v>139.53687650000001</v>
      </c>
      <c r="N2253">
        <v>35.461349127916698</v>
      </c>
      <c r="O2253">
        <v>139.53369651902801</v>
      </c>
      <c r="P2253">
        <v>1621</v>
      </c>
      <c r="Q2253" t="s">
        <v>1068</v>
      </c>
      <c r="R2253">
        <v>150</v>
      </c>
      <c r="S2253" t="s">
        <v>976</v>
      </c>
      <c r="T2253">
        <v>35.462310799999997</v>
      </c>
      <c r="U2253">
        <v>139.62401389999999</v>
      </c>
      <c r="V2253">
        <v>35.4655581996386</v>
      </c>
      <c r="W2253">
        <v>139.62082648914901</v>
      </c>
      <c r="X2253">
        <v>5</v>
      </c>
      <c r="Y2253" t="s">
        <v>972</v>
      </c>
      <c r="Z2253">
        <v>1</v>
      </c>
      <c r="AA2253">
        <v>1</v>
      </c>
      <c r="AB2253">
        <v>1</v>
      </c>
      <c r="AC2253">
        <v>1</v>
      </c>
      <c r="AD2253">
        <v>420</v>
      </c>
      <c r="AE2253" t="s">
        <v>177</v>
      </c>
      <c r="AF2253">
        <v>200</v>
      </c>
      <c r="AG2253" t="s">
        <v>114</v>
      </c>
      <c r="AH2253" s="4">
        <v>40132.743506944447</v>
      </c>
      <c r="AI2253">
        <v>420</v>
      </c>
      <c r="AJ2253" t="s">
        <v>177</v>
      </c>
      <c r="AK2253" s="4">
        <v>40132.756493055553</v>
      </c>
    </row>
    <row r="2254" spans="1:43" x14ac:dyDescent="0.15">
      <c r="A2254">
        <v>256864</v>
      </c>
      <c r="B2254" t="s">
        <v>183</v>
      </c>
      <c r="C2254">
        <v>500</v>
      </c>
      <c r="D2254" t="s">
        <v>148</v>
      </c>
      <c r="E2254" s="4">
        <v>40132.777314814812</v>
      </c>
      <c r="F2254" s="4">
        <v>40132.790370370371</v>
      </c>
      <c r="G2254">
        <v>1128</v>
      </c>
      <c r="H2254">
        <v>1621</v>
      </c>
      <c r="I2254" t="s">
        <v>1068</v>
      </c>
      <c r="J2254">
        <v>150</v>
      </c>
      <c r="K2254" t="s">
        <v>976</v>
      </c>
      <c r="L2254">
        <v>35.462310799999997</v>
      </c>
      <c r="M2254">
        <v>139.62401389999999</v>
      </c>
      <c r="N2254">
        <v>35.4655581996386</v>
      </c>
      <c r="O2254">
        <v>139.62082648914901</v>
      </c>
      <c r="P2254">
        <v>1615</v>
      </c>
      <c r="Q2254" t="s">
        <v>1385</v>
      </c>
      <c r="R2254">
        <v>160</v>
      </c>
      <c r="S2254" t="s">
        <v>974</v>
      </c>
      <c r="T2254">
        <v>35.459988099999997</v>
      </c>
      <c r="U2254">
        <v>139.53515619999999</v>
      </c>
      <c r="V2254">
        <v>35.463234196240499</v>
      </c>
      <c r="W2254">
        <v>139.53197627509101</v>
      </c>
      <c r="X2254">
        <v>5</v>
      </c>
      <c r="Y2254" t="s">
        <v>972</v>
      </c>
      <c r="Z2254">
        <v>1</v>
      </c>
      <c r="AA2254">
        <v>1</v>
      </c>
      <c r="AB2254">
        <v>1</v>
      </c>
      <c r="AC2254">
        <v>1</v>
      </c>
      <c r="AD2254">
        <v>420</v>
      </c>
      <c r="AE2254" t="s">
        <v>177</v>
      </c>
      <c r="AF2254">
        <v>200</v>
      </c>
      <c r="AG2254" t="s">
        <v>114</v>
      </c>
      <c r="AH2254" s="4">
        <v>40132.779710648145</v>
      </c>
      <c r="AI2254">
        <v>420</v>
      </c>
      <c r="AJ2254" t="s">
        <v>177</v>
      </c>
      <c r="AK2254" s="4">
        <v>40132.789050925923</v>
      </c>
    </row>
    <row r="2255" spans="1:43" x14ac:dyDescent="0.15">
      <c r="A2255">
        <v>256868</v>
      </c>
      <c r="B2255" t="s">
        <v>183</v>
      </c>
      <c r="C2255">
        <v>200</v>
      </c>
      <c r="D2255" t="s">
        <v>206</v>
      </c>
      <c r="E2255" s="4">
        <v>40132.810532407406</v>
      </c>
      <c r="F2255" s="4">
        <v>40132.821944444448</v>
      </c>
      <c r="G2255">
        <v>986</v>
      </c>
      <c r="H2255">
        <v>1615</v>
      </c>
      <c r="I2255" t="s">
        <v>1385</v>
      </c>
      <c r="J2255">
        <v>160</v>
      </c>
      <c r="K2255" t="s">
        <v>974</v>
      </c>
      <c r="L2255">
        <v>35.459988099999997</v>
      </c>
      <c r="M2255">
        <v>139.53515619999999</v>
      </c>
      <c r="N2255">
        <v>35.463234196240499</v>
      </c>
      <c r="O2255">
        <v>139.53197627509101</v>
      </c>
      <c r="P2255">
        <v>1618</v>
      </c>
      <c r="Q2255" t="s">
        <v>1380</v>
      </c>
      <c r="R2255">
        <v>110</v>
      </c>
      <c r="S2255" t="s">
        <v>969</v>
      </c>
      <c r="T2255">
        <v>35.457534899999999</v>
      </c>
      <c r="U2255">
        <v>139.54551459999999</v>
      </c>
      <c r="V2255">
        <v>35.460781439509397</v>
      </c>
      <c r="W2255">
        <v>139.542333927839</v>
      </c>
      <c r="X2255">
        <v>5</v>
      </c>
      <c r="Y2255" t="s">
        <v>972</v>
      </c>
      <c r="Z2255">
        <v>1</v>
      </c>
      <c r="AA2255">
        <v>1</v>
      </c>
      <c r="AB2255">
        <v>1</v>
      </c>
      <c r="AC2255">
        <v>1</v>
      </c>
      <c r="AD2255">
        <v>420</v>
      </c>
      <c r="AE2255" t="s">
        <v>177</v>
      </c>
    </row>
    <row r="2256" spans="1:43" x14ac:dyDescent="0.15">
      <c r="A2256">
        <v>256888</v>
      </c>
      <c r="B2256" t="s">
        <v>183</v>
      </c>
      <c r="C2256">
        <v>100</v>
      </c>
      <c r="D2256" t="s">
        <v>79</v>
      </c>
      <c r="E2256" s="4">
        <v>40133.307372685187</v>
      </c>
      <c r="F2256" s="4">
        <v>40133.342800925922</v>
      </c>
      <c r="G2256">
        <v>3061</v>
      </c>
      <c r="H2256">
        <v>1618</v>
      </c>
      <c r="I2256" t="s">
        <v>1380</v>
      </c>
      <c r="J2256">
        <v>110</v>
      </c>
      <c r="K2256" t="s">
        <v>969</v>
      </c>
      <c r="L2256">
        <v>35.457534899999999</v>
      </c>
      <c r="M2256">
        <v>139.54551459999999</v>
      </c>
      <c r="N2256">
        <v>35.460781439509397</v>
      </c>
      <c r="O2256">
        <v>139.542333927839</v>
      </c>
      <c r="P2256">
        <v>1608</v>
      </c>
      <c r="Q2256" t="s">
        <v>1193</v>
      </c>
      <c r="R2256">
        <v>120</v>
      </c>
      <c r="S2256" t="s">
        <v>971</v>
      </c>
      <c r="T2256">
        <v>35.440716700000003</v>
      </c>
      <c r="U2256">
        <v>139.64150430000001</v>
      </c>
      <c r="V2256">
        <v>35.44396671458</v>
      </c>
      <c r="W2256">
        <v>139.63831643084299</v>
      </c>
      <c r="X2256">
        <v>5</v>
      </c>
      <c r="Y2256" t="s">
        <v>972</v>
      </c>
      <c r="Z2256">
        <v>1</v>
      </c>
      <c r="AA2256">
        <v>1</v>
      </c>
      <c r="AB2256">
        <v>1</v>
      </c>
      <c r="AC2256">
        <v>1</v>
      </c>
      <c r="AD2256">
        <v>420</v>
      </c>
      <c r="AE2256" t="s">
        <v>177</v>
      </c>
      <c r="AF2256">
        <v>240</v>
      </c>
      <c r="AG2256" t="s">
        <v>241</v>
      </c>
      <c r="AH2256" s="4">
        <v>40133.311550925922</v>
      </c>
      <c r="AI2256">
        <v>420</v>
      </c>
      <c r="AJ2256" t="s">
        <v>177</v>
      </c>
      <c r="AK2256" s="4">
        <v>40133.315162037034</v>
      </c>
      <c r="AL2256">
        <v>200</v>
      </c>
      <c r="AM2256" t="s">
        <v>114</v>
      </c>
      <c r="AN2256" s="4">
        <v>40133.31925925926</v>
      </c>
      <c r="AO2256">
        <v>420</v>
      </c>
      <c r="AP2256" t="s">
        <v>177</v>
      </c>
      <c r="AQ2256" s="4">
        <v>40133.338541666664</v>
      </c>
    </row>
    <row r="2257" spans="1:43" x14ac:dyDescent="0.15">
      <c r="A2257">
        <v>256944</v>
      </c>
      <c r="B2257" t="s">
        <v>183</v>
      </c>
      <c r="C2257">
        <v>500</v>
      </c>
      <c r="D2257" t="s">
        <v>148</v>
      </c>
      <c r="E2257" s="4">
        <v>40133.740925925929</v>
      </c>
      <c r="F2257" s="4">
        <v>40133.768923611111</v>
      </c>
      <c r="G2257">
        <v>2419</v>
      </c>
      <c r="H2257">
        <v>1608</v>
      </c>
      <c r="I2257" t="s">
        <v>1193</v>
      </c>
      <c r="J2257">
        <v>120</v>
      </c>
      <c r="K2257" t="s">
        <v>971</v>
      </c>
      <c r="L2257">
        <v>35.440716700000003</v>
      </c>
      <c r="M2257">
        <v>139.64150430000001</v>
      </c>
      <c r="N2257">
        <v>35.44396671458</v>
      </c>
      <c r="O2257">
        <v>139.63831643084299</v>
      </c>
      <c r="P2257">
        <v>1615</v>
      </c>
      <c r="Q2257" t="s">
        <v>1385</v>
      </c>
      <c r="R2257">
        <v>160</v>
      </c>
      <c r="S2257" t="s">
        <v>974</v>
      </c>
      <c r="T2257">
        <v>35.459988099999997</v>
      </c>
      <c r="U2257">
        <v>139.53515619999999</v>
      </c>
      <c r="V2257">
        <v>35.463234196240499</v>
      </c>
      <c r="W2257">
        <v>139.53197627509101</v>
      </c>
      <c r="X2257">
        <v>5</v>
      </c>
      <c r="Y2257" t="s">
        <v>972</v>
      </c>
      <c r="Z2257">
        <v>1</v>
      </c>
      <c r="AA2257">
        <v>1</v>
      </c>
      <c r="AB2257">
        <v>1</v>
      </c>
      <c r="AC2257">
        <v>1</v>
      </c>
      <c r="AD2257">
        <v>420</v>
      </c>
      <c r="AE2257" t="s">
        <v>177</v>
      </c>
      <c r="AF2257">
        <v>200</v>
      </c>
      <c r="AG2257" t="s">
        <v>114</v>
      </c>
      <c r="AH2257" s="4">
        <v>40133.744745370372</v>
      </c>
      <c r="AI2257">
        <v>420</v>
      </c>
      <c r="AJ2257" t="s">
        <v>177</v>
      </c>
      <c r="AK2257" s="4">
        <v>40133.767800925925</v>
      </c>
    </row>
    <row r="2258" spans="1:43" x14ac:dyDescent="0.15">
      <c r="A2258">
        <v>256967</v>
      </c>
      <c r="B2258" t="s">
        <v>183</v>
      </c>
      <c r="C2258">
        <v>200</v>
      </c>
      <c r="D2258" t="s">
        <v>206</v>
      </c>
      <c r="E2258" s="4">
        <v>40133.785069444442</v>
      </c>
      <c r="F2258" s="4">
        <v>40133.796620370369</v>
      </c>
      <c r="G2258">
        <v>998</v>
      </c>
      <c r="H2258">
        <v>1615</v>
      </c>
      <c r="I2258" t="s">
        <v>1385</v>
      </c>
      <c r="J2258">
        <v>160</v>
      </c>
      <c r="K2258" t="s">
        <v>974</v>
      </c>
      <c r="L2258">
        <v>35.459988099999997</v>
      </c>
      <c r="M2258">
        <v>139.53515619999999</v>
      </c>
      <c r="N2258">
        <v>35.463234196240499</v>
      </c>
      <c r="O2258">
        <v>139.53197627509101</v>
      </c>
      <c r="P2258">
        <v>1618</v>
      </c>
      <c r="Q2258" t="s">
        <v>1380</v>
      </c>
      <c r="R2258">
        <v>110</v>
      </c>
      <c r="S2258" t="s">
        <v>969</v>
      </c>
      <c r="T2258">
        <v>35.457534899999999</v>
      </c>
      <c r="U2258">
        <v>139.54551459999999</v>
      </c>
      <c r="V2258">
        <v>35.460781439509397</v>
      </c>
      <c r="W2258">
        <v>139.542333927839</v>
      </c>
      <c r="X2258">
        <v>5</v>
      </c>
      <c r="Y2258" t="s">
        <v>972</v>
      </c>
      <c r="Z2258">
        <v>1</v>
      </c>
      <c r="AA2258">
        <v>1</v>
      </c>
      <c r="AB2258">
        <v>1</v>
      </c>
      <c r="AC2258">
        <v>1</v>
      </c>
      <c r="AD2258">
        <v>420</v>
      </c>
      <c r="AE2258" t="s">
        <v>177</v>
      </c>
      <c r="AF2258">
        <v>240</v>
      </c>
      <c r="AG2258" t="s">
        <v>241</v>
      </c>
      <c r="AH2258" s="4">
        <v>40133.786597222221</v>
      </c>
      <c r="AI2258">
        <v>420</v>
      </c>
      <c r="AJ2258" t="s">
        <v>177</v>
      </c>
      <c r="AK2258" s="4">
        <v>40133.794814814813</v>
      </c>
    </row>
    <row r="2259" spans="1:43" x14ac:dyDescent="0.15">
      <c r="A2259">
        <v>257007</v>
      </c>
      <c r="B2259" t="s">
        <v>183</v>
      </c>
      <c r="C2259">
        <v>100</v>
      </c>
      <c r="D2259" t="s">
        <v>79</v>
      </c>
      <c r="E2259" s="4">
        <v>40134.307337962964</v>
      </c>
      <c r="F2259" s="4">
        <v>40134.341504629629</v>
      </c>
      <c r="G2259">
        <v>2952</v>
      </c>
      <c r="H2259">
        <v>1618</v>
      </c>
      <c r="I2259" t="s">
        <v>1380</v>
      </c>
      <c r="J2259">
        <v>110</v>
      </c>
      <c r="K2259" t="s">
        <v>969</v>
      </c>
      <c r="L2259">
        <v>35.457534899999999</v>
      </c>
      <c r="M2259">
        <v>139.54551459999999</v>
      </c>
      <c r="N2259">
        <v>35.460781439509397</v>
      </c>
      <c r="O2259">
        <v>139.542333927839</v>
      </c>
      <c r="P2259">
        <v>1608</v>
      </c>
      <c r="Q2259" t="s">
        <v>1193</v>
      </c>
      <c r="R2259">
        <v>120</v>
      </c>
      <c r="S2259" t="s">
        <v>971</v>
      </c>
      <c r="T2259">
        <v>35.440716700000003</v>
      </c>
      <c r="U2259">
        <v>139.64150430000001</v>
      </c>
      <c r="V2259">
        <v>35.44396671458</v>
      </c>
      <c r="W2259">
        <v>139.63831643084299</v>
      </c>
      <c r="X2259">
        <v>5</v>
      </c>
      <c r="Y2259" t="s">
        <v>972</v>
      </c>
      <c r="Z2259">
        <v>1</v>
      </c>
      <c r="AA2259">
        <v>1</v>
      </c>
      <c r="AB2259">
        <v>1</v>
      </c>
      <c r="AC2259">
        <v>1</v>
      </c>
      <c r="AD2259">
        <v>420</v>
      </c>
      <c r="AE2259" t="s">
        <v>177</v>
      </c>
      <c r="AF2259">
        <v>240</v>
      </c>
      <c r="AG2259" t="s">
        <v>241</v>
      </c>
      <c r="AH2259" s="4">
        <v>40134.311180555553</v>
      </c>
      <c r="AI2259">
        <v>420</v>
      </c>
      <c r="AJ2259" t="s">
        <v>177</v>
      </c>
      <c r="AK2259" s="4">
        <v>40134.315370370372</v>
      </c>
      <c r="AL2259">
        <v>200</v>
      </c>
      <c r="AM2259" t="s">
        <v>114</v>
      </c>
      <c r="AN2259" s="4">
        <v>40134.316770833335</v>
      </c>
      <c r="AO2259">
        <v>420</v>
      </c>
      <c r="AP2259" t="s">
        <v>177</v>
      </c>
      <c r="AQ2259" s="4">
        <v>40134.337083333332</v>
      </c>
    </row>
    <row r="2260" spans="1:43" x14ac:dyDescent="0.15">
      <c r="A2260">
        <v>257058</v>
      </c>
      <c r="B2260" t="s">
        <v>183</v>
      </c>
      <c r="C2260">
        <v>600</v>
      </c>
      <c r="D2260" t="s">
        <v>212</v>
      </c>
      <c r="E2260" s="4">
        <v>40134.745937500003</v>
      </c>
      <c r="F2260" s="4">
        <v>40134.77443287037</v>
      </c>
      <c r="G2260">
        <v>2462</v>
      </c>
      <c r="H2260">
        <v>1608</v>
      </c>
      <c r="I2260" t="s">
        <v>1193</v>
      </c>
      <c r="J2260">
        <v>120</v>
      </c>
      <c r="K2260" t="s">
        <v>971</v>
      </c>
      <c r="L2260">
        <v>35.440716700000003</v>
      </c>
      <c r="M2260">
        <v>139.64150430000001</v>
      </c>
      <c r="N2260">
        <v>35.44396671458</v>
      </c>
      <c r="O2260">
        <v>139.63831643084299</v>
      </c>
      <c r="P2260">
        <v>1614</v>
      </c>
      <c r="Q2260" t="s">
        <v>1389</v>
      </c>
      <c r="R2260">
        <v>160</v>
      </c>
      <c r="S2260" t="s">
        <v>974</v>
      </c>
      <c r="T2260">
        <v>35.460782899999998</v>
      </c>
      <c r="U2260">
        <v>139.5357305</v>
      </c>
      <c r="V2260">
        <v>35.464028921266298</v>
      </c>
      <c r="W2260">
        <v>139.53255049080801</v>
      </c>
      <c r="X2260">
        <v>5</v>
      </c>
      <c r="Y2260" t="s">
        <v>972</v>
      </c>
      <c r="Z2260">
        <v>1</v>
      </c>
      <c r="AA2260">
        <v>1</v>
      </c>
      <c r="AB2260">
        <v>1</v>
      </c>
      <c r="AC2260">
        <v>1</v>
      </c>
      <c r="AD2260">
        <v>420</v>
      </c>
      <c r="AE2260" t="s">
        <v>177</v>
      </c>
      <c r="AF2260">
        <v>200</v>
      </c>
      <c r="AG2260" t="s">
        <v>114</v>
      </c>
      <c r="AH2260" s="4">
        <v>40134.750555555554</v>
      </c>
      <c r="AI2260">
        <v>420</v>
      </c>
      <c r="AJ2260" t="s">
        <v>177</v>
      </c>
      <c r="AK2260" s="4">
        <v>40134.772418981483</v>
      </c>
    </row>
    <row r="2261" spans="1:43" x14ac:dyDescent="0.15">
      <c r="A2261">
        <v>257068</v>
      </c>
      <c r="B2261" t="s">
        <v>183</v>
      </c>
      <c r="C2261">
        <v>200</v>
      </c>
      <c r="D2261" t="s">
        <v>206</v>
      </c>
      <c r="E2261" s="4">
        <v>40134.80300925926</v>
      </c>
      <c r="F2261" s="4">
        <v>40134.813032407408</v>
      </c>
      <c r="G2261">
        <v>866</v>
      </c>
      <c r="H2261">
        <v>1614</v>
      </c>
      <c r="I2261" t="s">
        <v>1389</v>
      </c>
      <c r="J2261">
        <v>160</v>
      </c>
      <c r="K2261" t="s">
        <v>974</v>
      </c>
      <c r="L2261">
        <v>35.460782899999998</v>
      </c>
      <c r="M2261">
        <v>139.5357305</v>
      </c>
      <c r="N2261">
        <v>35.464028921266298</v>
      </c>
      <c r="O2261">
        <v>139.53255049080801</v>
      </c>
      <c r="P2261">
        <v>1618</v>
      </c>
      <c r="Q2261" t="s">
        <v>1380</v>
      </c>
      <c r="R2261">
        <v>110</v>
      </c>
      <c r="S2261" t="s">
        <v>969</v>
      </c>
      <c r="T2261">
        <v>35.457534899999999</v>
      </c>
      <c r="U2261">
        <v>139.54551459999999</v>
      </c>
      <c r="V2261">
        <v>35.460781439509397</v>
      </c>
      <c r="W2261">
        <v>139.542333927839</v>
      </c>
      <c r="X2261">
        <v>5</v>
      </c>
      <c r="Y2261" t="s">
        <v>972</v>
      </c>
      <c r="Z2261">
        <v>1</v>
      </c>
      <c r="AA2261">
        <v>1</v>
      </c>
      <c r="AB2261">
        <v>1</v>
      </c>
      <c r="AC2261">
        <v>1</v>
      </c>
      <c r="AD2261">
        <v>420</v>
      </c>
      <c r="AE2261" t="s">
        <v>177</v>
      </c>
      <c r="AF2261">
        <v>240</v>
      </c>
      <c r="AG2261" t="s">
        <v>241</v>
      </c>
      <c r="AH2261" s="4">
        <v>40134.806157407409</v>
      </c>
      <c r="AI2261">
        <v>420</v>
      </c>
      <c r="AJ2261" t="s">
        <v>177</v>
      </c>
      <c r="AK2261" s="4">
        <v>40134.811516203707</v>
      </c>
    </row>
    <row r="2262" spans="1:43" x14ac:dyDescent="0.15">
      <c r="A2262">
        <v>257103</v>
      </c>
      <c r="B2262" t="s">
        <v>183</v>
      </c>
      <c r="C2262">
        <v>100</v>
      </c>
      <c r="D2262" t="s">
        <v>79</v>
      </c>
      <c r="E2262" s="4">
        <v>40135.307881944442</v>
      </c>
      <c r="F2262" s="4">
        <v>40135.350115740737</v>
      </c>
      <c r="G2262">
        <v>3649</v>
      </c>
      <c r="H2262">
        <v>1618</v>
      </c>
      <c r="I2262" t="s">
        <v>1380</v>
      </c>
      <c r="J2262">
        <v>110</v>
      </c>
      <c r="K2262" t="s">
        <v>969</v>
      </c>
      <c r="L2262">
        <v>35.457534899999999</v>
      </c>
      <c r="M2262">
        <v>139.54551459999999</v>
      </c>
      <c r="N2262">
        <v>35.460781439509397</v>
      </c>
      <c r="O2262">
        <v>139.542333927839</v>
      </c>
      <c r="P2262">
        <v>1608</v>
      </c>
      <c r="Q2262" t="s">
        <v>1193</v>
      </c>
      <c r="R2262">
        <v>120</v>
      </c>
      <c r="S2262" t="s">
        <v>971</v>
      </c>
      <c r="T2262">
        <v>35.440716700000003</v>
      </c>
      <c r="U2262">
        <v>139.64150430000001</v>
      </c>
      <c r="V2262">
        <v>35.44396671458</v>
      </c>
      <c r="W2262">
        <v>139.63831643084299</v>
      </c>
      <c r="X2262">
        <v>5</v>
      </c>
      <c r="Y2262" t="s">
        <v>972</v>
      </c>
      <c r="Z2262">
        <v>1</v>
      </c>
      <c r="AA2262">
        <v>1</v>
      </c>
      <c r="AB2262">
        <v>1</v>
      </c>
      <c r="AC2262">
        <v>1</v>
      </c>
      <c r="AD2262">
        <v>420</v>
      </c>
      <c r="AE2262" t="s">
        <v>177</v>
      </c>
      <c r="AF2262">
        <v>240</v>
      </c>
      <c r="AG2262" t="s">
        <v>241</v>
      </c>
      <c r="AH2262" s="4">
        <v>40135.312326388892</v>
      </c>
      <c r="AI2262">
        <v>420</v>
      </c>
      <c r="AJ2262" t="s">
        <v>177</v>
      </c>
      <c r="AK2262" s="4">
        <v>40135.316724537035</v>
      </c>
      <c r="AL2262">
        <v>200</v>
      </c>
      <c r="AM2262" t="s">
        <v>114</v>
      </c>
      <c r="AN2262" s="4">
        <v>40135.318136574075</v>
      </c>
      <c r="AO2262">
        <v>420</v>
      </c>
      <c r="AP2262" t="s">
        <v>177</v>
      </c>
      <c r="AQ2262" s="4">
        <v>40135.339884259258</v>
      </c>
    </row>
    <row r="2263" spans="1:43" x14ac:dyDescent="0.15">
      <c r="A2263">
        <v>257167</v>
      </c>
      <c r="B2263" t="s">
        <v>183</v>
      </c>
      <c r="C2263">
        <v>500</v>
      </c>
      <c r="D2263" t="s">
        <v>148</v>
      </c>
      <c r="E2263" s="4">
        <v>40135.753622685188</v>
      </c>
      <c r="F2263" s="4">
        <v>40135.779178240744</v>
      </c>
      <c r="G2263">
        <v>2208</v>
      </c>
      <c r="H2263">
        <v>1608</v>
      </c>
      <c r="I2263" t="s">
        <v>1193</v>
      </c>
      <c r="J2263">
        <v>120</v>
      </c>
      <c r="K2263" t="s">
        <v>971</v>
      </c>
      <c r="L2263">
        <v>35.440716700000003</v>
      </c>
      <c r="M2263">
        <v>139.64150430000001</v>
      </c>
      <c r="N2263">
        <v>35.44396671458</v>
      </c>
      <c r="O2263">
        <v>139.63831643084299</v>
      </c>
      <c r="P2263">
        <v>1615</v>
      </c>
      <c r="Q2263" t="s">
        <v>1385</v>
      </c>
      <c r="R2263">
        <v>160</v>
      </c>
      <c r="S2263" t="s">
        <v>974</v>
      </c>
      <c r="T2263">
        <v>35.459988099999997</v>
      </c>
      <c r="U2263">
        <v>139.53515619999999</v>
      </c>
      <c r="V2263">
        <v>35.463234196240499</v>
      </c>
      <c r="W2263">
        <v>139.53197627509101</v>
      </c>
      <c r="X2263">
        <v>5</v>
      </c>
      <c r="Y2263" t="s">
        <v>972</v>
      </c>
      <c r="Z2263">
        <v>1</v>
      </c>
      <c r="AA2263">
        <v>1</v>
      </c>
      <c r="AB2263">
        <v>1</v>
      </c>
      <c r="AC2263">
        <v>1</v>
      </c>
      <c r="AD2263">
        <v>420</v>
      </c>
      <c r="AE2263" t="s">
        <v>177</v>
      </c>
      <c r="AF2263">
        <v>200</v>
      </c>
      <c r="AG2263" t="s">
        <v>114</v>
      </c>
      <c r="AH2263" s="4">
        <v>40135.756238425929</v>
      </c>
      <c r="AI2263">
        <v>420</v>
      </c>
      <c r="AJ2263" t="s">
        <v>177</v>
      </c>
      <c r="AK2263" s="4">
        <v>40135.778009259258</v>
      </c>
    </row>
    <row r="2264" spans="1:43" x14ac:dyDescent="0.15">
      <c r="A2264">
        <v>257182</v>
      </c>
      <c r="B2264" t="s">
        <v>183</v>
      </c>
      <c r="C2264">
        <v>200</v>
      </c>
      <c r="D2264" t="s">
        <v>206</v>
      </c>
      <c r="E2264" s="4">
        <v>40135.809687499997</v>
      </c>
      <c r="F2264" s="4">
        <v>40135.820069444446</v>
      </c>
      <c r="G2264">
        <v>897</v>
      </c>
      <c r="H2264">
        <v>1615</v>
      </c>
      <c r="I2264" t="s">
        <v>1385</v>
      </c>
      <c r="J2264">
        <v>160</v>
      </c>
      <c r="K2264" t="s">
        <v>974</v>
      </c>
      <c r="L2264">
        <v>35.459988099999997</v>
      </c>
      <c r="M2264">
        <v>139.53515619999999</v>
      </c>
      <c r="N2264">
        <v>35.463234196240499</v>
      </c>
      <c r="O2264">
        <v>139.53197627509101</v>
      </c>
      <c r="P2264">
        <v>1618</v>
      </c>
      <c r="Q2264" t="s">
        <v>1380</v>
      </c>
      <c r="R2264">
        <v>110</v>
      </c>
      <c r="S2264" t="s">
        <v>969</v>
      </c>
      <c r="T2264">
        <v>35.457534899999999</v>
      </c>
      <c r="U2264">
        <v>139.54551459999999</v>
      </c>
      <c r="V2264">
        <v>35.460781439509397</v>
      </c>
      <c r="W2264">
        <v>139.542333927839</v>
      </c>
      <c r="X2264">
        <v>5</v>
      </c>
      <c r="Y2264" t="s">
        <v>972</v>
      </c>
      <c r="Z2264">
        <v>1</v>
      </c>
      <c r="AA2264">
        <v>1</v>
      </c>
      <c r="AB2264">
        <v>1</v>
      </c>
      <c r="AC2264">
        <v>1</v>
      </c>
      <c r="AD2264">
        <v>420</v>
      </c>
      <c r="AE2264" t="s">
        <v>177</v>
      </c>
      <c r="AF2264">
        <v>240</v>
      </c>
      <c r="AG2264" t="s">
        <v>241</v>
      </c>
      <c r="AH2264" s="4">
        <v>40135.811238425929</v>
      </c>
      <c r="AI2264">
        <v>420</v>
      </c>
      <c r="AJ2264" t="s">
        <v>177</v>
      </c>
      <c r="AK2264" s="4">
        <v>40135.818495370368</v>
      </c>
    </row>
    <row r="2265" spans="1:43" x14ac:dyDescent="0.15">
      <c r="A2265">
        <v>257216</v>
      </c>
      <c r="B2265" t="s">
        <v>183</v>
      </c>
      <c r="C2265">
        <v>100</v>
      </c>
      <c r="D2265" t="s">
        <v>79</v>
      </c>
      <c r="E2265" s="4">
        <v>40136.308263888888</v>
      </c>
      <c r="F2265" s="4">
        <v>40136.347743055558</v>
      </c>
      <c r="G2265">
        <v>3411</v>
      </c>
      <c r="H2265">
        <v>1618</v>
      </c>
      <c r="I2265" t="s">
        <v>1380</v>
      </c>
      <c r="J2265">
        <v>110</v>
      </c>
      <c r="K2265" t="s">
        <v>969</v>
      </c>
      <c r="L2265">
        <v>35.457534899999999</v>
      </c>
      <c r="M2265">
        <v>139.54551459999999</v>
      </c>
      <c r="N2265">
        <v>35.460781439509397</v>
      </c>
      <c r="O2265">
        <v>139.542333927839</v>
      </c>
      <c r="P2265">
        <v>1608</v>
      </c>
      <c r="Q2265" t="s">
        <v>1193</v>
      </c>
      <c r="R2265">
        <v>120</v>
      </c>
      <c r="S2265" t="s">
        <v>971</v>
      </c>
      <c r="T2265">
        <v>35.440716700000003</v>
      </c>
      <c r="U2265">
        <v>139.64150430000001</v>
      </c>
      <c r="V2265">
        <v>35.44396671458</v>
      </c>
      <c r="W2265">
        <v>139.63831643084299</v>
      </c>
      <c r="X2265">
        <v>5</v>
      </c>
      <c r="Y2265" t="s">
        <v>972</v>
      </c>
      <c r="Z2265">
        <v>1</v>
      </c>
      <c r="AA2265">
        <v>1</v>
      </c>
      <c r="AB2265">
        <v>1</v>
      </c>
      <c r="AC2265">
        <v>1</v>
      </c>
      <c r="AD2265">
        <v>420</v>
      </c>
      <c r="AE2265" t="s">
        <v>177</v>
      </c>
      <c r="AF2265">
        <v>240</v>
      </c>
      <c r="AG2265" t="s">
        <v>241</v>
      </c>
      <c r="AH2265" s="4">
        <v>40136.311689814815</v>
      </c>
      <c r="AI2265">
        <v>420</v>
      </c>
      <c r="AJ2265" t="s">
        <v>177</v>
      </c>
      <c r="AK2265" s="4">
        <v>40136.315567129626</v>
      </c>
      <c r="AL2265">
        <v>200</v>
      </c>
      <c r="AM2265" t="s">
        <v>114</v>
      </c>
      <c r="AN2265" s="4">
        <v>40136.317175925928</v>
      </c>
      <c r="AO2265">
        <v>420</v>
      </c>
      <c r="AP2265" t="s">
        <v>177</v>
      </c>
      <c r="AQ2265" s="4">
        <v>40136.340046296296</v>
      </c>
    </row>
    <row r="2266" spans="1:43" x14ac:dyDescent="0.15">
      <c r="A2266">
        <v>257288</v>
      </c>
      <c r="B2266" t="s">
        <v>183</v>
      </c>
      <c r="C2266">
        <v>600</v>
      </c>
      <c r="D2266" t="s">
        <v>212</v>
      </c>
      <c r="E2266" s="4">
        <v>40136.752303240741</v>
      </c>
      <c r="F2266" s="4">
        <v>40136.762442129628</v>
      </c>
      <c r="G2266">
        <v>876</v>
      </c>
      <c r="H2266">
        <v>1608</v>
      </c>
      <c r="I2266" t="s">
        <v>1193</v>
      </c>
      <c r="J2266">
        <v>120</v>
      </c>
      <c r="K2266" t="s">
        <v>971</v>
      </c>
      <c r="L2266">
        <v>35.440716700000003</v>
      </c>
      <c r="M2266">
        <v>139.64150430000001</v>
      </c>
      <c r="N2266">
        <v>35.44396671458</v>
      </c>
      <c r="O2266">
        <v>139.63831643084299</v>
      </c>
      <c r="P2266">
        <v>1829</v>
      </c>
      <c r="Q2266" t="s">
        <v>1281</v>
      </c>
      <c r="R2266">
        <v>190</v>
      </c>
      <c r="S2266" t="s">
        <v>1002</v>
      </c>
      <c r="T2266">
        <v>35.439981799999998</v>
      </c>
      <c r="U2266">
        <v>139.6483025</v>
      </c>
      <c r="V2266">
        <v>35.443232011901301</v>
      </c>
      <c r="W2266">
        <v>139.64511410013299</v>
      </c>
      <c r="X2266">
        <v>5</v>
      </c>
      <c r="Y2266" t="s">
        <v>972</v>
      </c>
      <c r="Z2266">
        <v>1</v>
      </c>
      <c r="AA2266">
        <v>1</v>
      </c>
      <c r="AB2266">
        <v>1</v>
      </c>
      <c r="AC2266">
        <v>1</v>
      </c>
      <c r="AD2266">
        <v>420</v>
      </c>
      <c r="AE2266" t="s">
        <v>177</v>
      </c>
    </row>
    <row r="2267" spans="1:43" x14ac:dyDescent="0.15">
      <c r="A2267">
        <v>257290</v>
      </c>
      <c r="B2267" t="s">
        <v>183</v>
      </c>
      <c r="C2267">
        <v>200</v>
      </c>
      <c r="D2267" t="s">
        <v>206</v>
      </c>
      <c r="E2267" s="4">
        <v>40136.784895833334</v>
      </c>
      <c r="F2267" s="4">
        <v>40136.827465277776</v>
      </c>
      <c r="G2267">
        <v>3678</v>
      </c>
      <c r="H2267">
        <v>1829</v>
      </c>
      <c r="I2267" t="s">
        <v>1281</v>
      </c>
      <c r="J2267">
        <v>190</v>
      </c>
      <c r="K2267" t="s">
        <v>1002</v>
      </c>
      <c r="L2267">
        <v>35.439981799999998</v>
      </c>
      <c r="M2267">
        <v>139.6483025</v>
      </c>
      <c r="N2267">
        <v>35.443232011901301</v>
      </c>
      <c r="O2267">
        <v>139.64511410013299</v>
      </c>
      <c r="P2267">
        <v>1618</v>
      </c>
      <c r="Q2267" t="s">
        <v>1380</v>
      </c>
      <c r="R2267">
        <v>110</v>
      </c>
      <c r="S2267" t="s">
        <v>969</v>
      </c>
      <c r="T2267">
        <v>35.457534899999999</v>
      </c>
      <c r="U2267">
        <v>139.54551459999999</v>
      </c>
      <c r="V2267">
        <v>35.460781439509397</v>
      </c>
      <c r="W2267">
        <v>139.542333927839</v>
      </c>
      <c r="X2267">
        <v>5</v>
      </c>
      <c r="Y2267" t="s">
        <v>972</v>
      </c>
      <c r="Z2267">
        <v>1</v>
      </c>
      <c r="AA2267">
        <v>1</v>
      </c>
      <c r="AB2267">
        <v>1</v>
      </c>
      <c r="AC2267">
        <v>1</v>
      </c>
      <c r="AD2267">
        <v>420</v>
      </c>
      <c r="AE2267" t="s">
        <v>177</v>
      </c>
      <c r="AF2267">
        <v>200</v>
      </c>
      <c r="AG2267" t="s">
        <v>114</v>
      </c>
      <c r="AH2267" s="4">
        <v>40136.794571759259</v>
      </c>
      <c r="AI2267">
        <v>420</v>
      </c>
      <c r="AJ2267" t="s">
        <v>177</v>
      </c>
      <c r="AK2267" s="4">
        <v>40136.814444444448</v>
      </c>
      <c r="AL2267">
        <v>240</v>
      </c>
      <c r="AM2267" t="s">
        <v>241</v>
      </c>
      <c r="AN2267" s="4">
        <v>40136.818391203706</v>
      </c>
      <c r="AO2267">
        <v>420</v>
      </c>
      <c r="AP2267" t="s">
        <v>177</v>
      </c>
      <c r="AQ2267" s="4">
        <v>40136.825740740744</v>
      </c>
    </row>
    <row r="2268" spans="1:43" x14ac:dyDescent="0.15">
      <c r="A2268">
        <v>257322</v>
      </c>
      <c r="B2268" t="s">
        <v>183</v>
      </c>
      <c r="C2268">
        <v>100</v>
      </c>
      <c r="D2268" t="s">
        <v>79</v>
      </c>
      <c r="E2268" s="4">
        <v>40137.307615740741</v>
      </c>
      <c r="F2268" s="4">
        <v>40137.346388888887</v>
      </c>
      <c r="G2268">
        <v>3350</v>
      </c>
      <c r="H2268">
        <v>1618</v>
      </c>
      <c r="I2268" t="s">
        <v>1380</v>
      </c>
      <c r="J2268">
        <v>110</v>
      </c>
      <c r="K2268" t="s">
        <v>969</v>
      </c>
      <c r="L2268">
        <v>35.457534899999999</v>
      </c>
      <c r="M2268">
        <v>139.54551459999999</v>
      </c>
      <c r="N2268">
        <v>35.460781439509397</v>
      </c>
      <c r="O2268">
        <v>139.542333927839</v>
      </c>
      <c r="P2268">
        <v>1608</v>
      </c>
      <c r="Q2268" t="s">
        <v>1193</v>
      </c>
      <c r="R2268">
        <v>120</v>
      </c>
      <c r="S2268" t="s">
        <v>971</v>
      </c>
      <c r="T2268">
        <v>35.440716700000003</v>
      </c>
      <c r="U2268">
        <v>139.64150430000001</v>
      </c>
      <c r="V2268">
        <v>35.44396671458</v>
      </c>
      <c r="W2268">
        <v>139.63831643084299</v>
      </c>
      <c r="X2268">
        <v>5</v>
      </c>
      <c r="Y2268" t="s">
        <v>972</v>
      </c>
      <c r="Z2268">
        <v>1</v>
      </c>
      <c r="AA2268">
        <v>1</v>
      </c>
      <c r="AB2268">
        <v>1</v>
      </c>
      <c r="AC2268">
        <v>1</v>
      </c>
      <c r="AD2268">
        <v>420</v>
      </c>
      <c r="AE2268" t="s">
        <v>177</v>
      </c>
      <c r="AF2268">
        <v>240</v>
      </c>
      <c r="AG2268" t="s">
        <v>241</v>
      </c>
      <c r="AH2268" s="4">
        <v>40137.313032407408</v>
      </c>
      <c r="AI2268">
        <v>420</v>
      </c>
      <c r="AJ2268" t="s">
        <v>177</v>
      </c>
      <c r="AK2268" s="4">
        <v>40137.317129629628</v>
      </c>
      <c r="AL2268">
        <v>200</v>
      </c>
      <c r="AM2268" t="s">
        <v>114</v>
      </c>
      <c r="AN2268" s="4">
        <v>40137.318807870368</v>
      </c>
      <c r="AO2268">
        <v>420</v>
      </c>
      <c r="AP2268" t="s">
        <v>177</v>
      </c>
      <c r="AQ2268" s="4">
        <v>40137.339965277781</v>
      </c>
    </row>
    <row r="2269" spans="1:43" x14ac:dyDescent="0.15">
      <c r="A2269">
        <v>257394</v>
      </c>
      <c r="B2269" t="s">
        <v>183</v>
      </c>
      <c r="C2269">
        <v>500</v>
      </c>
      <c r="D2269" t="s">
        <v>148</v>
      </c>
      <c r="E2269" s="4">
        <v>40137.766562500001</v>
      </c>
      <c r="F2269" s="4">
        <v>40137.774884259263</v>
      </c>
      <c r="G2269">
        <v>719</v>
      </c>
      <c r="H2269">
        <v>1608</v>
      </c>
      <c r="I2269" t="s">
        <v>1193</v>
      </c>
      <c r="J2269">
        <v>120</v>
      </c>
      <c r="K2269" t="s">
        <v>971</v>
      </c>
      <c r="L2269">
        <v>35.440716700000003</v>
      </c>
      <c r="M2269">
        <v>139.64150430000001</v>
      </c>
      <c r="N2269">
        <v>35.44396671458</v>
      </c>
      <c r="O2269">
        <v>139.63831643084299</v>
      </c>
      <c r="P2269">
        <v>1829</v>
      </c>
      <c r="Q2269" t="s">
        <v>1281</v>
      </c>
      <c r="R2269">
        <v>190</v>
      </c>
      <c r="S2269" t="s">
        <v>1002</v>
      </c>
      <c r="T2269">
        <v>35.439981799999998</v>
      </c>
      <c r="U2269">
        <v>139.6483025</v>
      </c>
      <c r="V2269">
        <v>35.443232011901301</v>
      </c>
      <c r="W2269">
        <v>139.64511410013299</v>
      </c>
      <c r="X2269">
        <v>5</v>
      </c>
      <c r="Y2269" t="s">
        <v>972</v>
      </c>
      <c r="Z2269">
        <v>1</v>
      </c>
      <c r="AA2269">
        <v>1</v>
      </c>
      <c r="AB2269">
        <v>1</v>
      </c>
      <c r="AC2269">
        <v>1</v>
      </c>
      <c r="AD2269">
        <v>420</v>
      </c>
      <c r="AE2269" t="s">
        <v>177</v>
      </c>
    </row>
    <row r="2270" spans="1:43" x14ac:dyDescent="0.15">
      <c r="A2270">
        <v>257403</v>
      </c>
      <c r="B2270" t="s">
        <v>183</v>
      </c>
      <c r="C2270">
        <v>500</v>
      </c>
      <c r="D2270" t="s">
        <v>148</v>
      </c>
      <c r="E2270" s="4">
        <v>40137.786932870367</v>
      </c>
      <c r="F2270" s="4">
        <v>40137.818391203706</v>
      </c>
      <c r="G2270">
        <v>2718</v>
      </c>
      <c r="H2270">
        <v>1829</v>
      </c>
      <c r="I2270" t="s">
        <v>1281</v>
      </c>
      <c r="J2270">
        <v>190</v>
      </c>
      <c r="K2270" t="s">
        <v>1002</v>
      </c>
      <c r="L2270">
        <v>35.439981799999998</v>
      </c>
      <c r="M2270">
        <v>139.6483025</v>
      </c>
      <c r="N2270">
        <v>35.443232011901301</v>
      </c>
      <c r="O2270">
        <v>139.64511410013299</v>
      </c>
      <c r="P2270">
        <v>1615</v>
      </c>
      <c r="Q2270" t="s">
        <v>1385</v>
      </c>
      <c r="R2270">
        <v>160</v>
      </c>
      <c r="S2270" t="s">
        <v>974</v>
      </c>
      <c r="T2270">
        <v>35.459988099999997</v>
      </c>
      <c r="U2270">
        <v>139.53515619999999</v>
      </c>
      <c r="V2270">
        <v>35.463234196240499</v>
      </c>
      <c r="W2270">
        <v>139.53197627509101</v>
      </c>
      <c r="X2270">
        <v>5</v>
      </c>
      <c r="Y2270" t="s">
        <v>972</v>
      </c>
      <c r="Z2270">
        <v>1</v>
      </c>
      <c r="AA2270">
        <v>1</v>
      </c>
      <c r="AB2270">
        <v>1</v>
      </c>
      <c r="AC2270">
        <v>1</v>
      </c>
      <c r="AD2270">
        <v>420</v>
      </c>
      <c r="AE2270" t="s">
        <v>177</v>
      </c>
      <c r="AF2270">
        <v>200</v>
      </c>
      <c r="AG2270" t="s">
        <v>114</v>
      </c>
      <c r="AH2270" s="4">
        <v>40137.795138888891</v>
      </c>
      <c r="AI2270">
        <v>420</v>
      </c>
      <c r="AJ2270" t="s">
        <v>177</v>
      </c>
      <c r="AK2270" s="4">
        <v>40137.816701388889</v>
      </c>
    </row>
    <row r="2271" spans="1:43" x14ac:dyDescent="0.15">
      <c r="A2271">
        <v>257410</v>
      </c>
      <c r="B2271" t="s">
        <v>183</v>
      </c>
      <c r="C2271">
        <v>200</v>
      </c>
      <c r="D2271" t="s">
        <v>206</v>
      </c>
      <c r="E2271" s="4">
        <v>40137.833668981482</v>
      </c>
      <c r="F2271" s="4">
        <v>40137.84375</v>
      </c>
      <c r="G2271">
        <v>871</v>
      </c>
      <c r="H2271">
        <v>1615</v>
      </c>
      <c r="I2271" t="s">
        <v>1385</v>
      </c>
      <c r="J2271">
        <v>160</v>
      </c>
      <c r="K2271" t="s">
        <v>974</v>
      </c>
      <c r="L2271">
        <v>35.459988099999997</v>
      </c>
      <c r="M2271">
        <v>139.53515619999999</v>
      </c>
      <c r="N2271">
        <v>35.463234196240499</v>
      </c>
      <c r="O2271">
        <v>139.53197627509101</v>
      </c>
      <c r="P2271">
        <v>1618</v>
      </c>
      <c r="Q2271" t="s">
        <v>1380</v>
      </c>
      <c r="R2271">
        <v>110</v>
      </c>
      <c r="S2271" t="s">
        <v>969</v>
      </c>
      <c r="T2271">
        <v>35.457534899999999</v>
      </c>
      <c r="U2271">
        <v>139.54551459999999</v>
      </c>
      <c r="V2271">
        <v>35.460781439509397</v>
      </c>
      <c r="W2271">
        <v>139.542333927839</v>
      </c>
      <c r="X2271">
        <v>5</v>
      </c>
      <c r="Y2271" t="s">
        <v>972</v>
      </c>
      <c r="Z2271">
        <v>1</v>
      </c>
      <c r="AA2271">
        <v>1</v>
      </c>
      <c r="AB2271">
        <v>1</v>
      </c>
      <c r="AC2271">
        <v>1</v>
      </c>
      <c r="AD2271">
        <v>420</v>
      </c>
      <c r="AE2271" t="s">
        <v>177</v>
      </c>
      <c r="AF2271">
        <v>240</v>
      </c>
      <c r="AG2271" t="s">
        <v>241</v>
      </c>
      <c r="AH2271" s="4">
        <v>40137.834722222222</v>
      </c>
      <c r="AI2271">
        <v>420</v>
      </c>
      <c r="AJ2271" t="s">
        <v>177</v>
      </c>
      <c r="AK2271" s="4">
        <v>40137.841747685183</v>
      </c>
    </row>
    <row r="2272" spans="1:43" x14ac:dyDescent="0.15">
      <c r="A2272">
        <v>257448</v>
      </c>
      <c r="B2272" t="s">
        <v>183</v>
      </c>
      <c r="C2272">
        <v>600</v>
      </c>
      <c r="D2272" t="s">
        <v>212</v>
      </c>
      <c r="E2272" s="4">
        <v>40138.399456018517</v>
      </c>
      <c r="F2272" s="4">
        <v>40138.412939814814</v>
      </c>
      <c r="G2272">
        <v>1165</v>
      </c>
      <c r="H2272">
        <v>1618</v>
      </c>
      <c r="I2272" t="s">
        <v>1380</v>
      </c>
      <c r="J2272">
        <v>110</v>
      </c>
      <c r="K2272" t="s">
        <v>969</v>
      </c>
      <c r="L2272">
        <v>35.457534899999999</v>
      </c>
      <c r="M2272">
        <v>139.54551459999999</v>
      </c>
      <c r="N2272">
        <v>35.460781439509397</v>
      </c>
      <c r="O2272">
        <v>139.542333927839</v>
      </c>
      <c r="P2272">
        <v>1613</v>
      </c>
      <c r="Q2272" t="s">
        <v>1386</v>
      </c>
      <c r="R2272">
        <v>160</v>
      </c>
      <c r="S2272" t="s">
        <v>974</v>
      </c>
      <c r="T2272">
        <v>35.461411400000003</v>
      </c>
      <c r="U2272">
        <v>139.53475929999999</v>
      </c>
      <c r="V2272">
        <v>35.464657337087097</v>
      </c>
      <c r="W2272">
        <v>139.53157934252499</v>
      </c>
      <c r="X2272">
        <v>5</v>
      </c>
      <c r="Y2272" t="s">
        <v>972</v>
      </c>
      <c r="Z2272">
        <v>1</v>
      </c>
      <c r="AA2272">
        <v>1</v>
      </c>
      <c r="AB2272">
        <v>1</v>
      </c>
      <c r="AC2272">
        <v>1</v>
      </c>
      <c r="AD2272">
        <v>420</v>
      </c>
      <c r="AE2272" t="s">
        <v>177</v>
      </c>
    </row>
    <row r="2273" spans="1:43" x14ac:dyDescent="0.15">
      <c r="A2273">
        <v>257459</v>
      </c>
      <c r="B2273" t="s">
        <v>183</v>
      </c>
      <c r="C2273">
        <v>700</v>
      </c>
      <c r="D2273" t="s">
        <v>199</v>
      </c>
      <c r="E2273" s="4">
        <v>40138.445069444446</v>
      </c>
      <c r="F2273" s="4">
        <v>40138.522037037037</v>
      </c>
      <c r="G2273">
        <v>6650</v>
      </c>
      <c r="H2273">
        <v>1613</v>
      </c>
      <c r="I2273" t="s">
        <v>1386</v>
      </c>
      <c r="J2273">
        <v>160</v>
      </c>
      <c r="K2273" t="s">
        <v>974</v>
      </c>
      <c r="L2273">
        <v>35.461411400000003</v>
      </c>
      <c r="M2273">
        <v>139.53475929999999</v>
      </c>
      <c r="N2273">
        <v>35.464657337087097</v>
      </c>
      <c r="O2273">
        <v>139.53157934252499</v>
      </c>
      <c r="P2273">
        <v>1847</v>
      </c>
      <c r="Q2273" t="s">
        <v>1408</v>
      </c>
      <c r="R2273">
        <v>300</v>
      </c>
      <c r="S2273" t="s">
        <v>998</v>
      </c>
      <c r="T2273">
        <v>35.230238</v>
      </c>
      <c r="U2273">
        <v>139.10715210000001</v>
      </c>
      <c r="V2273">
        <v>35.233501193350101</v>
      </c>
      <c r="W2273">
        <v>139.104018295071</v>
      </c>
      <c r="X2273">
        <v>5</v>
      </c>
      <c r="Y2273" t="s">
        <v>972</v>
      </c>
      <c r="Z2273">
        <v>1</v>
      </c>
      <c r="AA2273">
        <v>1</v>
      </c>
      <c r="AB2273">
        <v>1</v>
      </c>
      <c r="AC2273">
        <v>1</v>
      </c>
      <c r="AD2273">
        <v>420</v>
      </c>
      <c r="AE2273" t="s">
        <v>177</v>
      </c>
      <c r="AF2273">
        <v>200</v>
      </c>
      <c r="AG2273" t="s">
        <v>114</v>
      </c>
      <c r="AH2273" s="4">
        <v>40138.448437500003</v>
      </c>
    </row>
    <row r="2274" spans="1:43" x14ac:dyDescent="0.15">
      <c r="A2274">
        <v>257507</v>
      </c>
      <c r="B2274" t="s">
        <v>183</v>
      </c>
      <c r="C2274">
        <v>200</v>
      </c>
      <c r="D2274" t="s">
        <v>206</v>
      </c>
      <c r="E2274" s="4">
        <v>40138.720810185187</v>
      </c>
      <c r="F2274" s="4">
        <v>40138.805636574078</v>
      </c>
      <c r="G2274">
        <v>7329</v>
      </c>
      <c r="H2274">
        <v>1847</v>
      </c>
      <c r="I2274" t="s">
        <v>1408</v>
      </c>
      <c r="J2274">
        <v>300</v>
      </c>
      <c r="K2274" t="s">
        <v>998</v>
      </c>
      <c r="L2274">
        <v>35.230238</v>
      </c>
      <c r="M2274">
        <v>139.10715210000001</v>
      </c>
      <c r="N2274">
        <v>35.233501193350101</v>
      </c>
      <c r="O2274">
        <v>139.104018295071</v>
      </c>
      <c r="P2274">
        <v>1618</v>
      </c>
      <c r="Q2274" t="s">
        <v>1380</v>
      </c>
      <c r="R2274">
        <v>110</v>
      </c>
      <c r="S2274" t="s">
        <v>969</v>
      </c>
      <c r="T2274">
        <v>35.457534899999999</v>
      </c>
      <c r="U2274">
        <v>139.54551459999999</v>
      </c>
      <c r="V2274">
        <v>35.460781439509397</v>
      </c>
      <c r="W2274">
        <v>139.542333927839</v>
      </c>
      <c r="X2274">
        <v>5</v>
      </c>
      <c r="Y2274" t="s">
        <v>972</v>
      </c>
      <c r="Z2274">
        <v>1</v>
      </c>
      <c r="AA2274">
        <v>1</v>
      </c>
      <c r="AB2274">
        <v>1</v>
      </c>
      <c r="AC2274">
        <v>1</v>
      </c>
      <c r="AD2274">
        <v>200</v>
      </c>
      <c r="AE2274" t="s">
        <v>114</v>
      </c>
      <c r="AF2274">
        <v>420</v>
      </c>
      <c r="AG2274" t="s">
        <v>177</v>
      </c>
      <c r="AH2274" s="4">
        <v>40138.781226851854</v>
      </c>
    </row>
    <row r="2275" spans="1:43" x14ac:dyDescent="0.15">
      <c r="A2275">
        <v>257514</v>
      </c>
      <c r="B2275" t="s">
        <v>183</v>
      </c>
      <c r="C2275">
        <v>500</v>
      </c>
      <c r="D2275" t="s">
        <v>148</v>
      </c>
      <c r="E2275" s="4">
        <v>40138.786377314813</v>
      </c>
      <c r="F2275" s="4">
        <v>40138.790011574078</v>
      </c>
      <c r="G2275">
        <v>314</v>
      </c>
      <c r="Z2275">
        <v>0</v>
      </c>
      <c r="AA2275">
        <v>1</v>
      </c>
      <c r="AB2275">
        <v>1</v>
      </c>
      <c r="AC2275">
        <v>0</v>
      </c>
      <c r="AD2275">
        <v>420</v>
      </c>
      <c r="AE2275" t="s">
        <v>177</v>
      </c>
    </row>
    <row r="2276" spans="1:43" x14ac:dyDescent="0.15">
      <c r="A2276">
        <v>257516</v>
      </c>
      <c r="B2276" t="s">
        <v>183</v>
      </c>
      <c r="C2276">
        <v>200</v>
      </c>
      <c r="D2276" t="s">
        <v>206</v>
      </c>
      <c r="E2276" s="4">
        <v>40138.797766203701</v>
      </c>
      <c r="F2276" s="4">
        <v>40138.805636574078</v>
      </c>
      <c r="G2276">
        <v>680</v>
      </c>
      <c r="Z2276">
        <v>0</v>
      </c>
      <c r="AA2276">
        <v>1</v>
      </c>
      <c r="AB2276">
        <v>1</v>
      </c>
      <c r="AC2276">
        <v>0</v>
      </c>
      <c r="AD2276">
        <v>420</v>
      </c>
      <c r="AE2276" t="s">
        <v>177</v>
      </c>
    </row>
    <row r="2277" spans="1:43" x14ac:dyDescent="0.15">
      <c r="A2277">
        <v>257545</v>
      </c>
      <c r="B2277" t="s">
        <v>183</v>
      </c>
      <c r="C2277">
        <v>500</v>
      </c>
      <c r="D2277" t="s">
        <v>148</v>
      </c>
      <c r="E2277" s="4">
        <v>40139.389803240738</v>
      </c>
      <c r="F2277" s="4">
        <v>40139.510138888887</v>
      </c>
      <c r="G2277">
        <v>10397</v>
      </c>
      <c r="H2277">
        <v>1618</v>
      </c>
      <c r="I2277" t="s">
        <v>1380</v>
      </c>
      <c r="J2277">
        <v>110</v>
      </c>
      <c r="K2277" t="s">
        <v>969</v>
      </c>
      <c r="L2277">
        <v>35.457534899999999</v>
      </c>
      <c r="M2277">
        <v>139.54551459999999</v>
      </c>
      <c r="N2277">
        <v>35.460781439509397</v>
      </c>
      <c r="O2277">
        <v>139.542333927839</v>
      </c>
      <c r="P2277">
        <v>1857</v>
      </c>
      <c r="Q2277" t="s">
        <v>1409</v>
      </c>
      <c r="R2277">
        <v>150</v>
      </c>
      <c r="S2277" t="s">
        <v>976</v>
      </c>
      <c r="T2277">
        <v>35.6116454</v>
      </c>
      <c r="U2277">
        <v>139.38107020000001</v>
      </c>
      <c r="V2277">
        <v>35.6148725855344</v>
      </c>
      <c r="W2277">
        <v>139.37789608885601</v>
      </c>
      <c r="X2277">
        <v>5</v>
      </c>
      <c r="Y2277" t="s">
        <v>972</v>
      </c>
      <c r="Z2277">
        <v>1</v>
      </c>
      <c r="AA2277">
        <v>1</v>
      </c>
      <c r="AB2277">
        <v>1</v>
      </c>
      <c r="AC2277">
        <v>1</v>
      </c>
      <c r="AD2277">
        <v>420</v>
      </c>
      <c r="AE2277" t="s">
        <v>177</v>
      </c>
      <c r="AF2277">
        <v>200</v>
      </c>
      <c r="AG2277" t="s">
        <v>114</v>
      </c>
      <c r="AH2277" s="4">
        <v>40139.402465277781</v>
      </c>
      <c r="AI2277">
        <v>420</v>
      </c>
      <c r="AJ2277" t="s">
        <v>177</v>
      </c>
      <c r="AK2277" s="4">
        <v>40139.418900462966</v>
      </c>
      <c r="AL2277">
        <v>600</v>
      </c>
      <c r="AM2277" t="s">
        <v>975</v>
      </c>
      <c r="AN2277" s="4">
        <v>40139.423796296294</v>
      </c>
    </row>
    <row r="2278" spans="1:43" x14ac:dyDescent="0.15">
      <c r="A2278">
        <v>257572</v>
      </c>
      <c r="B2278" t="s">
        <v>183</v>
      </c>
      <c r="C2278">
        <v>500</v>
      </c>
      <c r="D2278" t="s">
        <v>148</v>
      </c>
      <c r="E2278" s="4">
        <v>40139.634479166663</v>
      </c>
      <c r="F2278" s="4">
        <v>40139.757627314815</v>
      </c>
      <c r="G2278">
        <v>10640</v>
      </c>
      <c r="H2278">
        <v>1857</v>
      </c>
      <c r="I2278" t="s">
        <v>1409</v>
      </c>
      <c r="J2278">
        <v>150</v>
      </c>
      <c r="K2278" t="s">
        <v>976</v>
      </c>
      <c r="L2278">
        <v>35.6116454</v>
      </c>
      <c r="M2278">
        <v>139.38107020000001</v>
      </c>
      <c r="N2278">
        <v>35.6148725855344</v>
      </c>
      <c r="O2278">
        <v>139.37789608885601</v>
      </c>
      <c r="P2278">
        <v>1621</v>
      </c>
      <c r="Q2278" t="s">
        <v>1068</v>
      </c>
      <c r="R2278">
        <v>150</v>
      </c>
      <c r="S2278" t="s">
        <v>976</v>
      </c>
      <c r="T2278">
        <v>35.462310799999997</v>
      </c>
      <c r="U2278">
        <v>139.62401389999999</v>
      </c>
      <c r="V2278">
        <v>35.4655581996386</v>
      </c>
      <c r="W2278">
        <v>139.62082648914901</v>
      </c>
      <c r="X2278">
        <v>5</v>
      </c>
      <c r="Y2278" t="s">
        <v>972</v>
      </c>
      <c r="Z2278">
        <v>1</v>
      </c>
      <c r="AA2278">
        <v>1</v>
      </c>
      <c r="AB2278">
        <v>1</v>
      </c>
      <c r="AC2278">
        <v>1</v>
      </c>
      <c r="AD2278">
        <v>600</v>
      </c>
      <c r="AE2278" t="s">
        <v>975</v>
      </c>
      <c r="AF2278">
        <v>420</v>
      </c>
      <c r="AG2278" t="s">
        <v>177</v>
      </c>
      <c r="AH2278" s="4">
        <v>40139.747442129628</v>
      </c>
      <c r="AI2278">
        <v>200</v>
      </c>
      <c r="AJ2278" t="s">
        <v>114</v>
      </c>
      <c r="AK2278" s="4">
        <v>40139.75277777778</v>
      </c>
      <c r="AL2278">
        <v>420</v>
      </c>
      <c r="AM2278" t="s">
        <v>177</v>
      </c>
      <c r="AN2278" s="4">
        <v>40139.754976851851</v>
      </c>
    </row>
    <row r="2279" spans="1:43" x14ac:dyDescent="0.15">
      <c r="A2279">
        <v>257588</v>
      </c>
      <c r="B2279" t="s">
        <v>183</v>
      </c>
      <c r="C2279">
        <v>500</v>
      </c>
      <c r="D2279" t="s">
        <v>148</v>
      </c>
      <c r="E2279" s="4">
        <v>40139.770405092589</v>
      </c>
      <c r="F2279" s="4">
        <v>40139.78638888889</v>
      </c>
      <c r="G2279">
        <v>1381</v>
      </c>
      <c r="H2279">
        <v>1621</v>
      </c>
      <c r="I2279" t="s">
        <v>1068</v>
      </c>
      <c r="J2279">
        <v>150</v>
      </c>
      <c r="K2279" t="s">
        <v>976</v>
      </c>
      <c r="L2279">
        <v>35.462310799999997</v>
      </c>
      <c r="M2279">
        <v>139.62401389999999</v>
      </c>
      <c r="N2279">
        <v>35.4655581996386</v>
      </c>
      <c r="O2279">
        <v>139.62082648914901</v>
      </c>
      <c r="P2279">
        <v>1614</v>
      </c>
      <c r="Q2279" t="s">
        <v>1389</v>
      </c>
      <c r="R2279">
        <v>160</v>
      </c>
      <c r="S2279" t="s">
        <v>974</v>
      </c>
      <c r="T2279">
        <v>35.460782899999998</v>
      </c>
      <c r="U2279">
        <v>139.5357305</v>
      </c>
      <c r="V2279">
        <v>35.464028921266298</v>
      </c>
      <c r="W2279">
        <v>139.53255049080801</v>
      </c>
      <c r="X2279">
        <v>5</v>
      </c>
      <c r="Y2279" t="s">
        <v>972</v>
      </c>
      <c r="Z2279">
        <v>1</v>
      </c>
      <c r="AA2279">
        <v>1</v>
      </c>
      <c r="AB2279">
        <v>1</v>
      </c>
      <c r="AC2279">
        <v>1</v>
      </c>
      <c r="AD2279">
        <v>420</v>
      </c>
      <c r="AE2279" t="s">
        <v>177</v>
      </c>
      <c r="AF2279">
        <v>200</v>
      </c>
      <c r="AG2279" t="s">
        <v>114</v>
      </c>
      <c r="AH2279" s="4">
        <v>40139.77239583333</v>
      </c>
      <c r="AI2279">
        <v>420</v>
      </c>
      <c r="AJ2279" t="s">
        <v>177</v>
      </c>
      <c r="AK2279" s="4">
        <v>40139.785138888888</v>
      </c>
    </row>
    <row r="2280" spans="1:43" x14ac:dyDescent="0.15">
      <c r="A2280">
        <v>257591</v>
      </c>
      <c r="B2280" t="s">
        <v>183</v>
      </c>
      <c r="C2280">
        <v>200</v>
      </c>
      <c r="D2280" t="s">
        <v>206</v>
      </c>
      <c r="E2280" s="4">
        <v>40139.796666666669</v>
      </c>
      <c r="F2280" s="4">
        <v>40139.807662037034</v>
      </c>
      <c r="G2280">
        <v>950</v>
      </c>
      <c r="H2280">
        <v>1614</v>
      </c>
      <c r="I2280" t="s">
        <v>1389</v>
      </c>
      <c r="J2280">
        <v>160</v>
      </c>
      <c r="K2280" t="s">
        <v>974</v>
      </c>
      <c r="L2280">
        <v>35.460782899999998</v>
      </c>
      <c r="M2280">
        <v>139.5357305</v>
      </c>
      <c r="N2280">
        <v>35.464028921266298</v>
      </c>
      <c r="O2280">
        <v>139.53255049080801</v>
      </c>
      <c r="P2280">
        <v>1618</v>
      </c>
      <c r="Q2280" t="s">
        <v>1380</v>
      </c>
      <c r="R2280">
        <v>110</v>
      </c>
      <c r="S2280" t="s">
        <v>969</v>
      </c>
      <c r="T2280">
        <v>35.457534899999999</v>
      </c>
      <c r="U2280">
        <v>139.54551459999999</v>
      </c>
      <c r="V2280">
        <v>35.460781439509397</v>
      </c>
      <c r="W2280">
        <v>139.542333927839</v>
      </c>
      <c r="X2280">
        <v>5</v>
      </c>
      <c r="Y2280" t="s">
        <v>972</v>
      </c>
      <c r="Z2280">
        <v>1</v>
      </c>
      <c r="AA2280">
        <v>1</v>
      </c>
      <c r="AB2280">
        <v>1</v>
      </c>
      <c r="AC2280">
        <v>1</v>
      </c>
      <c r="AD2280">
        <v>420</v>
      </c>
      <c r="AE2280" t="s">
        <v>177</v>
      </c>
    </row>
    <row r="2281" spans="1:43" x14ac:dyDescent="0.15">
      <c r="A2281">
        <v>257650</v>
      </c>
      <c r="B2281" t="s">
        <v>183</v>
      </c>
      <c r="C2281">
        <v>600</v>
      </c>
      <c r="D2281" t="s">
        <v>212</v>
      </c>
      <c r="E2281" s="4">
        <v>40140.688819444447</v>
      </c>
      <c r="F2281" s="4">
        <v>40140.723657407405</v>
      </c>
      <c r="G2281">
        <v>3010</v>
      </c>
      <c r="H2281">
        <v>1618</v>
      </c>
      <c r="I2281" t="s">
        <v>1380</v>
      </c>
      <c r="J2281">
        <v>110</v>
      </c>
      <c r="K2281" t="s">
        <v>969</v>
      </c>
      <c r="L2281">
        <v>35.457534899999999</v>
      </c>
      <c r="M2281">
        <v>139.54551459999999</v>
      </c>
      <c r="N2281">
        <v>35.460781439509397</v>
      </c>
      <c r="O2281">
        <v>139.542333927839</v>
      </c>
      <c r="P2281">
        <v>1622</v>
      </c>
      <c r="Q2281" t="s">
        <v>1388</v>
      </c>
      <c r="R2281">
        <v>150</v>
      </c>
      <c r="S2281" t="s">
        <v>976</v>
      </c>
      <c r="T2281">
        <v>35.4639594</v>
      </c>
      <c r="U2281">
        <v>139.62518900000001</v>
      </c>
      <c r="V2281">
        <v>35.4672066438428</v>
      </c>
      <c r="W2281">
        <v>139.622001415667</v>
      </c>
      <c r="X2281">
        <v>5</v>
      </c>
      <c r="Y2281" t="s">
        <v>972</v>
      </c>
      <c r="Z2281">
        <v>1</v>
      </c>
      <c r="AA2281">
        <v>1</v>
      </c>
      <c r="AB2281">
        <v>1</v>
      </c>
      <c r="AC2281">
        <v>1</v>
      </c>
      <c r="AD2281">
        <v>420</v>
      </c>
      <c r="AE2281" t="s">
        <v>177</v>
      </c>
      <c r="AF2281">
        <v>200</v>
      </c>
      <c r="AG2281" t="s">
        <v>114</v>
      </c>
      <c r="AH2281" s="4">
        <v>40140.702256944445</v>
      </c>
      <c r="AI2281">
        <v>420</v>
      </c>
      <c r="AJ2281" t="s">
        <v>177</v>
      </c>
      <c r="AK2281" s="4">
        <v>40140.721921296295</v>
      </c>
    </row>
    <row r="2282" spans="1:43" x14ac:dyDescent="0.15">
      <c r="A2282">
        <v>257669</v>
      </c>
      <c r="B2282" t="s">
        <v>183</v>
      </c>
      <c r="C2282">
        <v>500</v>
      </c>
      <c r="D2282" t="s">
        <v>148</v>
      </c>
      <c r="E2282" s="4">
        <v>40140.852731481478</v>
      </c>
      <c r="F2282" s="4">
        <v>40140.857476851852</v>
      </c>
      <c r="G2282">
        <v>410</v>
      </c>
      <c r="Z2282">
        <v>0</v>
      </c>
      <c r="AA2282">
        <v>1</v>
      </c>
      <c r="AB2282">
        <v>1</v>
      </c>
      <c r="AC2282">
        <v>0</v>
      </c>
      <c r="AD2282">
        <v>420</v>
      </c>
      <c r="AE2282" t="s">
        <v>177</v>
      </c>
    </row>
    <row r="2283" spans="1:43" x14ac:dyDescent="0.15">
      <c r="A2283">
        <v>257670</v>
      </c>
      <c r="B2283" t="s">
        <v>183</v>
      </c>
      <c r="C2283">
        <v>500</v>
      </c>
      <c r="D2283" t="s">
        <v>148</v>
      </c>
      <c r="E2283" s="4">
        <v>40140.852731481478</v>
      </c>
      <c r="F2283" s="4">
        <v>40140.877523148149</v>
      </c>
      <c r="G2283">
        <v>2142</v>
      </c>
      <c r="H2283">
        <v>1622</v>
      </c>
      <c r="I2283" t="s">
        <v>1388</v>
      </c>
      <c r="J2283">
        <v>150</v>
      </c>
      <c r="K2283" t="s">
        <v>976</v>
      </c>
      <c r="L2283">
        <v>35.4639594</v>
      </c>
      <c r="M2283">
        <v>139.62518900000001</v>
      </c>
      <c r="N2283">
        <v>35.4672066438428</v>
      </c>
      <c r="O2283">
        <v>139.622001415667</v>
      </c>
      <c r="P2283">
        <v>1615</v>
      </c>
      <c r="Q2283" t="s">
        <v>1385</v>
      </c>
      <c r="R2283">
        <v>160</v>
      </c>
      <c r="S2283" t="s">
        <v>974</v>
      </c>
      <c r="T2283">
        <v>35.459988099999997</v>
      </c>
      <c r="U2283">
        <v>139.53515619999999</v>
      </c>
      <c r="V2283">
        <v>35.463234196240499</v>
      </c>
      <c r="W2283">
        <v>139.53197627509101</v>
      </c>
      <c r="X2283">
        <v>5</v>
      </c>
      <c r="Y2283" t="s">
        <v>972</v>
      </c>
      <c r="Z2283">
        <v>1</v>
      </c>
      <c r="AA2283">
        <v>1</v>
      </c>
      <c r="AB2283">
        <v>1</v>
      </c>
      <c r="AC2283">
        <v>1</v>
      </c>
      <c r="AD2283">
        <v>420</v>
      </c>
      <c r="AE2283" t="s">
        <v>177</v>
      </c>
      <c r="AF2283">
        <v>200</v>
      </c>
      <c r="AG2283" t="s">
        <v>114</v>
      </c>
      <c r="AH2283" s="4">
        <v>40140.864305555559</v>
      </c>
      <c r="AI2283">
        <v>420</v>
      </c>
      <c r="AJ2283" t="s">
        <v>177</v>
      </c>
      <c r="AK2283" s="4">
        <v>40140.876250000001</v>
      </c>
    </row>
    <row r="2284" spans="1:43" x14ac:dyDescent="0.15">
      <c r="A2284">
        <v>257671</v>
      </c>
      <c r="B2284" t="s">
        <v>183</v>
      </c>
      <c r="C2284">
        <v>200</v>
      </c>
      <c r="D2284" t="s">
        <v>206</v>
      </c>
      <c r="E2284" s="4">
        <v>40140.880439814813</v>
      </c>
      <c r="F2284" s="4">
        <v>40140.894803240742</v>
      </c>
      <c r="G2284">
        <v>1241</v>
      </c>
      <c r="H2284">
        <v>1615</v>
      </c>
      <c r="I2284" t="s">
        <v>1385</v>
      </c>
      <c r="J2284">
        <v>160</v>
      </c>
      <c r="K2284" t="s">
        <v>974</v>
      </c>
      <c r="L2284">
        <v>35.459988099999997</v>
      </c>
      <c r="M2284">
        <v>139.53515619999999</v>
      </c>
      <c r="N2284">
        <v>35.463234196240499</v>
      </c>
      <c r="O2284">
        <v>139.53197627509101</v>
      </c>
      <c r="P2284">
        <v>1618</v>
      </c>
      <c r="Q2284" t="s">
        <v>1380</v>
      </c>
      <c r="R2284">
        <v>110</v>
      </c>
      <c r="S2284" t="s">
        <v>969</v>
      </c>
      <c r="T2284">
        <v>35.457534899999999</v>
      </c>
      <c r="U2284">
        <v>139.54551459999999</v>
      </c>
      <c r="V2284">
        <v>35.460781439509397</v>
      </c>
      <c r="W2284">
        <v>139.542333927839</v>
      </c>
      <c r="X2284">
        <v>5</v>
      </c>
      <c r="Y2284" t="s">
        <v>972</v>
      </c>
      <c r="Z2284">
        <v>1</v>
      </c>
      <c r="AA2284">
        <v>1</v>
      </c>
      <c r="AB2284">
        <v>1</v>
      </c>
      <c r="AC2284">
        <v>1</v>
      </c>
      <c r="AD2284">
        <v>420</v>
      </c>
      <c r="AE2284" t="s">
        <v>177</v>
      </c>
    </row>
    <row r="2285" spans="1:43" x14ac:dyDescent="0.15">
      <c r="A2285">
        <v>257680</v>
      </c>
      <c r="B2285" t="s">
        <v>183</v>
      </c>
      <c r="C2285">
        <v>100</v>
      </c>
      <c r="D2285" t="s">
        <v>79</v>
      </c>
      <c r="E2285" s="4">
        <v>40141.308344907404</v>
      </c>
      <c r="F2285" s="4">
        <v>40141.350416666668</v>
      </c>
      <c r="G2285">
        <v>3635</v>
      </c>
      <c r="H2285">
        <v>1618</v>
      </c>
      <c r="I2285" t="s">
        <v>1380</v>
      </c>
      <c r="J2285">
        <v>110</v>
      </c>
      <c r="K2285" t="s">
        <v>969</v>
      </c>
      <c r="L2285">
        <v>35.457534899999999</v>
      </c>
      <c r="M2285">
        <v>139.54551459999999</v>
      </c>
      <c r="N2285">
        <v>35.460781439509397</v>
      </c>
      <c r="O2285">
        <v>139.542333927839</v>
      </c>
      <c r="P2285">
        <v>1608</v>
      </c>
      <c r="Q2285" t="s">
        <v>1193</v>
      </c>
      <c r="R2285">
        <v>120</v>
      </c>
      <c r="S2285" t="s">
        <v>971</v>
      </c>
      <c r="T2285">
        <v>35.440716700000003</v>
      </c>
      <c r="U2285">
        <v>139.64150430000001</v>
      </c>
      <c r="V2285">
        <v>35.44396671458</v>
      </c>
      <c r="W2285">
        <v>139.63831643084299</v>
      </c>
      <c r="X2285">
        <v>5</v>
      </c>
      <c r="Y2285" t="s">
        <v>972</v>
      </c>
      <c r="Z2285">
        <v>1</v>
      </c>
      <c r="AA2285">
        <v>1</v>
      </c>
      <c r="AB2285">
        <v>1</v>
      </c>
      <c r="AC2285">
        <v>1</v>
      </c>
      <c r="AD2285">
        <v>420</v>
      </c>
      <c r="AE2285" t="s">
        <v>177</v>
      </c>
      <c r="AF2285">
        <v>240</v>
      </c>
      <c r="AG2285" t="s">
        <v>241</v>
      </c>
      <c r="AH2285" s="4">
        <v>40141.31082175926</v>
      </c>
      <c r="AI2285">
        <v>420</v>
      </c>
      <c r="AJ2285" t="s">
        <v>177</v>
      </c>
      <c r="AK2285" s="4">
        <v>40141.314502314817</v>
      </c>
      <c r="AL2285">
        <v>200</v>
      </c>
      <c r="AM2285" t="s">
        <v>114</v>
      </c>
      <c r="AN2285" s="4">
        <v>40141.318541666667</v>
      </c>
      <c r="AO2285">
        <v>420</v>
      </c>
      <c r="AP2285" t="s">
        <v>177</v>
      </c>
      <c r="AQ2285" s="4">
        <v>40141.345405092594</v>
      </c>
    </row>
    <row r="2286" spans="1:43" x14ac:dyDescent="0.15">
      <c r="A2286">
        <v>257711</v>
      </c>
      <c r="B2286" t="s">
        <v>183</v>
      </c>
      <c r="C2286">
        <v>400</v>
      </c>
      <c r="D2286" t="s">
        <v>140</v>
      </c>
      <c r="E2286" s="4">
        <v>40141.518055555556</v>
      </c>
      <c r="F2286" s="4">
        <v>40141.524629629632</v>
      </c>
      <c r="G2286">
        <v>568</v>
      </c>
      <c r="H2286">
        <v>1608</v>
      </c>
      <c r="I2286" t="s">
        <v>1193</v>
      </c>
      <c r="J2286">
        <v>120</v>
      </c>
      <c r="K2286" t="s">
        <v>971</v>
      </c>
      <c r="L2286">
        <v>35.440716700000003</v>
      </c>
      <c r="M2286">
        <v>139.64150430000001</v>
      </c>
      <c r="N2286">
        <v>35.44396671458</v>
      </c>
      <c r="O2286">
        <v>139.63831643084299</v>
      </c>
      <c r="P2286">
        <v>1878</v>
      </c>
      <c r="Q2286" t="s">
        <v>1410</v>
      </c>
      <c r="R2286">
        <v>280</v>
      </c>
      <c r="S2286" t="s">
        <v>1016</v>
      </c>
      <c r="T2286">
        <v>35.442082499999998</v>
      </c>
      <c r="U2286">
        <v>139.64209690000001</v>
      </c>
      <c r="V2286">
        <v>35.445332378856797</v>
      </c>
      <c r="W2286">
        <v>139.638908918753</v>
      </c>
      <c r="X2286">
        <v>5</v>
      </c>
      <c r="Y2286" t="s">
        <v>972</v>
      </c>
      <c r="Z2286">
        <v>1</v>
      </c>
      <c r="AA2286">
        <v>1</v>
      </c>
      <c r="AB2286">
        <v>1</v>
      </c>
      <c r="AC2286">
        <v>1</v>
      </c>
      <c r="AD2286">
        <v>420</v>
      </c>
      <c r="AE2286" t="s">
        <v>177</v>
      </c>
    </row>
    <row r="2287" spans="1:43" x14ac:dyDescent="0.15">
      <c r="A2287">
        <v>257713</v>
      </c>
      <c r="B2287" t="s">
        <v>183</v>
      </c>
      <c r="C2287">
        <v>300</v>
      </c>
      <c r="D2287" t="s">
        <v>208</v>
      </c>
      <c r="E2287" s="4">
        <v>40141.524699074071</v>
      </c>
      <c r="F2287" s="4">
        <v>40141.527592592596</v>
      </c>
      <c r="G2287">
        <v>250</v>
      </c>
      <c r="H2287">
        <v>1878</v>
      </c>
      <c r="I2287" t="s">
        <v>1410</v>
      </c>
      <c r="J2287">
        <v>280</v>
      </c>
      <c r="K2287" t="s">
        <v>1016</v>
      </c>
      <c r="L2287">
        <v>35.442082499999998</v>
      </c>
      <c r="M2287">
        <v>139.64209690000001</v>
      </c>
      <c r="N2287">
        <v>35.445332378856797</v>
      </c>
      <c r="O2287">
        <v>139.638908918753</v>
      </c>
      <c r="P2287">
        <v>1608</v>
      </c>
      <c r="Q2287" t="s">
        <v>1193</v>
      </c>
      <c r="R2287">
        <v>120</v>
      </c>
      <c r="S2287" t="s">
        <v>971</v>
      </c>
      <c r="T2287">
        <v>35.440716700000003</v>
      </c>
      <c r="U2287">
        <v>139.64150430000001</v>
      </c>
      <c r="V2287">
        <v>35.44396671458</v>
      </c>
      <c r="W2287">
        <v>139.63831643084299</v>
      </c>
      <c r="X2287">
        <v>5</v>
      </c>
      <c r="Y2287" t="s">
        <v>972</v>
      </c>
      <c r="Z2287">
        <v>1</v>
      </c>
      <c r="AA2287">
        <v>1</v>
      </c>
      <c r="AB2287">
        <v>1</v>
      </c>
      <c r="AC2287">
        <v>1</v>
      </c>
      <c r="AD2287">
        <v>420</v>
      </c>
      <c r="AE2287" t="s">
        <v>177</v>
      </c>
    </row>
    <row r="2288" spans="1:43" x14ac:dyDescent="0.15">
      <c r="A2288">
        <v>257751</v>
      </c>
      <c r="B2288" t="s">
        <v>183</v>
      </c>
      <c r="C2288">
        <v>500</v>
      </c>
      <c r="D2288" t="s">
        <v>148</v>
      </c>
      <c r="E2288" s="4">
        <v>40141.839560185188</v>
      </c>
      <c r="F2288" s="4">
        <v>40141.871099537035</v>
      </c>
      <c r="G2288">
        <v>2725</v>
      </c>
      <c r="H2288">
        <v>1608</v>
      </c>
      <c r="I2288" t="s">
        <v>1193</v>
      </c>
      <c r="J2288">
        <v>120</v>
      </c>
      <c r="K2288" t="s">
        <v>971</v>
      </c>
      <c r="L2288">
        <v>35.440716700000003</v>
      </c>
      <c r="M2288">
        <v>139.64150430000001</v>
      </c>
      <c r="N2288">
        <v>35.44396671458</v>
      </c>
      <c r="O2288">
        <v>139.63831643084299</v>
      </c>
      <c r="P2288">
        <v>1612</v>
      </c>
      <c r="Q2288" t="s">
        <v>1390</v>
      </c>
      <c r="R2288">
        <v>160</v>
      </c>
      <c r="S2288" t="s">
        <v>974</v>
      </c>
      <c r="T2288">
        <v>35.458102799999999</v>
      </c>
      <c r="U2288">
        <v>139.53687650000001</v>
      </c>
      <c r="V2288">
        <v>35.461349127916698</v>
      </c>
      <c r="W2288">
        <v>139.53369651902801</v>
      </c>
      <c r="X2288">
        <v>5</v>
      </c>
      <c r="Y2288" t="s">
        <v>972</v>
      </c>
      <c r="Z2288">
        <v>1</v>
      </c>
      <c r="AA2288">
        <v>1</v>
      </c>
      <c r="AB2288">
        <v>1</v>
      </c>
      <c r="AC2288">
        <v>1</v>
      </c>
      <c r="AD2288">
        <v>420</v>
      </c>
      <c r="AE2288" t="s">
        <v>177</v>
      </c>
      <c r="AF2288">
        <v>200</v>
      </c>
      <c r="AG2288" t="s">
        <v>114</v>
      </c>
      <c r="AH2288" s="4">
        <v>40141.849583333336</v>
      </c>
      <c r="AI2288">
        <v>420</v>
      </c>
      <c r="AJ2288" t="s">
        <v>177</v>
      </c>
      <c r="AK2288" s="4">
        <v>40141.869317129633</v>
      </c>
    </row>
    <row r="2289" spans="1:43" x14ac:dyDescent="0.15">
      <c r="A2289">
        <v>257757</v>
      </c>
      <c r="B2289" t="s">
        <v>183</v>
      </c>
      <c r="C2289">
        <v>200</v>
      </c>
      <c r="D2289" t="s">
        <v>206</v>
      </c>
      <c r="E2289" s="4">
        <v>40141.8908912037</v>
      </c>
      <c r="F2289" s="4">
        <v>40141.904270833336</v>
      </c>
      <c r="G2289">
        <v>1156</v>
      </c>
      <c r="H2289">
        <v>1612</v>
      </c>
      <c r="I2289" t="s">
        <v>1390</v>
      </c>
      <c r="J2289">
        <v>160</v>
      </c>
      <c r="K2289" t="s">
        <v>974</v>
      </c>
      <c r="L2289">
        <v>35.458102799999999</v>
      </c>
      <c r="M2289">
        <v>139.53687650000001</v>
      </c>
      <c r="N2289">
        <v>35.461349127916698</v>
      </c>
      <c r="O2289">
        <v>139.53369651902801</v>
      </c>
      <c r="P2289">
        <v>1618</v>
      </c>
      <c r="Q2289" t="s">
        <v>1380</v>
      </c>
      <c r="R2289">
        <v>110</v>
      </c>
      <c r="S2289" t="s">
        <v>969</v>
      </c>
      <c r="T2289">
        <v>35.457534899999999</v>
      </c>
      <c r="U2289">
        <v>139.54551459999999</v>
      </c>
      <c r="V2289">
        <v>35.460781439509397</v>
      </c>
      <c r="W2289">
        <v>139.542333927839</v>
      </c>
      <c r="X2289">
        <v>5</v>
      </c>
      <c r="Y2289" t="s">
        <v>972</v>
      </c>
      <c r="Z2289">
        <v>1</v>
      </c>
      <c r="AA2289">
        <v>1</v>
      </c>
      <c r="AB2289">
        <v>1</v>
      </c>
      <c r="AC2289">
        <v>1</v>
      </c>
      <c r="AD2289">
        <v>420</v>
      </c>
      <c r="AE2289" t="s">
        <v>177</v>
      </c>
    </row>
    <row r="2290" spans="1:43" x14ac:dyDescent="0.15">
      <c r="A2290">
        <v>257773</v>
      </c>
      <c r="B2290" t="s">
        <v>183</v>
      </c>
      <c r="C2290">
        <v>100</v>
      </c>
      <c r="D2290" t="s">
        <v>79</v>
      </c>
      <c r="E2290" s="4">
        <v>40142.308125000003</v>
      </c>
      <c r="F2290" s="4">
        <v>40142.344444444447</v>
      </c>
      <c r="G2290">
        <v>3138</v>
      </c>
      <c r="H2290">
        <v>1618</v>
      </c>
      <c r="I2290" t="s">
        <v>1380</v>
      </c>
      <c r="J2290">
        <v>110</v>
      </c>
      <c r="K2290" t="s">
        <v>969</v>
      </c>
      <c r="L2290">
        <v>35.457534899999999</v>
      </c>
      <c r="M2290">
        <v>139.54551459999999</v>
      </c>
      <c r="N2290">
        <v>35.460781439509397</v>
      </c>
      <c r="O2290">
        <v>139.542333927839</v>
      </c>
      <c r="P2290">
        <v>1608</v>
      </c>
      <c r="Q2290" t="s">
        <v>1193</v>
      </c>
      <c r="R2290">
        <v>120</v>
      </c>
      <c r="S2290" t="s">
        <v>971</v>
      </c>
      <c r="T2290">
        <v>35.440716700000003</v>
      </c>
      <c r="U2290">
        <v>139.64150430000001</v>
      </c>
      <c r="V2290">
        <v>35.44396671458</v>
      </c>
      <c r="W2290">
        <v>139.63831643084299</v>
      </c>
      <c r="X2290">
        <v>5</v>
      </c>
      <c r="Y2290" t="s">
        <v>972</v>
      </c>
      <c r="Z2290">
        <v>1</v>
      </c>
      <c r="AA2290">
        <v>1</v>
      </c>
      <c r="AB2290">
        <v>1</v>
      </c>
      <c r="AC2290">
        <v>1</v>
      </c>
      <c r="AD2290">
        <v>420</v>
      </c>
      <c r="AE2290" t="s">
        <v>177</v>
      </c>
      <c r="AF2290">
        <v>240</v>
      </c>
      <c r="AG2290" t="s">
        <v>241</v>
      </c>
      <c r="AH2290" s="4">
        <v>40142.311215277776</v>
      </c>
      <c r="AI2290">
        <v>420</v>
      </c>
      <c r="AJ2290" t="s">
        <v>177</v>
      </c>
      <c r="AK2290" s="4">
        <v>40142.317048611112</v>
      </c>
      <c r="AL2290">
        <v>200</v>
      </c>
      <c r="AM2290" t="s">
        <v>114</v>
      </c>
      <c r="AN2290" s="4">
        <v>40142.318449074075</v>
      </c>
      <c r="AO2290">
        <v>420</v>
      </c>
      <c r="AP2290" t="s">
        <v>177</v>
      </c>
      <c r="AQ2290" s="4">
        <v>40142.339780092596</v>
      </c>
    </row>
    <row r="2291" spans="1:43" x14ac:dyDescent="0.15">
      <c r="A2291">
        <v>257793</v>
      </c>
      <c r="B2291" t="s">
        <v>183</v>
      </c>
      <c r="C2291">
        <v>400</v>
      </c>
      <c r="D2291" t="s">
        <v>140</v>
      </c>
      <c r="E2291" s="4">
        <v>40142.394641203704</v>
      </c>
      <c r="F2291" s="4">
        <v>40142.397361111114</v>
      </c>
      <c r="G2291">
        <v>235</v>
      </c>
      <c r="H2291">
        <v>1608</v>
      </c>
      <c r="I2291" t="s">
        <v>1193</v>
      </c>
      <c r="J2291">
        <v>120</v>
      </c>
      <c r="K2291" t="s">
        <v>971</v>
      </c>
      <c r="L2291">
        <v>35.440716700000003</v>
      </c>
      <c r="M2291">
        <v>139.64150430000001</v>
      </c>
      <c r="N2291">
        <v>35.44396671458</v>
      </c>
      <c r="O2291">
        <v>139.63831643084299</v>
      </c>
      <c r="P2291">
        <v>1878</v>
      </c>
      <c r="Q2291" t="s">
        <v>1410</v>
      </c>
      <c r="R2291">
        <v>280</v>
      </c>
      <c r="S2291" t="s">
        <v>1016</v>
      </c>
      <c r="T2291">
        <v>35.442082499999998</v>
      </c>
      <c r="U2291">
        <v>139.64209690000001</v>
      </c>
      <c r="V2291">
        <v>35.445332378856797</v>
      </c>
      <c r="W2291">
        <v>139.638908918753</v>
      </c>
      <c r="X2291">
        <v>5</v>
      </c>
      <c r="Y2291" t="s">
        <v>972</v>
      </c>
      <c r="Z2291">
        <v>1</v>
      </c>
      <c r="AA2291">
        <v>1</v>
      </c>
      <c r="AB2291">
        <v>1</v>
      </c>
      <c r="AC2291">
        <v>1</v>
      </c>
      <c r="AD2291">
        <v>420</v>
      </c>
      <c r="AE2291" t="s">
        <v>177</v>
      </c>
    </row>
    <row r="2292" spans="1:43" x14ac:dyDescent="0.15">
      <c r="A2292">
        <v>257805</v>
      </c>
      <c r="B2292" t="s">
        <v>183</v>
      </c>
      <c r="C2292">
        <v>300</v>
      </c>
      <c r="D2292" t="s">
        <v>208</v>
      </c>
      <c r="E2292" s="4">
        <v>40142.538356481484</v>
      </c>
      <c r="F2292" s="4">
        <v>40142.544351851851</v>
      </c>
      <c r="G2292">
        <v>518</v>
      </c>
      <c r="H2292">
        <v>1878</v>
      </c>
      <c r="I2292" t="s">
        <v>1410</v>
      </c>
      <c r="J2292">
        <v>280</v>
      </c>
      <c r="K2292" t="s">
        <v>1016</v>
      </c>
      <c r="L2292">
        <v>35.442082499999998</v>
      </c>
      <c r="M2292">
        <v>139.64209690000001</v>
      </c>
      <c r="N2292">
        <v>35.445332378856797</v>
      </c>
      <c r="O2292">
        <v>139.638908918753</v>
      </c>
      <c r="P2292">
        <v>1608</v>
      </c>
      <c r="Q2292" t="s">
        <v>1193</v>
      </c>
      <c r="R2292">
        <v>120</v>
      </c>
      <c r="S2292" t="s">
        <v>971</v>
      </c>
      <c r="T2292">
        <v>35.440716700000003</v>
      </c>
      <c r="U2292">
        <v>139.64150430000001</v>
      </c>
      <c r="V2292">
        <v>35.44396671458</v>
      </c>
      <c r="W2292">
        <v>139.63831643084299</v>
      </c>
      <c r="X2292">
        <v>5</v>
      </c>
      <c r="Y2292" t="s">
        <v>972</v>
      </c>
      <c r="Z2292">
        <v>1</v>
      </c>
      <c r="AA2292">
        <v>1</v>
      </c>
      <c r="AB2292">
        <v>1</v>
      </c>
      <c r="AC2292">
        <v>1</v>
      </c>
      <c r="AD2292">
        <v>420</v>
      </c>
      <c r="AE2292" t="s">
        <v>177</v>
      </c>
    </row>
    <row r="2293" spans="1:43" x14ac:dyDescent="0.15">
      <c r="A2293">
        <v>257806</v>
      </c>
      <c r="B2293" t="s">
        <v>183</v>
      </c>
      <c r="C2293">
        <v>400</v>
      </c>
      <c r="D2293" t="s">
        <v>140</v>
      </c>
      <c r="E2293" s="4">
        <v>40142.556817129633</v>
      </c>
      <c r="F2293" s="4">
        <v>40142.562361111108</v>
      </c>
      <c r="G2293">
        <v>479</v>
      </c>
      <c r="H2293">
        <v>1608</v>
      </c>
      <c r="I2293" t="s">
        <v>1193</v>
      </c>
      <c r="J2293">
        <v>120</v>
      </c>
      <c r="K2293" t="s">
        <v>971</v>
      </c>
      <c r="L2293">
        <v>35.440716700000003</v>
      </c>
      <c r="M2293">
        <v>139.64150430000001</v>
      </c>
      <c r="N2293">
        <v>35.44396671458</v>
      </c>
      <c r="O2293">
        <v>139.63831643084299</v>
      </c>
      <c r="P2293">
        <v>1878</v>
      </c>
      <c r="Q2293" t="s">
        <v>1410</v>
      </c>
      <c r="R2293">
        <v>280</v>
      </c>
      <c r="S2293" t="s">
        <v>1016</v>
      </c>
      <c r="T2293">
        <v>35.442082499999998</v>
      </c>
      <c r="U2293">
        <v>139.64209690000001</v>
      </c>
      <c r="V2293">
        <v>35.445332378856797</v>
      </c>
      <c r="W2293">
        <v>139.638908918753</v>
      </c>
      <c r="X2293">
        <v>5</v>
      </c>
      <c r="Y2293" t="s">
        <v>972</v>
      </c>
      <c r="Z2293">
        <v>1</v>
      </c>
      <c r="AA2293">
        <v>1</v>
      </c>
      <c r="AB2293">
        <v>1</v>
      </c>
      <c r="AC2293">
        <v>1</v>
      </c>
      <c r="AD2293">
        <v>420</v>
      </c>
      <c r="AE2293" t="s">
        <v>177</v>
      </c>
    </row>
    <row r="2294" spans="1:43" x14ac:dyDescent="0.15">
      <c r="A2294">
        <v>257841</v>
      </c>
      <c r="B2294" t="s">
        <v>183</v>
      </c>
      <c r="C2294">
        <v>200</v>
      </c>
      <c r="D2294" t="s">
        <v>206</v>
      </c>
      <c r="E2294" s="4">
        <v>40142.839016203703</v>
      </c>
      <c r="F2294" s="4">
        <v>40142.877256944441</v>
      </c>
      <c r="G2294">
        <v>3304</v>
      </c>
      <c r="H2294">
        <v>1608</v>
      </c>
      <c r="I2294" t="s">
        <v>1193</v>
      </c>
      <c r="J2294">
        <v>120</v>
      </c>
      <c r="K2294" t="s">
        <v>971</v>
      </c>
      <c r="L2294">
        <v>35.440716700000003</v>
      </c>
      <c r="M2294">
        <v>139.64150430000001</v>
      </c>
      <c r="N2294">
        <v>35.44396671458</v>
      </c>
      <c r="O2294">
        <v>139.63831643084299</v>
      </c>
      <c r="P2294">
        <v>1618</v>
      </c>
      <c r="Q2294" t="s">
        <v>1380</v>
      </c>
      <c r="R2294">
        <v>110</v>
      </c>
      <c r="S2294" t="s">
        <v>969</v>
      </c>
      <c r="T2294">
        <v>35.457534899999999</v>
      </c>
      <c r="U2294">
        <v>139.54551459999999</v>
      </c>
      <c r="V2294">
        <v>35.460781439509397</v>
      </c>
      <c r="W2294">
        <v>139.542333927839</v>
      </c>
      <c r="X2294">
        <v>5</v>
      </c>
      <c r="Y2294" t="s">
        <v>972</v>
      </c>
      <c r="Z2294">
        <v>1</v>
      </c>
      <c r="AA2294">
        <v>1</v>
      </c>
      <c r="AB2294">
        <v>1</v>
      </c>
      <c r="AC2294">
        <v>1</v>
      </c>
      <c r="AD2294">
        <v>420</v>
      </c>
      <c r="AE2294" t="s">
        <v>177</v>
      </c>
      <c r="AF2294">
        <v>200</v>
      </c>
      <c r="AG2294" t="s">
        <v>114</v>
      </c>
      <c r="AH2294" s="4">
        <v>40142.846956018519</v>
      </c>
      <c r="AI2294">
        <v>420</v>
      </c>
      <c r="AJ2294" t="s">
        <v>177</v>
      </c>
      <c r="AK2294" s="4">
        <v>40142.865289351852</v>
      </c>
      <c r="AL2294">
        <v>240</v>
      </c>
      <c r="AM2294" t="s">
        <v>241</v>
      </c>
      <c r="AN2294" s="4">
        <v>40142.86886574074</v>
      </c>
      <c r="AO2294">
        <v>420</v>
      </c>
      <c r="AP2294" t="s">
        <v>177</v>
      </c>
      <c r="AQ2294" s="4">
        <v>40142.875914351855</v>
      </c>
    </row>
    <row r="2295" spans="1:43" x14ac:dyDescent="0.15">
      <c r="A2295">
        <v>257856</v>
      </c>
      <c r="B2295" t="s">
        <v>183</v>
      </c>
      <c r="C2295">
        <v>400</v>
      </c>
      <c r="D2295" t="s">
        <v>140</v>
      </c>
      <c r="E2295" s="4">
        <v>40142.625</v>
      </c>
      <c r="F2295" s="4">
        <v>40142.635416666664</v>
      </c>
      <c r="G2295">
        <v>900</v>
      </c>
      <c r="H2295">
        <v>1878</v>
      </c>
      <c r="I2295" t="s">
        <v>1410</v>
      </c>
      <c r="J2295">
        <v>280</v>
      </c>
      <c r="K2295" t="s">
        <v>1016</v>
      </c>
      <c r="L2295">
        <v>35.442082499999998</v>
      </c>
      <c r="M2295">
        <v>139.64209690000001</v>
      </c>
      <c r="N2295">
        <v>35.445332378856797</v>
      </c>
      <c r="O2295">
        <v>139.638908918753</v>
      </c>
      <c r="P2295">
        <v>1641</v>
      </c>
      <c r="Q2295" t="s">
        <v>1383</v>
      </c>
      <c r="R2295">
        <v>999</v>
      </c>
      <c r="S2295" t="s">
        <v>70</v>
      </c>
      <c r="T2295">
        <v>35.446541500000002</v>
      </c>
      <c r="U2295">
        <v>139.63523430000001</v>
      </c>
      <c r="V2295">
        <v>35.449790782118399</v>
      </c>
      <c r="W2295">
        <v>139.63204668335999</v>
      </c>
      <c r="X2295">
        <v>5</v>
      </c>
      <c r="Y2295" t="s">
        <v>972</v>
      </c>
      <c r="Z2295">
        <v>1</v>
      </c>
      <c r="AA2295">
        <v>3</v>
      </c>
      <c r="AB2295">
        <v>1</v>
      </c>
      <c r="AC2295">
        <v>1</v>
      </c>
      <c r="AD2295">
        <v>420</v>
      </c>
      <c r="AE2295" t="s">
        <v>177</v>
      </c>
    </row>
    <row r="2296" spans="1:43" x14ac:dyDescent="0.15">
      <c r="A2296">
        <v>257857</v>
      </c>
      <c r="B2296" t="s">
        <v>183</v>
      </c>
      <c r="C2296">
        <v>300</v>
      </c>
      <c r="D2296" t="s">
        <v>208</v>
      </c>
      <c r="E2296" s="4">
        <v>40142.652777777781</v>
      </c>
      <c r="F2296" s="4">
        <v>40142.666666666664</v>
      </c>
      <c r="G2296">
        <v>1200</v>
      </c>
      <c r="H2296">
        <v>1641</v>
      </c>
      <c r="I2296" t="s">
        <v>1383</v>
      </c>
      <c r="J2296">
        <v>999</v>
      </c>
      <c r="K2296" t="s">
        <v>70</v>
      </c>
      <c r="L2296">
        <v>35.446541500000002</v>
      </c>
      <c r="M2296">
        <v>139.63523430000001</v>
      </c>
      <c r="N2296">
        <v>35.449790782118399</v>
      </c>
      <c r="O2296">
        <v>139.63204668335999</v>
      </c>
      <c r="P2296">
        <v>1608</v>
      </c>
      <c r="Q2296" t="s">
        <v>1193</v>
      </c>
      <c r="R2296">
        <v>120</v>
      </c>
      <c r="S2296" t="s">
        <v>971</v>
      </c>
      <c r="T2296">
        <v>35.440716700000003</v>
      </c>
      <c r="U2296">
        <v>139.64150430000001</v>
      </c>
      <c r="V2296">
        <v>35.44396671458</v>
      </c>
      <c r="W2296">
        <v>139.63831643084299</v>
      </c>
      <c r="X2296">
        <v>5</v>
      </c>
      <c r="Y2296" t="s">
        <v>972</v>
      </c>
      <c r="Z2296">
        <v>1</v>
      </c>
      <c r="AA2296">
        <v>3</v>
      </c>
      <c r="AB2296">
        <v>1</v>
      </c>
      <c r="AC2296">
        <v>1</v>
      </c>
      <c r="AD2296">
        <v>700</v>
      </c>
      <c r="AE2296" t="s">
        <v>1256</v>
      </c>
      <c r="AF2296">
        <v>420</v>
      </c>
      <c r="AG2296" t="s">
        <v>177</v>
      </c>
      <c r="AH2296" s="4">
        <v>40142.663194444445</v>
      </c>
    </row>
    <row r="2297" spans="1:43" x14ac:dyDescent="0.15">
      <c r="A2297">
        <v>257873</v>
      </c>
      <c r="B2297" t="s">
        <v>183</v>
      </c>
      <c r="C2297">
        <v>100</v>
      </c>
      <c r="D2297" t="s">
        <v>79</v>
      </c>
      <c r="E2297" s="4">
        <v>40143.307754629626</v>
      </c>
      <c r="F2297" s="4">
        <v>40143.345810185187</v>
      </c>
      <c r="G2297">
        <v>3288</v>
      </c>
      <c r="H2297">
        <v>1618</v>
      </c>
      <c r="I2297" t="s">
        <v>1380</v>
      </c>
      <c r="J2297">
        <v>110</v>
      </c>
      <c r="K2297" t="s">
        <v>969</v>
      </c>
      <c r="L2297">
        <v>35.457534899999999</v>
      </c>
      <c r="M2297">
        <v>139.54551459999999</v>
      </c>
      <c r="N2297">
        <v>35.460781439509397</v>
      </c>
      <c r="O2297">
        <v>139.542333927839</v>
      </c>
      <c r="P2297">
        <v>1608</v>
      </c>
      <c r="Q2297" t="s">
        <v>1193</v>
      </c>
      <c r="R2297">
        <v>120</v>
      </c>
      <c r="S2297" t="s">
        <v>971</v>
      </c>
      <c r="T2297">
        <v>35.440716700000003</v>
      </c>
      <c r="U2297">
        <v>139.64150430000001</v>
      </c>
      <c r="V2297">
        <v>35.44396671458</v>
      </c>
      <c r="W2297">
        <v>139.63831643084299</v>
      </c>
      <c r="X2297">
        <v>5</v>
      </c>
      <c r="Y2297" t="s">
        <v>972</v>
      </c>
      <c r="Z2297">
        <v>1</v>
      </c>
      <c r="AA2297">
        <v>1</v>
      </c>
      <c r="AB2297">
        <v>1</v>
      </c>
      <c r="AC2297">
        <v>1</v>
      </c>
      <c r="AD2297">
        <v>420</v>
      </c>
      <c r="AE2297" t="s">
        <v>177</v>
      </c>
      <c r="AF2297">
        <v>240</v>
      </c>
      <c r="AG2297" t="s">
        <v>241</v>
      </c>
      <c r="AH2297" s="4">
        <v>40143.309976851851</v>
      </c>
      <c r="AI2297">
        <v>420</v>
      </c>
      <c r="AJ2297" t="s">
        <v>177</v>
      </c>
      <c r="AK2297" s="4">
        <v>40143.318483796298</v>
      </c>
      <c r="AL2297">
        <v>200</v>
      </c>
      <c r="AM2297" t="s">
        <v>114</v>
      </c>
      <c r="AN2297" s="4">
        <v>40143.319247685184</v>
      </c>
      <c r="AO2297">
        <v>420</v>
      </c>
      <c r="AP2297" t="s">
        <v>177</v>
      </c>
      <c r="AQ2297" s="4">
        <v>40143.339861111112</v>
      </c>
    </row>
    <row r="2298" spans="1:43" x14ac:dyDescent="0.15">
      <c r="A2298">
        <v>257930</v>
      </c>
      <c r="B2298" t="s">
        <v>183</v>
      </c>
      <c r="C2298">
        <v>500</v>
      </c>
      <c r="D2298" t="s">
        <v>148</v>
      </c>
      <c r="E2298" s="4">
        <v>40143.750810185185</v>
      </c>
      <c r="F2298" s="4">
        <v>40143.766817129632</v>
      </c>
      <c r="G2298">
        <v>1383</v>
      </c>
      <c r="H2298">
        <v>1608</v>
      </c>
      <c r="I2298" t="s">
        <v>1193</v>
      </c>
      <c r="J2298">
        <v>120</v>
      </c>
      <c r="K2298" t="s">
        <v>971</v>
      </c>
      <c r="L2298">
        <v>35.440716700000003</v>
      </c>
      <c r="M2298">
        <v>139.64150430000001</v>
      </c>
      <c r="N2298">
        <v>35.44396671458</v>
      </c>
      <c r="O2298">
        <v>139.63831643084299</v>
      </c>
      <c r="P2298">
        <v>1619</v>
      </c>
      <c r="Q2298" t="s">
        <v>1404</v>
      </c>
      <c r="R2298">
        <v>150</v>
      </c>
      <c r="S2298" t="s">
        <v>976</v>
      </c>
      <c r="T2298">
        <v>35.461992500000001</v>
      </c>
      <c r="U2298">
        <v>139.6281008</v>
      </c>
      <c r="V2298">
        <v>35.465240005054497</v>
      </c>
      <c r="W2298">
        <v>139.62491306441399</v>
      </c>
      <c r="X2298">
        <v>5</v>
      </c>
      <c r="Y2298" t="s">
        <v>972</v>
      </c>
      <c r="Z2298">
        <v>1</v>
      </c>
      <c r="AA2298">
        <v>1</v>
      </c>
      <c r="AB2298">
        <v>1</v>
      </c>
      <c r="AC2298">
        <v>1</v>
      </c>
      <c r="AD2298">
        <v>420</v>
      </c>
      <c r="AE2298" t="s">
        <v>177</v>
      </c>
      <c r="AF2298">
        <v>200</v>
      </c>
      <c r="AG2298" t="s">
        <v>114</v>
      </c>
      <c r="AH2298" s="4">
        <v>40143.754571759258</v>
      </c>
      <c r="AI2298">
        <v>420</v>
      </c>
      <c r="AJ2298" t="s">
        <v>177</v>
      </c>
      <c r="AK2298" s="4">
        <v>40143.759768518517</v>
      </c>
    </row>
    <row r="2299" spans="1:43" x14ac:dyDescent="0.15">
      <c r="A2299">
        <v>257936</v>
      </c>
      <c r="B2299" t="s">
        <v>183</v>
      </c>
      <c r="C2299">
        <v>500</v>
      </c>
      <c r="D2299" t="s">
        <v>148</v>
      </c>
      <c r="E2299" s="4">
        <v>40143.776446759257</v>
      </c>
      <c r="F2299" s="4">
        <v>40143.797673611109</v>
      </c>
      <c r="G2299">
        <v>1834</v>
      </c>
      <c r="H2299">
        <v>1619</v>
      </c>
      <c r="I2299" t="s">
        <v>1404</v>
      </c>
      <c r="J2299">
        <v>150</v>
      </c>
      <c r="K2299" t="s">
        <v>976</v>
      </c>
      <c r="L2299">
        <v>35.461992500000001</v>
      </c>
      <c r="M2299">
        <v>139.6281008</v>
      </c>
      <c r="N2299">
        <v>35.465240005054497</v>
      </c>
      <c r="O2299">
        <v>139.62491306441399</v>
      </c>
      <c r="P2299">
        <v>1615</v>
      </c>
      <c r="Q2299" t="s">
        <v>1385</v>
      </c>
      <c r="R2299">
        <v>160</v>
      </c>
      <c r="S2299" t="s">
        <v>974</v>
      </c>
      <c r="T2299">
        <v>35.459988099999997</v>
      </c>
      <c r="U2299">
        <v>139.53515619999999</v>
      </c>
      <c r="V2299">
        <v>35.463234196240499</v>
      </c>
      <c r="W2299">
        <v>139.53197627509101</v>
      </c>
      <c r="X2299">
        <v>5</v>
      </c>
      <c r="Y2299" t="s">
        <v>972</v>
      </c>
      <c r="Z2299">
        <v>1</v>
      </c>
      <c r="AA2299">
        <v>1</v>
      </c>
      <c r="AB2299">
        <v>1</v>
      </c>
      <c r="AC2299">
        <v>1</v>
      </c>
      <c r="AD2299">
        <v>420</v>
      </c>
      <c r="AE2299" t="s">
        <v>177</v>
      </c>
      <c r="AF2299">
        <v>200</v>
      </c>
      <c r="AG2299" t="s">
        <v>114</v>
      </c>
      <c r="AH2299" s="4">
        <v>40143.782812500001</v>
      </c>
      <c r="AI2299">
        <v>420</v>
      </c>
      <c r="AJ2299" t="s">
        <v>177</v>
      </c>
      <c r="AK2299" s="4">
        <v>40143.795590277776</v>
      </c>
    </row>
    <row r="2300" spans="1:43" x14ac:dyDescent="0.15">
      <c r="A2300">
        <v>257942</v>
      </c>
      <c r="B2300" t="s">
        <v>183</v>
      </c>
      <c r="C2300">
        <v>200</v>
      </c>
      <c r="D2300" t="s">
        <v>206</v>
      </c>
      <c r="E2300" s="4">
        <v>40143.832118055558</v>
      </c>
      <c r="F2300" s="4">
        <v>40143.84065972222</v>
      </c>
      <c r="G2300">
        <v>738</v>
      </c>
      <c r="H2300">
        <v>1615</v>
      </c>
      <c r="I2300" t="s">
        <v>1385</v>
      </c>
      <c r="J2300">
        <v>160</v>
      </c>
      <c r="K2300" t="s">
        <v>974</v>
      </c>
      <c r="L2300">
        <v>35.459988099999997</v>
      </c>
      <c r="M2300">
        <v>139.53515619999999</v>
      </c>
      <c r="N2300">
        <v>35.463234196240499</v>
      </c>
      <c r="O2300">
        <v>139.53197627509101</v>
      </c>
      <c r="P2300">
        <v>1618</v>
      </c>
      <c r="Q2300" t="s">
        <v>1380</v>
      </c>
      <c r="R2300">
        <v>110</v>
      </c>
      <c r="S2300" t="s">
        <v>969</v>
      </c>
      <c r="T2300">
        <v>35.457534899999999</v>
      </c>
      <c r="U2300">
        <v>139.54551459999999</v>
      </c>
      <c r="V2300">
        <v>35.460781439509397</v>
      </c>
      <c r="W2300">
        <v>139.542333927839</v>
      </c>
      <c r="X2300">
        <v>5</v>
      </c>
      <c r="Y2300" t="s">
        <v>972</v>
      </c>
      <c r="Z2300">
        <v>1</v>
      </c>
      <c r="AA2300">
        <v>1</v>
      </c>
      <c r="AB2300">
        <v>1</v>
      </c>
      <c r="AC2300">
        <v>1</v>
      </c>
      <c r="AD2300">
        <v>420</v>
      </c>
      <c r="AE2300" t="s">
        <v>177</v>
      </c>
      <c r="AF2300">
        <v>240</v>
      </c>
      <c r="AG2300" t="s">
        <v>241</v>
      </c>
      <c r="AH2300" s="4">
        <v>40143.833437499998</v>
      </c>
      <c r="AI2300">
        <v>420</v>
      </c>
      <c r="AJ2300" t="s">
        <v>177</v>
      </c>
      <c r="AK2300" s="4">
        <v>40143.838692129626</v>
      </c>
    </row>
    <row r="2301" spans="1:43" x14ac:dyDescent="0.15">
      <c r="A2301">
        <v>257963</v>
      </c>
      <c r="B2301" t="s">
        <v>183</v>
      </c>
      <c r="C2301">
        <v>600</v>
      </c>
      <c r="D2301" t="s">
        <v>212</v>
      </c>
      <c r="E2301" s="4">
        <v>40144.307291666664</v>
      </c>
      <c r="F2301" s="4">
        <v>40144.321712962963</v>
      </c>
      <c r="G2301">
        <v>1246</v>
      </c>
      <c r="H2301">
        <v>1618</v>
      </c>
      <c r="I2301" t="s">
        <v>1380</v>
      </c>
      <c r="J2301">
        <v>110</v>
      </c>
      <c r="K2301" t="s">
        <v>969</v>
      </c>
      <c r="L2301">
        <v>35.457534899999999</v>
      </c>
      <c r="M2301">
        <v>139.54551459999999</v>
      </c>
      <c r="N2301">
        <v>35.460781439509397</v>
      </c>
      <c r="O2301">
        <v>139.542333927839</v>
      </c>
      <c r="P2301">
        <v>1613</v>
      </c>
      <c r="Q2301" t="s">
        <v>1386</v>
      </c>
      <c r="R2301">
        <v>160</v>
      </c>
      <c r="S2301" t="s">
        <v>974</v>
      </c>
      <c r="T2301">
        <v>35.461411400000003</v>
      </c>
      <c r="U2301">
        <v>139.53475929999999</v>
      </c>
      <c r="V2301">
        <v>35.464657337087097</v>
      </c>
      <c r="W2301">
        <v>139.53157934252499</v>
      </c>
      <c r="X2301">
        <v>5</v>
      </c>
      <c r="Y2301" t="s">
        <v>972</v>
      </c>
      <c r="Z2301">
        <v>1</v>
      </c>
      <c r="AA2301">
        <v>1</v>
      </c>
      <c r="AB2301">
        <v>1</v>
      </c>
      <c r="AC2301">
        <v>1</v>
      </c>
      <c r="AD2301">
        <v>420</v>
      </c>
      <c r="AE2301" t="s">
        <v>177</v>
      </c>
    </row>
    <row r="2302" spans="1:43" x14ac:dyDescent="0.15">
      <c r="A2302">
        <v>257968</v>
      </c>
      <c r="B2302" t="s">
        <v>183</v>
      </c>
      <c r="C2302">
        <v>400</v>
      </c>
      <c r="D2302" t="s">
        <v>140</v>
      </c>
      <c r="E2302" s="4">
        <v>40144.332916666666</v>
      </c>
      <c r="F2302" s="4">
        <v>40144.365300925929</v>
      </c>
      <c r="G2302">
        <v>2798</v>
      </c>
      <c r="H2302">
        <v>1613</v>
      </c>
      <c r="I2302" t="s">
        <v>1386</v>
      </c>
      <c r="J2302">
        <v>160</v>
      </c>
      <c r="K2302" t="s">
        <v>974</v>
      </c>
      <c r="L2302">
        <v>35.461411400000003</v>
      </c>
      <c r="M2302">
        <v>139.53475929999999</v>
      </c>
      <c r="N2302">
        <v>35.464657337087097</v>
      </c>
      <c r="O2302">
        <v>139.53157934252499</v>
      </c>
      <c r="P2302">
        <v>1950</v>
      </c>
      <c r="Q2302" t="s">
        <v>1411</v>
      </c>
      <c r="R2302">
        <v>280</v>
      </c>
      <c r="S2302" t="s">
        <v>1016</v>
      </c>
      <c r="T2302">
        <v>35.397002700000002</v>
      </c>
      <c r="U2302">
        <v>139.53804389999999</v>
      </c>
      <c r="V2302">
        <v>35.4002555829599</v>
      </c>
      <c r="W2302">
        <v>139.53486663500999</v>
      </c>
      <c r="X2302">
        <v>5</v>
      </c>
      <c r="Y2302" t="s">
        <v>972</v>
      </c>
      <c r="Z2302">
        <v>1</v>
      </c>
      <c r="AA2302">
        <v>1</v>
      </c>
      <c r="AB2302">
        <v>1</v>
      </c>
      <c r="AC2302">
        <v>1</v>
      </c>
      <c r="AD2302">
        <v>420</v>
      </c>
      <c r="AE2302" t="s">
        <v>177</v>
      </c>
      <c r="AF2302">
        <v>200</v>
      </c>
      <c r="AG2302" t="s">
        <v>114</v>
      </c>
      <c r="AH2302" s="4">
        <v>40144.335057870368</v>
      </c>
    </row>
    <row r="2303" spans="1:43" x14ac:dyDescent="0.15">
      <c r="A2303">
        <v>257979</v>
      </c>
      <c r="B2303" t="s">
        <v>183</v>
      </c>
      <c r="C2303">
        <v>400</v>
      </c>
      <c r="D2303" t="s">
        <v>140</v>
      </c>
      <c r="E2303" s="4">
        <v>40144.411874999998</v>
      </c>
      <c r="F2303" s="4">
        <v>40144.468217592592</v>
      </c>
      <c r="G2303">
        <v>4868</v>
      </c>
      <c r="H2303">
        <v>1950</v>
      </c>
      <c r="I2303" t="s">
        <v>1411</v>
      </c>
      <c r="J2303">
        <v>280</v>
      </c>
      <c r="K2303" t="s">
        <v>1016</v>
      </c>
      <c r="L2303">
        <v>35.397002700000002</v>
      </c>
      <c r="M2303">
        <v>139.53804389999999</v>
      </c>
      <c r="N2303">
        <v>35.4002555829599</v>
      </c>
      <c r="O2303">
        <v>139.53486663500999</v>
      </c>
      <c r="P2303">
        <v>1950</v>
      </c>
      <c r="Q2303" t="s">
        <v>1411</v>
      </c>
      <c r="R2303">
        <v>280</v>
      </c>
      <c r="S2303" t="s">
        <v>1016</v>
      </c>
      <c r="T2303">
        <v>35.397002700000002</v>
      </c>
      <c r="U2303">
        <v>139.53804389999999</v>
      </c>
      <c r="V2303">
        <v>35.4002555829599</v>
      </c>
      <c r="W2303">
        <v>139.53486663500999</v>
      </c>
      <c r="X2303">
        <v>5</v>
      </c>
      <c r="Y2303" t="s">
        <v>972</v>
      </c>
      <c r="Z2303">
        <v>1</v>
      </c>
      <c r="AA2303">
        <v>1</v>
      </c>
      <c r="AB2303">
        <v>1</v>
      </c>
      <c r="AC2303">
        <v>1</v>
      </c>
      <c r="AD2303">
        <v>420</v>
      </c>
      <c r="AE2303" t="s">
        <v>177</v>
      </c>
    </row>
    <row r="2304" spans="1:43" x14ac:dyDescent="0.15">
      <c r="A2304">
        <v>257983</v>
      </c>
      <c r="B2304" t="s">
        <v>183</v>
      </c>
      <c r="C2304">
        <v>300</v>
      </c>
      <c r="D2304" t="s">
        <v>208</v>
      </c>
      <c r="E2304" s="4">
        <v>40144.478206018517</v>
      </c>
      <c r="F2304" s="4">
        <v>40144.506215277775</v>
      </c>
      <c r="G2304">
        <v>2420</v>
      </c>
      <c r="H2304">
        <v>1950</v>
      </c>
      <c r="I2304" t="s">
        <v>1411</v>
      </c>
      <c r="J2304">
        <v>280</v>
      </c>
      <c r="K2304" t="s">
        <v>1016</v>
      </c>
      <c r="L2304">
        <v>35.397002700000002</v>
      </c>
      <c r="M2304">
        <v>139.53804389999999</v>
      </c>
      <c r="N2304">
        <v>35.4002555829599</v>
      </c>
      <c r="O2304">
        <v>139.53486663500999</v>
      </c>
      <c r="P2304">
        <v>1608</v>
      </c>
      <c r="Q2304" t="s">
        <v>1193</v>
      </c>
      <c r="R2304">
        <v>120</v>
      </c>
      <c r="S2304" t="s">
        <v>971</v>
      </c>
      <c r="T2304">
        <v>35.440716700000003</v>
      </c>
      <c r="U2304">
        <v>139.64150430000001</v>
      </c>
      <c r="V2304">
        <v>35.44396671458</v>
      </c>
      <c r="W2304">
        <v>139.63831643084299</v>
      </c>
      <c r="X2304">
        <v>5</v>
      </c>
      <c r="Y2304" t="s">
        <v>972</v>
      </c>
      <c r="Z2304">
        <v>1</v>
      </c>
      <c r="AA2304">
        <v>1</v>
      </c>
      <c r="AB2304">
        <v>1</v>
      </c>
      <c r="AC2304">
        <v>1</v>
      </c>
      <c r="AD2304">
        <v>420</v>
      </c>
      <c r="AE2304" t="s">
        <v>177</v>
      </c>
      <c r="AF2304">
        <v>200</v>
      </c>
      <c r="AG2304" t="s">
        <v>114</v>
      </c>
      <c r="AH2304" s="4">
        <v>40144.482256944444</v>
      </c>
      <c r="AI2304">
        <v>420</v>
      </c>
      <c r="AJ2304" t="s">
        <v>177</v>
      </c>
      <c r="AK2304" s="4">
        <v>40144.501192129632</v>
      </c>
    </row>
    <row r="2305" spans="1:37" x14ac:dyDescent="0.15">
      <c r="A2305">
        <v>258017</v>
      </c>
      <c r="B2305" t="s">
        <v>183</v>
      </c>
      <c r="C2305">
        <v>500</v>
      </c>
      <c r="D2305" t="s">
        <v>148</v>
      </c>
      <c r="E2305" s="4">
        <v>40144.747858796298</v>
      </c>
      <c r="F2305" s="4">
        <v>40144.777511574073</v>
      </c>
      <c r="G2305">
        <v>2562</v>
      </c>
      <c r="H2305">
        <v>1608</v>
      </c>
      <c r="I2305" t="s">
        <v>1193</v>
      </c>
      <c r="J2305">
        <v>120</v>
      </c>
      <c r="K2305" t="s">
        <v>971</v>
      </c>
      <c r="L2305">
        <v>35.440716700000003</v>
      </c>
      <c r="M2305">
        <v>139.64150430000001</v>
      </c>
      <c r="N2305">
        <v>35.44396671458</v>
      </c>
      <c r="O2305">
        <v>139.63831643084299</v>
      </c>
      <c r="P2305">
        <v>1614</v>
      </c>
      <c r="Q2305" t="s">
        <v>1389</v>
      </c>
      <c r="R2305">
        <v>160</v>
      </c>
      <c r="S2305" t="s">
        <v>974</v>
      </c>
      <c r="T2305">
        <v>35.460782899999998</v>
      </c>
      <c r="U2305">
        <v>139.5357305</v>
      </c>
      <c r="V2305">
        <v>35.464028921266298</v>
      </c>
      <c r="W2305">
        <v>139.53255049080801</v>
      </c>
      <c r="X2305">
        <v>5</v>
      </c>
      <c r="Y2305" t="s">
        <v>972</v>
      </c>
      <c r="Z2305">
        <v>1</v>
      </c>
      <c r="AA2305">
        <v>1</v>
      </c>
      <c r="AB2305">
        <v>1</v>
      </c>
      <c r="AC2305">
        <v>1</v>
      </c>
      <c r="AD2305">
        <v>420</v>
      </c>
      <c r="AE2305" t="s">
        <v>177</v>
      </c>
      <c r="AF2305">
        <v>200</v>
      </c>
      <c r="AG2305" t="s">
        <v>114</v>
      </c>
      <c r="AH2305" s="4">
        <v>40144.756516203706</v>
      </c>
      <c r="AI2305">
        <v>420</v>
      </c>
      <c r="AJ2305" t="s">
        <v>177</v>
      </c>
      <c r="AK2305" s="4">
        <v>40144.774629629632</v>
      </c>
    </row>
    <row r="2306" spans="1:37" x14ac:dyDescent="0.15">
      <c r="A2306">
        <v>258026</v>
      </c>
      <c r="B2306" t="s">
        <v>183</v>
      </c>
      <c r="C2306">
        <v>200</v>
      </c>
      <c r="D2306" t="s">
        <v>206</v>
      </c>
      <c r="E2306" s="4">
        <v>40144.797905092593</v>
      </c>
      <c r="F2306" s="4">
        <v>40144.807187500002</v>
      </c>
      <c r="G2306">
        <v>802</v>
      </c>
      <c r="H2306">
        <v>1614</v>
      </c>
      <c r="I2306" t="s">
        <v>1389</v>
      </c>
      <c r="J2306">
        <v>160</v>
      </c>
      <c r="K2306" t="s">
        <v>974</v>
      </c>
      <c r="L2306">
        <v>35.460782899999998</v>
      </c>
      <c r="M2306">
        <v>139.5357305</v>
      </c>
      <c r="N2306">
        <v>35.464028921266298</v>
      </c>
      <c r="O2306">
        <v>139.53255049080801</v>
      </c>
      <c r="P2306">
        <v>1618</v>
      </c>
      <c r="Q2306" t="s">
        <v>1380</v>
      </c>
      <c r="R2306">
        <v>110</v>
      </c>
      <c r="S2306" t="s">
        <v>969</v>
      </c>
      <c r="T2306">
        <v>35.457534899999999</v>
      </c>
      <c r="U2306">
        <v>139.54551459999999</v>
      </c>
      <c r="V2306">
        <v>35.460781439509397</v>
      </c>
      <c r="W2306">
        <v>139.542333927839</v>
      </c>
      <c r="X2306">
        <v>5</v>
      </c>
      <c r="Y2306" t="s">
        <v>972</v>
      </c>
      <c r="Z2306">
        <v>1</v>
      </c>
      <c r="AA2306">
        <v>1</v>
      </c>
      <c r="AB2306">
        <v>1</v>
      </c>
      <c r="AC2306">
        <v>1</v>
      </c>
      <c r="AD2306">
        <v>420</v>
      </c>
      <c r="AE2306" t="s">
        <v>177</v>
      </c>
      <c r="AF2306">
        <v>240</v>
      </c>
      <c r="AG2306" t="s">
        <v>241</v>
      </c>
      <c r="AH2306" s="4">
        <v>40144.798645833333</v>
      </c>
      <c r="AI2306">
        <v>420</v>
      </c>
      <c r="AJ2306" t="s">
        <v>177</v>
      </c>
      <c r="AK2306" s="4">
        <v>40144.805520833332</v>
      </c>
    </row>
    <row r="2307" spans="1:37" x14ac:dyDescent="0.15">
      <c r="A2307">
        <v>255305</v>
      </c>
      <c r="B2307" t="s">
        <v>240</v>
      </c>
      <c r="C2307">
        <v>100</v>
      </c>
      <c r="D2307" t="s">
        <v>79</v>
      </c>
      <c r="E2307" s="4">
        <v>40115.319444444445</v>
      </c>
      <c r="F2307" s="4">
        <v>40115.349606481483</v>
      </c>
      <c r="G2307">
        <v>2606</v>
      </c>
      <c r="H2307">
        <v>1521</v>
      </c>
      <c r="I2307" t="s">
        <v>1412</v>
      </c>
      <c r="J2307">
        <v>110</v>
      </c>
      <c r="K2307" t="s">
        <v>969</v>
      </c>
      <c r="L2307">
        <v>35.4271849</v>
      </c>
      <c r="M2307">
        <v>139.66565320000001</v>
      </c>
      <c r="N2307">
        <v>35.430436783542397</v>
      </c>
      <c r="O2307">
        <v>139.66246394842199</v>
      </c>
      <c r="P2307">
        <v>1522</v>
      </c>
      <c r="Q2307" t="s">
        <v>1413</v>
      </c>
      <c r="R2307">
        <v>120</v>
      </c>
      <c r="S2307" t="s">
        <v>971</v>
      </c>
      <c r="T2307">
        <v>35.441064400000002</v>
      </c>
      <c r="U2307">
        <v>139.64007169999999</v>
      </c>
      <c r="V2307">
        <v>35.444314352374597</v>
      </c>
      <c r="W2307">
        <v>139.63688393380201</v>
      </c>
      <c r="X2307">
        <v>5</v>
      </c>
      <c r="Y2307" t="s">
        <v>972</v>
      </c>
      <c r="Z2307">
        <v>1</v>
      </c>
      <c r="AA2307">
        <v>1</v>
      </c>
      <c r="AB2307">
        <v>1</v>
      </c>
      <c r="AC2307">
        <v>1</v>
      </c>
      <c r="AD2307">
        <v>420</v>
      </c>
      <c r="AE2307" t="s">
        <v>177</v>
      </c>
      <c r="AF2307">
        <v>240</v>
      </c>
      <c r="AG2307" t="s">
        <v>241</v>
      </c>
      <c r="AH2307" s="4">
        <v>40115.325694444444</v>
      </c>
      <c r="AI2307">
        <v>420</v>
      </c>
      <c r="AJ2307" t="s">
        <v>177</v>
      </c>
      <c r="AK2307" s="4">
        <v>40115.344942129632</v>
      </c>
    </row>
    <row r="2308" spans="1:37" x14ac:dyDescent="0.15">
      <c r="A2308">
        <v>255307</v>
      </c>
      <c r="B2308" t="s">
        <v>240</v>
      </c>
      <c r="C2308">
        <v>200</v>
      </c>
      <c r="D2308" t="s">
        <v>206</v>
      </c>
      <c r="E2308" s="4">
        <v>40115.906157407408</v>
      </c>
      <c r="F2308" s="4">
        <v>40115.943807870368</v>
      </c>
      <c r="G2308">
        <v>3253</v>
      </c>
      <c r="H2308">
        <v>1551</v>
      </c>
      <c r="I2308" t="s">
        <v>1414</v>
      </c>
      <c r="J2308">
        <v>190</v>
      </c>
      <c r="K2308" t="s">
        <v>1002</v>
      </c>
      <c r="L2308">
        <v>35.443371800000001</v>
      </c>
      <c r="M2308">
        <v>139.6386254</v>
      </c>
      <c r="N2308">
        <v>35.4466214803399</v>
      </c>
      <c r="O2308">
        <v>139.63543764767999</v>
      </c>
      <c r="P2308">
        <v>1521</v>
      </c>
      <c r="Q2308" t="s">
        <v>1412</v>
      </c>
      <c r="R2308">
        <v>110</v>
      </c>
      <c r="S2308" t="s">
        <v>969</v>
      </c>
      <c r="T2308">
        <v>35.4271849</v>
      </c>
      <c r="U2308">
        <v>139.66565320000001</v>
      </c>
      <c r="V2308">
        <v>35.430436783542397</v>
      </c>
      <c r="W2308">
        <v>139.66246394842199</v>
      </c>
      <c r="X2308">
        <v>5</v>
      </c>
      <c r="Y2308" t="s">
        <v>972</v>
      </c>
      <c r="Z2308">
        <v>1</v>
      </c>
      <c r="AA2308">
        <v>1</v>
      </c>
      <c r="AB2308">
        <v>1</v>
      </c>
      <c r="AC2308">
        <v>1</v>
      </c>
      <c r="AD2308">
        <v>420</v>
      </c>
      <c r="AE2308" t="s">
        <v>177</v>
      </c>
      <c r="AF2308">
        <v>240</v>
      </c>
      <c r="AG2308" t="s">
        <v>241</v>
      </c>
      <c r="AH2308" s="4">
        <v>40115.91574074074</v>
      </c>
      <c r="AI2308">
        <v>420</v>
      </c>
      <c r="AJ2308" t="s">
        <v>177</v>
      </c>
      <c r="AK2308" s="4">
        <v>40115.937905092593</v>
      </c>
    </row>
    <row r="2309" spans="1:37" x14ac:dyDescent="0.15">
      <c r="A2309">
        <v>255373</v>
      </c>
      <c r="B2309" t="s">
        <v>240</v>
      </c>
      <c r="C2309">
        <v>100</v>
      </c>
      <c r="D2309" t="s">
        <v>79</v>
      </c>
      <c r="E2309" s="4">
        <v>40116.325300925928</v>
      </c>
      <c r="F2309" s="4">
        <v>40116.344918981478</v>
      </c>
      <c r="G2309">
        <v>1695</v>
      </c>
      <c r="H2309">
        <v>1521</v>
      </c>
      <c r="I2309" t="s">
        <v>1412</v>
      </c>
      <c r="J2309">
        <v>110</v>
      </c>
      <c r="K2309" t="s">
        <v>969</v>
      </c>
      <c r="L2309">
        <v>35.4271849</v>
      </c>
      <c r="M2309">
        <v>139.66565320000001</v>
      </c>
      <c r="N2309">
        <v>35.430436783542397</v>
      </c>
      <c r="O2309">
        <v>139.66246394842199</v>
      </c>
      <c r="P2309">
        <v>1522</v>
      </c>
      <c r="Q2309" t="s">
        <v>1413</v>
      </c>
      <c r="R2309">
        <v>120</v>
      </c>
      <c r="S2309" t="s">
        <v>971</v>
      </c>
      <c r="T2309">
        <v>35.441064400000002</v>
      </c>
      <c r="U2309">
        <v>139.64007169999999</v>
      </c>
      <c r="V2309">
        <v>35.444314352374597</v>
      </c>
      <c r="W2309">
        <v>139.63688393380201</v>
      </c>
      <c r="X2309">
        <v>5</v>
      </c>
      <c r="Y2309" t="s">
        <v>972</v>
      </c>
      <c r="Z2309">
        <v>1</v>
      </c>
      <c r="AA2309">
        <v>1</v>
      </c>
      <c r="AB2309">
        <v>1</v>
      </c>
      <c r="AC2309">
        <v>1</v>
      </c>
      <c r="AD2309">
        <v>420</v>
      </c>
      <c r="AE2309" t="s">
        <v>177</v>
      </c>
      <c r="AF2309">
        <v>240</v>
      </c>
      <c r="AG2309" t="s">
        <v>241</v>
      </c>
      <c r="AH2309" s="4">
        <v>40116.32980324074</v>
      </c>
      <c r="AI2309">
        <v>420</v>
      </c>
      <c r="AJ2309" t="s">
        <v>177</v>
      </c>
      <c r="AK2309" s="4">
        <v>40116.341828703706</v>
      </c>
    </row>
    <row r="2310" spans="1:37" x14ac:dyDescent="0.15">
      <c r="A2310">
        <v>255402</v>
      </c>
      <c r="B2310" t="s">
        <v>240</v>
      </c>
      <c r="C2310">
        <v>400</v>
      </c>
      <c r="D2310" t="s">
        <v>140</v>
      </c>
      <c r="E2310" s="4">
        <v>40116.646006944444</v>
      </c>
      <c r="F2310" s="4">
        <v>40116.654988425929</v>
      </c>
      <c r="G2310">
        <v>776</v>
      </c>
      <c r="H2310">
        <v>1522</v>
      </c>
      <c r="I2310" t="s">
        <v>1413</v>
      </c>
      <c r="J2310">
        <v>120</v>
      </c>
      <c r="K2310" t="s">
        <v>971</v>
      </c>
      <c r="L2310">
        <v>35.441064400000002</v>
      </c>
      <c r="M2310">
        <v>139.64007169999999</v>
      </c>
      <c r="N2310">
        <v>35.444314352374597</v>
      </c>
      <c r="O2310">
        <v>139.63688393380201</v>
      </c>
      <c r="P2310">
        <v>1523</v>
      </c>
      <c r="Q2310" t="s">
        <v>1275</v>
      </c>
      <c r="R2310">
        <v>280</v>
      </c>
      <c r="S2310" t="s">
        <v>1016</v>
      </c>
      <c r="T2310">
        <v>35.444106300000001</v>
      </c>
      <c r="U2310">
        <v>139.64434170000001</v>
      </c>
      <c r="V2310">
        <v>35.447356001614601</v>
      </c>
      <c r="W2310">
        <v>139.641153439166</v>
      </c>
      <c r="X2310">
        <v>5</v>
      </c>
      <c r="Y2310" t="s">
        <v>972</v>
      </c>
      <c r="Z2310">
        <v>1</v>
      </c>
      <c r="AA2310">
        <v>1</v>
      </c>
      <c r="AB2310">
        <v>1</v>
      </c>
      <c r="AC2310">
        <v>1</v>
      </c>
      <c r="AD2310">
        <v>420</v>
      </c>
      <c r="AE2310" t="s">
        <v>177</v>
      </c>
    </row>
    <row r="2311" spans="1:37" x14ac:dyDescent="0.15">
      <c r="A2311">
        <v>255411</v>
      </c>
      <c r="B2311" t="s">
        <v>240</v>
      </c>
      <c r="C2311">
        <v>500</v>
      </c>
      <c r="D2311" t="s">
        <v>148</v>
      </c>
      <c r="E2311" s="4">
        <v>40116.710138888891</v>
      </c>
      <c r="F2311" s="4">
        <v>40116.731412037036</v>
      </c>
      <c r="G2311">
        <v>1838</v>
      </c>
      <c r="H2311">
        <v>1523</v>
      </c>
      <c r="I2311" t="s">
        <v>1275</v>
      </c>
      <c r="J2311">
        <v>280</v>
      </c>
      <c r="K2311" t="s">
        <v>1016</v>
      </c>
      <c r="L2311">
        <v>35.444106300000001</v>
      </c>
      <c r="M2311">
        <v>139.64434170000001</v>
      </c>
      <c r="N2311">
        <v>35.447356001614601</v>
      </c>
      <c r="O2311">
        <v>139.641153439166</v>
      </c>
      <c r="P2311">
        <v>1518</v>
      </c>
      <c r="Q2311" t="s">
        <v>1060</v>
      </c>
      <c r="R2311">
        <v>160</v>
      </c>
      <c r="S2311" t="s">
        <v>974</v>
      </c>
      <c r="T2311">
        <v>35.427169800000001</v>
      </c>
      <c r="U2311">
        <v>139.6682639</v>
      </c>
      <c r="V2311">
        <v>35.430421730750602</v>
      </c>
      <c r="W2311">
        <v>139.665074432317</v>
      </c>
      <c r="X2311">
        <v>5</v>
      </c>
      <c r="Y2311" t="s">
        <v>972</v>
      </c>
      <c r="Z2311">
        <v>1</v>
      </c>
      <c r="AA2311">
        <v>1</v>
      </c>
      <c r="AB2311">
        <v>1</v>
      </c>
      <c r="AC2311">
        <v>1</v>
      </c>
      <c r="AD2311">
        <v>420</v>
      </c>
      <c r="AE2311" t="s">
        <v>177</v>
      </c>
      <c r="AF2311">
        <v>240</v>
      </c>
      <c r="AG2311" t="s">
        <v>241</v>
      </c>
      <c r="AH2311" s="4">
        <v>40116.714178240742</v>
      </c>
      <c r="AI2311">
        <v>420</v>
      </c>
      <c r="AJ2311" t="s">
        <v>177</v>
      </c>
      <c r="AK2311" s="4">
        <v>40116.730740740742</v>
      </c>
    </row>
    <row r="2312" spans="1:37" x14ac:dyDescent="0.15">
      <c r="A2312">
        <v>255418</v>
      </c>
      <c r="B2312" t="s">
        <v>240</v>
      </c>
      <c r="C2312">
        <v>200</v>
      </c>
      <c r="D2312" t="s">
        <v>206</v>
      </c>
      <c r="E2312" s="4">
        <v>40116.740949074076</v>
      </c>
      <c r="F2312" s="4">
        <v>40116.745011574072</v>
      </c>
      <c r="G2312">
        <v>351</v>
      </c>
      <c r="H2312">
        <v>1518</v>
      </c>
      <c r="I2312" t="s">
        <v>1060</v>
      </c>
      <c r="J2312">
        <v>160</v>
      </c>
      <c r="K2312" t="s">
        <v>974</v>
      </c>
      <c r="L2312">
        <v>35.427169800000001</v>
      </c>
      <c r="M2312">
        <v>139.6682639</v>
      </c>
      <c r="N2312">
        <v>35.430421730750602</v>
      </c>
      <c r="O2312">
        <v>139.665074432317</v>
      </c>
      <c r="P2312">
        <v>1521</v>
      </c>
      <c r="Q2312" t="s">
        <v>1412</v>
      </c>
      <c r="R2312">
        <v>110</v>
      </c>
      <c r="S2312" t="s">
        <v>969</v>
      </c>
      <c r="T2312">
        <v>35.4271849</v>
      </c>
      <c r="U2312">
        <v>139.66565320000001</v>
      </c>
      <c r="V2312">
        <v>35.430436783542397</v>
      </c>
      <c r="W2312">
        <v>139.66246394842199</v>
      </c>
      <c r="X2312">
        <v>5</v>
      </c>
      <c r="Y2312" t="s">
        <v>972</v>
      </c>
      <c r="Z2312">
        <v>1</v>
      </c>
      <c r="AA2312">
        <v>1</v>
      </c>
      <c r="AB2312">
        <v>1</v>
      </c>
      <c r="AC2312">
        <v>1</v>
      </c>
      <c r="AD2312">
        <v>420</v>
      </c>
      <c r="AE2312" t="s">
        <v>177</v>
      </c>
    </row>
    <row r="2313" spans="1:37" x14ac:dyDescent="0.15">
      <c r="A2313">
        <v>255483</v>
      </c>
      <c r="B2313" t="s">
        <v>240</v>
      </c>
      <c r="C2313">
        <v>999</v>
      </c>
      <c r="D2313" t="s">
        <v>70</v>
      </c>
      <c r="E2313" s="4">
        <v>40117.454305555555</v>
      </c>
      <c r="F2313" s="4">
        <v>40117.459872685184</v>
      </c>
      <c r="G2313">
        <v>481</v>
      </c>
      <c r="H2313">
        <v>1521</v>
      </c>
      <c r="I2313" t="s">
        <v>1412</v>
      </c>
      <c r="J2313">
        <v>110</v>
      </c>
      <c r="K2313" t="s">
        <v>969</v>
      </c>
      <c r="L2313">
        <v>35.4271849</v>
      </c>
      <c r="M2313">
        <v>139.66565320000001</v>
      </c>
      <c r="N2313">
        <v>35.430436783542397</v>
      </c>
      <c r="O2313">
        <v>139.66246394842199</v>
      </c>
      <c r="P2313">
        <v>1519</v>
      </c>
      <c r="Q2313" t="s">
        <v>1415</v>
      </c>
      <c r="R2313">
        <v>280</v>
      </c>
      <c r="S2313" t="s">
        <v>1016</v>
      </c>
      <c r="T2313">
        <v>35.420284700000003</v>
      </c>
      <c r="U2313">
        <v>139.6680676</v>
      </c>
      <c r="V2313">
        <v>35.423537363683899</v>
      </c>
      <c r="W2313">
        <v>139.664878465595</v>
      </c>
      <c r="X2313">
        <v>1</v>
      </c>
      <c r="Y2313" t="s">
        <v>986</v>
      </c>
      <c r="Z2313">
        <v>1</v>
      </c>
      <c r="AA2313">
        <v>1</v>
      </c>
      <c r="AB2313">
        <v>1</v>
      </c>
      <c r="AC2313">
        <v>1</v>
      </c>
      <c r="AD2313">
        <v>410</v>
      </c>
      <c r="AE2313" t="s">
        <v>162</v>
      </c>
    </row>
    <row r="2314" spans="1:37" x14ac:dyDescent="0.15">
      <c r="A2314">
        <v>255492</v>
      </c>
      <c r="B2314" t="s">
        <v>240</v>
      </c>
      <c r="C2314">
        <v>200</v>
      </c>
      <c r="D2314" t="s">
        <v>206</v>
      </c>
      <c r="E2314" s="4">
        <v>40117.489618055559</v>
      </c>
      <c r="F2314" s="4">
        <v>40117.503298611111</v>
      </c>
      <c r="G2314">
        <v>1182</v>
      </c>
      <c r="H2314">
        <v>1519</v>
      </c>
      <c r="I2314" t="s">
        <v>1415</v>
      </c>
      <c r="J2314">
        <v>280</v>
      </c>
      <c r="K2314" t="s">
        <v>1016</v>
      </c>
      <c r="L2314">
        <v>35.420284700000003</v>
      </c>
      <c r="M2314">
        <v>139.6680676</v>
      </c>
      <c r="N2314">
        <v>35.423537363683899</v>
      </c>
      <c r="O2314">
        <v>139.664878465595</v>
      </c>
      <c r="P2314">
        <v>1521</v>
      </c>
      <c r="Q2314" t="s">
        <v>1412</v>
      </c>
      <c r="R2314">
        <v>110</v>
      </c>
      <c r="S2314" t="s">
        <v>969</v>
      </c>
      <c r="T2314">
        <v>35.4271849</v>
      </c>
      <c r="U2314">
        <v>139.66565320000001</v>
      </c>
      <c r="V2314">
        <v>35.430436783542397</v>
      </c>
      <c r="W2314">
        <v>139.66246394842199</v>
      </c>
      <c r="X2314">
        <v>1</v>
      </c>
      <c r="Y2314" t="s">
        <v>986</v>
      </c>
      <c r="Z2314">
        <v>1</v>
      </c>
      <c r="AA2314">
        <v>1</v>
      </c>
      <c r="AB2314">
        <v>1</v>
      </c>
      <c r="AC2314">
        <v>1</v>
      </c>
      <c r="AD2314">
        <v>410</v>
      </c>
      <c r="AE2314" t="s">
        <v>162</v>
      </c>
    </row>
    <row r="2315" spans="1:37" x14ac:dyDescent="0.15">
      <c r="A2315">
        <v>255505</v>
      </c>
      <c r="B2315" t="s">
        <v>240</v>
      </c>
      <c r="C2315">
        <v>999</v>
      </c>
      <c r="D2315" t="s">
        <v>70</v>
      </c>
      <c r="E2315" s="4">
        <v>40117.52547453704</v>
      </c>
      <c r="F2315" s="4">
        <v>40117.568564814814</v>
      </c>
      <c r="G2315">
        <v>3723</v>
      </c>
      <c r="H2315">
        <v>1521</v>
      </c>
      <c r="I2315" t="s">
        <v>1412</v>
      </c>
      <c r="J2315">
        <v>110</v>
      </c>
      <c r="K2315" t="s">
        <v>969</v>
      </c>
      <c r="L2315">
        <v>35.4271849</v>
      </c>
      <c r="M2315">
        <v>139.66565320000001</v>
      </c>
      <c r="N2315">
        <v>35.430436783542397</v>
      </c>
      <c r="O2315">
        <v>139.66246394842199</v>
      </c>
      <c r="P2315">
        <v>1525</v>
      </c>
      <c r="Q2315" t="s">
        <v>1416</v>
      </c>
      <c r="R2315">
        <v>999</v>
      </c>
      <c r="S2315" t="s">
        <v>70</v>
      </c>
      <c r="T2315">
        <v>35.451277699999999</v>
      </c>
      <c r="U2315">
        <v>139.632699</v>
      </c>
      <c r="V2315">
        <v>35.454526431305297</v>
      </c>
      <c r="W2315">
        <v>139.62951137585401</v>
      </c>
      <c r="X2315">
        <v>1</v>
      </c>
      <c r="Y2315" t="s">
        <v>986</v>
      </c>
      <c r="Z2315">
        <v>1</v>
      </c>
      <c r="AA2315">
        <v>1</v>
      </c>
      <c r="AB2315">
        <v>1</v>
      </c>
      <c r="AC2315">
        <v>1</v>
      </c>
      <c r="AD2315">
        <v>410</v>
      </c>
      <c r="AE2315" t="s">
        <v>162</v>
      </c>
    </row>
    <row r="2316" spans="1:37" x14ac:dyDescent="0.15">
      <c r="A2316">
        <v>255528</v>
      </c>
      <c r="B2316" t="s">
        <v>240</v>
      </c>
      <c r="C2316">
        <v>500</v>
      </c>
      <c r="D2316" t="s">
        <v>148</v>
      </c>
      <c r="E2316" s="4">
        <v>40117.648182870369</v>
      </c>
      <c r="F2316" s="4">
        <v>40117.66337962963</v>
      </c>
      <c r="G2316">
        <v>1313</v>
      </c>
      <c r="H2316">
        <v>1525</v>
      </c>
      <c r="I2316" t="s">
        <v>1416</v>
      </c>
      <c r="J2316">
        <v>999</v>
      </c>
      <c r="K2316" t="s">
        <v>70</v>
      </c>
      <c r="L2316">
        <v>35.451277699999999</v>
      </c>
      <c r="M2316">
        <v>139.632699</v>
      </c>
      <c r="N2316">
        <v>35.454526431305297</v>
      </c>
      <c r="O2316">
        <v>139.62951137585401</v>
      </c>
      <c r="P2316">
        <v>1526</v>
      </c>
      <c r="Q2316" t="s">
        <v>1417</v>
      </c>
      <c r="R2316">
        <v>220</v>
      </c>
      <c r="S2316" t="s">
        <v>1053</v>
      </c>
      <c r="T2316">
        <v>35.455652399999998</v>
      </c>
      <c r="U2316">
        <v>139.62946930000001</v>
      </c>
      <c r="V2316">
        <v>35.458900607027601</v>
      </c>
      <c r="W2316">
        <v>139.62628174265501</v>
      </c>
      <c r="X2316">
        <v>1</v>
      </c>
      <c r="Y2316" t="s">
        <v>986</v>
      </c>
      <c r="Z2316">
        <v>1</v>
      </c>
      <c r="AA2316">
        <v>1</v>
      </c>
      <c r="AB2316">
        <v>1</v>
      </c>
      <c r="AC2316">
        <v>1</v>
      </c>
      <c r="AD2316">
        <v>410</v>
      </c>
      <c r="AE2316" t="s">
        <v>162</v>
      </c>
    </row>
    <row r="2317" spans="1:37" x14ac:dyDescent="0.15">
      <c r="A2317">
        <v>255538</v>
      </c>
      <c r="B2317" t="s">
        <v>240</v>
      </c>
      <c r="C2317">
        <v>500</v>
      </c>
      <c r="D2317" t="s">
        <v>148</v>
      </c>
      <c r="E2317" s="4">
        <v>40117.694479166668</v>
      </c>
      <c r="F2317" s="4">
        <v>40117.738298611112</v>
      </c>
      <c r="G2317">
        <v>3786</v>
      </c>
      <c r="H2317">
        <v>1526</v>
      </c>
      <c r="I2317" t="s">
        <v>1417</v>
      </c>
      <c r="J2317">
        <v>220</v>
      </c>
      <c r="K2317" t="s">
        <v>1053</v>
      </c>
      <c r="L2317">
        <v>35.455652399999998</v>
      </c>
      <c r="M2317">
        <v>139.62946930000001</v>
      </c>
      <c r="N2317">
        <v>35.458900607027601</v>
      </c>
      <c r="O2317">
        <v>139.62628174265501</v>
      </c>
      <c r="P2317">
        <v>1520</v>
      </c>
      <c r="Q2317" t="s">
        <v>1066</v>
      </c>
      <c r="R2317">
        <v>220</v>
      </c>
      <c r="S2317" t="s">
        <v>1053</v>
      </c>
      <c r="T2317">
        <v>35.436617900000002</v>
      </c>
      <c r="U2317">
        <v>139.66311690000001</v>
      </c>
      <c r="V2317">
        <v>35.439868730389101</v>
      </c>
      <c r="W2317">
        <v>139.659927424768</v>
      </c>
      <c r="X2317">
        <v>1</v>
      </c>
      <c r="Y2317" t="s">
        <v>986</v>
      </c>
      <c r="Z2317">
        <v>1</v>
      </c>
      <c r="AA2317">
        <v>1</v>
      </c>
      <c r="AB2317">
        <v>1</v>
      </c>
      <c r="AC2317">
        <v>1</v>
      </c>
      <c r="AD2317">
        <v>410</v>
      </c>
      <c r="AE2317" t="s">
        <v>162</v>
      </c>
    </row>
    <row r="2318" spans="1:37" x14ac:dyDescent="0.15">
      <c r="A2318">
        <v>255548</v>
      </c>
      <c r="B2318" t="s">
        <v>240</v>
      </c>
      <c r="C2318">
        <v>200</v>
      </c>
      <c r="D2318" t="s">
        <v>206</v>
      </c>
      <c r="E2318" s="4">
        <v>40117.775243055556</v>
      </c>
      <c r="F2318" s="4">
        <v>40117.782222222224</v>
      </c>
      <c r="G2318">
        <v>603</v>
      </c>
      <c r="H2318">
        <v>1520</v>
      </c>
      <c r="I2318" t="s">
        <v>1066</v>
      </c>
      <c r="J2318">
        <v>220</v>
      </c>
      <c r="K2318" t="s">
        <v>1053</v>
      </c>
      <c r="L2318">
        <v>35.436617900000002</v>
      </c>
      <c r="M2318">
        <v>139.66311690000001</v>
      </c>
      <c r="N2318">
        <v>35.439868730389101</v>
      </c>
      <c r="O2318">
        <v>139.659927424768</v>
      </c>
      <c r="P2318">
        <v>1521</v>
      </c>
      <c r="Q2318" t="s">
        <v>1412</v>
      </c>
      <c r="R2318">
        <v>110</v>
      </c>
      <c r="S2318" t="s">
        <v>969</v>
      </c>
      <c r="T2318">
        <v>35.4271849</v>
      </c>
      <c r="U2318">
        <v>139.66565320000001</v>
      </c>
      <c r="V2318">
        <v>35.430436783542397</v>
      </c>
      <c r="W2318">
        <v>139.66246394842199</v>
      </c>
      <c r="X2318">
        <v>1</v>
      </c>
      <c r="Y2318" t="s">
        <v>986</v>
      </c>
      <c r="Z2318">
        <v>1</v>
      </c>
      <c r="AA2318">
        <v>1</v>
      </c>
      <c r="AB2318">
        <v>1</v>
      </c>
      <c r="AC2318">
        <v>1</v>
      </c>
      <c r="AD2318">
        <v>410</v>
      </c>
      <c r="AE2318" t="s">
        <v>162</v>
      </c>
    </row>
    <row r="2319" spans="1:37" x14ac:dyDescent="0.15">
      <c r="A2319">
        <v>255580</v>
      </c>
      <c r="B2319" t="s">
        <v>240</v>
      </c>
      <c r="C2319">
        <v>800</v>
      </c>
      <c r="D2319" t="s">
        <v>285</v>
      </c>
      <c r="E2319" s="4">
        <v>40118.460057870368</v>
      </c>
      <c r="F2319" s="4">
        <v>40118.527870370373</v>
      </c>
      <c r="G2319">
        <v>5859</v>
      </c>
      <c r="H2319">
        <v>1521</v>
      </c>
      <c r="I2319" t="s">
        <v>1412</v>
      </c>
      <c r="J2319">
        <v>110</v>
      </c>
      <c r="K2319" t="s">
        <v>969</v>
      </c>
      <c r="L2319">
        <v>35.4271849</v>
      </c>
      <c r="M2319">
        <v>139.66565320000001</v>
      </c>
      <c r="N2319">
        <v>35.430436783542397</v>
      </c>
      <c r="O2319">
        <v>139.66246394842199</v>
      </c>
      <c r="P2319">
        <v>1544</v>
      </c>
      <c r="Q2319" t="s">
        <v>205</v>
      </c>
      <c r="R2319">
        <v>290</v>
      </c>
      <c r="S2319" t="s">
        <v>978</v>
      </c>
      <c r="T2319">
        <v>35.441338299999998</v>
      </c>
      <c r="U2319">
        <v>139.6441189</v>
      </c>
      <c r="V2319">
        <v>35.4445882937612</v>
      </c>
      <c r="W2319">
        <v>139.64093078510101</v>
      </c>
      <c r="X2319">
        <v>1</v>
      </c>
      <c r="Y2319" t="s">
        <v>986</v>
      </c>
      <c r="Z2319">
        <v>1</v>
      </c>
      <c r="AA2319">
        <v>1</v>
      </c>
      <c r="AB2319">
        <v>1</v>
      </c>
      <c r="AC2319">
        <v>1</v>
      </c>
      <c r="AD2319">
        <v>420</v>
      </c>
      <c r="AE2319" t="s">
        <v>177</v>
      </c>
      <c r="AF2319">
        <v>240</v>
      </c>
      <c r="AG2319" t="s">
        <v>241</v>
      </c>
      <c r="AH2319" s="4">
        <v>40118.464722222219</v>
      </c>
      <c r="AI2319">
        <v>420</v>
      </c>
      <c r="AJ2319" t="s">
        <v>177</v>
      </c>
      <c r="AK2319" s="4">
        <v>40118.474143518521</v>
      </c>
    </row>
    <row r="2320" spans="1:37" x14ac:dyDescent="0.15">
      <c r="A2320">
        <v>255617</v>
      </c>
      <c r="B2320" t="s">
        <v>240</v>
      </c>
      <c r="C2320">
        <v>600</v>
      </c>
      <c r="D2320" t="s">
        <v>212</v>
      </c>
      <c r="E2320" s="4">
        <v>40118.604629629626</v>
      </c>
      <c r="F2320" s="4">
        <v>40118.666678240741</v>
      </c>
      <c r="G2320">
        <v>5361</v>
      </c>
      <c r="H2320">
        <v>1544</v>
      </c>
      <c r="I2320" t="s">
        <v>205</v>
      </c>
      <c r="J2320">
        <v>290</v>
      </c>
      <c r="K2320" t="s">
        <v>978</v>
      </c>
      <c r="L2320">
        <v>35.441338299999998</v>
      </c>
      <c r="M2320">
        <v>139.6441189</v>
      </c>
      <c r="N2320">
        <v>35.4445882937612</v>
      </c>
      <c r="O2320">
        <v>139.64093078510101</v>
      </c>
      <c r="P2320">
        <v>1545</v>
      </c>
      <c r="Q2320" t="s">
        <v>1418</v>
      </c>
      <c r="R2320">
        <v>250</v>
      </c>
      <c r="S2320" t="s">
        <v>1063</v>
      </c>
      <c r="T2320">
        <v>35.435631100000002</v>
      </c>
      <c r="U2320">
        <v>139.6484466</v>
      </c>
      <c r="V2320">
        <v>35.4388817797252</v>
      </c>
      <c r="W2320">
        <v>139.64525838846399</v>
      </c>
      <c r="X2320">
        <v>1</v>
      </c>
      <c r="Y2320" t="s">
        <v>986</v>
      </c>
      <c r="Z2320">
        <v>1</v>
      </c>
      <c r="AA2320">
        <v>1</v>
      </c>
      <c r="AB2320">
        <v>1</v>
      </c>
      <c r="AC2320">
        <v>1</v>
      </c>
      <c r="AD2320">
        <v>420</v>
      </c>
      <c r="AE2320" t="s">
        <v>177</v>
      </c>
    </row>
    <row r="2321" spans="1:40" x14ac:dyDescent="0.15">
      <c r="A2321">
        <v>255629</v>
      </c>
      <c r="B2321" t="s">
        <v>240</v>
      </c>
      <c r="C2321">
        <v>200</v>
      </c>
      <c r="D2321" t="s">
        <v>206</v>
      </c>
      <c r="E2321" s="4">
        <v>40118.666712962964</v>
      </c>
      <c r="F2321" s="4">
        <v>40118.6877662037</v>
      </c>
      <c r="G2321">
        <v>1819</v>
      </c>
      <c r="H2321">
        <v>1545</v>
      </c>
      <c r="I2321" t="s">
        <v>1418</v>
      </c>
      <c r="J2321">
        <v>250</v>
      </c>
      <c r="K2321" t="s">
        <v>1063</v>
      </c>
      <c r="L2321">
        <v>35.435631100000002</v>
      </c>
      <c r="M2321">
        <v>139.6484466</v>
      </c>
      <c r="N2321">
        <v>35.4388817797252</v>
      </c>
      <c r="O2321">
        <v>139.64525838846399</v>
      </c>
      <c r="P2321">
        <v>1521</v>
      </c>
      <c r="Q2321" t="s">
        <v>1412</v>
      </c>
      <c r="R2321">
        <v>110</v>
      </c>
      <c r="S2321" t="s">
        <v>969</v>
      </c>
      <c r="T2321">
        <v>35.4271849</v>
      </c>
      <c r="U2321">
        <v>139.66565320000001</v>
      </c>
      <c r="V2321">
        <v>35.430436783542397</v>
      </c>
      <c r="W2321">
        <v>139.66246394842199</v>
      </c>
      <c r="X2321">
        <v>1</v>
      </c>
      <c r="Y2321" t="s">
        <v>986</v>
      </c>
      <c r="Z2321">
        <v>1</v>
      </c>
      <c r="AA2321">
        <v>1</v>
      </c>
      <c r="AB2321">
        <v>1</v>
      </c>
      <c r="AC2321">
        <v>1</v>
      </c>
      <c r="AD2321">
        <v>420</v>
      </c>
      <c r="AE2321" t="s">
        <v>177</v>
      </c>
      <c r="AF2321">
        <v>240</v>
      </c>
      <c r="AG2321" t="s">
        <v>241</v>
      </c>
      <c r="AH2321" s="4">
        <v>40118.672766203701</v>
      </c>
    </row>
    <row r="2322" spans="1:40" x14ac:dyDescent="0.15">
      <c r="A2322">
        <v>255634</v>
      </c>
      <c r="B2322" t="s">
        <v>240</v>
      </c>
      <c r="C2322">
        <v>500</v>
      </c>
      <c r="D2322" t="s">
        <v>148</v>
      </c>
      <c r="E2322" s="4">
        <v>40118.694826388892</v>
      </c>
      <c r="F2322" s="4">
        <v>40118.700243055559</v>
      </c>
      <c r="G2322">
        <v>468</v>
      </c>
      <c r="H2322">
        <v>1521</v>
      </c>
      <c r="I2322" t="s">
        <v>1412</v>
      </c>
      <c r="J2322">
        <v>110</v>
      </c>
      <c r="K2322" t="s">
        <v>969</v>
      </c>
      <c r="L2322">
        <v>35.4271849</v>
      </c>
      <c r="M2322">
        <v>139.66565320000001</v>
      </c>
      <c r="N2322">
        <v>35.430436783542397</v>
      </c>
      <c r="O2322">
        <v>139.66246394842199</v>
      </c>
      <c r="P2322">
        <v>1547</v>
      </c>
      <c r="Q2322" t="s">
        <v>1419</v>
      </c>
      <c r="R2322">
        <v>150</v>
      </c>
      <c r="S2322" t="s">
        <v>976</v>
      </c>
      <c r="T2322">
        <v>35.4221547</v>
      </c>
      <c r="U2322">
        <v>139.67024649999999</v>
      </c>
      <c r="V2322">
        <v>35.425407201739702</v>
      </c>
      <c r="W2322">
        <v>139.667057098561</v>
      </c>
      <c r="X2322">
        <v>1</v>
      </c>
      <c r="Y2322" t="s">
        <v>986</v>
      </c>
      <c r="Z2322">
        <v>1</v>
      </c>
      <c r="AA2322">
        <v>1</v>
      </c>
      <c r="AB2322">
        <v>1</v>
      </c>
      <c r="AC2322">
        <v>1</v>
      </c>
      <c r="AD2322">
        <v>410</v>
      </c>
      <c r="AE2322" t="s">
        <v>162</v>
      </c>
    </row>
    <row r="2323" spans="1:40" x14ac:dyDescent="0.15">
      <c r="A2323">
        <v>255638</v>
      </c>
      <c r="B2323" t="s">
        <v>240</v>
      </c>
      <c r="C2323">
        <v>500</v>
      </c>
      <c r="D2323" t="s">
        <v>148</v>
      </c>
      <c r="E2323" s="4">
        <v>40118.708333333336</v>
      </c>
      <c r="F2323" s="4">
        <v>40118.715243055558</v>
      </c>
      <c r="G2323">
        <v>597</v>
      </c>
      <c r="H2323">
        <v>1547</v>
      </c>
      <c r="I2323" t="s">
        <v>1419</v>
      </c>
      <c r="J2323">
        <v>150</v>
      </c>
      <c r="K2323" t="s">
        <v>976</v>
      </c>
      <c r="L2323">
        <v>35.4221547</v>
      </c>
      <c r="M2323">
        <v>139.67024649999999</v>
      </c>
      <c r="N2323">
        <v>35.425407201739702</v>
      </c>
      <c r="O2323">
        <v>139.667057098561</v>
      </c>
      <c r="P2323">
        <v>1548</v>
      </c>
      <c r="Q2323" t="s">
        <v>1420</v>
      </c>
      <c r="R2323">
        <v>160</v>
      </c>
      <c r="S2323" t="s">
        <v>974</v>
      </c>
      <c r="T2323">
        <v>35.426667899999998</v>
      </c>
      <c r="U2323">
        <v>139.6655758</v>
      </c>
      <c r="V2323">
        <v>35.429919837483801</v>
      </c>
      <c r="W2323">
        <v>139.66238657865199</v>
      </c>
      <c r="X2323">
        <v>1</v>
      </c>
      <c r="Y2323" t="s">
        <v>986</v>
      </c>
      <c r="Z2323">
        <v>1</v>
      </c>
      <c r="AA2323">
        <v>1</v>
      </c>
      <c r="AB2323">
        <v>1</v>
      </c>
      <c r="AC2323">
        <v>1</v>
      </c>
      <c r="AD2323">
        <v>410</v>
      </c>
      <c r="AE2323" t="s">
        <v>162</v>
      </c>
    </row>
    <row r="2324" spans="1:40" x14ac:dyDescent="0.15">
      <c r="A2324">
        <v>255647</v>
      </c>
      <c r="B2324" t="s">
        <v>240</v>
      </c>
      <c r="C2324">
        <v>200</v>
      </c>
      <c r="D2324" t="s">
        <v>206</v>
      </c>
      <c r="E2324" s="4">
        <v>40118.721956018519</v>
      </c>
      <c r="F2324" s="4">
        <v>40118.724710648145</v>
      </c>
      <c r="G2324">
        <v>238</v>
      </c>
      <c r="H2324">
        <v>1548</v>
      </c>
      <c r="I2324" t="s">
        <v>1420</v>
      </c>
      <c r="J2324">
        <v>160</v>
      </c>
      <c r="K2324" t="s">
        <v>974</v>
      </c>
      <c r="L2324">
        <v>35.426667899999998</v>
      </c>
      <c r="M2324">
        <v>139.6655758</v>
      </c>
      <c r="N2324">
        <v>35.429919837483801</v>
      </c>
      <c r="O2324">
        <v>139.66238657865199</v>
      </c>
      <c r="P2324">
        <v>1521</v>
      </c>
      <c r="Q2324" t="s">
        <v>1412</v>
      </c>
      <c r="R2324">
        <v>110</v>
      </c>
      <c r="S2324" t="s">
        <v>969</v>
      </c>
      <c r="T2324">
        <v>35.4271849</v>
      </c>
      <c r="U2324">
        <v>139.66565320000001</v>
      </c>
      <c r="V2324">
        <v>35.430436783542397</v>
      </c>
      <c r="W2324">
        <v>139.66246394842199</v>
      </c>
      <c r="X2324">
        <v>1</v>
      </c>
      <c r="Y2324" t="s">
        <v>986</v>
      </c>
      <c r="Z2324">
        <v>1</v>
      </c>
      <c r="AA2324">
        <v>1</v>
      </c>
      <c r="AB2324">
        <v>1</v>
      </c>
      <c r="AC2324">
        <v>1</v>
      </c>
      <c r="AD2324">
        <v>410</v>
      </c>
      <c r="AE2324" t="s">
        <v>162</v>
      </c>
    </row>
    <row r="2325" spans="1:40" x14ac:dyDescent="0.15">
      <c r="A2325">
        <v>255666</v>
      </c>
      <c r="B2325" t="s">
        <v>240</v>
      </c>
      <c r="C2325">
        <v>400</v>
      </c>
      <c r="D2325" t="s">
        <v>140</v>
      </c>
      <c r="E2325" s="4">
        <v>40115.555555555555</v>
      </c>
      <c r="F2325" s="4">
        <v>40115.604166666664</v>
      </c>
      <c r="G2325">
        <v>4200</v>
      </c>
      <c r="H2325">
        <v>1522</v>
      </c>
      <c r="I2325" t="s">
        <v>1413</v>
      </c>
      <c r="J2325">
        <v>120</v>
      </c>
      <c r="K2325" t="s">
        <v>971</v>
      </c>
      <c r="L2325">
        <v>35.441064400000002</v>
      </c>
      <c r="M2325">
        <v>139.64007169999999</v>
      </c>
      <c r="N2325">
        <v>35.444314352374597</v>
      </c>
      <c r="O2325">
        <v>139.63688393380201</v>
      </c>
      <c r="P2325">
        <v>1549</v>
      </c>
      <c r="Q2325" t="s">
        <v>1421</v>
      </c>
      <c r="R2325">
        <v>999</v>
      </c>
      <c r="S2325" t="s">
        <v>70</v>
      </c>
      <c r="T2325">
        <v>35.470809799999998</v>
      </c>
      <c r="U2325">
        <v>139.5917652</v>
      </c>
      <c r="V2325">
        <v>35.474055727479303</v>
      </c>
      <c r="W2325">
        <v>139.58858007590001</v>
      </c>
      <c r="X2325">
        <v>5</v>
      </c>
      <c r="Y2325" t="s">
        <v>972</v>
      </c>
      <c r="Z2325">
        <v>1</v>
      </c>
      <c r="AA2325">
        <v>3</v>
      </c>
      <c r="AB2325">
        <v>1</v>
      </c>
      <c r="AC2325">
        <v>1</v>
      </c>
      <c r="AD2325">
        <v>420</v>
      </c>
      <c r="AE2325" t="s">
        <v>177</v>
      </c>
      <c r="AF2325">
        <v>200</v>
      </c>
      <c r="AG2325" t="s">
        <v>114</v>
      </c>
      <c r="AH2325" s="4">
        <v>40115.5625</v>
      </c>
      <c r="AI2325">
        <v>240</v>
      </c>
      <c r="AJ2325" t="s">
        <v>241</v>
      </c>
      <c r="AK2325" s="4">
        <v>40115.581944444442</v>
      </c>
    </row>
    <row r="2326" spans="1:40" x14ac:dyDescent="0.15">
      <c r="A2326">
        <v>255667</v>
      </c>
      <c r="B2326" t="s">
        <v>240</v>
      </c>
      <c r="C2326">
        <v>400</v>
      </c>
      <c r="D2326" t="s">
        <v>140</v>
      </c>
      <c r="E2326" s="4">
        <v>40115.701388888891</v>
      </c>
      <c r="F2326" s="4">
        <v>40115.722222222219</v>
      </c>
      <c r="G2326">
        <v>1800</v>
      </c>
      <c r="H2326">
        <v>1549</v>
      </c>
      <c r="I2326" t="s">
        <v>1421</v>
      </c>
      <c r="J2326">
        <v>999</v>
      </c>
      <c r="K2326" t="s">
        <v>70</v>
      </c>
      <c r="L2326">
        <v>35.470809799999998</v>
      </c>
      <c r="M2326">
        <v>139.5917652</v>
      </c>
      <c r="N2326">
        <v>35.474055727479303</v>
      </c>
      <c r="O2326">
        <v>139.58858007590001</v>
      </c>
      <c r="P2326">
        <v>1550</v>
      </c>
      <c r="Q2326" t="s">
        <v>1422</v>
      </c>
      <c r="R2326">
        <v>200</v>
      </c>
      <c r="S2326" t="s">
        <v>1012</v>
      </c>
      <c r="T2326">
        <v>35.462169899999999</v>
      </c>
      <c r="U2326">
        <v>139.5918671</v>
      </c>
      <c r="V2326">
        <v>35.465416753296203</v>
      </c>
      <c r="W2326">
        <v>139.588682365202</v>
      </c>
      <c r="X2326">
        <v>5</v>
      </c>
      <c r="Y2326" t="s">
        <v>972</v>
      </c>
      <c r="Z2326">
        <v>1</v>
      </c>
      <c r="AA2326">
        <v>3</v>
      </c>
      <c r="AB2326">
        <v>1</v>
      </c>
      <c r="AC2326">
        <v>1</v>
      </c>
      <c r="AD2326">
        <v>420</v>
      </c>
      <c r="AE2326" t="s">
        <v>177</v>
      </c>
    </row>
    <row r="2327" spans="1:40" x14ac:dyDescent="0.15">
      <c r="A2327">
        <v>255668</v>
      </c>
      <c r="B2327" t="s">
        <v>240</v>
      </c>
      <c r="C2327">
        <v>600</v>
      </c>
      <c r="D2327" t="s">
        <v>212</v>
      </c>
      <c r="E2327" s="4">
        <v>40115.736111111109</v>
      </c>
      <c r="F2327" s="4">
        <v>40115.771527777775</v>
      </c>
      <c r="G2327">
        <v>3060</v>
      </c>
      <c r="H2327">
        <v>1550</v>
      </c>
      <c r="I2327" t="s">
        <v>1422</v>
      </c>
      <c r="J2327">
        <v>200</v>
      </c>
      <c r="K2327" t="s">
        <v>1012</v>
      </c>
      <c r="L2327">
        <v>35.462169899999999</v>
      </c>
      <c r="M2327">
        <v>139.5918671</v>
      </c>
      <c r="N2327">
        <v>35.465416753296203</v>
      </c>
      <c r="O2327">
        <v>139.588682365202</v>
      </c>
      <c r="P2327">
        <v>1551</v>
      </c>
      <c r="Q2327" t="s">
        <v>1414</v>
      </c>
      <c r="R2327">
        <v>190</v>
      </c>
      <c r="S2327" t="s">
        <v>1002</v>
      </c>
      <c r="T2327">
        <v>35.443371800000001</v>
      </c>
      <c r="U2327">
        <v>139.6386254</v>
      </c>
      <c r="V2327">
        <v>35.4466214803399</v>
      </c>
      <c r="W2327">
        <v>139.63543764767999</v>
      </c>
      <c r="X2327">
        <v>5</v>
      </c>
      <c r="Y2327" t="s">
        <v>972</v>
      </c>
      <c r="Z2327">
        <v>1</v>
      </c>
      <c r="AA2327">
        <v>3</v>
      </c>
      <c r="AB2327">
        <v>1</v>
      </c>
      <c r="AC2327">
        <v>1</v>
      </c>
      <c r="AD2327">
        <v>420</v>
      </c>
      <c r="AE2327" t="s">
        <v>177</v>
      </c>
      <c r="AF2327">
        <v>200</v>
      </c>
      <c r="AG2327" t="s">
        <v>114</v>
      </c>
      <c r="AH2327" s="4">
        <v>40115.739583333336</v>
      </c>
      <c r="AI2327">
        <v>420</v>
      </c>
      <c r="AJ2327" t="s">
        <v>177</v>
      </c>
      <c r="AK2327" s="4">
        <v>40115.763194444444</v>
      </c>
    </row>
    <row r="2328" spans="1:40" x14ac:dyDescent="0.15">
      <c r="A2328">
        <v>255679</v>
      </c>
      <c r="B2328" t="s">
        <v>240</v>
      </c>
      <c r="C2328">
        <v>100</v>
      </c>
      <c r="D2328" t="s">
        <v>79</v>
      </c>
      <c r="E2328" s="4">
        <v>40119.331516203703</v>
      </c>
      <c r="F2328" s="4">
        <v>40119.348425925928</v>
      </c>
      <c r="G2328">
        <v>1461</v>
      </c>
      <c r="H2328">
        <v>1521</v>
      </c>
      <c r="I2328" t="s">
        <v>1412</v>
      </c>
      <c r="J2328">
        <v>110</v>
      </c>
      <c r="K2328" t="s">
        <v>969</v>
      </c>
      <c r="L2328">
        <v>35.4271849</v>
      </c>
      <c r="M2328">
        <v>139.66565320000001</v>
      </c>
      <c r="N2328">
        <v>35.430436783542397</v>
      </c>
      <c r="O2328">
        <v>139.66246394842199</v>
      </c>
      <c r="P2328">
        <v>1522</v>
      </c>
      <c r="Q2328" t="s">
        <v>1413</v>
      </c>
      <c r="R2328">
        <v>120</v>
      </c>
      <c r="S2328" t="s">
        <v>971</v>
      </c>
      <c r="T2328">
        <v>35.441064400000002</v>
      </c>
      <c r="U2328">
        <v>139.64007169999999</v>
      </c>
      <c r="V2328">
        <v>35.444314352374597</v>
      </c>
      <c r="W2328">
        <v>139.63688393380201</v>
      </c>
      <c r="X2328">
        <v>5</v>
      </c>
      <c r="Y2328" t="s">
        <v>972</v>
      </c>
      <c r="Z2328">
        <v>1</v>
      </c>
      <c r="AA2328">
        <v>1</v>
      </c>
      <c r="AB2328">
        <v>1</v>
      </c>
      <c r="AC2328">
        <v>1</v>
      </c>
      <c r="AD2328">
        <v>420</v>
      </c>
      <c r="AE2328" t="s">
        <v>177</v>
      </c>
      <c r="AF2328">
        <v>240</v>
      </c>
      <c r="AG2328" t="s">
        <v>241</v>
      </c>
      <c r="AH2328" s="4">
        <v>40119.335729166669</v>
      </c>
      <c r="AI2328">
        <v>420</v>
      </c>
      <c r="AJ2328" t="s">
        <v>177</v>
      </c>
      <c r="AK2328" s="4">
        <v>40119.345960648148</v>
      </c>
    </row>
    <row r="2329" spans="1:40" x14ac:dyDescent="0.15">
      <c r="A2329">
        <v>255712</v>
      </c>
      <c r="B2329" t="s">
        <v>240</v>
      </c>
      <c r="C2329">
        <v>200</v>
      </c>
      <c r="D2329" t="s">
        <v>206</v>
      </c>
      <c r="E2329" s="4">
        <v>40119.549884259257</v>
      </c>
      <c r="F2329" s="4">
        <v>40119.565057870372</v>
      </c>
      <c r="G2329">
        <v>1311</v>
      </c>
      <c r="H2329">
        <v>1522</v>
      </c>
      <c r="I2329" t="s">
        <v>1413</v>
      </c>
      <c r="J2329">
        <v>120</v>
      </c>
      <c r="K2329" t="s">
        <v>971</v>
      </c>
      <c r="L2329">
        <v>35.441064400000002</v>
      </c>
      <c r="M2329">
        <v>139.64007169999999</v>
      </c>
      <c r="N2329">
        <v>35.444314352374597</v>
      </c>
      <c r="O2329">
        <v>139.63688393380201</v>
      </c>
      <c r="P2329">
        <v>1521</v>
      </c>
      <c r="Q2329" t="s">
        <v>1412</v>
      </c>
      <c r="R2329">
        <v>110</v>
      </c>
      <c r="S2329" t="s">
        <v>969</v>
      </c>
      <c r="T2329">
        <v>35.4271849</v>
      </c>
      <c r="U2329">
        <v>139.66565320000001</v>
      </c>
      <c r="V2329">
        <v>35.430436783542397</v>
      </c>
      <c r="W2329">
        <v>139.66246394842199</v>
      </c>
      <c r="X2329">
        <v>5</v>
      </c>
      <c r="Y2329" t="s">
        <v>972</v>
      </c>
      <c r="Z2329">
        <v>1</v>
      </c>
      <c r="AA2329">
        <v>1</v>
      </c>
      <c r="AB2329">
        <v>1</v>
      </c>
      <c r="AC2329">
        <v>1</v>
      </c>
      <c r="AD2329">
        <v>420</v>
      </c>
      <c r="AE2329" t="s">
        <v>177</v>
      </c>
      <c r="AF2329">
        <v>240</v>
      </c>
      <c r="AG2329" t="s">
        <v>241</v>
      </c>
      <c r="AH2329" s="4">
        <v>40119.552893518521</v>
      </c>
      <c r="AI2329">
        <v>420</v>
      </c>
      <c r="AJ2329" t="s">
        <v>177</v>
      </c>
      <c r="AK2329" s="4">
        <v>40119.563738425924</v>
      </c>
    </row>
    <row r="2330" spans="1:40" x14ac:dyDescent="0.15">
      <c r="A2330">
        <v>255801</v>
      </c>
      <c r="B2330" t="s">
        <v>240</v>
      </c>
      <c r="C2330">
        <v>999</v>
      </c>
      <c r="D2330" t="s">
        <v>70</v>
      </c>
      <c r="E2330" s="4">
        <v>40120.631782407407</v>
      </c>
      <c r="F2330" s="4">
        <v>40120.662743055553</v>
      </c>
      <c r="G2330">
        <v>2675</v>
      </c>
      <c r="H2330">
        <v>1521</v>
      </c>
      <c r="I2330" t="s">
        <v>1412</v>
      </c>
      <c r="J2330">
        <v>110</v>
      </c>
      <c r="K2330" t="s">
        <v>969</v>
      </c>
      <c r="L2330">
        <v>35.4271849</v>
      </c>
      <c r="M2330">
        <v>139.66565320000001</v>
      </c>
      <c r="N2330">
        <v>35.430436783542397</v>
      </c>
      <c r="O2330">
        <v>139.66246394842199</v>
      </c>
      <c r="P2330">
        <v>1852</v>
      </c>
      <c r="Q2330" t="s">
        <v>1423</v>
      </c>
      <c r="R2330">
        <v>190</v>
      </c>
      <c r="S2330" t="s">
        <v>1002</v>
      </c>
      <c r="T2330">
        <v>35.443767800000003</v>
      </c>
      <c r="U2330">
        <v>139.63797919999999</v>
      </c>
      <c r="V2330">
        <v>35.447017426702502</v>
      </c>
      <c r="W2330">
        <v>139.634791483111</v>
      </c>
      <c r="X2330">
        <v>1</v>
      </c>
      <c r="Y2330" t="s">
        <v>986</v>
      </c>
      <c r="Z2330">
        <v>1</v>
      </c>
      <c r="AA2330">
        <v>1</v>
      </c>
      <c r="AB2330">
        <v>1</v>
      </c>
      <c r="AC2330">
        <v>1</v>
      </c>
      <c r="AD2330">
        <v>420</v>
      </c>
      <c r="AE2330" t="s">
        <v>177</v>
      </c>
      <c r="AF2330">
        <v>240</v>
      </c>
      <c r="AG2330" t="s">
        <v>241</v>
      </c>
      <c r="AH2330" s="4">
        <v>40120.639374999999</v>
      </c>
    </row>
    <row r="2331" spans="1:40" x14ac:dyDescent="0.15">
      <c r="A2331">
        <v>255810</v>
      </c>
      <c r="B2331" t="s">
        <v>240</v>
      </c>
      <c r="C2331">
        <v>200</v>
      </c>
      <c r="D2331" t="s">
        <v>206</v>
      </c>
      <c r="E2331" s="4">
        <v>40120.694363425922</v>
      </c>
      <c r="F2331" s="4">
        <v>40120.714583333334</v>
      </c>
      <c r="G2331">
        <v>1747</v>
      </c>
      <c r="H2331">
        <v>1852</v>
      </c>
      <c r="I2331" t="s">
        <v>1423</v>
      </c>
      <c r="J2331">
        <v>190</v>
      </c>
      <c r="K2331" t="s">
        <v>1002</v>
      </c>
      <c r="L2331">
        <v>35.443767800000003</v>
      </c>
      <c r="M2331">
        <v>139.63797919999999</v>
      </c>
      <c r="N2331">
        <v>35.447017426702502</v>
      </c>
      <c r="O2331">
        <v>139.634791483111</v>
      </c>
      <c r="P2331">
        <v>1521</v>
      </c>
      <c r="Q2331" t="s">
        <v>1412</v>
      </c>
      <c r="R2331">
        <v>110</v>
      </c>
      <c r="S2331" t="s">
        <v>969</v>
      </c>
      <c r="T2331">
        <v>35.4271849</v>
      </c>
      <c r="U2331">
        <v>139.66565320000001</v>
      </c>
      <c r="V2331">
        <v>35.430436783542397</v>
      </c>
      <c r="W2331">
        <v>139.66246394842199</v>
      </c>
      <c r="X2331">
        <v>1</v>
      </c>
      <c r="Y2331" t="s">
        <v>986</v>
      </c>
      <c r="Z2331">
        <v>1</v>
      </c>
      <c r="AA2331">
        <v>1</v>
      </c>
      <c r="AB2331">
        <v>1</v>
      </c>
      <c r="AC2331">
        <v>1</v>
      </c>
      <c r="AD2331">
        <v>240</v>
      </c>
      <c r="AE2331" t="s">
        <v>241</v>
      </c>
      <c r="AF2331">
        <v>420</v>
      </c>
      <c r="AG2331" t="s">
        <v>177</v>
      </c>
      <c r="AH2331" s="4">
        <v>40120.699201388888</v>
      </c>
    </row>
    <row r="2332" spans="1:40" x14ac:dyDescent="0.15">
      <c r="A2332">
        <v>255848</v>
      </c>
      <c r="B2332" t="s">
        <v>240</v>
      </c>
      <c r="C2332">
        <v>100</v>
      </c>
      <c r="D2332" t="s">
        <v>79</v>
      </c>
      <c r="E2332" s="4">
        <v>40121.330752314818</v>
      </c>
      <c r="F2332" s="4">
        <v>40121.347349537034</v>
      </c>
      <c r="G2332">
        <v>1434</v>
      </c>
      <c r="H2332">
        <v>1521</v>
      </c>
      <c r="I2332" t="s">
        <v>1412</v>
      </c>
      <c r="J2332">
        <v>110</v>
      </c>
      <c r="K2332" t="s">
        <v>969</v>
      </c>
      <c r="L2332">
        <v>35.4271849</v>
      </c>
      <c r="M2332">
        <v>139.66565320000001</v>
      </c>
      <c r="N2332">
        <v>35.430436783542397</v>
      </c>
      <c r="O2332">
        <v>139.66246394842199</v>
      </c>
      <c r="P2332">
        <v>1522</v>
      </c>
      <c r="Q2332" t="s">
        <v>1413</v>
      </c>
      <c r="R2332">
        <v>120</v>
      </c>
      <c r="S2332" t="s">
        <v>971</v>
      </c>
      <c r="T2332">
        <v>35.441064400000002</v>
      </c>
      <c r="U2332">
        <v>139.64007169999999</v>
      </c>
      <c r="V2332">
        <v>35.444314352374597</v>
      </c>
      <c r="W2332">
        <v>139.63688393380201</v>
      </c>
      <c r="X2332">
        <v>5</v>
      </c>
      <c r="Y2332" t="s">
        <v>972</v>
      </c>
      <c r="Z2332">
        <v>1</v>
      </c>
      <c r="AA2332">
        <v>1</v>
      </c>
      <c r="AB2332">
        <v>1</v>
      </c>
      <c r="AC2332">
        <v>1</v>
      </c>
      <c r="AD2332">
        <v>420</v>
      </c>
      <c r="AE2332" t="s">
        <v>177</v>
      </c>
      <c r="AF2332">
        <v>240</v>
      </c>
      <c r="AG2332" t="s">
        <v>241</v>
      </c>
      <c r="AH2332" s="4">
        <v>40121.333078703705</v>
      </c>
      <c r="AI2332">
        <v>420</v>
      </c>
      <c r="AJ2332" t="s">
        <v>177</v>
      </c>
      <c r="AK2332" s="4">
        <v>40121.343946759262</v>
      </c>
    </row>
    <row r="2333" spans="1:40" x14ac:dyDescent="0.15">
      <c r="A2333">
        <v>255857</v>
      </c>
      <c r="B2333" t="s">
        <v>240</v>
      </c>
      <c r="C2333">
        <v>600</v>
      </c>
      <c r="D2333" t="s">
        <v>212</v>
      </c>
      <c r="E2333" s="4">
        <v>40121.488958333335</v>
      </c>
      <c r="F2333" s="4">
        <v>40121.513969907406</v>
      </c>
      <c r="G2333">
        <v>2161</v>
      </c>
      <c r="H2333">
        <v>1522</v>
      </c>
      <c r="I2333" t="s">
        <v>1413</v>
      </c>
      <c r="J2333">
        <v>120</v>
      </c>
      <c r="K2333" t="s">
        <v>971</v>
      </c>
      <c r="L2333">
        <v>35.441064400000002</v>
      </c>
      <c r="M2333">
        <v>139.64007169999999</v>
      </c>
      <c r="N2333">
        <v>35.444314352374597</v>
      </c>
      <c r="O2333">
        <v>139.63688393380201</v>
      </c>
      <c r="P2333">
        <v>1605</v>
      </c>
      <c r="Q2333" t="s">
        <v>1032</v>
      </c>
      <c r="R2333">
        <v>300</v>
      </c>
      <c r="S2333" t="s">
        <v>998</v>
      </c>
      <c r="T2333">
        <v>35.462822099999997</v>
      </c>
      <c r="U2333">
        <v>139.6253561</v>
      </c>
      <c r="V2333">
        <v>35.466069468395297</v>
      </c>
      <c r="W2333">
        <v>139.622168554149</v>
      </c>
      <c r="X2333">
        <v>5</v>
      </c>
      <c r="Y2333" t="s">
        <v>972</v>
      </c>
      <c r="Z2333">
        <v>1</v>
      </c>
      <c r="AA2333">
        <v>1</v>
      </c>
      <c r="AB2333">
        <v>1</v>
      </c>
      <c r="AC2333">
        <v>1</v>
      </c>
      <c r="AD2333">
        <v>420</v>
      </c>
      <c r="AE2333" t="s">
        <v>177</v>
      </c>
      <c r="AF2333">
        <v>200</v>
      </c>
      <c r="AG2333" t="s">
        <v>114</v>
      </c>
      <c r="AH2333" s="4">
        <v>40121.496793981481</v>
      </c>
      <c r="AI2333">
        <v>420</v>
      </c>
      <c r="AJ2333" t="s">
        <v>177</v>
      </c>
      <c r="AK2333" s="4">
        <v>40121.500451388885</v>
      </c>
    </row>
    <row r="2334" spans="1:40" x14ac:dyDescent="0.15">
      <c r="A2334">
        <v>255863</v>
      </c>
      <c r="B2334" t="s">
        <v>240</v>
      </c>
      <c r="C2334">
        <v>400</v>
      </c>
      <c r="D2334" t="s">
        <v>140</v>
      </c>
      <c r="E2334" s="4">
        <v>40121.533819444441</v>
      </c>
      <c r="F2334" s="4">
        <v>40121.592928240738</v>
      </c>
      <c r="G2334">
        <v>5107</v>
      </c>
      <c r="H2334">
        <v>1605</v>
      </c>
      <c r="I2334" t="s">
        <v>1032</v>
      </c>
      <c r="J2334">
        <v>300</v>
      </c>
      <c r="K2334" t="s">
        <v>998</v>
      </c>
      <c r="L2334">
        <v>35.462822099999997</v>
      </c>
      <c r="M2334">
        <v>139.6253561</v>
      </c>
      <c r="N2334">
        <v>35.466069468395297</v>
      </c>
      <c r="O2334">
        <v>139.622168554149</v>
      </c>
      <c r="P2334">
        <v>1607</v>
      </c>
      <c r="Q2334" t="s">
        <v>1424</v>
      </c>
      <c r="R2334">
        <v>250</v>
      </c>
      <c r="S2334" t="s">
        <v>1063</v>
      </c>
      <c r="T2334">
        <v>35.4843069</v>
      </c>
      <c r="U2334">
        <v>139.6292852</v>
      </c>
      <c r="V2334">
        <v>35.487552039213703</v>
      </c>
      <c r="W2334">
        <v>139.626096338748</v>
      </c>
      <c r="X2334">
        <v>5</v>
      </c>
      <c r="Y2334" t="s">
        <v>972</v>
      </c>
      <c r="Z2334">
        <v>1</v>
      </c>
      <c r="AA2334">
        <v>1</v>
      </c>
      <c r="AB2334">
        <v>1</v>
      </c>
      <c r="AC2334">
        <v>1</v>
      </c>
      <c r="AD2334">
        <v>420</v>
      </c>
      <c r="AE2334" t="s">
        <v>177</v>
      </c>
      <c r="AF2334">
        <v>200</v>
      </c>
      <c r="AG2334" t="s">
        <v>114</v>
      </c>
      <c r="AH2334" s="4">
        <v>40121.556087962963</v>
      </c>
      <c r="AI2334">
        <v>420</v>
      </c>
      <c r="AJ2334" t="s">
        <v>177</v>
      </c>
      <c r="AK2334" s="4">
        <v>40121.561608796299</v>
      </c>
    </row>
    <row r="2335" spans="1:40" x14ac:dyDescent="0.15">
      <c r="A2335">
        <v>255866</v>
      </c>
      <c r="B2335" t="s">
        <v>240</v>
      </c>
      <c r="C2335">
        <v>400</v>
      </c>
      <c r="D2335" t="s">
        <v>140</v>
      </c>
      <c r="E2335" s="4">
        <v>40121.597754629627</v>
      </c>
      <c r="F2335" s="4">
        <v>40121.611527777779</v>
      </c>
      <c r="G2335">
        <v>1190</v>
      </c>
      <c r="H2335">
        <v>1607</v>
      </c>
      <c r="I2335" t="s">
        <v>1424</v>
      </c>
      <c r="J2335">
        <v>250</v>
      </c>
      <c r="K2335" t="s">
        <v>1063</v>
      </c>
      <c r="L2335">
        <v>35.4843069</v>
      </c>
      <c r="M2335">
        <v>139.6292852</v>
      </c>
      <c r="N2335">
        <v>35.487552039213703</v>
      </c>
      <c r="O2335">
        <v>139.626096338748</v>
      </c>
      <c r="P2335">
        <v>1606</v>
      </c>
      <c r="Q2335" t="s">
        <v>1425</v>
      </c>
      <c r="R2335">
        <v>999</v>
      </c>
      <c r="S2335" t="s">
        <v>70</v>
      </c>
      <c r="T2335">
        <v>35.481921</v>
      </c>
      <c r="U2335">
        <v>139.62367839999999</v>
      </c>
      <c r="V2335">
        <v>35.485166296468599</v>
      </c>
      <c r="W2335">
        <v>139.62049011419501</v>
      </c>
      <c r="X2335">
        <v>5</v>
      </c>
      <c r="Y2335" t="s">
        <v>972</v>
      </c>
      <c r="Z2335">
        <v>1</v>
      </c>
      <c r="AA2335">
        <v>1</v>
      </c>
      <c r="AB2335">
        <v>1</v>
      </c>
      <c r="AC2335">
        <v>1</v>
      </c>
      <c r="AD2335">
        <v>420</v>
      </c>
      <c r="AE2335" t="s">
        <v>177</v>
      </c>
    </row>
    <row r="2336" spans="1:40" x14ac:dyDescent="0.15">
      <c r="A2336">
        <v>255872</v>
      </c>
      <c r="B2336" t="s">
        <v>240</v>
      </c>
      <c r="C2336">
        <v>300</v>
      </c>
      <c r="D2336" t="s">
        <v>208</v>
      </c>
      <c r="E2336" s="4">
        <v>40121.705659722225</v>
      </c>
      <c r="F2336" s="4">
        <v>40121.733518518522</v>
      </c>
      <c r="G2336">
        <v>2407</v>
      </c>
      <c r="H2336">
        <v>1606</v>
      </c>
      <c r="I2336" t="s">
        <v>1425</v>
      </c>
      <c r="J2336">
        <v>999</v>
      </c>
      <c r="K2336" t="s">
        <v>70</v>
      </c>
      <c r="L2336">
        <v>35.481921</v>
      </c>
      <c r="M2336">
        <v>139.62367839999999</v>
      </c>
      <c r="N2336">
        <v>35.485166296468599</v>
      </c>
      <c r="O2336">
        <v>139.62049011419501</v>
      </c>
      <c r="P2336">
        <v>1522</v>
      </c>
      <c r="Q2336" t="s">
        <v>1413</v>
      </c>
      <c r="R2336">
        <v>120</v>
      </c>
      <c r="S2336" t="s">
        <v>971</v>
      </c>
      <c r="T2336">
        <v>35.441064400000002</v>
      </c>
      <c r="U2336">
        <v>139.64007169999999</v>
      </c>
      <c r="V2336">
        <v>35.444314352374597</v>
      </c>
      <c r="W2336">
        <v>139.63688393380201</v>
      </c>
      <c r="X2336">
        <v>5</v>
      </c>
      <c r="Y2336" t="s">
        <v>972</v>
      </c>
      <c r="Z2336">
        <v>1</v>
      </c>
      <c r="AA2336">
        <v>1</v>
      </c>
      <c r="AB2336">
        <v>1</v>
      </c>
      <c r="AC2336">
        <v>1</v>
      </c>
      <c r="AD2336">
        <v>420</v>
      </c>
      <c r="AE2336" t="s">
        <v>177</v>
      </c>
      <c r="AF2336">
        <v>240</v>
      </c>
      <c r="AG2336" t="s">
        <v>241</v>
      </c>
      <c r="AH2336" s="4">
        <v>40121.708634259259</v>
      </c>
      <c r="AI2336">
        <v>200</v>
      </c>
      <c r="AJ2336" t="s">
        <v>114</v>
      </c>
      <c r="AK2336" s="4">
        <v>40121.727847222224</v>
      </c>
      <c r="AL2336">
        <v>420</v>
      </c>
      <c r="AM2336" t="s">
        <v>177</v>
      </c>
      <c r="AN2336" s="4">
        <v>40121.731168981481</v>
      </c>
    </row>
    <row r="2337" spans="1:55" x14ac:dyDescent="0.15">
      <c r="A2337">
        <v>255878</v>
      </c>
      <c r="B2337" t="s">
        <v>240</v>
      </c>
      <c r="C2337">
        <v>600</v>
      </c>
      <c r="D2337" t="s">
        <v>212</v>
      </c>
      <c r="E2337" s="4">
        <v>40121.738518518519</v>
      </c>
      <c r="F2337" s="4">
        <v>40121.742118055554</v>
      </c>
      <c r="G2337">
        <v>311</v>
      </c>
      <c r="H2337">
        <v>1522</v>
      </c>
      <c r="I2337" t="s">
        <v>1413</v>
      </c>
      <c r="J2337">
        <v>120</v>
      </c>
      <c r="K2337" t="s">
        <v>971</v>
      </c>
      <c r="L2337">
        <v>35.441064400000002</v>
      </c>
      <c r="M2337">
        <v>139.64007169999999</v>
      </c>
      <c r="N2337">
        <v>35.444314352374597</v>
      </c>
      <c r="O2337">
        <v>139.63688393380201</v>
      </c>
      <c r="P2337">
        <v>1604</v>
      </c>
      <c r="Q2337" t="s">
        <v>1426</v>
      </c>
      <c r="R2337">
        <v>190</v>
      </c>
      <c r="S2337" t="s">
        <v>1002</v>
      </c>
      <c r="T2337">
        <v>35.4416224</v>
      </c>
      <c r="U2337">
        <v>139.64139510000001</v>
      </c>
      <c r="V2337">
        <v>35.444872315808297</v>
      </c>
      <c r="W2337">
        <v>139.63820719821399</v>
      </c>
      <c r="X2337">
        <v>5</v>
      </c>
      <c r="Y2337" t="s">
        <v>972</v>
      </c>
      <c r="Z2337">
        <v>1</v>
      </c>
      <c r="AA2337">
        <v>1</v>
      </c>
      <c r="AB2337">
        <v>1</v>
      </c>
      <c r="AC2337">
        <v>1</v>
      </c>
      <c r="AD2337">
        <v>420</v>
      </c>
      <c r="AE2337" t="s">
        <v>177</v>
      </c>
    </row>
    <row r="2338" spans="1:55" x14ac:dyDescent="0.15">
      <c r="A2338">
        <v>255891</v>
      </c>
      <c r="B2338" t="s">
        <v>240</v>
      </c>
      <c r="C2338">
        <v>200</v>
      </c>
      <c r="D2338" t="s">
        <v>206</v>
      </c>
      <c r="E2338" s="4">
        <v>40121.829259259262</v>
      </c>
      <c r="F2338" s="4">
        <v>40121.847546296296</v>
      </c>
      <c r="G2338">
        <v>1580</v>
      </c>
      <c r="H2338">
        <v>1604</v>
      </c>
      <c r="I2338" t="s">
        <v>1426</v>
      </c>
      <c r="J2338">
        <v>190</v>
      </c>
      <c r="K2338" t="s">
        <v>1002</v>
      </c>
      <c r="L2338">
        <v>35.4416224</v>
      </c>
      <c r="M2338">
        <v>139.64139510000001</v>
      </c>
      <c r="N2338">
        <v>35.444872315808297</v>
      </c>
      <c r="O2338">
        <v>139.63820719821399</v>
      </c>
      <c r="P2338">
        <v>1521</v>
      </c>
      <c r="Q2338" t="s">
        <v>1412</v>
      </c>
      <c r="R2338">
        <v>110</v>
      </c>
      <c r="S2338" t="s">
        <v>969</v>
      </c>
      <c r="T2338">
        <v>35.4271849</v>
      </c>
      <c r="U2338">
        <v>139.66565320000001</v>
      </c>
      <c r="V2338">
        <v>35.430436783542397</v>
      </c>
      <c r="W2338">
        <v>139.66246394842199</v>
      </c>
      <c r="X2338">
        <v>5</v>
      </c>
      <c r="Y2338" t="s">
        <v>972</v>
      </c>
      <c r="Z2338">
        <v>1</v>
      </c>
      <c r="AA2338">
        <v>1</v>
      </c>
      <c r="AB2338">
        <v>1</v>
      </c>
      <c r="AC2338">
        <v>1</v>
      </c>
      <c r="AD2338">
        <v>420</v>
      </c>
      <c r="AE2338" t="s">
        <v>177</v>
      </c>
      <c r="AF2338">
        <v>240</v>
      </c>
      <c r="AG2338" t="s">
        <v>241</v>
      </c>
      <c r="AH2338" s="4">
        <v>40121.832013888888</v>
      </c>
      <c r="AI2338">
        <v>420</v>
      </c>
      <c r="AJ2338" t="s">
        <v>177</v>
      </c>
      <c r="AK2338" s="4">
        <v>40121.845659722225</v>
      </c>
    </row>
    <row r="2339" spans="1:55" x14ac:dyDescent="0.15">
      <c r="A2339">
        <v>255918</v>
      </c>
      <c r="B2339" t="s">
        <v>240</v>
      </c>
      <c r="C2339">
        <v>100</v>
      </c>
      <c r="D2339" t="s">
        <v>79</v>
      </c>
      <c r="E2339" s="4">
        <v>40122.333136574074</v>
      </c>
      <c r="F2339" s="4">
        <v>40122.350208333337</v>
      </c>
      <c r="G2339">
        <v>1475</v>
      </c>
      <c r="H2339">
        <v>1521</v>
      </c>
      <c r="I2339" t="s">
        <v>1412</v>
      </c>
      <c r="J2339">
        <v>110</v>
      </c>
      <c r="K2339" t="s">
        <v>969</v>
      </c>
      <c r="L2339">
        <v>35.4271849</v>
      </c>
      <c r="M2339">
        <v>139.66565320000001</v>
      </c>
      <c r="N2339">
        <v>35.430436783542397</v>
      </c>
      <c r="O2339">
        <v>139.66246394842199</v>
      </c>
      <c r="P2339">
        <v>1522</v>
      </c>
      <c r="Q2339" t="s">
        <v>1413</v>
      </c>
      <c r="R2339">
        <v>120</v>
      </c>
      <c r="S2339" t="s">
        <v>971</v>
      </c>
      <c r="T2339">
        <v>35.441064400000002</v>
      </c>
      <c r="U2339">
        <v>139.64007169999999</v>
      </c>
      <c r="V2339">
        <v>35.444314352374597</v>
      </c>
      <c r="W2339">
        <v>139.63688393380201</v>
      </c>
      <c r="X2339">
        <v>5</v>
      </c>
      <c r="Y2339" t="s">
        <v>972</v>
      </c>
      <c r="Z2339">
        <v>1</v>
      </c>
      <c r="AA2339">
        <v>1</v>
      </c>
      <c r="AB2339">
        <v>1</v>
      </c>
      <c r="AC2339">
        <v>1</v>
      </c>
      <c r="AD2339">
        <v>420</v>
      </c>
      <c r="AE2339" t="s">
        <v>177</v>
      </c>
      <c r="AF2339">
        <v>240</v>
      </c>
      <c r="AG2339" t="s">
        <v>241</v>
      </c>
      <c r="AH2339" s="4">
        <v>40122.334710648145</v>
      </c>
      <c r="AI2339">
        <v>420</v>
      </c>
      <c r="AJ2339" t="s">
        <v>177</v>
      </c>
      <c r="AK2339" s="4">
        <v>40122.347743055558</v>
      </c>
    </row>
    <row r="2340" spans="1:55" x14ac:dyDescent="0.15">
      <c r="A2340">
        <v>255926</v>
      </c>
      <c r="B2340" t="s">
        <v>240</v>
      </c>
      <c r="C2340">
        <v>400</v>
      </c>
      <c r="D2340" t="s">
        <v>140</v>
      </c>
      <c r="E2340" s="4">
        <v>40122.454583333332</v>
      </c>
      <c r="F2340" s="4">
        <v>40122.462627314817</v>
      </c>
      <c r="G2340">
        <v>695</v>
      </c>
      <c r="H2340">
        <v>1522</v>
      </c>
      <c r="I2340" t="s">
        <v>1413</v>
      </c>
      <c r="J2340">
        <v>120</v>
      </c>
      <c r="K2340" t="s">
        <v>971</v>
      </c>
      <c r="L2340">
        <v>35.441064400000002</v>
      </c>
      <c r="M2340">
        <v>139.64007169999999</v>
      </c>
      <c r="N2340">
        <v>35.444314352374597</v>
      </c>
      <c r="O2340">
        <v>139.63688393380201</v>
      </c>
      <c r="P2340">
        <v>1646</v>
      </c>
      <c r="Q2340" t="s">
        <v>1427</v>
      </c>
      <c r="R2340">
        <v>280</v>
      </c>
      <c r="S2340" t="s">
        <v>1016</v>
      </c>
      <c r="T2340">
        <v>35.4387136</v>
      </c>
      <c r="U2340">
        <v>139.63814060000001</v>
      </c>
      <c r="V2340">
        <v>35.4419637700679</v>
      </c>
      <c r="W2340">
        <v>139.63495310239301</v>
      </c>
      <c r="X2340">
        <v>1</v>
      </c>
      <c r="Y2340" t="s">
        <v>986</v>
      </c>
      <c r="Z2340">
        <v>1</v>
      </c>
      <c r="AA2340">
        <v>1</v>
      </c>
      <c r="AB2340">
        <v>1</v>
      </c>
      <c r="AC2340">
        <v>1</v>
      </c>
      <c r="AD2340">
        <v>420</v>
      </c>
      <c r="AE2340" t="s">
        <v>177</v>
      </c>
    </row>
    <row r="2341" spans="1:55" x14ac:dyDescent="0.15">
      <c r="A2341">
        <v>255933</v>
      </c>
      <c r="B2341" t="s">
        <v>240</v>
      </c>
      <c r="C2341">
        <v>600</v>
      </c>
      <c r="D2341" t="s">
        <v>212</v>
      </c>
      <c r="E2341" s="4">
        <v>40122.507025462961</v>
      </c>
      <c r="F2341" s="4">
        <v>40122.508912037039</v>
      </c>
      <c r="G2341">
        <v>163</v>
      </c>
      <c r="H2341">
        <v>1646</v>
      </c>
      <c r="I2341" t="s">
        <v>1427</v>
      </c>
      <c r="J2341">
        <v>280</v>
      </c>
      <c r="K2341" t="s">
        <v>1016</v>
      </c>
      <c r="L2341">
        <v>35.4387136</v>
      </c>
      <c r="M2341">
        <v>139.63814060000001</v>
      </c>
      <c r="N2341">
        <v>35.4419637700679</v>
      </c>
      <c r="O2341">
        <v>139.63495310239301</v>
      </c>
      <c r="P2341">
        <v>1647</v>
      </c>
      <c r="Q2341" t="s">
        <v>1428</v>
      </c>
      <c r="R2341">
        <v>190</v>
      </c>
      <c r="S2341" t="s">
        <v>1002</v>
      </c>
      <c r="T2341">
        <v>35.439338999999997</v>
      </c>
      <c r="U2341">
        <v>139.6377176</v>
      </c>
      <c r="V2341">
        <v>35.442589095794098</v>
      </c>
      <c r="W2341">
        <v>139.634530108728</v>
      </c>
      <c r="X2341">
        <v>1</v>
      </c>
      <c r="Y2341" t="s">
        <v>986</v>
      </c>
      <c r="Z2341">
        <v>1</v>
      </c>
      <c r="AA2341">
        <v>1</v>
      </c>
      <c r="AB2341">
        <v>1</v>
      </c>
      <c r="AC2341">
        <v>1</v>
      </c>
      <c r="AD2341">
        <v>420</v>
      </c>
      <c r="AE2341" t="s">
        <v>177</v>
      </c>
    </row>
    <row r="2342" spans="1:55" x14ac:dyDescent="0.15">
      <c r="A2342">
        <v>255977</v>
      </c>
      <c r="B2342" t="s">
        <v>240</v>
      </c>
      <c r="C2342">
        <v>200</v>
      </c>
      <c r="D2342" t="s">
        <v>206</v>
      </c>
      <c r="E2342" s="4">
        <v>40122.806828703702</v>
      </c>
      <c r="F2342" s="4">
        <v>40122.827488425923</v>
      </c>
      <c r="G2342">
        <v>1785</v>
      </c>
      <c r="H2342">
        <v>1522</v>
      </c>
      <c r="I2342" t="s">
        <v>1413</v>
      </c>
      <c r="J2342">
        <v>120</v>
      </c>
      <c r="K2342" t="s">
        <v>971</v>
      </c>
      <c r="L2342">
        <v>35.441064400000002</v>
      </c>
      <c r="M2342">
        <v>139.64007169999999</v>
      </c>
      <c r="N2342">
        <v>35.444314352374597</v>
      </c>
      <c r="O2342">
        <v>139.63688393380201</v>
      </c>
      <c r="P2342">
        <v>1521</v>
      </c>
      <c r="Q2342" t="s">
        <v>1412</v>
      </c>
      <c r="R2342">
        <v>110</v>
      </c>
      <c r="S2342" t="s">
        <v>969</v>
      </c>
      <c r="T2342">
        <v>35.4271849</v>
      </c>
      <c r="U2342">
        <v>139.66565320000001</v>
      </c>
      <c r="V2342">
        <v>35.430436783542397</v>
      </c>
      <c r="W2342">
        <v>139.66246394842199</v>
      </c>
      <c r="X2342">
        <v>5</v>
      </c>
      <c r="Y2342" t="s">
        <v>972</v>
      </c>
      <c r="Z2342">
        <v>1</v>
      </c>
      <c r="AA2342">
        <v>1</v>
      </c>
      <c r="AB2342">
        <v>1</v>
      </c>
      <c r="AC2342">
        <v>1</v>
      </c>
      <c r="AD2342">
        <v>420</v>
      </c>
      <c r="AE2342" t="s">
        <v>177</v>
      </c>
      <c r="AF2342">
        <v>240</v>
      </c>
      <c r="AG2342" t="s">
        <v>241</v>
      </c>
      <c r="AH2342" s="4">
        <v>40122.810057870367</v>
      </c>
      <c r="AI2342">
        <v>420</v>
      </c>
      <c r="AJ2342" t="s">
        <v>177</v>
      </c>
      <c r="AK2342" s="4">
        <v>40122.824965277781</v>
      </c>
    </row>
    <row r="2343" spans="1:55" x14ac:dyDescent="0.15">
      <c r="A2343">
        <v>255999</v>
      </c>
      <c r="B2343" t="s">
        <v>240</v>
      </c>
      <c r="C2343">
        <v>300</v>
      </c>
      <c r="D2343" t="s">
        <v>208</v>
      </c>
      <c r="E2343" s="4">
        <v>40122.534722222219</v>
      </c>
      <c r="F2343" s="4">
        <v>40122.541666666664</v>
      </c>
      <c r="G2343">
        <v>600</v>
      </c>
      <c r="H2343">
        <v>1647</v>
      </c>
      <c r="I2343" t="s">
        <v>1428</v>
      </c>
      <c r="J2343">
        <v>190</v>
      </c>
      <c r="K2343" t="s">
        <v>1002</v>
      </c>
      <c r="L2343">
        <v>35.439338999999997</v>
      </c>
      <c r="M2343">
        <v>139.6377176</v>
      </c>
      <c r="N2343">
        <v>35.442589095794098</v>
      </c>
      <c r="O2343">
        <v>139.634530108728</v>
      </c>
      <c r="P2343">
        <v>1522</v>
      </c>
      <c r="Q2343" t="s">
        <v>1413</v>
      </c>
      <c r="R2343">
        <v>120</v>
      </c>
      <c r="S2343" t="s">
        <v>971</v>
      </c>
      <c r="T2343">
        <v>35.441064400000002</v>
      </c>
      <c r="U2343">
        <v>139.64007169999999</v>
      </c>
      <c r="V2343">
        <v>35.444314352374597</v>
      </c>
      <c r="W2343">
        <v>139.63688393380201</v>
      </c>
      <c r="X2343">
        <v>1</v>
      </c>
      <c r="Y2343" t="s">
        <v>986</v>
      </c>
      <c r="Z2343">
        <v>1</v>
      </c>
      <c r="AA2343">
        <v>3</v>
      </c>
      <c r="AB2343">
        <v>1</v>
      </c>
      <c r="AC2343">
        <v>1</v>
      </c>
      <c r="AD2343">
        <v>420</v>
      </c>
      <c r="AE2343" t="s">
        <v>177</v>
      </c>
    </row>
    <row r="2344" spans="1:55" x14ac:dyDescent="0.15">
      <c r="A2344">
        <v>256026</v>
      </c>
      <c r="B2344" t="s">
        <v>240</v>
      </c>
      <c r="C2344">
        <v>999</v>
      </c>
      <c r="D2344" t="s">
        <v>70</v>
      </c>
      <c r="E2344" s="4">
        <v>40123.368206018517</v>
      </c>
      <c r="F2344" s="4">
        <v>40123.540462962963</v>
      </c>
      <c r="G2344">
        <v>14883</v>
      </c>
      <c r="H2344">
        <v>1521</v>
      </c>
      <c r="I2344" t="s">
        <v>1412</v>
      </c>
      <c r="J2344">
        <v>110</v>
      </c>
      <c r="K2344" t="s">
        <v>969</v>
      </c>
      <c r="L2344">
        <v>35.4271849</v>
      </c>
      <c r="M2344">
        <v>139.66565320000001</v>
      </c>
      <c r="N2344">
        <v>35.430436783542397</v>
      </c>
      <c r="O2344">
        <v>139.66246394842199</v>
      </c>
      <c r="P2344">
        <v>1660</v>
      </c>
      <c r="Q2344" t="s">
        <v>1429</v>
      </c>
      <c r="R2344">
        <v>280</v>
      </c>
      <c r="S2344" t="s">
        <v>1016</v>
      </c>
      <c r="T2344">
        <v>34.893382199999998</v>
      </c>
      <c r="U2344">
        <v>136.92786810000001</v>
      </c>
      <c r="V2344">
        <v>34.896643361062203</v>
      </c>
      <c r="W2344">
        <v>136.92493077751899</v>
      </c>
      <c r="X2344">
        <v>5</v>
      </c>
      <c r="Y2344" t="s">
        <v>972</v>
      </c>
      <c r="Z2344">
        <v>1</v>
      </c>
      <c r="AA2344">
        <v>1</v>
      </c>
      <c r="AB2344">
        <v>1</v>
      </c>
      <c r="AC2344">
        <v>1</v>
      </c>
      <c r="AD2344">
        <v>420</v>
      </c>
      <c r="AE2344" t="s">
        <v>177</v>
      </c>
      <c r="AF2344">
        <v>240</v>
      </c>
      <c r="AG2344" t="s">
        <v>241</v>
      </c>
      <c r="AH2344" s="4">
        <v>40123.371979166666</v>
      </c>
      <c r="AI2344">
        <v>200</v>
      </c>
      <c r="AJ2344" t="s">
        <v>114</v>
      </c>
      <c r="AK2344" s="4">
        <v>40123.383206018516</v>
      </c>
      <c r="AL2344">
        <v>420</v>
      </c>
      <c r="AM2344" t="s">
        <v>177</v>
      </c>
      <c r="AN2344" s="4">
        <v>40123.3983912037</v>
      </c>
      <c r="AO2344">
        <v>200</v>
      </c>
      <c r="AP2344" t="s">
        <v>114</v>
      </c>
      <c r="AQ2344" s="4">
        <v>40123.423993055556</v>
      </c>
      <c r="AR2344">
        <v>420</v>
      </c>
      <c r="AS2344" t="s">
        <v>177</v>
      </c>
      <c r="AT2344" s="4">
        <v>40123.475474537037</v>
      </c>
      <c r="AU2344">
        <v>200</v>
      </c>
      <c r="AV2344" t="s">
        <v>114</v>
      </c>
      <c r="AW2344" s="4">
        <v>40123.510949074072</v>
      </c>
      <c r="AX2344">
        <v>420</v>
      </c>
      <c r="AY2344" t="s">
        <v>177</v>
      </c>
      <c r="AZ2344" s="4">
        <v>40123.528124999997</v>
      </c>
    </row>
    <row r="2345" spans="1:55" x14ac:dyDescent="0.15">
      <c r="A2345">
        <v>256073</v>
      </c>
      <c r="B2345" t="s">
        <v>240</v>
      </c>
      <c r="C2345">
        <v>200</v>
      </c>
      <c r="D2345" t="s">
        <v>206</v>
      </c>
      <c r="E2345" s="4">
        <v>40123.695092592592</v>
      </c>
      <c r="F2345" s="4">
        <v>40123.851168981484</v>
      </c>
      <c r="G2345">
        <v>13485</v>
      </c>
      <c r="H2345">
        <v>1660</v>
      </c>
      <c r="I2345" t="s">
        <v>1429</v>
      </c>
      <c r="J2345">
        <v>280</v>
      </c>
      <c r="K2345" t="s">
        <v>1016</v>
      </c>
      <c r="L2345">
        <v>34.893382199999998</v>
      </c>
      <c r="M2345">
        <v>136.92786810000001</v>
      </c>
      <c r="N2345">
        <v>34.896643361062203</v>
      </c>
      <c r="O2345">
        <v>136.92493077751899</v>
      </c>
      <c r="P2345">
        <v>1521</v>
      </c>
      <c r="Q2345" t="s">
        <v>1412</v>
      </c>
      <c r="R2345">
        <v>110</v>
      </c>
      <c r="S2345" t="s">
        <v>969</v>
      </c>
      <c r="T2345">
        <v>35.4271849</v>
      </c>
      <c r="U2345">
        <v>139.66565320000001</v>
      </c>
      <c r="V2345">
        <v>35.430436783542397</v>
      </c>
      <c r="W2345">
        <v>139.66246394842199</v>
      </c>
      <c r="X2345">
        <v>5</v>
      </c>
      <c r="Y2345" t="s">
        <v>972</v>
      </c>
      <c r="Z2345">
        <v>1</v>
      </c>
      <c r="AA2345">
        <v>1</v>
      </c>
      <c r="AB2345">
        <v>1</v>
      </c>
      <c r="AC2345">
        <v>1</v>
      </c>
      <c r="AD2345">
        <v>420</v>
      </c>
      <c r="AE2345" t="s">
        <v>177</v>
      </c>
      <c r="AF2345">
        <v>200</v>
      </c>
      <c r="AG2345" t="s">
        <v>114</v>
      </c>
      <c r="AH2345" s="4">
        <v>40123.717523148145</v>
      </c>
      <c r="AI2345">
        <v>420</v>
      </c>
      <c r="AJ2345" t="s">
        <v>177</v>
      </c>
      <c r="AK2345" s="4">
        <v>40123.748425925929</v>
      </c>
      <c r="AL2345">
        <v>200</v>
      </c>
      <c r="AM2345" t="s">
        <v>114</v>
      </c>
      <c r="AN2345" s="4">
        <v>40123.756064814814</v>
      </c>
      <c r="AO2345">
        <v>420</v>
      </c>
      <c r="AP2345" t="s">
        <v>177</v>
      </c>
      <c r="AQ2345" s="4">
        <v>40123.815115740741</v>
      </c>
      <c r="AR2345">
        <v>200</v>
      </c>
      <c r="AS2345" t="s">
        <v>114</v>
      </c>
      <c r="AT2345" s="4">
        <v>40123.818958333337</v>
      </c>
      <c r="AU2345">
        <v>420</v>
      </c>
      <c r="AV2345" t="s">
        <v>177</v>
      </c>
      <c r="AW2345" s="4">
        <v>40123.837604166663</v>
      </c>
      <c r="AX2345">
        <v>240</v>
      </c>
      <c r="AY2345" t="s">
        <v>241</v>
      </c>
      <c r="AZ2345" s="4">
        <v>40123.837881944448</v>
      </c>
      <c r="BA2345">
        <v>420</v>
      </c>
      <c r="BB2345" t="s">
        <v>177</v>
      </c>
      <c r="BC2345" s="4">
        <v>40123.849675925929</v>
      </c>
    </row>
    <row r="2346" spans="1:55" x14ac:dyDescent="0.15">
      <c r="A2346">
        <v>256149</v>
      </c>
      <c r="B2346" t="s">
        <v>240</v>
      </c>
      <c r="C2346">
        <v>600</v>
      </c>
      <c r="D2346" t="s">
        <v>212</v>
      </c>
      <c r="E2346" s="4">
        <v>40123.854166666664</v>
      </c>
      <c r="F2346" s="4">
        <v>40123.857638888891</v>
      </c>
      <c r="G2346">
        <v>300</v>
      </c>
      <c r="H2346">
        <v>1521</v>
      </c>
      <c r="I2346" t="s">
        <v>1412</v>
      </c>
      <c r="J2346">
        <v>110</v>
      </c>
      <c r="K2346" t="s">
        <v>969</v>
      </c>
      <c r="L2346">
        <v>35.4271849</v>
      </c>
      <c r="M2346">
        <v>139.66565320000001</v>
      </c>
      <c r="N2346">
        <v>35.430436783542397</v>
      </c>
      <c r="O2346">
        <v>139.66246394842199</v>
      </c>
      <c r="P2346">
        <v>1661</v>
      </c>
      <c r="Q2346" t="s">
        <v>1430</v>
      </c>
      <c r="R2346">
        <v>190</v>
      </c>
      <c r="S2346" t="s">
        <v>1002</v>
      </c>
      <c r="T2346">
        <v>35.426629800000001</v>
      </c>
      <c r="U2346">
        <v>139.665684</v>
      </c>
      <c r="V2346">
        <v>35.429881743448199</v>
      </c>
      <c r="W2346">
        <v>139.66249477142</v>
      </c>
      <c r="X2346">
        <v>1</v>
      </c>
      <c r="Y2346" t="s">
        <v>986</v>
      </c>
      <c r="Z2346">
        <v>1</v>
      </c>
      <c r="AA2346">
        <v>3</v>
      </c>
      <c r="AB2346">
        <v>1</v>
      </c>
      <c r="AC2346">
        <v>1</v>
      </c>
      <c r="AD2346">
        <v>420</v>
      </c>
      <c r="AE2346" t="s">
        <v>177</v>
      </c>
    </row>
    <row r="2347" spans="1:55" x14ac:dyDescent="0.15">
      <c r="A2347">
        <v>256150</v>
      </c>
      <c r="B2347" t="s">
        <v>240</v>
      </c>
      <c r="C2347">
        <v>200</v>
      </c>
      <c r="D2347" t="s">
        <v>206</v>
      </c>
      <c r="E2347" s="4">
        <v>40123.895833333336</v>
      </c>
      <c r="F2347" s="4">
        <v>40123.899305555555</v>
      </c>
      <c r="G2347">
        <v>300</v>
      </c>
      <c r="H2347">
        <v>1661</v>
      </c>
      <c r="I2347" t="s">
        <v>1430</v>
      </c>
      <c r="J2347">
        <v>190</v>
      </c>
      <c r="K2347" t="s">
        <v>1002</v>
      </c>
      <c r="L2347">
        <v>35.426629800000001</v>
      </c>
      <c r="M2347">
        <v>139.665684</v>
      </c>
      <c r="N2347">
        <v>35.429881743448199</v>
      </c>
      <c r="O2347">
        <v>139.66249477142</v>
      </c>
      <c r="P2347">
        <v>1521</v>
      </c>
      <c r="Q2347" t="s">
        <v>1412</v>
      </c>
      <c r="R2347">
        <v>110</v>
      </c>
      <c r="S2347" t="s">
        <v>969</v>
      </c>
      <c r="T2347">
        <v>35.4271849</v>
      </c>
      <c r="U2347">
        <v>139.66565320000001</v>
      </c>
      <c r="V2347">
        <v>35.430436783542397</v>
      </c>
      <c r="W2347">
        <v>139.66246394842199</v>
      </c>
      <c r="X2347">
        <v>1</v>
      </c>
      <c r="Y2347" t="s">
        <v>986</v>
      </c>
      <c r="Z2347">
        <v>1</v>
      </c>
      <c r="AA2347">
        <v>3</v>
      </c>
      <c r="AB2347">
        <v>1</v>
      </c>
      <c r="AC2347">
        <v>1</v>
      </c>
      <c r="AD2347">
        <v>420</v>
      </c>
      <c r="AE2347" t="s">
        <v>177</v>
      </c>
    </row>
    <row r="2348" spans="1:55" x14ac:dyDescent="0.15">
      <c r="A2348">
        <v>256183</v>
      </c>
      <c r="B2348" t="s">
        <v>240</v>
      </c>
      <c r="C2348">
        <v>200</v>
      </c>
      <c r="D2348" t="s">
        <v>206</v>
      </c>
      <c r="E2348" s="4">
        <v>40124.900127314817</v>
      </c>
      <c r="F2348" s="4">
        <v>40124.919548611113</v>
      </c>
      <c r="G2348">
        <v>1678</v>
      </c>
      <c r="H2348">
        <v>1521</v>
      </c>
      <c r="I2348" t="s">
        <v>1412</v>
      </c>
      <c r="J2348">
        <v>110</v>
      </c>
      <c r="K2348" t="s">
        <v>969</v>
      </c>
      <c r="L2348">
        <v>35.4271849</v>
      </c>
      <c r="M2348">
        <v>139.66565320000001</v>
      </c>
      <c r="N2348">
        <v>35.430436783542397</v>
      </c>
      <c r="O2348">
        <v>139.66246394842199</v>
      </c>
      <c r="P2348">
        <v>1521</v>
      </c>
      <c r="Q2348" t="s">
        <v>1412</v>
      </c>
      <c r="R2348">
        <v>110</v>
      </c>
      <c r="S2348" t="s">
        <v>969</v>
      </c>
      <c r="T2348">
        <v>35.4271849</v>
      </c>
      <c r="U2348">
        <v>139.66565320000001</v>
      </c>
      <c r="V2348">
        <v>35.430436783542397</v>
      </c>
      <c r="W2348">
        <v>139.66246394842199</v>
      </c>
      <c r="X2348">
        <v>1</v>
      </c>
      <c r="Y2348" t="s">
        <v>986</v>
      </c>
      <c r="Z2348">
        <v>1</v>
      </c>
      <c r="AA2348">
        <v>1</v>
      </c>
      <c r="AB2348">
        <v>1</v>
      </c>
      <c r="AC2348">
        <v>1</v>
      </c>
      <c r="AD2348">
        <v>420</v>
      </c>
      <c r="AE2348" t="s">
        <v>177</v>
      </c>
    </row>
    <row r="2349" spans="1:55" x14ac:dyDescent="0.15">
      <c r="A2349">
        <v>256196</v>
      </c>
      <c r="B2349" t="s">
        <v>240</v>
      </c>
      <c r="C2349">
        <v>999</v>
      </c>
      <c r="D2349" t="s">
        <v>70</v>
      </c>
      <c r="E2349" s="4">
        <v>40125.409351851849</v>
      </c>
      <c r="F2349" s="4">
        <v>40125.42392361111</v>
      </c>
      <c r="G2349">
        <v>1259</v>
      </c>
      <c r="H2349">
        <v>1521</v>
      </c>
      <c r="I2349" t="s">
        <v>1412</v>
      </c>
      <c r="J2349">
        <v>110</v>
      </c>
      <c r="K2349" t="s">
        <v>969</v>
      </c>
      <c r="L2349">
        <v>35.4271849</v>
      </c>
      <c r="M2349">
        <v>139.66565320000001</v>
      </c>
      <c r="N2349">
        <v>35.430436783542397</v>
      </c>
      <c r="O2349">
        <v>139.66246394842199</v>
      </c>
      <c r="P2349">
        <v>1767</v>
      </c>
      <c r="Q2349" t="s">
        <v>1431</v>
      </c>
      <c r="R2349">
        <v>300</v>
      </c>
      <c r="S2349" t="s">
        <v>998</v>
      </c>
      <c r="T2349">
        <v>35.446771099999999</v>
      </c>
      <c r="U2349">
        <v>139.6393836</v>
      </c>
      <c r="V2349">
        <v>35.450020430026001</v>
      </c>
      <c r="W2349">
        <v>139.63619562821901</v>
      </c>
      <c r="X2349">
        <v>1</v>
      </c>
      <c r="Y2349" t="s">
        <v>986</v>
      </c>
      <c r="Z2349">
        <v>1</v>
      </c>
      <c r="AA2349">
        <v>1</v>
      </c>
      <c r="AB2349">
        <v>1</v>
      </c>
      <c r="AC2349">
        <v>1</v>
      </c>
      <c r="AD2349">
        <v>420</v>
      </c>
      <c r="AE2349" t="s">
        <v>177</v>
      </c>
      <c r="AF2349">
        <v>240</v>
      </c>
      <c r="AG2349" t="s">
        <v>241</v>
      </c>
      <c r="AH2349" s="4">
        <v>40125.414421296293</v>
      </c>
      <c r="AI2349">
        <v>420</v>
      </c>
      <c r="AJ2349" t="s">
        <v>177</v>
      </c>
      <c r="AK2349" s="4">
        <v>40125.417037037034</v>
      </c>
    </row>
    <row r="2350" spans="1:55" x14ac:dyDescent="0.15">
      <c r="A2350">
        <v>256208</v>
      </c>
      <c r="B2350" t="s">
        <v>240</v>
      </c>
      <c r="C2350">
        <v>500</v>
      </c>
      <c r="D2350" t="s">
        <v>148</v>
      </c>
      <c r="E2350" s="4">
        <v>40125.528958333336</v>
      </c>
      <c r="F2350" s="4">
        <v>40125.541250000002</v>
      </c>
      <c r="G2350">
        <v>1062</v>
      </c>
      <c r="H2350">
        <v>1686</v>
      </c>
      <c r="I2350" t="s">
        <v>1432</v>
      </c>
      <c r="J2350">
        <v>999</v>
      </c>
      <c r="K2350" t="s">
        <v>70</v>
      </c>
      <c r="L2350">
        <v>35.341528699999998</v>
      </c>
      <c r="M2350">
        <v>139.63330880000001</v>
      </c>
      <c r="N2350">
        <v>35.344789179610402</v>
      </c>
      <c r="O2350">
        <v>139.630126177839</v>
      </c>
      <c r="P2350">
        <v>1687</v>
      </c>
      <c r="Q2350" t="s">
        <v>1433</v>
      </c>
      <c r="R2350">
        <v>200</v>
      </c>
      <c r="S2350" t="s">
        <v>1012</v>
      </c>
      <c r="T2350">
        <v>35.324509900000002</v>
      </c>
      <c r="U2350">
        <v>139.6171875</v>
      </c>
      <c r="V2350">
        <v>35.327771918228699</v>
      </c>
      <c r="W2350">
        <v>139.614007000111</v>
      </c>
      <c r="X2350">
        <v>1</v>
      </c>
      <c r="Y2350" t="s">
        <v>986</v>
      </c>
      <c r="Z2350">
        <v>1</v>
      </c>
      <c r="AA2350">
        <v>1</v>
      </c>
      <c r="AB2350">
        <v>1</v>
      </c>
      <c r="AC2350">
        <v>1</v>
      </c>
      <c r="AD2350">
        <v>600</v>
      </c>
      <c r="AE2350" t="s">
        <v>975</v>
      </c>
    </row>
    <row r="2351" spans="1:55" x14ac:dyDescent="0.15">
      <c r="A2351">
        <v>256214</v>
      </c>
      <c r="B2351" t="s">
        <v>240</v>
      </c>
      <c r="C2351">
        <v>600</v>
      </c>
      <c r="D2351" t="s">
        <v>212</v>
      </c>
      <c r="E2351" s="4">
        <v>40125.571932870371</v>
      </c>
      <c r="F2351" s="4">
        <v>40125.611030092594</v>
      </c>
      <c r="G2351">
        <v>3378</v>
      </c>
      <c r="H2351">
        <v>1687</v>
      </c>
      <c r="I2351" t="s">
        <v>1433</v>
      </c>
      <c r="J2351">
        <v>200</v>
      </c>
      <c r="K2351" t="s">
        <v>1012</v>
      </c>
      <c r="L2351">
        <v>35.324509900000002</v>
      </c>
      <c r="M2351">
        <v>139.6171875</v>
      </c>
      <c r="N2351">
        <v>35.327771918228699</v>
      </c>
      <c r="O2351">
        <v>139.614007000111</v>
      </c>
      <c r="P2351">
        <v>1689</v>
      </c>
      <c r="Q2351" t="s">
        <v>1434</v>
      </c>
      <c r="R2351">
        <v>190</v>
      </c>
      <c r="S2351" t="s">
        <v>1002</v>
      </c>
      <c r="T2351">
        <v>35.341583800000002</v>
      </c>
      <c r="U2351">
        <v>139.5270424</v>
      </c>
      <c r="V2351">
        <v>35.344842417880997</v>
      </c>
      <c r="W2351">
        <v>139.52386859998299</v>
      </c>
      <c r="X2351">
        <v>1</v>
      </c>
      <c r="Y2351" t="s">
        <v>986</v>
      </c>
      <c r="Z2351">
        <v>1</v>
      </c>
      <c r="AA2351">
        <v>1</v>
      </c>
      <c r="AB2351">
        <v>1</v>
      </c>
      <c r="AC2351">
        <v>1</v>
      </c>
      <c r="AD2351">
        <v>600</v>
      </c>
      <c r="AE2351" t="s">
        <v>975</v>
      </c>
    </row>
    <row r="2352" spans="1:55" x14ac:dyDescent="0.15">
      <c r="A2352">
        <v>256226</v>
      </c>
      <c r="B2352" t="s">
        <v>240</v>
      </c>
      <c r="C2352">
        <v>800</v>
      </c>
      <c r="D2352" t="s">
        <v>285</v>
      </c>
      <c r="E2352" s="4">
        <v>40125.645648148151</v>
      </c>
      <c r="F2352" s="4">
        <v>40125.661099537036</v>
      </c>
      <c r="G2352">
        <v>1335</v>
      </c>
      <c r="H2352">
        <v>1689</v>
      </c>
      <c r="I2352" t="s">
        <v>1434</v>
      </c>
      <c r="J2352">
        <v>190</v>
      </c>
      <c r="K2352" t="s">
        <v>1002</v>
      </c>
      <c r="L2352">
        <v>35.341583800000002</v>
      </c>
      <c r="M2352">
        <v>139.5270424</v>
      </c>
      <c r="N2352">
        <v>35.344842417880997</v>
      </c>
      <c r="O2352">
        <v>139.52386859998299</v>
      </c>
      <c r="P2352">
        <v>1688</v>
      </c>
      <c r="Q2352" t="s">
        <v>1435</v>
      </c>
      <c r="R2352">
        <v>999</v>
      </c>
      <c r="S2352" t="s">
        <v>70</v>
      </c>
      <c r="T2352">
        <v>35.333330199999999</v>
      </c>
      <c r="U2352">
        <v>139.54962829999999</v>
      </c>
      <c r="V2352">
        <v>35.336590095043697</v>
      </c>
      <c r="W2352">
        <v>139.54645300436101</v>
      </c>
      <c r="X2352">
        <v>1</v>
      </c>
      <c r="Y2352" t="s">
        <v>986</v>
      </c>
      <c r="Z2352">
        <v>1</v>
      </c>
      <c r="AA2352">
        <v>1</v>
      </c>
      <c r="AB2352">
        <v>1</v>
      </c>
      <c r="AC2352">
        <v>1</v>
      </c>
      <c r="AD2352">
        <v>600</v>
      </c>
      <c r="AE2352" t="s">
        <v>975</v>
      </c>
    </row>
    <row r="2353" spans="1:55" x14ac:dyDescent="0.15">
      <c r="A2353">
        <v>256240</v>
      </c>
      <c r="B2353" t="s">
        <v>240</v>
      </c>
      <c r="C2353">
        <v>600</v>
      </c>
      <c r="D2353" t="s">
        <v>212</v>
      </c>
      <c r="E2353" s="4">
        <v>40125.694594907407</v>
      </c>
      <c r="F2353" s="4">
        <v>40125.786157407405</v>
      </c>
      <c r="G2353">
        <v>7911</v>
      </c>
      <c r="H2353">
        <v>1688</v>
      </c>
      <c r="I2353" t="s">
        <v>1435</v>
      </c>
      <c r="J2353">
        <v>999</v>
      </c>
      <c r="K2353" t="s">
        <v>70</v>
      </c>
      <c r="L2353">
        <v>35.333330199999999</v>
      </c>
      <c r="M2353">
        <v>139.54962829999999</v>
      </c>
      <c r="N2353">
        <v>35.336590095043697</v>
      </c>
      <c r="O2353">
        <v>139.54645300436101</v>
      </c>
      <c r="P2353">
        <v>1551</v>
      </c>
      <c r="Q2353" t="s">
        <v>1414</v>
      </c>
      <c r="R2353">
        <v>190</v>
      </c>
      <c r="S2353" t="s">
        <v>1002</v>
      </c>
      <c r="T2353">
        <v>35.443371800000001</v>
      </c>
      <c r="U2353">
        <v>139.6386254</v>
      </c>
      <c r="V2353">
        <v>35.4466214803399</v>
      </c>
      <c r="W2353">
        <v>139.63543764767999</v>
      </c>
      <c r="X2353">
        <v>1</v>
      </c>
      <c r="Y2353" t="s">
        <v>986</v>
      </c>
      <c r="Z2353">
        <v>1</v>
      </c>
      <c r="AA2353">
        <v>1</v>
      </c>
      <c r="AB2353">
        <v>1</v>
      </c>
      <c r="AC2353">
        <v>1</v>
      </c>
      <c r="AD2353">
        <v>600</v>
      </c>
      <c r="AE2353" t="s">
        <v>975</v>
      </c>
      <c r="AF2353">
        <v>420</v>
      </c>
      <c r="AG2353" t="s">
        <v>177</v>
      </c>
      <c r="AH2353" s="4">
        <v>40125.743414351855</v>
      </c>
      <c r="AI2353">
        <v>600</v>
      </c>
      <c r="AJ2353" t="s">
        <v>975</v>
      </c>
      <c r="AK2353" s="4">
        <v>40125.761620370373</v>
      </c>
      <c r="AL2353">
        <v>420</v>
      </c>
      <c r="AM2353" t="s">
        <v>177</v>
      </c>
      <c r="AN2353" s="4">
        <v>40125.77685185185</v>
      </c>
    </row>
    <row r="2354" spans="1:55" x14ac:dyDescent="0.15">
      <c r="A2354">
        <v>256252</v>
      </c>
      <c r="B2354" t="s">
        <v>240</v>
      </c>
      <c r="C2354">
        <v>500</v>
      </c>
      <c r="D2354" t="s">
        <v>148</v>
      </c>
      <c r="E2354" s="4">
        <v>40125.816481481481</v>
      </c>
      <c r="F2354" s="4">
        <v>40125.840462962966</v>
      </c>
      <c r="G2354">
        <v>2072</v>
      </c>
      <c r="H2354">
        <v>1551</v>
      </c>
      <c r="I2354" t="s">
        <v>1414</v>
      </c>
      <c r="J2354">
        <v>190</v>
      </c>
      <c r="K2354" t="s">
        <v>1002</v>
      </c>
      <c r="L2354">
        <v>35.443371800000001</v>
      </c>
      <c r="M2354">
        <v>139.6386254</v>
      </c>
      <c r="N2354">
        <v>35.4466214803399</v>
      </c>
      <c r="O2354">
        <v>139.63543764767999</v>
      </c>
      <c r="P2354">
        <v>1518</v>
      </c>
      <c r="Q2354" t="s">
        <v>1060</v>
      </c>
      <c r="R2354">
        <v>160</v>
      </c>
      <c r="S2354" t="s">
        <v>974</v>
      </c>
      <c r="T2354">
        <v>35.427169800000001</v>
      </c>
      <c r="U2354">
        <v>139.6682639</v>
      </c>
      <c r="V2354">
        <v>35.430421730750602</v>
      </c>
      <c r="W2354">
        <v>139.665074432317</v>
      </c>
      <c r="X2354">
        <v>1</v>
      </c>
      <c r="Y2354" t="s">
        <v>986</v>
      </c>
      <c r="Z2354">
        <v>1</v>
      </c>
      <c r="AA2354">
        <v>1</v>
      </c>
      <c r="AB2354">
        <v>1</v>
      </c>
      <c r="AC2354">
        <v>1</v>
      </c>
      <c r="AD2354">
        <v>420</v>
      </c>
      <c r="AE2354" t="s">
        <v>177</v>
      </c>
      <c r="AF2354">
        <v>240</v>
      </c>
      <c r="AG2354" t="s">
        <v>241</v>
      </c>
      <c r="AH2354" s="4">
        <v>40125.819953703707</v>
      </c>
    </row>
    <row r="2355" spans="1:55" x14ac:dyDescent="0.15">
      <c r="A2355">
        <v>256258</v>
      </c>
      <c r="B2355" t="s">
        <v>240</v>
      </c>
      <c r="C2355">
        <v>200</v>
      </c>
      <c r="D2355" t="s">
        <v>206</v>
      </c>
      <c r="E2355" s="4">
        <v>40125.864583333336</v>
      </c>
      <c r="F2355" s="4">
        <v>40125.868055555555</v>
      </c>
      <c r="G2355">
        <v>300</v>
      </c>
      <c r="H2355">
        <v>1518</v>
      </c>
      <c r="I2355" t="s">
        <v>1060</v>
      </c>
      <c r="J2355">
        <v>160</v>
      </c>
      <c r="K2355" t="s">
        <v>974</v>
      </c>
      <c r="L2355">
        <v>35.427169800000001</v>
      </c>
      <c r="M2355">
        <v>139.6682639</v>
      </c>
      <c r="N2355">
        <v>35.430421730750602</v>
      </c>
      <c r="O2355">
        <v>139.665074432317</v>
      </c>
      <c r="P2355">
        <v>1521</v>
      </c>
      <c r="Q2355" t="s">
        <v>1412</v>
      </c>
      <c r="R2355">
        <v>110</v>
      </c>
      <c r="S2355" t="s">
        <v>969</v>
      </c>
      <c r="T2355">
        <v>35.4271849</v>
      </c>
      <c r="U2355">
        <v>139.66565320000001</v>
      </c>
      <c r="V2355">
        <v>35.430436783542397</v>
      </c>
      <c r="W2355">
        <v>139.66246394842199</v>
      </c>
      <c r="X2355">
        <v>1</v>
      </c>
      <c r="Y2355" t="s">
        <v>986</v>
      </c>
      <c r="Z2355">
        <v>1</v>
      </c>
      <c r="AA2355">
        <v>3</v>
      </c>
      <c r="AB2355">
        <v>1</v>
      </c>
      <c r="AC2355">
        <v>1</v>
      </c>
      <c r="AD2355">
        <v>420</v>
      </c>
      <c r="AE2355" t="s">
        <v>177</v>
      </c>
    </row>
    <row r="2356" spans="1:55" x14ac:dyDescent="0.15">
      <c r="A2356">
        <v>256278</v>
      </c>
      <c r="B2356" t="s">
        <v>240</v>
      </c>
      <c r="C2356">
        <v>100</v>
      </c>
      <c r="D2356" t="s">
        <v>79</v>
      </c>
      <c r="E2356" s="4">
        <v>40126.326562499999</v>
      </c>
      <c r="F2356" s="4">
        <v>40126.34847222222</v>
      </c>
      <c r="G2356">
        <v>1893</v>
      </c>
      <c r="H2356">
        <v>1521</v>
      </c>
      <c r="I2356" t="s">
        <v>1412</v>
      </c>
      <c r="J2356">
        <v>110</v>
      </c>
      <c r="K2356" t="s">
        <v>969</v>
      </c>
      <c r="L2356">
        <v>35.4271849</v>
      </c>
      <c r="M2356">
        <v>139.66565320000001</v>
      </c>
      <c r="N2356">
        <v>35.430436783542397</v>
      </c>
      <c r="O2356">
        <v>139.66246394842199</v>
      </c>
      <c r="P2356">
        <v>1522</v>
      </c>
      <c r="Q2356" t="s">
        <v>1413</v>
      </c>
      <c r="R2356">
        <v>120</v>
      </c>
      <c r="S2356" t="s">
        <v>971</v>
      </c>
      <c r="T2356">
        <v>35.441064400000002</v>
      </c>
      <c r="U2356">
        <v>139.64007169999999</v>
      </c>
      <c r="V2356">
        <v>35.444314352374597</v>
      </c>
      <c r="W2356">
        <v>139.63688393380201</v>
      </c>
      <c r="X2356">
        <v>1</v>
      </c>
      <c r="Y2356" t="s">
        <v>986</v>
      </c>
      <c r="Z2356">
        <v>1</v>
      </c>
      <c r="AA2356">
        <v>1</v>
      </c>
      <c r="AB2356">
        <v>1</v>
      </c>
      <c r="AC2356">
        <v>1</v>
      </c>
      <c r="AD2356">
        <v>420</v>
      </c>
      <c r="AE2356" t="s">
        <v>177</v>
      </c>
      <c r="AF2356">
        <v>240</v>
      </c>
      <c r="AG2356" t="s">
        <v>241</v>
      </c>
      <c r="AH2356" s="4">
        <v>40126.333136574074</v>
      </c>
      <c r="AI2356">
        <v>420</v>
      </c>
      <c r="AJ2356" t="s">
        <v>177</v>
      </c>
      <c r="AK2356" s="4">
        <v>40126.345983796295</v>
      </c>
    </row>
    <row r="2357" spans="1:55" x14ac:dyDescent="0.15">
      <c r="A2357">
        <v>256338</v>
      </c>
      <c r="B2357" t="s">
        <v>240</v>
      </c>
      <c r="C2357">
        <v>200</v>
      </c>
      <c r="D2357" t="s">
        <v>206</v>
      </c>
      <c r="E2357" s="4">
        <v>40126.743356481478</v>
      </c>
      <c r="F2357" s="4">
        <v>40126.77721064815</v>
      </c>
      <c r="G2357">
        <v>2925</v>
      </c>
      <c r="H2357">
        <v>1522</v>
      </c>
      <c r="I2357" t="s">
        <v>1413</v>
      </c>
      <c r="J2357">
        <v>120</v>
      </c>
      <c r="K2357" t="s">
        <v>971</v>
      </c>
      <c r="L2357">
        <v>35.441064400000002</v>
      </c>
      <c r="M2357">
        <v>139.64007169999999</v>
      </c>
      <c r="N2357">
        <v>35.444314352374597</v>
      </c>
      <c r="O2357">
        <v>139.63688393380201</v>
      </c>
      <c r="P2357">
        <v>1521</v>
      </c>
      <c r="Q2357" t="s">
        <v>1412</v>
      </c>
      <c r="R2357">
        <v>110</v>
      </c>
      <c r="S2357" t="s">
        <v>969</v>
      </c>
      <c r="T2357">
        <v>35.4271849</v>
      </c>
      <c r="U2357">
        <v>139.66565320000001</v>
      </c>
      <c r="V2357">
        <v>35.430436783542397</v>
      </c>
      <c r="W2357">
        <v>139.66246394842199</v>
      </c>
      <c r="X2357">
        <v>5</v>
      </c>
      <c r="Y2357" t="s">
        <v>972</v>
      </c>
      <c r="Z2357">
        <v>1</v>
      </c>
      <c r="AA2357">
        <v>1</v>
      </c>
      <c r="AB2357">
        <v>1</v>
      </c>
      <c r="AC2357">
        <v>1</v>
      </c>
      <c r="AD2357">
        <v>420</v>
      </c>
      <c r="AE2357" t="s">
        <v>177</v>
      </c>
      <c r="AF2357">
        <v>240</v>
      </c>
      <c r="AG2357" t="s">
        <v>241</v>
      </c>
      <c r="AH2357" s="4">
        <v>40126.760682870372</v>
      </c>
      <c r="AI2357">
        <v>420</v>
      </c>
      <c r="AJ2357" t="s">
        <v>177</v>
      </c>
      <c r="AK2357" s="4">
        <v>40126.773715277777</v>
      </c>
    </row>
    <row r="2358" spans="1:55" x14ac:dyDescent="0.15">
      <c r="A2358">
        <v>256391</v>
      </c>
      <c r="B2358" t="s">
        <v>240</v>
      </c>
      <c r="C2358">
        <v>100</v>
      </c>
      <c r="D2358" t="s">
        <v>79</v>
      </c>
      <c r="E2358" s="4">
        <v>40127.329618055555</v>
      </c>
      <c r="F2358" s="4">
        <v>40127.347129629627</v>
      </c>
      <c r="G2358">
        <v>1513</v>
      </c>
      <c r="H2358">
        <v>1521</v>
      </c>
      <c r="I2358" t="s">
        <v>1412</v>
      </c>
      <c r="J2358">
        <v>110</v>
      </c>
      <c r="K2358" t="s">
        <v>969</v>
      </c>
      <c r="L2358">
        <v>35.4271849</v>
      </c>
      <c r="M2358">
        <v>139.66565320000001</v>
      </c>
      <c r="N2358">
        <v>35.430436783542397</v>
      </c>
      <c r="O2358">
        <v>139.66246394842199</v>
      </c>
      <c r="P2358">
        <v>1522</v>
      </c>
      <c r="Q2358" t="s">
        <v>1413</v>
      </c>
      <c r="R2358">
        <v>120</v>
      </c>
      <c r="S2358" t="s">
        <v>971</v>
      </c>
      <c r="T2358">
        <v>35.441064400000002</v>
      </c>
      <c r="U2358">
        <v>139.64007169999999</v>
      </c>
      <c r="V2358">
        <v>35.444314352374597</v>
      </c>
      <c r="W2358">
        <v>139.63688393380201</v>
      </c>
      <c r="X2358">
        <v>5</v>
      </c>
      <c r="Y2358" t="s">
        <v>972</v>
      </c>
      <c r="Z2358">
        <v>1</v>
      </c>
      <c r="AA2358">
        <v>1</v>
      </c>
      <c r="AB2358">
        <v>1</v>
      </c>
      <c r="AC2358">
        <v>1</v>
      </c>
      <c r="AD2358">
        <v>420</v>
      </c>
      <c r="AE2358" t="s">
        <v>177</v>
      </c>
      <c r="AF2358">
        <v>240</v>
      </c>
      <c r="AG2358" t="s">
        <v>241</v>
      </c>
      <c r="AH2358" s="4">
        <v>40127.332407407404</v>
      </c>
      <c r="AI2358">
        <v>420</v>
      </c>
      <c r="AJ2358" t="s">
        <v>177</v>
      </c>
      <c r="AK2358" s="4">
        <v>40127.343506944446</v>
      </c>
    </row>
    <row r="2359" spans="1:55" x14ac:dyDescent="0.15">
      <c r="A2359">
        <v>256481</v>
      </c>
      <c r="B2359" t="s">
        <v>240</v>
      </c>
      <c r="C2359">
        <v>100</v>
      </c>
      <c r="D2359" t="s">
        <v>79</v>
      </c>
      <c r="E2359" s="4">
        <v>40128.333541666667</v>
      </c>
      <c r="F2359" s="4">
        <v>40128.35015046296</v>
      </c>
      <c r="G2359">
        <v>1435</v>
      </c>
      <c r="H2359">
        <v>1521</v>
      </c>
      <c r="I2359" t="s">
        <v>1412</v>
      </c>
      <c r="J2359">
        <v>110</v>
      </c>
      <c r="K2359" t="s">
        <v>969</v>
      </c>
      <c r="L2359">
        <v>35.4271849</v>
      </c>
      <c r="M2359">
        <v>139.66565320000001</v>
      </c>
      <c r="N2359">
        <v>35.430436783542397</v>
      </c>
      <c r="O2359">
        <v>139.66246394842199</v>
      </c>
      <c r="P2359">
        <v>1522</v>
      </c>
      <c r="Q2359" t="s">
        <v>1413</v>
      </c>
      <c r="R2359">
        <v>120</v>
      </c>
      <c r="S2359" t="s">
        <v>971</v>
      </c>
      <c r="T2359">
        <v>35.441064400000002</v>
      </c>
      <c r="U2359">
        <v>139.64007169999999</v>
      </c>
      <c r="V2359">
        <v>35.444314352374597</v>
      </c>
      <c r="W2359">
        <v>139.63688393380201</v>
      </c>
      <c r="X2359">
        <v>5</v>
      </c>
      <c r="Y2359" t="s">
        <v>972</v>
      </c>
      <c r="Z2359">
        <v>1</v>
      </c>
      <c r="AA2359">
        <v>1</v>
      </c>
      <c r="AB2359">
        <v>1</v>
      </c>
      <c r="AC2359">
        <v>1</v>
      </c>
      <c r="AD2359">
        <v>420</v>
      </c>
      <c r="AE2359" t="s">
        <v>177</v>
      </c>
      <c r="AF2359">
        <v>240</v>
      </c>
      <c r="AG2359" t="s">
        <v>241</v>
      </c>
      <c r="AH2359" s="4">
        <v>40128.335532407407</v>
      </c>
      <c r="AI2359">
        <v>420</v>
      </c>
      <c r="AJ2359" t="s">
        <v>177</v>
      </c>
      <c r="AK2359" s="4">
        <v>40128.347430555557</v>
      </c>
    </row>
    <row r="2360" spans="1:55" x14ac:dyDescent="0.15">
      <c r="A2360">
        <v>256507</v>
      </c>
      <c r="B2360" t="s">
        <v>240</v>
      </c>
      <c r="C2360">
        <v>200</v>
      </c>
      <c r="D2360" t="s">
        <v>206</v>
      </c>
      <c r="E2360" s="4">
        <v>40128.740057870367</v>
      </c>
      <c r="F2360" s="4">
        <v>40128.757523148146</v>
      </c>
      <c r="G2360">
        <v>1509</v>
      </c>
      <c r="H2360">
        <v>1522</v>
      </c>
      <c r="I2360" t="s">
        <v>1413</v>
      </c>
      <c r="J2360">
        <v>120</v>
      </c>
      <c r="K2360" t="s">
        <v>971</v>
      </c>
      <c r="L2360">
        <v>35.441064400000002</v>
      </c>
      <c r="M2360">
        <v>139.64007169999999</v>
      </c>
      <c r="N2360">
        <v>35.444314352374597</v>
      </c>
      <c r="O2360">
        <v>139.63688393380201</v>
      </c>
      <c r="P2360">
        <v>1521</v>
      </c>
      <c r="Q2360" t="s">
        <v>1412</v>
      </c>
      <c r="R2360">
        <v>110</v>
      </c>
      <c r="S2360" t="s">
        <v>969</v>
      </c>
      <c r="T2360">
        <v>35.4271849</v>
      </c>
      <c r="U2360">
        <v>139.66565320000001</v>
      </c>
      <c r="V2360">
        <v>35.430436783542397</v>
      </c>
      <c r="W2360">
        <v>139.66246394842199</v>
      </c>
      <c r="X2360">
        <v>5</v>
      </c>
      <c r="Y2360" t="s">
        <v>972</v>
      </c>
      <c r="Z2360">
        <v>1</v>
      </c>
      <c r="AA2360">
        <v>1</v>
      </c>
      <c r="AB2360">
        <v>1</v>
      </c>
      <c r="AC2360">
        <v>1</v>
      </c>
      <c r="AD2360">
        <v>420</v>
      </c>
      <c r="AE2360" t="s">
        <v>177</v>
      </c>
      <c r="AF2360">
        <v>240</v>
      </c>
      <c r="AG2360" t="s">
        <v>241</v>
      </c>
      <c r="AH2360" s="4">
        <v>40128.743993055556</v>
      </c>
      <c r="AI2360">
        <v>420</v>
      </c>
      <c r="AJ2360" t="s">
        <v>177</v>
      </c>
      <c r="AK2360" s="4">
        <v>40128.755335648151</v>
      </c>
    </row>
    <row r="2361" spans="1:55" x14ac:dyDescent="0.15">
      <c r="A2361">
        <v>256551</v>
      </c>
      <c r="B2361" t="s">
        <v>240</v>
      </c>
      <c r="C2361">
        <v>100</v>
      </c>
      <c r="D2361" t="s">
        <v>79</v>
      </c>
      <c r="E2361" s="4">
        <v>40129.328923611109</v>
      </c>
      <c r="F2361" s="4">
        <v>40129.347638888888</v>
      </c>
      <c r="G2361">
        <v>1617</v>
      </c>
      <c r="H2361">
        <v>1521</v>
      </c>
      <c r="I2361" t="s">
        <v>1412</v>
      </c>
      <c r="J2361">
        <v>110</v>
      </c>
      <c r="K2361" t="s">
        <v>969</v>
      </c>
      <c r="L2361">
        <v>35.4271849</v>
      </c>
      <c r="M2361">
        <v>139.66565320000001</v>
      </c>
      <c r="N2361">
        <v>35.430436783542397</v>
      </c>
      <c r="O2361">
        <v>139.66246394842199</v>
      </c>
      <c r="P2361">
        <v>1522</v>
      </c>
      <c r="Q2361" t="s">
        <v>1413</v>
      </c>
      <c r="R2361">
        <v>120</v>
      </c>
      <c r="S2361" t="s">
        <v>971</v>
      </c>
      <c r="T2361">
        <v>35.441064400000002</v>
      </c>
      <c r="U2361">
        <v>139.64007169999999</v>
      </c>
      <c r="V2361">
        <v>35.444314352374597</v>
      </c>
      <c r="W2361">
        <v>139.63688393380201</v>
      </c>
      <c r="X2361">
        <v>5</v>
      </c>
      <c r="Y2361" t="s">
        <v>972</v>
      </c>
      <c r="Z2361">
        <v>1</v>
      </c>
      <c r="AA2361">
        <v>1</v>
      </c>
      <c r="AB2361">
        <v>1</v>
      </c>
      <c r="AC2361">
        <v>1</v>
      </c>
      <c r="AD2361">
        <v>420</v>
      </c>
      <c r="AE2361" t="s">
        <v>177</v>
      </c>
      <c r="AF2361">
        <v>240</v>
      </c>
      <c r="AG2361" t="s">
        <v>241</v>
      </c>
      <c r="AH2361" s="4">
        <v>40129.333599537036</v>
      </c>
      <c r="AI2361">
        <v>420</v>
      </c>
      <c r="AJ2361" t="s">
        <v>177</v>
      </c>
      <c r="AK2361" s="4">
        <v>40129.344201388885</v>
      </c>
    </row>
    <row r="2362" spans="1:55" x14ac:dyDescent="0.15">
      <c r="A2362">
        <v>256591</v>
      </c>
      <c r="B2362" t="s">
        <v>240</v>
      </c>
      <c r="C2362">
        <v>200</v>
      </c>
      <c r="D2362" t="s">
        <v>206</v>
      </c>
      <c r="E2362" s="4">
        <v>40129.764131944445</v>
      </c>
      <c r="F2362" s="4">
        <v>40129.782164351855</v>
      </c>
      <c r="G2362">
        <v>1558</v>
      </c>
      <c r="H2362">
        <v>1522</v>
      </c>
      <c r="I2362" t="s">
        <v>1413</v>
      </c>
      <c r="J2362">
        <v>120</v>
      </c>
      <c r="K2362" t="s">
        <v>971</v>
      </c>
      <c r="L2362">
        <v>35.441064400000002</v>
      </c>
      <c r="M2362">
        <v>139.64007169999999</v>
      </c>
      <c r="N2362">
        <v>35.444314352374597</v>
      </c>
      <c r="O2362">
        <v>139.63688393380201</v>
      </c>
      <c r="P2362">
        <v>1521</v>
      </c>
      <c r="Q2362" t="s">
        <v>1412</v>
      </c>
      <c r="R2362">
        <v>110</v>
      </c>
      <c r="S2362" t="s">
        <v>969</v>
      </c>
      <c r="T2362">
        <v>35.4271849</v>
      </c>
      <c r="U2362">
        <v>139.66565320000001</v>
      </c>
      <c r="V2362">
        <v>35.430436783542397</v>
      </c>
      <c r="W2362">
        <v>139.66246394842199</v>
      </c>
      <c r="X2362">
        <v>5</v>
      </c>
      <c r="Y2362" t="s">
        <v>972</v>
      </c>
      <c r="Z2362">
        <v>1</v>
      </c>
      <c r="AA2362">
        <v>1</v>
      </c>
      <c r="AB2362">
        <v>1</v>
      </c>
      <c r="AC2362">
        <v>1</v>
      </c>
      <c r="AD2362">
        <v>420</v>
      </c>
      <c r="AE2362" t="s">
        <v>177</v>
      </c>
      <c r="AF2362">
        <v>240</v>
      </c>
      <c r="AG2362" t="s">
        <v>241</v>
      </c>
      <c r="AH2362" s="4">
        <v>40129.769270833334</v>
      </c>
      <c r="AI2362">
        <v>420</v>
      </c>
      <c r="AJ2362" t="s">
        <v>177</v>
      </c>
      <c r="AK2362" s="4">
        <v>40129.779317129629</v>
      </c>
    </row>
    <row r="2363" spans="1:55" x14ac:dyDescent="0.15">
      <c r="A2363">
        <v>256639</v>
      </c>
      <c r="B2363" t="s">
        <v>240</v>
      </c>
      <c r="C2363">
        <v>999</v>
      </c>
      <c r="D2363" t="s">
        <v>70</v>
      </c>
      <c r="E2363" s="4">
        <v>40130.377500000002</v>
      </c>
      <c r="F2363" s="4">
        <v>40130.540972222225</v>
      </c>
      <c r="G2363">
        <v>14124</v>
      </c>
      <c r="H2363">
        <v>1521</v>
      </c>
      <c r="I2363" t="s">
        <v>1412</v>
      </c>
      <c r="J2363">
        <v>110</v>
      </c>
      <c r="K2363" t="s">
        <v>969</v>
      </c>
      <c r="L2363">
        <v>35.4271849</v>
      </c>
      <c r="M2363">
        <v>139.66565320000001</v>
      </c>
      <c r="N2363">
        <v>35.430436783542397</v>
      </c>
      <c r="O2363">
        <v>139.66246394842199</v>
      </c>
      <c r="P2363">
        <v>1758</v>
      </c>
      <c r="Q2363" t="s">
        <v>1436</v>
      </c>
      <c r="R2363">
        <v>280</v>
      </c>
      <c r="S2363" t="s">
        <v>1016</v>
      </c>
      <c r="T2363">
        <v>34.912877600000002</v>
      </c>
      <c r="U2363">
        <v>137.17614459999999</v>
      </c>
      <c r="V2363">
        <v>34.916141011929902</v>
      </c>
      <c r="W2363">
        <v>137.17318576236499</v>
      </c>
      <c r="X2363">
        <v>5</v>
      </c>
      <c r="Y2363" t="s">
        <v>972</v>
      </c>
      <c r="Z2363">
        <v>1</v>
      </c>
      <c r="AA2363">
        <v>1</v>
      </c>
      <c r="AB2363">
        <v>1</v>
      </c>
      <c r="AC2363">
        <v>1</v>
      </c>
      <c r="AD2363">
        <v>420</v>
      </c>
      <c r="AE2363" t="s">
        <v>177</v>
      </c>
      <c r="AF2363">
        <v>240</v>
      </c>
      <c r="AG2363" t="s">
        <v>241</v>
      </c>
      <c r="AH2363" s="4">
        <v>40130.379166666666</v>
      </c>
      <c r="AI2363">
        <v>420</v>
      </c>
      <c r="AJ2363" t="s">
        <v>177</v>
      </c>
      <c r="AK2363" s="4">
        <v>40130.391875000001</v>
      </c>
      <c r="AL2363">
        <v>200</v>
      </c>
      <c r="AM2363" t="s">
        <v>114</v>
      </c>
      <c r="AN2363" s="4">
        <v>40130.394189814811</v>
      </c>
      <c r="AO2363">
        <v>420</v>
      </c>
      <c r="AP2363" t="s">
        <v>177</v>
      </c>
      <c r="AQ2363" s="4">
        <v>40130.409097222226</v>
      </c>
      <c r="AR2363">
        <v>200</v>
      </c>
      <c r="AS2363" t="s">
        <v>114</v>
      </c>
      <c r="AT2363" s="4">
        <v>40130.41369212963</v>
      </c>
      <c r="AU2363">
        <v>420</v>
      </c>
      <c r="AV2363" t="s">
        <v>177</v>
      </c>
      <c r="AW2363" s="4">
        <v>40130.47550925926</v>
      </c>
      <c r="AX2363">
        <v>200</v>
      </c>
      <c r="AY2363" t="s">
        <v>114</v>
      </c>
      <c r="AZ2363" s="4">
        <v>40130.485289351855</v>
      </c>
      <c r="BA2363">
        <v>420</v>
      </c>
      <c r="BB2363" t="s">
        <v>177</v>
      </c>
      <c r="BC2363" s="4">
        <v>40130.508368055554</v>
      </c>
    </row>
    <row r="2364" spans="1:55" x14ac:dyDescent="0.15">
      <c r="A2364">
        <v>256662</v>
      </c>
      <c r="B2364" t="s">
        <v>240</v>
      </c>
      <c r="C2364">
        <v>200</v>
      </c>
      <c r="D2364" t="s">
        <v>206</v>
      </c>
      <c r="E2364" s="4">
        <v>40130.718321759261</v>
      </c>
      <c r="F2364" s="4">
        <v>40130.836898148147</v>
      </c>
      <c r="G2364">
        <v>10245</v>
      </c>
      <c r="H2364">
        <v>1758</v>
      </c>
      <c r="I2364" t="s">
        <v>1436</v>
      </c>
      <c r="J2364">
        <v>280</v>
      </c>
      <c r="K2364" t="s">
        <v>1016</v>
      </c>
      <c r="L2364">
        <v>34.912877600000002</v>
      </c>
      <c r="M2364">
        <v>137.17614459999999</v>
      </c>
      <c r="N2364">
        <v>34.916141011929902</v>
      </c>
      <c r="O2364">
        <v>137.17318576236499</v>
      </c>
      <c r="P2364">
        <v>1521</v>
      </c>
      <c r="Q2364" t="s">
        <v>1412</v>
      </c>
      <c r="R2364">
        <v>110</v>
      </c>
      <c r="S2364" t="s">
        <v>969</v>
      </c>
      <c r="T2364">
        <v>35.4271849</v>
      </c>
      <c r="U2364">
        <v>139.66565320000001</v>
      </c>
      <c r="V2364">
        <v>35.430436783542397</v>
      </c>
      <c r="W2364">
        <v>139.66246394842199</v>
      </c>
      <c r="X2364">
        <v>5</v>
      </c>
      <c r="Y2364" t="s">
        <v>972</v>
      </c>
      <c r="Z2364">
        <v>1</v>
      </c>
      <c r="AA2364">
        <v>1</v>
      </c>
      <c r="AB2364">
        <v>1</v>
      </c>
      <c r="AC2364">
        <v>1</v>
      </c>
      <c r="AD2364">
        <v>420</v>
      </c>
      <c r="AE2364" t="s">
        <v>177</v>
      </c>
      <c r="AF2364">
        <v>200</v>
      </c>
      <c r="AG2364" t="s">
        <v>114</v>
      </c>
      <c r="AH2364" s="4">
        <v>40130.720451388886</v>
      </c>
      <c r="AI2364">
        <v>420</v>
      </c>
      <c r="AJ2364" t="s">
        <v>177</v>
      </c>
      <c r="AK2364" s="4">
        <v>40130.801793981482</v>
      </c>
      <c r="AL2364">
        <v>200</v>
      </c>
      <c r="AM2364" t="s">
        <v>114</v>
      </c>
      <c r="AN2364" s="4">
        <v>40130.805324074077</v>
      </c>
      <c r="AO2364">
        <v>420</v>
      </c>
      <c r="AP2364" t="s">
        <v>177</v>
      </c>
      <c r="AQ2364" s="4">
        <v>40130.821689814817</v>
      </c>
      <c r="AR2364">
        <v>240</v>
      </c>
      <c r="AS2364" t="s">
        <v>241</v>
      </c>
      <c r="AT2364" s="4">
        <v>40130.822442129633</v>
      </c>
      <c r="AU2364">
        <v>420</v>
      </c>
      <c r="AV2364" t="s">
        <v>177</v>
      </c>
      <c r="AW2364" s="4">
        <v>40130.833981481483</v>
      </c>
    </row>
    <row r="2365" spans="1:55" x14ac:dyDescent="0.15">
      <c r="A2365">
        <v>256689</v>
      </c>
      <c r="B2365" t="s">
        <v>240</v>
      </c>
      <c r="C2365">
        <v>600</v>
      </c>
      <c r="D2365" t="s">
        <v>212</v>
      </c>
      <c r="E2365" s="4">
        <v>40127.756944444445</v>
      </c>
      <c r="F2365" s="4">
        <v>40127.760416666664</v>
      </c>
      <c r="G2365">
        <v>300</v>
      </c>
      <c r="H2365">
        <v>1522</v>
      </c>
      <c r="I2365" t="s">
        <v>1413</v>
      </c>
      <c r="J2365">
        <v>120</v>
      </c>
      <c r="K2365" t="s">
        <v>971</v>
      </c>
      <c r="L2365">
        <v>35.441064400000002</v>
      </c>
      <c r="M2365">
        <v>139.64007169999999</v>
      </c>
      <c r="N2365">
        <v>35.444314352374597</v>
      </c>
      <c r="O2365">
        <v>139.63688393380201</v>
      </c>
      <c r="P2365">
        <v>1604</v>
      </c>
      <c r="Q2365" t="s">
        <v>1426</v>
      </c>
      <c r="R2365">
        <v>190</v>
      </c>
      <c r="S2365" t="s">
        <v>1002</v>
      </c>
      <c r="T2365">
        <v>35.4416224</v>
      </c>
      <c r="U2365">
        <v>139.64139510000001</v>
      </c>
      <c r="V2365">
        <v>35.444872315808297</v>
      </c>
      <c r="W2365">
        <v>139.63820719821399</v>
      </c>
      <c r="X2365">
        <v>5</v>
      </c>
      <c r="Y2365" t="s">
        <v>972</v>
      </c>
      <c r="Z2365">
        <v>1</v>
      </c>
      <c r="AA2365">
        <v>3</v>
      </c>
      <c r="AB2365">
        <v>1</v>
      </c>
      <c r="AC2365">
        <v>1</v>
      </c>
      <c r="AD2365">
        <v>420</v>
      </c>
      <c r="AE2365" t="s">
        <v>177</v>
      </c>
    </row>
    <row r="2366" spans="1:55" x14ac:dyDescent="0.15">
      <c r="A2366">
        <v>256690</v>
      </c>
      <c r="B2366" t="s">
        <v>240</v>
      </c>
      <c r="C2366">
        <v>200</v>
      </c>
      <c r="D2366" t="s">
        <v>206</v>
      </c>
      <c r="E2366" s="4">
        <v>40127.918749999997</v>
      </c>
      <c r="F2366" s="4">
        <v>40127.940972222219</v>
      </c>
      <c r="G2366">
        <v>1920</v>
      </c>
      <c r="H2366">
        <v>1604</v>
      </c>
      <c r="I2366" t="s">
        <v>1426</v>
      </c>
      <c r="J2366">
        <v>190</v>
      </c>
      <c r="K2366" t="s">
        <v>1002</v>
      </c>
      <c r="L2366">
        <v>35.4416224</v>
      </c>
      <c r="M2366">
        <v>139.64139510000001</v>
      </c>
      <c r="N2366">
        <v>35.444872315808297</v>
      </c>
      <c r="O2366">
        <v>139.63820719821399</v>
      </c>
      <c r="P2366">
        <v>1521</v>
      </c>
      <c r="Q2366" t="s">
        <v>1412</v>
      </c>
      <c r="R2366">
        <v>110</v>
      </c>
      <c r="S2366" t="s">
        <v>969</v>
      </c>
      <c r="T2366">
        <v>35.4271849</v>
      </c>
      <c r="U2366">
        <v>139.66565320000001</v>
      </c>
      <c r="V2366">
        <v>35.430436783542397</v>
      </c>
      <c r="W2366">
        <v>139.66246394842199</v>
      </c>
      <c r="X2366">
        <v>5</v>
      </c>
      <c r="Y2366" t="s">
        <v>972</v>
      </c>
      <c r="Z2366">
        <v>1</v>
      </c>
      <c r="AA2366">
        <v>3</v>
      </c>
      <c r="AB2366">
        <v>1</v>
      </c>
      <c r="AC2366">
        <v>1</v>
      </c>
      <c r="AD2366">
        <v>240</v>
      </c>
      <c r="AE2366" t="s">
        <v>241</v>
      </c>
    </row>
    <row r="2367" spans="1:55" x14ac:dyDescent="0.15">
      <c r="A2367">
        <v>256731</v>
      </c>
      <c r="B2367" t="s">
        <v>240</v>
      </c>
      <c r="C2367">
        <v>800</v>
      </c>
      <c r="D2367" t="s">
        <v>285</v>
      </c>
      <c r="E2367" s="4">
        <v>40131.587025462963</v>
      </c>
      <c r="F2367" s="4">
        <v>40131.603819444441</v>
      </c>
      <c r="G2367">
        <v>1451</v>
      </c>
      <c r="H2367">
        <v>1521</v>
      </c>
      <c r="I2367" t="s">
        <v>1412</v>
      </c>
      <c r="J2367">
        <v>110</v>
      </c>
      <c r="K2367" t="s">
        <v>969</v>
      </c>
      <c r="L2367">
        <v>35.4271849</v>
      </c>
      <c r="M2367">
        <v>139.66565320000001</v>
      </c>
      <c r="N2367">
        <v>35.430436783542397</v>
      </c>
      <c r="O2367">
        <v>139.66246394842199</v>
      </c>
      <c r="P2367">
        <v>1767</v>
      </c>
      <c r="Q2367" t="s">
        <v>1431</v>
      </c>
      <c r="R2367">
        <v>300</v>
      </c>
      <c r="S2367" t="s">
        <v>998</v>
      </c>
      <c r="T2367">
        <v>35.446771099999999</v>
      </c>
      <c r="U2367">
        <v>139.6393836</v>
      </c>
      <c r="V2367">
        <v>35.450020430026001</v>
      </c>
      <c r="W2367">
        <v>139.63619562821901</v>
      </c>
      <c r="X2367">
        <v>1</v>
      </c>
      <c r="Y2367" t="s">
        <v>986</v>
      </c>
      <c r="Z2367">
        <v>1</v>
      </c>
      <c r="AA2367">
        <v>1</v>
      </c>
      <c r="AB2367">
        <v>1</v>
      </c>
      <c r="AC2367">
        <v>1</v>
      </c>
      <c r="AD2367">
        <v>420</v>
      </c>
      <c r="AE2367" t="s">
        <v>177</v>
      </c>
      <c r="AF2367">
        <v>240</v>
      </c>
      <c r="AG2367" t="s">
        <v>241</v>
      </c>
      <c r="AH2367" s="4">
        <v>40131.590891203705</v>
      </c>
    </row>
    <row r="2368" spans="1:55" x14ac:dyDescent="0.15">
      <c r="A2368">
        <v>256746</v>
      </c>
      <c r="B2368" t="s">
        <v>240</v>
      </c>
      <c r="C2368">
        <v>800</v>
      </c>
      <c r="D2368" t="s">
        <v>285</v>
      </c>
      <c r="E2368" s="4">
        <v>40131.648101851853</v>
      </c>
      <c r="F2368" s="4">
        <v>40131.674618055556</v>
      </c>
      <c r="G2368">
        <v>2291</v>
      </c>
      <c r="H2368">
        <v>1767</v>
      </c>
      <c r="I2368" t="s">
        <v>1431</v>
      </c>
      <c r="J2368">
        <v>300</v>
      </c>
      <c r="K2368" t="s">
        <v>998</v>
      </c>
      <c r="L2368">
        <v>35.446771099999999</v>
      </c>
      <c r="M2368">
        <v>139.6393836</v>
      </c>
      <c r="N2368">
        <v>35.450020430026001</v>
      </c>
      <c r="O2368">
        <v>139.63619562821901</v>
      </c>
      <c r="P2368">
        <v>1768</v>
      </c>
      <c r="Q2368" t="s">
        <v>997</v>
      </c>
      <c r="R2368">
        <v>150</v>
      </c>
      <c r="S2368" t="s">
        <v>976</v>
      </c>
      <c r="T2368">
        <v>35.456927299999997</v>
      </c>
      <c r="U2368">
        <v>139.6324023</v>
      </c>
      <c r="V2368">
        <v>35.460175421899002</v>
      </c>
      <c r="W2368">
        <v>139.629214440396</v>
      </c>
      <c r="X2368">
        <v>1</v>
      </c>
      <c r="Y2368" t="s">
        <v>986</v>
      </c>
      <c r="Z2368">
        <v>1</v>
      </c>
      <c r="AA2368">
        <v>1</v>
      </c>
      <c r="AB2368">
        <v>1</v>
      </c>
      <c r="AC2368">
        <v>1</v>
      </c>
      <c r="AD2368">
        <v>420</v>
      </c>
      <c r="AE2368" t="s">
        <v>177</v>
      </c>
    </row>
    <row r="2369" spans="1:40" x14ac:dyDescent="0.15">
      <c r="A2369">
        <v>256750</v>
      </c>
      <c r="B2369" t="s">
        <v>240</v>
      </c>
      <c r="C2369">
        <v>800</v>
      </c>
      <c r="D2369" t="s">
        <v>285</v>
      </c>
      <c r="E2369" s="4">
        <v>40131.681805555556</v>
      </c>
      <c r="F2369" s="4">
        <v>40131.690034722225</v>
      </c>
      <c r="G2369">
        <v>711</v>
      </c>
      <c r="H2369">
        <v>1768</v>
      </c>
      <c r="I2369" t="s">
        <v>997</v>
      </c>
      <c r="J2369">
        <v>150</v>
      </c>
      <c r="K2369" t="s">
        <v>976</v>
      </c>
      <c r="L2369">
        <v>35.456927299999997</v>
      </c>
      <c r="M2369">
        <v>139.6324023</v>
      </c>
      <c r="N2369">
        <v>35.460175421899002</v>
      </c>
      <c r="O2369">
        <v>139.629214440396</v>
      </c>
      <c r="P2369">
        <v>1768</v>
      </c>
      <c r="Q2369" t="s">
        <v>997</v>
      </c>
      <c r="R2369">
        <v>150</v>
      </c>
      <c r="S2369" t="s">
        <v>976</v>
      </c>
      <c r="T2369">
        <v>35.456927299999997</v>
      </c>
      <c r="U2369">
        <v>139.6324023</v>
      </c>
      <c r="V2369">
        <v>35.460175421899002</v>
      </c>
      <c r="W2369">
        <v>139.629214440396</v>
      </c>
      <c r="X2369">
        <v>1</v>
      </c>
      <c r="Y2369" t="s">
        <v>986</v>
      </c>
      <c r="Z2369">
        <v>1</v>
      </c>
      <c r="AA2369">
        <v>1</v>
      </c>
      <c r="AB2369">
        <v>1</v>
      </c>
      <c r="AC2369">
        <v>1</v>
      </c>
      <c r="AD2369">
        <v>420</v>
      </c>
      <c r="AE2369" t="s">
        <v>177</v>
      </c>
    </row>
    <row r="2370" spans="1:40" x14ac:dyDescent="0.15">
      <c r="A2370">
        <v>256758</v>
      </c>
      <c r="B2370" t="s">
        <v>240</v>
      </c>
      <c r="C2370">
        <v>500</v>
      </c>
      <c r="D2370" t="s">
        <v>148</v>
      </c>
      <c r="E2370" s="4">
        <v>40131.708437499998</v>
      </c>
      <c r="F2370" s="4">
        <v>40131.734629629631</v>
      </c>
      <c r="G2370">
        <v>2263</v>
      </c>
      <c r="H2370">
        <v>1768</v>
      </c>
      <c r="I2370" t="s">
        <v>997</v>
      </c>
      <c r="J2370">
        <v>150</v>
      </c>
      <c r="K2370" t="s">
        <v>976</v>
      </c>
      <c r="L2370">
        <v>35.456927299999997</v>
      </c>
      <c r="M2370">
        <v>139.6324023</v>
      </c>
      <c r="N2370">
        <v>35.460175421899002</v>
      </c>
      <c r="O2370">
        <v>139.629214440396</v>
      </c>
      <c r="P2370">
        <v>1769</v>
      </c>
      <c r="Q2370" t="s">
        <v>1069</v>
      </c>
      <c r="R2370">
        <v>150</v>
      </c>
      <c r="S2370" t="s">
        <v>976</v>
      </c>
      <c r="T2370">
        <v>35.462498199999999</v>
      </c>
      <c r="U2370">
        <v>139.62817759999999</v>
      </c>
      <c r="V2370">
        <v>35.465745652311099</v>
      </c>
      <c r="W2370">
        <v>139.62498983475501</v>
      </c>
      <c r="X2370">
        <v>1</v>
      </c>
      <c r="Y2370" t="s">
        <v>986</v>
      </c>
      <c r="Z2370">
        <v>1</v>
      </c>
      <c r="AA2370">
        <v>1</v>
      </c>
      <c r="AB2370">
        <v>1</v>
      </c>
      <c r="AC2370">
        <v>1</v>
      </c>
      <c r="AD2370">
        <v>420</v>
      </c>
      <c r="AE2370" t="s">
        <v>177</v>
      </c>
    </row>
    <row r="2371" spans="1:40" x14ac:dyDescent="0.15">
      <c r="A2371">
        <v>256765</v>
      </c>
      <c r="B2371" t="s">
        <v>240</v>
      </c>
      <c r="C2371">
        <v>200</v>
      </c>
      <c r="D2371" t="s">
        <v>206</v>
      </c>
      <c r="E2371" s="4">
        <v>40131.747557870367</v>
      </c>
      <c r="F2371" s="4">
        <v>40131.774583333332</v>
      </c>
      <c r="G2371">
        <v>2335</v>
      </c>
      <c r="H2371">
        <v>1769</v>
      </c>
      <c r="I2371" t="s">
        <v>1069</v>
      </c>
      <c r="J2371">
        <v>150</v>
      </c>
      <c r="K2371" t="s">
        <v>976</v>
      </c>
      <c r="L2371">
        <v>35.462498199999999</v>
      </c>
      <c r="M2371">
        <v>139.62817759999999</v>
      </c>
      <c r="N2371">
        <v>35.465745652311099</v>
      </c>
      <c r="O2371">
        <v>139.62498983475501</v>
      </c>
      <c r="P2371">
        <v>1521</v>
      </c>
      <c r="Q2371" t="s">
        <v>1412</v>
      </c>
      <c r="R2371">
        <v>110</v>
      </c>
      <c r="S2371" t="s">
        <v>969</v>
      </c>
      <c r="T2371">
        <v>35.4271849</v>
      </c>
      <c r="U2371">
        <v>139.66565320000001</v>
      </c>
      <c r="V2371">
        <v>35.430436783542397</v>
      </c>
      <c r="W2371">
        <v>139.66246394842199</v>
      </c>
      <c r="X2371">
        <v>1</v>
      </c>
      <c r="Y2371" t="s">
        <v>986</v>
      </c>
      <c r="Z2371">
        <v>1</v>
      </c>
      <c r="AA2371">
        <v>1</v>
      </c>
      <c r="AB2371">
        <v>1</v>
      </c>
      <c r="AC2371">
        <v>1</v>
      </c>
      <c r="AD2371">
        <v>240</v>
      </c>
      <c r="AE2371" t="s">
        <v>241</v>
      </c>
      <c r="AF2371">
        <v>420</v>
      </c>
      <c r="AG2371" t="s">
        <v>177</v>
      </c>
      <c r="AH2371" s="4">
        <v>40131.768831018519</v>
      </c>
    </row>
    <row r="2372" spans="1:40" x14ac:dyDescent="0.15">
      <c r="A2372">
        <v>256789</v>
      </c>
      <c r="B2372" t="s">
        <v>240</v>
      </c>
      <c r="C2372">
        <v>800</v>
      </c>
      <c r="D2372" t="s">
        <v>285</v>
      </c>
      <c r="E2372" s="4">
        <v>40132.38484953704</v>
      </c>
      <c r="F2372" s="4">
        <v>40132.446921296294</v>
      </c>
      <c r="G2372">
        <v>5363</v>
      </c>
      <c r="H2372">
        <v>1521</v>
      </c>
      <c r="I2372" t="s">
        <v>1412</v>
      </c>
      <c r="J2372">
        <v>110</v>
      </c>
      <c r="K2372" t="s">
        <v>969</v>
      </c>
      <c r="L2372">
        <v>35.4271849</v>
      </c>
      <c r="M2372">
        <v>139.66565320000001</v>
      </c>
      <c r="N2372">
        <v>35.430436783542397</v>
      </c>
      <c r="O2372">
        <v>139.66246394842199</v>
      </c>
      <c r="P2372">
        <v>1786</v>
      </c>
      <c r="Q2372" t="s">
        <v>1437</v>
      </c>
      <c r="R2372">
        <v>290</v>
      </c>
      <c r="S2372" t="s">
        <v>978</v>
      </c>
      <c r="T2372">
        <v>35.337704500000001</v>
      </c>
      <c r="U2372">
        <v>139.64074590000001</v>
      </c>
      <c r="V2372">
        <v>35.340965518490101</v>
      </c>
      <c r="W2372">
        <v>139.637562836298</v>
      </c>
      <c r="X2372">
        <v>1</v>
      </c>
      <c r="Y2372" t="s">
        <v>986</v>
      </c>
      <c r="Z2372">
        <v>1</v>
      </c>
      <c r="AA2372">
        <v>1</v>
      </c>
      <c r="AB2372">
        <v>1</v>
      </c>
      <c r="AC2372">
        <v>1</v>
      </c>
      <c r="AD2372">
        <v>420</v>
      </c>
      <c r="AE2372" t="s">
        <v>177</v>
      </c>
      <c r="AF2372">
        <v>240</v>
      </c>
      <c r="AG2372" t="s">
        <v>241</v>
      </c>
      <c r="AH2372" s="4">
        <v>40132.394560185188</v>
      </c>
      <c r="AI2372">
        <v>420</v>
      </c>
      <c r="AJ2372" t="s">
        <v>177</v>
      </c>
      <c r="AK2372" s="4">
        <v>40132.397847222222</v>
      </c>
      <c r="AL2372">
        <v>600</v>
      </c>
      <c r="AM2372" t="s">
        <v>975</v>
      </c>
      <c r="AN2372" s="4">
        <v>40132.416145833333</v>
      </c>
    </row>
    <row r="2373" spans="1:40" x14ac:dyDescent="0.15">
      <c r="A2373">
        <v>256813</v>
      </c>
      <c r="B2373" t="s">
        <v>240</v>
      </c>
      <c r="C2373">
        <v>500</v>
      </c>
      <c r="D2373" t="s">
        <v>148</v>
      </c>
      <c r="E2373" s="4">
        <v>40132.531388888892</v>
      </c>
      <c r="F2373" s="4">
        <v>40132.542071759257</v>
      </c>
      <c r="G2373">
        <v>923</v>
      </c>
      <c r="H2373">
        <v>1786</v>
      </c>
      <c r="I2373" t="s">
        <v>1437</v>
      </c>
      <c r="J2373">
        <v>290</v>
      </c>
      <c r="K2373" t="s">
        <v>978</v>
      </c>
      <c r="L2373">
        <v>35.337704500000001</v>
      </c>
      <c r="M2373">
        <v>139.64074590000001</v>
      </c>
      <c r="N2373">
        <v>35.340965518490101</v>
      </c>
      <c r="O2373">
        <v>139.637562836298</v>
      </c>
      <c r="P2373">
        <v>1789</v>
      </c>
      <c r="Q2373" t="s">
        <v>1438</v>
      </c>
      <c r="R2373">
        <v>999</v>
      </c>
      <c r="S2373" t="s">
        <v>70</v>
      </c>
      <c r="T2373">
        <v>35.3451035</v>
      </c>
      <c r="U2373">
        <v>139.6395694</v>
      </c>
      <c r="V2373">
        <v>35.348363706620603</v>
      </c>
      <c r="W2373">
        <v>139.636386093363</v>
      </c>
      <c r="X2373">
        <v>1</v>
      </c>
      <c r="Y2373" t="s">
        <v>986</v>
      </c>
      <c r="Z2373">
        <v>1</v>
      </c>
      <c r="AA2373">
        <v>1</v>
      </c>
      <c r="AB2373">
        <v>1</v>
      </c>
      <c r="AC2373">
        <v>1</v>
      </c>
      <c r="AD2373">
        <v>600</v>
      </c>
      <c r="AE2373" t="s">
        <v>975</v>
      </c>
    </row>
    <row r="2374" spans="1:40" x14ac:dyDescent="0.15">
      <c r="A2374">
        <v>256821</v>
      </c>
      <c r="B2374" t="s">
        <v>240</v>
      </c>
      <c r="C2374">
        <v>600</v>
      </c>
      <c r="D2374" t="s">
        <v>212</v>
      </c>
      <c r="E2374" s="4">
        <v>40132.55673611111</v>
      </c>
      <c r="F2374" s="4">
        <v>40132.563796296294</v>
      </c>
      <c r="G2374">
        <v>610</v>
      </c>
      <c r="H2374">
        <v>1789</v>
      </c>
      <c r="I2374" t="s">
        <v>1438</v>
      </c>
      <c r="J2374">
        <v>999</v>
      </c>
      <c r="K2374" t="s">
        <v>70</v>
      </c>
      <c r="L2374">
        <v>35.3451035</v>
      </c>
      <c r="M2374">
        <v>139.6395694</v>
      </c>
      <c r="N2374">
        <v>35.348363706620603</v>
      </c>
      <c r="O2374">
        <v>139.636386093363</v>
      </c>
      <c r="P2374">
        <v>1686</v>
      </c>
      <c r="Q2374" t="s">
        <v>1432</v>
      </c>
      <c r="R2374">
        <v>999</v>
      </c>
      <c r="S2374" t="s">
        <v>70</v>
      </c>
      <c r="T2374">
        <v>35.341528699999998</v>
      </c>
      <c r="U2374">
        <v>139.63330880000001</v>
      </c>
      <c r="V2374">
        <v>35.344789179610402</v>
      </c>
      <c r="W2374">
        <v>139.630126177839</v>
      </c>
      <c r="X2374">
        <v>1</v>
      </c>
      <c r="Y2374" t="s">
        <v>986</v>
      </c>
      <c r="Z2374">
        <v>1</v>
      </c>
      <c r="AA2374">
        <v>1</v>
      </c>
      <c r="AB2374">
        <v>1</v>
      </c>
      <c r="AC2374">
        <v>1</v>
      </c>
      <c r="AD2374">
        <v>600</v>
      </c>
      <c r="AE2374" t="s">
        <v>975</v>
      </c>
    </row>
    <row r="2375" spans="1:40" x14ac:dyDescent="0.15">
      <c r="A2375">
        <v>256827</v>
      </c>
      <c r="B2375" t="s">
        <v>240</v>
      </c>
      <c r="C2375">
        <v>500</v>
      </c>
      <c r="D2375" t="s">
        <v>148</v>
      </c>
      <c r="E2375" s="4">
        <v>40132.59547453704</v>
      </c>
      <c r="F2375" s="4">
        <v>40132.6096875</v>
      </c>
      <c r="G2375">
        <v>1228</v>
      </c>
      <c r="H2375">
        <v>1686</v>
      </c>
      <c r="I2375" t="s">
        <v>1432</v>
      </c>
      <c r="J2375">
        <v>999</v>
      </c>
      <c r="K2375" t="s">
        <v>70</v>
      </c>
      <c r="L2375">
        <v>35.341528699999998</v>
      </c>
      <c r="M2375">
        <v>139.63330880000001</v>
      </c>
      <c r="N2375">
        <v>35.344789179610402</v>
      </c>
      <c r="O2375">
        <v>139.630126177839</v>
      </c>
      <c r="P2375">
        <v>1687</v>
      </c>
      <c r="Q2375" t="s">
        <v>1433</v>
      </c>
      <c r="R2375">
        <v>200</v>
      </c>
      <c r="S2375" t="s">
        <v>1012</v>
      </c>
      <c r="T2375">
        <v>35.324509900000002</v>
      </c>
      <c r="U2375">
        <v>139.6171875</v>
      </c>
      <c r="V2375">
        <v>35.327771918228699</v>
      </c>
      <c r="W2375">
        <v>139.614007000111</v>
      </c>
      <c r="X2375">
        <v>1</v>
      </c>
      <c r="Y2375" t="s">
        <v>986</v>
      </c>
      <c r="Z2375">
        <v>1</v>
      </c>
      <c r="AA2375">
        <v>1</v>
      </c>
      <c r="AB2375">
        <v>1</v>
      </c>
      <c r="AC2375">
        <v>1</v>
      </c>
      <c r="AD2375">
        <v>600</v>
      </c>
      <c r="AE2375" t="s">
        <v>975</v>
      </c>
    </row>
    <row r="2376" spans="1:40" x14ac:dyDescent="0.15">
      <c r="A2376">
        <v>256834</v>
      </c>
      <c r="B2376" t="s">
        <v>240</v>
      </c>
      <c r="C2376">
        <v>700</v>
      </c>
      <c r="D2376" t="s">
        <v>199</v>
      </c>
      <c r="E2376" s="4">
        <v>40132.630844907406</v>
      </c>
      <c r="F2376" s="4">
        <v>40132.690416666665</v>
      </c>
      <c r="G2376">
        <v>5147</v>
      </c>
      <c r="H2376">
        <v>1686</v>
      </c>
      <c r="I2376" t="s">
        <v>1432</v>
      </c>
      <c r="J2376">
        <v>999</v>
      </c>
      <c r="K2376" t="s">
        <v>70</v>
      </c>
      <c r="L2376">
        <v>35.341528699999998</v>
      </c>
      <c r="M2376">
        <v>139.63330880000001</v>
      </c>
      <c r="N2376">
        <v>35.344789179610402</v>
      </c>
      <c r="O2376">
        <v>139.630126177839</v>
      </c>
      <c r="P2376">
        <v>1787</v>
      </c>
      <c r="Q2376" t="s">
        <v>1439</v>
      </c>
      <c r="R2376">
        <v>999</v>
      </c>
      <c r="S2376" t="s">
        <v>70</v>
      </c>
      <c r="T2376">
        <v>35.332277599999998</v>
      </c>
      <c r="U2376">
        <v>139.55230259999999</v>
      </c>
      <c r="V2376">
        <v>35.335537654323197</v>
      </c>
      <c r="W2376">
        <v>139.54912713073901</v>
      </c>
      <c r="X2376">
        <v>1</v>
      </c>
      <c r="Y2376" t="s">
        <v>986</v>
      </c>
      <c r="Z2376">
        <v>1</v>
      </c>
      <c r="AA2376">
        <v>1</v>
      </c>
      <c r="AB2376">
        <v>1</v>
      </c>
      <c r="AC2376">
        <v>1</v>
      </c>
      <c r="AD2376">
        <v>600</v>
      </c>
      <c r="AE2376" t="s">
        <v>975</v>
      </c>
    </row>
    <row r="2377" spans="1:40" x14ac:dyDescent="0.15">
      <c r="A2377">
        <v>256848</v>
      </c>
      <c r="B2377" t="s">
        <v>240</v>
      </c>
      <c r="C2377">
        <v>999</v>
      </c>
      <c r="D2377" t="s">
        <v>70</v>
      </c>
      <c r="E2377" s="4">
        <v>40132.714699074073</v>
      </c>
      <c r="F2377" s="4">
        <v>40132.760937500003</v>
      </c>
      <c r="G2377">
        <v>3995</v>
      </c>
      <c r="H2377">
        <v>1787</v>
      </c>
      <c r="I2377" t="s">
        <v>1439</v>
      </c>
      <c r="J2377">
        <v>999</v>
      </c>
      <c r="K2377" t="s">
        <v>70</v>
      </c>
      <c r="L2377">
        <v>35.332277599999998</v>
      </c>
      <c r="M2377">
        <v>139.55230259999999</v>
      </c>
      <c r="N2377">
        <v>35.335537654323197</v>
      </c>
      <c r="O2377">
        <v>139.54912713073901</v>
      </c>
      <c r="P2377">
        <v>1521</v>
      </c>
      <c r="Q2377" t="s">
        <v>1412</v>
      </c>
      <c r="R2377">
        <v>110</v>
      </c>
      <c r="S2377" t="s">
        <v>969</v>
      </c>
      <c r="T2377">
        <v>35.4271849</v>
      </c>
      <c r="U2377">
        <v>139.66565320000001</v>
      </c>
      <c r="V2377">
        <v>35.430436783542397</v>
      </c>
      <c r="W2377">
        <v>139.66246394842199</v>
      </c>
      <c r="X2377">
        <v>1</v>
      </c>
      <c r="Y2377" t="s">
        <v>986</v>
      </c>
      <c r="Z2377">
        <v>1</v>
      </c>
      <c r="AA2377">
        <v>1</v>
      </c>
      <c r="AB2377">
        <v>1</v>
      </c>
      <c r="AC2377">
        <v>1</v>
      </c>
      <c r="AD2377">
        <v>600</v>
      </c>
      <c r="AE2377" t="s">
        <v>975</v>
      </c>
    </row>
    <row r="2378" spans="1:40" x14ac:dyDescent="0.15">
      <c r="A2378">
        <v>256865</v>
      </c>
      <c r="B2378" t="s">
        <v>240</v>
      </c>
      <c r="C2378">
        <v>500</v>
      </c>
      <c r="D2378" t="s">
        <v>148</v>
      </c>
      <c r="E2378" s="4">
        <v>40132.778692129628</v>
      </c>
      <c r="F2378" s="4">
        <v>40132.803888888891</v>
      </c>
      <c r="G2378">
        <v>2177</v>
      </c>
      <c r="H2378">
        <v>1521</v>
      </c>
      <c r="I2378" t="s">
        <v>1412</v>
      </c>
      <c r="J2378">
        <v>110</v>
      </c>
      <c r="K2378" t="s">
        <v>969</v>
      </c>
      <c r="L2378">
        <v>35.4271849</v>
      </c>
      <c r="M2378">
        <v>139.66565320000001</v>
      </c>
      <c r="N2378">
        <v>35.430436783542397</v>
      </c>
      <c r="O2378">
        <v>139.66246394842199</v>
      </c>
      <c r="P2378">
        <v>1784</v>
      </c>
      <c r="Q2378" t="s">
        <v>1440</v>
      </c>
      <c r="R2378">
        <v>200</v>
      </c>
      <c r="S2378" t="s">
        <v>1012</v>
      </c>
      <c r="T2378">
        <v>35.440935199999998</v>
      </c>
      <c r="U2378">
        <v>139.63546460000001</v>
      </c>
      <c r="V2378">
        <v>35.444185085734098</v>
      </c>
      <c r="W2378">
        <v>139.63227722233799</v>
      </c>
      <c r="X2378">
        <v>1</v>
      </c>
      <c r="Y2378" t="s">
        <v>986</v>
      </c>
      <c r="Z2378">
        <v>1</v>
      </c>
      <c r="AA2378">
        <v>1</v>
      </c>
      <c r="AB2378">
        <v>1</v>
      </c>
      <c r="AC2378">
        <v>1</v>
      </c>
      <c r="AD2378">
        <v>600</v>
      </c>
      <c r="AE2378" t="s">
        <v>975</v>
      </c>
      <c r="AF2378">
        <v>420</v>
      </c>
      <c r="AG2378" t="s">
        <v>177</v>
      </c>
      <c r="AH2378" s="4">
        <v>40132.791747685187</v>
      </c>
    </row>
    <row r="2379" spans="1:40" x14ac:dyDescent="0.15">
      <c r="A2379">
        <v>256875</v>
      </c>
      <c r="B2379" t="s">
        <v>240</v>
      </c>
      <c r="C2379">
        <v>200</v>
      </c>
      <c r="D2379" t="s">
        <v>206</v>
      </c>
      <c r="E2379" s="4">
        <v>40132.847534722219</v>
      </c>
      <c r="F2379" s="4">
        <v>40132.867314814815</v>
      </c>
      <c r="G2379">
        <v>1709</v>
      </c>
      <c r="H2379">
        <v>1785</v>
      </c>
      <c r="I2379" t="s">
        <v>1441</v>
      </c>
      <c r="J2379">
        <v>190</v>
      </c>
      <c r="K2379" t="s">
        <v>1002</v>
      </c>
      <c r="L2379">
        <v>35.441578499999999</v>
      </c>
      <c r="M2379">
        <v>139.63679819999999</v>
      </c>
      <c r="N2379">
        <v>35.444828340223097</v>
      </c>
      <c r="O2379">
        <v>139.63361068197599</v>
      </c>
      <c r="P2379">
        <v>1521</v>
      </c>
      <c r="Q2379" t="s">
        <v>1412</v>
      </c>
      <c r="R2379">
        <v>110</v>
      </c>
      <c r="S2379" t="s">
        <v>969</v>
      </c>
      <c r="T2379">
        <v>35.4271849</v>
      </c>
      <c r="U2379">
        <v>139.66565320000001</v>
      </c>
      <c r="V2379">
        <v>35.430436783542397</v>
      </c>
      <c r="W2379">
        <v>139.66246394842199</v>
      </c>
      <c r="X2379">
        <v>1</v>
      </c>
      <c r="Y2379" t="s">
        <v>986</v>
      </c>
      <c r="Z2379">
        <v>1</v>
      </c>
      <c r="AA2379">
        <v>1</v>
      </c>
      <c r="AB2379">
        <v>1</v>
      </c>
      <c r="AC2379">
        <v>1</v>
      </c>
      <c r="AD2379">
        <v>420</v>
      </c>
      <c r="AE2379" t="s">
        <v>177</v>
      </c>
      <c r="AF2379">
        <v>240</v>
      </c>
      <c r="AG2379" t="s">
        <v>241</v>
      </c>
      <c r="AH2379" s="4">
        <v>40132.850775462961</v>
      </c>
      <c r="AI2379">
        <v>420</v>
      </c>
      <c r="AJ2379" t="s">
        <v>177</v>
      </c>
      <c r="AK2379" s="4">
        <v>40132.865324074075</v>
      </c>
    </row>
    <row r="2380" spans="1:40" x14ac:dyDescent="0.15">
      <c r="A2380">
        <v>256878</v>
      </c>
      <c r="B2380" t="s">
        <v>240</v>
      </c>
      <c r="C2380">
        <v>600</v>
      </c>
      <c r="D2380" t="s">
        <v>212</v>
      </c>
      <c r="E2380" s="4">
        <v>40132.805555555555</v>
      </c>
      <c r="F2380" s="4">
        <v>40132.807638888888</v>
      </c>
      <c r="G2380">
        <v>180</v>
      </c>
      <c r="H2380">
        <v>1784</v>
      </c>
      <c r="I2380" t="s">
        <v>1440</v>
      </c>
      <c r="J2380">
        <v>200</v>
      </c>
      <c r="K2380" t="s">
        <v>1012</v>
      </c>
      <c r="L2380">
        <v>35.440935199999998</v>
      </c>
      <c r="M2380">
        <v>139.63546460000001</v>
      </c>
      <c r="N2380">
        <v>35.444185085734098</v>
      </c>
      <c r="O2380">
        <v>139.63227722233799</v>
      </c>
      <c r="P2380">
        <v>1785</v>
      </c>
      <c r="Q2380" t="s">
        <v>1441</v>
      </c>
      <c r="R2380">
        <v>190</v>
      </c>
      <c r="S2380" t="s">
        <v>1002</v>
      </c>
      <c r="T2380">
        <v>35.441578499999999</v>
      </c>
      <c r="U2380">
        <v>139.63679819999999</v>
      </c>
      <c r="V2380">
        <v>35.444828340223097</v>
      </c>
      <c r="W2380">
        <v>139.63361068197599</v>
      </c>
      <c r="X2380">
        <v>1</v>
      </c>
      <c r="Y2380" t="s">
        <v>986</v>
      </c>
      <c r="Z2380">
        <v>1</v>
      </c>
      <c r="AA2380">
        <v>3</v>
      </c>
      <c r="AB2380">
        <v>1</v>
      </c>
      <c r="AC2380">
        <v>1</v>
      </c>
      <c r="AD2380">
        <v>420</v>
      </c>
      <c r="AE2380" t="s">
        <v>177</v>
      </c>
    </row>
    <row r="2381" spans="1:40" x14ac:dyDescent="0.15">
      <c r="A2381">
        <v>256897</v>
      </c>
      <c r="B2381" t="s">
        <v>240</v>
      </c>
      <c r="C2381">
        <v>100</v>
      </c>
      <c r="D2381" t="s">
        <v>79</v>
      </c>
      <c r="E2381" s="4">
        <v>40133.328298611108</v>
      </c>
      <c r="F2381" s="4">
        <v>40133.349374999998</v>
      </c>
      <c r="G2381">
        <v>1821</v>
      </c>
      <c r="H2381">
        <v>1521</v>
      </c>
      <c r="I2381" t="s">
        <v>1412</v>
      </c>
      <c r="J2381">
        <v>110</v>
      </c>
      <c r="K2381" t="s">
        <v>969</v>
      </c>
      <c r="L2381">
        <v>35.4271849</v>
      </c>
      <c r="M2381">
        <v>139.66565320000001</v>
      </c>
      <c r="N2381">
        <v>35.430436783542397</v>
      </c>
      <c r="O2381">
        <v>139.66246394842199</v>
      </c>
      <c r="P2381">
        <v>1522</v>
      </c>
      <c r="Q2381" t="s">
        <v>1413</v>
      </c>
      <c r="R2381">
        <v>120</v>
      </c>
      <c r="S2381" t="s">
        <v>971</v>
      </c>
      <c r="T2381">
        <v>35.441064400000002</v>
      </c>
      <c r="U2381">
        <v>139.64007169999999</v>
      </c>
      <c r="V2381">
        <v>35.444314352374597</v>
      </c>
      <c r="W2381">
        <v>139.63688393380201</v>
      </c>
      <c r="X2381">
        <v>5</v>
      </c>
      <c r="Y2381" t="s">
        <v>972</v>
      </c>
      <c r="Z2381">
        <v>1</v>
      </c>
      <c r="AA2381">
        <v>1</v>
      </c>
      <c r="AB2381">
        <v>1</v>
      </c>
      <c r="AC2381">
        <v>1</v>
      </c>
      <c r="AD2381">
        <v>420</v>
      </c>
      <c r="AE2381" t="s">
        <v>177</v>
      </c>
      <c r="AF2381">
        <v>240</v>
      </c>
      <c r="AG2381" t="s">
        <v>241</v>
      </c>
      <c r="AH2381" s="4">
        <v>40133.331469907411</v>
      </c>
      <c r="AI2381">
        <v>420</v>
      </c>
      <c r="AJ2381" t="s">
        <v>177</v>
      </c>
      <c r="AK2381" s="4">
        <v>40133.346122685187</v>
      </c>
    </row>
    <row r="2382" spans="1:40" x14ac:dyDescent="0.15">
      <c r="A2382">
        <v>256948</v>
      </c>
      <c r="B2382" t="s">
        <v>240</v>
      </c>
      <c r="C2382">
        <v>500</v>
      </c>
      <c r="D2382" t="s">
        <v>148</v>
      </c>
      <c r="E2382" s="4">
        <v>40133.743738425925</v>
      </c>
      <c r="F2382" s="4">
        <v>40133.768530092595</v>
      </c>
      <c r="G2382">
        <v>2142</v>
      </c>
      <c r="H2382">
        <v>1522</v>
      </c>
      <c r="I2382" t="s">
        <v>1413</v>
      </c>
      <c r="J2382">
        <v>120</v>
      </c>
      <c r="K2382" t="s">
        <v>971</v>
      </c>
      <c r="L2382">
        <v>35.441064400000002</v>
      </c>
      <c r="M2382">
        <v>139.64007169999999</v>
      </c>
      <c r="N2382">
        <v>35.444314352374597</v>
      </c>
      <c r="O2382">
        <v>139.63688393380201</v>
      </c>
      <c r="P2382">
        <v>1548</v>
      </c>
      <c r="Q2382" t="s">
        <v>1420</v>
      </c>
      <c r="R2382">
        <v>160</v>
      </c>
      <c r="S2382" t="s">
        <v>974</v>
      </c>
      <c r="T2382">
        <v>35.426667899999998</v>
      </c>
      <c r="U2382">
        <v>139.6655758</v>
      </c>
      <c r="V2382">
        <v>35.429919837483801</v>
      </c>
      <c r="W2382">
        <v>139.66238657865199</v>
      </c>
      <c r="X2382">
        <v>5</v>
      </c>
      <c r="Y2382" t="s">
        <v>972</v>
      </c>
      <c r="Z2382">
        <v>1</v>
      </c>
      <c r="AA2382">
        <v>1</v>
      </c>
      <c r="AB2382">
        <v>1</v>
      </c>
      <c r="AC2382">
        <v>1</v>
      </c>
      <c r="AD2382">
        <v>420</v>
      </c>
      <c r="AE2382" t="s">
        <v>177</v>
      </c>
      <c r="AF2382">
        <v>240</v>
      </c>
      <c r="AG2382" t="s">
        <v>241</v>
      </c>
      <c r="AH2382" s="4">
        <v>40133.746701388889</v>
      </c>
      <c r="AI2382">
        <v>420</v>
      </c>
      <c r="AJ2382" t="s">
        <v>177</v>
      </c>
      <c r="AK2382" s="4">
        <v>40133.767152777778</v>
      </c>
    </row>
    <row r="2383" spans="1:40" x14ac:dyDescent="0.15">
      <c r="A2383">
        <v>256983</v>
      </c>
      <c r="B2383" t="s">
        <v>240</v>
      </c>
      <c r="C2383">
        <v>200</v>
      </c>
      <c r="D2383" t="s">
        <v>206</v>
      </c>
      <c r="E2383" s="4">
        <v>40133.77847222222</v>
      </c>
      <c r="F2383" s="4">
        <v>40133.78125</v>
      </c>
      <c r="G2383">
        <v>240</v>
      </c>
      <c r="H2383">
        <v>1548</v>
      </c>
      <c r="I2383" t="s">
        <v>1420</v>
      </c>
      <c r="J2383">
        <v>160</v>
      </c>
      <c r="K2383" t="s">
        <v>974</v>
      </c>
      <c r="L2383">
        <v>35.426667899999998</v>
      </c>
      <c r="M2383">
        <v>139.6655758</v>
      </c>
      <c r="N2383">
        <v>35.429919837483801</v>
      </c>
      <c r="O2383">
        <v>139.66238657865199</v>
      </c>
      <c r="P2383">
        <v>1521</v>
      </c>
      <c r="Q2383" t="s">
        <v>1412</v>
      </c>
      <c r="R2383">
        <v>110</v>
      </c>
      <c r="S2383" t="s">
        <v>969</v>
      </c>
      <c r="T2383">
        <v>35.4271849</v>
      </c>
      <c r="U2383">
        <v>139.66565320000001</v>
      </c>
      <c r="V2383">
        <v>35.430436783542397</v>
      </c>
      <c r="W2383">
        <v>139.66246394842199</v>
      </c>
      <c r="X2383">
        <v>5</v>
      </c>
      <c r="Y2383" t="s">
        <v>972</v>
      </c>
      <c r="Z2383">
        <v>1</v>
      </c>
      <c r="AA2383">
        <v>3</v>
      </c>
      <c r="AB2383">
        <v>1</v>
      </c>
      <c r="AC2383">
        <v>1</v>
      </c>
      <c r="AD2383">
        <v>420</v>
      </c>
      <c r="AE2383" t="s">
        <v>177</v>
      </c>
    </row>
    <row r="2384" spans="1:40" x14ac:dyDescent="0.15">
      <c r="A2384">
        <v>257087</v>
      </c>
      <c r="B2384" t="s">
        <v>240</v>
      </c>
      <c r="C2384">
        <v>100</v>
      </c>
      <c r="D2384" t="s">
        <v>79</v>
      </c>
      <c r="E2384" s="4">
        <v>40134.329861111109</v>
      </c>
      <c r="F2384" s="4">
        <v>40134.350694444445</v>
      </c>
      <c r="G2384">
        <v>1800</v>
      </c>
      <c r="H2384">
        <v>1521</v>
      </c>
      <c r="I2384" t="s">
        <v>1412</v>
      </c>
      <c r="J2384">
        <v>110</v>
      </c>
      <c r="K2384" t="s">
        <v>969</v>
      </c>
      <c r="L2384">
        <v>35.4271849</v>
      </c>
      <c r="M2384">
        <v>139.66565320000001</v>
      </c>
      <c r="N2384">
        <v>35.430436783542397</v>
      </c>
      <c r="O2384">
        <v>139.66246394842199</v>
      </c>
      <c r="P2384">
        <v>1522</v>
      </c>
      <c r="Q2384" t="s">
        <v>1413</v>
      </c>
      <c r="R2384">
        <v>120</v>
      </c>
      <c r="S2384" t="s">
        <v>971</v>
      </c>
      <c r="T2384">
        <v>35.441064400000002</v>
      </c>
      <c r="U2384">
        <v>139.64007169999999</v>
      </c>
      <c r="V2384">
        <v>35.444314352374597</v>
      </c>
      <c r="W2384">
        <v>139.63688393380201</v>
      </c>
      <c r="X2384">
        <v>5</v>
      </c>
      <c r="Y2384" t="s">
        <v>972</v>
      </c>
      <c r="Z2384">
        <v>1</v>
      </c>
      <c r="AA2384">
        <v>3</v>
      </c>
      <c r="AB2384">
        <v>1</v>
      </c>
      <c r="AC2384">
        <v>1</v>
      </c>
      <c r="AD2384">
        <v>420</v>
      </c>
      <c r="AE2384" t="s">
        <v>177</v>
      </c>
      <c r="AF2384">
        <v>240</v>
      </c>
      <c r="AG2384" t="s">
        <v>241</v>
      </c>
      <c r="AH2384" s="4">
        <v>40134.333333333336</v>
      </c>
      <c r="AI2384">
        <v>420</v>
      </c>
      <c r="AJ2384" t="s">
        <v>177</v>
      </c>
      <c r="AK2384" s="4">
        <v>40134.348611111112</v>
      </c>
    </row>
    <row r="2385" spans="1:46" x14ac:dyDescent="0.15">
      <c r="A2385">
        <v>257088</v>
      </c>
      <c r="B2385" t="s">
        <v>240</v>
      </c>
      <c r="C2385">
        <v>200</v>
      </c>
      <c r="D2385" t="s">
        <v>206</v>
      </c>
      <c r="E2385" s="4">
        <v>40134.854166666664</v>
      </c>
      <c r="F2385" s="4">
        <v>40134.87777777778</v>
      </c>
      <c r="G2385">
        <v>2040</v>
      </c>
      <c r="H2385">
        <v>1522</v>
      </c>
      <c r="I2385" t="s">
        <v>1413</v>
      </c>
      <c r="J2385">
        <v>120</v>
      </c>
      <c r="K2385" t="s">
        <v>971</v>
      </c>
      <c r="L2385">
        <v>35.441064400000002</v>
      </c>
      <c r="M2385">
        <v>139.64007169999999</v>
      </c>
      <c r="N2385">
        <v>35.444314352374597</v>
      </c>
      <c r="O2385">
        <v>139.63688393380201</v>
      </c>
      <c r="P2385">
        <v>1521</v>
      </c>
      <c r="Q2385" t="s">
        <v>1412</v>
      </c>
      <c r="R2385">
        <v>110</v>
      </c>
      <c r="S2385" t="s">
        <v>969</v>
      </c>
      <c r="T2385">
        <v>35.4271849</v>
      </c>
      <c r="U2385">
        <v>139.66565320000001</v>
      </c>
      <c r="V2385">
        <v>35.430436783542397</v>
      </c>
      <c r="W2385">
        <v>139.66246394842199</v>
      </c>
      <c r="X2385">
        <v>5</v>
      </c>
      <c r="Y2385" t="s">
        <v>972</v>
      </c>
      <c r="Z2385">
        <v>1</v>
      </c>
      <c r="AA2385">
        <v>3</v>
      </c>
      <c r="AB2385">
        <v>1</v>
      </c>
      <c r="AC2385">
        <v>1</v>
      </c>
      <c r="AD2385">
        <v>420</v>
      </c>
      <c r="AE2385" t="s">
        <v>177</v>
      </c>
      <c r="AF2385">
        <v>240</v>
      </c>
      <c r="AG2385" t="s">
        <v>241</v>
      </c>
      <c r="AH2385" s="4">
        <v>40134.857638888891</v>
      </c>
      <c r="AI2385">
        <v>420</v>
      </c>
      <c r="AJ2385" t="s">
        <v>177</v>
      </c>
      <c r="AK2385" s="4">
        <v>40134.875694444447</v>
      </c>
    </row>
    <row r="2386" spans="1:46" x14ac:dyDescent="0.15">
      <c r="A2386">
        <v>257111</v>
      </c>
      <c r="B2386" t="s">
        <v>240</v>
      </c>
      <c r="C2386">
        <v>100</v>
      </c>
      <c r="D2386" t="s">
        <v>79</v>
      </c>
      <c r="E2386" s="4">
        <v>40135.334641203706</v>
      </c>
      <c r="F2386" s="4">
        <v>40135.352812500001</v>
      </c>
      <c r="G2386">
        <v>1570</v>
      </c>
      <c r="H2386">
        <v>1521</v>
      </c>
      <c r="I2386" t="s">
        <v>1412</v>
      </c>
      <c r="J2386">
        <v>110</v>
      </c>
      <c r="K2386" t="s">
        <v>969</v>
      </c>
      <c r="L2386">
        <v>35.4271849</v>
      </c>
      <c r="M2386">
        <v>139.66565320000001</v>
      </c>
      <c r="N2386">
        <v>35.430436783542397</v>
      </c>
      <c r="O2386">
        <v>139.66246394842199</v>
      </c>
      <c r="P2386">
        <v>1522</v>
      </c>
      <c r="Q2386" t="s">
        <v>1413</v>
      </c>
      <c r="R2386">
        <v>120</v>
      </c>
      <c r="S2386" t="s">
        <v>971</v>
      </c>
      <c r="T2386">
        <v>35.441064400000002</v>
      </c>
      <c r="U2386">
        <v>139.64007169999999</v>
      </c>
      <c r="V2386">
        <v>35.444314352374597</v>
      </c>
      <c r="W2386">
        <v>139.63688393380201</v>
      </c>
      <c r="X2386">
        <v>5</v>
      </c>
      <c r="Y2386" t="s">
        <v>972</v>
      </c>
      <c r="Z2386">
        <v>1</v>
      </c>
      <c r="AA2386">
        <v>1</v>
      </c>
      <c r="AB2386">
        <v>1</v>
      </c>
      <c r="AC2386">
        <v>1</v>
      </c>
      <c r="AD2386">
        <v>420</v>
      </c>
      <c r="AE2386" t="s">
        <v>177</v>
      </c>
      <c r="AF2386">
        <v>240</v>
      </c>
      <c r="AG2386" t="s">
        <v>241</v>
      </c>
      <c r="AH2386" s="4">
        <v>40135.336608796293</v>
      </c>
      <c r="AI2386">
        <v>420</v>
      </c>
      <c r="AJ2386" t="s">
        <v>177</v>
      </c>
      <c r="AK2386" s="4">
        <v>40135.351770833331</v>
      </c>
    </row>
    <row r="2387" spans="1:46" x14ac:dyDescent="0.15">
      <c r="A2387">
        <v>257141</v>
      </c>
      <c r="B2387" t="s">
        <v>240</v>
      </c>
      <c r="C2387">
        <v>600</v>
      </c>
      <c r="D2387" t="s">
        <v>212</v>
      </c>
      <c r="E2387" s="4">
        <v>40135.500023148146</v>
      </c>
      <c r="F2387" s="4">
        <v>40135.510763888888</v>
      </c>
      <c r="G2387">
        <v>928</v>
      </c>
      <c r="H2387">
        <v>1522</v>
      </c>
      <c r="I2387" t="s">
        <v>1413</v>
      </c>
      <c r="J2387">
        <v>120</v>
      </c>
      <c r="K2387" t="s">
        <v>971</v>
      </c>
      <c r="L2387">
        <v>35.441064400000002</v>
      </c>
      <c r="M2387">
        <v>139.64007169999999</v>
      </c>
      <c r="N2387">
        <v>35.444314352374597</v>
      </c>
      <c r="O2387">
        <v>139.63688393380201</v>
      </c>
      <c r="P2387">
        <v>1767</v>
      </c>
      <c r="Q2387" t="s">
        <v>1431</v>
      </c>
      <c r="R2387">
        <v>300</v>
      </c>
      <c r="S2387" t="s">
        <v>998</v>
      </c>
      <c r="T2387">
        <v>35.446771099999999</v>
      </c>
      <c r="U2387">
        <v>139.6393836</v>
      </c>
      <c r="V2387">
        <v>35.450020430026001</v>
      </c>
      <c r="W2387">
        <v>139.63619562821901</v>
      </c>
      <c r="X2387">
        <v>5</v>
      </c>
      <c r="Y2387" t="s">
        <v>972</v>
      </c>
      <c r="Z2387">
        <v>1</v>
      </c>
      <c r="AA2387">
        <v>1</v>
      </c>
      <c r="AB2387">
        <v>1</v>
      </c>
      <c r="AC2387">
        <v>1</v>
      </c>
      <c r="AD2387">
        <v>420</v>
      </c>
      <c r="AE2387" t="s">
        <v>177</v>
      </c>
    </row>
    <row r="2388" spans="1:46" x14ac:dyDescent="0.15">
      <c r="A2388">
        <v>257147</v>
      </c>
      <c r="B2388" t="s">
        <v>240</v>
      </c>
      <c r="C2388">
        <v>300</v>
      </c>
      <c r="D2388" t="s">
        <v>208</v>
      </c>
      <c r="E2388" s="4">
        <v>40135.538240740738</v>
      </c>
      <c r="F2388" s="4">
        <v>40135.545277777775</v>
      </c>
      <c r="G2388">
        <v>608</v>
      </c>
      <c r="H2388">
        <v>1767</v>
      </c>
      <c r="I2388" t="s">
        <v>1431</v>
      </c>
      <c r="J2388">
        <v>300</v>
      </c>
      <c r="K2388" t="s">
        <v>998</v>
      </c>
      <c r="L2388">
        <v>35.446771099999999</v>
      </c>
      <c r="M2388">
        <v>139.6393836</v>
      </c>
      <c r="N2388">
        <v>35.450020430026001</v>
      </c>
      <c r="O2388">
        <v>139.63619562821901</v>
      </c>
      <c r="P2388">
        <v>1522</v>
      </c>
      <c r="Q2388" t="s">
        <v>1413</v>
      </c>
      <c r="R2388">
        <v>120</v>
      </c>
      <c r="S2388" t="s">
        <v>971</v>
      </c>
      <c r="T2388">
        <v>35.441064400000002</v>
      </c>
      <c r="U2388">
        <v>139.64007169999999</v>
      </c>
      <c r="V2388">
        <v>35.444314352374597</v>
      </c>
      <c r="W2388">
        <v>139.63688393380201</v>
      </c>
      <c r="X2388">
        <v>5</v>
      </c>
      <c r="Y2388" t="s">
        <v>972</v>
      </c>
      <c r="Z2388">
        <v>1</v>
      </c>
      <c r="AA2388">
        <v>1</v>
      </c>
      <c r="AB2388">
        <v>1</v>
      </c>
      <c r="AC2388">
        <v>1</v>
      </c>
      <c r="AD2388">
        <v>420</v>
      </c>
      <c r="AE2388" t="s">
        <v>177</v>
      </c>
    </row>
    <row r="2389" spans="1:46" x14ac:dyDescent="0.15">
      <c r="A2389">
        <v>257172</v>
      </c>
      <c r="B2389" t="s">
        <v>240</v>
      </c>
      <c r="C2389">
        <v>200</v>
      </c>
      <c r="D2389" t="s">
        <v>206</v>
      </c>
      <c r="E2389" s="4">
        <v>40135.775023148148</v>
      </c>
      <c r="F2389" s="4">
        <v>40135.795567129629</v>
      </c>
      <c r="G2389">
        <v>1775</v>
      </c>
      <c r="H2389">
        <v>1522</v>
      </c>
      <c r="I2389" t="s">
        <v>1413</v>
      </c>
      <c r="J2389">
        <v>120</v>
      </c>
      <c r="K2389" t="s">
        <v>971</v>
      </c>
      <c r="L2389">
        <v>35.441064400000002</v>
      </c>
      <c r="M2389">
        <v>139.64007169999999</v>
      </c>
      <c r="N2389">
        <v>35.444314352374597</v>
      </c>
      <c r="O2389">
        <v>139.63688393380201</v>
      </c>
      <c r="P2389">
        <v>1521</v>
      </c>
      <c r="Q2389" t="s">
        <v>1412</v>
      </c>
      <c r="R2389">
        <v>110</v>
      </c>
      <c r="S2389" t="s">
        <v>969</v>
      </c>
      <c r="T2389">
        <v>35.4271849</v>
      </c>
      <c r="U2389">
        <v>139.66565320000001</v>
      </c>
      <c r="V2389">
        <v>35.430436783542397</v>
      </c>
      <c r="W2389">
        <v>139.66246394842199</v>
      </c>
      <c r="X2389">
        <v>5</v>
      </c>
      <c r="Y2389" t="s">
        <v>972</v>
      </c>
      <c r="Z2389">
        <v>1</v>
      </c>
      <c r="AA2389">
        <v>1</v>
      </c>
      <c r="AB2389">
        <v>1</v>
      </c>
      <c r="AC2389">
        <v>1</v>
      </c>
      <c r="AD2389">
        <v>420</v>
      </c>
      <c r="AE2389" t="s">
        <v>177</v>
      </c>
      <c r="AF2389">
        <v>240</v>
      </c>
      <c r="AG2389" t="s">
        <v>241</v>
      </c>
      <c r="AH2389" s="4">
        <v>40135.776458333334</v>
      </c>
      <c r="AI2389">
        <v>420</v>
      </c>
      <c r="AJ2389" t="s">
        <v>177</v>
      </c>
      <c r="AK2389" s="4">
        <v>40135.792800925927</v>
      </c>
    </row>
    <row r="2390" spans="1:46" x14ac:dyDescent="0.15">
      <c r="A2390">
        <v>257225</v>
      </c>
      <c r="B2390" t="s">
        <v>240</v>
      </c>
      <c r="C2390">
        <v>100</v>
      </c>
      <c r="D2390" t="s">
        <v>79</v>
      </c>
      <c r="E2390" s="4">
        <v>40136.332418981481</v>
      </c>
      <c r="F2390" s="4">
        <v>40136.347118055557</v>
      </c>
      <c r="G2390">
        <v>1270</v>
      </c>
      <c r="H2390">
        <v>1521</v>
      </c>
      <c r="I2390" t="s">
        <v>1412</v>
      </c>
      <c r="J2390">
        <v>110</v>
      </c>
      <c r="K2390" t="s">
        <v>969</v>
      </c>
      <c r="L2390">
        <v>35.4271849</v>
      </c>
      <c r="M2390">
        <v>139.66565320000001</v>
      </c>
      <c r="N2390">
        <v>35.430436783542397</v>
      </c>
      <c r="O2390">
        <v>139.66246394842199</v>
      </c>
      <c r="P2390">
        <v>1522</v>
      </c>
      <c r="Q2390" t="s">
        <v>1413</v>
      </c>
      <c r="R2390">
        <v>120</v>
      </c>
      <c r="S2390" t="s">
        <v>971</v>
      </c>
      <c r="T2390">
        <v>35.441064400000002</v>
      </c>
      <c r="U2390">
        <v>139.64007169999999</v>
      </c>
      <c r="V2390">
        <v>35.444314352374597</v>
      </c>
      <c r="W2390">
        <v>139.63688393380201</v>
      </c>
      <c r="X2390">
        <v>5</v>
      </c>
      <c r="Y2390" t="s">
        <v>972</v>
      </c>
      <c r="Z2390">
        <v>1</v>
      </c>
      <c r="AA2390">
        <v>1</v>
      </c>
      <c r="AB2390">
        <v>1</v>
      </c>
      <c r="AC2390">
        <v>1</v>
      </c>
      <c r="AD2390">
        <v>420</v>
      </c>
      <c r="AE2390" t="s">
        <v>177</v>
      </c>
      <c r="AF2390">
        <v>240</v>
      </c>
      <c r="AG2390" t="s">
        <v>241</v>
      </c>
      <c r="AH2390" s="4">
        <v>40136.333854166667</v>
      </c>
      <c r="AI2390">
        <v>420</v>
      </c>
      <c r="AJ2390" t="s">
        <v>177</v>
      </c>
      <c r="AK2390" s="4">
        <v>40136.344548611109</v>
      </c>
    </row>
    <row r="2391" spans="1:46" x14ac:dyDescent="0.15">
      <c r="A2391">
        <v>257252</v>
      </c>
      <c r="B2391" t="s">
        <v>240</v>
      </c>
      <c r="C2391">
        <v>600</v>
      </c>
      <c r="D2391" t="s">
        <v>212</v>
      </c>
      <c r="E2391" s="4">
        <v>40136.458518518521</v>
      </c>
      <c r="F2391" s="4">
        <v>40136.489965277775</v>
      </c>
      <c r="G2391">
        <v>2717</v>
      </c>
      <c r="H2391">
        <v>1522</v>
      </c>
      <c r="I2391" t="s">
        <v>1413</v>
      </c>
      <c r="J2391">
        <v>120</v>
      </c>
      <c r="K2391" t="s">
        <v>971</v>
      </c>
      <c r="L2391">
        <v>35.441064400000002</v>
      </c>
      <c r="M2391">
        <v>139.64007169999999</v>
      </c>
      <c r="N2391">
        <v>35.444314352374597</v>
      </c>
      <c r="O2391">
        <v>139.63688393380201</v>
      </c>
      <c r="P2391">
        <v>1831</v>
      </c>
      <c r="Q2391" t="s">
        <v>1442</v>
      </c>
      <c r="R2391">
        <v>190</v>
      </c>
      <c r="S2391" t="s">
        <v>1002</v>
      </c>
      <c r="T2391">
        <v>35.5085932</v>
      </c>
      <c r="U2391">
        <v>139.67955470000001</v>
      </c>
      <c r="V2391">
        <v>35.511836619700503</v>
      </c>
      <c r="W2391">
        <v>139.67636054612501</v>
      </c>
      <c r="X2391">
        <v>3</v>
      </c>
      <c r="Y2391" t="s">
        <v>1009</v>
      </c>
      <c r="Z2391">
        <v>1</v>
      </c>
      <c r="AA2391">
        <v>1</v>
      </c>
      <c r="AB2391">
        <v>1</v>
      </c>
      <c r="AC2391">
        <v>1</v>
      </c>
      <c r="AD2391">
        <v>420</v>
      </c>
      <c r="AE2391" t="s">
        <v>177</v>
      </c>
      <c r="AF2391">
        <v>200</v>
      </c>
      <c r="AG2391" t="s">
        <v>114</v>
      </c>
      <c r="AH2391" s="4">
        <v>40136.464074074072</v>
      </c>
      <c r="AI2391">
        <v>420</v>
      </c>
      <c r="AJ2391" t="s">
        <v>177</v>
      </c>
      <c r="AK2391" s="4">
        <v>40136.47587962963</v>
      </c>
    </row>
    <row r="2392" spans="1:46" x14ac:dyDescent="0.15">
      <c r="A2392">
        <v>257259</v>
      </c>
      <c r="B2392" t="s">
        <v>240</v>
      </c>
      <c r="C2392">
        <v>300</v>
      </c>
      <c r="D2392" t="s">
        <v>208</v>
      </c>
      <c r="E2392" s="4">
        <v>40136.555821759262</v>
      </c>
      <c r="F2392" s="4">
        <v>40136.580625000002</v>
      </c>
      <c r="G2392">
        <v>2143</v>
      </c>
      <c r="H2392">
        <v>1832</v>
      </c>
      <c r="I2392" t="s">
        <v>1443</v>
      </c>
      <c r="J2392">
        <v>999</v>
      </c>
      <c r="K2392" t="s">
        <v>70</v>
      </c>
      <c r="L2392">
        <v>35.5085658</v>
      </c>
      <c r="M2392">
        <v>139.6790053</v>
      </c>
      <c r="N2392">
        <v>35.511809213036202</v>
      </c>
      <c r="O2392">
        <v>139.67581119300999</v>
      </c>
      <c r="P2392">
        <v>1522</v>
      </c>
      <c r="Q2392" t="s">
        <v>1413</v>
      </c>
      <c r="R2392">
        <v>120</v>
      </c>
      <c r="S2392" t="s">
        <v>971</v>
      </c>
      <c r="T2392">
        <v>35.441064400000002</v>
      </c>
      <c r="U2392">
        <v>139.64007169999999</v>
      </c>
      <c r="V2392">
        <v>35.444314352374597</v>
      </c>
      <c r="W2392">
        <v>139.63688393380201</v>
      </c>
      <c r="X2392">
        <v>3</v>
      </c>
      <c r="Y2392" t="s">
        <v>1009</v>
      </c>
      <c r="Z2392">
        <v>1</v>
      </c>
      <c r="AA2392">
        <v>1</v>
      </c>
      <c r="AB2392">
        <v>1</v>
      </c>
      <c r="AC2392">
        <v>1</v>
      </c>
      <c r="AD2392">
        <v>420</v>
      </c>
      <c r="AE2392" t="s">
        <v>177</v>
      </c>
      <c r="AF2392">
        <v>200</v>
      </c>
      <c r="AG2392" t="s">
        <v>114</v>
      </c>
      <c r="AH2392" s="4">
        <v>40136.566631944443</v>
      </c>
      <c r="AI2392">
        <v>420</v>
      </c>
      <c r="AJ2392" t="s">
        <v>177</v>
      </c>
      <c r="AK2392" s="4">
        <v>40136.576956018522</v>
      </c>
    </row>
    <row r="2393" spans="1:46" x14ac:dyDescent="0.15">
      <c r="A2393">
        <v>257295</v>
      </c>
      <c r="B2393" t="s">
        <v>240</v>
      </c>
      <c r="C2393">
        <v>200</v>
      </c>
      <c r="D2393" t="s">
        <v>206</v>
      </c>
      <c r="E2393" s="4">
        <v>40136.799039351848</v>
      </c>
      <c r="F2393" s="4">
        <v>40136.817824074074</v>
      </c>
      <c r="G2393">
        <v>1623</v>
      </c>
      <c r="H2393">
        <v>1522</v>
      </c>
      <c r="I2393" t="s">
        <v>1413</v>
      </c>
      <c r="J2393">
        <v>120</v>
      </c>
      <c r="K2393" t="s">
        <v>971</v>
      </c>
      <c r="L2393">
        <v>35.441064400000002</v>
      </c>
      <c r="M2393">
        <v>139.64007169999999</v>
      </c>
      <c r="N2393">
        <v>35.444314352374597</v>
      </c>
      <c r="O2393">
        <v>139.63688393380201</v>
      </c>
      <c r="P2393">
        <v>1521</v>
      </c>
      <c r="Q2393" t="s">
        <v>1412</v>
      </c>
      <c r="R2393">
        <v>110</v>
      </c>
      <c r="S2393" t="s">
        <v>969</v>
      </c>
      <c r="T2393">
        <v>35.4271849</v>
      </c>
      <c r="U2393">
        <v>139.66565320000001</v>
      </c>
      <c r="V2393">
        <v>35.430436783542397</v>
      </c>
      <c r="W2393">
        <v>139.66246394842199</v>
      </c>
      <c r="X2393">
        <v>5</v>
      </c>
      <c r="Y2393" t="s">
        <v>972</v>
      </c>
      <c r="Z2393">
        <v>1</v>
      </c>
      <c r="AA2393">
        <v>1</v>
      </c>
      <c r="AB2393">
        <v>1</v>
      </c>
      <c r="AC2393">
        <v>1</v>
      </c>
      <c r="AD2393">
        <v>420</v>
      </c>
      <c r="AE2393" t="s">
        <v>177</v>
      </c>
      <c r="AF2393">
        <v>240</v>
      </c>
      <c r="AG2393" t="s">
        <v>241</v>
      </c>
      <c r="AH2393" s="4">
        <v>40136.801678240743</v>
      </c>
      <c r="AI2393">
        <v>420</v>
      </c>
      <c r="AJ2393" t="s">
        <v>177</v>
      </c>
      <c r="AK2393" s="4">
        <v>40136.815324074072</v>
      </c>
    </row>
    <row r="2394" spans="1:46" x14ac:dyDescent="0.15">
      <c r="A2394">
        <v>257307</v>
      </c>
      <c r="B2394" t="s">
        <v>240</v>
      </c>
      <c r="C2394">
        <v>800</v>
      </c>
      <c r="D2394" t="s">
        <v>285</v>
      </c>
      <c r="E2394" s="4">
        <v>40118.53125</v>
      </c>
      <c r="F2394" s="4">
        <v>40118.552083333336</v>
      </c>
      <c r="G2394">
        <v>1800</v>
      </c>
      <c r="H2394">
        <v>1831</v>
      </c>
      <c r="I2394" t="s">
        <v>1442</v>
      </c>
      <c r="J2394">
        <v>190</v>
      </c>
      <c r="K2394" t="s">
        <v>1002</v>
      </c>
      <c r="L2394">
        <v>35.5085932</v>
      </c>
      <c r="M2394">
        <v>139.67955470000001</v>
      </c>
      <c r="N2394">
        <v>35.511836619700503</v>
      </c>
      <c r="O2394">
        <v>139.67636054612501</v>
      </c>
      <c r="P2394">
        <v>1832</v>
      </c>
      <c r="Q2394" t="s">
        <v>1443</v>
      </c>
      <c r="R2394">
        <v>999</v>
      </c>
      <c r="S2394" t="s">
        <v>70</v>
      </c>
      <c r="T2394">
        <v>35.5085658</v>
      </c>
      <c r="U2394">
        <v>139.6790053</v>
      </c>
      <c r="V2394">
        <v>35.511809213036202</v>
      </c>
      <c r="W2394">
        <v>139.67581119300999</v>
      </c>
      <c r="X2394">
        <v>3</v>
      </c>
      <c r="Y2394" t="s">
        <v>1009</v>
      </c>
      <c r="Z2394">
        <v>1</v>
      </c>
      <c r="AA2394">
        <v>3</v>
      </c>
      <c r="AB2394">
        <v>1</v>
      </c>
      <c r="AC2394">
        <v>1</v>
      </c>
      <c r="AD2394">
        <v>420</v>
      </c>
      <c r="AE2394" t="s">
        <v>177</v>
      </c>
    </row>
    <row r="2395" spans="1:46" x14ac:dyDescent="0.15">
      <c r="A2395">
        <v>257308</v>
      </c>
      <c r="B2395" t="s">
        <v>240</v>
      </c>
      <c r="C2395">
        <v>800</v>
      </c>
      <c r="D2395" t="s">
        <v>285</v>
      </c>
      <c r="E2395" s="4">
        <v>40136.531944444447</v>
      </c>
      <c r="F2395" s="4">
        <v>40136.534722222219</v>
      </c>
      <c r="G2395">
        <v>240</v>
      </c>
      <c r="H2395">
        <v>1831</v>
      </c>
      <c r="I2395" t="s">
        <v>1442</v>
      </c>
      <c r="J2395">
        <v>190</v>
      </c>
      <c r="K2395" t="s">
        <v>1002</v>
      </c>
      <c r="L2395">
        <v>35.5085932</v>
      </c>
      <c r="M2395">
        <v>139.67955470000001</v>
      </c>
      <c r="N2395">
        <v>35.511836619700503</v>
      </c>
      <c r="O2395">
        <v>139.67636054612501</v>
      </c>
      <c r="P2395">
        <v>1832</v>
      </c>
      <c r="Q2395" t="s">
        <v>1443</v>
      </c>
      <c r="R2395">
        <v>999</v>
      </c>
      <c r="S2395" t="s">
        <v>70</v>
      </c>
      <c r="T2395">
        <v>35.5085658</v>
      </c>
      <c r="U2395">
        <v>139.6790053</v>
      </c>
      <c r="V2395">
        <v>35.511809213036202</v>
      </c>
      <c r="W2395">
        <v>139.67581119300999</v>
      </c>
      <c r="X2395">
        <v>3</v>
      </c>
      <c r="Y2395" t="s">
        <v>1009</v>
      </c>
      <c r="Z2395">
        <v>1</v>
      </c>
      <c r="AA2395">
        <v>3</v>
      </c>
      <c r="AB2395">
        <v>1</v>
      </c>
      <c r="AC2395">
        <v>1</v>
      </c>
      <c r="AD2395">
        <v>420</v>
      </c>
      <c r="AE2395" t="s">
        <v>177</v>
      </c>
    </row>
    <row r="2396" spans="1:46" x14ac:dyDescent="0.15">
      <c r="A2396">
        <v>257346</v>
      </c>
      <c r="B2396" t="s">
        <v>240</v>
      </c>
      <c r="C2396">
        <v>800</v>
      </c>
      <c r="D2396" t="s">
        <v>285</v>
      </c>
      <c r="E2396" s="4">
        <v>40137.379652777781</v>
      </c>
      <c r="F2396" s="4">
        <v>40137.487847222219</v>
      </c>
      <c r="G2396">
        <v>9348</v>
      </c>
      <c r="H2396">
        <v>1521</v>
      </c>
      <c r="I2396" t="s">
        <v>1412</v>
      </c>
      <c r="J2396">
        <v>110</v>
      </c>
      <c r="K2396" t="s">
        <v>969</v>
      </c>
      <c r="L2396">
        <v>35.4271849</v>
      </c>
      <c r="M2396">
        <v>139.66565320000001</v>
      </c>
      <c r="N2396">
        <v>35.430436783542397</v>
      </c>
      <c r="O2396">
        <v>139.66246394842199</v>
      </c>
      <c r="P2396">
        <v>1843</v>
      </c>
      <c r="Q2396" t="s">
        <v>1444</v>
      </c>
      <c r="R2396">
        <v>150</v>
      </c>
      <c r="S2396" t="s">
        <v>976</v>
      </c>
      <c r="T2396">
        <v>35.168109899999997</v>
      </c>
      <c r="U2396">
        <v>136.88573410000001</v>
      </c>
      <c r="V2396">
        <v>35.1713409431065</v>
      </c>
      <c r="W2396">
        <v>136.88278762853901</v>
      </c>
      <c r="X2396">
        <v>5</v>
      </c>
      <c r="Y2396" t="s">
        <v>972</v>
      </c>
      <c r="Z2396">
        <v>1</v>
      </c>
      <c r="AA2396">
        <v>1</v>
      </c>
      <c r="AB2396">
        <v>1</v>
      </c>
      <c r="AC2396">
        <v>1</v>
      </c>
      <c r="AD2396">
        <v>420</v>
      </c>
      <c r="AE2396" t="s">
        <v>177</v>
      </c>
      <c r="AF2396">
        <v>240</v>
      </c>
      <c r="AG2396" t="s">
        <v>241</v>
      </c>
      <c r="AH2396" s="4">
        <v>40137.382430555554</v>
      </c>
      <c r="AI2396">
        <v>420</v>
      </c>
      <c r="AJ2396" t="s">
        <v>177</v>
      </c>
      <c r="AK2396" s="4">
        <v>40137.399791666663</v>
      </c>
      <c r="AL2396">
        <v>200</v>
      </c>
      <c r="AM2396" t="s">
        <v>114</v>
      </c>
      <c r="AN2396" s="4">
        <v>40137.401736111111</v>
      </c>
      <c r="AO2396">
        <v>420</v>
      </c>
      <c r="AP2396" t="s">
        <v>177</v>
      </c>
      <c r="AQ2396" s="4">
        <v>40137.4140625</v>
      </c>
      <c r="AR2396">
        <v>200</v>
      </c>
      <c r="AS2396" t="s">
        <v>114</v>
      </c>
      <c r="AT2396" s="4">
        <v>40137.421030092592</v>
      </c>
    </row>
    <row r="2397" spans="1:46" x14ac:dyDescent="0.15">
      <c r="A2397">
        <v>257360</v>
      </c>
      <c r="B2397" t="s">
        <v>240</v>
      </c>
      <c r="C2397">
        <v>600</v>
      </c>
      <c r="D2397" t="s">
        <v>212</v>
      </c>
      <c r="E2397" s="4">
        <v>40137.523819444446</v>
      </c>
      <c r="F2397" s="4">
        <v>40137.533402777779</v>
      </c>
      <c r="G2397">
        <v>828</v>
      </c>
      <c r="H2397">
        <v>1843</v>
      </c>
      <c r="I2397" t="s">
        <v>1444</v>
      </c>
      <c r="J2397">
        <v>150</v>
      </c>
      <c r="K2397" t="s">
        <v>976</v>
      </c>
      <c r="L2397">
        <v>35.168109899999997</v>
      </c>
      <c r="M2397">
        <v>136.88573410000001</v>
      </c>
      <c r="N2397">
        <v>35.1713409431065</v>
      </c>
      <c r="O2397">
        <v>136.88278762853901</v>
      </c>
      <c r="P2397">
        <v>1844</v>
      </c>
      <c r="Q2397" t="s">
        <v>1445</v>
      </c>
      <c r="R2397">
        <v>150</v>
      </c>
      <c r="S2397" t="s">
        <v>976</v>
      </c>
      <c r="T2397">
        <v>35.165614099999999</v>
      </c>
      <c r="U2397">
        <v>136.8897231</v>
      </c>
      <c r="V2397">
        <v>35.168845479696202</v>
      </c>
      <c r="W2397">
        <v>136.886776412182</v>
      </c>
      <c r="X2397">
        <v>5</v>
      </c>
      <c r="Y2397" t="s">
        <v>972</v>
      </c>
      <c r="Z2397">
        <v>1</v>
      </c>
      <c r="AA2397">
        <v>1</v>
      </c>
      <c r="AB2397">
        <v>1</v>
      </c>
      <c r="AC2397">
        <v>1</v>
      </c>
      <c r="AD2397">
        <v>420</v>
      </c>
      <c r="AE2397" t="s">
        <v>177</v>
      </c>
    </row>
    <row r="2398" spans="1:46" x14ac:dyDescent="0.15">
      <c r="A2398">
        <v>257365</v>
      </c>
      <c r="B2398" t="s">
        <v>240</v>
      </c>
      <c r="C2398">
        <v>999</v>
      </c>
      <c r="D2398" t="s">
        <v>70</v>
      </c>
      <c r="E2398" s="4">
        <v>40137.541689814818</v>
      </c>
      <c r="F2398" s="4">
        <v>40137.555324074077</v>
      </c>
      <c r="G2398">
        <v>1178</v>
      </c>
      <c r="H2398">
        <v>1844</v>
      </c>
      <c r="I2398" t="s">
        <v>1445</v>
      </c>
      <c r="J2398">
        <v>150</v>
      </c>
      <c r="K2398" t="s">
        <v>976</v>
      </c>
      <c r="L2398">
        <v>35.165614099999999</v>
      </c>
      <c r="M2398">
        <v>136.8897231</v>
      </c>
      <c r="N2398">
        <v>35.168845479696202</v>
      </c>
      <c r="O2398">
        <v>136.886776412182</v>
      </c>
      <c r="P2398">
        <v>1845</v>
      </c>
      <c r="Q2398" t="s">
        <v>1446</v>
      </c>
      <c r="R2398">
        <v>280</v>
      </c>
      <c r="S2398" t="s">
        <v>1016</v>
      </c>
      <c r="T2398">
        <v>35.177047799999997</v>
      </c>
      <c r="U2398">
        <v>136.91363630000001</v>
      </c>
      <c r="V2398">
        <v>35.1802783744821</v>
      </c>
      <c r="W2398">
        <v>136.91068709997401</v>
      </c>
      <c r="X2398">
        <v>5</v>
      </c>
      <c r="Y2398" t="s">
        <v>972</v>
      </c>
      <c r="Z2398">
        <v>1</v>
      </c>
      <c r="AA2398">
        <v>1</v>
      </c>
      <c r="AB2398">
        <v>1</v>
      </c>
      <c r="AC2398">
        <v>1</v>
      </c>
      <c r="AD2398">
        <v>200</v>
      </c>
      <c r="AE2398" t="s">
        <v>114</v>
      </c>
      <c r="AF2398">
        <v>420</v>
      </c>
      <c r="AG2398" t="s">
        <v>177</v>
      </c>
      <c r="AH2398" s="4">
        <v>40137.550636574073</v>
      </c>
    </row>
    <row r="2399" spans="1:46" x14ac:dyDescent="0.15">
      <c r="A2399">
        <v>257388</v>
      </c>
      <c r="B2399" t="s">
        <v>240</v>
      </c>
      <c r="C2399">
        <v>600</v>
      </c>
      <c r="D2399" t="s">
        <v>212</v>
      </c>
      <c r="E2399" s="4">
        <v>40137.722430555557</v>
      </c>
      <c r="F2399" s="4">
        <v>40137.734560185185</v>
      </c>
      <c r="G2399">
        <v>1048</v>
      </c>
      <c r="H2399">
        <v>1845</v>
      </c>
      <c r="I2399" t="s">
        <v>1446</v>
      </c>
      <c r="J2399">
        <v>280</v>
      </c>
      <c r="K2399" t="s">
        <v>1016</v>
      </c>
      <c r="L2399">
        <v>35.177047799999997</v>
      </c>
      <c r="M2399">
        <v>136.91363630000001</v>
      </c>
      <c r="N2399">
        <v>35.1802783744821</v>
      </c>
      <c r="O2399">
        <v>136.91068709997401</v>
      </c>
      <c r="P2399">
        <v>1846</v>
      </c>
      <c r="Q2399" t="s">
        <v>1447</v>
      </c>
      <c r="R2399">
        <v>190</v>
      </c>
      <c r="S2399" t="s">
        <v>1002</v>
      </c>
      <c r="T2399">
        <v>35.174157600000001</v>
      </c>
      <c r="U2399">
        <v>136.91289660000001</v>
      </c>
      <c r="V2399">
        <v>35.177388470670898</v>
      </c>
      <c r="W2399">
        <v>136.90994759445999</v>
      </c>
      <c r="X2399">
        <v>1</v>
      </c>
      <c r="Y2399" t="s">
        <v>986</v>
      </c>
      <c r="Z2399">
        <v>1</v>
      </c>
      <c r="AA2399">
        <v>1</v>
      </c>
      <c r="AB2399">
        <v>1</v>
      </c>
      <c r="AC2399">
        <v>1</v>
      </c>
      <c r="AD2399">
        <v>420</v>
      </c>
      <c r="AE2399" t="s">
        <v>177</v>
      </c>
    </row>
    <row r="2400" spans="1:46" x14ac:dyDescent="0.15">
      <c r="A2400">
        <v>257406</v>
      </c>
      <c r="B2400" t="s">
        <v>240</v>
      </c>
      <c r="C2400">
        <v>500</v>
      </c>
      <c r="D2400" t="s">
        <v>148</v>
      </c>
      <c r="E2400" s="4">
        <v>40137.806481481479</v>
      </c>
      <c r="F2400" s="4">
        <v>40137.816863425927</v>
      </c>
      <c r="G2400">
        <v>897</v>
      </c>
      <c r="H2400">
        <v>1846</v>
      </c>
      <c r="I2400" t="s">
        <v>1447</v>
      </c>
      <c r="J2400">
        <v>190</v>
      </c>
      <c r="K2400" t="s">
        <v>1002</v>
      </c>
      <c r="L2400">
        <v>35.174157600000001</v>
      </c>
      <c r="M2400">
        <v>136.91289660000001</v>
      </c>
      <c r="N2400">
        <v>35.177388470670898</v>
      </c>
      <c r="O2400">
        <v>136.90994759445999</v>
      </c>
      <c r="P2400">
        <v>1843</v>
      </c>
      <c r="Q2400" t="s">
        <v>1444</v>
      </c>
      <c r="R2400">
        <v>150</v>
      </c>
      <c r="S2400" t="s">
        <v>976</v>
      </c>
      <c r="T2400">
        <v>35.168109899999997</v>
      </c>
      <c r="U2400">
        <v>136.88573410000001</v>
      </c>
      <c r="V2400">
        <v>35.1713409431065</v>
      </c>
      <c r="W2400">
        <v>136.88278762853901</v>
      </c>
      <c r="X2400">
        <v>1</v>
      </c>
      <c r="Y2400" t="s">
        <v>986</v>
      </c>
      <c r="Z2400">
        <v>1</v>
      </c>
      <c r="AA2400">
        <v>1</v>
      </c>
      <c r="AB2400">
        <v>1</v>
      </c>
      <c r="AC2400">
        <v>1</v>
      </c>
      <c r="AD2400">
        <v>420</v>
      </c>
      <c r="AE2400" t="s">
        <v>177</v>
      </c>
      <c r="AF2400">
        <v>200</v>
      </c>
      <c r="AG2400" t="s">
        <v>114</v>
      </c>
      <c r="AH2400" s="4">
        <v>40137.806793981479</v>
      </c>
    </row>
    <row r="2401" spans="1:46" x14ac:dyDescent="0.15">
      <c r="A2401">
        <v>257407</v>
      </c>
      <c r="B2401" t="s">
        <v>240</v>
      </c>
      <c r="C2401">
        <v>200</v>
      </c>
      <c r="D2401" t="s">
        <v>206</v>
      </c>
      <c r="E2401" s="4">
        <v>40137.822384259256</v>
      </c>
      <c r="F2401" s="4">
        <v>40137.930902777778</v>
      </c>
      <c r="G2401">
        <v>9376</v>
      </c>
      <c r="H2401">
        <v>1843</v>
      </c>
      <c r="I2401" t="s">
        <v>1444</v>
      </c>
      <c r="J2401">
        <v>150</v>
      </c>
      <c r="K2401" t="s">
        <v>976</v>
      </c>
      <c r="L2401">
        <v>35.168109899999997</v>
      </c>
      <c r="M2401">
        <v>136.88573410000001</v>
      </c>
      <c r="N2401">
        <v>35.1713409431065</v>
      </c>
      <c r="O2401">
        <v>136.88278762853901</v>
      </c>
      <c r="P2401">
        <v>1521</v>
      </c>
      <c r="Q2401" t="s">
        <v>1412</v>
      </c>
      <c r="R2401">
        <v>110</v>
      </c>
      <c r="S2401" t="s">
        <v>969</v>
      </c>
      <c r="T2401">
        <v>35.4271849</v>
      </c>
      <c r="U2401">
        <v>139.66565320000001</v>
      </c>
      <c r="V2401">
        <v>35.430436783542397</v>
      </c>
      <c r="W2401">
        <v>139.66246394842199</v>
      </c>
      <c r="X2401">
        <v>5</v>
      </c>
      <c r="Y2401" t="s">
        <v>972</v>
      </c>
      <c r="Z2401">
        <v>1</v>
      </c>
      <c r="AA2401">
        <v>1</v>
      </c>
      <c r="AB2401">
        <v>1</v>
      </c>
      <c r="AC2401">
        <v>1</v>
      </c>
      <c r="AD2401">
        <v>200</v>
      </c>
      <c r="AE2401" t="s">
        <v>114</v>
      </c>
      <c r="AF2401">
        <v>420</v>
      </c>
      <c r="AG2401" t="s">
        <v>177</v>
      </c>
      <c r="AH2401" s="4">
        <v>40137.883113425924</v>
      </c>
      <c r="AI2401">
        <v>200</v>
      </c>
      <c r="AJ2401" t="s">
        <v>114</v>
      </c>
      <c r="AK2401" s="4">
        <v>40137.887395833335</v>
      </c>
      <c r="AL2401">
        <v>420</v>
      </c>
      <c r="AM2401" t="s">
        <v>177</v>
      </c>
      <c r="AN2401" s="4">
        <v>40137.900104166663</v>
      </c>
      <c r="AO2401">
        <v>240</v>
      </c>
      <c r="AP2401" t="s">
        <v>241</v>
      </c>
      <c r="AQ2401" s="4">
        <v>40137.903634259259</v>
      </c>
      <c r="AR2401">
        <v>420</v>
      </c>
      <c r="AS2401" t="s">
        <v>177</v>
      </c>
      <c r="AT2401" s="4">
        <v>40137.920381944445</v>
      </c>
    </row>
    <row r="2402" spans="1:46" x14ac:dyDescent="0.15">
      <c r="A2402">
        <v>257434</v>
      </c>
      <c r="B2402" t="s">
        <v>240</v>
      </c>
      <c r="C2402">
        <v>800</v>
      </c>
      <c r="D2402" t="s">
        <v>285</v>
      </c>
      <c r="E2402" s="4">
        <v>40125.435416666667</v>
      </c>
      <c r="F2402" s="4">
        <v>40125.493055555555</v>
      </c>
      <c r="G2402">
        <v>4980</v>
      </c>
      <c r="H2402">
        <v>1767</v>
      </c>
      <c r="I2402" t="s">
        <v>1431</v>
      </c>
      <c r="J2402">
        <v>300</v>
      </c>
      <c r="K2402" t="s">
        <v>998</v>
      </c>
      <c r="L2402">
        <v>35.446771099999999</v>
      </c>
      <c r="M2402">
        <v>139.6393836</v>
      </c>
      <c r="N2402">
        <v>35.450020430026001</v>
      </c>
      <c r="O2402">
        <v>139.63619562821901</v>
      </c>
      <c r="P2402">
        <v>1686</v>
      </c>
      <c r="Q2402" t="s">
        <v>1432</v>
      </c>
      <c r="R2402">
        <v>999</v>
      </c>
      <c r="S2402" t="s">
        <v>70</v>
      </c>
      <c r="T2402">
        <v>35.341528699999998</v>
      </c>
      <c r="U2402">
        <v>139.63330880000001</v>
      </c>
      <c r="V2402">
        <v>35.344789179610402</v>
      </c>
      <c r="W2402">
        <v>139.630126177839</v>
      </c>
      <c r="X2402">
        <v>1</v>
      </c>
      <c r="Y2402" t="s">
        <v>986</v>
      </c>
      <c r="Z2402">
        <v>1</v>
      </c>
      <c r="AA2402">
        <v>3</v>
      </c>
      <c r="AB2402">
        <v>1</v>
      </c>
      <c r="AC2402">
        <v>1</v>
      </c>
      <c r="AD2402">
        <v>600</v>
      </c>
      <c r="AE2402" t="s">
        <v>975</v>
      </c>
    </row>
    <row r="2403" spans="1:46" x14ac:dyDescent="0.15">
      <c r="A2403">
        <v>257461</v>
      </c>
      <c r="B2403" t="s">
        <v>240</v>
      </c>
      <c r="C2403">
        <v>500</v>
      </c>
      <c r="D2403" t="s">
        <v>148</v>
      </c>
      <c r="E2403" s="4">
        <v>40138.458993055552</v>
      </c>
      <c r="F2403" s="4">
        <v>40138.490972222222</v>
      </c>
      <c r="G2403">
        <v>2763</v>
      </c>
      <c r="H2403">
        <v>1521</v>
      </c>
      <c r="I2403" t="s">
        <v>1412</v>
      </c>
      <c r="J2403">
        <v>110</v>
      </c>
      <c r="K2403" t="s">
        <v>969</v>
      </c>
      <c r="L2403">
        <v>35.4271849</v>
      </c>
      <c r="M2403">
        <v>139.66565320000001</v>
      </c>
      <c r="N2403">
        <v>35.430436783542397</v>
      </c>
      <c r="O2403">
        <v>139.66246394842199</v>
      </c>
      <c r="P2403">
        <v>1849</v>
      </c>
      <c r="Q2403" t="s">
        <v>1448</v>
      </c>
      <c r="R2403">
        <v>290</v>
      </c>
      <c r="S2403" t="s">
        <v>978</v>
      </c>
      <c r="T2403">
        <v>35.450274700000001</v>
      </c>
      <c r="U2403">
        <v>139.6357318</v>
      </c>
      <c r="V2403">
        <v>35.4535235915409</v>
      </c>
      <c r="W2403">
        <v>139.63254397017701</v>
      </c>
      <c r="X2403">
        <v>1</v>
      </c>
      <c r="Y2403" t="s">
        <v>986</v>
      </c>
      <c r="Z2403">
        <v>1</v>
      </c>
      <c r="AA2403">
        <v>1</v>
      </c>
      <c r="AB2403">
        <v>1</v>
      </c>
      <c r="AC2403">
        <v>1</v>
      </c>
      <c r="AD2403">
        <v>420</v>
      </c>
      <c r="AE2403" t="s">
        <v>177</v>
      </c>
      <c r="AF2403">
        <v>240</v>
      </c>
      <c r="AG2403" t="s">
        <v>241</v>
      </c>
      <c r="AH2403" s="4">
        <v>40138.460474537038</v>
      </c>
      <c r="AI2403">
        <v>420</v>
      </c>
      <c r="AJ2403" t="s">
        <v>177</v>
      </c>
      <c r="AK2403" s="4">
        <v>40138.4762962963</v>
      </c>
    </row>
    <row r="2404" spans="1:46" x14ac:dyDescent="0.15">
      <c r="A2404">
        <v>257474</v>
      </c>
      <c r="B2404" t="s">
        <v>240</v>
      </c>
      <c r="C2404">
        <v>999</v>
      </c>
      <c r="D2404" t="s">
        <v>70</v>
      </c>
      <c r="E2404" s="4">
        <v>40138.499872685185</v>
      </c>
      <c r="F2404" s="4">
        <v>40138.553414351853</v>
      </c>
      <c r="G2404">
        <v>4626</v>
      </c>
      <c r="H2404">
        <v>1849</v>
      </c>
      <c r="I2404" t="s">
        <v>1448</v>
      </c>
      <c r="J2404">
        <v>290</v>
      </c>
      <c r="K2404" t="s">
        <v>978</v>
      </c>
      <c r="L2404">
        <v>35.450274700000001</v>
      </c>
      <c r="M2404">
        <v>139.6357318</v>
      </c>
      <c r="N2404">
        <v>35.4535235915409</v>
      </c>
      <c r="O2404">
        <v>139.63254397017701</v>
      </c>
      <c r="P2404">
        <v>1848</v>
      </c>
      <c r="Q2404" t="s">
        <v>1449</v>
      </c>
      <c r="R2404">
        <v>999</v>
      </c>
      <c r="S2404" t="s">
        <v>70</v>
      </c>
      <c r="T2404">
        <v>35.558493599999998</v>
      </c>
      <c r="U2404">
        <v>139.5780135</v>
      </c>
      <c r="V2404">
        <v>35.561729909537199</v>
      </c>
      <c r="W2404">
        <v>139.57482548109601</v>
      </c>
      <c r="X2404">
        <v>1</v>
      </c>
      <c r="Y2404" t="s">
        <v>986</v>
      </c>
      <c r="Z2404">
        <v>1</v>
      </c>
      <c r="AA2404">
        <v>1</v>
      </c>
      <c r="AB2404">
        <v>1</v>
      </c>
      <c r="AC2404">
        <v>1</v>
      </c>
      <c r="AD2404">
        <v>420</v>
      </c>
      <c r="AE2404" t="s">
        <v>177</v>
      </c>
      <c r="AF2404">
        <v>600</v>
      </c>
      <c r="AG2404" t="s">
        <v>975</v>
      </c>
      <c r="AH2404" s="4">
        <v>40138.510289351849</v>
      </c>
    </row>
    <row r="2405" spans="1:46" x14ac:dyDescent="0.15">
      <c r="A2405">
        <v>257501</v>
      </c>
      <c r="B2405" t="s">
        <v>240</v>
      </c>
      <c r="C2405">
        <v>500</v>
      </c>
      <c r="D2405" t="s">
        <v>148</v>
      </c>
      <c r="E2405" s="4">
        <v>40138.668946759259</v>
      </c>
      <c r="F2405" s="4">
        <v>40138.683171296296</v>
      </c>
      <c r="G2405">
        <v>1229</v>
      </c>
      <c r="H2405">
        <v>1848</v>
      </c>
      <c r="I2405" t="s">
        <v>1449</v>
      </c>
      <c r="J2405">
        <v>999</v>
      </c>
      <c r="K2405" t="s">
        <v>70</v>
      </c>
      <c r="L2405">
        <v>35.558493599999998</v>
      </c>
      <c r="M2405">
        <v>139.5780135</v>
      </c>
      <c r="N2405">
        <v>35.561729909537199</v>
      </c>
      <c r="O2405">
        <v>139.57482548109601</v>
      </c>
      <c r="P2405">
        <v>1549</v>
      </c>
      <c r="Q2405" t="s">
        <v>1421</v>
      </c>
      <c r="R2405">
        <v>999</v>
      </c>
      <c r="S2405" t="s">
        <v>70</v>
      </c>
      <c r="T2405">
        <v>35.470809799999998</v>
      </c>
      <c r="U2405">
        <v>139.5917652</v>
      </c>
      <c r="V2405">
        <v>35.474055727479303</v>
      </c>
      <c r="W2405">
        <v>139.58858007590001</v>
      </c>
      <c r="X2405">
        <v>1</v>
      </c>
      <c r="Y2405" t="s">
        <v>986</v>
      </c>
      <c r="Z2405">
        <v>1</v>
      </c>
      <c r="AA2405">
        <v>1</v>
      </c>
      <c r="AB2405">
        <v>1</v>
      </c>
      <c r="AC2405">
        <v>1</v>
      </c>
      <c r="AD2405">
        <v>420</v>
      </c>
      <c r="AE2405" t="s">
        <v>177</v>
      </c>
      <c r="AF2405">
        <v>600</v>
      </c>
      <c r="AG2405" t="s">
        <v>975</v>
      </c>
      <c r="AH2405" s="4">
        <v>40138.672395833331</v>
      </c>
    </row>
    <row r="2406" spans="1:46" x14ac:dyDescent="0.15">
      <c r="A2406">
        <v>257504</v>
      </c>
      <c r="B2406" t="s">
        <v>240</v>
      </c>
      <c r="C2406">
        <v>500</v>
      </c>
      <c r="D2406" t="s">
        <v>148</v>
      </c>
      <c r="E2406" s="4">
        <v>40138.708472222221</v>
      </c>
      <c r="F2406" s="4">
        <v>40138.723113425927</v>
      </c>
      <c r="G2406">
        <v>1265</v>
      </c>
      <c r="H2406">
        <v>1850</v>
      </c>
      <c r="I2406" t="s">
        <v>1450</v>
      </c>
      <c r="J2406">
        <v>160</v>
      </c>
      <c r="K2406" t="s">
        <v>974</v>
      </c>
      <c r="L2406">
        <v>35.557549600000002</v>
      </c>
      <c r="M2406">
        <v>139.56208810000001</v>
      </c>
      <c r="N2406">
        <v>35.5607857323768</v>
      </c>
      <c r="O2406">
        <v>139.55890144704901</v>
      </c>
      <c r="P2406">
        <v>1851</v>
      </c>
      <c r="Q2406" t="s">
        <v>1451</v>
      </c>
      <c r="R2406">
        <v>200</v>
      </c>
      <c r="S2406" t="s">
        <v>1012</v>
      </c>
      <c r="T2406">
        <v>35.583792099999997</v>
      </c>
      <c r="U2406">
        <v>139.5398635</v>
      </c>
      <c r="V2406">
        <v>35.587025037610999</v>
      </c>
      <c r="W2406">
        <v>139.53667748449399</v>
      </c>
      <c r="X2406">
        <v>1</v>
      </c>
      <c r="Y2406" t="s">
        <v>986</v>
      </c>
      <c r="Z2406">
        <v>1</v>
      </c>
      <c r="AA2406">
        <v>1</v>
      </c>
      <c r="AB2406">
        <v>1</v>
      </c>
      <c r="AC2406">
        <v>1</v>
      </c>
      <c r="AD2406">
        <v>600</v>
      </c>
      <c r="AE2406" t="s">
        <v>975</v>
      </c>
    </row>
    <row r="2407" spans="1:46" x14ac:dyDescent="0.15">
      <c r="A2407">
        <v>257512</v>
      </c>
      <c r="B2407" t="s">
        <v>240</v>
      </c>
      <c r="C2407">
        <v>200</v>
      </c>
      <c r="D2407" t="s">
        <v>206</v>
      </c>
      <c r="E2407" s="4">
        <v>40138.75509259259</v>
      </c>
      <c r="F2407" s="4">
        <v>40138.806527777779</v>
      </c>
      <c r="G2407">
        <v>4444</v>
      </c>
      <c r="H2407">
        <v>1851</v>
      </c>
      <c r="I2407" t="s">
        <v>1451</v>
      </c>
      <c r="J2407">
        <v>200</v>
      </c>
      <c r="K2407" t="s">
        <v>1012</v>
      </c>
      <c r="L2407">
        <v>35.583792099999997</v>
      </c>
      <c r="M2407">
        <v>139.5398635</v>
      </c>
      <c r="N2407">
        <v>35.587025037610999</v>
      </c>
      <c r="O2407">
        <v>139.53667748449399</v>
      </c>
      <c r="P2407">
        <v>1521</v>
      </c>
      <c r="Q2407" t="s">
        <v>1412</v>
      </c>
      <c r="R2407">
        <v>110</v>
      </c>
      <c r="S2407" t="s">
        <v>969</v>
      </c>
      <c r="T2407">
        <v>35.4271849</v>
      </c>
      <c r="U2407">
        <v>139.66565320000001</v>
      </c>
      <c r="V2407">
        <v>35.430436783542397</v>
      </c>
      <c r="W2407">
        <v>139.66246394842199</v>
      </c>
      <c r="X2407">
        <v>1</v>
      </c>
      <c r="Y2407" t="s">
        <v>986</v>
      </c>
      <c r="Z2407">
        <v>1</v>
      </c>
      <c r="AA2407">
        <v>1</v>
      </c>
      <c r="AB2407">
        <v>1</v>
      </c>
      <c r="AC2407">
        <v>1</v>
      </c>
      <c r="AD2407">
        <v>600</v>
      </c>
      <c r="AE2407" t="s">
        <v>975</v>
      </c>
    </row>
    <row r="2408" spans="1:46" x14ac:dyDescent="0.15">
      <c r="A2408">
        <v>257518</v>
      </c>
      <c r="B2408" t="s">
        <v>240</v>
      </c>
      <c r="C2408">
        <v>999</v>
      </c>
      <c r="D2408" t="s">
        <v>70</v>
      </c>
      <c r="E2408" s="4">
        <v>40138.847986111112</v>
      </c>
      <c r="F2408" s="4">
        <v>40138.859942129631</v>
      </c>
      <c r="G2408">
        <v>1033</v>
      </c>
      <c r="H2408">
        <v>1521</v>
      </c>
      <c r="I2408" t="s">
        <v>1412</v>
      </c>
      <c r="J2408">
        <v>110</v>
      </c>
      <c r="K2408" t="s">
        <v>969</v>
      </c>
      <c r="L2408">
        <v>35.4271849</v>
      </c>
      <c r="M2408">
        <v>139.66565320000001</v>
      </c>
      <c r="N2408">
        <v>35.430436783542397</v>
      </c>
      <c r="O2408">
        <v>139.66246394842199</v>
      </c>
      <c r="P2408">
        <v>1767</v>
      </c>
      <c r="Q2408" t="s">
        <v>1431</v>
      </c>
      <c r="R2408">
        <v>300</v>
      </c>
      <c r="S2408" t="s">
        <v>998</v>
      </c>
      <c r="T2408">
        <v>35.446771099999999</v>
      </c>
      <c r="U2408">
        <v>139.6393836</v>
      </c>
      <c r="V2408">
        <v>35.450020430026001</v>
      </c>
      <c r="W2408">
        <v>139.63619562821901</v>
      </c>
      <c r="X2408">
        <v>1</v>
      </c>
      <c r="Y2408" t="s">
        <v>986</v>
      </c>
      <c r="Z2408">
        <v>1</v>
      </c>
      <c r="AA2408">
        <v>1</v>
      </c>
      <c r="AB2408">
        <v>1</v>
      </c>
      <c r="AC2408">
        <v>1</v>
      </c>
      <c r="AD2408">
        <v>600</v>
      </c>
      <c r="AE2408" t="s">
        <v>975</v>
      </c>
    </row>
    <row r="2409" spans="1:46" x14ac:dyDescent="0.15">
      <c r="A2409">
        <v>257519</v>
      </c>
      <c r="B2409" t="s">
        <v>240</v>
      </c>
      <c r="C2409">
        <v>600</v>
      </c>
      <c r="D2409" t="s">
        <v>212</v>
      </c>
      <c r="E2409" s="4">
        <v>40138.864803240744</v>
      </c>
      <c r="F2409" s="4">
        <v>40138.870798611111</v>
      </c>
      <c r="G2409">
        <v>518</v>
      </c>
      <c r="H2409">
        <v>1767</v>
      </c>
      <c r="I2409" t="s">
        <v>1431</v>
      </c>
      <c r="J2409">
        <v>300</v>
      </c>
      <c r="K2409" t="s">
        <v>998</v>
      </c>
      <c r="L2409">
        <v>35.446771099999999</v>
      </c>
      <c r="M2409">
        <v>139.6393836</v>
      </c>
      <c r="N2409">
        <v>35.450020430026001</v>
      </c>
      <c r="O2409">
        <v>139.63619562821901</v>
      </c>
      <c r="P2409">
        <v>1852</v>
      </c>
      <c r="Q2409" t="s">
        <v>1423</v>
      </c>
      <c r="R2409">
        <v>190</v>
      </c>
      <c r="S2409" t="s">
        <v>1002</v>
      </c>
      <c r="T2409">
        <v>35.443767800000003</v>
      </c>
      <c r="U2409">
        <v>139.63797919999999</v>
      </c>
      <c r="V2409">
        <v>35.447017426702502</v>
      </c>
      <c r="W2409">
        <v>139.634791483111</v>
      </c>
      <c r="X2409">
        <v>1</v>
      </c>
      <c r="Y2409" t="s">
        <v>986</v>
      </c>
      <c r="Z2409">
        <v>1</v>
      </c>
      <c r="AA2409">
        <v>1</v>
      </c>
      <c r="AB2409">
        <v>1</v>
      </c>
      <c r="AC2409">
        <v>1</v>
      </c>
      <c r="AD2409">
        <v>420</v>
      </c>
      <c r="AE2409" t="s">
        <v>177</v>
      </c>
    </row>
    <row r="2410" spans="1:46" x14ac:dyDescent="0.15">
      <c r="A2410">
        <v>257523</v>
      </c>
      <c r="B2410" t="s">
        <v>240</v>
      </c>
      <c r="C2410">
        <v>200</v>
      </c>
      <c r="D2410" t="s">
        <v>206</v>
      </c>
      <c r="E2410" s="4">
        <v>40138.897523148145</v>
      </c>
      <c r="F2410" s="4">
        <v>40138.917766203704</v>
      </c>
      <c r="G2410">
        <v>1749</v>
      </c>
      <c r="H2410">
        <v>1852</v>
      </c>
      <c r="I2410" t="s">
        <v>1423</v>
      </c>
      <c r="J2410">
        <v>190</v>
      </c>
      <c r="K2410" t="s">
        <v>1002</v>
      </c>
      <c r="L2410">
        <v>35.443767800000003</v>
      </c>
      <c r="M2410">
        <v>139.63797919999999</v>
      </c>
      <c r="N2410">
        <v>35.447017426702502</v>
      </c>
      <c r="O2410">
        <v>139.634791483111</v>
      </c>
      <c r="P2410">
        <v>1521</v>
      </c>
      <c r="Q2410" t="s">
        <v>1412</v>
      </c>
      <c r="R2410">
        <v>110</v>
      </c>
      <c r="S2410" t="s">
        <v>969</v>
      </c>
      <c r="T2410">
        <v>35.4271849</v>
      </c>
      <c r="U2410">
        <v>139.66565320000001</v>
      </c>
      <c r="V2410">
        <v>35.430436783542397</v>
      </c>
      <c r="W2410">
        <v>139.66246394842199</v>
      </c>
      <c r="X2410">
        <v>1</v>
      </c>
      <c r="Y2410" t="s">
        <v>986</v>
      </c>
      <c r="Z2410">
        <v>1</v>
      </c>
      <c r="AA2410">
        <v>1</v>
      </c>
      <c r="AB2410">
        <v>1</v>
      </c>
      <c r="AC2410">
        <v>1</v>
      </c>
      <c r="AD2410">
        <v>420</v>
      </c>
      <c r="AE2410" t="s">
        <v>177</v>
      </c>
      <c r="AF2410">
        <v>240</v>
      </c>
      <c r="AG2410" t="s">
        <v>241</v>
      </c>
      <c r="AH2410" s="4">
        <v>40138.899560185186</v>
      </c>
      <c r="AI2410">
        <v>420</v>
      </c>
      <c r="AJ2410" t="s">
        <v>177</v>
      </c>
      <c r="AK2410" s="4">
        <v>40138.915578703702</v>
      </c>
    </row>
    <row r="2411" spans="1:46" x14ac:dyDescent="0.15">
      <c r="A2411">
        <v>257526</v>
      </c>
      <c r="B2411" t="s">
        <v>240</v>
      </c>
      <c r="C2411">
        <v>200</v>
      </c>
      <c r="D2411" t="s">
        <v>206</v>
      </c>
      <c r="E2411" s="4">
        <v>40138.902777777781</v>
      </c>
      <c r="F2411" s="4">
        <v>40138.908333333333</v>
      </c>
      <c r="G2411">
        <v>480</v>
      </c>
      <c r="Z2411">
        <v>1</v>
      </c>
      <c r="AA2411">
        <v>3</v>
      </c>
      <c r="AB2411">
        <v>1</v>
      </c>
      <c r="AC2411">
        <v>0</v>
      </c>
      <c r="AD2411">
        <v>420</v>
      </c>
      <c r="AE2411" t="s">
        <v>177</v>
      </c>
    </row>
    <row r="2412" spans="1:46" x14ac:dyDescent="0.15">
      <c r="A2412">
        <v>257547</v>
      </c>
      <c r="B2412" t="s">
        <v>240</v>
      </c>
      <c r="C2412">
        <v>999</v>
      </c>
      <c r="D2412" t="s">
        <v>70</v>
      </c>
      <c r="E2412" s="4">
        <v>40139.418240740742</v>
      </c>
      <c r="F2412" s="4">
        <v>40139.421377314815</v>
      </c>
      <c r="G2412">
        <v>271</v>
      </c>
      <c r="H2412">
        <v>1521</v>
      </c>
      <c r="I2412" t="s">
        <v>1412</v>
      </c>
      <c r="J2412">
        <v>110</v>
      </c>
      <c r="K2412" t="s">
        <v>969</v>
      </c>
      <c r="L2412">
        <v>35.4271849</v>
      </c>
      <c r="M2412">
        <v>139.66565320000001</v>
      </c>
      <c r="N2412">
        <v>35.430436783542397</v>
      </c>
      <c r="O2412">
        <v>139.66246394842199</v>
      </c>
      <c r="P2412">
        <v>1856</v>
      </c>
      <c r="Q2412" t="s">
        <v>1452</v>
      </c>
      <c r="R2412">
        <v>280</v>
      </c>
      <c r="S2412" t="s">
        <v>1016</v>
      </c>
      <c r="T2412">
        <v>35.425834500000001</v>
      </c>
      <c r="U2412">
        <v>139.6644503</v>
      </c>
      <c r="V2412">
        <v>35.429086506960203</v>
      </c>
      <c r="W2412">
        <v>139.66126121048501</v>
      </c>
      <c r="X2412">
        <v>5</v>
      </c>
      <c r="Y2412" t="s">
        <v>972</v>
      </c>
      <c r="Z2412">
        <v>1</v>
      </c>
      <c r="AA2412">
        <v>1</v>
      </c>
      <c r="AB2412">
        <v>1</v>
      </c>
      <c r="AC2412">
        <v>1</v>
      </c>
      <c r="AD2412">
        <v>420</v>
      </c>
      <c r="AE2412" t="s">
        <v>177</v>
      </c>
    </row>
    <row r="2413" spans="1:46" x14ac:dyDescent="0.15">
      <c r="A2413">
        <v>257558</v>
      </c>
      <c r="B2413" t="s">
        <v>240</v>
      </c>
      <c r="C2413">
        <v>200</v>
      </c>
      <c r="D2413" t="s">
        <v>206</v>
      </c>
      <c r="E2413" s="4">
        <v>40139.477592592593</v>
      </c>
      <c r="F2413" s="4">
        <v>40139.480486111112</v>
      </c>
      <c r="G2413">
        <v>250</v>
      </c>
      <c r="H2413">
        <v>1856</v>
      </c>
      <c r="I2413" t="s">
        <v>1452</v>
      </c>
      <c r="J2413">
        <v>280</v>
      </c>
      <c r="K2413" t="s">
        <v>1016</v>
      </c>
      <c r="L2413">
        <v>35.425834500000001</v>
      </c>
      <c r="M2413">
        <v>139.6644503</v>
      </c>
      <c r="N2413">
        <v>35.429086506960203</v>
      </c>
      <c r="O2413">
        <v>139.66126121048501</v>
      </c>
      <c r="P2413">
        <v>1521</v>
      </c>
      <c r="Q2413" t="s">
        <v>1412</v>
      </c>
      <c r="R2413">
        <v>110</v>
      </c>
      <c r="S2413" t="s">
        <v>969</v>
      </c>
      <c r="T2413">
        <v>35.4271849</v>
      </c>
      <c r="U2413">
        <v>139.66565320000001</v>
      </c>
      <c r="V2413">
        <v>35.430436783542397</v>
      </c>
      <c r="W2413">
        <v>139.66246394842199</v>
      </c>
      <c r="X2413">
        <v>5</v>
      </c>
      <c r="Y2413" t="s">
        <v>972</v>
      </c>
      <c r="Z2413">
        <v>1</v>
      </c>
      <c r="AA2413">
        <v>1</v>
      </c>
      <c r="AB2413">
        <v>1</v>
      </c>
      <c r="AC2413">
        <v>1</v>
      </c>
      <c r="AD2413">
        <v>420</v>
      </c>
      <c r="AE2413" t="s">
        <v>177</v>
      </c>
    </row>
    <row r="2414" spans="1:46" x14ac:dyDescent="0.15">
      <c r="A2414">
        <v>257614</v>
      </c>
      <c r="B2414" t="s">
        <v>240</v>
      </c>
      <c r="C2414">
        <v>999</v>
      </c>
      <c r="D2414" t="s">
        <v>70</v>
      </c>
      <c r="E2414" s="4">
        <v>40140.479467592595</v>
      </c>
      <c r="F2414" s="4">
        <v>40140.483946759261</v>
      </c>
      <c r="G2414">
        <v>387</v>
      </c>
      <c r="H2414">
        <v>1521</v>
      </c>
      <c r="I2414" t="s">
        <v>1412</v>
      </c>
      <c r="J2414">
        <v>110</v>
      </c>
      <c r="K2414" t="s">
        <v>969</v>
      </c>
      <c r="L2414">
        <v>35.4271849</v>
      </c>
      <c r="M2414">
        <v>139.66565320000001</v>
      </c>
      <c r="N2414">
        <v>35.430436783542397</v>
      </c>
      <c r="O2414">
        <v>139.66246394842199</v>
      </c>
      <c r="P2414">
        <v>1856</v>
      </c>
      <c r="Q2414" t="s">
        <v>1452</v>
      </c>
      <c r="R2414">
        <v>280</v>
      </c>
      <c r="S2414" t="s">
        <v>1016</v>
      </c>
      <c r="T2414">
        <v>35.425834500000001</v>
      </c>
      <c r="U2414">
        <v>139.6644503</v>
      </c>
      <c r="V2414">
        <v>35.429086506960203</v>
      </c>
      <c r="W2414">
        <v>139.66126121048501</v>
      </c>
      <c r="X2414">
        <v>1</v>
      </c>
      <c r="Y2414" t="s">
        <v>986</v>
      </c>
      <c r="Z2414">
        <v>1</v>
      </c>
      <c r="AA2414">
        <v>1</v>
      </c>
      <c r="AB2414">
        <v>1</v>
      </c>
      <c r="AC2414">
        <v>1</v>
      </c>
      <c r="AD2414">
        <v>420</v>
      </c>
      <c r="AE2414" t="s">
        <v>177</v>
      </c>
    </row>
    <row r="2415" spans="1:46" x14ac:dyDescent="0.15">
      <c r="A2415">
        <v>257616</v>
      </c>
      <c r="B2415" t="s">
        <v>240</v>
      </c>
      <c r="C2415">
        <v>200</v>
      </c>
      <c r="D2415" t="s">
        <v>206</v>
      </c>
      <c r="E2415" s="4">
        <v>40140.518125000002</v>
      </c>
      <c r="F2415" s="4">
        <v>40140.524826388886</v>
      </c>
      <c r="G2415">
        <v>579</v>
      </c>
      <c r="H2415">
        <v>1856</v>
      </c>
      <c r="I2415" t="s">
        <v>1452</v>
      </c>
      <c r="J2415">
        <v>280</v>
      </c>
      <c r="K2415" t="s">
        <v>1016</v>
      </c>
      <c r="L2415">
        <v>35.425834500000001</v>
      </c>
      <c r="M2415">
        <v>139.6644503</v>
      </c>
      <c r="N2415">
        <v>35.429086506960203</v>
      </c>
      <c r="O2415">
        <v>139.66126121048501</v>
      </c>
      <c r="P2415">
        <v>1521</v>
      </c>
      <c r="Q2415" t="s">
        <v>1412</v>
      </c>
      <c r="R2415">
        <v>110</v>
      </c>
      <c r="S2415" t="s">
        <v>969</v>
      </c>
      <c r="T2415">
        <v>35.4271849</v>
      </c>
      <c r="U2415">
        <v>139.66565320000001</v>
      </c>
      <c r="V2415">
        <v>35.430436783542397</v>
      </c>
      <c r="W2415">
        <v>139.66246394842199</v>
      </c>
      <c r="X2415">
        <v>1</v>
      </c>
      <c r="Y2415" t="s">
        <v>986</v>
      </c>
      <c r="Z2415">
        <v>1</v>
      </c>
      <c r="AA2415">
        <v>1</v>
      </c>
      <c r="AB2415">
        <v>1</v>
      </c>
      <c r="AC2415">
        <v>1</v>
      </c>
      <c r="AD2415">
        <v>420</v>
      </c>
      <c r="AE2415" t="s">
        <v>177</v>
      </c>
    </row>
    <row r="2416" spans="1:46" x14ac:dyDescent="0.15">
      <c r="A2416">
        <v>257634</v>
      </c>
      <c r="B2416" t="s">
        <v>240</v>
      </c>
      <c r="C2416">
        <v>800</v>
      </c>
      <c r="D2416" t="s">
        <v>285</v>
      </c>
      <c r="E2416" s="4">
        <v>40140.582916666666</v>
      </c>
      <c r="F2416" s="4">
        <v>40140.621111111112</v>
      </c>
      <c r="G2416">
        <v>3300</v>
      </c>
      <c r="H2416">
        <v>1521</v>
      </c>
      <c r="I2416" t="s">
        <v>1412</v>
      </c>
      <c r="J2416">
        <v>110</v>
      </c>
      <c r="K2416" t="s">
        <v>969</v>
      </c>
      <c r="L2416">
        <v>35.4271849</v>
      </c>
      <c r="M2416">
        <v>139.66565320000001</v>
      </c>
      <c r="N2416">
        <v>35.430436783542397</v>
      </c>
      <c r="O2416">
        <v>139.66246394842199</v>
      </c>
      <c r="P2416">
        <v>1873</v>
      </c>
      <c r="Q2416" t="s">
        <v>288</v>
      </c>
      <c r="R2416">
        <v>999</v>
      </c>
      <c r="S2416" t="s">
        <v>70</v>
      </c>
      <c r="T2416">
        <v>35.4210876</v>
      </c>
      <c r="U2416">
        <v>139.60073030000001</v>
      </c>
      <c r="V2416">
        <v>35.424339001835101</v>
      </c>
      <c r="W2416">
        <v>139.59754672052199</v>
      </c>
      <c r="X2416">
        <v>1</v>
      </c>
      <c r="Y2416" t="s">
        <v>986</v>
      </c>
      <c r="Z2416">
        <v>1</v>
      </c>
      <c r="AA2416">
        <v>1</v>
      </c>
      <c r="AB2416">
        <v>1</v>
      </c>
      <c r="AC2416">
        <v>1</v>
      </c>
      <c r="AD2416">
        <v>420</v>
      </c>
      <c r="AE2416" t="s">
        <v>177</v>
      </c>
      <c r="AF2416">
        <v>240</v>
      </c>
      <c r="AG2416" t="s">
        <v>241</v>
      </c>
      <c r="AH2416" s="4">
        <v>40140.583668981482</v>
      </c>
      <c r="AI2416">
        <v>420</v>
      </c>
      <c r="AJ2416" t="s">
        <v>177</v>
      </c>
      <c r="AK2416" s="4">
        <v>40140.60633101852</v>
      </c>
      <c r="AL2416">
        <v>200</v>
      </c>
      <c r="AM2416" t="s">
        <v>114</v>
      </c>
      <c r="AN2416" s="4">
        <v>40140.610312500001</v>
      </c>
      <c r="AO2416">
        <v>420</v>
      </c>
      <c r="AP2416" t="s">
        <v>177</v>
      </c>
      <c r="AQ2416" s="4">
        <v>40140.618333333332</v>
      </c>
    </row>
    <row r="2417" spans="1:43" x14ac:dyDescent="0.15">
      <c r="A2417">
        <v>257652</v>
      </c>
      <c r="B2417" t="s">
        <v>240</v>
      </c>
      <c r="C2417">
        <v>700</v>
      </c>
      <c r="D2417" t="s">
        <v>199</v>
      </c>
      <c r="E2417" s="4">
        <v>40140.645104166666</v>
      </c>
      <c r="F2417" s="4">
        <v>40140.693229166667</v>
      </c>
      <c r="G2417">
        <v>4158</v>
      </c>
      <c r="H2417">
        <v>1873</v>
      </c>
      <c r="I2417" t="s">
        <v>288</v>
      </c>
      <c r="J2417">
        <v>999</v>
      </c>
      <c r="K2417" t="s">
        <v>70</v>
      </c>
      <c r="L2417">
        <v>35.4210876</v>
      </c>
      <c r="M2417">
        <v>139.60073030000001</v>
      </c>
      <c r="N2417">
        <v>35.424339001835101</v>
      </c>
      <c r="O2417">
        <v>139.59754672052199</v>
      </c>
      <c r="P2417">
        <v>1874</v>
      </c>
      <c r="Q2417" t="s">
        <v>1453</v>
      </c>
      <c r="R2417">
        <v>240</v>
      </c>
      <c r="S2417" t="s">
        <v>1114</v>
      </c>
      <c r="T2417">
        <v>35.417028799999997</v>
      </c>
      <c r="U2417">
        <v>139.60112889999999</v>
      </c>
      <c r="V2417">
        <v>35.420280642884897</v>
      </c>
      <c r="W2417">
        <v>139.59794547428001</v>
      </c>
      <c r="X2417">
        <v>1</v>
      </c>
      <c r="Y2417" t="s">
        <v>986</v>
      </c>
      <c r="Z2417">
        <v>1</v>
      </c>
      <c r="AA2417">
        <v>1</v>
      </c>
      <c r="AB2417">
        <v>1</v>
      </c>
      <c r="AC2417">
        <v>1</v>
      </c>
      <c r="AD2417">
        <v>420</v>
      </c>
      <c r="AE2417" t="s">
        <v>177</v>
      </c>
    </row>
    <row r="2418" spans="1:43" x14ac:dyDescent="0.15">
      <c r="A2418">
        <v>257657</v>
      </c>
      <c r="B2418" t="s">
        <v>240</v>
      </c>
      <c r="C2418">
        <v>600</v>
      </c>
      <c r="D2418" t="s">
        <v>212</v>
      </c>
      <c r="E2418" s="4">
        <v>40140.747754629629</v>
      </c>
      <c r="F2418" s="4">
        <v>40140.750810185185</v>
      </c>
      <c r="G2418">
        <v>264</v>
      </c>
      <c r="H2418">
        <v>1874</v>
      </c>
      <c r="I2418" t="s">
        <v>1453</v>
      </c>
      <c r="J2418">
        <v>240</v>
      </c>
      <c r="K2418" t="s">
        <v>1114</v>
      </c>
      <c r="L2418">
        <v>35.417028799999997</v>
      </c>
      <c r="M2418">
        <v>139.60112889999999</v>
      </c>
      <c r="N2418">
        <v>35.420280642884897</v>
      </c>
      <c r="O2418">
        <v>139.59794547428001</v>
      </c>
      <c r="P2418">
        <v>1876</v>
      </c>
      <c r="Q2418" t="s">
        <v>1454</v>
      </c>
      <c r="R2418">
        <v>190</v>
      </c>
      <c r="S2418" t="s">
        <v>1002</v>
      </c>
      <c r="T2418">
        <v>35.420459399999999</v>
      </c>
      <c r="U2418">
        <v>139.60228319999999</v>
      </c>
      <c r="V2418">
        <v>35.423710896140904</v>
      </c>
      <c r="W2418">
        <v>139.59909952048599</v>
      </c>
      <c r="X2418">
        <v>1</v>
      </c>
      <c r="Y2418" t="s">
        <v>986</v>
      </c>
      <c r="Z2418">
        <v>1</v>
      </c>
      <c r="AA2418">
        <v>1</v>
      </c>
      <c r="AB2418">
        <v>1</v>
      </c>
      <c r="AC2418">
        <v>1</v>
      </c>
      <c r="AD2418">
        <v>420</v>
      </c>
      <c r="AE2418" t="s">
        <v>177</v>
      </c>
    </row>
    <row r="2419" spans="1:43" x14ac:dyDescent="0.15">
      <c r="A2419">
        <v>257660</v>
      </c>
      <c r="B2419" t="s">
        <v>240</v>
      </c>
      <c r="C2419">
        <v>200</v>
      </c>
      <c r="D2419" t="s">
        <v>206</v>
      </c>
      <c r="E2419" s="4">
        <v>40140.770925925928</v>
      </c>
      <c r="F2419" s="4">
        <v>40140.815486111111</v>
      </c>
      <c r="G2419">
        <v>3850</v>
      </c>
      <c r="H2419">
        <v>1876</v>
      </c>
      <c r="I2419" t="s">
        <v>1454</v>
      </c>
      <c r="J2419">
        <v>190</v>
      </c>
      <c r="K2419" t="s">
        <v>1002</v>
      </c>
      <c r="L2419">
        <v>35.420459399999999</v>
      </c>
      <c r="M2419">
        <v>139.60228319999999</v>
      </c>
      <c r="N2419">
        <v>35.423710896140904</v>
      </c>
      <c r="O2419">
        <v>139.59909952048599</v>
      </c>
      <c r="P2419">
        <v>1521</v>
      </c>
      <c r="Q2419" t="s">
        <v>1412</v>
      </c>
      <c r="R2419">
        <v>110</v>
      </c>
      <c r="S2419" t="s">
        <v>969</v>
      </c>
      <c r="T2419">
        <v>35.4271849</v>
      </c>
      <c r="U2419">
        <v>139.66565320000001</v>
      </c>
      <c r="V2419">
        <v>35.430436783542397</v>
      </c>
      <c r="W2419">
        <v>139.66246394842199</v>
      </c>
      <c r="X2419">
        <v>1</v>
      </c>
      <c r="Y2419" t="s">
        <v>986</v>
      </c>
      <c r="Z2419">
        <v>1</v>
      </c>
      <c r="AA2419">
        <v>1</v>
      </c>
      <c r="AB2419">
        <v>1</v>
      </c>
      <c r="AC2419">
        <v>1</v>
      </c>
      <c r="AD2419">
        <v>420</v>
      </c>
      <c r="AE2419" t="s">
        <v>177</v>
      </c>
      <c r="AF2419">
        <v>200</v>
      </c>
      <c r="AG2419" t="s">
        <v>114</v>
      </c>
      <c r="AH2419" s="4">
        <v>40140.774398148147</v>
      </c>
      <c r="AI2419">
        <v>420</v>
      </c>
      <c r="AJ2419" t="s">
        <v>177</v>
      </c>
      <c r="AK2419" s="4">
        <v>40140.785833333335</v>
      </c>
      <c r="AL2419">
        <v>240</v>
      </c>
      <c r="AM2419" t="s">
        <v>241</v>
      </c>
      <c r="AN2419" s="4">
        <v>40140.788229166668</v>
      </c>
      <c r="AO2419">
        <v>420</v>
      </c>
      <c r="AP2419" t="s">
        <v>177</v>
      </c>
      <c r="AQ2419" s="4">
        <v>40140.812013888892</v>
      </c>
    </row>
    <row r="2420" spans="1:43" x14ac:dyDescent="0.15">
      <c r="A2420">
        <v>257687</v>
      </c>
      <c r="B2420" t="s">
        <v>240</v>
      </c>
      <c r="C2420">
        <v>100</v>
      </c>
      <c r="D2420" t="s">
        <v>79</v>
      </c>
      <c r="E2420" s="4">
        <v>40141.333298611113</v>
      </c>
      <c r="F2420" s="4">
        <v>40141.349791666667</v>
      </c>
      <c r="G2420">
        <v>1425</v>
      </c>
      <c r="H2420">
        <v>1521</v>
      </c>
      <c r="I2420" t="s">
        <v>1412</v>
      </c>
      <c r="J2420">
        <v>110</v>
      </c>
      <c r="K2420" t="s">
        <v>969</v>
      </c>
      <c r="L2420">
        <v>35.4271849</v>
      </c>
      <c r="M2420">
        <v>139.66565320000001</v>
      </c>
      <c r="N2420">
        <v>35.430436783542397</v>
      </c>
      <c r="O2420">
        <v>139.66246394842199</v>
      </c>
      <c r="P2420">
        <v>1522</v>
      </c>
      <c r="Q2420" t="s">
        <v>1413</v>
      </c>
      <c r="R2420">
        <v>120</v>
      </c>
      <c r="S2420" t="s">
        <v>971</v>
      </c>
      <c r="T2420">
        <v>35.441064400000002</v>
      </c>
      <c r="U2420">
        <v>139.64007169999999</v>
      </c>
      <c r="V2420">
        <v>35.444314352374597</v>
      </c>
      <c r="W2420">
        <v>139.63688393380201</v>
      </c>
      <c r="X2420">
        <v>5</v>
      </c>
      <c r="Y2420" t="s">
        <v>972</v>
      </c>
      <c r="Z2420">
        <v>1</v>
      </c>
      <c r="AA2420">
        <v>1</v>
      </c>
      <c r="AB2420">
        <v>1</v>
      </c>
      <c r="AC2420">
        <v>1</v>
      </c>
      <c r="AD2420">
        <v>420</v>
      </c>
      <c r="AE2420" t="s">
        <v>177</v>
      </c>
      <c r="AF2420">
        <v>240</v>
      </c>
      <c r="AG2420" t="s">
        <v>241</v>
      </c>
      <c r="AH2420" s="4">
        <v>40141.33357638889</v>
      </c>
      <c r="AI2420">
        <v>420</v>
      </c>
      <c r="AJ2420" t="s">
        <v>177</v>
      </c>
      <c r="AK2420" s="4">
        <v>40141.34888888889</v>
      </c>
    </row>
    <row r="2421" spans="1:43" x14ac:dyDescent="0.15">
      <c r="A2421">
        <v>257725</v>
      </c>
      <c r="B2421" t="s">
        <v>240</v>
      </c>
      <c r="C2421">
        <v>400</v>
      </c>
      <c r="D2421" t="s">
        <v>140</v>
      </c>
      <c r="E2421" s="4">
        <v>40141.663761574076</v>
      </c>
      <c r="F2421" s="4">
        <v>40141.668865740743</v>
      </c>
      <c r="G2421">
        <v>441</v>
      </c>
      <c r="H2421">
        <v>1522</v>
      </c>
      <c r="I2421" t="s">
        <v>1413</v>
      </c>
      <c r="J2421">
        <v>120</v>
      </c>
      <c r="K2421" t="s">
        <v>971</v>
      </c>
      <c r="L2421">
        <v>35.441064400000002</v>
      </c>
      <c r="M2421">
        <v>139.64007169999999</v>
      </c>
      <c r="N2421">
        <v>35.444314352374597</v>
      </c>
      <c r="O2421">
        <v>139.63688393380201</v>
      </c>
      <c r="P2421">
        <v>1898</v>
      </c>
      <c r="Q2421" t="s">
        <v>1455</v>
      </c>
      <c r="R2421">
        <v>130</v>
      </c>
      <c r="S2421" t="s">
        <v>982</v>
      </c>
      <c r="T2421">
        <v>35.442574700000002</v>
      </c>
      <c r="U2421">
        <v>139.63811620000001</v>
      </c>
      <c r="V2421">
        <v>35.445824456697103</v>
      </c>
      <c r="W2421">
        <v>139.63492852666201</v>
      </c>
      <c r="X2421">
        <v>1</v>
      </c>
      <c r="Y2421" t="s">
        <v>986</v>
      </c>
      <c r="Z2421">
        <v>1</v>
      </c>
      <c r="AA2421">
        <v>1</v>
      </c>
      <c r="AB2421">
        <v>1</v>
      </c>
      <c r="AC2421">
        <v>1</v>
      </c>
      <c r="AD2421">
        <v>420</v>
      </c>
      <c r="AE2421" t="s">
        <v>177</v>
      </c>
    </row>
    <row r="2422" spans="1:43" x14ac:dyDescent="0.15">
      <c r="A2422">
        <v>257735</v>
      </c>
      <c r="B2422" t="s">
        <v>240</v>
      </c>
      <c r="C2422">
        <v>600</v>
      </c>
      <c r="D2422" t="s">
        <v>212</v>
      </c>
      <c r="E2422" s="4">
        <v>40141.747037037036</v>
      </c>
      <c r="F2422" s="4">
        <v>40141.757673611108</v>
      </c>
      <c r="G2422">
        <v>919</v>
      </c>
      <c r="Z2422">
        <v>0</v>
      </c>
      <c r="AA2422">
        <v>1</v>
      </c>
      <c r="AB2422">
        <v>1</v>
      </c>
      <c r="AC2422">
        <v>0</v>
      </c>
      <c r="AD2422">
        <v>420</v>
      </c>
      <c r="AE2422" t="s">
        <v>177</v>
      </c>
    </row>
    <row r="2423" spans="1:43" x14ac:dyDescent="0.15">
      <c r="A2423">
        <v>257750</v>
      </c>
      <c r="B2423" t="s">
        <v>240</v>
      </c>
      <c r="C2423">
        <v>200</v>
      </c>
      <c r="D2423" t="s">
        <v>206</v>
      </c>
      <c r="E2423" s="4">
        <v>40141.819976851853</v>
      </c>
      <c r="F2423" s="4">
        <v>40141.822870370372</v>
      </c>
      <c r="G2423">
        <v>250</v>
      </c>
      <c r="H2423">
        <v>1518</v>
      </c>
      <c r="I2423" t="s">
        <v>1060</v>
      </c>
      <c r="J2423">
        <v>160</v>
      </c>
      <c r="K2423" t="s">
        <v>974</v>
      </c>
      <c r="L2423">
        <v>35.427169800000001</v>
      </c>
      <c r="M2423">
        <v>139.6682639</v>
      </c>
      <c r="N2423">
        <v>35.430421730750602</v>
      </c>
      <c r="O2423">
        <v>139.665074432317</v>
      </c>
      <c r="P2423">
        <v>1521</v>
      </c>
      <c r="Q2423" t="s">
        <v>1412</v>
      </c>
      <c r="R2423">
        <v>110</v>
      </c>
      <c r="S2423" t="s">
        <v>969</v>
      </c>
      <c r="T2423">
        <v>35.4271849</v>
      </c>
      <c r="U2423">
        <v>139.66565320000001</v>
      </c>
      <c r="V2423">
        <v>35.430436783542397</v>
      </c>
      <c r="W2423">
        <v>139.66246394842199</v>
      </c>
      <c r="X2423">
        <v>3</v>
      </c>
      <c r="Y2423" t="s">
        <v>1009</v>
      </c>
      <c r="Z2423">
        <v>1</v>
      </c>
      <c r="AA2423">
        <v>1</v>
      </c>
      <c r="AB2423">
        <v>1</v>
      </c>
      <c r="AC2423">
        <v>1</v>
      </c>
      <c r="AD2423">
        <v>420</v>
      </c>
      <c r="AE2423" t="s">
        <v>177</v>
      </c>
    </row>
    <row r="2424" spans="1:43" x14ac:dyDescent="0.15">
      <c r="A2424">
        <v>257778</v>
      </c>
      <c r="B2424" t="s">
        <v>240</v>
      </c>
      <c r="C2424">
        <v>100</v>
      </c>
      <c r="D2424" t="s">
        <v>79</v>
      </c>
      <c r="E2424" s="4">
        <v>40142.324305555558</v>
      </c>
      <c r="F2424" s="4">
        <v>40142.344930555555</v>
      </c>
      <c r="G2424">
        <v>1782</v>
      </c>
      <c r="H2424">
        <v>1521</v>
      </c>
      <c r="I2424" t="s">
        <v>1412</v>
      </c>
      <c r="J2424">
        <v>110</v>
      </c>
      <c r="K2424" t="s">
        <v>969</v>
      </c>
      <c r="L2424">
        <v>35.4271849</v>
      </c>
      <c r="M2424">
        <v>139.66565320000001</v>
      </c>
      <c r="N2424">
        <v>35.430436783542397</v>
      </c>
      <c r="O2424">
        <v>139.66246394842199</v>
      </c>
      <c r="P2424">
        <v>1522</v>
      </c>
      <c r="Q2424" t="s">
        <v>1413</v>
      </c>
      <c r="R2424">
        <v>120</v>
      </c>
      <c r="S2424" t="s">
        <v>971</v>
      </c>
      <c r="T2424">
        <v>35.441064400000002</v>
      </c>
      <c r="U2424">
        <v>139.64007169999999</v>
      </c>
      <c r="V2424">
        <v>35.444314352374597</v>
      </c>
      <c r="W2424">
        <v>139.63688393380201</v>
      </c>
      <c r="X2424">
        <v>5</v>
      </c>
      <c r="Y2424" t="s">
        <v>972</v>
      </c>
      <c r="Z2424">
        <v>1</v>
      </c>
      <c r="AA2424">
        <v>1</v>
      </c>
      <c r="AB2424">
        <v>1</v>
      </c>
      <c r="AC2424">
        <v>1</v>
      </c>
      <c r="AD2424">
        <v>420</v>
      </c>
      <c r="AE2424" t="s">
        <v>177</v>
      </c>
      <c r="AF2424">
        <v>240</v>
      </c>
      <c r="AG2424" t="s">
        <v>241</v>
      </c>
      <c r="AH2424" s="4">
        <v>40142.327233796299</v>
      </c>
      <c r="AI2424">
        <v>420</v>
      </c>
      <c r="AJ2424" t="s">
        <v>177</v>
      </c>
      <c r="AK2424" s="4">
        <v>40142.344490740739</v>
      </c>
    </row>
    <row r="2425" spans="1:43" x14ac:dyDescent="0.15">
      <c r="A2425">
        <v>257813</v>
      </c>
      <c r="B2425" t="s">
        <v>240</v>
      </c>
      <c r="C2425">
        <v>999</v>
      </c>
      <c r="D2425" t="s">
        <v>70</v>
      </c>
      <c r="E2425" s="4">
        <v>40142.576620370368</v>
      </c>
      <c r="F2425" s="4">
        <v>40142.602569444447</v>
      </c>
      <c r="G2425">
        <v>2242</v>
      </c>
      <c r="H2425">
        <v>1901</v>
      </c>
      <c r="I2425" t="s">
        <v>1456</v>
      </c>
      <c r="J2425">
        <v>190</v>
      </c>
      <c r="K2425" t="s">
        <v>1002</v>
      </c>
      <c r="L2425">
        <v>35.441871200000001</v>
      </c>
      <c r="M2425">
        <v>139.6392031</v>
      </c>
      <c r="N2425">
        <v>35.445121050918097</v>
      </c>
      <c r="O2425">
        <v>139.63601536879</v>
      </c>
      <c r="P2425">
        <v>1856</v>
      </c>
      <c r="Q2425" t="s">
        <v>1452</v>
      </c>
      <c r="R2425">
        <v>280</v>
      </c>
      <c r="S2425" t="s">
        <v>1016</v>
      </c>
      <c r="T2425">
        <v>35.425834500000001</v>
      </c>
      <c r="U2425">
        <v>139.6644503</v>
      </c>
      <c r="V2425">
        <v>35.429086506960203</v>
      </c>
      <c r="W2425">
        <v>139.66126121048501</v>
      </c>
      <c r="X2425">
        <v>1</v>
      </c>
      <c r="Y2425" t="s">
        <v>986</v>
      </c>
      <c r="Z2425">
        <v>1</v>
      </c>
      <c r="AA2425">
        <v>1</v>
      </c>
      <c r="AB2425">
        <v>1</v>
      </c>
      <c r="AC2425">
        <v>1</v>
      </c>
      <c r="AD2425">
        <v>420</v>
      </c>
      <c r="AE2425" t="s">
        <v>177</v>
      </c>
      <c r="AF2425">
        <v>240</v>
      </c>
      <c r="AG2425" t="s">
        <v>241</v>
      </c>
      <c r="AH2425" s="4">
        <v>40142.579918981479</v>
      </c>
      <c r="AI2425">
        <v>420</v>
      </c>
      <c r="AJ2425" t="s">
        <v>177</v>
      </c>
      <c r="AK2425" s="4">
        <v>40142.601087962961</v>
      </c>
    </row>
    <row r="2426" spans="1:43" x14ac:dyDescent="0.15">
      <c r="A2426">
        <v>257821</v>
      </c>
      <c r="B2426" t="s">
        <v>240</v>
      </c>
      <c r="C2426">
        <v>200</v>
      </c>
      <c r="D2426" t="s">
        <v>206</v>
      </c>
      <c r="E2426" s="4">
        <v>40142.643946759257</v>
      </c>
      <c r="F2426" s="4">
        <v>40142.64912037037</v>
      </c>
      <c r="G2426">
        <v>447</v>
      </c>
      <c r="H2426">
        <v>1856</v>
      </c>
      <c r="I2426" t="s">
        <v>1452</v>
      </c>
      <c r="J2426">
        <v>280</v>
      </c>
      <c r="K2426" t="s">
        <v>1016</v>
      </c>
      <c r="L2426">
        <v>35.425834500000001</v>
      </c>
      <c r="M2426">
        <v>139.6644503</v>
      </c>
      <c r="N2426">
        <v>35.429086506960203</v>
      </c>
      <c r="O2426">
        <v>139.66126121048501</v>
      </c>
      <c r="P2426">
        <v>1521</v>
      </c>
      <c r="Q2426" t="s">
        <v>1412</v>
      </c>
      <c r="R2426">
        <v>110</v>
      </c>
      <c r="S2426" t="s">
        <v>969</v>
      </c>
      <c r="T2426">
        <v>35.4271849</v>
      </c>
      <c r="U2426">
        <v>139.66565320000001</v>
      </c>
      <c r="V2426">
        <v>35.430436783542397</v>
      </c>
      <c r="W2426">
        <v>139.66246394842199</v>
      </c>
      <c r="X2426">
        <v>5</v>
      </c>
      <c r="Y2426" t="s">
        <v>972</v>
      </c>
      <c r="Z2426">
        <v>1</v>
      </c>
      <c r="AA2426">
        <v>1</v>
      </c>
      <c r="AB2426">
        <v>1</v>
      </c>
      <c r="AC2426">
        <v>1</v>
      </c>
      <c r="AD2426">
        <v>420</v>
      </c>
      <c r="AE2426" t="s">
        <v>177</v>
      </c>
    </row>
    <row r="2427" spans="1:43" x14ac:dyDescent="0.15">
      <c r="A2427">
        <v>257845</v>
      </c>
      <c r="B2427" t="s">
        <v>240</v>
      </c>
      <c r="C2427">
        <v>999</v>
      </c>
      <c r="D2427" t="s">
        <v>70</v>
      </c>
      <c r="E2427" s="4">
        <v>40141.715277777781</v>
      </c>
      <c r="F2427" s="4">
        <v>40141.729166666664</v>
      </c>
      <c r="G2427">
        <v>1200</v>
      </c>
      <c r="H2427">
        <v>1898</v>
      </c>
      <c r="I2427" t="s">
        <v>1455</v>
      </c>
      <c r="J2427">
        <v>130</v>
      </c>
      <c r="K2427" t="s">
        <v>982</v>
      </c>
      <c r="L2427">
        <v>35.442574700000002</v>
      </c>
      <c r="M2427">
        <v>139.63811620000001</v>
      </c>
      <c r="N2427">
        <v>35.445824456697103</v>
      </c>
      <c r="O2427">
        <v>139.63492852666201</v>
      </c>
      <c r="P2427">
        <v>1899</v>
      </c>
      <c r="Q2427" t="s">
        <v>1457</v>
      </c>
      <c r="R2427">
        <v>300</v>
      </c>
      <c r="S2427" t="s">
        <v>998</v>
      </c>
      <c r="T2427">
        <v>35.439782000000001</v>
      </c>
      <c r="U2427">
        <v>139.652829</v>
      </c>
      <c r="V2427">
        <v>35.443032312320703</v>
      </c>
      <c r="W2427">
        <v>139.649640233437</v>
      </c>
      <c r="X2427">
        <v>5</v>
      </c>
      <c r="Y2427" t="s">
        <v>972</v>
      </c>
      <c r="Z2427">
        <v>1</v>
      </c>
      <c r="AA2427">
        <v>3</v>
      </c>
      <c r="AB2427">
        <v>1</v>
      </c>
      <c r="AC2427">
        <v>1</v>
      </c>
      <c r="AD2427">
        <v>420</v>
      </c>
      <c r="AE2427" t="s">
        <v>177</v>
      </c>
    </row>
    <row r="2428" spans="1:43" x14ac:dyDescent="0.15">
      <c r="A2428">
        <v>257846</v>
      </c>
      <c r="B2428" t="s">
        <v>240</v>
      </c>
      <c r="C2428">
        <v>600</v>
      </c>
      <c r="D2428" t="s">
        <v>212</v>
      </c>
      <c r="E2428" s="4">
        <v>40141.739583333336</v>
      </c>
      <c r="F2428" s="4">
        <v>40141.756249999999</v>
      </c>
      <c r="G2428">
        <v>1440</v>
      </c>
      <c r="H2428">
        <v>1899</v>
      </c>
      <c r="I2428" t="s">
        <v>1457</v>
      </c>
      <c r="J2428">
        <v>300</v>
      </c>
      <c r="K2428" t="s">
        <v>998</v>
      </c>
      <c r="L2428">
        <v>35.439782000000001</v>
      </c>
      <c r="M2428">
        <v>139.652829</v>
      </c>
      <c r="N2428">
        <v>35.443032312320703</v>
      </c>
      <c r="O2428">
        <v>139.649640233437</v>
      </c>
      <c r="P2428">
        <v>1900</v>
      </c>
      <c r="Q2428" t="s">
        <v>1458</v>
      </c>
      <c r="R2428">
        <v>190</v>
      </c>
      <c r="S2428" t="s">
        <v>1002</v>
      </c>
      <c r="T2428">
        <v>35.428226500000001</v>
      </c>
      <c r="U2428">
        <v>139.66044959999999</v>
      </c>
      <c r="V2428">
        <v>35.4314781812676</v>
      </c>
      <c r="W2428">
        <v>139.65726073259199</v>
      </c>
      <c r="X2428">
        <v>3</v>
      </c>
      <c r="Y2428" t="s">
        <v>1009</v>
      </c>
      <c r="Z2428">
        <v>1</v>
      </c>
      <c r="AA2428">
        <v>3</v>
      </c>
      <c r="AB2428">
        <v>1</v>
      </c>
      <c r="AC2428">
        <v>1</v>
      </c>
      <c r="AD2428">
        <v>500</v>
      </c>
      <c r="AE2428" t="s">
        <v>1020</v>
      </c>
      <c r="AF2428">
        <v>420</v>
      </c>
      <c r="AG2428" t="s">
        <v>177</v>
      </c>
      <c r="AH2428" s="4">
        <v>40141.743055555555</v>
      </c>
    </row>
    <row r="2429" spans="1:43" x14ac:dyDescent="0.15">
      <c r="A2429">
        <v>257847</v>
      </c>
      <c r="B2429" t="s">
        <v>240</v>
      </c>
      <c r="C2429">
        <v>500</v>
      </c>
      <c r="D2429" t="s">
        <v>148</v>
      </c>
      <c r="E2429" s="4">
        <v>40141.799305555556</v>
      </c>
      <c r="F2429" s="4">
        <v>40141.805555555555</v>
      </c>
      <c r="G2429">
        <v>540</v>
      </c>
      <c r="H2429">
        <v>1900</v>
      </c>
      <c r="I2429" t="s">
        <v>1458</v>
      </c>
      <c r="J2429">
        <v>190</v>
      </c>
      <c r="K2429" t="s">
        <v>1002</v>
      </c>
      <c r="L2429">
        <v>35.428226500000001</v>
      </c>
      <c r="M2429">
        <v>139.66044959999999</v>
      </c>
      <c r="N2429">
        <v>35.4314781812676</v>
      </c>
      <c r="O2429">
        <v>139.65726073259199</v>
      </c>
      <c r="P2429">
        <v>1518</v>
      </c>
      <c r="Q2429" t="s">
        <v>1060</v>
      </c>
      <c r="R2429">
        <v>160</v>
      </c>
      <c r="S2429" t="s">
        <v>974</v>
      </c>
      <c r="T2429">
        <v>35.427169800000001</v>
      </c>
      <c r="U2429">
        <v>139.6682639</v>
      </c>
      <c r="V2429">
        <v>35.430421730750602</v>
      </c>
      <c r="W2429">
        <v>139.665074432317</v>
      </c>
      <c r="X2429">
        <v>3</v>
      </c>
      <c r="Y2429" t="s">
        <v>1009</v>
      </c>
      <c r="Z2429">
        <v>1</v>
      </c>
      <c r="AA2429">
        <v>3</v>
      </c>
      <c r="AB2429">
        <v>1</v>
      </c>
      <c r="AC2429">
        <v>1</v>
      </c>
      <c r="AD2429">
        <v>420</v>
      </c>
      <c r="AE2429" t="s">
        <v>177</v>
      </c>
    </row>
    <row r="2430" spans="1:43" x14ac:dyDescent="0.15">
      <c r="A2430">
        <v>257848</v>
      </c>
      <c r="B2430" t="s">
        <v>240</v>
      </c>
      <c r="C2430">
        <v>600</v>
      </c>
      <c r="D2430" t="s">
        <v>212</v>
      </c>
      <c r="E2430" s="4">
        <v>40142.510416666664</v>
      </c>
      <c r="F2430" s="4">
        <v>40142.512499999997</v>
      </c>
      <c r="G2430">
        <v>180</v>
      </c>
      <c r="H2430">
        <v>1522</v>
      </c>
      <c r="I2430" t="s">
        <v>1413</v>
      </c>
      <c r="J2430">
        <v>120</v>
      </c>
      <c r="K2430" t="s">
        <v>971</v>
      </c>
      <c r="L2430">
        <v>35.441064400000002</v>
      </c>
      <c r="M2430">
        <v>139.64007169999999</v>
      </c>
      <c r="N2430">
        <v>35.444314352374597</v>
      </c>
      <c r="O2430">
        <v>139.63688393380201</v>
      </c>
      <c r="P2430">
        <v>1767</v>
      </c>
      <c r="Q2430" t="s">
        <v>1431</v>
      </c>
      <c r="R2430">
        <v>300</v>
      </c>
      <c r="S2430" t="s">
        <v>998</v>
      </c>
      <c r="T2430">
        <v>35.446771099999999</v>
      </c>
      <c r="U2430">
        <v>139.6393836</v>
      </c>
      <c r="V2430">
        <v>35.450020430026001</v>
      </c>
      <c r="W2430">
        <v>139.63619562821901</v>
      </c>
      <c r="X2430">
        <v>1</v>
      </c>
      <c r="Y2430" t="s">
        <v>986</v>
      </c>
      <c r="Z2430">
        <v>1</v>
      </c>
      <c r="AA2430">
        <v>3</v>
      </c>
      <c r="AB2430">
        <v>1</v>
      </c>
      <c r="AC2430">
        <v>1</v>
      </c>
      <c r="AD2430">
        <v>420</v>
      </c>
      <c r="AE2430" t="s">
        <v>177</v>
      </c>
    </row>
    <row r="2431" spans="1:43" x14ac:dyDescent="0.15">
      <c r="A2431">
        <v>257852</v>
      </c>
      <c r="B2431" t="s">
        <v>240</v>
      </c>
      <c r="C2431">
        <v>999</v>
      </c>
      <c r="D2431" t="s">
        <v>70</v>
      </c>
      <c r="E2431" s="4">
        <v>40142.604166666664</v>
      </c>
      <c r="F2431" s="4">
        <v>40142.609722222223</v>
      </c>
      <c r="G2431">
        <v>480</v>
      </c>
      <c r="H2431">
        <v>1856</v>
      </c>
      <c r="I2431" t="s">
        <v>1452</v>
      </c>
      <c r="J2431">
        <v>280</v>
      </c>
      <c r="K2431" t="s">
        <v>1016</v>
      </c>
      <c r="L2431">
        <v>35.425834500000001</v>
      </c>
      <c r="M2431">
        <v>139.6644503</v>
      </c>
      <c r="N2431">
        <v>35.429086506960203</v>
      </c>
      <c r="O2431">
        <v>139.66126121048501</v>
      </c>
      <c r="P2431">
        <v>1902</v>
      </c>
      <c r="Q2431" t="s">
        <v>1459</v>
      </c>
      <c r="R2431">
        <v>140</v>
      </c>
      <c r="S2431" t="s">
        <v>1040</v>
      </c>
      <c r="T2431">
        <v>35.423125400000004</v>
      </c>
      <c r="U2431">
        <v>139.66051730000001</v>
      </c>
      <c r="V2431">
        <v>35.426377628012602</v>
      </c>
      <c r="W2431">
        <v>139.65732866181401</v>
      </c>
      <c r="X2431">
        <v>1</v>
      </c>
      <c r="Y2431" t="s">
        <v>986</v>
      </c>
      <c r="Z2431">
        <v>1</v>
      </c>
      <c r="AA2431">
        <v>3</v>
      </c>
      <c r="AB2431">
        <v>1</v>
      </c>
      <c r="AC2431">
        <v>1</v>
      </c>
      <c r="AD2431">
        <v>420</v>
      </c>
      <c r="AE2431" t="s">
        <v>177</v>
      </c>
    </row>
    <row r="2432" spans="1:43" x14ac:dyDescent="0.15">
      <c r="A2432">
        <v>257853</v>
      </c>
      <c r="B2432" t="s">
        <v>240</v>
      </c>
      <c r="C2432">
        <v>999</v>
      </c>
      <c r="D2432" t="s">
        <v>70</v>
      </c>
      <c r="E2432" s="4">
        <v>40142.633333333331</v>
      </c>
      <c r="F2432" s="4">
        <v>40142.638888888891</v>
      </c>
      <c r="G2432">
        <v>480</v>
      </c>
      <c r="H2432">
        <v>1902</v>
      </c>
      <c r="I2432" t="s">
        <v>1459</v>
      </c>
      <c r="J2432">
        <v>140</v>
      </c>
      <c r="K2432" t="s">
        <v>1040</v>
      </c>
      <c r="L2432">
        <v>35.423125400000004</v>
      </c>
      <c r="M2432">
        <v>139.66051730000001</v>
      </c>
      <c r="N2432">
        <v>35.426377628012602</v>
      </c>
      <c r="O2432">
        <v>139.65732866181401</v>
      </c>
      <c r="P2432">
        <v>1856</v>
      </c>
      <c r="Q2432" t="s">
        <v>1452</v>
      </c>
      <c r="R2432">
        <v>280</v>
      </c>
      <c r="S2432" t="s">
        <v>1016</v>
      </c>
      <c r="T2432">
        <v>35.425834500000001</v>
      </c>
      <c r="U2432">
        <v>139.6644503</v>
      </c>
      <c r="V2432">
        <v>35.429086506960203</v>
      </c>
      <c r="W2432">
        <v>139.66126121048501</v>
      </c>
      <c r="X2432">
        <v>1</v>
      </c>
      <c r="Y2432" t="s">
        <v>986</v>
      </c>
      <c r="Z2432">
        <v>1</v>
      </c>
      <c r="AA2432">
        <v>3</v>
      </c>
      <c r="AB2432">
        <v>1</v>
      </c>
      <c r="AC2432">
        <v>1</v>
      </c>
      <c r="AD2432">
        <v>420</v>
      </c>
      <c r="AE2432" t="s">
        <v>177</v>
      </c>
    </row>
    <row r="2433" spans="1:40" x14ac:dyDescent="0.15">
      <c r="A2433">
        <v>257879</v>
      </c>
      <c r="B2433" t="s">
        <v>240</v>
      </c>
      <c r="C2433">
        <v>100</v>
      </c>
      <c r="D2433" t="s">
        <v>79</v>
      </c>
      <c r="E2433" s="4">
        <v>40143.331435185188</v>
      </c>
      <c r="F2433" s="4">
        <v>40143.350162037037</v>
      </c>
      <c r="G2433">
        <v>1618</v>
      </c>
      <c r="H2433">
        <v>1521</v>
      </c>
      <c r="I2433" t="s">
        <v>1412</v>
      </c>
      <c r="J2433">
        <v>110</v>
      </c>
      <c r="K2433" t="s">
        <v>969</v>
      </c>
      <c r="L2433">
        <v>35.4271849</v>
      </c>
      <c r="M2433">
        <v>139.66565320000001</v>
      </c>
      <c r="N2433">
        <v>35.430436783542397</v>
      </c>
      <c r="O2433">
        <v>139.66246394842199</v>
      </c>
      <c r="P2433">
        <v>1522</v>
      </c>
      <c r="Q2433" t="s">
        <v>1413</v>
      </c>
      <c r="R2433">
        <v>120</v>
      </c>
      <c r="S2433" t="s">
        <v>971</v>
      </c>
      <c r="T2433">
        <v>35.441064400000002</v>
      </c>
      <c r="U2433">
        <v>139.64007169999999</v>
      </c>
      <c r="V2433">
        <v>35.444314352374597</v>
      </c>
      <c r="W2433">
        <v>139.63688393380201</v>
      </c>
      <c r="X2433">
        <v>5</v>
      </c>
      <c r="Y2433" t="s">
        <v>972</v>
      </c>
      <c r="Z2433">
        <v>1</v>
      </c>
      <c r="AA2433">
        <v>1</v>
      </c>
      <c r="AB2433">
        <v>1</v>
      </c>
      <c r="AC2433">
        <v>1</v>
      </c>
      <c r="AD2433">
        <v>420</v>
      </c>
      <c r="AE2433" t="s">
        <v>177</v>
      </c>
      <c r="AF2433">
        <v>240</v>
      </c>
      <c r="AG2433" t="s">
        <v>241</v>
      </c>
      <c r="AH2433" s="4">
        <v>40143.334791666668</v>
      </c>
      <c r="AI2433">
        <v>420</v>
      </c>
      <c r="AJ2433" t="s">
        <v>177</v>
      </c>
      <c r="AK2433" s="4">
        <v>40143.348136574074</v>
      </c>
    </row>
    <row r="2434" spans="1:40" x14ac:dyDescent="0.15">
      <c r="A2434">
        <v>257915</v>
      </c>
      <c r="B2434" t="s">
        <v>240</v>
      </c>
      <c r="C2434">
        <v>400</v>
      </c>
      <c r="D2434" t="s">
        <v>140</v>
      </c>
      <c r="E2434" s="4">
        <v>40143.642696759256</v>
      </c>
      <c r="F2434" s="4">
        <v>40143.669236111113</v>
      </c>
      <c r="G2434">
        <v>2293</v>
      </c>
      <c r="H2434">
        <v>1522</v>
      </c>
      <c r="I2434" t="s">
        <v>1413</v>
      </c>
      <c r="J2434">
        <v>120</v>
      </c>
      <c r="K2434" t="s">
        <v>971</v>
      </c>
      <c r="L2434">
        <v>35.441064400000002</v>
      </c>
      <c r="M2434">
        <v>139.64007169999999</v>
      </c>
      <c r="N2434">
        <v>35.444314352374597</v>
      </c>
      <c r="O2434">
        <v>139.63688393380201</v>
      </c>
      <c r="P2434">
        <v>1606</v>
      </c>
      <c r="Q2434" t="s">
        <v>1425</v>
      </c>
      <c r="R2434">
        <v>999</v>
      </c>
      <c r="S2434" t="s">
        <v>70</v>
      </c>
      <c r="T2434">
        <v>35.481921</v>
      </c>
      <c r="U2434">
        <v>139.62367839999999</v>
      </c>
      <c r="V2434">
        <v>35.485166296468599</v>
      </c>
      <c r="W2434">
        <v>139.62049011419501</v>
      </c>
      <c r="X2434">
        <v>1</v>
      </c>
      <c r="Y2434" t="s">
        <v>986</v>
      </c>
      <c r="Z2434">
        <v>1</v>
      </c>
      <c r="AA2434">
        <v>1</v>
      </c>
      <c r="AB2434">
        <v>1</v>
      </c>
      <c r="AC2434">
        <v>1</v>
      </c>
      <c r="AD2434">
        <v>420</v>
      </c>
      <c r="AE2434" t="s">
        <v>177</v>
      </c>
      <c r="AF2434">
        <v>200</v>
      </c>
      <c r="AG2434" t="s">
        <v>114</v>
      </c>
      <c r="AH2434" s="4">
        <v>40143.644930555558</v>
      </c>
      <c r="AI2434">
        <v>240</v>
      </c>
      <c r="AJ2434" t="s">
        <v>241</v>
      </c>
      <c r="AK2434" s="4">
        <v>40143.652418981481</v>
      </c>
      <c r="AL2434">
        <v>420</v>
      </c>
      <c r="AM2434" t="s">
        <v>177</v>
      </c>
      <c r="AN2434" s="4">
        <v>40143.664918981478</v>
      </c>
    </row>
    <row r="2435" spans="1:40" x14ac:dyDescent="0.15">
      <c r="A2435">
        <v>257929</v>
      </c>
      <c r="B2435" t="s">
        <v>240</v>
      </c>
      <c r="C2435">
        <v>200</v>
      </c>
      <c r="D2435" t="s">
        <v>206</v>
      </c>
      <c r="E2435" s="4">
        <v>40143.729803240742</v>
      </c>
      <c r="F2435" s="4">
        <v>40143.767291666663</v>
      </c>
      <c r="G2435">
        <v>3239</v>
      </c>
      <c r="H2435">
        <v>1606</v>
      </c>
      <c r="I2435" t="s">
        <v>1425</v>
      </c>
      <c r="J2435">
        <v>999</v>
      </c>
      <c r="K2435" t="s">
        <v>70</v>
      </c>
      <c r="L2435">
        <v>35.481921</v>
      </c>
      <c r="M2435">
        <v>139.62367839999999</v>
      </c>
      <c r="N2435">
        <v>35.485166296468599</v>
      </c>
      <c r="O2435">
        <v>139.62049011419501</v>
      </c>
      <c r="P2435">
        <v>1521</v>
      </c>
      <c r="Q2435" t="s">
        <v>1412</v>
      </c>
      <c r="R2435">
        <v>110</v>
      </c>
      <c r="S2435" t="s">
        <v>969</v>
      </c>
      <c r="T2435">
        <v>35.4271849</v>
      </c>
      <c r="U2435">
        <v>139.66565320000001</v>
      </c>
      <c r="V2435">
        <v>35.430436783542397</v>
      </c>
      <c r="W2435">
        <v>139.66246394842199</v>
      </c>
      <c r="X2435">
        <v>5</v>
      </c>
      <c r="Y2435" t="s">
        <v>972</v>
      </c>
      <c r="Z2435">
        <v>1</v>
      </c>
      <c r="AA2435">
        <v>1</v>
      </c>
      <c r="AB2435">
        <v>1</v>
      </c>
      <c r="AC2435">
        <v>1</v>
      </c>
      <c r="AD2435">
        <v>240</v>
      </c>
      <c r="AE2435" t="s">
        <v>241</v>
      </c>
      <c r="AF2435">
        <v>420</v>
      </c>
      <c r="AG2435" t="s">
        <v>177</v>
      </c>
      <c r="AH2435" s="4">
        <v>40143.764999999999</v>
      </c>
    </row>
    <row r="2436" spans="1:40" x14ac:dyDescent="0.15">
      <c r="A2436">
        <v>258006</v>
      </c>
      <c r="B2436" t="s">
        <v>240</v>
      </c>
      <c r="C2436">
        <v>999</v>
      </c>
      <c r="D2436" t="s">
        <v>70</v>
      </c>
      <c r="E2436" s="4">
        <v>40144.659583333334</v>
      </c>
      <c r="F2436" s="4">
        <v>40144.689432870371</v>
      </c>
      <c r="G2436">
        <v>2579</v>
      </c>
      <c r="H2436">
        <v>1521</v>
      </c>
      <c r="I2436" t="s">
        <v>1412</v>
      </c>
      <c r="J2436">
        <v>110</v>
      </c>
      <c r="K2436" t="s">
        <v>969</v>
      </c>
      <c r="L2436">
        <v>35.4271849</v>
      </c>
      <c r="M2436">
        <v>139.66565320000001</v>
      </c>
      <c r="N2436">
        <v>35.430436783542397</v>
      </c>
      <c r="O2436">
        <v>139.66246394842199</v>
      </c>
      <c r="P2436">
        <v>1951</v>
      </c>
      <c r="Q2436" t="s">
        <v>1460</v>
      </c>
      <c r="R2436">
        <v>270</v>
      </c>
      <c r="S2436" t="s">
        <v>1007</v>
      </c>
      <c r="T2436">
        <v>35.445191999999999</v>
      </c>
      <c r="U2436">
        <v>139.6320791</v>
      </c>
      <c r="V2436">
        <v>35.448441371344998</v>
      </c>
      <c r="W2436">
        <v>139.62889180750599</v>
      </c>
      <c r="X2436">
        <v>1</v>
      </c>
      <c r="Y2436" t="s">
        <v>986</v>
      </c>
      <c r="Z2436">
        <v>1</v>
      </c>
      <c r="AA2436">
        <v>1</v>
      </c>
      <c r="AB2436">
        <v>1</v>
      </c>
      <c r="AC2436">
        <v>1</v>
      </c>
      <c r="AD2436">
        <v>420</v>
      </c>
      <c r="AE2436" t="s">
        <v>177</v>
      </c>
      <c r="AF2436">
        <v>240</v>
      </c>
      <c r="AG2436" t="s">
        <v>241</v>
      </c>
      <c r="AH2436" s="4">
        <v>40144.661770833336</v>
      </c>
      <c r="AI2436">
        <v>420</v>
      </c>
      <c r="AJ2436" t="s">
        <v>177</v>
      </c>
      <c r="AK2436" s="4">
        <v>40144.683287037034</v>
      </c>
    </row>
    <row r="2437" spans="1:40" x14ac:dyDescent="0.15">
      <c r="A2437">
        <v>258029</v>
      </c>
      <c r="B2437" t="s">
        <v>240</v>
      </c>
      <c r="C2437">
        <v>600</v>
      </c>
      <c r="D2437" t="s">
        <v>212</v>
      </c>
      <c r="E2437" s="4">
        <v>40144.760428240741</v>
      </c>
      <c r="F2437" s="4">
        <v>40144.774548611109</v>
      </c>
      <c r="G2437">
        <v>1220</v>
      </c>
      <c r="H2437">
        <v>1951</v>
      </c>
      <c r="I2437" t="s">
        <v>1460</v>
      </c>
      <c r="J2437">
        <v>270</v>
      </c>
      <c r="K2437" t="s">
        <v>1007</v>
      </c>
      <c r="L2437">
        <v>35.445191999999999</v>
      </c>
      <c r="M2437">
        <v>139.6320791</v>
      </c>
      <c r="N2437">
        <v>35.448441371344998</v>
      </c>
      <c r="O2437">
        <v>139.62889180750599</v>
      </c>
      <c r="P2437">
        <v>1952</v>
      </c>
      <c r="Q2437" t="s">
        <v>1461</v>
      </c>
      <c r="R2437">
        <v>190</v>
      </c>
      <c r="S2437" t="s">
        <v>1002</v>
      </c>
      <c r="T2437">
        <v>35.446142999999999</v>
      </c>
      <c r="U2437">
        <v>139.63284519999999</v>
      </c>
      <c r="V2437">
        <v>35.449392283014703</v>
      </c>
      <c r="W2437">
        <v>139.62965780010401</v>
      </c>
      <c r="X2437">
        <v>1</v>
      </c>
      <c r="Y2437" t="s">
        <v>986</v>
      </c>
      <c r="Z2437">
        <v>1</v>
      </c>
      <c r="AA2437">
        <v>1</v>
      </c>
      <c r="AB2437">
        <v>1</v>
      </c>
      <c r="AC2437">
        <v>1</v>
      </c>
      <c r="AD2437">
        <v>420</v>
      </c>
      <c r="AE2437" t="s">
        <v>177</v>
      </c>
    </row>
    <row r="2438" spans="1:40" x14ac:dyDescent="0.15">
      <c r="A2438">
        <v>258030</v>
      </c>
      <c r="B2438" t="s">
        <v>240</v>
      </c>
      <c r="C2438">
        <v>200</v>
      </c>
      <c r="D2438" t="s">
        <v>206</v>
      </c>
      <c r="E2438" s="4">
        <v>40144.799791666665</v>
      </c>
      <c r="F2438" s="4">
        <v>40144.835451388892</v>
      </c>
      <c r="G2438">
        <v>3081</v>
      </c>
      <c r="H2438">
        <v>1952</v>
      </c>
      <c r="I2438" t="s">
        <v>1461</v>
      </c>
      <c r="J2438">
        <v>190</v>
      </c>
      <c r="K2438" t="s">
        <v>1002</v>
      </c>
      <c r="L2438">
        <v>35.446142999999999</v>
      </c>
      <c r="M2438">
        <v>139.63284519999999</v>
      </c>
      <c r="N2438">
        <v>35.449392283014703</v>
      </c>
      <c r="O2438">
        <v>139.62965780010401</v>
      </c>
      <c r="P2438">
        <v>1521</v>
      </c>
      <c r="Q2438" t="s">
        <v>1412</v>
      </c>
      <c r="R2438">
        <v>110</v>
      </c>
      <c r="S2438" t="s">
        <v>969</v>
      </c>
      <c r="T2438">
        <v>35.4271849</v>
      </c>
      <c r="U2438">
        <v>139.66565320000001</v>
      </c>
      <c r="V2438">
        <v>35.430436783542397</v>
      </c>
      <c r="W2438">
        <v>139.66246394842199</v>
      </c>
      <c r="X2438">
        <v>1</v>
      </c>
      <c r="Y2438" t="s">
        <v>986</v>
      </c>
      <c r="Z2438">
        <v>1</v>
      </c>
      <c r="AA2438">
        <v>1</v>
      </c>
      <c r="AB2438">
        <v>1</v>
      </c>
      <c r="AC2438">
        <v>1</v>
      </c>
      <c r="AD2438">
        <v>420</v>
      </c>
      <c r="AE2438" t="s">
        <v>177</v>
      </c>
      <c r="AF2438">
        <v>240</v>
      </c>
      <c r="AG2438" t="s">
        <v>241</v>
      </c>
      <c r="AH2438" s="4">
        <v>40144.816620370373</v>
      </c>
      <c r="AI2438">
        <v>420</v>
      </c>
      <c r="AJ2438" t="s">
        <v>177</v>
      </c>
      <c r="AK2438" s="4">
        <v>40144.832638888889</v>
      </c>
    </row>
    <row r="2439" spans="1:40" x14ac:dyDescent="0.15">
      <c r="A2439">
        <v>255854</v>
      </c>
      <c r="B2439" t="s">
        <v>486</v>
      </c>
      <c r="C2439">
        <v>100</v>
      </c>
      <c r="D2439" t="s">
        <v>79</v>
      </c>
      <c r="E2439" s="4">
        <v>40121.451412037037</v>
      </c>
      <c r="F2439" s="4">
        <v>40121.452430555553</v>
      </c>
      <c r="G2439">
        <v>88</v>
      </c>
      <c r="Z2439">
        <v>0</v>
      </c>
      <c r="AA2439">
        <v>1</v>
      </c>
      <c r="AB2439">
        <v>1</v>
      </c>
      <c r="AC2439">
        <v>0</v>
      </c>
      <c r="AD2439">
        <v>410</v>
      </c>
      <c r="AE2439" t="s">
        <v>162</v>
      </c>
    </row>
    <row r="2440" spans="1:40" x14ac:dyDescent="0.15">
      <c r="A2440">
        <v>255894</v>
      </c>
      <c r="B2440" t="s">
        <v>486</v>
      </c>
      <c r="C2440">
        <v>200</v>
      </c>
      <c r="D2440" t="s">
        <v>206</v>
      </c>
      <c r="E2440" s="4">
        <v>40121.853946759256</v>
      </c>
      <c r="F2440" s="4">
        <v>40121.892534722225</v>
      </c>
      <c r="G2440">
        <v>3334</v>
      </c>
      <c r="H2440">
        <v>1958</v>
      </c>
      <c r="I2440" t="s">
        <v>1019</v>
      </c>
      <c r="J2440">
        <v>120</v>
      </c>
      <c r="K2440" t="s">
        <v>971</v>
      </c>
      <c r="L2440">
        <v>35.441425000000002</v>
      </c>
      <c r="M2440">
        <v>139.3183066</v>
      </c>
      <c r="N2440">
        <v>35.444669294502702</v>
      </c>
      <c r="O2440">
        <v>139.31514553753999</v>
      </c>
      <c r="P2440">
        <v>1957</v>
      </c>
      <c r="Q2440" t="s">
        <v>969</v>
      </c>
      <c r="R2440">
        <v>110</v>
      </c>
      <c r="S2440" t="s">
        <v>969</v>
      </c>
      <c r="T2440">
        <v>35.531947799999998</v>
      </c>
      <c r="U2440">
        <v>139.42394469999999</v>
      </c>
      <c r="V2440">
        <v>35.535184257952999</v>
      </c>
      <c r="W2440">
        <v>139.420770697547</v>
      </c>
      <c r="X2440">
        <v>1</v>
      </c>
      <c r="Y2440" t="s">
        <v>986</v>
      </c>
      <c r="Z2440">
        <v>1</v>
      </c>
      <c r="AA2440">
        <v>1</v>
      </c>
      <c r="AB2440">
        <v>1</v>
      </c>
      <c r="AC2440">
        <v>1</v>
      </c>
      <c r="AD2440">
        <v>240</v>
      </c>
      <c r="AE2440" t="s">
        <v>241</v>
      </c>
      <c r="AF2440">
        <v>200</v>
      </c>
      <c r="AG2440" t="s">
        <v>114</v>
      </c>
      <c r="AH2440" s="4">
        <v>40121.869027777779</v>
      </c>
      <c r="AI2440">
        <v>410</v>
      </c>
      <c r="AJ2440" t="s">
        <v>162</v>
      </c>
      <c r="AK2440" s="4">
        <v>40121.882638888892</v>
      </c>
    </row>
    <row r="2441" spans="1:40" x14ac:dyDescent="0.15">
      <c r="A2441">
        <v>255904</v>
      </c>
      <c r="B2441" t="s">
        <v>486</v>
      </c>
      <c r="C2441">
        <v>100</v>
      </c>
      <c r="D2441" t="s">
        <v>79</v>
      </c>
      <c r="E2441" s="4">
        <v>40122.266828703701</v>
      </c>
      <c r="F2441" s="4">
        <v>40122.30541666667</v>
      </c>
      <c r="G2441">
        <v>3334</v>
      </c>
      <c r="H2441">
        <v>1957</v>
      </c>
      <c r="I2441" t="s">
        <v>969</v>
      </c>
      <c r="J2441">
        <v>110</v>
      </c>
      <c r="K2441" t="s">
        <v>969</v>
      </c>
      <c r="L2441">
        <v>35.531947799999998</v>
      </c>
      <c r="M2441">
        <v>139.42394469999999</v>
      </c>
      <c r="N2441">
        <v>35.535184257952999</v>
      </c>
      <c r="O2441">
        <v>139.420770697547</v>
      </c>
      <c r="P2441">
        <v>1958</v>
      </c>
      <c r="Q2441" t="s">
        <v>1019</v>
      </c>
      <c r="R2441">
        <v>120</v>
      </c>
      <c r="S2441" t="s">
        <v>971</v>
      </c>
      <c r="T2441">
        <v>35.441425000000002</v>
      </c>
      <c r="U2441">
        <v>139.3183066</v>
      </c>
      <c r="V2441">
        <v>35.444669294502702</v>
      </c>
      <c r="W2441">
        <v>139.31514553753999</v>
      </c>
      <c r="X2441">
        <v>1</v>
      </c>
      <c r="Y2441" t="s">
        <v>986</v>
      </c>
      <c r="Z2441">
        <v>1</v>
      </c>
      <c r="AA2441">
        <v>1</v>
      </c>
      <c r="AB2441">
        <v>1</v>
      </c>
      <c r="AC2441">
        <v>1</v>
      </c>
      <c r="AD2441">
        <v>410</v>
      </c>
      <c r="AE2441" t="s">
        <v>162</v>
      </c>
      <c r="AF2441">
        <v>200</v>
      </c>
      <c r="AG2441" t="s">
        <v>114</v>
      </c>
      <c r="AH2441" s="4">
        <v>40122.270856481482</v>
      </c>
      <c r="AI2441">
        <v>240</v>
      </c>
      <c r="AJ2441" t="s">
        <v>241</v>
      </c>
      <c r="AK2441" s="4">
        <v>40122.288171296299</v>
      </c>
    </row>
    <row r="2442" spans="1:40" x14ac:dyDescent="0.15">
      <c r="A2442">
        <v>255927</v>
      </c>
      <c r="B2442" t="s">
        <v>486</v>
      </c>
      <c r="C2442">
        <v>600</v>
      </c>
      <c r="D2442" t="s">
        <v>212</v>
      </c>
      <c r="E2442" s="4">
        <v>40122.464282407411</v>
      </c>
      <c r="F2442" s="4">
        <v>40122.482118055559</v>
      </c>
      <c r="G2442">
        <v>1541</v>
      </c>
      <c r="H2442">
        <v>1958</v>
      </c>
      <c r="I2442" t="s">
        <v>1019</v>
      </c>
      <c r="J2442">
        <v>120</v>
      </c>
      <c r="K2442" t="s">
        <v>971</v>
      </c>
      <c r="L2442">
        <v>35.441425000000002</v>
      </c>
      <c r="M2442">
        <v>139.3183066</v>
      </c>
      <c r="N2442">
        <v>35.444669294502702</v>
      </c>
      <c r="O2442">
        <v>139.31514553753999</v>
      </c>
      <c r="P2442">
        <v>1959</v>
      </c>
      <c r="Q2442" t="s">
        <v>1462</v>
      </c>
      <c r="R2442">
        <v>300</v>
      </c>
      <c r="S2442" t="s">
        <v>998</v>
      </c>
      <c r="T2442">
        <v>35.414572200000002</v>
      </c>
      <c r="U2442">
        <v>139.34740099999999</v>
      </c>
      <c r="V2442">
        <v>35.417819874514201</v>
      </c>
      <c r="W2442">
        <v>139.34423875770301</v>
      </c>
      <c r="X2442">
        <v>5</v>
      </c>
      <c r="Y2442" t="s">
        <v>972</v>
      </c>
      <c r="Z2442">
        <v>1</v>
      </c>
      <c r="AA2442">
        <v>1</v>
      </c>
      <c r="AB2442">
        <v>1</v>
      </c>
      <c r="AC2442">
        <v>1</v>
      </c>
      <c r="AD2442">
        <v>240</v>
      </c>
      <c r="AE2442" t="s">
        <v>241</v>
      </c>
      <c r="AF2442">
        <v>420</v>
      </c>
      <c r="AG2442" t="s">
        <v>177</v>
      </c>
      <c r="AH2442" s="4">
        <v>40122.479953703703</v>
      </c>
    </row>
    <row r="2443" spans="1:40" x14ac:dyDescent="0.15">
      <c r="A2443">
        <v>255930</v>
      </c>
      <c r="B2443" t="s">
        <v>486</v>
      </c>
      <c r="C2443">
        <v>400</v>
      </c>
      <c r="D2443" t="s">
        <v>140</v>
      </c>
      <c r="E2443" s="4">
        <v>40122.488275462965</v>
      </c>
      <c r="F2443" s="4">
        <v>40122.561331018522</v>
      </c>
      <c r="G2443">
        <v>6312</v>
      </c>
      <c r="H2443">
        <v>1959</v>
      </c>
      <c r="I2443" t="s">
        <v>1462</v>
      </c>
      <c r="J2443">
        <v>300</v>
      </c>
      <c r="K2443" t="s">
        <v>998</v>
      </c>
      <c r="L2443">
        <v>35.414572200000002</v>
      </c>
      <c r="M2443">
        <v>139.34740099999999</v>
      </c>
      <c r="N2443">
        <v>35.417819874514201</v>
      </c>
      <c r="O2443">
        <v>139.34423875770301</v>
      </c>
      <c r="P2443">
        <v>1960</v>
      </c>
      <c r="Q2443" t="s">
        <v>1463</v>
      </c>
      <c r="R2443">
        <v>280</v>
      </c>
      <c r="S2443" t="s">
        <v>1016</v>
      </c>
      <c r="T2443">
        <v>35.662128000000003</v>
      </c>
      <c r="U2443">
        <v>139.71603329999999</v>
      </c>
      <c r="V2443">
        <v>35.665355636215899</v>
      </c>
      <c r="W2443">
        <v>139.712829048397</v>
      </c>
      <c r="X2443">
        <v>5</v>
      </c>
      <c r="Y2443" t="s">
        <v>972</v>
      </c>
      <c r="Z2443">
        <v>1</v>
      </c>
      <c r="AA2443">
        <v>1</v>
      </c>
      <c r="AB2443">
        <v>1</v>
      </c>
      <c r="AC2443">
        <v>1</v>
      </c>
      <c r="AD2443">
        <v>420</v>
      </c>
      <c r="AE2443" t="s">
        <v>177</v>
      </c>
      <c r="AF2443">
        <v>200</v>
      </c>
      <c r="AG2443" t="s">
        <v>114</v>
      </c>
      <c r="AH2443" s="4">
        <v>40122.490636574075</v>
      </c>
      <c r="AI2443">
        <v>420</v>
      </c>
      <c r="AJ2443" t="s">
        <v>177</v>
      </c>
      <c r="AK2443" s="4">
        <v>40122.538912037038</v>
      </c>
    </row>
    <row r="2444" spans="1:40" x14ac:dyDescent="0.15">
      <c r="A2444">
        <v>255950</v>
      </c>
      <c r="B2444" t="s">
        <v>486</v>
      </c>
      <c r="C2444">
        <v>600</v>
      </c>
      <c r="D2444" t="s">
        <v>212</v>
      </c>
      <c r="E2444" s="4">
        <v>40122.687268518515</v>
      </c>
      <c r="F2444" s="4">
        <v>40122.718391203707</v>
      </c>
      <c r="G2444">
        <v>2689</v>
      </c>
      <c r="H2444">
        <v>1960</v>
      </c>
      <c r="I2444" t="s">
        <v>1463</v>
      </c>
      <c r="J2444">
        <v>280</v>
      </c>
      <c r="K2444" t="s">
        <v>1016</v>
      </c>
      <c r="L2444">
        <v>35.662128000000003</v>
      </c>
      <c r="M2444">
        <v>139.71603329999999</v>
      </c>
      <c r="N2444">
        <v>35.665355636215899</v>
      </c>
      <c r="O2444">
        <v>139.712829048397</v>
      </c>
      <c r="P2444">
        <v>1957</v>
      </c>
      <c r="Q2444" t="s">
        <v>969</v>
      </c>
      <c r="R2444">
        <v>110</v>
      </c>
      <c r="S2444" t="s">
        <v>969</v>
      </c>
      <c r="T2444">
        <v>35.531947799999998</v>
      </c>
      <c r="U2444">
        <v>139.42394469999999</v>
      </c>
      <c r="V2444">
        <v>35.535184257952999</v>
      </c>
      <c r="W2444">
        <v>139.420770697547</v>
      </c>
      <c r="X2444">
        <v>5</v>
      </c>
      <c r="Y2444" t="s">
        <v>972</v>
      </c>
      <c r="Z2444">
        <v>1</v>
      </c>
      <c r="AA2444">
        <v>1</v>
      </c>
      <c r="AB2444">
        <v>1</v>
      </c>
      <c r="AC2444">
        <v>1</v>
      </c>
      <c r="AD2444">
        <v>200</v>
      </c>
      <c r="AE2444" t="s">
        <v>114</v>
      </c>
    </row>
    <row r="2445" spans="1:40" x14ac:dyDescent="0.15">
      <c r="A2445">
        <v>256036</v>
      </c>
      <c r="B2445" t="s">
        <v>486</v>
      </c>
      <c r="C2445">
        <v>400</v>
      </c>
      <c r="D2445" t="s">
        <v>140</v>
      </c>
      <c r="E2445" s="4">
        <v>40123.462060185186</v>
      </c>
      <c r="F2445" s="4">
        <v>40123.639282407406</v>
      </c>
      <c r="G2445">
        <v>15312</v>
      </c>
      <c r="H2445">
        <v>1957</v>
      </c>
      <c r="I2445" t="s">
        <v>969</v>
      </c>
      <c r="J2445">
        <v>110</v>
      </c>
      <c r="K2445" t="s">
        <v>969</v>
      </c>
      <c r="L2445">
        <v>35.531947799999998</v>
      </c>
      <c r="M2445">
        <v>139.42394469999999</v>
      </c>
      <c r="N2445">
        <v>35.535184257952999</v>
      </c>
      <c r="O2445">
        <v>139.420770697547</v>
      </c>
      <c r="P2445">
        <v>1961</v>
      </c>
      <c r="Q2445" t="s">
        <v>1464</v>
      </c>
      <c r="R2445">
        <v>280</v>
      </c>
      <c r="S2445" t="s">
        <v>1016</v>
      </c>
      <c r="T2445">
        <v>35.008387999999997</v>
      </c>
      <c r="U2445">
        <v>135.7710524</v>
      </c>
      <c r="V2445">
        <v>35.011616658562502</v>
      </c>
      <c r="W2445">
        <v>135.76820584832799</v>
      </c>
      <c r="X2445">
        <v>5</v>
      </c>
      <c r="Y2445" t="s">
        <v>972</v>
      </c>
      <c r="Z2445">
        <v>1</v>
      </c>
      <c r="AA2445">
        <v>1</v>
      </c>
      <c r="AB2445">
        <v>1</v>
      </c>
      <c r="AC2445">
        <v>1</v>
      </c>
      <c r="AD2445">
        <v>420</v>
      </c>
      <c r="AE2445" t="s">
        <v>177</v>
      </c>
      <c r="AF2445">
        <v>240</v>
      </c>
      <c r="AG2445" t="s">
        <v>241</v>
      </c>
      <c r="AH2445" s="4">
        <v>40123.465914351851</v>
      </c>
      <c r="AI2445">
        <v>200</v>
      </c>
      <c r="AJ2445" t="s">
        <v>114</v>
      </c>
      <c r="AK2445" s="4">
        <v>40123.483263888891</v>
      </c>
    </row>
    <row r="2446" spans="1:40" x14ac:dyDescent="0.15">
      <c r="A2446">
        <v>256077</v>
      </c>
      <c r="B2446" t="s">
        <v>486</v>
      </c>
      <c r="C2446">
        <v>200</v>
      </c>
      <c r="D2446" t="s">
        <v>206</v>
      </c>
      <c r="E2446" s="4">
        <v>40123.768449074072</v>
      </c>
      <c r="F2446" s="4">
        <v>40123.910509259258</v>
      </c>
      <c r="G2446">
        <v>12274</v>
      </c>
      <c r="H2446">
        <v>1961</v>
      </c>
      <c r="I2446" t="s">
        <v>1464</v>
      </c>
      <c r="J2446">
        <v>280</v>
      </c>
      <c r="K2446" t="s">
        <v>1016</v>
      </c>
      <c r="L2446">
        <v>35.008387999999997</v>
      </c>
      <c r="M2446">
        <v>135.7710524</v>
      </c>
      <c r="N2446">
        <v>35.011616658562502</v>
      </c>
      <c r="O2446">
        <v>135.76820584832799</v>
      </c>
      <c r="P2446">
        <v>1957</v>
      </c>
      <c r="Q2446" t="s">
        <v>969</v>
      </c>
      <c r="R2446">
        <v>110</v>
      </c>
      <c r="S2446" t="s">
        <v>969</v>
      </c>
      <c r="T2446">
        <v>35.531947799999998</v>
      </c>
      <c r="U2446">
        <v>139.42394469999999</v>
      </c>
      <c r="V2446">
        <v>35.535184257952999</v>
      </c>
      <c r="W2446">
        <v>139.420770697547</v>
      </c>
      <c r="X2446">
        <v>3</v>
      </c>
      <c r="Y2446" t="s">
        <v>1009</v>
      </c>
      <c r="Z2446">
        <v>1</v>
      </c>
      <c r="AA2446">
        <v>1</v>
      </c>
      <c r="AB2446">
        <v>1</v>
      </c>
      <c r="AC2446">
        <v>1</v>
      </c>
      <c r="AD2446">
        <v>500</v>
      </c>
      <c r="AE2446" t="s">
        <v>1020</v>
      </c>
      <c r="AF2446">
        <v>200</v>
      </c>
      <c r="AG2446" t="s">
        <v>114</v>
      </c>
      <c r="AH2446" s="4">
        <v>40123.780752314815</v>
      </c>
    </row>
    <row r="2447" spans="1:40" x14ac:dyDescent="0.15">
      <c r="A2447">
        <v>256113</v>
      </c>
      <c r="B2447" t="s">
        <v>486</v>
      </c>
      <c r="C2447">
        <v>999</v>
      </c>
      <c r="D2447" t="s">
        <v>70</v>
      </c>
      <c r="E2447" s="4">
        <v>40124.417951388888</v>
      </c>
      <c r="F2447" s="4">
        <v>40124.469247685185</v>
      </c>
      <c r="G2447">
        <v>4432</v>
      </c>
      <c r="H2447">
        <v>1957</v>
      </c>
      <c r="I2447" t="s">
        <v>969</v>
      </c>
      <c r="J2447">
        <v>110</v>
      </c>
      <c r="K2447" t="s">
        <v>969</v>
      </c>
      <c r="L2447">
        <v>35.531947799999998</v>
      </c>
      <c r="M2447">
        <v>139.42394469999999</v>
      </c>
      <c r="N2447">
        <v>35.535184257952999</v>
      </c>
      <c r="O2447">
        <v>139.420770697547</v>
      </c>
      <c r="P2447">
        <v>1962</v>
      </c>
      <c r="Q2447" t="s">
        <v>1140</v>
      </c>
      <c r="R2447">
        <v>270</v>
      </c>
      <c r="S2447" t="s">
        <v>1007</v>
      </c>
      <c r="T2447">
        <v>35.450384100000001</v>
      </c>
      <c r="U2447">
        <v>139.39974760000001</v>
      </c>
      <c r="V2447">
        <v>35.453628858612497</v>
      </c>
      <c r="W2447">
        <v>139.39657936197599</v>
      </c>
      <c r="X2447">
        <v>1</v>
      </c>
      <c r="Y2447" t="s">
        <v>986</v>
      </c>
      <c r="Z2447">
        <v>1</v>
      </c>
      <c r="AA2447">
        <v>1</v>
      </c>
      <c r="AB2447">
        <v>1</v>
      </c>
      <c r="AC2447">
        <v>1</v>
      </c>
      <c r="AD2447">
        <v>100</v>
      </c>
      <c r="AE2447" t="s">
        <v>980</v>
      </c>
    </row>
    <row r="2448" spans="1:40" x14ac:dyDescent="0.15">
      <c r="A2448">
        <v>256157</v>
      </c>
      <c r="B2448" t="s">
        <v>486</v>
      </c>
      <c r="C2448">
        <v>200</v>
      </c>
      <c r="D2448" t="s">
        <v>206</v>
      </c>
      <c r="E2448" s="4">
        <v>40124.64435185185</v>
      </c>
      <c r="F2448" s="4">
        <v>40124.644409722219</v>
      </c>
      <c r="G2448">
        <v>5</v>
      </c>
      <c r="H2448">
        <v>1962</v>
      </c>
      <c r="I2448" t="s">
        <v>1140</v>
      </c>
      <c r="J2448">
        <v>270</v>
      </c>
      <c r="K2448" t="s">
        <v>1007</v>
      </c>
      <c r="L2448">
        <v>35.450384100000001</v>
      </c>
      <c r="M2448">
        <v>139.39974760000001</v>
      </c>
      <c r="N2448">
        <v>35.453628858612497</v>
      </c>
      <c r="O2448">
        <v>139.39657936197599</v>
      </c>
      <c r="P2448">
        <v>1957</v>
      </c>
      <c r="Q2448" t="s">
        <v>969</v>
      </c>
      <c r="R2448">
        <v>110</v>
      </c>
      <c r="S2448" t="s">
        <v>969</v>
      </c>
      <c r="T2448">
        <v>35.531947799999998</v>
      </c>
      <c r="U2448">
        <v>139.42394469999999</v>
      </c>
      <c r="V2448">
        <v>35.535184257952999</v>
      </c>
      <c r="W2448">
        <v>139.420770697547</v>
      </c>
      <c r="X2448">
        <v>5</v>
      </c>
      <c r="Y2448" t="s">
        <v>972</v>
      </c>
      <c r="Z2448">
        <v>1</v>
      </c>
      <c r="AA2448">
        <v>1</v>
      </c>
      <c r="AB2448">
        <v>1</v>
      </c>
      <c r="AC2448">
        <v>1</v>
      </c>
      <c r="AD2448">
        <v>100</v>
      </c>
      <c r="AE2448" t="s">
        <v>980</v>
      </c>
    </row>
    <row r="2449" spans="1:37" x14ac:dyDescent="0.15">
      <c r="A2449">
        <v>256191</v>
      </c>
      <c r="B2449" t="s">
        <v>486</v>
      </c>
      <c r="C2449">
        <v>999</v>
      </c>
      <c r="D2449" t="s">
        <v>70</v>
      </c>
      <c r="E2449" s="4">
        <v>40125.347511574073</v>
      </c>
      <c r="F2449" s="4">
        <v>40125.350810185184</v>
      </c>
      <c r="G2449">
        <v>285</v>
      </c>
      <c r="H2449">
        <v>1957</v>
      </c>
      <c r="I2449" t="s">
        <v>969</v>
      </c>
      <c r="J2449">
        <v>110</v>
      </c>
      <c r="K2449" t="s">
        <v>969</v>
      </c>
      <c r="L2449">
        <v>35.531947799999998</v>
      </c>
      <c r="M2449">
        <v>139.42394469999999</v>
      </c>
      <c r="N2449">
        <v>35.535184257952999</v>
      </c>
      <c r="O2449">
        <v>139.420770697547</v>
      </c>
      <c r="P2449">
        <v>1963</v>
      </c>
      <c r="Q2449" t="s">
        <v>1465</v>
      </c>
      <c r="R2449">
        <v>190</v>
      </c>
      <c r="S2449" t="s">
        <v>1002</v>
      </c>
      <c r="T2449">
        <v>35.545677499999996</v>
      </c>
      <c r="U2449">
        <v>139.42596850000001</v>
      </c>
      <c r="V2449">
        <v>35.548912524905198</v>
      </c>
      <c r="W2449">
        <v>139.422793697397</v>
      </c>
      <c r="X2449">
        <v>5</v>
      </c>
      <c r="Y2449" t="s">
        <v>972</v>
      </c>
      <c r="Z2449">
        <v>1</v>
      </c>
      <c r="AA2449">
        <v>1</v>
      </c>
      <c r="AB2449">
        <v>1</v>
      </c>
      <c r="AC2449">
        <v>1</v>
      </c>
      <c r="AD2449">
        <v>100</v>
      </c>
      <c r="AE2449" t="s">
        <v>980</v>
      </c>
    </row>
    <row r="2450" spans="1:37" x14ac:dyDescent="0.15">
      <c r="A2450">
        <v>256198</v>
      </c>
      <c r="B2450" t="s">
        <v>486</v>
      </c>
      <c r="C2450">
        <v>200</v>
      </c>
      <c r="D2450" t="s">
        <v>206</v>
      </c>
      <c r="E2450" s="4">
        <v>40125.438275462962</v>
      </c>
      <c r="F2450" s="4">
        <v>40125.446377314816</v>
      </c>
      <c r="G2450">
        <v>700</v>
      </c>
      <c r="H2450">
        <v>1963</v>
      </c>
      <c r="I2450" t="s">
        <v>1465</v>
      </c>
      <c r="J2450">
        <v>190</v>
      </c>
      <c r="K2450" t="s">
        <v>1002</v>
      </c>
      <c r="L2450">
        <v>35.545677499999996</v>
      </c>
      <c r="M2450">
        <v>139.42596850000001</v>
      </c>
      <c r="N2450">
        <v>35.548912524905198</v>
      </c>
      <c r="O2450">
        <v>139.422793697397</v>
      </c>
      <c r="P2450">
        <v>1957</v>
      </c>
      <c r="Q2450" t="s">
        <v>969</v>
      </c>
      <c r="R2450">
        <v>110</v>
      </c>
      <c r="S2450" t="s">
        <v>969</v>
      </c>
      <c r="T2450">
        <v>35.531947799999998</v>
      </c>
      <c r="U2450">
        <v>139.42394469999999</v>
      </c>
      <c r="V2450">
        <v>35.535184257952999</v>
      </c>
      <c r="W2450">
        <v>139.420770697547</v>
      </c>
      <c r="X2450">
        <v>5</v>
      </c>
      <c r="Y2450" t="s">
        <v>972</v>
      </c>
      <c r="Z2450">
        <v>1</v>
      </c>
      <c r="AA2450">
        <v>1</v>
      </c>
      <c r="AB2450">
        <v>1</v>
      </c>
      <c r="AC2450">
        <v>1</v>
      </c>
      <c r="AD2450">
        <v>100</v>
      </c>
      <c r="AE2450" t="s">
        <v>980</v>
      </c>
    </row>
    <row r="2451" spans="1:37" x14ac:dyDescent="0.15">
      <c r="A2451">
        <v>256217</v>
      </c>
      <c r="B2451" t="s">
        <v>486</v>
      </c>
      <c r="C2451">
        <v>200</v>
      </c>
      <c r="D2451" t="s">
        <v>206</v>
      </c>
      <c r="E2451" s="4">
        <v>40125.60019675926</v>
      </c>
      <c r="F2451" s="4">
        <v>40125.606990740744</v>
      </c>
      <c r="G2451">
        <v>587</v>
      </c>
      <c r="H2451">
        <v>1957</v>
      </c>
      <c r="I2451" t="s">
        <v>969</v>
      </c>
      <c r="J2451">
        <v>110</v>
      </c>
      <c r="K2451" t="s">
        <v>969</v>
      </c>
      <c r="L2451">
        <v>35.531947799999998</v>
      </c>
      <c r="M2451">
        <v>139.42394469999999</v>
      </c>
      <c r="N2451">
        <v>35.535184257952999</v>
      </c>
      <c r="O2451">
        <v>139.420770697547</v>
      </c>
      <c r="P2451">
        <v>1963</v>
      </c>
      <c r="Q2451" t="s">
        <v>1465</v>
      </c>
      <c r="R2451">
        <v>190</v>
      </c>
      <c r="S2451" t="s">
        <v>1002</v>
      </c>
      <c r="T2451">
        <v>35.545677499999996</v>
      </c>
      <c r="U2451">
        <v>139.42596850000001</v>
      </c>
      <c r="V2451">
        <v>35.548912524905198</v>
      </c>
      <c r="W2451">
        <v>139.422793697397</v>
      </c>
      <c r="X2451">
        <v>5</v>
      </c>
      <c r="Y2451" t="s">
        <v>972</v>
      </c>
      <c r="Z2451">
        <v>1</v>
      </c>
      <c r="AA2451">
        <v>1</v>
      </c>
      <c r="AB2451">
        <v>1</v>
      </c>
      <c r="AC2451">
        <v>1</v>
      </c>
      <c r="AD2451">
        <v>100</v>
      </c>
      <c r="AE2451" t="s">
        <v>980</v>
      </c>
    </row>
    <row r="2452" spans="1:37" x14ac:dyDescent="0.15">
      <c r="A2452">
        <v>256229</v>
      </c>
      <c r="B2452" t="s">
        <v>486</v>
      </c>
      <c r="C2452">
        <v>999</v>
      </c>
      <c r="D2452" t="s">
        <v>70</v>
      </c>
      <c r="E2452" s="4">
        <v>40125.666261574072</v>
      </c>
      <c r="F2452" s="4">
        <v>40125.676342592589</v>
      </c>
      <c r="G2452">
        <v>871</v>
      </c>
      <c r="H2452">
        <v>1957</v>
      </c>
      <c r="I2452" t="s">
        <v>969</v>
      </c>
      <c r="J2452">
        <v>110</v>
      </c>
      <c r="K2452" t="s">
        <v>969</v>
      </c>
      <c r="L2452">
        <v>35.531947799999998</v>
      </c>
      <c r="M2452">
        <v>139.42394469999999</v>
      </c>
      <c r="N2452">
        <v>35.535184257952999</v>
      </c>
      <c r="O2452">
        <v>139.420770697547</v>
      </c>
      <c r="P2452">
        <v>1963</v>
      </c>
      <c r="Q2452" t="s">
        <v>1465</v>
      </c>
      <c r="R2452">
        <v>190</v>
      </c>
      <c r="S2452" t="s">
        <v>1002</v>
      </c>
      <c r="T2452">
        <v>35.545677499999996</v>
      </c>
      <c r="U2452">
        <v>139.42596850000001</v>
      </c>
      <c r="V2452">
        <v>35.548912524905198</v>
      </c>
      <c r="W2452">
        <v>139.422793697397</v>
      </c>
      <c r="X2452">
        <v>5</v>
      </c>
      <c r="Y2452" t="s">
        <v>972</v>
      </c>
      <c r="Z2452">
        <v>1</v>
      </c>
      <c r="AA2452">
        <v>1</v>
      </c>
      <c r="AB2452">
        <v>1</v>
      </c>
      <c r="AC2452">
        <v>1</v>
      </c>
      <c r="AD2452">
        <v>100</v>
      </c>
      <c r="AE2452" t="s">
        <v>980</v>
      </c>
    </row>
    <row r="2453" spans="1:37" x14ac:dyDescent="0.15">
      <c r="A2453">
        <v>256249</v>
      </c>
      <c r="B2453" t="s">
        <v>486</v>
      </c>
      <c r="C2453">
        <v>200</v>
      </c>
      <c r="D2453" t="s">
        <v>206</v>
      </c>
      <c r="E2453" s="4">
        <v>40125.787037037036</v>
      </c>
      <c r="F2453" s="4">
        <v>40125.82099537037</v>
      </c>
      <c r="G2453">
        <v>2934</v>
      </c>
      <c r="H2453">
        <v>1963</v>
      </c>
      <c r="I2453" t="s">
        <v>1465</v>
      </c>
      <c r="J2453">
        <v>190</v>
      </c>
      <c r="K2453" t="s">
        <v>1002</v>
      </c>
      <c r="L2453">
        <v>35.545677499999996</v>
      </c>
      <c r="M2453">
        <v>139.42596850000001</v>
      </c>
      <c r="N2453">
        <v>35.548912524905198</v>
      </c>
      <c r="O2453">
        <v>139.422793697397</v>
      </c>
      <c r="P2453">
        <v>1957</v>
      </c>
      <c r="Q2453" t="s">
        <v>969</v>
      </c>
      <c r="R2453">
        <v>110</v>
      </c>
      <c r="S2453" t="s">
        <v>969</v>
      </c>
      <c r="T2453">
        <v>35.531947799999998</v>
      </c>
      <c r="U2453">
        <v>139.42394469999999</v>
      </c>
      <c r="V2453">
        <v>35.535184257952999</v>
      </c>
      <c r="W2453">
        <v>139.420770697547</v>
      </c>
      <c r="X2453">
        <v>5</v>
      </c>
      <c r="Y2453" t="s">
        <v>972</v>
      </c>
      <c r="Z2453">
        <v>1</v>
      </c>
      <c r="AA2453">
        <v>1</v>
      </c>
      <c r="AB2453">
        <v>1</v>
      </c>
      <c r="AC2453">
        <v>1</v>
      </c>
      <c r="AD2453">
        <v>100</v>
      </c>
      <c r="AE2453" t="s">
        <v>980</v>
      </c>
    </row>
    <row r="2454" spans="1:37" x14ac:dyDescent="0.15">
      <c r="A2454">
        <v>256266</v>
      </c>
      <c r="B2454" t="s">
        <v>486</v>
      </c>
      <c r="C2454">
        <v>100</v>
      </c>
      <c r="D2454" t="s">
        <v>79</v>
      </c>
      <c r="E2454" s="4">
        <v>40126.27988425926</v>
      </c>
      <c r="F2454" s="4">
        <v>40126.39644675926</v>
      </c>
      <c r="G2454">
        <v>10071</v>
      </c>
      <c r="H2454">
        <v>1957</v>
      </c>
      <c r="I2454" t="s">
        <v>969</v>
      </c>
      <c r="J2454">
        <v>110</v>
      </c>
      <c r="K2454" t="s">
        <v>969</v>
      </c>
      <c r="L2454">
        <v>35.531947799999998</v>
      </c>
      <c r="M2454">
        <v>139.42394469999999</v>
      </c>
      <c r="N2454">
        <v>35.535184257952999</v>
      </c>
      <c r="O2454">
        <v>139.420770697547</v>
      </c>
      <c r="P2454">
        <v>1958</v>
      </c>
      <c r="Q2454" t="s">
        <v>1019</v>
      </c>
      <c r="R2454">
        <v>120</v>
      </c>
      <c r="S2454" t="s">
        <v>971</v>
      </c>
      <c r="T2454">
        <v>35.441425000000002</v>
      </c>
      <c r="U2454">
        <v>139.3183066</v>
      </c>
      <c r="V2454">
        <v>35.444669294502702</v>
      </c>
      <c r="W2454">
        <v>139.31514553753999</v>
      </c>
      <c r="X2454">
        <v>5</v>
      </c>
      <c r="Y2454" t="s">
        <v>972</v>
      </c>
      <c r="Z2454">
        <v>1</v>
      </c>
      <c r="AA2454">
        <v>1</v>
      </c>
      <c r="AB2454">
        <v>1</v>
      </c>
      <c r="AC2454">
        <v>1</v>
      </c>
      <c r="AD2454">
        <v>410</v>
      </c>
      <c r="AE2454" t="s">
        <v>162</v>
      </c>
      <c r="AF2454">
        <v>200</v>
      </c>
      <c r="AG2454" t="s">
        <v>114</v>
      </c>
      <c r="AH2454" s="4">
        <v>40126.299247685187</v>
      </c>
      <c r="AI2454">
        <v>420</v>
      </c>
      <c r="AJ2454" t="s">
        <v>177</v>
      </c>
      <c r="AK2454" s="4">
        <v>40126.321909722225</v>
      </c>
    </row>
    <row r="2455" spans="1:37" x14ac:dyDescent="0.15">
      <c r="A2455">
        <v>256302</v>
      </c>
      <c r="B2455" t="s">
        <v>486</v>
      </c>
      <c r="C2455">
        <v>200</v>
      </c>
      <c r="D2455" t="s">
        <v>206</v>
      </c>
      <c r="E2455" s="4">
        <v>40126.565613425926</v>
      </c>
      <c r="F2455" s="4">
        <v>40126.853090277778</v>
      </c>
      <c r="G2455">
        <v>24838</v>
      </c>
      <c r="H2455">
        <v>1958</v>
      </c>
      <c r="I2455" t="s">
        <v>1019</v>
      </c>
      <c r="J2455">
        <v>120</v>
      </c>
      <c r="K2455" t="s">
        <v>971</v>
      </c>
      <c r="L2455">
        <v>35.441425000000002</v>
      </c>
      <c r="M2455">
        <v>139.3183066</v>
      </c>
      <c r="N2455">
        <v>35.444669294502702</v>
      </c>
      <c r="O2455">
        <v>139.31514553753999</v>
      </c>
      <c r="P2455">
        <v>1957</v>
      </c>
      <c r="Q2455" t="s">
        <v>969</v>
      </c>
      <c r="R2455">
        <v>110</v>
      </c>
      <c r="S2455" t="s">
        <v>969</v>
      </c>
      <c r="T2455">
        <v>35.531947799999998</v>
      </c>
      <c r="U2455">
        <v>139.42394469999999</v>
      </c>
      <c r="V2455">
        <v>35.535184257952999</v>
      </c>
      <c r="W2455">
        <v>139.420770697547</v>
      </c>
      <c r="X2455">
        <v>5</v>
      </c>
      <c r="Y2455" t="s">
        <v>972</v>
      </c>
      <c r="Z2455">
        <v>1</v>
      </c>
      <c r="AA2455">
        <v>1</v>
      </c>
      <c r="AB2455">
        <v>1</v>
      </c>
      <c r="AC2455">
        <v>1</v>
      </c>
      <c r="AD2455">
        <v>200</v>
      </c>
      <c r="AE2455" t="s">
        <v>114</v>
      </c>
      <c r="AF2455">
        <v>240</v>
      </c>
      <c r="AG2455" t="s">
        <v>241</v>
      </c>
      <c r="AH2455" s="4">
        <v>40126.605208333334</v>
      </c>
    </row>
    <row r="2456" spans="1:37" x14ac:dyDescent="0.15">
      <c r="A2456">
        <v>256370</v>
      </c>
      <c r="B2456" t="s">
        <v>486</v>
      </c>
      <c r="C2456">
        <v>200</v>
      </c>
      <c r="D2456" t="s">
        <v>206</v>
      </c>
      <c r="E2456" s="4">
        <v>40126.85328703704</v>
      </c>
      <c r="F2456" s="4">
        <v>40126.903993055559</v>
      </c>
      <c r="G2456">
        <v>4381</v>
      </c>
      <c r="H2456">
        <v>1958</v>
      </c>
      <c r="I2456" t="s">
        <v>1019</v>
      </c>
      <c r="J2456">
        <v>120</v>
      </c>
      <c r="K2456" t="s">
        <v>971</v>
      </c>
      <c r="L2456">
        <v>35.441425000000002</v>
      </c>
      <c r="M2456">
        <v>139.3183066</v>
      </c>
      <c r="N2456">
        <v>35.444669294502702</v>
      </c>
      <c r="O2456">
        <v>139.31514553753999</v>
      </c>
      <c r="P2456">
        <v>1957</v>
      </c>
      <c r="Q2456" t="s">
        <v>969</v>
      </c>
      <c r="R2456">
        <v>110</v>
      </c>
      <c r="S2456" t="s">
        <v>969</v>
      </c>
      <c r="T2456">
        <v>35.531947799999998</v>
      </c>
      <c r="U2456">
        <v>139.42394469999999</v>
      </c>
      <c r="V2456">
        <v>35.535184257952999</v>
      </c>
      <c r="W2456">
        <v>139.420770697547</v>
      </c>
      <c r="X2456">
        <v>5</v>
      </c>
      <c r="Y2456" t="s">
        <v>972</v>
      </c>
      <c r="Z2456">
        <v>1</v>
      </c>
      <c r="AA2456">
        <v>1</v>
      </c>
      <c r="AB2456">
        <v>1</v>
      </c>
      <c r="AC2456">
        <v>1</v>
      </c>
      <c r="AD2456">
        <v>240</v>
      </c>
      <c r="AE2456" t="s">
        <v>241</v>
      </c>
      <c r="AF2456">
        <v>200</v>
      </c>
      <c r="AG2456" t="s">
        <v>114</v>
      </c>
      <c r="AH2456" s="4">
        <v>40126.903900462959</v>
      </c>
    </row>
    <row r="2457" spans="1:37" x14ac:dyDescent="0.15">
      <c r="A2457">
        <v>256377</v>
      </c>
      <c r="B2457" t="s">
        <v>486</v>
      </c>
      <c r="C2457">
        <v>100</v>
      </c>
      <c r="D2457" t="s">
        <v>79</v>
      </c>
      <c r="E2457" s="4">
        <v>40127.266064814816</v>
      </c>
      <c r="F2457" s="4">
        <v>40127.305092592593</v>
      </c>
      <c r="G2457">
        <v>3372</v>
      </c>
      <c r="H2457">
        <v>1957</v>
      </c>
      <c r="I2457" t="s">
        <v>969</v>
      </c>
      <c r="J2457">
        <v>110</v>
      </c>
      <c r="K2457" t="s">
        <v>969</v>
      </c>
      <c r="L2457">
        <v>35.531947799999998</v>
      </c>
      <c r="M2457">
        <v>139.42394469999999</v>
      </c>
      <c r="N2457">
        <v>35.535184257952999</v>
      </c>
      <c r="O2457">
        <v>139.420770697547</v>
      </c>
      <c r="P2457">
        <v>1958</v>
      </c>
      <c r="Q2457" t="s">
        <v>1019</v>
      </c>
      <c r="R2457">
        <v>120</v>
      </c>
      <c r="S2457" t="s">
        <v>971</v>
      </c>
      <c r="T2457">
        <v>35.441425000000002</v>
      </c>
      <c r="U2457">
        <v>139.3183066</v>
      </c>
      <c r="V2457">
        <v>35.444669294502702</v>
      </c>
      <c r="W2457">
        <v>139.31514553753999</v>
      </c>
      <c r="X2457">
        <v>5</v>
      </c>
      <c r="Y2457" t="s">
        <v>972</v>
      </c>
      <c r="Z2457">
        <v>1</v>
      </c>
      <c r="AA2457">
        <v>1</v>
      </c>
      <c r="AB2457">
        <v>1</v>
      </c>
      <c r="AC2457">
        <v>1</v>
      </c>
      <c r="AD2457">
        <v>410</v>
      </c>
      <c r="AE2457" t="s">
        <v>162</v>
      </c>
      <c r="AF2457">
        <v>200</v>
      </c>
      <c r="AG2457" t="s">
        <v>114</v>
      </c>
      <c r="AH2457" s="4">
        <v>40127.270196759258</v>
      </c>
      <c r="AI2457">
        <v>240</v>
      </c>
      <c r="AJ2457" t="s">
        <v>241</v>
      </c>
      <c r="AK2457" s="4">
        <v>40127.286620370367</v>
      </c>
    </row>
    <row r="2458" spans="1:37" x14ac:dyDescent="0.15">
      <c r="A2458">
        <v>256460</v>
      </c>
      <c r="B2458" t="s">
        <v>486</v>
      </c>
      <c r="C2458">
        <v>200</v>
      </c>
      <c r="D2458" t="s">
        <v>206</v>
      </c>
      <c r="E2458" s="4">
        <v>40127.940601851849</v>
      </c>
      <c r="F2458" s="4">
        <v>40128.312060185184</v>
      </c>
      <c r="G2458">
        <v>32094</v>
      </c>
      <c r="H2458">
        <v>1958</v>
      </c>
      <c r="I2458" t="s">
        <v>1019</v>
      </c>
      <c r="J2458">
        <v>120</v>
      </c>
      <c r="K2458" t="s">
        <v>971</v>
      </c>
      <c r="L2458">
        <v>35.441425000000002</v>
      </c>
      <c r="M2458">
        <v>139.3183066</v>
      </c>
      <c r="N2458">
        <v>35.444669294502702</v>
      </c>
      <c r="O2458">
        <v>139.31514553753999</v>
      </c>
      <c r="P2458">
        <v>1957</v>
      </c>
      <c r="Q2458" t="s">
        <v>969</v>
      </c>
      <c r="R2458">
        <v>110</v>
      </c>
      <c r="S2458" t="s">
        <v>969</v>
      </c>
      <c r="T2458">
        <v>35.531947799999998</v>
      </c>
      <c r="U2458">
        <v>139.42394469999999</v>
      </c>
      <c r="V2458">
        <v>35.535184257952999</v>
      </c>
      <c r="W2458">
        <v>139.420770697547</v>
      </c>
      <c r="X2458">
        <v>5</v>
      </c>
      <c r="Y2458" t="s">
        <v>972</v>
      </c>
      <c r="Z2458">
        <v>1</v>
      </c>
      <c r="AA2458">
        <v>1</v>
      </c>
      <c r="AB2458">
        <v>1</v>
      </c>
      <c r="AC2458">
        <v>1</v>
      </c>
      <c r="AD2458">
        <v>200</v>
      </c>
      <c r="AE2458" t="s">
        <v>114</v>
      </c>
      <c r="AF2458">
        <v>410</v>
      </c>
      <c r="AG2458" t="s">
        <v>162</v>
      </c>
      <c r="AH2458" s="4">
        <v>40127.958252314813</v>
      </c>
    </row>
    <row r="2459" spans="1:37" x14ac:dyDescent="0.15">
      <c r="A2459">
        <v>256477</v>
      </c>
      <c r="B2459" t="s">
        <v>486</v>
      </c>
      <c r="C2459">
        <v>100</v>
      </c>
      <c r="D2459" t="s">
        <v>79</v>
      </c>
      <c r="E2459" s="4">
        <v>40128.312106481484</v>
      </c>
      <c r="F2459" s="4">
        <v>40128.354756944442</v>
      </c>
      <c r="G2459">
        <v>3685</v>
      </c>
      <c r="H2459">
        <v>1957</v>
      </c>
      <c r="I2459" t="s">
        <v>969</v>
      </c>
      <c r="J2459">
        <v>110</v>
      </c>
      <c r="K2459" t="s">
        <v>969</v>
      </c>
      <c r="L2459">
        <v>35.531947799999998</v>
      </c>
      <c r="M2459">
        <v>139.42394469999999</v>
      </c>
      <c r="N2459">
        <v>35.535184257952999</v>
      </c>
      <c r="O2459">
        <v>139.420770697547</v>
      </c>
      <c r="P2459">
        <v>1958</v>
      </c>
      <c r="Q2459" t="s">
        <v>1019</v>
      </c>
      <c r="R2459">
        <v>120</v>
      </c>
      <c r="S2459" t="s">
        <v>971</v>
      </c>
      <c r="T2459">
        <v>35.441425000000002</v>
      </c>
      <c r="U2459">
        <v>139.3183066</v>
      </c>
      <c r="V2459">
        <v>35.444669294502702</v>
      </c>
      <c r="W2459">
        <v>139.31514553753999</v>
      </c>
      <c r="X2459">
        <v>5</v>
      </c>
      <c r="Y2459" t="s">
        <v>972</v>
      </c>
      <c r="Z2459">
        <v>1</v>
      </c>
      <c r="AA2459">
        <v>1</v>
      </c>
      <c r="AB2459">
        <v>1</v>
      </c>
      <c r="AC2459">
        <v>1</v>
      </c>
      <c r="AD2459">
        <v>200</v>
      </c>
      <c r="AE2459" t="s">
        <v>114</v>
      </c>
      <c r="AF2459">
        <v>240</v>
      </c>
      <c r="AG2459" t="s">
        <v>241</v>
      </c>
      <c r="AH2459" s="4">
        <v>40128.337789351855</v>
      </c>
    </row>
    <row r="2460" spans="1:37" x14ac:dyDescent="0.15">
      <c r="A2460">
        <v>256517</v>
      </c>
      <c r="B2460" t="s">
        <v>486</v>
      </c>
      <c r="C2460">
        <v>200</v>
      </c>
      <c r="D2460" t="s">
        <v>206</v>
      </c>
      <c r="E2460" s="4">
        <v>40128.786574074074</v>
      </c>
      <c r="F2460" s="4">
        <v>40128.837002314816</v>
      </c>
      <c r="G2460">
        <v>4357</v>
      </c>
      <c r="H2460">
        <v>1958</v>
      </c>
      <c r="I2460" t="s">
        <v>1019</v>
      </c>
      <c r="J2460">
        <v>120</v>
      </c>
      <c r="K2460" t="s">
        <v>971</v>
      </c>
      <c r="L2460">
        <v>35.441425000000002</v>
      </c>
      <c r="M2460">
        <v>139.3183066</v>
      </c>
      <c r="N2460">
        <v>35.444669294502702</v>
      </c>
      <c r="O2460">
        <v>139.31514553753999</v>
      </c>
      <c r="P2460">
        <v>1957</v>
      </c>
      <c r="Q2460" t="s">
        <v>969</v>
      </c>
      <c r="R2460">
        <v>110</v>
      </c>
      <c r="S2460" t="s">
        <v>969</v>
      </c>
      <c r="T2460">
        <v>35.531947799999998</v>
      </c>
      <c r="U2460">
        <v>139.42394469999999</v>
      </c>
      <c r="V2460">
        <v>35.535184257952999</v>
      </c>
      <c r="W2460">
        <v>139.420770697547</v>
      </c>
      <c r="X2460">
        <v>5</v>
      </c>
      <c r="Y2460" t="s">
        <v>972</v>
      </c>
      <c r="Z2460">
        <v>1</v>
      </c>
      <c r="AA2460">
        <v>1</v>
      </c>
      <c r="AB2460">
        <v>1</v>
      </c>
      <c r="AC2460">
        <v>1</v>
      </c>
      <c r="AD2460">
        <v>240</v>
      </c>
      <c r="AE2460" t="s">
        <v>241</v>
      </c>
      <c r="AF2460">
        <v>200</v>
      </c>
      <c r="AG2460" t="s">
        <v>114</v>
      </c>
      <c r="AH2460" s="4">
        <v>40128.802546296298</v>
      </c>
      <c r="AI2460">
        <v>240</v>
      </c>
      <c r="AJ2460" t="s">
        <v>241</v>
      </c>
      <c r="AK2460" s="4">
        <v>40128.82471064815</v>
      </c>
    </row>
    <row r="2461" spans="1:37" x14ac:dyDescent="0.15">
      <c r="A2461">
        <v>256537</v>
      </c>
      <c r="B2461" t="s">
        <v>486</v>
      </c>
      <c r="C2461">
        <v>100</v>
      </c>
      <c r="D2461" t="s">
        <v>79</v>
      </c>
      <c r="E2461" s="4">
        <v>40129.27239583333</v>
      </c>
      <c r="F2461" s="4">
        <v>40129.305821759262</v>
      </c>
      <c r="G2461">
        <v>2888</v>
      </c>
      <c r="H2461">
        <v>1957</v>
      </c>
      <c r="I2461" t="s">
        <v>969</v>
      </c>
      <c r="J2461">
        <v>110</v>
      </c>
      <c r="K2461" t="s">
        <v>969</v>
      </c>
      <c r="L2461">
        <v>35.531947799999998</v>
      </c>
      <c r="M2461">
        <v>139.42394469999999</v>
      </c>
      <c r="N2461">
        <v>35.535184257952999</v>
      </c>
      <c r="O2461">
        <v>139.420770697547</v>
      </c>
      <c r="P2461">
        <v>1958</v>
      </c>
      <c r="Q2461" t="s">
        <v>1019</v>
      </c>
      <c r="R2461">
        <v>120</v>
      </c>
      <c r="S2461" t="s">
        <v>971</v>
      </c>
      <c r="T2461">
        <v>35.441425000000002</v>
      </c>
      <c r="U2461">
        <v>139.3183066</v>
      </c>
      <c r="V2461">
        <v>35.444669294502702</v>
      </c>
      <c r="W2461">
        <v>139.31514553753999</v>
      </c>
      <c r="X2461">
        <v>5</v>
      </c>
      <c r="Y2461" t="s">
        <v>972</v>
      </c>
      <c r="Z2461">
        <v>1</v>
      </c>
      <c r="AA2461">
        <v>1</v>
      </c>
      <c r="AB2461">
        <v>1</v>
      </c>
      <c r="AC2461">
        <v>1</v>
      </c>
      <c r="AD2461">
        <v>410</v>
      </c>
      <c r="AE2461" t="s">
        <v>162</v>
      </c>
      <c r="AF2461">
        <v>200</v>
      </c>
      <c r="AG2461" t="s">
        <v>114</v>
      </c>
      <c r="AH2461" s="4">
        <v>40129.286689814813</v>
      </c>
      <c r="AI2461">
        <v>240</v>
      </c>
      <c r="AJ2461" t="s">
        <v>241</v>
      </c>
      <c r="AK2461" s="4">
        <v>40129.287534722222</v>
      </c>
    </row>
    <row r="2462" spans="1:37" x14ac:dyDescent="0.15">
      <c r="A2462">
        <v>256603</v>
      </c>
      <c r="B2462" t="s">
        <v>486</v>
      </c>
      <c r="C2462">
        <v>200</v>
      </c>
      <c r="D2462" t="s">
        <v>206</v>
      </c>
      <c r="E2462" s="4">
        <v>40129.849814814814</v>
      </c>
      <c r="F2462" s="4">
        <v>40129.898020833331</v>
      </c>
      <c r="G2462">
        <v>4165</v>
      </c>
      <c r="H2462">
        <v>1958</v>
      </c>
      <c r="I2462" t="s">
        <v>1019</v>
      </c>
      <c r="J2462">
        <v>120</v>
      </c>
      <c r="K2462" t="s">
        <v>971</v>
      </c>
      <c r="L2462">
        <v>35.441425000000002</v>
      </c>
      <c r="M2462">
        <v>139.3183066</v>
      </c>
      <c r="N2462">
        <v>35.444669294502702</v>
      </c>
      <c r="O2462">
        <v>139.31514553753999</v>
      </c>
      <c r="P2462">
        <v>1957</v>
      </c>
      <c r="Q2462" t="s">
        <v>969</v>
      </c>
      <c r="R2462">
        <v>110</v>
      </c>
      <c r="S2462" t="s">
        <v>969</v>
      </c>
      <c r="T2462">
        <v>35.531947799999998</v>
      </c>
      <c r="U2462">
        <v>139.42394469999999</v>
      </c>
      <c r="V2462">
        <v>35.535184257952999</v>
      </c>
      <c r="W2462">
        <v>139.420770697547</v>
      </c>
      <c r="X2462">
        <v>5</v>
      </c>
      <c r="Y2462" t="s">
        <v>972</v>
      </c>
      <c r="Z2462">
        <v>1</v>
      </c>
      <c r="AA2462">
        <v>1</v>
      </c>
      <c r="AB2462">
        <v>1</v>
      </c>
      <c r="AC2462">
        <v>1</v>
      </c>
      <c r="AD2462">
        <v>240</v>
      </c>
      <c r="AE2462" t="s">
        <v>241</v>
      </c>
      <c r="AF2462">
        <v>200</v>
      </c>
      <c r="AG2462" t="s">
        <v>114</v>
      </c>
      <c r="AH2462" s="4">
        <v>40129.862349537034</v>
      </c>
      <c r="AI2462">
        <v>410</v>
      </c>
      <c r="AJ2462" t="s">
        <v>162</v>
      </c>
      <c r="AK2462" s="4">
        <v>40129.881377314814</v>
      </c>
    </row>
    <row r="2463" spans="1:37" x14ac:dyDescent="0.15">
      <c r="A2463">
        <v>256623</v>
      </c>
      <c r="B2463" t="s">
        <v>486</v>
      </c>
      <c r="C2463">
        <v>100</v>
      </c>
      <c r="D2463" t="s">
        <v>79</v>
      </c>
      <c r="E2463" s="4">
        <v>40130.284745370373</v>
      </c>
      <c r="F2463" s="4">
        <v>40130.323263888888</v>
      </c>
      <c r="G2463">
        <v>3328</v>
      </c>
      <c r="H2463">
        <v>1957</v>
      </c>
      <c r="I2463" t="s">
        <v>969</v>
      </c>
      <c r="J2463">
        <v>110</v>
      </c>
      <c r="K2463" t="s">
        <v>969</v>
      </c>
      <c r="L2463">
        <v>35.531947799999998</v>
      </c>
      <c r="M2463">
        <v>139.42394469999999</v>
      </c>
      <c r="N2463">
        <v>35.535184257952999</v>
      </c>
      <c r="O2463">
        <v>139.420770697547</v>
      </c>
      <c r="P2463">
        <v>1958</v>
      </c>
      <c r="Q2463" t="s">
        <v>1019</v>
      </c>
      <c r="R2463">
        <v>120</v>
      </c>
      <c r="S2463" t="s">
        <v>971</v>
      </c>
      <c r="T2463">
        <v>35.441425000000002</v>
      </c>
      <c r="U2463">
        <v>139.3183066</v>
      </c>
      <c r="V2463">
        <v>35.444669294502702</v>
      </c>
      <c r="W2463">
        <v>139.31514553753999</v>
      </c>
      <c r="X2463">
        <v>5</v>
      </c>
      <c r="Y2463" t="s">
        <v>972</v>
      </c>
      <c r="Z2463">
        <v>1</v>
      </c>
      <c r="AA2463">
        <v>1</v>
      </c>
      <c r="AB2463">
        <v>1</v>
      </c>
      <c r="AC2463">
        <v>1</v>
      </c>
      <c r="AD2463">
        <v>410</v>
      </c>
      <c r="AE2463" t="s">
        <v>162</v>
      </c>
      <c r="AF2463">
        <v>200</v>
      </c>
      <c r="AG2463" t="s">
        <v>114</v>
      </c>
      <c r="AH2463" s="4">
        <v>40130.294444444444</v>
      </c>
      <c r="AI2463">
        <v>240</v>
      </c>
      <c r="AJ2463" t="s">
        <v>241</v>
      </c>
      <c r="AK2463" s="4">
        <v>40130.306319444448</v>
      </c>
    </row>
    <row r="2464" spans="1:37" x14ac:dyDescent="0.15">
      <c r="A2464">
        <v>256691</v>
      </c>
      <c r="B2464" t="s">
        <v>486</v>
      </c>
      <c r="C2464">
        <v>200</v>
      </c>
      <c r="D2464" t="s">
        <v>206</v>
      </c>
      <c r="E2464" s="4">
        <v>40130.941041666665</v>
      </c>
      <c r="F2464" s="4">
        <v>40131.037442129629</v>
      </c>
      <c r="G2464">
        <v>8329</v>
      </c>
      <c r="H2464">
        <v>1958</v>
      </c>
      <c r="I2464" t="s">
        <v>1019</v>
      </c>
      <c r="J2464">
        <v>120</v>
      </c>
      <c r="K2464" t="s">
        <v>971</v>
      </c>
      <c r="L2464">
        <v>35.441425000000002</v>
      </c>
      <c r="M2464">
        <v>139.3183066</v>
      </c>
      <c r="N2464">
        <v>35.444669294502702</v>
      </c>
      <c r="O2464">
        <v>139.31514553753999</v>
      </c>
      <c r="P2464">
        <v>1957</v>
      </c>
      <c r="Q2464" t="s">
        <v>969</v>
      </c>
      <c r="R2464">
        <v>110</v>
      </c>
      <c r="S2464" t="s">
        <v>969</v>
      </c>
      <c r="T2464">
        <v>35.531947799999998</v>
      </c>
      <c r="U2464">
        <v>139.42394469999999</v>
      </c>
      <c r="V2464">
        <v>35.535184257952999</v>
      </c>
      <c r="W2464">
        <v>139.420770697547</v>
      </c>
      <c r="X2464">
        <v>5</v>
      </c>
      <c r="Y2464" t="s">
        <v>972</v>
      </c>
      <c r="Z2464">
        <v>1</v>
      </c>
      <c r="AA2464">
        <v>1</v>
      </c>
      <c r="AB2464">
        <v>1</v>
      </c>
      <c r="AC2464">
        <v>1</v>
      </c>
      <c r="AD2464">
        <v>240</v>
      </c>
      <c r="AE2464" t="s">
        <v>241</v>
      </c>
      <c r="AF2464">
        <v>200</v>
      </c>
      <c r="AG2464" t="s">
        <v>114</v>
      </c>
      <c r="AH2464" s="4">
        <v>40130.951053240744</v>
      </c>
    </row>
    <row r="2465" spans="1:37" x14ac:dyDescent="0.15">
      <c r="A2465">
        <v>256780</v>
      </c>
      <c r="B2465" t="s">
        <v>486</v>
      </c>
      <c r="C2465">
        <v>700</v>
      </c>
      <c r="D2465" t="s">
        <v>199</v>
      </c>
      <c r="E2465" s="4">
        <v>40132.285011574073</v>
      </c>
      <c r="F2465" s="4">
        <v>40132.298182870371</v>
      </c>
      <c r="G2465">
        <v>1138</v>
      </c>
      <c r="H2465">
        <v>1957</v>
      </c>
      <c r="I2465" t="s">
        <v>969</v>
      </c>
      <c r="J2465">
        <v>110</v>
      </c>
      <c r="K2465" t="s">
        <v>969</v>
      </c>
      <c r="L2465">
        <v>35.531947799999998</v>
      </c>
      <c r="M2465">
        <v>139.42394469999999</v>
      </c>
      <c r="N2465">
        <v>35.535184257952999</v>
      </c>
      <c r="O2465">
        <v>139.420770697547</v>
      </c>
      <c r="P2465">
        <v>1964</v>
      </c>
      <c r="Q2465" t="s">
        <v>1466</v>
      </c>
      <c r="R2465">
        <v>180</v>
      </c>
      <c r="S2465" t="s">
        <v>1029</v>
      </c>
      <c r="T2465">
        <v>35.525054599999997</v>
      </c>
      <c r="U2465">
        <v>139.40984460000001</v>
      </c>
      <c r="V2465">
        <v>35.5282915489366</v>
      </c>
      <c r="W2465">
        <v>139.40667208581101</v>
      </c>
      <c r="X2465">
        <v>5</v>
      </c>
      <c r="Y2465" t="s">
        <v>972</v>
      </c>
      <c r="Z2465">
        <v>1</v>
      </c>
      <c r="AA2465">
        <v>1</v>
      </c>
      <c r="AB2465">
        <v>1</v>
      </c>
      <c r="AC2465">
        <v>1</v>
      </c>
      <c r="AD2465">
        <v>100</v>
      </c>
      <c r="AE2465" t="s">
        <v>980</v>
      </c>
    </row>
    <row r="2466" spans="1:37" x14ac:dyDescent="0.15">
      <c r="A2466">
        <v>256781</v>
      </c>
      <c r="B2466" t="s">
        <v>486</v>
      </c>
      <c r="C2466">
        <v>200</v>
      </c>
      <c r="D2466" t="s">
        <v>206</v>
      </c>
      <c r="E2466" s="4">
        <v>40132.311863425923</v>
      </c>
      <c r="F2466" s="4">
        <v>40132.317731481482</v>
      </c>
      <c r="G2466">
        <v>507</v>
      </c>
      <c r="H2466">
        <v>1964</v>
      </c>
      <c r="I2466" t="s">
        <v>1466</v>
      </c>
      <c r="J2466">
        <v>180</v>
      </c>
      <c r="K2466" t="s">
        <v>1029</v>
      </c>
      <c r="L2466">
        <v>35.525054599999997</v>
      </c>
      <c r="M2466">
        <v>139.40984460000001</v>
      </c>
      <c r="N2466">
        <v>35.5282915489366</v>
      </c>
      <c r="O2466">
        <v>139.40667208581101</v>
      </c>
      <c r="P2466">
        <v>1957</v>
      </c>
      <c r="Q2466" t="s">
        <v>969</v>
      </c>
      <c r="R2466">
        <v>110</v>
      </c>
      <c r="S2466" t="s">
        <v>969</v>
      </c>
      <c r="T2466">
        <v>35.531947799999998</v>
      </c>
      <c r="U2466">
        <v>139.42394469999999</v>
      </c>
      <c r="V2466">
        <v>35.535184257952999</v>
      </c>
      <c r="W2466">
        <v>139.420770697547</v>
      </c>
      <c r="X2466">
        <v>5</v>
      </c>
      <c r="Y2466" t="s">
        <v>972</v>
      </c>
      <c r="Z2466">
        <v>1</v>
      </c>
      <c r="AA2466">
        <v>1</v>
      </c>
      <c r="AB2466">
        <v>1</v>
      </c>
      <c r="AC2466">
        <v>1</v>
      </c>
      <c r="AD2466">
        <v>100</v>
      </c>
      <c r="AE2466" t="s">
        <v>980</v>
      </c>
      <c r="AF2466">
        <v>100</v>
      </c>
      <c r="AG2466" t="s">
        <v>980</v>
      </c>
      <c r="AH2466" s="4">
        <v>40132.311944444446</v>
      </c>
    </row>
    <row r="2467" spans="1:37" x14ac:dyDescent="0.15">
      <c r="A2467">
        <v>256791</v>
      </c>
      <c r="B2467" t="s">
        <v>486</v>
      </c>
      <c r="C2467">
        <v>999</v>
      </c>
      <c r="D2467" t="s">
        <v>70</v>
      </c>
      <c r="E2467" s="4">
        <v>40132.407546296294</v>
      </c>
      <c r="F2467" s="4">
        <v>40132.456493055557</v>
      </c>
      <c r="G2467">
        <v>4229</v>
      </c>
      <c r="H2467">
        <v>1957</v>
      </c>
      <c r="I2467" t="s">
        <v>969</v>
      </c>
      <c r="J2467">
        <v>110</v>
      </c>
      <c r="K2467" t="s">
        <v>969</v>
      </c>
      <c r="L2467">
        <v>35.531947799999998</v>
      </c>
      <c r="M2467">
        <v>139.42394469999999</v>
      </c>
      <c r="N2467">
        <v>35.535184257952999</v>
      </c>
      <c r="O2467">
        <v>139.420770697547</v>
      </c>
      <c r="P2467">
        <v>1965</v>
      </c>
      <c r="Q2467" t="s">
        <v>1467</v>
      </c>
      <c r="R2467">
        <v>280</v>
      </c>
      <c r="S2467" t="s">
        <v>1016</v>
      </c>
      <c r="T2467">
        <v>35.464849299999997</v>
      </c>
      <c r="U2467">
        <v>139.5270586</v>
      </c>
      <c r="V2467">
        <v>35.468094734918701</v>
      </c>
      <c r="W2467">
        <v>139.52387912373999</v>
      </c>
      <c r="X2467">
        <v>5</v>
      </c>
      <c r="Y2467" t="s">
        <v>972</v>
      </c>
      <c r="Z2467">
        <v>1</v>
      </c>
      <c r="AA2467">
        <v>1</v>
      </c>
      <c r="AB2467">
        <v>1</v>
      </c>
      <c r="AC2467">
        <v>1</v>
      </c>
      <c r="AD2467">
        <v>410</v>
      </c>
      <c r="AE2467" t="s">
        <v>162</v>
      </c>
      <c r="AF2467">
        <v>200</v>
      </c>
      <c r="AG2467" t="s">
        <v>114</v>
      </c>
      <c r="AH2467" s="4">
        <v>40132.453240740739</v>
      </c>
    </row>
    <row r="2468" spans="1:37" x14ac:dyDescent="0.15">
      <c r="A2468">
        <v>256810</v>
      </c>
      <c r="B2468" t="s">
        <v>486</v>
      </c>
      <c r="C2468">
        <v>200</v>
      </c>
      <c r="D2468" t="s">
        <v>206</v>
      </c>
      <c r="E2468" s="4">
        <v>40132.511203703703</v>
      </c>
      <c r="F2468" s="4">
        <v>40132.69699074074</v>
      </c>
      <c r="G2468">
        <v>16052</v>
      </c>
      <c r="H2468">
        <v>1965</v>
      </c>
      <c r="I2468" t="s">
        <v>1467</v>
      </c>
      <c r="J2468">
        <v>280</v>
      </c>
      <c r="K2468" t="s">
        <v>1016</v>
      </c>
      <c r="L2468">
        <v>35.464849299999997</v>
      </c>
      <c r="M2468">
        <v>139.5270586</v>
      </c>
      <c r="N2468">
        <v>35.468094734918701</v>
      </c>
      <c r="O2468">
        <v>139.52387912373999</v>
      </c>
      <c r="P2468">
        <v>1957</v>
      </c>
      <c r="Q2468" t="s">
        <v>969</v>
      </c>
      <c r="R2468">
        <v>110</v>
      </c>
      <c r="S2468" t="s">
        <v>969</v>
      </c>
      <c r="T2468">
        <v>35.531947799999998</v>
      </c>
      <c r="U2468">
        <v>139.42394469999999</v>
      </c>
      <c r="V2468">
        <v>35.535184257952999</v>
      </c>
      <c r="W2468">
        <v>139.420770697547</v>
      </c>
      <c r="X2468">
        <v>5</v>
      </c>
      <c r="Y2468" t="s">
        <v>972</v>
      </c>
      <c r="Z2468">
        <v>1</v>
      </c>
      <c r="AA2468">
        <v>1</v>
      </c>
      <c r="AB2468">
        <v>1</v>
      </c>
      <c r="AC2468">
        <v>1</v>
      </c>
      <c r="AD2468">
        <v>420</v>
      </c>
      <c r="AE2468" t="s">
        <v>177</v>
      </c>
      <c r="AF2468">
        <v>200</v>
      </c>
      <c r="AG2468" t="s">
        <v>114</v>
      </c>
      <c r="AH2468" s="4">
        <v>40132.520254629628</v>
      </c>
      <c r="AI2468">
        <v>410</v>
      </c>
      <c r="AJ2468" t="s">
        <v>162</v>
      </c>
      <c r="AK2468" s="4">
        <v>40132.542615740742</v>
      </c>
    </row>
    <row r="2469" spans="1:37" x14ac:dyDescent="0.15">
      <c r="A2469">
        <v>256846</v>
      </c>
      <c r="B2469" t="s">
        <v>486</v>
      </c>
      <c r="C2469">
        <v>200</v>
      </c>
      <c r="D2469" t="s">
        <v>206</v>
      </c>
      <c r="E2469" s="4">
        <v>40132.697141203702</v>
      </c>
      <c r="F2469" s="4">
        <v>40132.791296296295</v>
      </c>
      <c r="G2469">
        <v>8135</v>
      </c>
      <c r="H2469">
        <v>1963</v>
      </c>
      <c r="I2469" t="s">
        <v>1465</v>
      </c>
      <c r="J2469">
        <v>190</v>
      </c>
      <c r="K2469" t="s">
        <v>1002</v>
      </c>
      <c r="L2469">
        <v>35.545677499999996</v>
      </c>
      <c r="M2469">
        <v>139.42596850000001</v>
      </c>
      <c r="N2469">
        <v>35.548912524905198</v>
      </c>
      <c r="O2469">
        <v>139.422793697397</v>
      </c>
      <c r="P2469">
        <v>1957</v>
      </c>
      <c r="Q2469" t="s">
        <v>969</v>
      </c>
      <c r="R2469">
        <v>110</v>
      </c>
      <c r="S2469" t="s">
        <v>969</v>
      </c>
      <c r="T2469">
        <v>35.531947799999998</v>
      </c>
      <c r="U2469">
        <v>139.42394469999999</v>
      </c>
      <c r="V2469">
        <v>35.535184257952999</v>
      </c>
      <c r="W2469">
        <v>139.420770697547</v>
      </c>
      <c r="X2469">
        <v>5</v>
      </c>
      <c r="Y2469" t="s">
        <v>972</v>
      </c>
      <c r="Z2469">
        <v>1</v>
      </c>
      <c r="AA2469">
        <v>1</v>
      </c>
      <c r="AB2469">
        <v>1</v>
      </c>
      <c r="AC2469">
        <v>1</v>
      </c>
      <c r="AD2469">
        <v>100</v>
      </c>
      <c r="AE2469" t="s">
        <v>980</v>
      </c>
    </row>
    <row r="2470" spans="1:37" x14ac:dyDescent="0.15">
      <c r="A2470">
        <v>256895</v>
      </c>
      <c r="B2470" t="s">
        <v>486</v>
      </c>
      <c r="C2470">
        <v>400</v>
      </c>
      <c r="D2470" t="s">
        <v>140</v>
      </c>
      <c r="E2470" s="4">
        <v>40133.337997685187</v>
      </c>
      <c r="F2470" s="4">
        <v>40133.406053240738</v>
      </c>
      <c r="G2470">
        <v>5880</v>
      </c>
      <c r="H2470">
        <v>1957</v>
      </c>
      <c r="I2470" t="s">
        <v>969</v>
      </c>
      <c r="J2470">
        <v>110</v>
      </c>
      <c r="K2470" t="s">
        <v>969</v>
      </c>
      <c r="L2470">
        <v>35.531947799999998</v>
      </c>
      <c r="M2470">
        <v>139.42394469999999</v>
      </c>
      <c r="N2470">
        <v>35.535184257952999</v>
      </c>
      <c r="O2470">
        <v>139.420770697547</v>
      </c>
      <c r="P2470">
        <v>1967</v>
      </c>
      <c r="Q2470" t="s">
        <v>1468</v>
      </c>
      <c r="R2470">
        <v>300</v>
      </c>
      <c r="S2470" t="s">
        <v>998</v>
      </c>
      <c r="T2470">
        <v>35.706109300000001</v>
      </c>
      <c r="U2470">
        <v>139.7369218</v>
      </c>
      <c r="V2470">
        <v>35.709332597212601</v>
      </c>
      <c r="W2470">
        <v>139.73371378894299</v>
      </c>
      <c r="X2470">
        <v>5</v>
      </c>
      <c r="Y2470" t="s">
        <v>972</v>
      </c>
      <c r="Z2470">
        <v>1</v>
      </c>
      <c r="AA2470">
        <v>1</v>
      </c>
      <c r="AB2470">
        <v>1</v>
      </c>
      <c r="AC2470">
        <v>1</v>
      </c>
      <c r="AD2470">
        <v>410</v>
      </c>
      <c r="AE2470" t="s">
        <v>162</v>
      </c>
      <c r="AF2470">
        <v>200</v>
      </c>
      <c r="AG2470" t="s">
        <v>114</v>
      </c>
      <c r="AH2470" s="4">
        <v>40133.359803240739</v>
      </c>
      <c r="AI2470">
        <v>420</v>
      </c>
      <c r="AJ2470" t="s">
        <v>177</v>
      </c>
      <c r="AK2470" s="4">
        <v>40133.399988425925</v>
      </c>
    </row>
    <row r="2471" spans="1:37" x14ac:dyDescent="0.15">
      <c r="A2471">
        <v>256920</v>
      </c>
      <c r="B2471" t="s">
        <v>486</v>
      </c>
      <c r="C2471">
        <v>600</v>
      </c>
      <c r="D2471" t="s">
        <v>212</v>
      </c>
      <c r="E2471" s="4">
        <v>40133.510185185187</v>
      </c>
      <c r="F2471" s="4">
        <v>40133.577731481484</v>
      </c>
      <c r="G2471">
        <v>5836</v>
      </c>
      <c r="H2471">
        <v>1967</v>
      </c>
      <c r="I2471" t="s">
        <v>1468</v>
      </c>
      <c r="J2471">
        <v>300</v>
      </c>
      <c r="K2471" t="s">
        <v>998</v>
      </c>
      <c r="L2471">
        <v>35.706109300000001</v>
      </c>
      <c r="M2471">
        <v>139.7369218</v>
      </c>
      <c r="N2471">
        <v>35.709332597212601</v>
      </c>
      <c r="O2471">
        <v>139.73371378894299</v>
      </c>
      <c r="P2471">
        <v>1959</v>
      </c>
      <c r="Q2471" t="s">
        <v>1462</v>
      </c>
      <c r="R2471">
        <v>300</v>
      </c>
      <c r="S2471" t="s">
        <v>998</v>
      </c>
      <c r="T2471">
        <v>35.414572200000002</v>
      </c>
      <c r="U2471">
        <v>139.34740099999999</v>
      </c>
      <c r="V2471">
        <v>35.417819874514201</v>
      </c>
      <c r="W2471">
        <v>139.34423875770301</v>
      </c>
      <c r="X2471">
        <v>5</v>
      </c>
      <c r="Y2471" t="s">
        <v>972</v>
      </c>
      <c r="Z2471">
        <v>1</v>
      </c>
      <c r="AA2471">
        <v>1</v>
      </c>
      <c r="AB2471">
        <v>1</v>
      </c>
      <c r="AC2471">
        <v>1</v>
      </c>
      <c r="AD2471">
        <v>200</v>
      </c>
      <c r="AE2471" t="s">
        <v>114</v>
      </c>
    </row>
    <row r="2472" spans="1:37" x14ac:dyDescent="0.15">
      <c r="A2472">
        <v>256924</v>
      </c>
      <c r="B2472" t="s">
        <v>486</v>
      </c>
      <c r="C2472">
        <v>100</v>
      </c>
      <c r="D2472" t="s">
        <v>79</v>
      </c>
      <c r="E2472" s="4">
        <v>40133.584849537037</v>
      </c>
      <c r="F2472" s="4">
        <v>40133.60800925926</v>
      </c>
      <c r="G2472">
        <v>2001</v>
      </c>
      <c r="H2472">
        <v>1959</v>
      </c>
      <c r="I2472" t="s">
        <v>1462</v>
      </c>
      <c r="J2472">
        <v>300</v>
      </c>
      <c r="K2472" t="s">
        <v>998</v>
      </c>
      <c r="L2472">
        <v>35.414572200000002</v>
      </c>
      <c r="M2472">
        <v>139.34740099999999</v>
      </c>
      <c r="N2472">
        <v>35.417819874514201</v>
      </c>
      <c r="O2472">
        <v>139.34423875770301</v>
      </c>
      <c r="P2472">
        <v>1958</v>
      </c>
      <c r="Q2472" t="s">
        <v>1019</v>
      </c>
      <c r="R2472">
        <v>120</v>
      </c>
      <c r="S2472" t="s">
        <v>971</v>
      </c>
      <c r="T2472">
        <v>35.441425000000002</v>
      </c>
      <c r="U2472">
        <v>139.3183066</v>
      </c>
      <c r="V2472">
        <v>35.444669294502702</v>
      </c>
      <c r="W2472">
        <v>139.31514553753999</v>
      </c>
      <c r="X2472">
        <v>5</v>
      </c>
      <c r="Y2472" t="s">
        <v>972</v>
      </c>
      <c r="Z2472">
        <v>1</v>
      </c>
      <c r="AA2472">
        <v>1</v>
      </c>
      <c r="AB2472">
        <v>1</v>
      </c>
      <c r="AC2472">
        <v>1</v>
      </c>
      <c r="AD2472">
        <v>240</v>
      </c>
      <c r="AE2472" t="s">
        <v>241</v>
      </c>
    </row>
    <row r="2473" spans="1:37" x14ac:dyDescent="0.15">
      <c r="A2473">
        <v>256996</v>
      </c>
      <c r="B2473" t="s">
        <v>486</v>
      </c>
      <c r="C2473">
        <v>200</v>
      </c>
      <c r="D2473" t="s">
        <v>206</v>
      </c>
      <c r="E2473" s="4">
        <v>40133.959502314814</v>
      </c>
      <c r="F2473" s="4">
        <v>40134.066319444442</v>
      </c>
      <c r="G2473">
        <v>9229</v>
      </c>
      <c r="H2473">
        <v>1958</v>
      </c>
      <c r="I2473" t="s">
        <v>1019</v>
      </c>
      <c r="J2473">
        <v>120</v>
      </c>
      <c r="K2473" t="s">
        <v>971</v>
      </c>
      <c r="L2473">
        <v>35.441425000000002</v>
      </c>
      <c r="M2473">
        <v>139.3183066</v>
      </c>
      <c r="N2473">
        <v>35.444669294502702</v>
      </c>
      <c r="O2473">
        <v>139.31514553753999</v>
      </c>
      <c r="P2473">
        <v>1957</v>
      </c>
      <c r="Q2473" t="s">
        <v>969</v>
      </c>
      <c r="R2473">
        <v>110</v>
      </c>
      <c r="S2473" t="s">
        <v>969</v>
      </c>
      <c r="T2473">
        <v>35.531947799999998</v>
      </c>
      <c r="U2473">
        <v>139.42394469999999</v>
      </c>
      <c r="V2473">
        <v>35.535184257952999</v>
      </c>
      <c r="W2473">
        <v>139.420770697547</v>
      </c>
      <c r="X2473">
        <v>5</v>
      </c>
      <c r="Y2473" t="s">
        <v>972</v>
      </c>
      <c r="Z2473">
        <v>1</v>
      </c>
      <c r="AA2473">
        <v>1</v>
      </c>
      <c r="AB2473">
        <v>1</v>
      </c>
      <c r="AC2473">
        <v>1</v>
      </c>
      <c r="AD2473">
        <v>200</v>
      </c>
      <c r="AE2473" t="s">
        <v>114</v>
      </c>
      <c r="AF2473">
        <v>410</v>
      </c>
      <c r="AG2473" t="s">
        <v>162</v>
      </c>
      <c r="AH2473" s="4">
        <v>40133.994537037041</v>
      </c>
    </row>
    <row r="2474" spans="1:37" x14ac:dyDescent="0.15">
      <c r="A2474">
        <v>257022</v>
      </c>
      <c r="B2474" t="s">
        <v>486</v>
      </c>
      <c r="C2474">
        <v>100</v>
      </c>
      <c r="D2474" t="s">
        <v>79</v>
      </c>
      <c r="E2474" s="4">
        <v>40134.345995370371</v>
      </c>
      <c r="F2474" s="4">
        <v>40134.394328703704</v>
      </c>
      <c r="G2474">
        <v>4176</v>
      </c>
      <c r="H2474">
        <v>1957</v>
      </c>
      <c r="I2474" t="s">
        <v>969</v>
      </c>
      <c r="J2474">
        <v>110</v>
      </c>
      <c r="K2474" t="s">
        <v>969</v>
      </c>
      <c r="L2474">
        <v>35.531947799999998</v>
      </c>
      <c r="M2474">
        <v>139.42394469999999</v>
      </c>
      <c r="N2474">
        <v>35.535184257952999</v>
      </c>
      <c r="O2474">
        <v>139.420770697547</v>
      </c>
      <c r="P2474">
        <v>1958</v>
      </c>
      <c r="Q2474" t="s">
        <v>1019</v>
      </c>
      <c r="R2474">
        <v>120</v>
      </c>
      <c r="S2474" t="s">
        <v>971</v>
      </c>
      <c r="T2474">
        <v>35.441425000000002</v>
      </c>
      <c r="U2474">
        <v>139.3183066</v>
      </c>
      <c r="V2474">
        <v>35.444669294502702</v>
      </c>
      <c r="W2474">
        <v>139.31514553753999</v>
      </c>
      <c r="X2474">
        <v>5</v>
      </c>
      <c r="Y2474" t="s">
        <v>972</v>
      </c>
      <c r="Z2474">
        <v>1</v>
      </c>
      <c r="AA2474">
        <v>1</v>
      </c>
      <c r="AB2474">
        <v>1</v>
      </c>
      <c r="AC2474">
        <v>1</v>
      </c>
      <c r="AD2474">
        <v>420</v>
      </c>
      <c r="AE2474" t="s">
        <v>177</v>
      </c>
      <c r="AF2474">
        <v>200</v>
      </c>
      <c r="AG2474" t="s">
        <v>114</v>
      </c>
      <c r="AH2474" s="4">
        <v>40134.376585648148</v>
      </c>
    </row>
    <row r="2475" spans="1:37" x14ac:dyDescent="0.15">
      <c r="A2475">
        <v>257047</v>
      </c>
      <c r="B2475" t="s">
        <v>486</v>
      </c>
      <c r="C2475">
        <v>400</v>
      </c>
      <c r="D2475" t="s">
        <v>140</v>
      </c>
      <c r="E2475" s="4">
        <v>40134.589259259257</v>
      </c>
      <c r="F2475" s="4">
        <v>40134.669189814813</v>
      </c>
      <c r="G2475">
        <v>6906</v>
      </c>
      <c r="H2475">
        <v>1958</v>
      </c>
      <c r="I2475" t="s">
        <v>1019</v>
      </c>
      <c r="J2475">
        <v>120</v>
      </c>
      <c r="K2475" t="s">
        <v>971</v>
      </c>
      <c r="L2475">
        <v>35.441425000000002</v>
      </c>
      <c r="M2475">
        <v>139.3183066</v>
      </c>
      <c r="N2475">
        <v>35.444669294502702</v>
      </c>
      <c r="O2475">
        <v>139.31514553753999</v>
      </c>
      <c r="P2475">
        <v>1968</v>
      </c>
      <c r="Q2475" t="s">
        <v>1193</v>
      </c>
      <c r="R2475">
        <v>280</v>
      </c>
      <c r="S2475" t="s">
        <v>1016</v>
      </c>
      <c r="T2475">
        <v>35.441147999999998</v>
      </c>
      <c r="U2475">
        <v>139.63987560000001</v>
      </c>
      <c r="V2475">
        <v>35.444397940008798</v>
      </c>
      <c r="W2475">
        <v>139.636687846238</v>
      </c>
      <c r="X2475">
        <v>5</v>
      </c>
      <c r="Y2475" t="s">
        <v>972</v>
      </c>
      <c r="Z2475">
        <v>1</v>
      </c>
      <c r="AA2475">
        <v>1</v>
      </c>
      <c r="AB2475">
        <v>1</v>
      </c>
      <c r="AC2475">
        <v>1</v>
      </c>
      <c r="AD2475">
        <v>240</v>
      </c>
      <c r="AE2475" t="s">
        <v>241</v>
      </c>
      <c r="AF2475">
        <v>200</v>
      </c>
      <c r="AG2475" t="s">
        <v>114</v>
      </c>
      <c r="AH2475" s="4">
        <v>40134.603182870371</v>
      </c>
    </row>
    <row r="2476" spans="1:37" x14ac:dyDescent="0.15">
      <c r="A2476">
        <v>257055</v>
      </c>
      <c r="B2476" t="s">
        <v>486</v>
      </c>
      <c r="C2476">
        <v>200</v>
      </c>
      <c r="D2476" t="s">
        <v>206</v>
      </c>
      <c r="E2476" s="4">
        <v>40134.724108796298</v>
      </c>
      <c r="F2476" s="4">
        <v>40134.793888888889</v>
      </c>
      <c r="G2476">
        <v>6029</v>
      </c>
      <c r="H2476">
        <v>1968</v>
      </c>
      <c r="I2476" t="s">
        <v>1193</v>
      </c>
      <c r="J2476">
        <v>280</v>
      </c>
      <c r="K2476" t="s">
        <v>1016</v>
      </c>
      <c r="L2476">
        <v>35.441147999999998</v>
      </c>
      <c r="M2476">
        <v>139.63987560000001</v>
      </c>
      <c r="N2476">
        <v>35.444397940008798</v>
      </c>
      <c r="O2476">
        <v>139.636687846238</v>
      </c>
      <c r="P2476">
        <v>1957</v>
      </c>
      <c r="Q2476" t="s">
        <v>969</v>
      </c>
      <c r="R2476">
        <v>110</v>
      </c>
      <c r="S2476" t="s">
        <v>969</v>
      </c>
      <c r="T2476">
        <v>35.531947799999998</v>
      </c>
      <c r="U2476">
        <v>139.42394469999999</v>
      </c>
      <c r="V2476">
        <v>35.535184257952999</v>
      </c>
      <c r="W2476">
        <v>139.420770697547</v>
      </c>
      <c r="X2476">
        <v>5</v>
      </c>
      <c r="Y2476" t="s">
        <v>972</v>
      </c>
      <c r="Z2476">
        <v>1</v>
      </c>
      <c r="AA2476">
        <v>1</v>
      </c>
      <c r="AB2476">
        <v>1</v>
      </c>
      <c r="AC2476">
        <v>1</v>
      </c>
      <c r="AD2476">
        <v>410</v>
      </c>
      <c r="AE2476" t="s">
        <v>162</v>
      </c>
      <c r="AF2476">
        <v>240</v>
      </c>
      <c r="AG2476" t="s">
        <v>241</v>
      </c>
      <c r="AH2476" s="4">
        <v>40134.774537037039</v>
      </c>
    </row>
    <row r="2477" spans="1:37" x14ac:dyDescent="0.15">
      <c r="A2477">
        <v>257094</v>
      </c>
      <c r="B2477" t="s">
        <v>486</v>
      </c>
      <c r="C2477">
        <v>100</v>
      </c>
      <c r="D2477" t="s">
        <v>79</v>
      </c>
      <c r="E2477" s="4">
        <v>40135.272523148145</v>
      </c>
      <c r="F2477" s="4">
        <v>40135.307557870372</v>
      </c>
      <c r="G2477">
        <v>3027</v>
      </c>
      <c r="H2477">
        <v>1957</v>
      </c>
      <c r="I2477" t="s">
        <v>969</v>
      </c>
      <c r="J2477">
        <v>110</v>
      </c>
      <c r="K2477" t="s">
        <v>969</v>
      </c>
      <c r="L2477">
        <v>35.531947799999998</v>
      </c>
      <c r="M2477">
        <v>139.42394469999999</v>
      </c>
      <c r="N2477">
        <v>35.535184257952999</v>
      </c>
      <c r="O2477">
        <v>139.420770697547</v>
      </c>
      <c r="P2477">
        <v>1958</v>
      </c>
      <c r="Q2477" t="s">
        <v>1019</v>
      </c>
      <c r="R2477">
        <v>120</v>
      </c>
      <c r="S2477" t="s">
        <v>971</v>
      </c>
      <c r="T2477">
        <v>35.441425000000002</v>
      </c>
      <c r="U2477">
        <v>139.3183066</v>
      </c>
      <c r="V2477">
        <v>35.444669294502702</v>
      </c>
      <c r="W2477">
        <v>139.31514553753999</v>
      </c>
      <c r="X2477">
        <v>5</v>
      </c>
      <c r="Y2477" t="s">
        <v>972</v>
      </c>
      <c r="Z2477">
        <v>1</v>
      </c>
      <c r="AA2477">
        <v>1</v>
      </c>
      <c r="AB2477">
        <v>1</v>
      </c>
      <c r="AC2477">
        <v>1</v>
      </c>
      <c r="AD2477">
        <v>410</v>
      </c>
      <c r="AE2477" t="s">
        <v>162</v>
      </c>
      <c r="AF2477">
        <v>200</v>
      </c>
      <c r="AG2477" t="s">
        <v>114</v>
      </c>
      <c r="AH2477" s="4">
        <v>40135.28701388889</v>
      </c>
      <c r="AI2477">
        <v>240</v>
      </c>
      <c r="AJ2477" t="s">
        <v>241</v>
      </c>
      <c r="AK2477" s="4">
        <v>40135.290335648147</v>
      </c>
    </row>
    <row r="2478" spans="1:37" x14ac:dyDescent="0.15">
      <c r="A2478">
        <v>257165</v>
      </c>
      <c r="B2478" t="s">
        <v>486</v>
      </c>
      <c r="C2478">
        <v>400</v>
      </c>
      <c r="D2478" t="s">
        <v>140</v>
      </c>
      <c r="E2478" s="4">
        <v>40135.734930555554</v>
      </c>
      <c r="F2478" s="4">
        <v>40135.746886574074</v>
      </c>
      <c r="G2478">
        <v>1033</v>
      </c>
      <c r="H2478">
        <v>1958</v>
      </c>
      <c r="I2478" t="s">
        <v>1019</v>
      </c>
      <c r="J2478">
        <v>120</v>
      </c>
      <c r="K2478" t="s">
        <v>971</v>
      </c>
      <c r="L2478">
        <v>35.441425000000002</v>
      </c>
      <c r="M2478">
        <v>139.3183066</v>
      </c>
      <c r="N2478">
        <v>35.444669294502702</v>
      </c>
      <c r="O2478">
        <v>139.31514553753999</v>
      </c>
      <c r="P2478">
        <v>1958</v>
      </c>
      <c r="Q2478" t="s">
        <v>1019</v>
      </c>
      <c r="R2478">
        <v>120</v>
      </c>
      <c r="S2478" t="s">
        <v>971</v>
      </c>
      <c r="T2478">
        <v>35.441425000000002</v>
      </c>
      <c r="U2478">
        <v>139.3183066</v>
      </c>
      <c r="V2478">
        <v>35.444669294502702</v>
      </c>
      <c r="W2478">
        <v>139.31514553753999</v>
      </c>
      <c r="X2478">
        <v>5</v>
      </c>
      <c r="Y2478" t="s">
        <v>972</v>
      </c>
      <c r="Z2478">
        <v>1</v>
      </c>
      <c r="AA2478">
        <v>1</v>
      </c>
      <c r="AB2478">
        <v>1</v>
      </c>
      <c r="AC2478">
        <v>1</v>
      </c>
      <c r="AD2478">
        <v>240</v>
      </c>
      <c r="AE2478" t="s">
        <v>241</v>
      </c>
    </row>
    <row r="2479" spans="1:37" x14ac:dyDescent="0.15">
      <c r="A2479">
        <v>257193</v>
      </c>
      <c r="B2479" t="s">
        <v>486</v>
      </c>
      <c r="C2479">
        <v>200</v>
      </c>
      <c r="D2479" t="s">
        <v>206</v>
      </c>
      <c r="E2479" s="4">
        <v>40135.873402777775</v>
      </c>
      <c r="F2479" s="4">
        <v>40136.003217592595</v>
      </c>
      <c r="G2479">
        <v>11216</v>
      </c>
      <c r="H2479">
        <v>1958</v>
      </c>
      <c r="I2479" t="s">
        <v>1019</v>
      </c>
      <c r="J2479">
        <v>120</v>
      </c>
      <c r="K2479" t="s">
        <v>971</v>
      </c>
      <c r="L2479">
        <v>35.441425000000002</v>
      </c>
      <c r="M2479">
        <v>139.3183066</v>
      </c>
      <c r="N2479">
        <v>35.444669294502702</v>
      </c>
      <c r="O2479">
        <v>139.31514553753999</v>
      </c>
      <c r="P2479">
        <v>1957</v>
      </c>
      <c r="Q2479" t="s">
        <v>969</v>
      </c>
      <c r="R2479">
        <v>110</v>
      </c>
      <c r="S2479" t="s">
        <v>969</v>
      </c>
      <c r="T2479">
        <v>35.531947799999998</v>
      </c>
      <c r="U2479">
        <v>139.42394469999999</v>
      </c>
      <c r="V2479">
        <v>35.535184257952999</v>
      </c>
      <c r="W2479">
        <v>139.420770697547</v>
      </c>
      <c r="X2479">
        <v>5</v>
      </c>
      <c r="Y2479" t="s">
        <v>972</v>
      </c>
      <c r="Z2479">
        <v>1</v>
      </c>
      <c r="AA2479">
        <v>1</v>
      </c>
      <c r="AB2479">
        <v>1</v>
      </c>
      <c r="AC2479">
        <v>1</v>
      </c>
      <c r="AD2479">
        <v>240</v>
      </c>
      <c r="AE2479" t="s">
        <v>241</v>
      </c>
      <c r="AF2479">
        <v>200</v>
      </c>
      <c r="AG2479" t="s">
        <v>114</v>
      </c>
      <c r="AH2479" s="4">
        <v>40135.883599537039</v>
      </c>
      <c r="AI2479">
        <v>410</v>
      </c>
      <c r="AJ2479" t="s">
        <v>162</v>
      </c>
      <c r="AK2479" s="4">
        <v>40135.897453703707</v>
      </c>
    </row>
    <row r="2480" spans="1:37" x14ac:dyDescent="0.15">
      <c r="A2480">
        <v>257214</v>
      </c>
      <c r="B2480" t="s">
        <v>486</v>
      </c>
      <c r="C2480">
        <v>100</v>
      </c>
      <c r="D2480" t="s">
        <v>79</v>
      </c>
      <c r="E2480" s="4">
        <v>40136.292581018519</v>
      </c>
      <c r="F2480" s="4">
        <v>40136.339641203704</v>
      </c>
      <c r="G2480">
        <v>4066</v>
      </c>
      <c r="H2480">
        <v>1957</v>
      </c>
      <c r="I2480" t="s">
        <v>969</v>
      </c>
      <c r="J2480">
        <v>110</v>
      </c>
      <c r="K2480" t="s">
        <v>969</v>
      </c>
      <c r="L2480">
        <v>35.531947799999998</v>
      </c>
      <c r="M2480">
        <v>139.42394469999999</v>
      </c>
      <c r="N2480">
        <v>35.535184257952999</v>
      </c>
      <c r="O2480">
        <v>139.420770697547</v>
      </c>
      <c r="P2480">
        <v>1958</v>
      </c>
      <c r="Q2480" t="s">
        <v>1019</v>
      </c>
      <c r="R2480">
        <v>120</v>
      </c>
      <c r="S2480" t="s">
        <v>971</v>
      </c>
      <c r="T2480">
        <v>35.441425000000002</v>
      </c>
      <c r="U2480">
        <v>139.3183066</v>
      </c>
      <c r="V2480">
        <v>35.444669294502702</v>
      </c>
      <c r="W2480">
        <v>139.31514553753999</v>
      </c>
      <c r="X2480">
        <v>5</v>
      </c>
      <c r="Y2480" t="s">
        <v>972</v>
      </c>
      <c r="Z2480">
        <v>1</v>
      </c>
      <c r="AA2480">
        <v>1</v>
      </c>
      <c r="AB2480">
        <v>1</v>
      </c>
      <c r="AC2480">
        <v>1</v>
      </c>
      <c r="AD2480">
        <v>410</v>
      </c>
      <c r="AE2480" t="s">
        <v>162</v>
      </c>
      <c r="AF2480">
        <v>200</v>
      </c>
      <c r="AG2480" t="s">
        <v>114</v>
      </c>
      <c r="AH2480" s="4">
        <v>40136.30265046296</v>
      </c>
      <c r="AI2480">
        <v>240</v>
      </c>
      <c r="AJ2480" t="s">
        <v>241</v>
      </c>
      <c r="AK2480" s="4">
        <v>40136.318865740737</v>
      </c>
    </row>
    <row r="2481" spans="1:37" x14ac:dyDescent="0.15">
      <c r="A2481">
        <v>257306</v>
      </c>
      <c r="B2481" t="s">
        <v>486</v>
      </c>
      <c r="C2481">
        <v>200</v>
      </c>
      <c r="D2481" t="s">
        <v>206</v>
      </c>
      <c r="E2481" s="4">
        <v>40136.887245370373</v>
      </c>
      <c r="F2481" s="4">
        <v>40136.922951388886</v>
      </c>
      <c r="G2481">
        <v>3085</v>
      </c>
      <c r="H2481">
        <v>1958</v>
      </c>
      <c r="I2481" t="s">
        <v>1019</v>
      </c>
      <c r="J2481">
        <v>120</v>
      </c>
      <c r="K2481" t="s">
        <v>971</v>
      </c>
      <c r="L2481">
        <v>35.441425000000002</v>
      </c>
      <c r="M2481">
        <v>139.3183066</v>
      </c>
      <c r="N2481">
        <v>35.444669294502702</v>
      </c>
      <c r="O2481">
        <v>139.31514553753999</v>
      </c>
      <c r="P2481">
        <v>1957</v>
      </c>
      <c r="Q2481" t="s">
        <v>969</v>
      </c>
      <c r="R2481">
        <v>110</v>
      </c>
      <c r="S2481" t="s">
        <v>969</v>
      </c>
      <c r="T2481">
        <v>35.531947799999998</v>
      </c>
      <c r="U2481">
        <v>139.42394469999999</v>
      </c>
      <c r="V2481">
        <v>35.535184257952999</v>
      </c>
      <c r="W2481">
        <v>139.420770697547</v>
      </c>
      <c r="X2481">
        <v>5</v>
      </c>
      <c r="Y2481" t="s">
        <v>972</v>
      </c>
      <c r="Z2481">
        <v>1</v>
      </c>
      <c r="AA2481">
        <v>1</v>
      </c>
      <c r="AB2481">
        <v>1</v>
      </c>
      <c r="AC2481">
        <v>1</v>
      </c>
      <c r="AD2481">
        <v>240</v>
      </c>
      <c r="AE2481" t="s">
        <v>241</v>
      </c>
      <c r="AF2481">
        <v>200</v>
      </c>
      <c r="AG2481" t="s">
        <v>114</v>
      </c>
      <c r="AH2481" s="4">
        <v>40136.911527777775</v>
      </c>
      <c r="AI2481">
        <v>410</v>
      </c>
      <c r="AJ2481" t="s">
        <v>162</v>
      </c>
      <c r="AK2481" s="4">
        <v>40136.91747685185</v>
      </c>
    </row>
    <row r="2482" spans="1:37" x14ac:dyDescent="0.15">
      <c r="A2482">
        <v>257321</v>
      </c>
      <c r="B2482" t="s">
        <v>486</v>
      </c>
      <c r="C2482">
        <v>100</v>
      </c>
      <c r="D2482" t="s">
        <v>79</v>
      </c>
      <c r="E2482" s="4">
        <v>40137.300543981481</v>
      </c>
      <c r="F2482" s="4">
        <v>40137.333368055559</v>
      </c>
      <c r="G2482">
        <v>2836</v>
      </c>
      <c r="H2482">
        <v>1957</v>
      </c>
      <c r="I2482" t="s">
        <v>969</v>
      </c>
      <c r="J2482">
        <v>110</v>
      </c>
      <c r="K2482" t="s">
        <v>969</v>
      </c>
      <c r="L2482">
        <v>35.531947799999998</v>
      </c>
      <c r="M2482">
        <v>139.42394469999999</v>
      </c>
      <c r="N2482">
        <v>35.535184257952999</v>
      </c>
      <c r="O2482">
        <v>139.420770697547</v>
      </c>
      <c r="P2482">
        <v>1958</v>
      </c>
      <c r="Q2482" t="s">
        <v>1019</v>
      </c>
      <c r="R2482">
        <v>120</v>
      </c>
      <c r="S2482" t="s">
        <v>971</v>
      </c>
      <c r="T2482">
        <v>35.441425000000002</v>
      </c>
      <c r="U2482">
        <v>139.3183066</v>
      </c>
      <c r="V2482">
        <v>35.444669294502702</v>
      </c>
      <c r="W2482">
        <v>139.31514553753999</v>
      </c>
      <c r="X2482">
        <v>5</v>
      </c>
      <c r="Y2482" t="s">
        <v>972</v>
      </c>
      <c r="Z2482">
        <v>1</v>
      </c>
      <c r="AA2482">
        <v>1</v>
      </c>
      <c r="AB2482">
        <v>1</v>
      </c>
      <c r="AC2482">
        <v>1</v>
      </c>
      <c r="AD2482">
        <v>410</v>
      </c>
      <c r="AE2482" t="s">
        <v>162</v>
      </c>
      <c r="AF2482">
        <v>200</v>
      </c>
      <c r="AG2482" t="s">
        <v>114</v>
      </c>
      <c r="AH2482" s="4">
        <v>40137.321145833332</v>
      </c>
    </row>
    <row r="2483" spans="1:37" x14ac:dyDescent="0.15">
      <c r="A2483">
        <v>257352</v>
      </c>
      <c r="B2483" t="s">
        <v>486</v>
      </c>
      <c r="C2483">
        <v>600</v>
      </c>
      <c r="D2483" t="s">
        <v>212</v>
      </c>
      <c r="E2483" s="4">
        <v>40137.444618055553</v>
      </c>
      <c r="F2483" s="4">
        <v>40137.499247685184</v>
      </c>
      <c r="G2483">
        <v>4720</v>
      </c>
      <c r="H2483">
        <v>1958</v>
      </c>
      <c r="I2483" t="s">
        <v>1019</v>
      </c>
      <c r="J2483">
        <v>120</v>
      </c>
      <c r="K2483" t="s">
        <v>971</v>
      </c>
      <c r="L2483">
        <v>35.441425000000002</v>
      </c>
      <c r="M2483">
        <v>139.3183066</v>
      </c>
      <c r="N2483">
        <v>35.444669294502702</v>
      </c>
      <c r="O2483">
        <v>139.31514553753999</v>
      </c>
      <c r="P2483">
        <v>1966</v>
      </c>
      <c r="Q2483" t="s">
        <v>742</v>
      </c>
      <c r="R2483">
        <v>300</v>
      </c>
      <c r="S2483" t="s">
        <v>998</v>
      </c>
      <c r="T2483">
        <v>35.665515999999997</v>
      </c>
      <c r="U2483">
        <v>139.6825556</v>
      </c>
      <c r="V2483">
        <v>35.668742689214703</v>
      </c>
      <c r="W2483">
        <v>139.67935397250901</v>
      </c>
      <c r="X2483">
        <v>5</v>
      </c>
      <c r="Y2483" t="s">
        <v>972</v>
      </c>
      <c r="Z2483">
        <v>1</v>
      </c>
      <c r="AA2483">
        <v>1</v>
      </c>
      <c r="AB2483">
        <v>1</v>
      </c>
      <c r="AC2483">
        <v>1</v>
      </c>
      <c r="AD2483">
        <v>420</v>
      </c>
      <c r="AE2483" t="s">
        <v>177</v>
      </c>
      <c r="AF2483">
        <v>240</v>
      </c>
      <c r="AG2483" t="s">
        <v>241</v>
      </c>
      <c r="AH2483" s="4">
        <v>40137.447025462963</v>
      </c>
      <c r="AI2483">
        <v>200</v>
      </c>
      <c r="AJ2483" t="s">
        <v>114</v>
      </c>
      <c r="AK2483" s="4">
        <v>40137.461377314816</v>
      </c>
    </row>
    <row r="2484" spans="1:37" x14ac:dyDescent="0.15">
      <c r="A2484">
        <v>257380</v>
      </c>
      <c r="B2484" t="s">
        <v>486</v>
      </c>
      <c r="C2484">
        <v>200</v>
      </c>
      <c r="D2484" t="s">
        <v>206</v>
      </c>
      <c r="E2484" s="4">
        <v>40137.681828703702</v>
      </c>
      <c r="F2484" s="4">
        <v>40137.736967592595</v>
      </c>
      <c r="G2484">
        <v>4764</v>
      </c>
      <c r="H2484">
        <v>1969</v>
      </c>
      <c r="I2484" t="s">
        <v>1469</v>
      </c>
      <c r="J2484">
        <v>300</v>
      </c>
      <c r="K2484" t="s">
        <v>998</v>
      </c>
      <c r="L2484">
        <v>35.685088399999998</v>
      </c>
      <c r="M2484">
        <v>139.76759250000001</v>
      </c>
      <c r="N2484">
        <v>35.688314481031</v>
      </c>
      <c r="O2484">
        <v>139.76438290971601</v>
      </c>
      <c r="P2484">
        <v>1957</v>
      </c>
      <c r="Q2484" t="s">
        <v>969</v>
      </c>
      <c r="R2484">
        <v>110</v>
      </c>
      <c r="S2484" t="s">
        <v>969</v>
      </c>
      <c r="T2484">
        <v>35.531947799999998</v>
      </c>
      <c r="U2484">
        <v>139.42394469999999</v>
      </c>
      <c r="V2484">
        <v>35.535184257952999</v>
      </c>
      <c r="W2484">
        <v>139.420770697547</v>
      </c>
      <c r="X2484">
        <v>5</v>
      </c>
      <c r="Y2484" t="s">
        <v>972</v>
      </c>
      <c r="Z2484">
        <v>1</v>
      </c>
      <c r="AA2484">
        <v>1</v>
      </c>
      <c r="AB2484">
        <v>1</v>
      </c>
      <c r="AC2484">
        <v>1</v>
      </c>
      <c r="AD2484">
        <v>200</v>
      </c>
      <c r="AE2484" t="s">
        <v>114</v>
      </c>
      <c r="AF2484">
        <v>410</v>
      </c>
      <c r="AG2484" t="s">
        <v>162</v>
      </c>
      <c r="AH2484" s="4">
        <v>40137.724803240744</v>
      </c>
    </row>
    <row r="2485" spans="1:37" x14ac:dyDescent="0.15">
      <c r="A2485">
        <v>257456</v>
      </c>
      <c r="B2485" t="s">
        <v>486</v>
      </c>
      <c r="C2485">
        <v>200</v>
      </c>
      <c r="D2485" t="s">
        <v>206</v>
      </c>
      <c r="E2485" s="4">
        <v>40138.436851851853</v>
      </c>
      <c r="F2485" s="4">
        <v>40138.489930555559</v>
      </c>
      <c r="G2485">
        <v>4586</v>
      </c>
      <c r="H2485">
        <v>1957</v>
      </c>
      <c r="I2485" t="s">
        <v>969</v>
      </c>
      <c r="J2485">
        <v>110</v>
      </c>
      <c r="K2485" t="s">
        <v>969</v>
      </c>
      <c r="L2485">
        <v>35.531947799999998</v>
      </c>
      <c r="M2485">
        <v>139.42394469999999</v>
      </c>
      <c r="N2485">
        <v>35.535184257952999</v>
      </c>
      <c r="O2485">
        <v>139.420770697547</v>
      </c>
      <c r="P2485">
        <v>1970</v>
      </c>
      <c r="Q2485" t="s">
        <v>1470</v>
      </c>
      <c r="R2485">
        <v>150</v>
      </c>
      <c r="S2485" t="s">
        <v>976</v>
      </c>
      <c r="T2485">
        <v>35.529941800000003</v>
      </c>
      <c r="U2485">
        <v>139.43781079999999</v>
      </c>
      <c r="V2485">
        <v>35.533178714652301</v>
      </c>
      <c r="W2485">
        <v>139.434635738417</v>
      </c>
      <c r="X2485">
        <v>2</v>
      </c>
      <c r="Y2485" t="s">
        <v>991</v>
      </c>
      <c r="Z2485">
        <v>1</v>
      </c>
      <c r="AA2485">
        <v>1</v>
      </c>
      <c r="AB2485">
        <v>1</v>
      </c>
      <c r="AC2485">
        <v>1</v>
      </c>
      <c r="AD2485">
        <v>100</v>
      </c>
      <c r="AE2485" t="s">
        <v>980</v>
      </c>
    </row>
    <row r="2486" spans="1:37" x14ac:dyDescent="0.15">
      <c r="A2486">
        <v>257531</v>
      </c>
      <c r="B2486" t="s">
        <v>486</v>
      </c>
      <c r="C2486">
        <v>700</v>
      </c>
      <c r="D2486" t="s">
        <v>199</v>
      </c>
      <c r="E2486" s="4">
        <v>40139.289490740739</v>
      </c>
      <c r="F2486" s="4">
        <v>40139.294317129628</v>
      </c>
      <c r="G2486">
        <v>417</v>
      </c>
      <c r="H2486">
        <v>1957</v>
      </c>
      <c r="I2486" t="s">
        <v>969</v>
      </c>
      <c r="J2486">
        <v>110</v>
      </c>
      <c r="K2486" t="s">
        <v>969</v>
      </c>
      <c r="L2486">
        <v>35.531947799999998</v>
      </c>
      <c r="M2486">
        <v>139.42394469999999</v>
      </c>
      <c r="N2486">
        <v>35.535184257952999</v>
      </c>
      <c r="O2486">
        <v>139.420770697547</v>
      </c>
      <c r="P2486">
        <v>1964</v>
      </c>
      <c r="Q2486" t="s">
        <v>1466</v>
      </c>
      <c r="R2486">
        <v>180</v>
      </c>
      <c r="S2486" t="s">
        <v>1029</v>
      </c>
      <c r="T2486">
        <v>35.525054599999997</v>
      </c>
      <c r="U2486">
        <v>139.40984460000001</v>
      </c>
      <c r="V2486">
        <v>35.5282915489366</v>
      </c>
      <c r="W2486">
        <v>139.40667208581101</v>
      </c>
      <c r="X2486">
        <v>5</v>
      </c>
      <c r="Y2486" t="s">
        <v>972</v>
      </c>
      <c r="Z2486">
        <v>1</v>
      </c>
      <c r="AA2486">
        <v>1</v>
      </c>
      <c r="AB2486">
        <v>1</v>
      </c>
      <c r="AC2486">
        <v>1</v>
      </c>
      <c r="AD2486">
        <v>100</v>
      </c>
      <c r="AE2486" t="s">
        <v>980</v>
      </c>
    </row>
    <row r="2487" spans="1:37" x14ac:dyDescent="0.15">
      <c r="A2487">
        <v>257535</v>
      </c>
      <c r="B2487" t="s">
        <v>486</v>
      </c>
      <c r="C2487">
        <v>200</v>
      </c>
      <c r="D2487" t="s">
        <v>206</v>
      </c>
      <c r="E2487" s="4">
        <v>40139.328819444447</v>
      </c>
      <c r="F2487" s="4">
        <v>40139.476215277777</v>
      </c>
      <c r="G2487">
        <v>12735</v>
      </c>
      <c r="H2487">
        <v>1957</v>
      </c>
      <c r="I2487" t="s">
        <v>969</v>
      </c>
      <c r="J2487">
        <v>110</v>
      </c>
      <c r="K2487" t="s">
        <v>969</v>
      </c>
      <c r="L2487">
        <v>35.531947799999998</v>
      </c>
      <c r="M2487">
        <v>139.42394469999999</v>
      </c>
      <c r="N2487">
        <v>35.535184257952999</v>
      </c>
      <c r="O2487">
        <v>139.420770697547</v>
      </c>
      <c r="P2487">
        <v>1964</v>
      </c>
      <c r="Q2487" t="s">
        <v>1466</v>
      </c>
      <c r="R2487">
        <v>180</v>
      </c>
      <c r="S2487" t="s">
        <v>1029</v>
      </c>
      <c r="T2487">
        <v>35.525054599999997</v>
      </c>
      <c r="U2487">
        <v>139.40984460000001</v>
      </c>
      <c r="V2487">
        <v>35.5282915489366</v>
      </c>
      <c r="W2487">
        <v>139.40667208581101</v>
      </c>
      <c r="X2487">
        <v>5</v>
      </c>
      <c r="Y2487" t="s">
        <v>972</v>
      </c>
      <c r="Z2487">
        <v>1</v>
      </c>
      <c r="AA2487">
        <v>1</v>
      </c>
      <c r="AB2487">
        <v>1</v>
      </c>
      <c r="AC2487">
        <v>1</v>
      </c>
      <c r="AD2487">
        <v>100</v>
      </c>
      <c r="AE2487" t="s">
        <v>980</v>
      </c>
    </row>
    <row r="2488" spans="1:37" x14ac:dyDescent="0.15">
      <c r="A2488">
        <v>257556</v>
      </c>
      <c r="B2488" t="s">
        <v>486</v>
      </c>
      <c r="C2488">
        <v>500</v>
      </c>
      <c r="D2488" t="s">
        <v>148</v>
      </c>
      <c r="E2488" s="4">
        <v>40139.481608796297</v>
      </c>
      <c r="F2488" s="4">
        <v>40139.490868055553</v>
      </c>
      <c r="G2488">
        <v>800</v>
      </c>
      <c r="H2488">
        <v>1957</v>
      </c>
      <c r="I2488" t="s">
        <v>969</v>
      </c>
      <c r="J2488">
        <v>110</v>
      </c>
      <c r="K2488" t="s">
        <v>969</v>
      </c>
      <c r="L2488">
        <v>35.531947799999998</v>
      </c>
      <c r="M2488">
        <v>139.42394469999999</v>
      </c>
      <c r="N2488">
        <v>35.535184257952999</v>
      </c>
      <c r="O2488">
        <v>139.420770697547</v>
      </c>
      <c r="P2488">
        <v>1971</v>
      </c>
      <c r="Q2488" t="s">
        <v>1471</v>
      </c>
      <c r="R2488">
        <v>250</v>
      </c>
      <c r="S2488" t="s">
        <v>1063</v>
      </c>
      <c r="T2488">
        <v>35.5106301</v>
      </c>
      <c r="U2488">
        <v>139.46816949999999</v>
      </c>
      <c r="V2488">
        <v>35.513869610222898</v>
      </c>
      <c r="W2488">
        <v>139.464992806411</v>
      </c>
      <c r="X2488">
        <v>1</v>
      </c>
      <c r="Y2488" t="s">
        <v>986</v>
      </c>
      <c r="Z2488">
        <v>1</v>
      </c>
      <c r="AA2488">
        <v>1</v>
      </c>
      <c r="AB2488">
        <v>1</v>
      </c>
      <c r="AC2488">
        <v>1</v>
      </c>
      <c r="AD2488">
        <v>100</v>
      </c>
      <c r="AE2488" t="s">
        <v>980</v>
      </c>
    </row>
    <row r="2489" spans="1:37" x14ac:dyDescent="0.15">
      <c r="A2489">
        <v>257560</v>
      </c>
      <c r="B2489" t="s">
        <v>486</v>
      </c>
      <c r="C2489">
        <v>200</v>
      </c>
      <c r="D2489" t="s">
        <v>206</v>
      </c>
      <c r="E2489" s="4">
        <v>40139.523773148147</v>
      </c>
      <c r="F2489" s="4">
        <v>40139.538229166668</v>
      </c>
      <c r="G2489">
        <v>1249</v>
      </c>
      <c r="H2489">
        <v>1971</v>
      </c>
      <c r="I2489" t="s">
        <v>1471</v>
      </c>
      <c r="J2489">
        <v>250</v>
      </c>
      <c r="K2489" t="s">
        <v>1063</v>
      </c>
      <c r="L2489">
        <v>35.5106301</v>
      </c>
      <c r="M2489">
        <v>139.46816949999999</v>
      </c>
      <c r="N2489">
        <v>35.513869610222898</v>
      </c>
      <c r="O2489">
        <v>139.464992806411</v>
      </c>
      <c r="P2489">
        <v>1957</v>
      </c>
      <c r="Q2489" t="s">
        <v>969</v>
      </c>
      <c r="R2489">
        <v>110</v>
      </c>
      <c r="S2489" t="s">
        <v>969</v>
      </c>
      <c r="T2489">
        <v>35.531947799999998</v>
      </c>
      <c r="U2489">
        <v>139.42394469999999</v>
      </c>
      <c r="V2489">
        <v>35.535184257952999</v>
      </c>
      <c r="W2489">
        <v>139.420770697547</v>
      </c>
      <c r="X2489">
        <v>1</v>
      </c>
      <c r="Y2489" t="s">
        <v>986</v>
      </c>
      <c r="Z2489">
        <v>1</v>
      </c>
      <c r="AA2489">
        <v>1</v>
      </c>
      <c r="AB2489">
        <v>1</v>
      </c>
      <c r="AC2489">
        <v>1</v>
      </c>
      <c r="AD2489">
        <v>100</v>
      </c>
      <c r="AE2489" t="s">
        <v>980</v>
      </c>
    </row>
    <row r="2490" spans="1:37" x14ac:dyDescent="0.15">
      <c r="A2490">
        <v>257612</v>
      </c>
      <c r="B2490" t="s">
        <v>486</v>
      </c>
      <c r="C2490">
        <v>999</v>
      </c>
      <c r="D2490" t="s">
        <v>70</v>
      </c>
      <c r="E2490" s="4">
        <v>40140.444398148145</v>
      </c>
      <c r="F2490" s="4">
        <v>40140.626192129632</v>
      </c>
      <c r="G2490">
        <v>15707</v>
      </c>
      <c r="H2490">
        <v>1957</v>
      </c>
      <c r="I2490" t="s">
        <v>969</v>
      </c>
      <c r="J2490">
        <v>110</v>
      </c>
      <c r="K2490" t="s">
        <v>969</v>
      </c>
      <c r="L2490">
        <v>35.531947799999998</v>
      </c>
      <c r="M2490">
        <v>139.42394469999999</v>
      </c>
      <c r="N2490">
        <v>35.535184257952999</v>
      </c>
      <c r="O2490">
        <v>139.420770697547</v>
      </c>
      <c r="P2490">
        <v>1972</v>
      </c>
      <c r="Q2490" t="s">
        <v>1076</v>
      </c>
      <c r="R2490">
        <v>140</v>
      </c>
      <c r="S2490" t="s">
        <v>1040</v>
      </c>
      <c r="T2490">
        <v>35.351013199999997</v>
      </c>
      <c r="U2490">
        <v>139.58917220000001</v>
      </c>
      <c r="V2490">
        <v>35.354271894441503</v>
      </c>
      <c r="W2490">
        <v>139.58599280642699</v>
      </c>
      <c r="X2490">
        <v>2</v>
      </c>
      <c r="Y2490" t="s">
        <v>991</v>
      </c>
      <c r="Z2490">
        <v>1</v>
      </c>
      <c r="AA2490">
        <v>1</v>
      </c>
      <c r="AB2490">
        <v>1</v>
      </c>
      <c r="AC2490">
        <v>1</v>
      </c>
      <c r="AD2490">
        <v>100</v>
      </c>
      <c r="AE2490" t="s">
        <v>980</v>
      </c>
    </row>
    <row r="2491" spans="1:37" x14ac:dyDescent="0.15">
      <c r="A2491">
        <v>257640</v>
      </c>
      <c r="B2491" t="s">
        <v>486</v>
      </c>
      <c r="C2491">
        <v>200</v>
      </c>
      <c r="D2491" t="s">
        <v>206</v>
      </c>
      <c r="E2491" s="4">
        <v>40140.626226851855</v>
      </c>
      <c r="F2491" s="4">
        <v>40140.674664351849</v>
      </c>
      <c r="G2491">
        <v>4185</v>
      </c>
      <c r="H2491">
        <v>1972</v>
      </c>
      <c r="I2491" t="s">
        <v>1076</v>
      </c>
      <c r="J2491">
        <v>140</v>
      </c>
      <c r="K2491" t="s">
        <v>1040</v>
      </c>
      <c r="L2491">
        <v>35.351013199999997</v>
      </c>
      <c r="M2491">
        <v>139.58917220000001</v>
      </c>
      <c r="N2491">
        <v>35.354271894441503</v>
      </c>
      <c r="O2491">
        <v>139.58599280642699</v>
      </c>
      <c r="P2491">
        <v>1957</v>
      </c>
      <c r="Q2491" t="s">
        <v>969</v>
      </c>
      <c r="R2491">
        <v>110</v>
      </c>
      <c r="S2491" t="s">
        <v>969</v>
      </c>
      <c r="T2491">
        <v>35.531947799999998</v>
      </c>
      <c r="U2491">
        <v>139.42394469999999</v>
      </c>
      <c r="V2491">
        <v>35.535184257952999</v>
      </c>
      <c r="W2491">
        <v>139.420770697547</v>
      </c>
      <c r="X2491">
        <v>2</v>
      </c>
      <c r="Y2491" t="s">
        <v>991</v>
      </c>
      <c r="Z2491">
        <v>1</v>
      </c>
      <c r="AA2491">
        <v>1</v>
      </c>
      <c r="AB2491">
        <v>1</v>
      </c>
      <c r="AC2491">
        <v>1</v>
      </c>
      <c r="AD2491">
        <v>100</v>
      </c>
      <c r="AE2491" t="s">
        <v>980</v>
      </c>
    </row>
    <row r="2492" spans="1:37" x14ac:dyDescent="0.15">
      <c r="A2492">
        <v>257697</v>
      </c>
      <c r="B2492" t="s">
        <v>486</v>
      </c>
      <c r="C2492">
        <v>400</v>
      </c>
      <c r="D2492" t="s">
        <v>140</v>
      </c>
      <c r="E2492" s="4">
        <v>40141.364259259259</v>
      </c>
      <c r="F2492" s="4">
        <v>40141.426562499997</v>
      </c>
      <c r="G2492">
        <v>5383</v>
      </c>
      <c r="H2492">
        <v>1957</v>
      </c>
      <c r="I2492" t="s">
        <v>969</v>
      </c>
      <c r="J2492">
        <v>110</v>
      </c>
      <c r="K2492" t="s">
        <v>969</v>
      </c>
      <c r="L2492">
        <v>35.531947799999998</v>
      </c>
      <c r="M2492">
        <v>139.42394469999999</v>
      </c>
      <c r="N2492">
        <v>35.535184257952999</v>
      </c>
      <c r="O2492">
        <v>139.420770697547</v>
      </c>
      <c r="P2492">
        <v>1969</v>
      </c>
      <c r="Q2492" t="s">
        <v>1469</v>
      </c>
      <c r="R2492">
        <v>300</v>
      </c>
      <c r="S2492" t="s">
        <v>998</v>
      </c>
      <c r="T2492">
        <v>35.685088399999998</v>
      </c>
      <c r="U2492">
        <v>139.76759250000001</v>
      </c>
      <c r="V2492">
        <v>35.688314481031</v>
      </c>
      <c r="W2492">
        <v>139.76438290971601</v>
      </c>
      <c r="X2492">
        <v>5</v>
      </c>
      <c r="Y2492" t="s">
        <v>972</v>
      </c>
      <c r="Z2492">
        <v>1</v>
      </c>
      <c r="AA2492">
        <v>1</v>
      </c>
      <c r="AB2492">
        <v>1</v>
      </c>
      <c r="AC2492">
        <v>1</v>
      </c>
      <c r="AD2492">
        <v>410</v>
      </c>
      <c r="AE2492" t="s">
        <v>162</v>
      </c>
      <c r="AF2492">
        <v>200</v>
      </c>
      <c r="AG2492" t="s">
        <v>114</v>
      </c>
      <c r="AH2492" s="4">
        <v>40141.3830787037</v>
      </c>
      <c r="AI2492">
        <v>420</v>
      </c>
      <c r="AJ2492" t="s">
        <v>177</v>
      </c>
      <c r="AK2492" s="4">
        <v>40141.417314814818</v>
      </c>
    </row>
    <row r="2493" spans="1:37" x14ac:dyDescent="0.15">
      <c r="A2493">
        <v>257715</v>
      </c>
      <c r="B2493" t="s">
        <v>486</v>
      </c>
      <c r="C2493">
        <v>100</v>
      </c>
      <c r="D2493" t="s">
        <v>79</v>
      </c>
      <c r="E2493" s="4">
        <v>40141.553043981483</v>
      </c>
      <c r="F2493" s="4">
        <v>40141.597210648149</v>
      </c>
      <c r="G2493">
        <v>3816</v>
      </c>
      <c r="H2493">
        <v>1969</v>
      </c>
      <c r="I2493" t="s">
        <v>1469</v>
      </c>
      <c r="J2493">
        <v>300</v>
      </c>
      <c r="K2493" t="s">
        <v>998</v>
      </c>
      <c r="L2493">
        <v>35.685088399999998</v>
      </c>
      <c r="M2493">
        <v>139.76759250000001</v>
      </c>
      <c r="N2493">
        <v>35.688314481031</v>
      </c>
      <c r="O2493">
        <v>139.76438290971601</v>
      </c>
      <c r="P2493">
        <v>1973</v>
      </c>
      <c r="Q2493" t="s">
        <v>1185</v>
      </c>
      <c r="R2493">
        <v>130</v>
      </c>
      <c r="S2493" t="s">
        <v>982</v>
      </c>
      <c r="T2493">
        <v>35.460059700000002</v>
      </c>
      <c r="U2493">
        <v>139.62929030000001</v>
      </c>
      <c r="V2493">
        <v>35.463307432540802</v>
      </c>
      <c r="W2493">
        <v>139.62610255461701</v>
      </c>
      <c r="X2493">
        <v>5</v>
      </c>
      <c r="Y2493" t="s">
        <v>972</v>
      </c>
      <c r="Z2493">
        <v>1</v>
      </c>
      <c r="AA2493">
        <v>1</v>
      </c>
      <c r="AB2493">
        <v>1</v>
      </c>
      <c r="AC2493">
        <v>1</v>
      </c>
      <c r="AD2493">
        <v>420</v>
      </c>
      <c r="AE2493" t="s">
        <v>177</v>
      </c>
      <c r="AF2493">
        <v>200</v>
      </c>
      <c r="AG2493" t="s">
        <v>114</v>
      </c>
      <c r="AH2493" s="4">
        <v>40141.56</v>
      </c>
    </row>
    <row r="2494" spans="1:37" x14ac:dyDescent="0.15">
      <c r="A2494">
        <v>257742</v>
      </c>
      <c r="B2494" t="s">
        <v>486</v>
      </c>
      <c r="C2494">
        <v>200</v>
      </c>
      <c r="D2494" t="s">
        <v>206</v>
      </c>
      <c r="E2494" s="4">
        <v>40141.791944444441</v>
      </c>
      <c r="F2494" s="4">
        <v>40141.94321759259</v>
      </c>
      <c r="G2494">
        <v>13070</v>
      </c>
      <c r="H2494">
        <v>1973</v>
      </c>
      <c r="I2494" t="s">
        <v>1185</v>
      </c>
      <c r="J2494">
        <v>130</v>
      </c>
      <c r="K2494" t="s">
        <v>982</v>
      </c>
      <c r="L2494">
        <v>35.460059700000002</v>
      </c>
      <c r="M2494">
        <v>139.62929030000001</v>
      </c>
      <c r="N2494">
        <v>35.463307432540802</v>
      </c>
      <c r="O2494">
        <v>139.62610255461701</v>
      </c>
      <c r="P2494">
        <v>1957</v>
      </c>
      <c r="Q2494" t="s">
        <v>969</v>
      </c>
      <c r="R2494">
        <v>110</v>
      </c>
      <c r="S2494" t="s">
        <v>969</v>
      </c>
      <c r="T2494">
        <v>35.531947799999998</v>
      </c>
      <c r="U2494">
        <v>139.42394469999999</v>
      </c>
      <c r="V2494">
        <v>35.535184257952999</v>
      </c>
      <c r="W2494">
        <v>139.420770697547</v>
      </c>
      <c r="X2494">
        <v>5</v>
      </c>
      <c r="Y2494" t="s">
        <v>972</v>
      </c>
      <c r="Z2494">
        <v>1</v>
      </c>
      <c r="AA2494">
        <v>1</v>
      </c>
      <c r="AB2494">
        <v>1</v>
      </c>
      <c r="AC2494">
        <v>1</v>
      </c>
      <c r="AD2494">
        <v>200</v>
      </c>
      <c r="AE2494" t="s">
        <v>114</v>
      </c>
      <c r="AF2494">
        <v>410</v>
      </c>
      <c r="AG2494" t="s">
        <v>162</v>
      </c>
      <c r="AH2494" s="4">
        <v>40141.809178240743</v>
      </c>
    </row>
    <row r="2495" spans="1:37" x14ac:dyDescent="0.15">
      <c r="A2495">
        <v>257774</v>
      </c>
      <c r="B2495" t="s">
        <v>486</v>
      </c>
      <c r="C2495">
        <v>100</v>
      </c>
      <c r="D2495" t="s">
        <v>79</v>
      </c>
      <c r="E2495" s="4">
        <v>40142.309421296297</v>
      </c>
      <c r="F2495" s="4">
        <v>40142.309467592589</v>
      </c>
      <c r="G2495">
        <v>4</v>
      </c>
      <c r="H2495">
        <v>1957</v>
      </c>
      <c r="I2495" t="s">
        <v>969</v>
      </c>
      <c r="J2495">
        <v>110</v>
      </c>
      <c r="K2495" t="s">
        <v>969</v>
      </c>
      <c r="L2495">
        <v>35.531947799999998</v>
      </c>
      <c r="M2495">
        <v>139.42394469999999</v>
      </c>
      <c r="N2495">
        <v>35.535184257952999</v>
      </c>
      <c r="O2495">
        <v>139.420770697547</v>
      </c>
      <c r="P2495">
        <v>1958</v>
      </c>
      <c r="Q2495" t="s">
        <v>1019</v>
      </c>
      <c r="R2495">
        <v>120</v>
      </c>
      <c r="S2495" t="s">
        <v>971</v>
      </c>
      <c r="T2495">
        <v>35.441425000000002</v>
      </c>
      <c r="U2495">
        <v>139.3183066</v>
      </c>
      <c r="V2495">
        <v>35.444669294502702</v>
      </c>
      <c r="W2495">
        <v>139.31514553753999</v>
      </c>
      <c r="X2495">
        <v>5</v>
      </c>
      <c r="Y2495" t="s">
        <v>972</v>
      </c>
      <c r="Z2495">
        <v>1</v>
      </c>
      <c r="AA2495">
        <v>1</v>
      </c>
      <c r="AB2495">
        <v>1</v>
      </c>
      <c r="AC2495">
        <v>1</v>
      </c>
      <c r="AD2495">
        <v>200</v>
      </c>
      <c r="AE2495" t="s">
        <v>114</v>
      </c>
    </row>
    <row r="2496" spans="1:37" x14ac:dyDescent="0.15">
      <c r="A2496">
        <v>257844</v>
      </c>
      <c r="B2496" t="s">
        <v>486</v>
      </c>
      <c r="C2496">
        <v>200</v>
      </c>
      <c r="D2496" t="s">
        <v>206</v>
      </c>
      <c r="E2496" s="4">
        <v>40142.84615740741</v>
      </c>
      <c r="F2496" s="4">
        <v>40142.891840277778</v>
      </c>
      <c r="G2496">
        <v>3947</v>
      </c>
      <c r="H2496">
        <v>1958</v>
      </c>
      <c r="I2496" t="s">
        <v>1019</v>
      </c>
      <c r="J2496">
        <v>120</v>
      </c>
      <c r="K2496" t="s">
        <v>971</v>
      </c>
      <c r="L2496">
        <v>35.441425000000002</v>
      </c>
      <c r="M2496">
        <v>139.3183066</v>
      </c>
      <c r="N2496">
        <v>35.444669294502702</v>
      </c>
      <c r="O2496">
        <v>139.31514553753999</v>
      </c>
      <c r="P2496">
        <v>1957</v>
      </c>
      <c r="Q2496" t="s">
        <v>969</v>
      </c>
      <c r="R2496">
        <v>110</v>
      </c>
      <c r="S2496" t="s">
        <v>969</v>
      </c>
      <c r="T2496">
        <v>35.531947799999998</v>
      </c>
      <c r="U2496">
        <v>139.42394469999999</v>
      </c>
      <c r="V2496">
        <v>35.535184257952999</v>
      </c>
      <c r="W2496">
        <v>139.420770697547</v>
      </c>
      <c r="X2496">
        <v>5</v>
      </c>
      <c r="Y2496" t="s">
        <v>972</v>
      </c>
      <c r="Z2496">
        <v>1</v>
      </c>
      <c r="AA2496">
        <v>1</v>
      </c>
      <c r="AB2496">
        <v>1</v>
      </c>
      <c r="AC2496">
        <v>1</v>
      </c>
      <c r="AD2496">
        <v>240</v>
      </c>
      <c r="AE2496" t="s">
        <v>241</v>
      </c>
      <c r="AF2496">
        <v>200</v>
      </c>
      <c r="AG2496" t="s">
        <v>114</v>
      </c>
      <c r="AH2496" s="4">
        <v>40142.866111111114</v>
      </c>
      <c r="AI2496">
        <v>410</v>
      </c>
      <c r="AJ2496" t="s">
        <v>162</v>
      </c>
      <c r="AK2496" s="4">
        <v>40142.881597222222</v>
      </c>
    </row>
    <row r="2497" spans="1:40" x14ac:dyDescent="0.15">
      <c r="A2497">
        <v>257863</v>
      </c>
      <c r="B2497" t="s">
        <v>486</v>
      </c>
      <c r="C2497">
        <v>100</v>
      </c>
      <c r="D2497" t="s">
        <v>79</v>
      </c>
      <c r="E2497" s="4">
        <v>40143.263819444444</v>
      </c>
      <c r="F2497" s="4">
        <v>40143.309016203704</v>
      </c>
      <c r="G2497">
        <v>3905</v>
      </c>
      <c r="H2497">
        <v>1957</v>
      </c>
      <c r="I2497" t="s">
        <v>969</v>
      </c>
      <c r="J2497">
        <v>110</v>
      </c>
      <c r="K2497" t="s">
        <v>969</v>
      </c>
      <c r="L2497">
        <v>35.531947799999998</v>
      </c>
      <c r="M2497">
        <v>139.42394469999999</v>
      </c>
      <c r="N2497">
        <v>35.535184257952999</v>
      </c>
      <c r="O2497">
        <v>139.420770697547</v>
      </c>
      <c r="P2497">
        <v>1958</v>
      </c>
      <c r="Q2497" t="s">
        <v>1019</v>
      </c>
      <c r="R2497">
        <v>120</v>
      </c>
      <c r="S2497" t="s">
        <v>971</v>
      </c>
      <c r="T2497">
        <v>35.441425000000002</v>
      </c>
      <c r="U2497">
        <v>139.3183066</v>
      </c>
      <c r="V2497">
        <v>35.444669294502702</v>
      </c>
      <c r="W2497">
        <v>139.31514553753999</v>
      </c>
      <c r="X2497">
        <v>5</v>
      </c>
      <c r="Y2497" t="s">
        <v>972</v>
      </c>
      <c r="Z2497">
        <v>1</v>
      </c>
      <c r="AA2497">
        <v>1</v>
      </c>
      <c r="AB2497">
        <v>1</v>
      </c>
      <c r="AC2497">
        <v>1</v>
      </c>
      <c r="AD2497">
        <v>410</v>
      </c>
      <c r="AE2497" t="s">
        <v>162</v>
      </c>
      <c r="AF2497">
        <v>200</v>
      </c>
      <c r="AG2497" t="s">
        <v>114</v>
      </c>
      <c r="AH2497" s="4">
        <v>40143.308912037035</v>
      </c>
      <c r="AI2497">
        <v>240</v>
      </c>
      <c r="AJ2497" t="s">
        <v>241</v>
      </c>
      <c r="AK2497" s="4">
        <v>40143.308958333335</v>
      </c>
    </row>
    <row r="2498" spans="1:40" x14ac:dyDescent="0.15">
      <c r="A2498">
        <v>257945</v>
      </c>
      <c r="B2498" t="s">
        <v>486</v>
      </c>
      <c r="C2498">
        <v>200</v>
      </c>
      <c r="D2498" t="s">
        <v>206</v>
      </c>
      <c r="E2498" s="4">
        <v>40143.86005787037</v>
      </c>
      <c r="F2498" s="4">
        <v>40144.33834490741</v>
      </c>
      <c r="G2498">
        <v>41324</v>
      </c>
      <c r="H2498">
        <v>1958</v>
      </c>
      <c r="I2498" t="s">
        <v>1019</v>
      </c>
      <c r="J2498">
        <v>120</v>
      </c>
      <c r="K2498" t="s">
        <v>971</v>
      </c>
      <c r="L2498">
        <v>35.441425000000002</v>
      </c>
      <c r="M2498">
        <v>139.3183066</v>
      </c>
      <c r="N2498">
        <v>35.444669294502702</v>
      </c>
      <c r="O2498">
        <v>139.31514553753999</v>
      </c>
      <c r="P2498">
        <v>1957</v>
      </c>
      <c r="Q2498" t="s">
        <v>969</v>
      </c>
      <c r="R2498">
        <v>110</v>
      </c>
      <c r="S2498" t="s">
        <v>969</v>
      </c>
      <c r="T2498">
        <v>35.531947799999998</v>
      </c>
      <c r="U2498">
        <v>139.42394469999999</v>
      </c>
      <c r="V2498">
        <v>35.535184257952999</v>
      </c>
      <c r="W2498">
        <v>139.420770697547</v>
      </c>
      <c r="X2498">
        <v>5</v>
      </c>
      <c r="Y2498" t="s">
        <v>972</v>
      </c>
      <c r="Z2498">
        <v>1</v>
      </c>
      <c r="AA2498">
        <v>1</v>
      </c>
      <c r="AB2498">
        <v>1</v>
      </c>
      <c r="AC2498">
        <v>1</v>
      </c>
      <c r="AD2498">
        <v>240</v>
      </c>
      <c r="AE2498" t="s">
        <v>241</v>
      </c>
      <c r="AF2498">
        <v>200</v>
      </c>
      <c r="AG2498" t="s">
        <v>114</v>
      </c>
      <c r="AH2498" s="4">
        <v>40143.890046296299</v>
      </c>
      <c r="AI2498">
        <v>410</v>
      </c>
      <c r="AJ2498" t="s">
        <v>162</v>
      </c>
      <c r="AK2498" s="4">
        <v>40143.890370370369</v>
      </c>
    </row>
    <row r="2499" spans="1:40" x14ac:dyDescent="0.15">
      <c r="A2499">
        <v>257970</v>
      </c>
      <c r="B2499" t="s">
        <v>486</v>
      </c>
      <c r="C2499">
        <v>100</v>
      </c>
      <c r="D2499" t="s">
        <v>79</v>
      </c>
      <c r="E2499" s="4">
        <v>40144.338425925926</v>
      </c>
      <c r="F2499" s="4">
        <v>40144.338599537034</v>
      </c>
      <c r="G2499">
        <v>15</v>
      </c>
      <c r="H2499">
        <v>1957</v>
      </c>
      <c r="I2499" t="s">
        <v>969</v>
      </c>
      <c r="J2499">
        <v>110</v>
      </c>
      <c r="K2499" t="s">
        <v>969</v>
      </c>
      <c r="L2499">
        <v>35.531947799999998</v>
      </c>
      <c r="M2499">
        <v>139.42394469999999</v>
      </c>
      <c r="N2499">
        <v>35.535184257952999</v>
      </c>
      <c r="O2499">
        <v>139.420770697547</v>
      </c>
      <c r="P2499">
        <v>1958</v>
      </c>
      <c r="Q2499" t="s">
        <v>1019</v>
      </c>
      <c r="R2499">
        <v>120</v>
      </c>
      <c r="S2499" t="s">
        <v>971</v>
      </c>
      <c r="T2499">
        <v>35.441425000000002</v>
      </c>
      <c r="U2499">
        <v>139.3183066</v>
      </c>
      <c r="V2499">
        <v>35.444669294502702</v>
      </c>
      <c r="W2499">
        <v>139.31514553753999</v>
      </c>
      <c r="X2499">
        <v>5</v>
      </c>
      <c r="Y2499" t="s">
        <v>972</v>
      </c>
      <c r="Z2499">
        <v>1</v>
      </c>
      <c r="AA2499">
        <v>1</v>
      </c>
      <c r="AB2499">
        <v>1</v>
      </c>
      <c r="AC2499">
        <v>1</v>
      </c>
      <c r="AD2499">
        <v>410</v>
      </c>
      <c r="AE2499" t="s">
        <v>162</v>
      </c>
      <c r="AF2499">
        <v>200</v>
      </c>
      <c r="AG2499" t="s">
        <v>114</v>
      </c>
      <c r="AH2499" s="4">
        <v>40144.338472222225</v>
      </c>
      <c r="AI2499">
        <v>240</v>
      </c>
      <c r="AJ2499" t="s">
        <v>241</v>
      </c>
      <c r="AK2499" s="4">
        <v>40144.338541666664</v>
      </c>
    </row>
    <row r="2500" spans="1:40" x14ac:dyDescent="0.15">
      <c r="A2500">
        <v>257988</v>
      </c>
      <c r="B2500" t="s">
        <v>486</v>
      </c>
      <c r="C2500">
        <v>910</v>
      </c>
      <c r="D2500" t="s">
        <v>1472</v>
      </c>
      <c r="E2500" s="4">
        <v>40144.542349537034</v>
      </c>
      <c r="F2500" s="4">
        <v>40144.570844907408</v>
      </c>
      <c r="G2500">
        <v>2462</v>
      </c>
      <c r="H2500">
        <v>1958</v>
      </c>
      <c r="I2500" t="s">
        <v>1019</v>
      </c>
      <c r="J2500">
        <v>120</v>
      </c>
      <c r="K2500" t="s">
        <v>971</v>
      </c>
      <c r="L2500">
        <v>35.441425000000002</v>
      </c>
      <c r="M2500">
        <v>139.3183066</v>
      </c>
      <c r="N2500">
        <v>35.444669294502702</v>
      </c>
      <c r="O2500">
        <v>139.31514553753999</v>
      </c>
      <c r="P2500">
        <v>1970</v>
      </c>
      <c r="Q2500" t="s">
        <v>1470</v>
      </c>
      <c r="R2500">
        <v>150</v>
      </c>
      <c r="S2500" t="s">
        <v>976</v>
      </c>
      <c r="T2500">
        <v>35.529941800000003</v>
      </c>
      <c r="U2500">
        <v>139.43781079999999</v>
      </c>
      <c r="V2500">
        <v>35.533178714652301</v>
      </c>
      <c r="W2500">
        <v>139.434635738417</v>
      </c>
      <c r="X2500">
        <v>5</v>
      </c>
      <c r="Y2500" t="s">
        <v>972</v>
      </c>
      <c r="Z2500">
        <v>1</v>
      </c>
      <c r="AA2500">
        <v>1</v>
      </c>
      <c r="AB2500">
        <v>1</v>
      </c>
      <c r="AC2500">
        <v>1</v>
      </c>
      <c r="AD2500">
        <v>240</v>
      </c>
      <c r="AE2500" t="s">
        <v>241</v>
      </c>
      <c r="AF2500">
        <v>200</v>
      </c>
      <c r="AG2500" t="s">
        <v>114</v>
      </c>
      <c r="AH2500" s="4">
        <v>40144.553715277776</v>
      </c>
    </row>
    <row r="2501" spans="1:40" x14ac:dyDescent="0.15">
      <c r="A2501">
        <v>258008</v>
      </c>
      <c r="B2501" t="s">
        <v>486</v>
      </c>
      <c r="C2501">
        <v>200</v>
      </c>
      <c r="D2501" t="s">
        <v>206</v>
      </c>
      <c r="E2501" s="4">
        <v>40144.680925925924</v>
      </c>
      <c r="F2501" s="4">
        <v>40144.706504629627</v>
      </c>
      <c r="G2501">
        <v>2210</v>
      </c>
      <c r="H2501">
        <v>1970</v>
      </c>
      <c r="I2501" t="s">
        <v>1470</v>
      </c>
      <c r="J2501">
        <v>150</v>
      </c>
      <c r="K2501" t="s">
        <v>976</v>
      </c>
      <c r="L2501">
        <v>35.529941800000003</v>
      </c>
      <c r="M2501">
        <v>139.43781079999999</v>
      </c>
      <c r="N2501">
        <v>35.533178714652301</v>
      </c>
      <c r="O2501">
        <v>139.434635738417</v>
      </c>
      <c r="P2501">
        <v>1957</v>
      </c>
      <c r="Q2501" t="s">
        <v>969</v>
      </c>
      <c r="R2501">
        <v>110</v>
      </c>
      <c r="S2501" t="s">
        <v>969</v>
      </c>
      <c r="T2501">
        <v>35.531947799999998</v>
      </c>
      <c r="U2501">
        <v>139.42394469999999</v>
      </c>
      <c r="V2501">
        <v>35.535184257952999</v>
      </c>
      <c r="W2501">
        <v>139.420770697547</v>
      </c>
      <c r="X2501">
        <v>5</v>
      </c>
      <c r="Y2501" t="s">
        <v>972</v>
      </c>
      <c r="Z2501">
        <v>1</v>
      </c>
      <c r="AA2501">
        <v>1</v>
      </c>
      <c r="AB2501">
        <v>1</v>
      </c>
      <c r="AC2501">
        <v>1</v>
      </c>
      <c r="AD2501">
        <v>410</v>
      </c>
      <c r="AE2501" t="s">
        <v>162</v>
      </c>
    </row>
    <row r="2502" spans="1:40" x14ac:dyDescent="0.15">
      <c r="A2502">
        <v>258132</v>
      </c>
      <c r="B2502" t="s">
        <v>486</v>
      </c>
      <c r="C2502">
        <v>500</v>
      </c>
      <c r="D2502" t="s">
        <v>148</v>
      </c>
      <c r="E2502" s="4">
        <v>40131.416666666664</v>
      </c>
      <c r="F2502" s="4">
        <v>40131.423611111109</v>
      </c>
      <c r="G2502">
        <v>600</v>
      </c>
      <c r="H2502">
        <v>1957</v>
      </c>
      <c r="I2502" t="s">
        <v>969</v>
      </c>
      <c r="J2502">
        <v>110</v>
      </c>
      <c r="K2502" t="s">
        <v>969</v>
      </c>
      <c r="L2502">
        <v>35.531947799999998</v>
      </c>
      <c r="M2502">
        <v>139.42394469999999</v>
      </c>
      <c r="N2502">
        <v>35.535184257952999</v>
      </c>
      <c r="O2502">
        <v>139.420770697547</v>
      </c>
      <c r="P2502">
        <v>2049</v>
      </c>
      <c r="Q2502" t="s">
        <v>1473</v>
      </c>
      <c r="R2502">
        <v>160</v>
      </c>
      <c r="S2502" t="s">
        <v>974</v>
      </c>
      <c r="T2502">
        <v>35.534231800000001</v>
      </c>
      <c r="U2502">
        <v>139.4267122</v>
      </c>
      <c r="V2502">
        <v>35.537468062010802</v>
      </c>
      <c r="W2502">
        <v>139.42353786257499</v>
      </c>
      <c r="X2502">
        <v>2</v>
      </c>
      <c r="Y2502" t="s">
        <v>991</v>
      </c>
      <c r="Z2502">
        <v>1</v>
      </c>
      <c r="AA2502">
        <v>3</v>
      </c>
      <c r="AB2502">
        <v>1</v>
      </c>
      <c r="AC2502">
        <v>1</v>
      </c>
      <c r="AD2502">
        <v>100</v>
      </c>
      <c r="AE2502" t="s">
        <v>980</v>
      </c>
    </row>
    <row r="2503" spans="1:40" x14ac:dyDescent="0.15">
      <c r="A2503">
        <v>258133</v>
      </c>
      <c r="B2503" t="s">
        <v>486</v>
      </c>
      <c r="C2503">
        <v>200</v>
      </c>
      <c r="D2503" t="s">
        <v>206</v>
      </c>
      <c r="E2503" s="4">
        <v>40131.451388888891</v>
      </c>
      <c r="F2503" s="4">
        <v>40131.458333333336</v>
      </c>
      <c r="G2503">
        <v>600</v>
      </c>
      <c r="H2503">
        <v>1963</v>
      </c>
      <c r="I2503" t="s">
        <v>1465</v>
      </c>
      <c r="J2503">
        <v>190</v>
      </c>
      <c r="K2503" t="s">
        <v>1002</v>
      </c>
      <c r="L2503">
        <v>35.545677499999996</v>
      </c>
      <c r="M2503">
        <v>139.42596850000001</v>
      </c>
      <c r="N2503">
        <v>35.548912524905198</v>
      </c>
      <c r="O2503">
        <v>139.422793697397</v>
      </c>
      <c r="P2503">
        <v>1957</v>
      </c>
      <c r="Q2503" t="s">
        <v>969</v>
      </c>
      <c r="R2503">
        <v>110</v>
      </c>
      <c r="S2503" t="s">
        <v>969</v>
      </c>
      <c r="T2503">
        <v>35.531947799999998</v>
      </c>
      <c r="U2503">
        <v>139.42394469999999</v>
      </c>
      <c r="V2503">
        <v>35.535184257952999</v>
      </c>
      <c r="W2503">
        <v>139.420770697547</v>
      </c>
      <c r="X2503">
        <v>2</v>
      </c>
      <c r="Y2503" t="s">
        <v>991</v>
      </c>
      <c r="Z2503">
        <v>1</v>
      </c>
      <c r="AA2503">
        <v>3</v>
      </c>
      <c r="AB2503">
        <v>1</v>
      </c>
      <c r="AC2503">
        <v>1</v>
      </c>
      <c r="AD2503">
        <v>100</v>
      </c>
      <c r="AE2503" t="s">
        <v>980</v>
      </c>
    </row>
    <row r="2504" spans="1:40" x14ac:dyDescent="0.15">
      <c r="A2504">
        <v>255691</v>
      </c>
      <c r="B2504" t="s">
        <v>1474</v>
      </c>
      <c r="C2504">
        <v>100</v>
      </c>
      <c r="D2504" t="s">
        <v>79</v>
      </c>
      <c r="E2504" s="4">
        <v>40119.320833333331</v>
      </c>
      <c r="F2504" s="4">
        <v>40119.354166666664</v>
      </c>
      <c r="G2504">
        <v>2880</v>
      </c>
      <c r="H2504">
        <v>1439</v>
      </c>
      <c r="I2504" t="s">
        <v>1475</v>
      </c>
      <c r="J2504">
        <v>300</v>
      </c>
      <c r="K2504" t="s">
        <v>998</v>
      </c>
      <c r="L2504">
        <v>35.625317199999998</v>
      </c>
      <c r="M2504">
        <v>139.74199479999999</v>
      </c>
      <c r="N2504">
        <v>35.628549226522601</v>
      </c>
      <c r="O2504">
        <v>139.73879008717199</v>
      </c>
      <c r="P2504">
        <v>1373</v>
      </c>
      <c r="Q2504" t="s">
        <v>1032</v>
      </c>
      <c r="R2504">
        <v>300</v>
      </c>
      <c r="S2504" t="s">
        <v>998</v>
      </c>
      <c r="T2504">
        <v>35.462543500000002</v>
      </c>
      <c r="U2504">
        <v>139.6254003</v>
      </c>
      <c r="V2504">
        <v>35.465790898963498</v>
      </c>
      <c r="W2504">
        <v>139.62221276330499</v>
      </c>
      <c r="X2504">
        <v>5</v>
      </c>
      <c r="Y2504" t="s">
        <v>972</v>
      </c>
      <c r="Z2504">
        <v>1</v>
      </c>
      <c r="AA2504">
        <v>3</v>
      </c>
      <c r="AB2504">
        <v>1</v>
      </c>
      <c r="AC2504">
        <v>1</v>
      </c>
      <c r="AD2504">
        <v>420</v>
      </c>
      <c r="AE2504" t="s">
        <v>177</v>
      </c>
      <c r="AF2504">
        <v>200</v>
      </c>
      <c r="AG2504" t="s">
        <v>114</v>
      </c>
      <c r="AH2504" s="4">
        <v>40119.326388888891</v>
      </c>
      <c r="AI2504">
        <v>420</v>
      </c>
      <c r="AJ2504" t="s">
        <v>177</v>
      </c>
      <c r="AK2504" s="4">
        <v>40119.350694444445</v>
      </c>
    </row>
    <row r="2505" spans="1:40" x14ac:dyDescent="0.15">
      <c r="A2505">
        <v>256054</v>
      </c>
      <c r="B2505" t="s">
        <v>1474</v>
      </c>
      <c r="C2505">
        <v>400</v>
      </c>
      <c r="D2505" t="s">
        <v>140</v>
      </c>
      <c r="E2505" s="4">
        <v>40123.564988425926</v>
      </c>
      <c r="F2505" s="4">
        <v>40123.621099537035</v>
      </c>
      <c r="G2505">
        <v>4848</v>
      </c>
      <c r="Z2505">
        <v>0</v>
      </c>
      <c r="AA2505">
        <v>1</v>
      </c>
      <c r="AB2505">
        <v>1</v>
      </c>
      <c r="AC2505">
        <v>1</v>
      </c>
      <c r="AD2505">
        <v>420</v>
      </c>
      <c r="AE2505" t="s">
        <v>177</v>
      </c>
      <c r="AF2505">
        <v>200</v>
      </c>
      <c r="AG2505" t="s">
        <v>114</v>
      </c>
      <c r="AH2505" s="4">
        <v>40123.569976851853</v>
      </c>
      <c r="AI2505">
        <v>200</v>
      </c>
      <c r="AJ2505" t="s">
        <v>114</v>
      </c>
      <c r="AK2505" s="4">
        <v>40123.603182870371</v>
      </c>
      <c r="AL2505">
        <v>420</v>
      </c>
      <c r="AM2505" t="s">
        <v>177</v>
      </c>
      <c r="AN2505" s="4">
        <v>40123.610868055555</v>
      </c>
    </row>
    <row r="2506" spans="1:40" x14ac:dyDescent="0.15">
      <c r="A2506">
        <v>256260</v>
      </c>
      <c r="B2506" t="s">
        <v>1474</v>
      </c>
      <c r="C2506">
        <v>700</v>
      </c>
      <c r="D2506" t="s">
        <v>199</v>
      </c>
      <c r="E2506" s="4">
        <v>40125.333333333336</v>
      </c>
      <c r="F2506" s="4">
        <v>40125.375</v>
      </c>
      <c r="G2506">
        <v>3600</v>
      </c>
      <c r="H2506">
        <v>1439</v>
      </c>
      <c r="I2506" t="s">
        <v>1475</v>
      </c>
      <c r="J2506">
        <v>300</v>
      </c>
      <c r="K2506" t="s">
        <v>998</v>
      </c>
      <c r="L2506">
        <v>35.625317199999998</v>
      </c>
      <c r="M2506">
        <v>139.74199479999999</v>
      </c>
      <c r="N2506">
        <v>35.628549226522601</v>
      </c>
      <c r="O2506">
        <v>139.73879008717199</v>
      </c>
      <c r="P2506">
        <v>1374</v>
      </c>
      <c r="Q2506" t="s">
        <v>1312</v>
      </c>
      <c r="R2506">
        <v>300</v>
      </c>
      <c r="S2506" t="s">
        <v>998</v>
      </c>
      <c r="T2506">
        <v>35.447689500000003</v>
      </c>
      <c r="U2506">
        <v>139.63428759999999</v>
      </c>
      <c r="V2506">
        <v>35.450938642806598</v>
      </c>
      <c r="W2506">
        <v>139.63110000912499</v>
      </c>
      <c r="X2506">
        <v>5</v>
      </c>
      <c r="Y2506" t="s">
        <v>972</v>
      </c>
      <c r="Z2506">
        <v>1</v>
      </c>
      <c r="AA2506">
        <v>3</v>
      </c>
      <c r="AB2506">
        <v>1</v>
      </c>
      <c r="AC2506">
        <v>1</v>
      </c>
      <c r="AD2506">
        <v>200</v>
      </c>
      <c r="AE2506" t="s">
        <v>114</v>
      </c>
    </row>
  </sheetData>
  <phoneticPr fontId="1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423"/>
  <sheetViews>
    <sheetView topLeftCell="BF1" workbookViewId="0">
      <selection activeCell="BJ2" sqref="BJ2"/>
    </sheetView>
  </sheetViews>
  <sheetFormatPr defaultRowHeight="13.5" x14ac:dyDescent="0.15"/>
  <cols>
    <col min="5" max="5" width="19.875" bestFit="1" customWidth="1"/>
    <col min="6" max="6" width="11.625" bestFit="1" customWidth="1"/>
    <col min="7" max="7" width="8.25" bestFit="1" customWidth="1"/>
    <col min="8" max="10" width="8.25" customWidth="1"/>
    <col min="11" max="11" width="19.875" bestFit="1" customWidth="1"/>
    <col min="12" max="12" width="12.125" style="6" customWidth="1"/>
    <col min="13" max="13" width="9.125" style="6" bestFit="1" customWidth="1"/>
    <col min="16" max="16" width="9" hidden="1" customWidth="1"/>
    <col min="17" max="17" width="9" customWidth="1"/>
  </cols>
  <sheetData>
    <row r="1" spans="1:77" x14ac:dyDescent="0.15">
      <c r="A1" s="16" t="s">
        <v>0</v>
      </c>
      <c r="B1" s="16"/>
      <c r="C1" s="16"/>
      <c r="D1" s="16"/>
      <c r="E1" s="16"/>
      <c r="F1" s="16"/>
      <c r="G1" s="16"/>
      <c r="H1" s="16"/>
      <c r="I1" s="16"/>
      <c r="J1" s="16"/>
      <c r="K1" s="16"/>
      <c r="L1" s="5"/>
      <c r="M1" s="5"/>
      <c r="N1" s="17" t="s">
        <v>1</v>
      </c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6" t="s">
        <v>2</v>
      </c>
      <c r="AL1" s="16"/>
      <c r="AM1" s="16"/>
      <c r="AN1" s="16"/>
      <c r="AO1" s="17" t="s">
        <v>3</v>
      </c>
      <c r="AP1" s="17"/>
      <c r="AQ1" s="17"/>
      <c r="AR1" s="16" t="s">
        <v>4</v>
      </c>
      <c r="AS1" s="16"/>
      <c r="AT1" s="16"/>
      <c r="AU1" s="17" t="s">
        <v>5</v>
      </c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6" t="s">
        <v>6</v>
      </c>
      <c r="BG1" s="16"/>
      <c r="BH1" s="16"/>
      <c r="BI1" s="17" t="s">
        <v>7</v>
      </c>
      <c r="BJ1" s="17"/>
      <c r="BK1" s="17"/>
      <c r="BL1" s="16" t="s">
        <v>8</v>
      </c>
      <c r="BM1" s="16"/>
      <c r="BN1" s="16"/>
      <c r="BO1" s="16"/>
      <c r="BP1" s="16"/>
      <c r="BQ1" s="16"/>
      <c r="BR1" s="16"/>
      <c r="BS1" s="16"/>
      <c r="BT1" s="16"/>
    </row>
    <row r="2" spans="1:77" x14ac:dyDescent="0.15">
      <c r="A2" t="s">
        <v>9</v>
      </c>
      <c r="B2" t="s">
        <v>10</v>
      </c>
      <c r="C2" t="s">
        <v>11</v>
      </c>
      <c r="D2" t="s">
        <v>12</v>
      </c>
      <c r="E2" s="1" t="s">
        <v>13</v>
      </c>
      <c r="F2" s="1"/>
      <c r="G2" s="1"/>
      <c r="H2" s="1"/>
      <c r="I2" s="1"/>
      <c r="J2" s="1"/>
      <c r="K2" s="1" t="s">
        <v>14</v>
      </c>
      <c r="L2" s="6" t="s">
        <v>1489</v>
      </c>
      <c r="M2" s="6" t="s">
        <v>1503</v>
      </c>
      <c r="N2" t="s">
        <v>15</v>
      </c>
      <c r="O2" t="s">
        <v>16</v>
      </c>
      <c r="P2" t="s">
        <v>1480</v>
      </c>
      <c r="Q2" t="s">
        <v>1480</v>
      </c>
      <c r="R2" t="s">
        <v>1480</v>
      </c>
      <c r="S2" t="s">
        <v>17</v>
      </c>
      <c r="T2" t="s">
        <v>18</v>
      </c>
      <c r="U2" t="s">
        <v>1477</v>
      </c>
      <c r="V2" t="s">
        <v>19</v>
      </c>
      <c r="W2" t="s">
        <v>20</v>
      </c>
      <c r="X2" t="s">
        <v>21</v>
      </c>
      <c r="Y2" t="s">
        <v>22</v>
      </c>
      <c r="Z2" t="s">
        <v>23</v>
      </c>
      <c r="AA2" t="s">
        <v>24</v>
      </c>
      <c r="AB2" t="s">
        <v>25</v>
      </c>
      <c r="AC2" t="s">
        <v>26</v>
      </c>
      <c r="AD2" t="s">
        <v>1478</v>
      </c>
      <c r="AE2" t="s">
        <v>27</v>
      </c>
      <c r="AF2" t="s">
        <v>28</v>
      </c>
      <c r="AG2" t="s">
        <v>29</v>
      </c>
      <c r="AH2" t="s">
        <v>30</v>
      </c>
      <c r="AI2" t="s">
        <v>31</v>
      </c>
      <c r="AJ2" t="s">
        <v>32</v>
      </c>
      <c r="AK2" t="s">
        <v>33</v>
      </c>
      <c r="AL2" t="s">
        <v>34</v>
      </c>
      <c r="AM2" t="s">
        <v>35</v>
      </c>
      <c r="AN2" t="s">
        <v>36</v>
      </c>
      <c r="AO2" t="s">
        <v>37</v>
      </c>
      <c r="AP2" t="s">
        <v>38</v>
      </c>
      <c r="AQ2" t="s">
        <v>39</v>
      </c>
      <c r="AR2" t="s">
        <v>40</v>
      </c>
      <c r="AS2" t="s">
        <v>41</v>
      </c>
      <c r="AT2" t="s">
        <v>42</v>
      </c>
      <c r="AU2" t="s">
        <v>43</v>
      </c>
      <c r="AV2" t="s">
        <v>44</v>
      </c>
      <c r="AW2" t="s">
        <v>45</v>
      </c>
      <c r="AX2" t="s">
        <v>46</v>
      </c>
      <c r="AY2" t="s">
        <v>47</v>
      </c>
      <c r="AZ2" t="s">
        <v>48</v>
      </c>
      <c r="BA2" t="s">
        <v>49</v>
      </c>
      <c r="BB2" t="s">
        <v>50</v>
      </c>
      <c r="BC2" t="s">
        <v>51</v>
      </c>
      <c r="BD2" t="s">
        <v>52</v>
      </c>
      <c r="BE2" t="s">
        <v>53</v>
      </c>
      <c r="BF2" t="s">
        <v>54</v>
      </c>
      <c r="BG2" t="s">
        <v>55</v>
      </c>
      <c r="BH2" t="s">
        <v>56</v>
      </c>
      <c r="BI2" t="s">
        <v>57</v>
      </c>
      <c r="BJ2" t="s">
        <v>58</v>
      </c>
      <c r="BK2" t="s">
        <v>59</v>
      </c>
      <c r="BL2" t="s">
        <v>60</v>
      </c>
      <c r="BM2" t="s">
        <v>61</v>
      </c>
      <c r="BN2" s="2" t="s">
        <v>62</v>
      </c>
      <c r="BO2" t="s">
        <v>63</v>
      </c>
      <c r="BP2" s="2" t="s">
        <v>64</v>
      </c>
      <c r="BQ2" s="2" t="s">
        <v>65</v>
      </c>
      <c r="BR2" t="s">
        <v>66</v>
      </c>
      <c r="BS2" t="s">
        <v>67</v>
      </c>
      <c r="BT2" t="s">
        <v>68</v>
      </c>
      <c r="BU2" t="s">
        <v>904</v>
      </c>
      <c r="BV2" t="s">
        <v>906</v>
      </c>
      <c r="BW2" t="s">
        <v>912</v>
      </c>
      <c r="BX2" t="s">
        <v>914</v>
      </c>
      <c r="BY2" t="s">
        <v>919</v>
      </c>
    </row>
    <row r="3" spans="1:77" x14ac:dyDescent="0.15">
      <c r="A3">
        <v>255296</v>
      </c>
      <c r="B3" t="s">
        <v>156</v>
      </c>
      <c r="C3">
        <v>100</v>
      </c>
      <c r="D3" t="s">
        <v>79</v>
      </c>
      <c r="E3" s="1">
        <v>40115.339143518519</v>
      </c>
      <c r="F3" s="10">
        <f>DATE(YEAR(E3),MONTH(E3),DAY(E3))</f>
        <v>40115</v>
      </c>
      <c r="G3" s="12">
        <f>E3-F3</f>
        <v>0.33914351851854008</v>
      </c>
      <c r="H3" s="12">
        <f>IF($G3&lt;天気!$L$2,天気!$L$2,IF($G3&lt;天気!$L$3,天気!$L$3,IF($G3&lt;天気!$L$4,天気!$L$4,IF($G3&lt;天気!$L$5,天気!$L$5,IF($G3&lt;天気!$L$6,天気!$L$6,IF($G3&lt;天気!$L$7,天気!$L$7,IF($G3&lt;天気!$L$8,天気!$L$8,IF($G3&lt;天気!$L$9,天気!$L$9,IF($G3&lt;天気!$L$10,天気!$L$10,IF($G3&lt;天気!$L$11,天気!$L$11,IF($G3&lt;天気!$L$12,天気!$L$12,IF($G3&lt;天気!$L$13,天気!$L$13,IF($G3&lt;天気!$L$14,天気!$L$14,IF($G3&lt;天気!$L$15,天気!$L$15,IF($G3&lt;天気!$L$16,天気!$L$16,IF($G3&lt;天気!$L$17,天気!$L$17,IF($G3&lt;天気!$L$18,天気!$L$18,IF($G3&lt;天気!$L$19,天気!$L$19,IF($G3&lt;天気!$L$20,天気!$L$20,IF($G3&lt;天気!$L$21,天気!$L$21,IF($G3&lt;天気!$L$22,天気!$L$22,IF($G3&lt;天気!$L$23,天気!$L$23,IF($G3&lt;天気!$L$24,天気!$L$24,天気!$L$25)))))))))))))))))))))))</f>
        <v>0.375</v>
      </c>
      <c r="I3" s="12">
        <v>0.375</v>
      </c>
      <c r="J3" s="12">
        <f>F3+I3</f>
        <v>40115.375</v>
      </c>
      <c r="K3" s="1">
        <v>40115.345150462963</v>
      </c>
      <c r="L3" s="6">
        <f>R3/BJ3</f>
        <v>7.4619015047879631E-3</v>
      </c>
      <c r="M3" s="6">
        <f>VLOOKUP(J3,天気!$E$2:$J$721,3,FALSE)</f>
        <v>0</v>
      </c>
      <c r="N3">
        <v>519</v>
      </c>
      <c r="O3">
        <v>1039.2209769179483</v>
      </c>
      <c r="P3">
        <f>AD3-U3</f>
        <v>-10.909300000000002</v>
      </c>
      <c r="Q3">
        <v>-10.909300000000002</v>
      </c>
      <c r="R3">
        <f t="shared" ref="R3:R66" si="0">ABS(Q3)</f>
        <v>10.909300000000002</v>
      </c>
      <c r="S3">
        <v>35.425565319999997</v>
      </c>
      <c r="T3">
        <v>139.65181960000001</v>
      </c>
      <c r="U3">
        <v>16.909300000000002</v>
      </c>
      <c r="V3">
        <v>104</v>
      </c>
      <c r="W3" t="s">
        <v>110</v>
      </c>
      <c r="X3">
        <v>1003012</v>
      </c>
      <c r="Y3" t="s">
        <v>157</v>
      </c>
      <c r="Z3">
        <v>100301201</v>
      </c>
      <c r="AA3" t="s">
        <v>158</v>
      </c>
      <c r="AB3">
        <v>35.430146499999999</v>
      </c>
      <c r="AC3">
        <v>139.66181879999999</v>
      </c>
      <c r="AD3">
        <v>6</v>
      </c>
      <c r="AE3">
        <v>104</v>
      </c>
      <c r="AF3" t="s">
        <v>110</v>
      </c>
      <c r="AG3">
        <v>1003010</v>
      </c>
      <c r="AH3" t="s">
        <v>159</v>
      </c>
      <c r="AI3">
        <v>100301003</v>
      </c>
      <c r="AJ3" t="s">
        <v>160</v>
      </c>
      <c r="AK3">
        <v>0</v>
      </c>
      <c r="AL3">
        <v>2</v>
      </c>
      <c r="AM3" t="s">
        <v>100</v>
      </c>
      <c r="AN3" t="s">
        <v>161</v>
      </c>
      <c r="AO3">
        <v>410</v>
      </c>
      <c r="AP3" t="s">
        <v>162</v>
      </c>
      <c r="AQ3">
        <v>7.3</v>
      </c>
      <c r="AR3">
        <v>1</v>
      </c>
      <c r="AS3">
        <v>1501</v>
      </c>
      <c r="AT3">
        <v>7.9</v>
      </c>
      <c r="AU3">
        <v>1</v>
      </c>
      <c r="AV3">
        <v>19</v>
      </c>
      <c r="AW3">
        <v>210</v>
      </c>
      <c r="AX3" t="s">
        <v>163</v>
      </c>
      <c r="AY3" t="s">
        <v>164</v>
      </c>
      <c r="AZ3">
        <v>0</v>
      </c>
      <c r="BA3">
        <v>764</v>
      </c>
      <c r="BB3">
        <v>8.9</v>
      </c>
      <c r="BC3">
        <v>2042</v>
      </c>
      <c r="BD3">
        <v>24.8</v>
      </c>
      <c r="BE3">
        <v>52.7</v>
      </c>
      <c r="BF3">
        <v>1</v>
      </c>
      <c r="BG3">
        <v>1462</v>
      </c>
      <c r="BH3">
        <v>7.3</v>
      </c>
      <c r="BI3">
        <v>1</v>
      </c>
      <c r="BJ3">
        <v>1462</v>
      </c>
      <c r="BK3">
        <v>17.2</v>
      </c>
      <c r="BL3">
        <v>1</v>
      </c>
      <c r="BM3">
        <v>0.73</v>
      </c>
      <c r="BN3">
        <v>4</v>
      </c>
      <c r="BO3">
        <v>210</v>
      </c>
      <c r="BP3">
        <v>421</v>
      </c>
      <c r="BQ3">
        <v>6.3</v>
      </c>
      <c r="BR3">
        <v>247</v>
      </c>
      <c r="BS3">
        <v>3.7</v>
      </c>
      <c r="BT3">
        <v>14</v>
      </c>
      <c r="BU3" t="str">
        <f>VLOOKUP($A3,trip!$A$3:$AD$2506,9,FALSE)</f>
        <v>自宅</v>
      </c>
      <c r="BV3" t="str">
        <f>VLOOKUP($A3,trip!$A$3:$AD$2506,11,FALSE)</f>
        <v>自宅</v>
      </c>
      <c r="BW3" t="str">
        <f>VLOOKUP($A3,trip!$A$3:$AD$2506,17,FALSE)</f>
        <v>実家</v>
      </c>
      <c r="BX3" t="str">
        <f>VLOOKUP($A3,trip!$A$3:$AD$2506,19,FALSE)</f>
        <v>個人宅</v>
      </c>
      <c r="BY3" t="str">
        <f>VLOOKUP($A3,trip!$A$3:$AD$2506,25,FALSE)</f>
        <v>0人</v>
      </c>
    </row>
    <row r="4" spans="1:77" x14ac:dyDescent="0.15">
      <c r="A4">
        <v>255298</v>
      </c>
      <c r="B4" t="s">
        <v>172</v>
      </c>
      <c r="C4">
        <v>100</v>
      </c>
      <c r="D4" t="s">
        <v>79</v>
      </c>
      <c r="E4" s="1">
        <v>40115.365810185183</v>
      </c>
      <c r="F4" s="10">
        <f t="shared" ref="F4:F67" si="1">DATE(YEAR(E4),MONTH(E4),DAY(E4))</f>
        <v>40115</v>
      </c>
      <c r="G4" s="12">
        <f t="shared" ref="G4:G67" si="2">E4-F4</f>
        <v>0.3658101851833635</v>
      </c>
      <c r="H4" s="12">
        <f>IF($G4&lt;天気!$L$2,天気!$L$2,IF($G4&lt;天気!$L$3,天気!$L$3,IF($G4&lt;天気!$L$4,天気!$L$4,IF($G4&lt;天気!$L$5,天気!$L$5,IF($G4&lt;天気!$L$6,天気!$L$6,IF($G4&lt;天気!$L$7,天気!$L$7,IF($G4&lt;天気!$L$8,天気!$L$8,IF($G4&lt;天気!$L$9,天気!$L$9,IF($G4&lt;天気!$L$10,天気!$L$10,IF($G4&lt;天気!$L$11,天気!$L$11,IF($G4&lt;天気!$L$12,天気!$L$12,IF($G4&lt;天気!$L$13,天気!$L$13,IF($G4&lt;天気!$L$14,天気!$L$14,IF($G4&lt;天気!$L$15,天気!$L$15,IF($G4&lt;天気!$L$16,天気!$L$16,IF($G4&lt;天気!$L$17,天気!$L$17,IF($G4&lt;天気!$L$18,天気!$L$18,IF($G4&lt;天気!$L$19,天気!$L$19,IF($G4&lt;天気!$L$20,天気!$L$20,IF($G4&lt;天気!$L$21,天気!$L$21,IF($G4&lt;天気!$L$22,天気!$L$22,IF($G4&lt;天気!$L$23,天気!$L$23,IF($G4&lt;天気!$L$24,天気!$L$24,天気!$L$25)))))))))))))))))))))))</f>
        <v>0.375</v>
      </c>
      <c r="I4" s="12">
        <v>0.375</v>
      </c>
      <c r="J4" s="12">
        <f t="shared" ref="J4:J67" si="3">F4+I4</f>
        <v>40115.375</v>
      </c>
      <c r="K4" s="1">
        <v>40115.375289351854</v>
      </c>
      <c r="L4" s="6">
        <f t="shared" ref="L4:L67" si="4">R4/BJ4</f>
        <v>7.4455882352941179E-3</v>
      </c>
      <c r="M4" s="6">
        <f>VLOOKUP(J4,天気!$E$2:$J$721,3,FALSE)</f>
        <v>0</v>
      </c>
      <c r="N4">
        <v>819</v>
      </c>
      <c r="O4">
        <v>695.80693882226217</v>
      </c>
      <c r="P4">
        <f t="shared" ref="P4:P67" si="5">AD4-U4</f>
        <v>-7.0882000000000005</v>
      </c>
      <c r="Q4">
        <v>-7.0882000000000005</v>
      </c>
      <c r="R4">
        <f t="shared" si="0"/>
        <v>7.0882000000000005</v>
      </c>
      <c r="S4">
        <v>35.423864790000003</v>
      </c>
      <c r="T4">
        <v>139.553935</v>
      </c>
      <c r="U4">
        <v>40.563099999999999</v>
      </c>
      <c r="V4">
        <v>110</v>
      </c>
      <c r="W4" t="s">
        <v>95</v>
      </c>
      <c r="X4">
        <v>1009034</v>
      </c>
      <c r="Y4" t="s">
        <v>173</v>
      </c>
      <c r="Z4">
        <v>100903403</v>
      </c>
      <c r="AA4" t="s">
        <v>174</v>
      </c>
      <c r="AB4">
        <v>35.429615429999998</v>
      </c>
      <c r="AC4">
        <v>139.5569658</v>
      </c>
      <c r="AD4">
        <v>33.474899999999998</v>
      </c>
      <c r="AE4">
        <v>110</v>
      </c>
      <c r="AF4" t="s">
        <v>95</v>
      </c>
      <c r="AG4">
        <v>1009032</v>
      </c>
      <c r="AH4" t="s">
        <v>175</v>
      </c>
      <c r="AI4">
        <v>100903201</v>
      </c>
      <c r="AJ4" t="s">
        <v>176</v>
      </c>
      <c r="AK4">
        <v>28</v>
      </c>
      <c r="AL4">
        <v>1</v>
      </c>
      <c r="AM4" t="s">
        <v>74</v>
      </c>
      <c r="AN4" t="s">
        <v>101</v>
      </c>
      <c r="AO4">
        <v>420</v>
      </c>
      <c r="AP4" t="s">
        <v>177</v>
      </c>
      <c r="AQ4">
        <v>12.5</v>
      </c>
      <c r="AR4">
        <v>1</v>
      </c>
      <c r="AS4">
        <v>2538</v>
      </c>
      <c r="AT4">
        <v>9.1999999999999993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1</v>
      </c>
      <c r="BG4">
        <v>952</v>
      </c>
      <c r="BH4">
        <v>4.8</v>
      </c>
      <c r="BI4">
        <v>1</v>
      </c>
      <c r="BJ4">
        <v>952</v>
      </c>
      <c r="BK4">
        <v>12.5</v>
      </c>
      <c r="BL4">
        <v>0</v>
      </c>
      <c r="BM4">
        <v>0</v>
      </c>
      <c r="BN4">
        <v>0</v>
      </c>
      <c r="BO4">
        <v>0</v>
      </c>
      <c r="BP4">
        <v>0</v>
      </c>
      <c r="BQ4">
        <v>0</v>
      </c>
      <c r="BR4">
        <v>0</v>
      </c>
      <c r="BS4">
        <v>0</v>
      </c>
      <c r="BT4">
        <v>0</v>
      </c>
      <c r="BU4" t="str">
        <f>VLOOKUP($A4,trip!$A$3:$AD$2506,9,FALSE)</f>
        <v>自宅</v>
      </c>
      <c r="BV4" t="str">
        <f>VLOOKUP($A4,trip!$A$3:$AD$2506,11,FALSE)</f>
        <v>自宅</v>
      </c>
      <c r="BW4" t="str">
        <f>VLOOKUP($A4,trip!$A$3:$AD$2506,17,FALSE)</f>
        <v>東戸塚駅</v>
      </c>
      <c r="BX4" t="str">
        <f>VLOOKUP($A4,trip!$A$3:$AD$2506,19,FALSE)</f>
        <v>駅</v>
      </c>
      <c r="BY4" t="str">
        <f>VLOOKUP($A4,trip!$A$3:$AD$2506,25,FALSE)</f>
        <v>0人</v>
      </c>
    </row>
    <row r="5" spans="1:77" x14ac:dyDescent="0.15">
      <c r="A5">
        <v>255301</v>
      </c>
      <c r="B5" t="s">
        <v>183</v>
      </c>
      <c r="C5">
        <v>400</v>
      </c>
      <c r="D5" t="s">
        <v>140</v>
      </c>
      <c r="E5" s="1">
        <v>40115.379560185182</v>
      </c>
      <c r="F5" s="10">
        <f t="shared" si="1"/>
        <v>40115</v>
      </c>
      <c r="G5" s="12">
        <f t="shared" si="2"/>
        <v>0.37956018518161727</v>
      </c>
      <c r="H5" s="12">
        <f>IF($G5&lt;天気!$L$2,天気!$L$2,IF($G5&lt;天気!$L$3,天気!$L$3,IF($G5&lt;天気!$L$4,天気!$L$4,IF($G5&lt;天気!$L$5,天気!$L$5,IF($G5&lt;天気!$L$6,天気!$L$6,IF($G5&lt;天気!$L$7,天気!$L$7,IF($G5&lt;天気!$L$8,天気!$L$8,IF($G5&lt;天気!$L$9,天気!$L$9,IF($G5&lt;天気!$L$10,天気!$L$10,IF($G5&lt;天気!$L$11,天気!$L$11,IF($G5&lt;天気!$L$12,天気!$L$12,IF($G5&lt;天気!$L$13,天気!$L$13,IF($G5&lt;天気!$L$14,天気!$L$14,IF($G5&lt;天気!$L$15,天気!$L$15,IF($G5&lt;天気!$L$16,天気!$L$16,IF($G5&lt;天気!$L$17,天気!$L$17,IF($G5&lt;天気!$L$18,天気!$L$18,IF($G5&lt;天気!$L$19,天気!$L$19,IF($G5&lt;天気!$L$20,天気!$L$20,IF($G5&lt;天気!$L$21,天気!$L$21,IF($G5&lt;天気!$L$22,天気!$L$22,IF($G5&lt;天気!$L$23,天気!$L$23,IF($G5&lt;天気!$L$24,天気!$L$24,天気!$L$25)))))))))))))))))))))))</f>
        <v>0.41666666666666702</v>
      </c>
      <c r="I5" s="12">
        <v>0.41666666666666702</v>
      </c>
      <c r="J5" s="12">
        <f t="shared" si="3"/>
        <v>40115.416666666664</v>
      </c>
      <c r="K5" s="1">
        <v>40115.397222222222</v>
      </c>
      <c r="L5" s="6">
        <f t="shared" si="4"/>
        <v>9.1665829145728649E-3</v>
      </c>
      <c r="M5" s="6">
        <f>VLOOKUP(J5,天気!$E$2:$J$721,3,FALSE)</f>
        <v>0</v>
      </c>
      <c r="N5">
        <v>1526</v>
      </c>
      <c r="O5">
        <v>999.79465457437141</v>
      </c>
      <c r="P5">
        <f t="shared" si="5"/>
        <v>-10.944900000000001</v>
      </c>
      <c r="Q5">
        <v>-10.944900000000001</v>
      </c>
      <c r="R5">
        <f t="shared" si="0"/>
        <v>10.944900000000001</v>
      </c>
      <c r="S5">
        <v>35.443294680000001</v>
      </c>
      <c r="T5">
        <v>139.6376789</v>
      </c>
      <c r="U5">
        <v>11.944900000000001</v>
      </c>
      <c r="V5">
        <v>104</v>
      </c>
      <c r="W5" t="s">
        <v>110</v>
      </c>
      <c r="X5">
        <v>1003002</v>
      </c>
      <c r="Y5" t="s">
        <v>116</v>
      </c>
      <c r="Z5">
        <v>100300216</v>
      </c>
      <c r="AA5" t="s">
        <v>144</v>
      </c>
      <c r="AB5">
        <v>35.449308180000003</v>
      </c>
      <c r="AC5">
        <v>139.64588649999999</v>
      </c>
      <c r="AD5">
        <v>1</v>
      </c>
      <c r="AE5">
        <v>104</v>
      </c>
      <c r="AF5" t="s">
        <v>110</v>
      </c>
      <c r="AG5">
        <v>1003002</v>
      </c>
      <c r="AH5" t="s">
        <v>116</v>
      </c>
      <c r="AI5">
        <v>100300204</v>
      </c>
      <c r="AJ5" t="s">
        <v>184</v>
      </c>
      <c r="AK5">
        <v>37</v>
      </c>
      <c r="AL5">
        <v>1</v>
      </c>
      <c r="AM5" t="s">
        <v>74</v>
      </c>
      <c r="AN5" t="s">
        <v>133</v>
      </c>
      <c r="AO5">
        <v>500</v>
      </c>
      <c r="AP5" t="s">
        <v>185</v>
      </c>
      <c r="AQ5">
        <v>7.5</v>
      </c>
      <c r="AR5">
        <v>1</v>
      </c>
      <c r="AS5">
        <v>3457</v>
      </c>
      <c r="AT5">
        <v>7.5</v>
      </c>
      <c r="AU5">
        <v>1</v>
      </c>
      <c r="AV5">
        <v>15</v>
      </c>
      <c r="AW5">
        <v>410</v>
      </c>
      <c r="AX5" t="s">
        <v>116</v>
      </c>
      <c r="AY5" t="s">
        <v>127</v>
      </c>
      <c r="AZ5">
        <v>1</v>
      </c>
      <c r="BA5">
        <v>465</v>
      </c>
      <c r="BB5">
        <v>5.6</v>
      </c>
      <c r="BC5">
        <v>1157</v>
      </c>
      <c r="BD5">
        <v>13.9</v>
      </c>
      <c r="BE5">
        <v>34.5</v>
      </c>
      <c r="BF5">
        <v>1</v>
      </c>
      <c r="BG5">
        <v>1194</v>
      </c>
      <c r="BH5">
        <v>6</v>
      </c>
      <c r="BI5">
        <v>1</v>
      </c>
      <c r="BJ5">
        <v>1194</v>
      </c>
      <c r="BK5">
        <v>14.4</v>
      </c>
      <c r="BL5">
        <v>0</v>
      </c>
      <c r="BM5">
        <v>0</v>
      </c>
      <c r="BN5">
        <v>0</v>
      </c>
      <c r="BO5">
        <v>0</v>
      </c>
      <c r="BP5">
        <v>0</v>
      </c>
      <c r="BQ5">
        <v>0</v>
      </c>
      <c r="BR5">
        <v>0</v>
      </c>
      <c r="BS5">
        <v>0</v>
      </c>
      <c r="BT5">
        <v>0</v>
      </c>
      <c r="BU5" t="str">
        <f>VLOOKUP($A5,trip!$A$3:$AD$2506,9,FALSE)</f>
        <v>横浜市役所</v>
      </c>
      <c r="BV5" t="str">
        <f>VLOOKUP($A5,trip!$A$3:$AD$2506,11,FALSE)</f>
        <v>勤務・通学・ﾊﾞｲﾄ先</v>
      </c>
      <c r="BW5" t="str">
        <f>VLOOKUP($A5,trip!$A$3:$AD$2506,17,FALSE)</f>
        <v>大さん橋ｻｲｸﾙﾎﾟｰﾄ</v>
      </c>
      <c r="BX5" t="str">
        <f>VLOOKUP($A5,trip!$A$3:$AD$2506,19,FALSE)</f>
        <v>その他</v>
      </c>
      <c r="BY5" t="str">
        <f>VLOOKUP($A5,trip!$A$3:$AD$2506,25,FALSE)</f>
        <v>0人</v>
      </c>
    </row>
    <row r="6" spans="1:77" x14ac:dyDescent="0.15">
      <c r="A6">
        <v>255304</v>
      </c>
      <c r="B6" t="s">
        <v>106</v>
      </c>
      <c r="C6">
        <v>400</v>
      </c>
      <c r="D6" t="s">
        <v>140</v>
      </c>
      <c r="E6" s="1">
        <v>40115.447314814817</v>
      </c>
      <c r="F6" s="10">
        <f t="shared" si="1"/>
        <v>40115</v>
      </c>
      <c r="G6" s="12">
        <f t="shared" si="2"/>
        <v>0.44731481481721858</v>
      </c>
      <c r="H6" s="12">
        <f>IF($G6&lt;天気!$L$2,天気!$L$2,IF($G6&lt;天気!$L$3,天気!$L$3,IF($G6&lt;天気!$L$4,天気!$L$4,IF($G6&lt;天気!$L$5,天気!$L$5,IF($G6&lt;天気!$L$6,天気!$L$6,IF($G6&lt;天気!$L$7,天気!$L$7,IF($G6&lt;天気!$L$8,天気!$L$8,IF($G6&lt;天気!$L$9,天気!$L$9,IF($G6&lt;天気!$L$10,天気!$L$10,IF($G6&lt;天気!$L$11,天気!$L$11,IF($G6&lt;天気!$L$12,天気!$L$12,IF($G6&lt;天気!$L$13,天気!$L$13,IF($G6&lt;天気!$L$14,天気!$L$14,IF($G6&lt;天気!$L$15,天気!$L$15,IF($G6&lt;天気!$L$16,天気!$L$16,IF($G6&lt;天気!$L$17,天気!$L$17,IF($G6&lt;天気!$L$18,天気!$L$18,IF($G6&lt;天気!$L$19,天気!$L$19,IF($G6&lt;天気!$L$20,天気!$L$20,IF($G6&lt;天気!$L$21,天気!$L$21,IF($G6&lt;天気!$L$22,天気!$L$22,IF($G6&lt;天気!$L$23,天気!$L$23,IF($G6&lt;天気!$L$24,天気!$L$24,天気!$L$25)))))))))))))))))))))))</f>
        <v>0.45833333333333398</v>
      </c>
      <c r="I6" s="12">
        <v>0.45833333333333398</v>
      </c>
      <c r="J6" s="12">
        <f t="shared" si="3"/>
        <v>40115.458333333336</v>
      </c>
      <c r="K6" s="1">
        <v>40115.481226851851</v>
      </c>
      <c r="L6" s="6">
        <f t="shared" si="4"/>
        <v>4.0307223672758925E-3</v>
      </c>
      <c r="M6" s="6">
        <f>VLOOKUP(J6,天気!$E$2:$J$721,3,FALSE)</f>
        <v>0</v>
      </c>
      <c r="N6">
        <v>2930</v>
      </c>
      <c r="O6">
        <v>986.96230095237343</v>
      </c>
      <c r="P6">
        <f t="shared" si="5"/>
        <v>-4.6313000000000004</v>
      </c>
      <c r="Q6">
        <v>-4.6313000000000004</v>
      </c>
      <c r="R6">
        <f t="shared" si="0"/>
        <v>4.6313000000000004</v>
      </c>
      <c r="S6">
        <v>35.443836490000002</v>
      </c>
      <c r="T6">
        <v>139.63637</v>
      </c>
      <c r="U6">
        <v>11.644</v>
      </c>
      <c r="V6">
        <v>104</v>
      </c>
      <c r="W6" t="s">
        <v>110</v>
      </c>
      <c r="X6">
        <v>1003002</v>
      </c>
      <c r="Y6" t="s">
        <v>116</v>
      </c>
      <c r="Z6">
        <v>100300216</v>
      </c>
      <c r="AA6" t="s">
        <v>144</v>
      </c>
      <c r="AB6">
        <v>35.45161487</v>
      </c>
      <c r="AC6">
        <v>139.6311182</v>
      </c>
      <c r="AD6">
        <v>7.0126999999999997</v>
      </c>
      <c r="AE6">
        <v>104</v>
      </c>
      <c r="AF6" t="s">
        <v>110</v>
      </c>
      <c r="AG6">
        <v>1003001</v>
      </c>
      <c r="AH6" t="s">
        <v>196</v>
      </c>
      <c r="AI6">
        <v>100300102</v>
      </c>
      <c r="AJ6" t="s">
        <v>197</v>
      </c>
      <c r="AK6">
        <v>33</v>
      </c>
      <c r="AL6">
        <v>1</v>
      </c>
      <c r="AM6" t="s">
        <v>74</v>
      </c>
      <c r="AN6" t="s">
        <v>113</v>
      </c>
      <c r="AO6">
        <v>700</v>
      </c>
      <c r="AP6" t="s">
        <v>162</v>
      </c>
      <c r="AQ6">
        <v>5.7</v>
      </c>
      <c r="AR6">
        <v>1</v>
      </c>
      <c r="AS6">
        <v>1655</v>
      </c>
      <c r="AT6">
        <v>7.1</v>
      </c>
      <c r="AU6">
        <v>1</v>
      </c>
      <c r="AV6">
        <v>2</v>
      </c>
      <c r="AW6">
        <v>200</v>
      </c>
      <c r="AX6" t="s">
        <v>116</v>
      </c>
      <c r="AY6" t="s">
        <v>198</v>
      </c>
      <c r="AZ6">
        <v>0</v>
      </c>
      <c r="BA6">
        <v>355</v>
      </c>
      <c r="BB6">
        <v>4.3</v>
      </c>
      <c r="BC6">
        <v>256</v>
      </c>
      <c r="BD6">
        <v>3.1</v>
      </c>
      <c r="BE6">
        <v>9.4</v>
      </c>
      <c r="BF6">
        <v>1</v>
      </c>
      <c r="BG6">
        <v>1149</v>
      </c>
      <c r="BH6">
        <v>5.7</v>
      </c>
      <c r="BI6">
        <v>1</v>
      </c>
      <c r="BJ6">
        <v>1149</v>
      </c>
      <c r="BK6">
        <v>13.9</v>
      </c>
      <c r="BL6">
        <v>1</v>
      </c>
      <c r="BM6">
        <v>0.44</v>
      </c>
      <c r="BN6">
        <v>1</v>
      </c>
      <c r="BO6">
        <v>210</v>
      </c>
      <c r="BP6">
        <v>244</v>
      </c>
      <c r="BQ6">
        <v>3.7</v>
      </c>
      <c r="BR6">
        <v>241</v>
      </c>
      <c r="BS6">
        <v>3.6</v>
      </c>
      <c r="BT6">
        <v>8.3000000000000007</v>
      </c>
      <c r="BU6" t="str">
        <f>VLOOKUP($A6,trip!$A$3:$AD$2506,9,FALSE)</f>
        <v>横浜市庁</v>
      </c>
      <c r="BV6" t="str">
        <f>VLOOKUP($A6,trip!$A$3:$AD$2506,11,FALSE)</f>
        <v>勤務・通学・ﾊﾞｲﾄ先</v>
      </c>
      <c r="BW6" t="str">
        <f>VLOOKUP($A6,trip!$A$3:$AD$2506,17,FALSE)</f>
        <v>桜木町駅</v>
      </c>
      <c r="BX6" t="str">
        <f>VLOOKUP($A6,trip!$A$3:$AD$2506,19,FALSE)</f>
        <v>駅</v>
      </c>
      <c r="BY6" t="str">
        <f>VLOOKUP($A6,trip!$A$3:$AD$2506,25,FALSE)</f>
        <v>0人</v>
      </c>
    </row>
    <row r="7" spans="1:77" x14ac:dyDescent="0.15">
      <c r="A7">
        <v>255315</v>
      </c>
      <c r="B7" t="s">
        <v>183</v>
      </c>
      <c r="C7">
        <v>400</v>
      </c>
      <c r="D7" t="s">
        <v>140</v>
      </c>
      <c r="E7" s="1">
        <v>40115.557129629633</v>
      </c>
      <c r="F7" s="10">
        <f t="shared" si="1"/>
        <v>40115</v>
      </c>
      <c r="G7" s="12">
        <f t="shared" si="2"/>
        <v>0.55712962963298196</v>
      </c>
      <c r="H7" s="12">
        <f>IF($G7&lt;天気!$L$2,天気!$L$2,IF($G7&lt;天気!$L$3,天気!$L$3,IF($G7&lt;天気!$L$4,天気!$L$4,IF($G7&lt;天気!$L$5,天気!$L$5,IF($G7&lt;天気!$L$6,天気!$L$6,IF($G7&lt;天気!$L$7,天気!$L$7,IF($G7&lt;天気!$L$8,天気!$L$8,IF($G7&lt;天気!$L$9,天気!$L$9,IF($G7&lt;天気!$L$10,天気!$L$10,IF($G7&lt;天気!$L$11,天気!$L$11,IF($G7&lt;天気!$L$12,天気!$L$12,IF($G7&lt;天気!$L$13,天気!$L$13,IF($G7&lt;天気!$L$14,天気!$L$14,IF($G7&lt;天気!$L$15,天気!$L$15,IF($G7&lt;天気!$L$16,天気!$L$16,IF($G7&lt;天気!$L$17,天気!$L$17,IF($G7&lt;天気!$L$18,天気!$L$18,IF($G7&lt;天気!$L$19,天気!$L$19,IF($G7&lt;天気!$L$20,天気!$L$20,IF($G7&lt;天気!$L$21,天気!$L$21,IF($G7&lt;天気!$L$22,天気!$L$22,IF($G7&lt;天気!$L$23,天気!$L$23,IF($G7&lt;天気!$L$24,天気!$L$24,天気!$L$25)))))))))))))))))))))))</f>
        <v>0.58333333333333404</v>
      </c>
      <c r="I7" s="12">
        <v>0.58333333333333404</v>
      </c>
      <c r="J7" s="12">
        <f t="shared" si="3"/>
        <v>40115.583333333336</v>
      </c>
      <c r="K7" s="1">
        <v>40115.561423611114</v>
      </c>
      <c r="L7" s="6">
        <f t="shared" si="4"/>
        <v>2.4879518072289174E-3</v>
      </c>
      <c r="M7" s="6">
        <f>VLOOKUP(J7,天気!$E$2:$J$721,3,FALSE)</f>
        <v>0</v>
      </c>
      <c r="N7">
        <v>371</v>
      </c>
      <c r="O7">
        <v>212.83255439579079</v>
      </c>
      <c r="P7">
        <f t="shared" si="5"/>
        <v>0.61950000000000038</v>
      </c>
      <c r="Q7">
        <v>0.61950000000000038</v>
      </c>
      <c r="R7">
        <f t="shared" si="0"/>
        <v>0.61950000000000038</v>
      </c>
      <c r="S7">
        <v>35.443815039999997</v>
      </c>
      <c r="T7">
        <v>139.63856939999999</v>
      </c>
      <c r="U7">
        <v>12.931699999999999</v>
      </c>
      <c r="V7">
        <v>104</v>
      </c>
      <c r="W7" t="s">
        <v>110</v>
      </c>
      <c r="X7">
        <v>1003002</v>
      </c>
      <c r="Y7" t="s">
        <v>116</v>
      </c>
      <c r="Z7">
        <v>100300214</v>
      </c>
      <c r="AA7" t="s">
        <v>204</v>
      </c>
      <c r="AB7">
        <v>35.445027439999997</v>
      </c>
      <c r="AC7">
        <v>139.64038790000001</v>
      </c>
      <c r="AD7">
        <v>13.5512</v>
      </c>
      <c r="AE7">
        <v>104</v>
      </c>
      <c r="AF7" t="s">
        <v>110</v>
      </c>
      <c r="AG7">
        <v>1003002</v>
      </c>
      <c r="AH7" t="s">
        <v>116</v>
      </c>
      <c r="AI7">
        <v>100300202</v>
      </c>
      <c r="AJ7" t="s">
        <v>205</v>
      </c>
      <c r="AK7">
        <v>37</v>
      </c>
      <c r="AL7">
        <v>1</v>
      </c>
      <c r="AM7" t="s">
        <v>74</v>
      </c>
      <c r="AN7" t="s">
        <v>133</v>
      </c>
      <c r="AO7">
        <v>420</v>
      </c>
      <c r="AP7" t="s">
        <v>177</v>
      </c>
      <c r="AQ7">
        <v>3</v>
      </c>
      <c r="AR7">
        <v>1</v>
      </c>
      <c r="AS7">
        <v>276</v>
      </c>
      <c r="AT7">
        <v>1</v>
      </c>
      <c r="AU7">
        <v>1</v>
      </c>
      <c r="AV7">
        <v>15</v>
      </c>
      <c r="AW7">
        <v>410</v>
      </c>
      <c r="AX7" t="s">
        <v>116</v>
      </c>
      <c r="AY7" t="s">
        <v>127</v>
      </c>
      <c r="AZ7">
        <v>1</v>
      </c>
      <c r="BA7">
        <v>448</v>
      </c>
      <c r="BB7">
        <v>5.4</v>
      </c>
      <c r="BC7">
        <v>893</v>
      </c>
      <c r="BD7">
        <v>10.7</v>
      </c>
      <c r="BE7">
        <v>31.099999999999998</v>
      </c>
      <c r="BF7">
        <v>1</v>
      </c>
      <c r="BG7">
        <v>249</v>
      </c>
      <c r="BH7">
        <v>1.2</v>
      </c>
      <c r="BI7">
        <v>1</v>
      </c>
      <c r="BJ7">
        <v>249</v>
      </c>
      <c r="BK7">
        <v>3</v>
      </c>
      <c r="BL7">
        <v>1</v>
      </c>
      <c r="BM7">
        <v>0.28000000000000003</v>
      </c>
      <c r="BN7">
        <v>2</v>
      </c>
      <c r="BO7">
        <v>210</v>
      </c>
      <c r="BP7">
        <v>82</v>
      </c>
      <c r="BQ7">
        <v>1.2</v>
      </c>
      <c r="BR7">
        <v>219</v>
      </c>
      <c r="BS7">
        <v>3.3</v>
      </c>
      <c r="BT7">
        <v>6.5</v>
      </c>
      <c r="BU7" t="str">
        <f>VLOOKUP($A7,trip!$A$3:$AD$2506,9,FALSE)</f>
        <v>横浜市役所</v>
      </c>
      <c r="BV7" t="str">
        <f>VLOOKUP($A7,trip!$A$3:$AD$2506,11,FALSE)</f>
        <v>勤務・通学・ﾊﾞｲﾄ先</v>
      </c>
      <c r="BW7" t="str">
        <f>VLOOKUP($A7,trip!$A$3:$AD$2506,17,FALSE)</f>
        <v>神奈川県予防医学協会中央診療所</v>
      </c>
      <c r="BX7" t="str">
        <f>VLOOKUP($A7,trip!$A$3:$AD$2506,19,FALSE)</f>
        <v>病院・医療施設</v>
      </c>
      <c r="BY7" t="str">
        <f>VLOOKUP($A7,trip!$A$3:$AD$2506,25,FALSE)</f>
        <v>0人</v>
      </c>
    </row>
    <row r="8" spans="1:77" x14ac:dyDescent="0.15">
      <c r="A8">
        <v>255319</v>
      </c>
      <c r="B8" t="s">
        <v>183</v>
      </c>
      <c r="C8">
        <v>300</v>
      </c>
      <c r="D8" t="s">
        <v>208</v>
      </c>
      <c r="E8" s="1">
        <v>40115.62327546296</v>
      </c>
      <c r="F8" s="10">
        <f t="shared" si="1"/>
        <v>40115</v>
      </c>
      <c r="G8" s="12">
        <f t="shared" si="2"/>
        <v>0.62327546296000946</v>
      </c>
      <c r="H8" s="12">
        <f>IF($G8&lt;天気!$L$2,天気!$L$2,IF($G8&lt;天気!$L$3,天気!$L$3,IF($G8&lt;天気!$L$4,天気!$L$4,IF($G8&lt;天気!$L$5,天気!$L$5,IF($G8&lt;天気!$L$6,天気!$L$6,IF($G8&lt;天気!$L$7,天気!$L$7,IF($G8&lt;天気!$L$8,天気!$L$8,IF($G8&lt;天気!$L$9,天気!$L$9,IF($G8&lt;天気!$L$10,天気!$L$10,IF($G8&lt;天気!$L$11,天気!$L$11,IF($G8&lt;天気!$L$12,天気!$L$12,IF($G8&lt;天気!$L$13,天気!$L$13,IF($G8&lt;天気!$L$14,天気!$L$14,IF($G8&lt;天気!$L$15,天気!$L$15,IF($G8&lt;天気!$L$16,天気!$L$16,IF($G8&lt;天気!$L$17,天気!$L$17,IF($G8&lt;天気!$L$18,天気!$L$18,IF($G8&lt;天気!$L$19,天気!$L$19,IF($G8&lt;天気!$L$20,天気!$L$20,IF($G8&lt;天気!$L$21,天気!$L$21,IF($G8&lt;天気!$L$22,天気!$L$22,IF($G8&lt;天気!$L$23,天気!$L$23,IF($G8&lt;天気!$L$24,天気!$L$24,天気!$L$25)))))))))))))))))))))))</f>
        <v>0.625</v>
      </c>
      <c r="I8" s="12">
        <v>0.625</v>
      </c>
      <c r="J8" s="12">
        <f t="shared" si="3"/>
        <v>40115.625</v>
      </c>
      <c r="K8" s="1">
        <v>40115.629270833335</v>
      </c>
      <c r="L8" s="6">
        <f t="shared" si="4"/>
        <v>1.3744807121661682E-3</v>
      </c>
      <c r="M8" s="6">
        <f>VLOOKUP(J8,天気!$E$2:$J$721,3,FALSE)</f>
        <v>0</v>
      </c>
      <c r="N8">
        <v>518</v>
      </c>
      <c r="O8">
        <v>243.74000499245921</v>
      </c>
      <c r="P8">
        <f t="shared" si="5"/>
        <v>0.46319999999999872</v>
      </c>
      <c r="Q8">
        <v>0.46319999999999872</v>
      </c>
      <c r="R8">
        <f t="shared" si="0"/>
        <v>0.46319999999999872</v>
      </c>
      <c r="S8">
        <v>35.445279509999999</v>
      </c>
      <c r="T8">
        <v>139.6403665</v>
      </c>
      <c r="U8">
        <v>13.742800000000001</v>
      </c>
      <c r="V8">
        <v>104</v>
      </c>
      <c r="W8" t="s">
        <v>110</v>
      </c>
      <c r="X8">
        <v>1003002</v>
      </c>
      <c r="Y8" t="s">
        <v>116</v>
      </c>
      <c r="Z8">
        <v>100300201</v>
      </c>
      <c r="AA8" t="s">
        <v>209</v>
      </c>
      <c r="AB8">
        <v>35.444657229999997</v>
      </c>
      <c r="AC8">
        <v>139.6377861</v>
      </c>
      <c r="AD8">
        <v>14.206</v>
      </c>
      <c r="AE8">
        <v>104</v>
      </c>
      <c r="AF8" t="s">
        <v>110</v>
      </c>
      <c r="AG8">
        <v>1003002</v>
      </c>
      <c r="AH8" t="s">
        <v>116</v>
      </c>
      <c r="AI8">
        <v>100300214</v>
      </c>
      <c r="AJ8" t="s">
        <v>204</v>
      </c>
      <c r="AK8">
        <v>37</v>
      </c>
      <c r="AL8">
        <v>1</v>
      </c>
      <c r="AM8" t="s">
        <v>74</v>
      </c>
      <c r="AN8" t="s">
        <v>133</v>
      </c>
      <c r="AO8">
        <v>420</v>
      </c>
      <c r="AP8" t="s">
        <v>177</v>
      </c>
      <c r="AQ8">
        <v>4</v>
      </c>
      <c r="AR8">
        <v>1</v>
      </c>
      <c r="AS8">
        <v>341</v>
      </c>
      <c r="AT8">
        <v>1.5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1</v>
      </c>
      <c r="BG8">
        <v>337</v>
      </c>
      <c r="BH8">
        <v>1.7</v>
      </c>
      <c r="BI8">
        <v>1</v>
      </c>
      <c r="BJ8">
        <v>337</v>
      </c>
      <c r="BK8">
        <v>4</v>
      </c>
      <c r="BL8">
        <v>1</v>
      </c>
      <c r="BM8">
        <v>0.28000000000000003</v>
      </c>
      <c r="BN8">
        <v>2</v>
      </c>
      <c r="BO8">
        <v>210</v>
      </c>
      <c r="BP8">
        <v>245</v>
      </c>
      <c r="BQ8">
        <v>3.7</v>
      </c>
      <c r="BR8">
        <v>153</v>
      </c>
      <c r="BS8">
        <v>2.2999999999999998</v>
      </c>
      <c r="BT8">
        <v>8</v>
      </c>
      <c r="BU8" t="str">
        <f>VLOOKUP($A8,trip!$A$3:$AD$2506,9,FALSE)</f>
        <v>神奈川県予防医学協会中央診療所</v>
      </c>
      <c r="BV8" t="str">
        <f>VLOOKUP($A8,trip!$A$3:$AD$2506,11,FALSE)</f>
        <v>病院・医療施設</v>
      </c>
      <c r="BW8" t="str">
        <f>VLOOKUP($A8,trip!$A$3:$AD$2506,17,FALSE)</f>
        <v>横浜市役所</v>
      </c>
      <c r="BX8" t="str">
        <f>VLOOKUP($A8,trip!$A$3:$AD$2506,19,FALSE)</f>
        <v>勤務・通学・ﾊﾞｲﾄ先</v>
      </c>
      <c r="BY8" t="str">
        <f>VLOOKUP($A8,trip!$A$3:$AD$2506,25,FALSE)</f>
        <v>0人</v>
      </c>
    </row>
    <row r="9" spans="1:77" x14ac:dyDescent="0.15">
      <c r="A9">
        <v>255320</v>
      </c>
      <c r="B9" t="s">
        <v>186</v>
      </c>
      <c r="C9">
        <v>500</v>
      </c>
      <c r="D9" t="s">
        <v>148</v>
      </c>
      <c r="E9" s="1">
        <v>40115.63554398148</v>
      </c>
      <c r="F9" s="10">
        <f t="shared" si="1"/>
        <v>40115</v>
      </c>
      <c r="G9" s="12">
        <f t="shared" si="2"/>
        <v>0.63554398147971369</v>
      </c>
      <c r="H9" s="12">
        <f>IF($G9&lt;天気!$L$2,天気!$L$2,IF($G9&lt;天気!$L$3,天気!$L$3,IF($G9&lt;天気!$L$4,天気!$L$4,IF($G9&lt;天気!$L$5,天気!$L$5,IF($G9&lt;天気!$L$6,天気!$L$6,IF($G9&lt;天気!$L$7,天気!$L$7,IF($G9&lt;天気!$L$8,天気!$L$8,IF($G9&lt;天気!$L$9,天気!$L$9,IF($G9&lt;天気!$L$10,天気!$L$10,IF($G9&lt;天気!$L$11,天気!$L$11,IF($G9&lt;天気!$L$12,天気!$L$12,IF($G9&lt;天気!$L$13,天気!$L$13,IF($G9&lt;天気!$L$14,天気!$L$14,IF($G9&lt;天気!$L$15,天気!$L$15,IF($G9&lt;天気!$L$16,天気!$L$16,IF($G9&lt;天気!$L$17,天気!$L$17,IF($G9&lt;天気!$L$18,天気!$L$18,IF($G9&lt;天気!$L$19,天気!$L$19,IF($G9&lt;天気!$L$20,天気!$L$20,IF($G9&lt;天気!$L$21,天気!$L$21,IF($G9&lt;天気!$L$22,天気!$L$22,IF($G9&lt;天気!$L$23,天気!$L$23,IF($G9&lt;天気!$L$24,天気!$L$24,天気!$L$25)))))))))))))))))))))))</f>
        <v>0.66666666666666696</v>
      </c>
      <c r="I9" s="12">
        <v>0.66666666666666696</v>
      </c>
      <c r="J9" s="12">
        <f t="shared" si="3"/>
        <v>40115.666666666664</v>
      </c>
      <c r="K9" s="1">
        <v>40115.656041666669</v>
      </c>
      <c r="L9" s="6">
        <f t="shared" si="4"/>
        <v>7.5093994778067889E-3</v>
      </c>
      <c r="M9" s="6">
        <f>VLOOKUP(J9,天気!$E$2:$J$721,3,FALSE)</f>
        <v>0</v>
      </c>
      <c r="N9">
        <v>1771</v>
      </c>
      <c r="O9">
        <v>579.39795732990672</v>
      </c>
      <c r="P9">
        <f t="shared" si="5"/>
        <v>-5.7522000000000002</v>
      </c>
      <c r="Q9">
        <v>-5.7522000000000002</v>
      </c>
      <c r="R9">
        <f t="shared" si="0"/>
        <v>5.7522000000000002</v>
      </c>
      <c r="S9">
        <v>35.457006130000003</v>
      </c>
      <c r="T9">
        <v>139.6330494</v>
      </c>
      <c r="U9">
        <v>10.2996</v>
      </c>
      <c r="V9">
        <v>103</v>
      </c>
      <c r="W9" t="s">
        <v>71</v>
      </c>
      <c r="X9">
        <v>1002002</v>
      </c>
      <c r="Y9" t="s">
        <v>189</v>
      </c>
      <c r="Z9">
        <v>100200206</v>
      </c>
      <c r="AA9" t="s">
        <v>190</v>
      </c>
      <c r="AB9">
        <v>35.457848329999997</v>
      </c>
      <c r="AC9">
        <v>139.6267355</v>
      </c>
      <c r="AD9">
        <v>4.5473999999999997</v>
      </c>
      <c r="AE9">
        <v>103</v>
      </c>
      <c r="AF9" t="s">
        <v>71</v>
      </c>
      <c r="AG9">
        <v>1002002</v>
      </c>
      <c r="AH9" t="s">
        <v>189</v>
      </c>
      <c r="AI9">
        <v>100200207</v>
      </c>
      <c r="AJ9" t="s">
        <v>210</v>
      </c>
      <c r="AK9">
        <v>0</v>
      </c>
      <c r="AL9">
        <v>2</v>
      </c>
      <c r="AM9" t="s">
        <v>100</v>
      </c>
      <c r="AN9" t="s">
        <v>75</v>
      </c>
      <c r="AO9">
        <v>410</v>
      </c>
      <c r="AP9" t="s">
        <v>162</v>
      </c>
      <c r="AQ9">
        <v>3.8</v>
      </c>
      <c r="AR9">
        <v>1</v>
      </c>
      <c r="AS9">
        <v>749</v>
      </c>
      <c r="AT9">
        <v>3.2</v>
      </c>
      <c r="AU9">
        <v>1</v>
      </c>
      <c r="AV9">
        <v>18</v>
      </c>
      <c r="AW9">
        <v>380</v>
      </c>
      <c r="AX9" t="s">
        <v>192</v>
      </c>
      <c r="AY9" t="s">
        <v>211</v>
      </c>
      <c r="AZ9">
        <v>1</v>
      </c>
      <c r="BA9">
        <v>948</v>
      </c>
      <c r="BB9">
        <v>11.4</v>
      </c>
      <c r="BC9">
        <v>716</v>
      </c>
      <c r="BD9">
        <v>8.6</v>
      </c>
      <c r="BE9">
        <v>38</v>
      </c>
      <c r="BF9">
        <v>1</v>
      </c>
      <c r="BG9">
        <v>766</v>
      </c>
      <c r="BH9">
        <v>3.8</v>
      </c>
      <c r="BI9">
        <v>1</v>
      </c>
      <c r="BJ9">
        <v>766</v>
      </c>
      <c r="BK9">
        <v>9.1999999999999993</v>
      </c>
      <c r="BL9">
        <v>1</v>
      </c>
      <c r="BM9">
        <v>0.53</v>
      </c>
      <c r="BN9">
        <v>2</v>
      </c>
      <c r="BO9">
        <v>210</v>
      </c>
      <c r="BP9">
        <v>328</v>
      </c>
      <c r="BQ9">
        <v>4.9000000000000004</v>
      </c>
      <c r="BR9">
        <v>32</v>
      </c>
      <c r="BS9">
        <v>0.5</v>
      </c>
      <c r="BT9">
        <v>7.4</v>
      </c>
      <c r="BU9" t="str">
        <f>VLOOKUP($A9,trip!$A$3:$AD$2506,9,FALSE)</f>
        <v>kfc</v>
      </c>
      <c r="BV9" t="str">
        <f>VLOOKUP($A9,trip!$A$3:$AD$2506,11,FALSE)</f>
        <v>勤務・通学・ﾊﾞｲﾄ先</v>
      </c>
      <c r="BW9" t="str">
        <f>VLOOKUP($A9,trip!$A$3:$AD$2506,17,FALSE)</f>
        <v>セキチュー</v>
      </c>
      <c r="BX9" t="str">
        <f>VLOOKUP($A9,trip!$A$3:$AD$2506,19,FALSE)</f>
        <v>ｽｰﾊﾟｰ・食料品店</v>
      </c>
      <c r="BY9" t="str">
        <f>VLOOKUP($A9,trip!$A$3:$AD$2506,25,FALSE)</f>
        <v>0人</v>
      </c>
    </row>
    <row r="10" spans="1:77" x14ac:dyDescent="0.15">
      <c r="A10">
        <v>255324</v>
      </c>
      <c r="B10" t="s">
        <v>139</v>
      </c>
      <c r="C10">
        <v>500</v>
      </c>
      <c r="D10" t="s">
        <v>148</v>
      </c>
      <c r="E10" s="1">
        <v>40115.724814814814</v>
      </c>
      <c r="F10" s="10">
        <f t="shared" si="1"/>
        <v>40115</v>
      </c>
      <c r="G10" s="12">
        <f t="shared" si="2"/>
        <v>0.72481481481372612</v>
      </c>
      <c r="H10" s="12">
        <f>IF($G10&lt;天気!$L$2,天気!$L$2,IF($G10&lt;天気!$L$3,天気!$L$3,IF($G10&lt;天気!$L$4,天気!$L$4,IF($G10&lt;天気!$L$5,天気!$L$5,IF($G10&lt;天気!$L$6,天気!$L$6,IF($G10&lt;天気!$L$7,天気!$L$7,IF($G10&lt;天気!$L$8,天気!$L$8,IF($G10&lt;天気!$L$9,天気!$L$9,IF($G10&lt;天気!$L$10,天気!$L$10,IF($G10&lt;天気!$L$11,天気!$L$11,IF($G10&lt;天気!$L$12,天気!$L$12,IF($G10&lt;天気!$L$13,天気!$L$13,IF($G10&lt;天気!$L$14,天気!$L$14,IF($G10&lt;天気!$L$15,天気!$L$15,IF($G10&lt;天気!$L$16,天気!$L$16,IF($G10&lt;天気!$L$17,天気!$L$17,IF($G10&lt;天気!$L$18,天気!$L$18,IF($G10&lt;天気!$L$19,天気!$L$19,IF($G10&lt;天気!$L$20,天気!$L$20,IF($G10&lt;天気!$L$21,天気!$L$21,IF($G10&lt;天気!$L$22,天気!$L$22,IF($G10&lt;天気!$L$23,天気!$L$23,IF($G10&lt;天気!$L$24,天気!$L$24,天気!$L$25)))))))))))))))))))))))</f>
        <v>0.75</v>
      </c>
      <c r="I10" s="12">
        <v>0.75</v>
      </c>
      <c r="J10" s="12">
        <f t="shared" si="3"/>
        <v>40115.75</v>
      </c>
      <c r="K10" s="1">
        <v>40115.732499999998</v>
      </c>
      <c r="L10" s="6">
        <f t="shared" si="4"/>
        <v>3.2249084249084243E-3</v>
      </c>
      <c r="M10" s="6">
        <f>VLOOKUP(J10,天気!$E$2:$J$721,3,FALSE)</f>
        <v>0</v>
      </c>
      <c r="N10">
        <v>664</v>
      </c>
      <c r="O10">
        <v>238.90643558942503</v>
      </c>
      <c r="P10">
        <f t="shared" si="5"/>
        <v>0.88039999999999985</v>
      </c>
      <c r="Q10">
        <v>0.88039999999999985</v>
      </c>
      <c r="R10">
        <f t="shared" si="0"/>
        <v>0.88039999999999985</v>
      </c>
      <c r="S10">
        <v>35.444265649999998</v>
      </c>
      <c r="T10">
        <v>139.6366275</v>
      </c>
      <c r="U10">
        <v>12.208600000000001</v>
      </c>
      <c r="V10">
        <v>104</v>
      </c>
      <c r="W10" t="s">
        <v>110</v>
      </c>
      <c r="X10">
        <v>1003002</v>
      </c>
      <c r="Y10" t="s">
        <v>116</v>
      </c>
      <c r="Z10">
        <v>100300215</v>
      </c>
      <c r="AA10" t="s">
        <v>132</v>
      </c>
      <c r="AB10">
        <v>35.445756959999997</v>
      </c>
      <c r="AC10">
        <v>139.6347284</v>
      </c>
      <c r="AD10">
        <v>13.089</v>
      </c>
      <c r="AE10">
        <v>104</v>
      </c>
      <c r="AF10" t="s">
        <v>110</v>
      </c>
      <c r="AG10">
        <v>1003002</v>
      </c>
      <c r="AH10" t="s">
        <v>116</v>
      </c>
      <c r="AI10">
        <v>100300215</v>
      </c>
      <c r="AJ10" t="s">
        <v>132</v>
      </c>
      <c r="AK10">
        <v>39</v>
      </c>
      <c r="AL10">
        <v>2</v>
      </c>
      <c r="AM10" t="s">
        <v>100</v>
      </c>
      <c r="AN10" t="s">
        <v>145</v>
      </c>
      <c r="AO10">
        <v>420</v>
      </c>
      <c r="AP10" t="s">
        <v>177</v>
      </c>
      <c r="AQ10">
        <v>3.3</v>
      </c>
      <c r="AR10">
        <v>1</v>
      </c>
      <c r="AS10">
        <v>407</v>
      </c>
      <c r="AT10">
        <v>2.8</v>
      </c>
      <c r="AU10">
        <v>1</v>
      </c>
      <c r="AV10">
        <v>12</v>
      </c>
      <c r="AW10">
        <v>210</v>
      </c>
      <c r="AX10" t="s">
        <v>127</v>
      </c>
      <c r="AY10" t="s">
        <v>198</v>
      </c>
      <c r="AZ10">
        <v>0</v>
      </c>
      <c r="BA10">
        <v>851</v>
      </c>
      <c r="BB10">
        <v>10.1</v>
      </c>
      <c r="BC10">
        <v>676</v>
      </c>
      <c r="BD10">
        <v>8.1</v>
      </c>
      <c r="BE10">
        <v>30.200000000000003</v>
      </c>
      <c r="BF10">
        <v>1</v>
      </c>
      <c r="BG10">
        <v>273</v>
      </c>
      <c r="BH10">
        <v>1.4</v>
      </c>
      <c r="BI10">
        <v>1</v>
      </c>
      <c r="BJ10">
        <v>273</v>
      </c>
      <c r="BK10">
        <v>3.3</v>
      </c>
      <c r="BL10">
        <v>1</v>
      </c>
      <c r="BM10">
        <v>0.21</v>
      </c>
      <c r="BN10">
        <v>2</v>
      </c>
      <c r="BO10">
        <v>210</v>
      </c>
      <c r="BP10">
        <v>162</v>
      </c>
      <c r="BQ10">
        <v>2.4</v>
      </c>
      <c r="BR10">
        <v>26</v>
      </c>
      <c r="BS10">
        <v>0.4</v>
      </c>
      <c r="BT10">
        <v>4.8000000000000007</v>
      </c>
      <c r="BU10" t="str">
        <f>VLOOKUP($A10,trip!$A$3:$AD$2506,9,FALSE)</f>
        <v>職場</v>
      </c>
      <c r="BV10" t="str">
        <f>VLOOKUP($A10,trip!$A$3:$AD$2506,11,FALSE)</f>
        <v>勤務・通学・ﾊﾞｲﾄ先</v>
      </c>
      <c r="BW10" t="str">
        <f>VLOOKUP($A10,trip!$A$3:$AD$2506,17,FALSE)</f>
        <v>関内駅と駅地下街</v>
      </c>
      <c r="BX10" t="str">
        <f>VLOOKUP($A10,trip!$A$3:$AD$2506,19,FALSE)</f>
        <v>ﾃﾞﾊﾟｰﾄ・ﾓｰﾙ</v>
      </c>
      <c r="BY10" t="str">
        <f>VLOOKUP($A10,trip!$A$3:$AD$2506,25,FALSE)</f>
        <v>0人</v>
      </c>
    </row>
    <row r="11" spans="1:77" x14ac:dyDescent="0.15">
      <c r="A11">
        <v>255329</v>
      </c>
      <c r="B11" t="s">
        <v>128</v>
      </c>
      <c r="C11">
        <v>999</v>
      </c>
      <c r="D11" t="s">
        <v>70</v>
      </c>
      <c r="E11" s="1">
        <v>40115.772245370368</v>
      </c>
      <c r="F11" s="10">
        <f t="shared" si="1"/>
        <v>40115</v>
      </c>
      <c r="G11" s="12">
        <f t="shared" si="2"/>
        <v>0.77224537036818219</v>
      </c>
      <c r="H11" s="12">
        <f>IF($G11&lt;天気!$L$2,天気!$L$2,IF($G11&lt;天気!$L$3,天気!$L$3,IF($G11&lt;天気!$L$4,天気!$L$4,IF($G11&lt;天気!$L$5,天気!$L$5,IF($G11&lt;天気!$L$6,天気!$L$6,IF($G11&lt;天気!$L$7,天気!$L$7,IF($G11&lt;天気!$L$8,天気!$L$8,IF($G11&lt;天気!$L$9,天気!$L$9,IF($G11&lt;天気!$L$10,天気!$L$10,IF($G11&lt;天気!$L$11,天気!$L$11,IF($G11&lt;天気!$L$12,天気!$L$12,IF($G11&lt;天気!$L$13,天気!$L$13,IF($G11&lt;天気!$L$14,天気!$L$14,IF($G11&lt;天気!$L$15,天気!$L$15,IF($G11&lt;天気!$L$16,天気!$L$16,IF($G11&lt;天気!$L$17,天気!$L$17,IF($G11&lt;天気!$L$18,天気!$L$18,IF($G11&lt;天気!$L$19,天気!$L$19,IF($G11&lt;天気!$L$20,天気!$L$20,IF($G11&lt;天気!$L$21,天気!$L$21,IF($G11&lt;天気!$L$22,天気!$L$22,IF($G11&lt;天気!$L$23,天気!$L$23,IF($G11&lt;天気!$L$24,天気!$L$24,天気!$L$25)))))))))))))))))))))))</f>
        <v>0.79166666666666696</v>
      </c>
      <c r="I11" s="12">
        <v>0.79166666666666696</v>
      </c>
      <c r="J11" s="12">
        <f t="shared" si="3"/>
        <v>40115.791666666664</v>
      </c>
      <c r="K11" s="1">
        <v>40115.794988425929</v>
      </c>
      <c r="L11" s="6">
        <f t="shared" si="4"/>
        <v>6.8430107526881593E-3</v>
      </c>
      <c r="M11" s="6">
        <f>VLOOKUP(J11,天気!$E$2:$J$721,3,FALSE)</f>
        <v>0</v>
      </c>
      <c r="N11">
        <v>1965</v>
      </c>
      <c r="O11">
        <v>47.924527390875355</v>
      </c>
      <c r="P11">
        <f t="shared" si="5"/>
        <v>4.4547999999999917</v>
      </c>
      <c r="Q11">
        <v>4.4547999999999917</v>
      </c>
      <c r="R11">
        <f t="shared" si="0"/>
        <v>4.4547999999999917</v>
      </c>
      <c r="S11">
        <v>35.460026280000001</v>
      </c>
      <c r="T11">
        <v>139.51703850000001</v>
      </c>
      <c r="U11">
        <v>67.847700000000003</v>
      </c>
      <c r="V11">
        <v>112</v>
      </c>
      <c r="W11" t="s">
        <v>129</v>
      </c>
      <c r="X11">
        <v>1005103</v>
      </c>
      <c r="Y11" t="s">
        <v>130</v>
      </c>
      <c r="Z11">
        <v>100510301</v>
      </c>
      <c r="AA11" t="s">
        <v>131</v>
      </c>
      <c r="AB11">
        <v>35.459677620000001</v>
      </c>
      <c r="AC11">
        <v>139.51734970000001</v>
      </c>
      <c r="AD11">
        <v>72.302499999999995</v>
      </c>
      <c r="AE11">
        <v>112</v>
      </c>
      <c r="AF11" t="s">
        <v>129</v>
      </c>
      <c r="AG11">
        <v>1005103</v>
      </c>
      <c r="AH11" t="s">
        <v>130</v>
      </c>
      <c r="AI11">
        <v>100510301</v>
      </c>
      <c r="AJ11" t="s">
        <v>131</v>
      </c>
      <c r="AK11">
        <v>45</v>
      </c>
      <c r="AL11">
        <v>1</v>
      </c>
      <c r="AM11" t="s">
        <v>74</v>
      </c>
      <c r="AN11" t="s">
        <v>133</v>
      </c>
      <c r="AO11">
        <v>100</v>
      </c>
      <c r="AP11" t="s">
        <v>76</v>
      </c>
      <c r="AQ11">
        <v>4.9000000000000004</v>
      </c>
      <c r="AR11">
        <v>1</v>
      </c>
      <c r="AS11">
        <v>760</v>
      </c>
      <c r="AT11">
        <v>4.9000000000000004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1</v>
      </c>
      <c r="BG11">
        <v>651</v>
      </c>
      <c r="BH11">
        <v>3.3</v>
      </c>
      <c r="BI11">
        <v>1</v>
      </c>
      <c r="BJ11">
        <v>651</v>
      </c>
      <c r="BK11">
        <v>8.6999999999999993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0</v>
      </c>
      <c r="BT11">
        <v>0</v>
      </c>
      <c r="BU11" t="str">
        <f>VLOOKUP($A11,trip!$A$3:$AD$2506,9,FALSE)</f>
        <v>自宅</v>
      </c>
      <c r="BV11" t="str">
        <f>VLOOKUP($A11,trip!$A$3:$AD$2506,11,FALSE)</f>
        <v>自宅</v>
      </c>
      <c r="BW11" t="str">
        <f>VLOOKUP($A11,trip!$A$3:$AD$2506,17,FALSE)</f>
        <v>自宅</v>
      </c>
      <c r="BX11" t="str">
        <f>VLOOKUP($A11,trip!$A$3:$AD$2506,19,FALSE)</f>
        <v>自宅</v>
      </c>
      <c r="BY11" t="str">
        <f>VLOOKUP($A11,trip!$A$3:$AD$2506,25,FALSE)</f>
        <v>0人</v>
      </c>
    </row>
    <row r="12" spans="1:77" x14ac:dyDescent="0.15">
      <c r="A12">
        <v>255332</v>
      </c>
      <c r="B12" t="s">
        <v>106</v>
      </c>
      <c r="C12">
        <v>600</v>
      </c>
      <c r="D12" t="s">
        <v>212</v>
      </c>
      <c r="E12" s="1">
        <v>40115.79446759259</v>
      </c>
      <c r="F12" s="10">
        <f t="shared" si="1"/>
        <v>40115</v>
      </c>
      <c r="G12" s="12">
        <f t="shared" si="2"/>
        <v>0.79446759259008104</v>
      </c>
      <c r="H12" s="12">
        <f>IF($G12&lt;天気!$L$2,天気!$L$2,IF($G12&lt;天気!$L$3,天気!$L$3,IF($G12&lt;天気!$L$4,天気!$L$4,IF($G12&lt;天気!$L$5,天気!$L$5,IF($G12&lt;天気!$L$6,天気!$L$6,IF($G12&lt;天気!$L$7,天気!$L$7,IF($G12&lt;天気!$L$8,天気!$L$8,IF($G12&lt;天気!$L$9,天気!$L$9,IF($G12&lt;天気!$L$10,天気!$L$10,IF($G12&lt;天気!$L$11,天気!$L$11,IF($G12&lt;天気!$L$12,天気!$L$12,IF($G12&lt;天気!$L$13,天気!$L$13,IF($G12&lt;天気!$L$14,天気!$L$14,IF($G12&lt;天気!$L$15,天気!$L$15,IF($G12&lt;天気!$L$16,天気!$L$16,IF($G12&lt;天気!$L$17,天気!$L$17,IF($G12&lt;天気!$L$18,天気!$L$18,IF($G12&lt;天気!$L$19,天気!$L$19,IF($G12&lt;天気!$L$20,天気!$L$20,IF($G12&lt;天気!$L$21,天気!$L$21,IF($G12&lt;天気!$L$22,天気!$L$22,IF($G12&lt;天気!$L$23,天気!$L$23,IF($G12&lt;天気!$L$24,天気!$L$24,天気!$L$25)))))))))))))))))))))))</f>
        <v>0.83333333333333404</v>
      </c>
      <c r="I12" s="12">
        <v>0.83333333333333404</v>
      </c>
      <c r="J12" s="12">
        <f t="shared" si="3"/>
        <v>40115.833333333336</v>
      </c>
      <c r="K12" s="1">
        <v>40115.801979166667</v>
      </c>
      <c r="L12" s="6">
        <f t="shared" si="4"/>
        <v>5.2088709677419369E-3</v>
      </c>
      <c r="M12" s="6">
        <f>VLOOKUP(J12,天気!$E$2:$J$721,3,FALSE)</f>
        <v>0</v>
      </c>
      <c r="N12">
        <v>649</v>
      </c>
      <c r="O12">
        <v>242.99977758595188</v>
      </c>
      <c r="P12">
        <f t="shared" si="5"/>
        <v>-1.2918000000000003</v>
      </c>
      <c r="Q12">
        <v>-1.2918000000000003</v>
      </c>
      <c r="R12">
        <f t="shared" si="0"/>
        <v>1.2918000000000003</v>
      </c>
      <c r="S12">
        <v>35.443595139999999</v>
      </c>
      <c r="T12">
        <v>139.6374375</v>
      </c>
      <c r="U12">
        <v>12.5916</v>
      </c>
      <c r="V12">
        <v>104</v>
      </c>
      <c r="W12" t="s">
        <v>110</v>
      </c>
      <c r="X12">
        <v>1003002</v>
      </c>
      <c r="Y12" t="s">
        <v>116</v>
      </c>
      <c r="Z12">
        <v>100300216</v>
      </c>
      <c r="AA12" t="s">
        <v>144</v>
      </c>
      <c r="AB12">
        <v>35.444946960000003</v>
      </c>
      <c r="AC12">
        <v>139.6353293</v>
      </c>
      <c r="AD12">
        <v>11.299799999999999</v>
      </c>
      <c r="AE12">
        <v>104</v>
      </c>
      <c r="AF12" t="s">
        <v>110</v>
      </c>
      <c r="AG12">
        <v>1003002</v>
      </c>
      <c r="AH12" t="s">
        <v>116</v>
      </c>
      <c r="AI12">
        <v>100300216</v>
      </c>
      <c r="AJ12" t="s">
        <v>144</v>
      </c>
      <c r="AK12">
        <v>33</v>
      </c>
      <c r="AL12">
        <v>1</v>
      </c>
      <c r="AM12" t="s">
        <v>74</v>
      </c>
      <c r="AN12" t="s">
        <v>113</v>
      </c>
      <c r="AO12">
        <v>420</v>
      </c>
      <c r="AP12" t="s">
        <v>177</v>
      </c>
      <c r="AQ12">
        <v>3</v>
      </c>
      <c r="AR12">
        <v>1</v>
      </c>
      <c r="AS12">
        <v>784</v>
      </c>
      <c r="AT12">
        <v>3</v>
      </c>
      <c r="AU12">
        <v>1</v>
      </c>
      <c r="AV12">
        <v>2</v>
      </c>
      <c r="AW12">
        <v>200</v>
      </c>
      <c r="AX12" t="s">
        <v>116</v>
      </c>
      <c r="AY12" t="s">
        <v>198</v>
      </c>
      <c r="AZ12">
        <v>0</v>
      </c>
      <c r="BA12">
        <v>426</v>
      </c>
      <c r="BB12">
        <v>5.0999999999999996</v>
      </c>
      <c r="BC12">
        <v>773</v>
      </c>
      <c r="BD12">
        <v>9.3000000000000007</v>
      </c>
      <c r="BE12">
        <v>16.399999999999999</v>
      </c>
      <c r="BF12">
        <v>1</v>
      </c>
      <c r="BG12">
        <v>248</v>
      </c>
      <c r="BH12">
        <v>1.2</v>
      </c>
      <c r="BI12">
        <v>1</v>
      </c>
      <c r="BJ12">
        <v>248</v>
      </c>
      <c r="BK12">
        <v>3</v>
      </c>
      <c r="BL12">
        <v>1</v>
      </c>
      <c r="BM12">
        <v>0.21</v>
      </c>
      <c r="BN12">
        <v>2</v>
      </c>
      <c r="BO12">
        <v>210</v>
      </c>
      <c r="BP12">
        <v>58</v>
      </c>
      <c r="BQ12">
        <v>0.9</v>
      </c>
      <c r="BR12">
        <v>92</v>
      </c>
      <c r="BS12">
        <v>1.4</v>
      </c>
      <c r="BT12">
        <v>4.3</v>
      </c>
      <c r="BU12" t="str">
        <f>VLOOKUP($A12,trip!$A$3:$AD$2506,9,FALSE)</f>
        <v>横浜市庁</v>
      </c>
      <c r="BV12" t="str">
        <f>VLOOKUP($A12,trip!$A$3:$AD$2506,11,FALSE)</f>
        <v>勤務・通学・ﾊﾞｲﾄ先</v>
      </c>
      <c r="BW12" t="str">
        <f>VLOOKUP($A12,trip!$A$3:$AD$2506,17,FALSE)</f>
        <v>セルテ</v>
      </c>
      <c r="BX12" t="str">
        <f>VLOOKUP($A12,trip!$A$3:$AD$2506,19,FALSE)</f>
        <v>ﾃﾞﾊﾟｰﾄ・ﾓｰﾙ</v>
      </c>
      <c r="BY12" t="str">
        <f>VLOOKUP($A12,trip!$A$3:$AD$2506,25,FALSE)</f>
        <v>0人</v>
      </c>
    </row>
    <row r="13" spans="1:77" x14ac:dyDescent="0.15">
      <c r="A13">
        <v>255334</v>
      </c>
      <c r="B13" t="s">
        <v>156</v>
      </c>
      <c r="C13">
        <v>200</v>
      </c>
      <c r="D13" t="s">
        <v>206</v>
      </c>
      <c r="E13" s="1">
        <v>40115.799456018518</v>
      </c>
      <c r="F13" s="10">
        <f t="shared" si="1"/>
        <v>40115</v>
      </c>
      <c r="G13" s="12">
        <f t="shared" si="2"/>
        <v>0.799456018517958</v>
      </c>
      <c r="H13" s="12">
        <f>IF($G13&lt;天気!$L$2,天気!$L$2,IF($G13&lt;天気!$L$3,天気!$L$3,IF($G13&lt;天気!$L$4,天気!$L$4,IF($G13&lt;天気!$L$5,天気!$L$5,IF($G13&lt;天気!$L$6,天気!$L$6,IF($G13&lt;天気!$L$7,天気!$L$7,IF($G13&lt;天気!$L$8,天気!$L$8,IF($G13&lt;天気!$L$9,天気!$L$9,IF($G13&lt;天気!$L$10,天気!$L$10,IF($G13&lt;天気!$L$11,天気!$L$11,IF($G13&lt;天気!$L$12,天気!$L$12,IF($G13&lt;天気!$L$13,天気!$L$13,IF($G13&lt;天気!$L$14,天気!$L$14,IF($G13&lt;天気!$L$15,天気!$L$15,IF($G13&lt;天気!$L$16,天気!$L$16,IF($G13&lt;天気!$L$17,天気!$L$17,IF($G13&lt;天気!$L$18,天気!$L$18,IF($G13&lt;天気!$L$19,天気!$L$19,IF($G13&lt;天気!$L$20,天気!$L$20,IF($G13&lt;天気!$L$21,天気!$L$21,IF($G13&lt;天気!$L$22,天気!$L$22,IF($G13&lt;天気!$L$23,天気!$L$23,IF($G13&lt;天気!$L$24,天気!$L$24,天気!$L$25)))))))))))))))))))))))</f>
        <v>0.83333333333333404</v>
      </c>
      <c r="I13" s="12">
        <v>0.83333333333333404</v>
      </c>
      <c r="J13" s="12">
        <f t="shared" si="3"/>
        <v>40115.833333333336</v>
      </c>
      <c r="K13" s="1">
        <v>40115.813206018516</v>
      </c>
      <c r="L13" s="6">
        <f t="shared" si="4"/>
        <v>2.190202166064982E-2</v>
      </c>
      <c r="M13" s="6">
        <f>VLOOKUP(J13,天気!$E$2:$J$721,3,FALSE)</f>
        <v>0</v>
      </c>
      <c r="N13">
        <v>1188</v>
      </c>
      <c r="O13">
        <v>1016.9388978934521</v>
      </c>
      <c r="P13">
        <f t="shared" si="5"/>
        <v>30.334299999999999</v>
      </c>
      <c r="Q13">
        <v>30.334299999999999</v>
      </c>
      <c r="R13">
        <f t="shared" si="0"/>
        <v>30.334299999999999</v>
      </c>
      <c r="S13">
        <v>35.429717349999997</v>
      </c>
      <c r="T13">
        <v>139.66169540000001</v>
      </c>
      <c r="U13">
        <v>6.3533999999999997</v>
      </c>
      <c r="V13">
        <v>104</v>
      </c>
      <c r="W13" t="s">
        <v>110</v>
      </c>
      <c r="X13">
        <v>1003010</v>
      </c>
      <c r="Y13" t="s">
        <v>159</v>
      </c>
      <c r="Z13">
        <v>100301003</v>
      </c>
      <c r="AA13" t="s">
        <v>160</v>
      </c>
      <c r="AB13">
        <v>35.425297049999998</v>
      </c>
      <c r="AC13">
        <v>139.65186779999999</v>
      </c>
      <c r="AD13">
        <v>36.6877</v>
      </c>
      <c r="AE13">
        <v>104</v>
      </c>
      <c r="AF13" t="s">
        <v>110</v>
      </c>
      <c r="AG13">
        <v>1003012</v>
      </c>
      <c r="AH13" t="s">
        <v>157</v>
      </c>
      <c r="AI13">
        <v>100301201</v>
      </c>
      <c r="AJ13" t="s">
        <v>158</v>
      </c>
      <c r="AK13">
        <v>0</v>
      </c>
      <c r="AL13">
        <v>2</v>
      </c>
      <c r="AM13" t="s">
        <v>100</v>
      </c>
      <c r="AN13" t="s">
        <v>161</v>
      </c>
      <c r="AO13">
        <v>410</v>
      </c>
      <c r="AP13" t="s">
        <v>162</v>
      </c>
      <c r="AQ13">
        <v>6.9</v>
      </c>
      <c r="AR13">
        <v>1</v>
      </c>
      <c r="AS13">
        <v>1730</v>
      </c>
      <c r="AT13">
        <v>10</v>
      </c>
      <c r="AU13">
        <v>1</v>
      </c>
      <c r="AV13">
        <v>24</v>
      </c>
      <c r="AW13">
        <v>340</v>
      </c>
      <c r="AX13" t="s">
        <v>164</v>
      </c>
      <c r="AY13" t="s">
        <v>163</v>
      </c>
      <c r="AZ13">
        <v>1</v>
      </c>
      <c r="BA13">
        <v>2132</v>
      </c>
      <c r="BB13">
        <v>26.7</v>
      </c>
      <c r="BC13">
        <v>792</v>
      </c>
      <c r="BD13">
        <v>10</v>
      </c>
      <c r="BE13">
        <v>60.7</v>
      </c>
      <c r="BF13">
        <v>1</v>
      </c>
      <c r="BG13">
        <v>1385</v>
      </c>
      <c r="BH13">
        <v>6.9</v>
      </c>
      <c r="BI13">
        <v>1</v>
      </c>
      <c r="BJ13">
        <v>1385</v>
      </c>
      <c r="BK13">
        <v>18.100000000000001</v>
      </c>
      <c r="BL13">
        <v>1</v>
      </c>
      <c r="BM13">
        <v>0.48</v>
      </c>
      <c r="BN13">
        <v>3</v>
      </c>
      <c r="BO13">
        <v>210</v>
      </c>
      <c r="BP13">
        <v>435</v>
      </c>
      <c r="BQ13">
        <v>6.5</v>
      </c>
      <c r="BR13">
        <v>450</v>
      </c>
      <c r="BS13">
        <v>6.8</v>
      </c>
      <c r="BT13">
        <v>16.3</v>
      </c>
      <c r="BU13" t="str">
        <f>VLOOKUP($A13,trip!$A$3:$AD$2506,9,FALSE)</f>
        <v>実家</v>
      </c>
      <c r="BV13" t="str">
        <f>VLOOKUP($A13,trip!$A$3:$AD$2506,11,FALSE)</f>
        <v>個人宅</v>
      </c>
      <c r="BW13" t="str">
        <f>VLOOKUP($A13,trip!$A$3:$AD$2506,17,FALSE)</f>
        <v>自宅</v>
      </c>
      <c r="BX13" t="str">
        <f>VLOOKUP($A13,trip!$A$3:$AD$2506,19,FALSE)</f>
        <v>自宅</v>
      </c>
      <c r="BY13" t="str">
        <f>VLOOKUP($A13,trip!$A$3:$AD$2506,25,FALSE)</f>
        <v>0人</v>
      </c>
    </row>
    <row r="14" spans="1:77" x14ac:dyDescent="0.15">
      <c r="A14">
        <v>255336</v>
      </c>
      <c r="B14" t="s">
        <v>193</v>
      </c>
      <c r="C14">
        <v>500</v>
      </c>
      <c r="D14" t="s">
        <v>148</v>
      </c>
      <c r="E14" s="1">
        <v>40115.80846064815</v>
      </c>
      <c r="F14" s="10">
        <f t="shared" si="1"/>
        <v>40115</v>
      </c>
      <c r="G14" s="12">
        <f t="shared" si="2"/>
        <v>0.80846064814977581</v>
      </c>
      <c r="H14" s="12">
        <f>IF($G14&lt;天気!$L$2,天気!$L$2,IF($G14&lt;天気!$L$3,天気!$L$3,IF($G14&lt;天気!$L$4,天気!$L$4,IF($G14&lt;天気!$L$5,天気!$L$5,IF($G14&lt;天気!$L$6,天気!$L$6,IF($G14&lt;天気!$L$7,天気!$L$7,IF($G14&lt;天気!$L$8,天気!$L$8,IF($G14&lt;天気!$L$9,天気!$L$9,IF($G14&lt;天気!$L$10,天気!$L$10,IF($G14&lt;天気!$L$11,天気!$L$11,IF($G14&lt;天気!$L$12,天気!$L$12,IF($G14&lt;天気!$L$13,天気!$L$13,IF($G14&lt;天気!$L$14,天気!$L$14,IF($G14&lt;天気!$L$15,天気!$L$15,IF($G14&lt;天気!$L$16,天気!$L$16,IF($G14&lt;天気!$L$17,天気!$L$17,IF($G14&lt;天気!$L$18,天気!$L$18,IF($G14&lt;天気!$L$19,天気!$L$19,IF($G14&lt;天気!$L$20,天気!$L$20,IF($G14&lt;天気!$L$21,天気!$L$21,IF($G14&lt;天気!$L$22,天気!$L$22,IF($G14&lt;天気!$L$23,天気!$L$23,IF($G14&lt;天気!$L$24,天気!$L$24,天気!$L$25)))))))))))))))))))))))</f>
        <v>0.83333333333333404</v>
      </c>
      <c r="I14" s="12">
        <v>0.83333333333333404</v>
      </c>
      <c r="J14" s="12">
        <f t="shared" si="3"/>
        <v>40115.833333333336</v>
      </c>
      <c r="K14" s="1">
        <v>40115.8359837963</v>
      </c>
      <c r="L14" s="6">
        <f t="shared" si="4"/>
        <v>3.43900289017341E-2</v>
      </c>
      <c r="M14" s="6">
        <f>VLOOKUP(J14,天気!$E$2:$J$721,3,FALSE)</f>
        <v>0</v>
      </c>
      <c r="N14">
        <v>2378</v>
      </c>
      <c r="O14">
        <v>483.01457638738208</v>
      </c>
      <c r="P14">
        <f t="shared" si="5"/>
        <v>-23.797899999999998</v>
      </c>
      <c r="Q14">
        <v>-23.797899999999998</v>
      </c>
      <c r="R14">
        <f t="shared" si="0"/>
        <v>23.797899999999998</v>
      </c>
      <c r="S14">
        <v>35.435559189999999</v>
      </c>
      <c r="T14">
        <v>139.64852579999999</v>
      </c>
      <c r="U14">
        <v>31.123999999999999</v>
      </c>
      <c r="V14">
        <v>104</v>
      </c>
      <c r="W14" t="s">
        <v>110</v>
      </c>
      <c r="X14">
        <v>1003017</v>
      </c>
      <c r="Y14" t="s">
        <v>163</v>
      </c>
      <c r="Z14">
        <v>100301703</v>
      </c>
      <c r="AA14" t="s">
        <v>194</v>
      </c>
      <c r="AB14">
        <v>35.438665190000002</v>
      </c>
      <c r="AC14">
        <v>139.64479739999999</v>
      </c>
      <c r="AD14">
        <v>7.3261000000000003</v>
      </c>
      <c r="AE14">
        <v>104</v>
      </c>
      <c r="AF14" t="s">
        <v>110</v>
      </c>
      <c r="AG14">
        <v>1003017</v>
      </c>
      <c r="AH14" t="s">
        <v>163</v>
      </c>
      <c r="AI14">
        <v>100301702</v>
      </c>
      <c r="AJ14" t="s">
        <v>195</v>
      </c>
      <c r="AK14">
        <v>47</v>
      </c>
      <c r="AL14">
        <v>1</v>
      </c>
      <c r="AM14" t="s">
        <v>74</v>
      </c>
      <c r="AN14" t="s">
        <v>161</v>
      </c>
      <c r="AO14">
        <v>420</v>
      </c>
      <c r="AP14" t="s">
        <v>177</v>
      </c>
      <c r="AQ14">
        <v>8.3000000000000007</v>
      </c>
      <c r="AR14">
        <v>1</v>
      </c>
      <c r="AS14">
        <v>3905</v>
      </c>
      <c r="AT14">
        <v>12.4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1</v>
      </c>
      <c r="BG14">
        <v>692</v>
      </c>
      <c r="BH14">
        <v>3.5</v>
      </c>
      <c r="BI14">
        <v>1</v>
      </c>
      <c r="BJ14">
        <v>692</v>
      </c>
      <c r="BK14">
        <v>8.3000000000000007</v>
      </c>
      <c r="BL14">
        <v>1</v>
      </c>
      <c r="BM14">
        <v>0.3</v>
      </c>
      <c r="BN14">
        <v>2</v>
      </c>
      <c r="BO14">
        <v>210</v>
      </c>
      <c r="BP14">
        <v>68</v>
      </c>
      <c r="BQ14">
        <v>1</v>
      </c>
      <c r="BR14">
        <v>229</v>
      </c>
      <c r="BS14">
        <v>3.4</v>
      </c>
      <c r="BT14">
        <v>6.4</v>
      </c>
      <c r="BU14" t="str">
        <f>VLOOKUP($A14,trip!$A$3:$AD$2506,9,FALSE)</f>
        <v>自宅</v>
      </c>
      <c r="BV14" t="str">
        <f>VLOOKUP($A14,trip!$A$3:$AD$2506,11,FALSE)</f>
        <v>自宅</v>
      </c>
      <c r="BW14" t="str">
        <f>VLOOKUP($A14,trip!$A$3:$AD$2506,17,FALSE)</f>
        <v>ドトール石川町店</v>
      </c>
      <c r="BX14" t="str">
        <f>VLOOKUP($A14,trip!$A$3:$AD$2506,19,FALSE)</f>
        <v>飲食店・喫茶店</v>
      </c>
      <c r="BY14" t="str">
        <f>VLOOKUP($A14,trip!$A$3:$AD$2506,25,FALSE)</f>
        <v>0人</v>
      </c>
    </row>
    <row r="15" spans="1:77" x14ac:dyDescent="0.15">
      <c r="A15">
        <v>255342</v>
      </c>
      <c r="B15" t="s">
        <v>193</v>
      </c>
      <c r="C15">
        <v>200</v>
      </c>
      <c r="D15" t="s">
        <v>206</v>
      </c>
      <c r="E15" s="1">
        <v>40115.84138888889</v>
      </c>
      <c r="F15" s="10">
        <f t="shared" si="1"/>
        <v>40115</v>
      </c>
      <c r="G15" s="12">
        <f t="shared" si="2"/>
        <v>0.84138888888992369</v>
      </c>
      <c r="H15" s="12">
        <f>IF($G15&lt;天気!$L$2,天気!$L$2,IF($G15&lt;天気!$L$3,天気!$L$3,IF($G15&lt;天気!$L$4,天気!$L$4,IF($G15&lt;天気!$L$5,天気!$L$5,IF($G15&lt;天気!$L$6,天気!$L$6,IF($G15&lt;天気!$L$7,天気!$L$7,IF($G15&lt;天気!$L$8,天気!$L$8,IF($G15&lt;天気!$L$9,天気!$L$9,IF($G15&lt;天気!$L$10,天気!$L$10,IF($G15&lt;天気!$L$11,天気!$L$11,IF($G15&lt;天気!$L$12,天気!$L$12,IF($G15&lt;天気!$L$13,天気!$L$13,IF($G15&lt;天気!$L$14,天気!$L$14,IF($G15&lt;天気!$L$15,天気!$L$15,IF($G15&lt;天気!$L$16,天気!$L$16,IF($G15&lt;天気!$L$17,天気!$L$17,IF($G15&lt;天気!$L$18,天気!$L$18,IF($G15&lt;天気!$L$19,天気!$L$19,IF($G15&lt;天気!$L$20,天気!$L$20,IF($G15&lt;天気!$L$21,天気!$L$21,IF($G15&lt;天気!$L$22,天気!$L$22,IF($G15&lt;天気!$L$23,天気!$L$23,IF($G15&lt;天気!$L$24,天気!$L$24,天気!$L$25)))))))))))))))))))))))</f>
        <v>0.875</v>
      </c>
      <c r="I15" s="12">
        <v>0.875</v>
      </c>
      <c r="J15" s="12">
        <f t="shared" si="3"/>
        <v>40115.875</v>
      </c>
      <c r="K15" s="1">
        <v>40115.861990740741</v>
      </c>
      <c r="L15" s="6">
        <f t="shared" si="4"/>
        <v>3.3395155279503104E-2</v>
      </c>
      <c r="M15" s="6">
        <f>VLOOKUP(J15,天気!$E$2:$J$721,3,FALSE)</f>
        <v>0</v>
      </c>
      <c r="N15">
        <v>1780</v>
      </c>
      <c r="O15">
        <v>478.30754549266743</v>
      </c>
      <c r="P15">
        <f t="shared" si="5"/>
        <v>26.883099999999999</v>
      </c>
      <c r="Q15">
        <v>26.883099999999999</v>
      </c>
      <c r="R15">
        <f t="shared" si="0"/>
        <v>26.883099999999999</v>
      </c>
      <c r="S15">
        <v>35.439035349999997</v>
      </c>
      <c r="T15">
        <v>139.64471700000001</v>
      </c>
      <c r="U15">
        <v>6.7580999999999998</v>
      </c>
      <c r="V15">
        <v>104</v>
      </c>
      <c r="W15" t="s">
        <v>110</v>
      </c>
      <c r="X15">
        <v>1003017</v>
      </c>
      <c r="Y15" t="s">
        <v>163</v>
      </c>
      <c r="Z15">
        <v>100301702</v>
      </c>
      <c r="AA15" t="s">
        <v>195</v>
      </c>
      <c r="AB15">
        <v>35.436015140000002</v>
      </c>
      <c r="AC15">
        <v>139.64847750000001</v>
      </c>
      <c r="AD15">
        <v>33.641199999999998</v>
      </c>
      <c r="AE15">
        <v>104</v>
      </c>
      <c r="AF15" t="s">
        <v>110</v>
      </c>
      <c r="AG15">
        <v>1003017</v>
      </c>
      <c r="AH15" t="s">
        <v>163</v>
      </c>
      <c r="AI15">
        <v>100301703</v>
      </c>
      <c r="AJ15" t="s">
        <v>194</v>
      </c>
      <c r="AK15">
        <v>47</v>
      </c>
      <c r="AL15">
        <v>1</v>
      </c>
      <c r="AM15" t="s">
        <v>74</v>
      </c>
      <c r="AN15" t="s">
        <v>161</v>
      </c>
      <c r="AO15">
        <v>420</v>
      </c>
      <c r="AP15" t="s">
        <v>177</v>
      </c>
      <c r="AQ15">
        <v>9.6999999999999993</v>
      </c>
      <c r="AR15">
        <v>1</v>
      </c>
      <c r="AS15">
        <v>7970</v>
      </c>
      <c r="AT15">
        <v>19.3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1</v>
      </c>
      <c r="BG15">
        <v>805</v>
      </c>
      <c r="BH15">
        <v>4</v>
      </c>
      <c r="BI15">
        <v>1</v>
      </c>
      <c r="BJ15">
        <v>805</v>
      </c>
      <c r="BK15">
        <v>9.6999999999999993</v>
      </c>
      <c r="BL15">
        <v>1</v>
      </c>
      <c r="BM15">
        <v>0.3</v>
      </c>
      <c r="BN15">
        <v>1</v>
      </c>
      <c r="BO15">
        <v>210</v>
      </c>
      <c r="BP15">
        <v>264</v>
      </c>
      <c r="BQ15">
        <v>4</v>
      </c>
      <c r="BR15">
        <v>115</v>
      </c>
      <c r="BS15">
        <v>1.7</v>
      </c>
      <c r="BT15">
        <v>6.7</v>
      </c>
      <c r="BU15" t="str">
        <f>VLOOKUP($A15,trip!$A$3:$AD$2506,9,FALSE)</f>
        <v>ドトール石川町店</v>
      </c>
      <c r="BV15" t="str">
        <f>VLOOKUP($A15,trip!$A$3:$AD$2506,11,FALSE)</f>
        <v>飲食店・喫茶店</v>
      </c>
      <c r="BW15" t="str">
        <f>VLOOKUP($A15,trip!$A$3:$AD$2506,17,FALSE)</f>
        <v>自宅</v>
      </c>
      <c r="BX15" t="str">
        <f>VLOOKUP($A15,trip!$A$3:$AD$2506,19,FALSE)</f>
        <v>自宅</v>
      </c>
      <c r="BY15" t="str">
        <f>VLOOKUP($A15,trip!$A$3:$AD$2506,25,FALSE)</f>
        <v>0人</v>
      </c>
    </row>
    <row r="16" spans="1:77" x14ac:dyDescent="0.15">
      <c r="A16">
        <v>255343</v>
      </c>
      <c r="B16" t="s">
        <v>139</v>
      </c>
      <c r="C16">
        <v>700</v>
      </c>
      <c r="D16" t="s">
        <v>199</v>
      </c>
      <c r="E16" s="1">
        <v>40115.842951388891</v>
      </c>
      <c r="F16" s="10">
        <f t="shared" si="1"/>
        <v>40115</v>
      </c>
      <c r="G16" s="12">
        <f t="shared" si="2"/>
        <v>0.84295138889137888</v>
      </c>
      <c r="H16" s="12">
        <f>IF($G16&lt;天気!$L$2,天気!$L$2,IF($G16&lt;天気!$L$3,天気!$L$3,IF($G16&lt;天気!$L$4,天気!$L$4,IF($G16&lt;天気!$L$5,天気!$L$5,IF($G16&lt;天気!$L$6,天気!$L$6,IF($G16&lt;天気!$L$7,天気!$L$7,IF($G16&lt;天気!$L$8,天気!$L$8,IF($G16&lt;天気!$L$9,天気!$L$9,IF($G16&lt;天気!$L$10,天気!$L$10,IF($G16&lt;天気!$L$11,天気!$L$11,IF($G16&lt;天気!$L$12,天気!$L$12,IF($G16&lt;天気!$L$13,天気!$L$13,IF($G16&lt;天気!$L$14,天気!$L$14,IF($G16&lt;天気!$L$15,天気!$L$15,IF($G16&lt;天気!$L$16,天気!$L$16,IF($G16&lt;天気!$L$17,天気!$L$17,IF($G16&lt;天気!$L$18,天気!$L$18,IF($G16&lt;天気!$L$19,天気!$L$19,IF($G16&lt;天気!$L$20,天気!$L$20,IF($G16&lt;天気!$L$21,天気!$L$21,IF($G16&lt;天気!$L$22,天気!$L$22,IF($G16&lt;天気!$L$23,天気!$L$23,IF($G16&lt;天気!$L$24,天気!$L$24,天気!$L$25)))))))))))))))))))))))</f>
        <v>0.875</v>
      </c>
      <c r="I16" s="12">
        <v>0.875</v>
      </c>
      <c r="J16" s="12">
        <f t="shared" si="3"/>
        <v>40115.875</v>
      </c>
      <c r="K16" s="1">
        <v>40115.848900462966</v>
      </c>
      <c r="L16" s="6">
        <f t="shared" si="4"/>
        <v>1.1513605442176773E-4</v>
      </c>
      <c r="M16" s="6">
        <f>VLOOKUP(J16,天気!$E$2:$J$721,3,FALSE)</f>
        <v>0</v>
      </c>
      <c r="N16">
        <v>514</v>
      </c>
      <c r="O16">
        <v>399.20089737936019</v>
      </c>
      <c r="P16">
        <f t="shared" si="5"/>
        <v>6.7699999999999427E-2</v>
      </c>
      <c r="Q16">
        <v>6.7699999999999427E-2</v>
      </c>
      <c r="R16">
        <f t="shared" si="0"/>
        <v>6.7699999999999427E-2</v>
      </c>
      <c r="S16">
        <v>35.433005739999999</v>
      </c>
      <c r="T16">
        <v>139.6244288</v>
      </c>
      <c r="U16">
        <v>6.5814000000000004</v>
      </c>
      <c r="V16">
        <v>105</v>
      </c>
      <c r="W16" t="s">
        <v>216</v>
      </c>
      <c r="X16">
        <v>1004006</v>
      </c>
      <c r="Y16" t="s">
        <v>217</v>
      </c>
      <c r="Z16">
        <v>100400601</v>
      </c>
      <c r="AA16" t="s">
        <v>218</v>
      </c>
      <c r="AB16">
        <v>35.436578470000001</v>
      </c>
      <c r="AC16">
        <v>139.62486870000001</v>
      </c>
      <c r="AD16">
        <v>6.6490999999999998</v>
      </c>
      <c r="AE16">
        <v>105</v>
      </c>
      <c r="AF16" t="s">
        <v>216</v>
      </c>
      <c r="AG16">
        <v>1004005</v>
      </c>
      <c r="AH16" t="s">
        <v>219</v>
      </c>
      <c r="AI16">
        <v>100400504</v>
      </c>
      <c r="AJ16" t="s">
        <v>220</v>
      </c>
      <c r="AK16">
        <v>39</v>
      </c>
      <c r="AL16">
        <v>2</v>
      </c>
      <c r="AM16" t="s">
        <v>100</v>
      </c>
      <c r="AN16" t="s">
        <v>145</v>
      </c>
      <c r="AO16">
        <v>420</v>
      </c>
      <c r="AP16" t="s">
        <v>177</v>
      </c>
      <c r="AQ16">
        <v>7.4</v>
      </c>
      <c r="AR16">
        <v>1</v>
      </c>
      <c r="AS16">
        <v>3547</v>
      </c>
      <c r="AT16">
        <v>9.9</v>
      </c>
      <c r="AU16">
        <v>1</v>
      </c>
      <c r="AV16">
        <v>14</v>
      </c>
      <c r="AW16">
        <v>210</v>
      </c>
      <c r="AX16" t="s">
        <v>221</v>
      </c>
      <c r="AY16" t="s">
        <v>222</v>
      </c>
      <c r="AZ16">
        <v>0</v>
      </c>
      <c r="BA16">
        <v>871</v>
      </c>
      <c r="BB16">
        <v>10.7</v>
      </c>
      <c r="BC16">
        <v>456</v>
      </c>
      <c r="BD16">
        <v>6.3</v>
      </c>
      <c r="BE16">
        <v>31</v>
      </c>
      <c r="BF16">
        <v>1</v>
      </c>
      <c r="BG16">
        <v>588</v>
      </c>
      <c r="BH16">
        <v>2.9</v>
      </c>
      <c r="BI16">
        <v>1</v>
      </c>
      <c r="BJ16">
        <v>588</v>
      </c>
      <c r="BK16">
        <v>7.4</v>
      </c>
      <c r="BL16">
        <v>1</v>
      </c>
      <c r="BM16">
        <v>0.99</v>
      </c>
      <c r="BN16">
        <v>4</v>
      </c>
      <c r="BO16">
        <v>210</v>
      </c>
      <c r="BP16">
        <v>304</v>
      </c>
      <c r="BQ16">
        <v>4.5999999999999996</v>
      </c>
      <c r="BR16">
        <v>234</v>
      </c>
      <c r="BS16">
        <v>3.5</v>
      </c>
      <c r="BT16">
        <v>12.1</v>
      </c>
      <c r="BU16" t="str">
        <f>VLOOKUP($A16,trip!$A$3:$AD$2506,9,FALSE)</f>
        <v>中村地区セン</v>
      </c>
      <c r="BV16" t="str">
        <f>VLOOKUP($A16,trip!$A$3:$AD$2506,11,FALSE)</f>
        <v>娯楽施設</v>
      </c>
      <c r="BW16" t="str">
        <f>VLOOKUP($A16,trip!$A$3:$AD$2506,17,FALSE)</f>
        <v>阪東橋夕飯</v>
      </c>
      <c r="BX16" t="str">
        <f>VLOOKUP($A16,trip!$A$3:$AD$2506,19,FALSE)</f>
        <v>飲食店・喫茶店</v>
      </c>
      <c r="BY16" t="str">
        <f>VLOOKUP($A16,trip!$A$3:$AD$2506,25,FALSE)</f>
        <v>0人</v>
      </c>
    </row>
    <row r="17" spans="1:77" x14ac:dyDescent="0.15">
      <c r="A17">
        <v>255344</v>
      </c>
      <c r="B17" t="s">
        <v>172</v>
      </c>
      <c r="C17">
        <v>200</v>
      </c>
      <c r="D17" t="s">
        <v>206</v>
      </c>
      <c r="E17" s="1">
        <v>40115.848287037035</v>
      </c>
      <c r="F17" s="10">
        <f t="shared" si="1"/>
        <v>40115</v>
      </c>
      <c r="G17" s="12">
        <f t="shared" si="2"/>
        <v>0.84828703703533392</v>
      </c>
      <c r="H17" s="12">
        <f>IF($G17&lt;天気!$L$2,天気!$L$2,IF($G17&lt;天気!$L$3,天気!$L$3,IF($G17&lt;天気!$L$4,天気!$L$4,IF($G17&lt;天気!$L$5,天気!$L$5,IF($G17&lt;天気!$L$6,天気!$L$6,IF($G17&lt;天気!$L$7,天気!$L$7,IF($G17&lt;天気!$L$8,天気!$L$8,IF($G17&lt;天気!$L$9,天気!$L$9,IF($G17&lt;天気!$L$10,天気!$L$10,IF($G17&lt;天気!$L$11,天気!$L$11,IF($G17&lt;天気!$L$12,天気!$L$12,IF($G17&lt;天気!$L$13,天気!$L$13,IF($G17&lt;天気!$L$14,天気!$L$14,IF($G17&lt;天気!$L$15,天気!$L$15,IF($G17&lt;天気!$L$16,天気!$L$16,IF($G17&lt;天気!$L$17,天気!$L$17,IF($G17&lt;天気!$L$18,天気!$L$18,IF($G17&lt;天気!$L$19,天気!$L$19,IF($G17&lt;天気!$L$20,天気!$L$20,IF($G17&lt;天気!$L$21,天気!$L$21,IF($G17&lt;天気!$L$22,天気!$L$22,IF($G17&lt;天気!$L$23,天気!$L$23,IF($G17&lt;天気!$L$24,天気!$L$24,天気!$L$25)))))))))))))))))))))))</f>
        <v>0.875</v>
      </c>
      <c r="I17" s="12">
        <v>0.875</v>
      </c>
      <c r="J17" s="12">
        <f t="shared" si="3"/>
        <v>40115.875</v>
      </c>
      <c r="K17" s="1">
        <v>40115.868645833332</v>
      </c>
      <c r="L17" s="6">
        <f t="shared" si="4"/>
        <v>1.2757456140350884E-2</v>
      </c>
      <c r="M17" s="6">
        <f>VLOOKUP(J17,天気!$E$2:$J$721,3,FALSE)</f>
        <v>0</v>
      </c>
      <c r="N17">
        <v>1759</v>
      </c>
      <c r="O17">
        <v>723.99951233662853</v>
      </c>
      <c r="P17">
        <f t="shared" si="5"/>
        <v>-11.634800000000006</v>
      </c>
      <c r="Q17">
        <v>-11.634800000000006</v>
      </c>
      <c r="R17">
        <f t="shared" si="0"/>
        <v>11.634800000000006</v>
      </c>
      <c r="S17">
        <v>35.431289120000002</v>
      </c>
      <c r="T17">
        <v>139.55511509999999</v>
      </c>
      <c r="U17">
        <v>58.751600000000003</v>
      </c>
      <c r="V17">
        <v>110</v>
      </c>
      <c r="W17" t="s">
        <v>95</v>
      </c>
      <c r="X17">
        <v>1009032</v>
      </c>
      <c r="Y17" t="s">
        <v>175</v>
      </c>
      <c r="Z17">
        <v>100903202</v>
      </c>
      <c r="AA17" t="s">
        <v>215</v>
      </c>
      <c r="AB17">
        <v>35.424867880000001</v>
      </c>
      <c r="AC17">
        <v>139.55378469999999</v>
      </c>
      <c r="AD17">
        <v>47.116799999999998</v>
      </c>
      <c r="AE17">
        <v>110</v>
      </c>
      <c r="AF17" t="s">
        <v>95</v>
      </c>
      <c r="AG17">
        <v>1009034</v>
      </c>
      <c r="AH17" t="s">
        <v>173</v>
      </c>
      <c r="AI17">
        <v>100903403</v>
      </c>
      <c r="AJ17" t="s">
        <v>174</v>
      </c>
      <c r="AK17">
        <v>28</v>
      </c>
      <c r="AL17">
        <v>1</v>
      </c>
      <c r="AM17" t="s">
        <v>74</v>
      </c>
      <c r="AN17" t="s">
        <v>101</v>
      </c>
      <c r="AO17">
        <v>420</v>
      </c>
      <c r="AP17" t="s">
        <v>177</v>
      </c>
      <c r="AQ17">
        <v>11.1</v>
      </c>
      <c r="AR17">
        <v>1</v>
      </c>
      <c r="AS17">
        <v>2171</v>
      </c>
      <c r="AT17">
        <v>8.6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232</v>
      </c>
      <c r="BB17">
        <v>2.9</v>
      </c>
      <c r="BC17">
        <v>1020</v>
      </c>
      <c r="BD17">
        <v>12.4</v>
      </c>
      <c r="BE17">
        <v>0</v>
      </c>
      <c r="BF17">
        <v>1</v>
      </c>
      <c r="BG17">
        <v>912</v>
      </c>
      <c r="BH17">
        <v>4.5999999999999996</v>
      </c>
      <c r="BI17">
        <v>1</v>
      </c>
      <c r="BJ17">
        <v>912</v>
      </c>
      <c r="BK17">
        <v>11.1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0</v>
      </c>
      <c r="BS17">
        <v>0</v>
      </c>
      <c r="BT17">
        <v>0</v>
      </c>
      <c r="BU17" t="str">
        <f>VLOOKUP($A17,trip!$A$3:$AD$2506,9,FALSE)</f>
        <v>東戸塚駅</v>
      </c>
      <c r="BV17" t="str">
        <f>VLOOKUP($A17,trip!$A$3:$AD$2506,11,FALSE)</f>
        <v>駅</v>
      </c>
      <c r="BW17" t="str">
        <f>VLOOKUP($A17,trip!$A$3:$AD$2506,17,FALSE)</f>
        <v>自宅</v>
      </c>
      <c r="BX17" t="str">
        <f>VLOOKUP($A17,trip!$A$3:$AD$2506,19,FALSE)</f>
        <v>自宅</v>
      </c>
      <c r="BY17" t="str">
        <f>VLOOKUP($A17,trip!$A$3:$AD$2506,25,FALSE)</f>
        <v>0人</v>
      </c>
    </row>
    <row r="18" spans="1:77" x14ac:dyDescent="0.15">
      <c r="A18">
        <v>255366</v>
      </c>
      <c r="B18" t="s">
        <v>106</v>
      </c>
      <c r="C18">
        <v>100</v>
      </c>
      <c r="D18" t="s">
        <v>79</v>
      </c>
      <c r="E18" s="1">
        <v>40116.28465277778</v>
      </c>
      <c r="F18" s="10">
        <f t="shared" si="1"/>
        <v>40116</v>
      </c>
      <c r="G18" s="12">
        <f t="shared" si="2"/>
        <v>0.28465277778013842</v>
      </c>
      <c r="H18" s="12">
        <f>IF($G18&lt;天気!$L$2,天気!$L$2,IF($G18&lt;天気!$L$3,天気!$L$3,IF($G18&lt;天気!$L$4,天気!$L$4,IF($G18&lt;天気!$L$5,天気!$L$5,IF($G18&lt;天気!$L$6,天気!$L$6,IF($G18&lt;天気!$L$7,天気!$L$7,IF($G18&lt;天気!$L$8,天気!$L$8,IF($G18&lt;天気!$L$9,天気!$L$9,IF($G18&lt;天気!$L$10,天気!$L$10,IF($G18&lt;天気!$L$11,天気!$L$11,IF($G18&lt;天気!$L$12,天気!$L$12,IF($G18&lt;天気!$L$13,天気!$L$13,IF($G18&lt;天気!$L$14,天気!$L$14,IF($G18&lt;天気!$L$15,天気!$L$15,IF($G18&lt;天気!$L$16,天気!$L$16,IF($G18&lt;天気!$L$17,天気!$L$17,IF($G18&lt;天気!$L$18,天気!$L$18,IF($G18&lt;天気!$L$19,天気!$L$19,IF($G18&lt;天気!$L$20,天気!$L$20,IF($G18&lt;天気!$L$21,天気!$L$21,IF($G18&lt;天気!$L$22,天気!$L$22,IF($G18&lt;天気!$L$23,天気!$L$23,IF($G18&lt;天気!$L$24,天気!$L$24,天気!$L$25)))))))))))))))))))))))</f>
        <v>0.29166666666666702</v>
      </c>
      <c r="I18" s="12">
        <v>0.29166666666666702</v>
      </c>
      <c r="J18" s="12">
        <f t="shared" si="3"/>
        <v>40116.291666666664</v>
      </c>
      <c r="K18" s="1">
        <v>40116.294849537036</v>
      </c>
      <c r="L18" s="6">
        <f t="shared" si="4"/>
        <v>1.9716110716820381E-4</v>
      </c>
      <c r="M18" s="6">
        <f>VLOOKUP(J18,天気!$E$2:$J$721,3,FALSE)</f>
        <v>0</v>
      </c>
      <c r="N18">
        <v>881</v>
      </c>
      <c r="O18">
        <v>960.67438864346377</v>
      </c>
      <c r="P18">
        <f t="shared" si="5"/>
        <v>-0.27779999999999916</v>
      </c>
      <c r="Q18">
        <v>-0.27779999999999916</v>
      </c>
      <c r="R18">
        <f t="shared" si="0"/>
        <v>0.27779999999999916</v>
      </c>
      <c r="S18">
        <v>35.456775469999997</v>
      </c>
      <c r="T18">
        <v>139.38217700000001</v>
      </c>
      <c r="U18">
        <v>24.9878</v>
      </c>
      <c r="V18">
        <v>215</v>
      </c>
      <c r="W18" t="s">
        <v>107</v>
      </c>
      <c r="X18">
        <v>1009248</v>
      </c>
      <c r="Y18" t="s">
        <v>142</v>
      </c>
      <c r="Z18">
        <v>215010509</v>
      </c>
      <c r="AA18" t="s">
        <v>238</v>
      </c>
      <c r="AB18">
        <v>35.45308473</v>
      </c>
      <c r="AC18">
        <v>139.39176860000001</v>
      </c>
      <c r="AD18">
        <v>24.71</v>
      </c>
      <c r="AE18">
        <v>215</v>
      </c>
      <c r="AF18" t="s">
        <v>107</v>
      </c>
      <c r="AG18">
        <v>1009248</v>
      </c>
      <c r="AH18" t="s">
        <v>142</v>
      </c>
      <c r="AI18">
        <v>215010505</v>
      </c>
      <c r="AJ18" t="s">
        <v>239</v>
      </c>
      <c r="AK18">
        <v>33</v>
      </c>
      <c r="AL18">
        <v>1</v>
      </c>
      <c r="AM18" t="s">
        <v>74</v>
      </c>
      <c r="AN18" t="s">
        <v>113</v>
      </c>
      <c r="AO18">
        <v>410</v>
      </c>
      <c r="AP18" t="s">
        <v>162</v>
      </c>
      <c r="AQ18">
        <v>7</v>
      </c>
      <c r="AR18">
        <v>1</v>
      </c>
      <c r="AS18">
        <v>2271</v>
      </c>
      <c r="AT18">
        <v>8.8000000000000007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1</v>
      </c>
      <c r="BG18">
        <v>1409</v>
      </c>
      <c r="BH18">
        <v>7</v>
      </c>
      <c r="BI18">
        <v>1</v>
      </c>
      <c r="BJ18">
        <v>1409</v>
      </c>
      <c r="BK18">
        <v>17.100000000000001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0</v>
      </c>
      <c r="BS18">
        <v>0</v>
      </c>
      <c r="BT18">
        <v>0</v>
      </c>
      <c r="BU18" t="str">
        <f>VLOOKUP($A18,trip!$A$3:$AD$2506,9,FALSE)</f>
        <v>自宅</v>
      </c>
      <c r="BV18" t="str">
        <f>VLOOKUP($A18,trip!$A$3:$AD$2506,11,FALSE)</f>
        <v>自宅</v>
      </c>
      <c r="BW18" t="str">
        <f>VLOOKUP($A18,trip!$A$3:$AD$2506,17,FALSE)</f>
        <v>海老名駅</v>
      </c>
      <c r="BX18" t="str">
        <f>VLOOKUP($A18,trip!$A$3:$AD$2506,19,FALSE)</f>
        <v>駅</v>
      </c>
      <c r="BY18" t="str">
        <f>VLOOKUP($A18,trip!$A$3:$AD$2506,25,FALSE)</f>
        <v>0人</v>
      </c>
    </row>
    <row r="19" spans="1:77" x14ac:dyDescent="0.15">
      <c r="A19">
        <v>255376</v>
      </c>
      <c r="B19" t="s">
        <v>156</v>
      </c>
      <c r="C19">
        <v>100</v>
      </c>
      <c r="D19" t="s">
        <v>79</v>
      </c>
      <c r="E19" s="1">
        <v>40116.336319444446</v>
      </c>
      <c r="F19" s="10">
        <f t="shared" si="1"/>
        <v>40116</v>
      </c>
      <c r="G19" s="12">
        <f t="shared" si="2"/>
        <v>0.33631944444641704</v>
      </c>
      <c r="H19" s="12">
        <f>IF($G19&lt;天気!$L$2,天気!$L$2,IF($G19&lt;天気!$L$3,天気!$L$3,IF($G19&lt;天気!$L$4,天気!$L$4,IF($G19&lt;天気!$L$5,天気!$L$5,IF($G19&lt;天気!$L$6,天気!$L$6,IF($G19&lt;天気!$L$7,天気!$L$7,IF($G19&lt;天気!$L$8,天気!$L$8,IF($G19&lt;天気!$L$9,天気!$L$9,IF($G19&lt;天気!$L$10,天気!$L$10,IF($G19&lt;天気!$L$11,天気!$L$11,IF($G19&lt;天気!$L$12,天気!$L$12,IF($G19&lt;天気!$L$13,天気!$L$13,IF($G19&lt;天気!$L$14,天気!$L$14,IF($G19&lt;天気!$L$15,天気!$L$15,IF($G19&lt;天気!$L$16,天気!$L$16,IF($G19&lt;天気!$L$17,天気!$L$17,IF($G19&lt;天気!$L$18,天気!$L$18,IF($G19&lt;天気!$L$19,天気!$L$19,IF($G19&lt;天気!$L$20,天気!$L$20,IF($G19&lt;天気!$L$21,天気!$L$21,IF($G19&lt;天気!$L$22,天気!$L$22,IF($G19&lt;天気!$L$23,天気!$L$23,IF($G19&lt;天気!$L$24,天気!$L$24,天気!$L$25)))))))))))))))))))))))</f>
        <v>0.375</v>
      </c>
      <c r="I19" s="12">
        <v>0.375</v>
      </c>
      <c r="J19" s="12">
        <f t="shared" si="3"/>
        <v>40116.375</v>
      </c>
      <c r="K19" s="1">
        <v>40116.342916666668</v>
      </c>
      <c r="L19" s="6">
        <f t="shared" si="4"/>
        <v>2.0914594594594594E-2</v>
      </c>
      <c r="M19" s="6">
        <f>VLOOKUP(J19,天気!$E$2:$J$721,3,FALSE)</f>
        <v>0</v>
      </c>
      <c r="N19">
        <v>570</v>
      </c>
      <c r="O19">
        <v>1020.3466830777031</v>
      </c>
      <c r="P19">
        <f t="shared" si="5"/>
        <v>-30.953600000000002</v>
      </c>
      <c r="Q19">
        <v>-30.953600000000002</v>
      </c>
      <c r="R19">
        <f t="shared" si="0"/>
        <v>30.953600000000002</v>
      </c>
      <c r="S19">
        <v>35.425747700000002</v>
      </c>
      <c r="T19">
        <v>139.65185700000001</v>
      </c>
      <c r="U19">
        <v>36.953600000000002</v>
      </c>
      <c r="V19">
        <v>104</v>
      </c>
      <c r="W19" t="s">
        <v>110</v>
      </c>
      <c r="X19">
        <v>1003012</v>
      </c>
      <c r="Y19" t="s">
        <v>157</v>
      </c>
      <c r="Z19">
        <v>100301201</v>
      </c>
      <c r="AA19" t="s">
        <v>158</v>
      </c>
      <c r="AB19">
        <v>35.430168000000002</v>
      </c>
      <c r="AC19">
        <v>139.66172760000001</v>
      </c>
      <c r="AD19">
        <v>6</v>
      </c>
      <c r="AE19">
        <v>104</v>
      </c>
      <c r="AF19" t="s">
        <v>110</v>
      </c>
      <c r="AG19">
        <v>1003010</v>
      </c>
      <c r="AH19" t="s">
        <v>159</v>
      </c>
      <c r="AI19">
        <v>100301003</v>
      </c>
      <c r="AJ19" t="s">
        <v>160</v>
      </c>
      <c r="AK19">
        <v>0</v>
      </c>
      <c r="AL19">
        <v>2</v>
      </c>
      <c r="AM19" t="s">
        <v>100</v>
      </c>
      <c r="AN19" t="s">
        <v>161</v>
      </c>
      <c r="AO19">
        <v>410</v>
      </c>
      <c r="AP19" t="s">
        <v>162</v>
      </c>
      <c r="AQ19">
        <v>7.4</v>
      </c>
      <c r="AR19">
        <v>1</v>
      </c>
      <c r="AS19">
        <v>1475</v>
      </c>
      <c r="AT19">
        <v>7.9</v>
      </c>
      <c r="AU19">
        <v>1</v>
      </c>
      <c r="AV19">
        <v>19</v>
      </c>
      <c r="AW19">
        <v>210</v>
      </c>
      <c r="AX19" t="s">
        <v>163</v>
      </c>
      <c r="AY19" t="s">
        <v>164</v>
      </c>
      <c r="AZ19">
        <v>0</v>
      </c>
      <c r="BA19">
        <v>738</v>
      </c>
      <c r="BB19">
        <v>8.6</v>
      </c>
      <c r="BC19">
        <v>2043</v>
      </c>
      <c r="BD19">
        <v>24.8</v>
      </c>
      <c r="BE19">
        <v>52.400000000000006</v>
      </c>
      <c r="BF19">
        <v>1</v>
      </c>
      <c r="BG19">
        <v>1480</v>
      </c>
      <c r="BH19">
        <v>7.4</v>
      </c>
      <c r="BI19">
        <v>1</v>
      </c>
      <c r="BJ19">
        <v>1480</v>
      </c>
      <c r="BK19">
        <v>17.8</v>
      </c>
      <c r="BL19">
        <v>1</v>
      </c>
      <c r="BM19">
        <v>0.73</v>
      </c>
      <c r="BN19">
        <v>4</v>
      </c>
      <c r="BO19">
        <v>210</v>
      </c>
      <c r="BP19">
        <v>401</v>
      </c>
      <c r="BQ19">
        <v>6</v>
      </c>
      <c r="BR19">
        <v>242</v>
      </c>
      <c r="BS19">
        <v>3.6</v>
      </c>
      <c r="BT19">
        <v>13.6</v>
      </c>
      <c r="BU19" t="str">
        <f>VLOOKUP($A19,trip!$A$3:$AD$2506,9,FALSE)</f>
        <v>自宅</v>
      </c>
      <c r="BV19" t="str">
        <f>VLOOKUP($A19,trip!$A$3:$AD$2506,11,FALSE)</f>
        <v>自宅</v>
      </c>
      <c r="BW19" t="str">
        <f>VLOOKUP($A19,trip!$A$3:$AD$2506,17,FALSE)</f>
        <v>実家</v>
      </c>
      <c r="BX19" t="str">
        <f>VLOOKUP($A19,trip!$A$3:$AD$2506,19,FALSE)</f>
        <v>個人宅</v>
      </c>
      <c r="BY19" t="str">
        <f>VLOOKUP($A19,trip!$A$3:$AD$2506,25,FALSE)</f>
        <v>0人</v>
      </c>
    </row>
    <row r="20" spans="1:77" x14ac:dyDescent="0.15">
      <c r="A20">
        <v>255378</v>
      </c>
      <c r="B20" t="s">
        <v>172</v>
      </c>
      <c r="C20">
        <v>100</v>
      </c>
      <c r="D20" t="s">
        <v>79</v>
      </c>
      <c r="E20" s="1">
        <v>40116.373900462961</v>
      </c>
      <c r="F20" s="10">
        <f t="shared" si="1"/>
        <v>40116</v>
      </c>
      <c r="G20" s="12">
        <f t="shared" si="2"/>
        <v>0.37390046296059154</v>
      </c>
      <c r="H20" s="12">
        <f>IF($G20&lt;天気!$L$2,天気!$L$2,IF($G20&lt;天気!$L$3,天気!$L$3,IF($G20&lt;天気!$L$4,天気!$L$4,IF($G20&lt;天気!$L$5,天気!$L$5,IF($G20&lt;天気!$L$6,天気!$L$6,IF($G20&lt;天気!$L$7,天気!$L$7,IF($G20&lt;天気!$L$8,天気!$L$8,IF($G20&lt;天気!$L$9,天気!$L$9,IF($G20&lt;天気!$L$10,天気!$L$10,IF($G20&lt;天気!$L$11,天気!$L$11,IF($G20&lt;天気!$L$12,天気!$L$12,IF($G20&lt;天気!$L$13,天気!$L$13,IF($G20&lt;天気!$L$14,天気!$L$14,IF($G20&lt;天気!$L$15,天気!$L$15,IF($G20&lt;天気!$L$16,天気!$L$16,IF($G20&lt;天気!$L$17,天気!$L$17,IF($G20&lt;天気!$L$18,天気!$L$18,IF($G20&lt;天気!$L$19,天気!$L$19,IF($G20&lt;天気!$L$20,天気!$L$20,IF($G20&lt;天気!$L$21,天気!$L$21,IF($G20&lt;天気!$L$22,天気!$L$22,IF($G20&lt;天気!$L$23,天気!$L$23,IF($G20&lt;天気!$L$24,天気!$L$24,天気!$L$25)))))))))))))))))))))))</f>
        <v>0.375</v>
      </c>
      <c r="I20" s="12">
        <v>0.375</v>
      </c>
      <c r="J20" s="12">
        <f t="shared" si="3"/>
        <v>40116.375</v>
      </c>
      <c r="K20" s="1">
        <v>40116.3828125</v>
      </c>
      <c r="L20" s="6">
        <f t="shared" si="4"/>
        <v>1.1977787091366307E-2</v>
      </c>
      <c r="M20" s="6">
        <f>VLOOKUP(J20,天気!$E$2:$J$721,3,FALSE)</f>
        <v>0</v>
      </c>
      <c r="N20">
        <v>770</v>
      </c>
      <c r="O20">
        <v>690.0888210078075</v>
      </c>
      <c r="P20">
        <f t="shared" si="5"/>
        <v>-14.289500000000004</v>
      </c>
      <c r="Q20">
        <v>-14.289500000000004</v>
      </c>
      <c r="R20">
        <f t="shared" si="0"/>
        <v>14.289500000000004</v>
      </c>
      <c r="S20">
        <v>35.423794979999997</v>
      </c>
      <c r="T20">
        <v>139.55310879999999</v>
      </c>
      <c r="U20">
        <v>46.754300000000001</v>
      </c>
      <c r="V20">
        <v>110</v>
      </c>
      <c r="W20" t="s">
        <v>95</v>
      </c>
      <c r="X20">
        <v>1009034</v>
      </c>
      <c r="Y20" t="s">
        <v>173</v>
      </c>
      <c r="Z20">
        <v>100903403</v>
      </c>
      <c r="AA20" t="s">
        <v>174</v>
      </c>
      <c r="AB20">
        <v>35.429207769999998</v>
      </c>
      <c r="AC20">
        <v>139.5568371</v>
      </c>
      <c r="AD20">
        <v>32.464799999999997</v>
      </c>
      <c r="AE20">
        <v>110</v>
      </c>
      <c r="AF20" t="s">
        <v>95</v>
      </c>
      <c r="AG20">
        <v>1009032</v>
      </c>
      <c r="AH20" t="s">
        <v>175</v>
      </c>
      <c r="AI20">
        <v>100903201</v>
      </c>
      <c r="AJ20" t="s">
        <v>176</v>
      </c>
      <c r="AK20">
        <v>28</v>
      </c>
      <c r="AL20">
        <v>1</v>
      </c>
      <c r="AM20" t="s">
        <v>74</v>
      </c>
      <c r="AN20" t="s">
        <v>101</v>
      </c>
      <c r="AO20">
        <v>420</v>
      </c>
      <c r="AP20" t="s">
        <v>177</v>
      </c>
      <c r="AQ20">
        <v>15.8</v>
      </c>
      <c r="AR20">
        <v>1</v>
      </c>
      <c r="AS20">
        <v>2570</v>
      </c>
      <c r="AT20">
        <v>9.5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1</v>
      </c>
      <c r="BG20">
        <v>1193</v>
      </c>
      <c r="BH20">
        <v>6</v>
      </c>
      <c r="BI20">
        <v>1</v>
      </c>
      <c r="BJ20">
        <v>1193</v>
      </c>
      <c r="BK20">
        <v>15.8</v>
      </c>
      <c r="BL20">
        <v>0</v>
      </c>
      <c r="BM20">
        <v>0</v>
      </c>
      <c r="BN20">
        <v>0</v>
      </c>
      <c r="BO20">
        <v>0</v>
      </c>
      <c r="BP20">
        <v>0</v>
      </c>
      <c r="BQ20">
        <v>0</v>
      </c>
      <c r="BR20">
        <v>0</v>
      </c>
      <c r="BS20">
        <v>0</v>
      </c>
      <c r="BT20">
        <v>0</v>
      </c>
      <c r="BU20" t="str">
        <f>VLOOKUP($A20,trip!$A$3:$AD$2506,9,FALSE)</f>
        <v>自宅</v>
      </c>
      <c r="BV20" t="str">
        <f>VLOOKUP($A20,trip!$A$3:$AD$2506,11,FALSE)</f>
        <v>自宅</v>
      </c>
      <c r="BW20" t="str">
        <f>VLOOKUP($A20,trip!$A$3:$AD$2506,17,FALSE)</f>
        <v>東戸塚駅</v>
      </c>
      <c r="BX20" t="str">
        <f>VLOOKUP($A20,trip!$A$3:$AD$2506,19,FALSE)</f>
        <v>駅</v>
      </c>
      <c r="BY20" t="str">
        <f>VLOOKUP($A20,trip!$A$3:$AD$2506,25,FALSE)</f>
        <v>0人</v>
      </c>
    </row>
    <row r="21" spans="1:77" x14ac:dyDescent="0.15">
      <c r="A21">
        <v>255381</v>
      </c>
      <c r="B21" t="s">
        <v>172</v>
      </c>
      <c r="C21">
        <v>100</v>
      </c>
      <c r="D21" t="s">
        <v>79</v>
      </c>
      <c r="E21" s="1">
        <v>40116.388796296298</v>
      </c>
      <c r="F21" s="10">
        <f t="shared" si="1"/>
        <v>40116</v>
      </c>
      <c r="G21" s="12">
        <f t="shared" si="2"/>
        <v>0.38879629629809642</v>
      </c>
      <c r="H21" s="12">
        <f>IF($G21&lt;天気!$L$2,天気!$L$2,IF($G21&lt;天気!$L$3,天気!$L$3,IF($G21&lt;天気!$L$4,天気!$L$4,IF($G21&lt;天気!$L$5,天気!$L$5,IF($G21&lt;天気!$L$6,天気!$L$6,IF($G21&lt;天気!$L$7,天気!$L$7,IF($G21&lt;天気!$L$8,天気!$L$8,IF($G21&lt;天気!$L$9,天気!$L$9,IF($G21&lt;天気!$L$10,天気!$L$10,IF($G21&lt;天気!$L$11,天気!$L$11,IF($G21&lt;天気!$L$12,天気!$L$12,IF($G21&lt;天気!$L$13,天気!$L$13,IF($G21&lt;天気!$L$14,天気!$L$14,IF($G21&lt;天気!$L$15,天気!$L$15,IF($G21&lt;天気!$L$16,天気!$L$16,IF($G21&lt;天気!$L$17,天気!$L$17,IF($G21&lt;天気!$L$18,天気!$L$18,IF($G21&lt;天気!$L$19,天気!$L$19,IF($G21&lt;天気!$L$20,天気!$L$20,IF($G21&lt;天気!$L$21,天気!$L$21,IF($G21&lt;天気!$L$22,天気!$L$22,IF($G21&lt;天気!$L$23,天気!$L$23,IF($G21&lt;天気!$L$24,天気!$L$24,天気!$L$25)))))))))))))))))))))))</f>
        <v>0.41666666666666702</v>
      </c>
      <c r="I21" s="12">
        <v>0.41666666666666702</v>
      </c>
      <c r="J21" s="12">
        <f t="shared" si="3"/>
        <v>40116.416666666664</v>
      </c>
      <c r="K21" s="1">
        <v>40116.396215277775</v>
      </c>
      <c r="L21" s="6">
        <f t="shared" si="4"/>
        <v>1.0428410914927766E-2</v>
      </c>
      <c r="M21" s="6">
        <f>VLOOKUP(J21,天気!$E$2:$J$721,3,FALSE)</f>
        <v>0</v>
      </c>
      <c r="N21">
        <v>641</v>
      </c>
      <c r="O21">
        <v>415.27103683697868</v>
      </c>
      <c r="P21">
        <f t="shared" si="5"/>
        <v>-6.4968999999999983</v>
      </c>
      <c r="Q21">
        <v>-6.4968999999999983</v>
      </c>
      <c r="R21">
        <f t="shared" si="0"/>
        <v>6.4968999999999983</v>
      </c>
      <c r="S21">
        <v>35.465889580000002</v>
      </c>
      <c r="T21">
        <v>139.62177879999999</v>
      </c>
      <c r="U21">
        <v>16.912199999999999</v>
      </c>
      <c r="V21">
        <v>103</v>
      </c>
      <c r="W21" t="s">
        <v>71</v>
      </c>
      <c r="X21">
        <v>1002006</v>
      </c>
      <c r="Y21" t="s">
        <v>151</v>
      </c>
      <c r="Z21">
        <v>100200601</v>
      </c>
      <c r="AA21" t="s">
        <v>152</v>
      </c>
      <c r="AB21">
        <v>35.463625790000002</v>
      </c>
      <c r="AC21">
        <v>139.6254266</v>
      </c>
      <c r="AD21">
        <v>10.4153</v>
      </c>
      <c r="AE21">
        <v>103</v>
      </c>
      <c r="AF21" t="s">
        <v>71</v>
      </c>
      <c r="AG21">
        <v>1002001</v>
      </c>
      <c r="AH21" t="s">
        <v>213</v>
      </c>
      <c r="AI21">
        <v>100200103</v>
      </c>
      <c r="AJ21" t="s">
        <v>254</v>
      </c>
      <c r="AK21">
        <v>28</v>
      </c>
      <c r="AL21">
        <v>1</v>
      </c>
      <c r="AM21" t="s">
        <v>74</v>
      </c>
      <c r="AN21" t="s">
        <v>101</v>
      </c>
      <c r="AO21">
        <v>420</v>
      </c>
      <c r="AP21" t="s">
        <v>177</v>
      </c>
      <c r="AQ21">
        <v>7.6</v>
      </c>
      <c r="AR21">
        <v>1</v>
      </c>
      <c r="AS21">
        <v>1913</v>
      </c>
      <c r="AT21">
        <v>8.1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147</v>
      </c>
      <c r="BB21">
        <v>1.9</v>
      </c>
      <c r="BC21">
        <v>708</v>
      </c>
      <c r="BD21">
        <v>8.5</v>
      </c>
      <c r="BE21">
        <v>0</v>
      </c>
      <c r="BF21">
        <v>1</v>
      </c>
      <c r="BG21">
        <v>623</v>
      </c>
      <c r="BH21">
        <v>3.1</v>
      </c>
      <c r="BI21">
        <v>1</v>
      </c>
      <c r="BJ21">
        <v>623</v>
      </c>
      <c r="BK21">
        <v>7.6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0</v>
      </c>
      <c r="BS21">
        <v>0</v>
      </c>
      <c r="BT21">
        <v>0</v>
      </c>
      <c r="BU21" t="str">
        <f>VLOOKUP($A21,trip!$A$3:$AD$2506,9,FALSE)</f>
        <v>横浜駅</v>
      </c>
      <c r="BV21" t="str">
        <f>VLOOKUP($A21,trip!$A$3:$AD$2506,11,FALSE)</f>
        <v>駅</v>
      </c>
      <c r="BW21" t="str">
        <f>VLOOKUP($A21,trip!$A$3:$AD$2506,17,FALSE)</f>
        <v>会社</v>
      </c>
      <c r="BX21" t="str">
        <f>VLOOKUP($A21,trip!$A$3:$AD$2506,19,FALSE)</f>
        <v>事務所・会社</v>
      </c>
      <c r="BY21" t="str">
        <f>VLOOKUP($A21,trip!$A$3:$AD$2506,25,FALSE)</f>
        <v>0人</v>
      </c>
    </row>
    <row r="22" spans="1:77" x14ac:dyDescent="0.15">
      <c r="A22">
        <v>255382</v>
      </c>
      <c r="B22" t="s">
        <v>156</v>
      </c>
      <c r="C22">
        <v>999</v>
      </c>
      <c r="D22" t="s">
        <v>70</v>
      </c>
      <c r="E22" s="1">
        <v>40116.412141203706</v>
      </c>
      <c r="F22" s="10">
        <f t="shared" si="1"/>
        <v>40116</v>
      </c>
      <c r="G22" s="12">
        <f t="shared" si="2"/>
        <v>0.41214120370568708</v>
      </c>
      <c r="H22" s="12">
        <f>IF($G22&lt;天気!$L$2,天気!$L$2,IF($G22&lt;天気!$L$3,天気!$L$3,IF($G22&lt;天気!$L$4,天気!$L$4,IF($G22&lt;天気!$L$5,天気!$L$5,IF($G22&lt;天気!$L$6,天気!$L$6,IF($G22&lt;天気!$L$7,天気!$L$7,IF($G22&lt;天気!$L$8,天気!$L$8,IF($G22&lt;天気!$L$9,天気!$L$9,IF($G22&lt;天気!$L$10,天気!$L$10,IF($G22&lt;天気!$L$11,天気!$L$11,IF($G22&lt;天気!$L$12,天気!$L$12,IF($G22&lt;天気!$L$13,天気!$L$13,IF($G22&lt;天気!$L$14,天気!$L$14,IF($G22&lt;天気!$L$15,天気!$L$15,IF($G22&lt;天気!$L$16,天気!$L$16,IF($G22&lt;天気!$L$17,天気!$L$17,IF($G22&lt;天気!$L$18,天気!$L$18,IF($G22&lt;天気!$L$19,天気!$L$19,IF($G22&lt;天気!$L$20,天気!$L$20,IF($G22&lt;天気!$L$21,天気!$L$21,IF($G22&lt;天気!$L$22,天気!$L$22,IF($G22&lt;天気!$L$23,天気!$L$23,IF($G22&lt;天気!$L$24,天気!$L$24,天気!$L$25)))))))))))))))))))))))</f>
        <v>0.41666666666666702</v>
      </c>
      <c r="I22" s="12">
        <v>0.41666666666666702</v>
      </c>
      <c r="J22" s="12">
        <f t="shared" si="3"/>
        <v>40116.416666666664</v>
      </c>
      <c r="K22" s="1">
        <v>40116.418425925927</v>
      </c>
      <c r="L22" s="6">
        <f t="shared" si="4"/>
        <v>1.5295863309352517E-3</v>
      </c>
      <c r="M22" s="6">
        <f>VLOOKUP(J22,天気!$E$2:$J$721,3,FALSE)</f>
        <v>0</v>
      </c>
      <c r="N22">
        <v>543</v>
      </c>
      <c r="O22">
        <v>936.2303869879139</v>
      </c>
      <c r="P22">
        <f t="shared" si="5"/>
        <v>-1.7008999999999999</v>
      </c>
      <c r="Q22">
        <v>-1.7008999999999999</v>
      </c>
      <c r="R22">
        <f t="shared" si="0"/>
        <v>1.7008999999999999</v>
      </c>
      <c r="S22">
        <v>35.429669050000001</v>
      </c>
      <c r="T22">
        <v>139.6618187</v>
      </c>
      <c r="U22">
        <v>6.4688999999999997</v>
      </c>
      <c r="V22">
        <v>104</v>
      </c>
      <c r="W22" t="s">
        <v>110</v>
      </c>
      <c r="X22">
        <v>1003010</v>
      </c>
      <c r="Y22" t="s">
        <v>159</v>
      </c>
      <c r="Z22">
        <v>100301003</v>
      </c>
      <c r="AA22" t="s">
        <v>160</v>
      </c>
      <c r="AB22">
        <v>35.423478539999998</v>
      </c>
      <c r="AC22">
        <v>139.66882469999999</v>
      </c>
      <c r="AD22">
        <v>4.7679999999999998</v>
      </c>
      <c r="AE22">
        <v>104</v>
      </c>
      <c r="AF22" t="s">
        <v>110</v>
      </c>
      <c r="AG22">
        <v>1003010</v>
      </c>
      <c r="AH22" t="s">
        <v>159</v>
      </c>
      <c r="AI22">
        <v>100301008</v>
      </c>
      <c r="AJ22" t="s">
        <v>255</v>
      </c>
      <c r="AK22">
        <v>0</v>
      </c>
      <c r="AL22">
        <v>2</v>
      </c>
      <c r="AM22" t="s">
        <v>100</v>
      </c>
      <c r="AN22" t="s">
        <v>161</v>
      </c>
      <c r="AO22">
        <v>410</v>
      </c>
      <c r="AP22" t="s">
        <v>162</v>
      </c>
      <c r="AQ22">
        <v>5.6</v>
      </c>
      <c r="AR22">
        <v>1</v>
      </c>
      <c r="AS22">
        <v>1313</v>
      </c>
      <c r="AT22">
        <v>6.3</v>
      </c>
      <c r="AU22">
        <v>1</v>
      </c>
      <c r="AV22">
        <v>24</v>
      </c>
      <c r="AW22">
        <v>340</v>
      </c>
      <c r="AX22" t="s">
        <v>164</v>
      </c>
      <c r="AY22" t="s">
        <v>163</v>
      </c>
      <c r="AZ22">
        <v>1</v>
      </c>
      <c r="BA22">
        <v>2151</v>
      </c>
      <c r="BB22">
        <v>27</v>
      </c>
      <c r="BC22">
        <v>2777</v>
      </c>
      <c r="BD22">
        <v>33.700000000000003</v>
      </c>
      <c r="BE22">
        <v>84.7</v>
      </c>
      <c r="BF22">
        <v>1</v>
      </c>
      <c r="BG22">
        <v>1112</v>
      </c>
      <c r="BH22">
        <v>5.6</v>
      </c>
      <c r="BI22">
        <v>1</v>
      </c>
      <c r="BJ22">
        <v>1112</v>
      </c>
      <c r="BK22">
        <v>13.7</v>
      </c>
      <c r="BL22">
        <v>1</v>
      </c>
      <c r="BM22">
        <v>0.67</v>
      </c>
      <c r="BN22">
        <v>4</v>
      </c>
      <c r="BO22">
        <v>210</v>
      </c>
      <c r="BP22">
        <v>218</v>
      </c>
      <c r="BQ22">
        <v>3.3</v>
      </c>
      <c r="BR22">
        <v>369</v>
      </c>
      <c r="BS22">
        <v>5.5</v>
      </c>
      <c r="BT22">
        <v>12.8</v>
      </c>
      <c r="BU22" t="str">
        <f>VLOOKUP($A22,trip!$A$3:$AD$2506,9,FALSE)</f>
        <v>実家</v>
      </c>
      <c r="BV22" t="str">
        <f>VLOOKUP($A22,trip!$A$3:$AD$2506,11,FALSE)</f>
        <v>個人宅</v>
      </c>
      <c r="BW22" t="str">
        <f>VLOOKUP($A22,trip!$A$3:$AD$2506,17,FALSE)</f>
        <v>大鳥中学校</v>
      </c>
      <c r="BX22" t="str">
        <f>VLOOKUP($A22,trip!$A$3:$AD$2506,19,FALSE)</f>
        <v>公共施設</v>
      </c>
      <c r="BY22" t="str">
        <f>VLOOKUP($A22,trip!$A$3:$AD$2506,25,FALSE)</f>
        <v>0人</v>
      </c>
    </row>
    <row r="23" spans="1:77" x14ac:dyDescent="0.15">
      <c r="A23">
        <v>255390</v>
      </c>
      <c r="B23" t="s">
        <v>135</v>
      </c>
      <c r="C23">
        <v>600</v>
      </c>
      <c r="D23" t="s">
        <v>212</v>
      </c>
      <c r="E23" s="1">
        <v>40116.501145833332</v>
      </c>
      <c r="F23" s="10">
        <f t="shared" si="1"/>
        <v>40116</v>
      </c>
      <c r="G23" s="12">
        <f t="shared" si="2"/>
        <v>0.50114583333197515</v>
      </c>
      <c r="H23" s="12">
        <f>IF($G23&lt;天気!$L$2,天気!$L$2,IF($G23&lt;天気!$L$3,天気!$L$3,IF($G23&lt;天気!$L$4,天気!$L$4,IF($G23&lt;天気!$L$5,天気!$L$5,IF($G23&lt;天気!$L$6,天気!$L$6,IF($G23&lt;天気!$L$7,天気!$L$7,IF($G23&lt;天気!$L$8,天気!$L$8,IF($G23&lt;天気!$L$9,天気!$L$9,IF($G23&lt;天気!$L$10,天気!$L$10,IF($G23&lt;天気!$L$11,天気!$L$11,IF($G23&lt;天気!$L$12,天気!$L$12,IF($G23&lt;天気!$L$13,天気!$L$13,IF($G23&lt;天気!$L$14,天気!$L$14,IF($G23&lt;天気!$L$15,天気!$L$15,IF($G23&lt;天気!$L$16,天気!$L$16,IF($G23&lt;天気!$L$17,天気!$L$17,IF($G23&lt;天気!$L$18,天気!$L$18,IF($G23&lt;天気!$L$19,天気!$L$19,IF($G23&lt;天気!$L$20,天気!$L$20,IF($G23&lt;天気!$L$21,天気!$L$21,IF($G23&lt;天気!$L$22,天気!$L$22,IF($G23&lt;天気!$L$23,天気!$L$23,IF($G23&lt;天気!$L$24,天気!$L$24,天気!$L$25)))))))))))))))))))))))</f>
        <v>0.54166666666666696</v>
      </c>
      <c r="I23" s="12">
        <v>0.54166666666666696</v>
      </c>
      <c r="J23" s="12">
        <f t="shared" si="3"/>
        <v>40116.541666666664</v>
      </c>
      <c r="K23" s="1">
        <v>40116.515081018515</v>
      </c>
      <c r="L23" s="6">
        <f t="shared" si="4"/>
        <v>2.3829662261380348E-3</v>
      </c>
      <c r="M23" s="6">
        <f>VLOOKUP(J23,天気!$E$2:$J$721,3,FALSE)</f>
        <v>0</v>
      </c>
      <c r="N23">
        <v>1204</v>
      </c>
      <c r="O23">
        <v>528.26272242745836</v>
      </c>
      <c r="P23">
        <f t="shared" si="5"/>
        <v>-1.6228000000000016</v>
      </c>
      <c r="Q23">
        <v>-1.6228000000000016</v>
      </c>
      <c r="R23">
        <f t="shared" si="0"/>
        <v>1.6228000000000016</v>
      </c>
      <c r="S23">
        <v>35.44452854</v>
      </c>
      <c r="T23">
        <v>139.6373088</v>
      </c>
      <c r="U23">
        <v>13.742800000000001</v>
      </c>
      <c r="V23">
        <v>104</v>
      </c>
      <c r="W23" t="s">
        <v>110</v>
      </c>
      <c r="X23">
        <v>1003002</v>
      </c>
      <c r="Y23" t="s">
        <v>116</v>
      </c>
      <c r="Z23">
        <v>100300214</v>
      </c>
      <c r="AA23" t="s">
        <v>204</v>
      </c>
      <c r="AB23">
        <v>35.44630944</v>
      </c>
      <c r="AC23">
        <v>139.6427161</v>
      </c>
      <c r="AD23">
        <v>12.12</v>
      </c>
      <c r="AE23">
        <v>104</v>
      </c>
      <c r="AF23" t="s">
        <v>110</v>
      </c>
      <c r="AG23">
        <v>1003002</v>
      </c>
      <c r="AH23" t="s">
        <v>116</v>
      </c>
      <c r="AI23">
        <v>100300201</v>
      </c>
      <c r="AJ23" t="s">
        <v>209</v>
      </c>
      <c r="AK23">
        <v>37</v>
      </c>
      <c r="AL23">
        <v>1</v>
      </c>
      <c r="AM23" t="s">
        <v>74</v>
      </c>
      <c r="AN23" t="s">
        <v>101</v>
      </c>
      <c r="AO23">
        <v>420</v>
      </c>
      <c r="AP23" t="s">
        <v>177</v>
      </c>
      <c r="AQ23">
        <v>8.1999999999999993</v>
      </c>
      <c r="AR23">
        <v>1</v>
      </c>
      <c r="AS23">
        <v>1067</v>
      </c>
      <c r="AT23">
        <v>4.2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1</v>
      </c>
      <c r="BG23">
        <v>681</v>
      </c>
      <c r="BH23">
        <v>3.4</v>
      </c>
      <c r="BI23">
        <v>1</v>
      </c>
      <c r="BJ23">
        <v>681</v>
      </c>
      <c r="BK23">
        <v>8.1999999999999993</v>
      </c>
      <c r="BL23">
        <v>1</v>
      </c>
      <c r="BM23">
        <v>0.47</v>
      </c>
      <c r="BN23">
        <v>2</v>
      </c>
      <c r="BO23">
        <v>210</v>
      </c>
      <c r="BP23">
        <v>296</v>
      </c>
      <c r="BQ23">
        <v>4.4000000000000004</v>
      </c>
      <c r="BR23">
        <v>55</v>
      </c>
      <c r="BS23">
        <v>0.8</v>
      </c>
      <c r="BT23">
        <v>7.2</v>
      </c>
      <c r="BU23" t="str">
        <f>VLOOKUP($A23,trip!$A$3:$AD$2506,9,FALSE)</f>
        <v>横浜市役所</v>
      </c>
      <c r="BV23" t="str">
        <f>VLOOKUP($A23,trip!$A$3:$AD$2506,11,FALSE)</f>
        <v>勤務・通学・ﾊﾞｲﾄ先</v>
      </c>
      <c r="BW23" t="str">
        <f>VLOOKUP($A23,trip!$A$3:$AD$2506,17,FALSE)</f>
        <v>横浜情報文化センター</v>
      </c>
      <c r="BX23" t="str">
        <f>VLOOKUP($A23,trip!$A$3:$AD$2506,19,FALSE)</f>
        <v>公共施設</v>
      </c>
      <c r="BY23" t="str">
        <f>VLOOKUP($A23,trip!$A$3:$AD$2506,25,FALSE)</f>
        <v>1人</v>
      </c>
    </row>
    <row r="24" spans="1:77" x14ac:dyDescent="0.15">
      <c r="A24">
        <v>255391</v>
      </c>
      <c r="B24" t="s">
        <v>135</v>
      </c>
      <c r="C24">
        <v>300</v>
      </c>
      <c r="D24" t="s">
        <v>208</v>
      </c>
      <c r="E24" s="1">
        <v>40116.526597222219</v>
      </c>
      <c r="F24" s="10">
        <f t="shared" si="1"/>
        <v>40116</v>
      </c>
      <c r="G24" s="12">
        <f t="shared" si="2"/>
        <v>0.52659722221869742</v>
      </c>
      <c r="H24" s="12">
        <f>IF($G24&lt;天気!$L$2,天気!$L$2,IF($G24&lt;天気!$L$3,天気!$L$3,IF($G24&lt;天気!$L$4,天気!$L$4,IF($G24&lt;天気!$L$5,天気!$L$5,IF($G24&lt;天気!$L$6,天気!$L$6,IF($G24&lt;天気!$L$7,天気!$L$7,IF($G24&lt;天気!$L$8,天気!$L$8,IF($G24&lt;天気!$L$9,天気!$L$9,IF($G24&lt;天気!$L$10,天気!$L$10,IF($G24&lt;天気!$L$11,天気!$L$11,IF($G24&lt;天気!$L$12,天気!$L$12,IF($G24&lt;天気!$L$13,天気!$L$13,IF($G24&lt;天気!$L$14,天気!$L$14,IF($G24&lt;天気!$L$15,天気!$L$15,IF($G24&lt;天気!$L$16,天気!$L$16,IF($G24&lt;天気!$L$17,天気!$L$17,IF($G24&lt;天気!$L$18,天気!$L$18,IF($G24&lt;天気!$L$19,天気!$L$19,IF($G24&lt;天気!$L$20,天気!$L$20,IF($G24&lt;天気!$L$21,天気!$L$21,IF($G24&lt;天気!$L$22,天気!$L$22,IF($G24&lt;天気!$L$23,天気!$L$23,IF($G24&lt;天気!$L$24,天気!$L$24,天気!$L$25)))))))))))))))))))))))</f>
        <v>0.54166666666666696</v>
      </c>
      <c r="I24" s="12">
        <v>0.54166666666666696</v>
      </c>
      <c r="J24" s="12">
        <f t="shared" si="3"/>
        <v>40116.541666666664</v>
      </c>
      <c r="K24" s="1">
        <v>40116.535740740743</v>
      </c>
      <c r="L24" s="6">
        <f t="shared" si="4"/>
        <v>3.3082114735657873E-4</v>
      </c>
      <c r="M24" s="6">
        <f>VLOOKUP(J24,天気!$E$2:$J$721,3,FALSE)</f>
        <v>0</v>
      </c>
      <c r="N24">
        <v>790</v>
      </c>
      <c r="O24">
        <v>667.65027009442065</v>
      </c>
      <c r="P24">
        <f t="shared" si="5"/>
        <v>0.29409999999999847</v>
      </c>
      <c r="Q24">
        <v>0.29409999999999847</v>
      </c>
      <c r="R24">
        <f t="shared" si="0"/>
        <v>0.29409999999999847</v>
      </c>
      <c r="S24">
        <v>35.446727899999999</v>
      </c>
      <c r="T24">
        <v>139.6428555</v>
      </c>
      <c r="U24">
        <v>11.325900000000001</v>
      </c>
      <c r="V24">
        <v>104</v>
      </c>
      <c r="W24" t="s">
        <v>110</v>
      </c>
      <c r="X24">
        <v>1003002</v>
      </c>
      <c r="Y24" t="s">
        <v>116</v>
      </c>
      <c r="Z24">
        <v>100300201</v>
      </c>
      <c r="AA24" t="s">
        <v>209</v>
      </c>
      <c r="AB24">
        <v>35.44390619</v>
      </c>
      <c r="AC24">
        <v>139.6363485</v>
      </c>
      <c r="AD24">
        <v>11.62</v>
      </c>
      <c r="AE24">
        <v>104</v>
      </c>
      <c r="AF24" t="s">
        <v>110</v>
      </c>
      <c r="AG24">
        <v>1003002</v>
      </c>
      <c r="AH24" t="s">
        <v>116</v>
      </c>
      <c r="AI24">
        <v>100300216</v>
      </c>
      <c r="AJ24" t="s">
        <v>144</v>
      </c>
      <c r="AK24">
        <v>37</v>
      </c>
      <c r="AL24">
        <v>1</v>
      </c>
      <c r="AM24" t="s">
        <v>74</v>
      </c>
      <c r="AN24" t="s">
        <v>101</v>
      </c>
      <c r="AO24">
        <v>420</v>
      </c>
      <c r="AP24" t="s">
        <v>177</v>
      </c>
      <c r="AQ24">
        <v>10.7</v>
      </c>
      <c r="AR24">
        <v>1</v>
      </c>
      <c r="AS24">
        <v>890</v>
      </c>
      <c r="AT24">
        <v>3.5</v>
      </c>
      <c r="AU24">
        <v>1</v>
      </c>
      <c r="AV24">
        <v>15</v>
      </c>
      <c r="AW24">
        <v>340</v>
      </c>
      <c r="AX24" t="s">
        <v>127</v>
      </c>
      <c r="AY24" t="s">
        <v>116</v>
      </c>
      <c r="AZ24">
        <v>1</v>
      </c>
      <c r="BA24">
        <v>746</v>
      </c>
      <c r="BB24">
        <v>9</v>
      </c>
      <c r="BC24">
        <v>349</v>
      </c>
      <c r="BD24">
        <v>4.2</v>
      </c>
      <c r="BE24">
        <v>28.2</v>
      </c>
      <c r="BF24">
        <v>1</v>
      </c>
      <c r="BG24">
        <v>889</v>
      </c>
      <c r="BH24">
        <v>4.4000000000000004</v>
      </c>
      <c r="BI24">
        <v>1</v>
      </c>
      <c r="BJ24">
        <v>889</v>
      </c>
      <c r="BK24">
        <v>10.7</v>
      </c>
      <c r="BL24">
        <v>1</v>
      </c>
      <c r="BM24">
        <v>0.77</v>
      </c>
      <c r="BN24">
        <v>5</v>
      </c>
      <c r="BO24">
        <v>210</v>
      </c>
      <c r="BP24">
        <v>34</v>
      </c>
      <c r="BQ24">
        <v>0.5</v>
      </c>
      <c r="BR24">
        <v>236</v>
      </c>
      <c r="BS24">
        <v>3.5</v>
      </c>
      <c r="BT24">
        <v>9</v>
      </c>
      <c r="BU24" t="str">
        <f>VLOOKUP($A24,trip!$A$3:$AD$2506,9,FALSE)</f>
        <v>横浜情報文化センター</v>
      </c>
      <c r="BV24" t="str">
        <f>VLOOKUP($A24,trip!$A$3:$AD$2506,11,FALSE)</f>
        <v>公共施設</v>
      </c>
      <c r="BW24" t="str">
        <f>VLOOKUP($A24,trip!$A$3:$AD$2506,17,FALSE)</f>
        <v>横浜市役所</v>
      </c>
      <c r="BX24" t="str">
        <f>VLOOKUP($A24,trip!$A$3:$AD$2506,19,FALSE)</f>
        <v>勤務・通学・ﾊﾞｲﾄ先</v>
      </c>
      <c r="BY24" t="str">
        <f>VLOOKUP($A24,trip!$A$3:$AD$2506,25,FALSE)</f>
        <v>1人</v>
      </c>
    </row>
    <row r="25" spans="1:77" x14ac:dyDescent="0.15">
      <c r="A25">
        <v>255393</v>
      </c>
      <c r="B25" t="s">
        <v>156</v>
      </c>
      <c r="C25">
        <v>200</v>
      </c>
      <c r="D25" t="s">
        <v>206</v>
      </c>
      <c r="E25" s="1">
        <v>40116.541018518517</v>
      </c>
      <c r="F25" s="10">
        <f t="shared" si="1"/>
        <v>40116</v>
      </c>
      <c r="G25" s="12">
        <f t="shared" si="2"/>
        <v>0.54101851851737592</v>
      </c>
      <c r="H25" s="12">
        <f>IF($G25&lt;天気!$L$2,天気!$L$2,IF($G25&lt;天気!$L$3,天気!$L$3,IF($G25&lt;天気!$L$4,天気!$L$4,IF($G25&lt;天気!$L$5,天気!$L$5,IF($G25&lt;天気!$L$6,天気!$L$6,IF($G25&lt;天気!$L$7,天気!$L$7,IF($G25&lt;天気!$L$8,天気!$L$8,IF($G25&lt;天気!$L$9,天気!$L$9,IF($G25&lt;天気!$L$10,天気!$L$10,IF($G25&lt;天気!$L$11,天気!$L$11,IF($G25&lt;天気!$L$12,天気!$L$12,IF($G25&lt;天気!$L$13,天気!$L$13,IF($G25&lt;天気!$L$14,天気!$L$14,IF($G25&lt;天気!$L$15,天気!$L$15,IF($G25&lt;天気!$L$16,天気!$L$16,IF($G25&lt;天気!$L$17,天気!$L$17,IF($G25&lt;天気!$L$18,天気!$L$18,IF($G25&lt;天気!$L$19,天気!$L$19,IF($G25&lt;天気!$L$20,天気!$L$20,IF($G25&lt;天気!$L$21,天気!$L$21,IF($G25&lt;天気!$L$22,天気!$L$22,IF($G25&lt;天気!$L$23,天気!$L$23,IF($G25&lt;天気!$L$24,天気!$L$24,天気!$L$25)))))))))))))))))))))))</f>
        <v>0.54166666666666696</v>
      </c>
      <c r="I25" s="12">
        <v>0.54166666666666696</v>
      </c>
      <c r="J25" s="12">
        <f t="shared" si="3"/>
        <v>40116.541666666664</v>
      </c>
      <c r="K25" s="1">
        <v>40116.583599537036</v>
      </c>
      <c r="L25" s="6">
        <f t="shared" si="4"/>
        <v>1.0394207562349153E-3</v>
      </c>
      <c r="M25" s="6">
        <f>VLOOKUP(J25,天気!$E$2:$J$721,3,FALSE)</f>
        <v>0</v>
      </c>
      <c r="N25">
        <v>3679</v>
      </c>
      <c r="O25">
        <v>1033.8725580468101</v>
      </c>
      <c r="P25">
        <f t="shared" si="5"/>
        <v>1.2919999999999998</v>
      </c>
      <c r="Q25">
        <v>1.2919999999999998</v>
      </c>
      <c r="R25">
        <f t="shared" si="0"/>
        <v>1.2919999999999998</v>
      </c>
      <c r="S25">
        <v>35.423526840000001</v>
      </c>
      <c r="T25">
        <v>139.6689695</v>
      </c>
      <c r="U25">
        <v>4.7080000000000002</v>
      </c>
      <c r="V25">
        <v>104</v>
      </c>
      <c r="W25" t="s">
        <v>110</v>
      </c>
      <c r="X25">
        <v>1003010</v>
      </c>
      <c r="Y25" t="s">
        <v>159</v>
      </c>
      <c r="Z25">
        <v>100301008</v>
      </c>
      <c r="AA25" t="s">
        <v>255</v>
      </c>
      <c r="AB25">
        <v>35.430666840000001</v>
      </c>
      <c r="AC25">
        <v>139.6616578</v>
      </c>
      <c r="AD25">
        <v>6</v>
      </c>
      <c r="AE25">
        <v>104</v>
      </c>
      <c r="AF25" t="s">
        <v>110</v>
      </c>
      <c r="AG25">
        <v>1003010</v>
      </c>
      <c r="AH25" t="s">
        <v>159</v>
      </c>
      <c r="AI25">
        <v>100301003</v>
      </c>
      <c r="AJ25" t="s">
        <v>160</v>
      </c>
      <c r="AK25">
        <v>0</v>
      </c>
      <c r="AL25">
        <v>2</v>
      </c>
      <c r="AM25" t="s">
        <v>100</v>
      </c>
      <c r="AN25" t="s">
        <v>161</v>
      </c>
      <c r="AO25">
        <v>410</v>
      </c>
      <c r="AP25" t="s">
        <v>162</v>
      </c>
      <c r="AQ25">
        <v>6.2</v>
      </c>
      <c r="AR25">
        <v>1</v>
      </c>
      <c r="AS25">
        <v>1237</v>
      </c>
      <c r="AT25">
        <v>5</v>
      </c>
      <c r="AU25">
        <v>1</v>
      </c>
      <c r="AV25">
        <v>19</v>
      </c>
      <c r="AW25">
        <v>210</v>
      </c>
      <c r="AX25" t="s">
        <v>163</v>
      </c>
      <c r="AY25" t="s">
        <v>164</v>
      </c>
      <c r="AZ25">
        <v>0</v>
      </c>
      <c r="BA25">
        <v>2913</v>
      </c>
      <c r="BB25">
        <v>36.299999999999997</v>
      </c>
      <c r="BC25">
        <v>1966</v>
      </c>
      <c r="BD25">
        <v>23.9</v>
      </c>
      <c r="BE25">
        <v>79.199999999999989</v>
      </c>
      <c r="BF25">
        <v>1</v>
      </c>
      <c r="BG25">
        <v>1243</v>
      </c>
      <c r="BH25">
        <v>6.2</v>
      </c>
      <c r="BI25">
        <v>1</v>
      </c>
      <c r="BJ25">
        <v>1243</v>
      </c>
      <c r="BK25">
        <v>15.8</v>
      </c>
      <c r="BL25">
        <v>1</v>
      </c>
      <c r="BM25">
        <v>0.67</v>
      </c>
      <c r="BN25">
        <v>3</v>
      </c>
      <c r="BO25">
        <v>210</v>
      </c>
      <c r="BP25">
        <v>370</v>
      </c>
      <c r="BQ25">
        <v>5.6</v>
      </c>
      <c r="BR25">
        <v>276</v>
      </c>
      <c r="BS25">
        <v>4.0999999999999996</v>
      </c>
      <c r="BT25">
        <v>12.7</v>
      </c>
      <c r="BU25" t="str">
        <f>VLOOKUP($A25,trip!$A$3:$AD$2506,9,FALSE)</f>
        <v>大鳥中学校</v>
      </c>
      <c r="BV25" t="str">
        <f>VLOOKUP($A25,trip!$A$3:$AD$2506,11,FALSE)</f>
        <v>公共施設</v>
      </c>
      <c r="BW25" t="str">
        <f>VLOOKUP($A25,trip!$A$3:$AD$2506,17,FALSE)</f>
        <v>実家</v>
      </c>
      <c r="BX25" t="str">
        <f>VLOOKUP($A25,trip!$A$3:$AD$2506,19,FALSE)</f>
        <v>個人宅</v>
      </c>
      <c r="BY25" t="str">
        <f>VLOOKUP($A25,trip!$A$3:$AD$2506,25,FALSE)</f>
        <v>0人</v>
      </c>
    </row>
    <row r="26" spans="1:77" x14ac:dyDescent="0.15">
      <c r="A26">
        <v>255395</v>
      </c>
      <c r="B26" t="s">
        <v>257</v>
      </c>
      <c r="C26">
        <v>999</v>
      </c>
      <c r="D26" t="s">
        <v>70</v>
      </c>
      <c r="E26" s="1">
        <v>40116.57885416667</v>
      </c>
      <c r="F26" s="10">
        <f t="shared" si="1"/>
        <v>40116</v>
      </c>
      <c r="G26" s="12">
        <f t="shared" si="2"/>
        <v>0.57885416666977108</v>
      </c>
      <c r="H26" s="12">
        <f>IF($G26&lt;天気!$L$2,天気!$L$2,IF($G26&lt;天気!$L$3,天気!$L$3,IF($G26&lt;天気!$L$4,天気!$L$4,IF($G26&lt;天気!$L$5,天気!$L$5,IF($G26&lt;天気!$L$6,天気!$L$6,IF($G26&lt;天気!$L$7,天気!$L$7,IF($G26&lt;天気!$L$8,天気!$L$8,IF($G26&lt;天気!$L$9,天気!$L$9,IF($G26&lt;天気!$L$10,天気!$L$10,IF($G26&lt;天気!$L$11,天気!$L$11,IF($G26&lt;天気!$L$12,天気!$L$12,IF($G26&lt;天気!$L$13,天気!$L$13,IF($G26&lt;天気!$L$14,天気!$L$14,IF($G26&lt;天気!$L$15,天気!$L$15,IF($G26&lt;天気!$L$16,天気!$L$16,IF($G26&lt;天気!$L$17,天気!$L$17,IF($G26&lt;天気!$L$18,天気!$L$18,IF($G26&lt;天気!$L$19,天気!$L$19,IF($G26&lt;天気!$L$20,天気!$L$20,IF($G26&lt;天気!$L$21,天気!$L$21,IF($G26&lt;天気!$L$22,天気!$L$22,IF($G26&lt;天気!$L$23,天気!$L$23,IF($G26&lt;天気!$L$24,天気!$L$24,天気!$L$25)))))))))))))))))))))))</f>
        <v>0.58333333333333404</v>
      </c>
      <c r="I26" s="12">
        <v>0.58333333333333404</v>
      </c>
      <c r="J26" s="12">
        <f t="shared" si="3"/>
        <v>40116.583333333336</v>
      </c>
      <c r="K26" s="1">
        <v>40116.590578703705</v>
      </c>
      <c r="L26" s="6">
        <f t="shared" si="4"/>
        <v>1.176529636711281E-2</v>
      </c>
      <c r="M26" s="6">
        <f>VLOOKUP(J26,天気!$E$2:$J$721,3,FALSE)</f>
        <v>0</v>
      </c>
      <c r="N26">
        <v>1013</v>
      </c>
      <c r="O26">
        <v>752.84162174588914</v>
      </c>
      <c r="P26">
        <f t="shared" si="5"/>
        <v>-12.3065</v>
      </c>
      <c r="Q26">
        <v>-12.3065</v>
      </c>
      <c r="R26">
        <f t="shared" si="0"/>
        <v>12.3065</v>
      </c>
      <c r="S26">
        <v>35.423998869999998</v>
      </c>
      <c r="T26">
        <v>139.553597</v>
      </c>
      <c r="U26">
        <v>47.442799999999998</v>
      </c>
      <c r="V26">
        <v>110</v>
      </c>
      <c r="W26" t="s">
        <v>95</v>
      </c>
      <c r="X26">
        <v>1009034</v>
      </c>
      <c r="Y26" t="s">
        <v>173</v>
      </c>
      <c r="Z26">
        <v>100903403</v>
      </c>
      <c r="AA26" t="s">
        <v>174</v>
      </c>
      <c r="AB26">
        <v>35.430125080000003</v>
      </c>
      <c r="AC26">
        <v>139.55713750000001</v>
      </c>
      <c r="AD26">
        <v>35.136299999999999</v>
      </c>
      <c r="AE26">
        <v>110</v>
      </c>
      <c r="AF26" t="s">
        <v>95</v>
      </c>
      <c r="AG26">
        <v>1009032</v>
      </c>
      <c r="AH26" t="s">
        <v>175</v>
      </c>
      <c r="AI26">
        <v>100903201</v>
      </c>
      <c r="AJ26" t="s">
        <v>176</v>
      </c>
      <c r="AK26">
        <v>0</v>
      </c>
      <c r="AL26">
        <v>2</v>
      </c>
      <c r="AM26" t="s">
        <v>100</v>
      </c>
      <c r="AN26" t="s">
        <v>101</v>
      </c>
      <c r="AO26">
        <v>420</v>
      </c>
      <c r="AP26" t="s">
        <v>177</v>
      </c>
      <c r="AQ26">
        <v>13.7</v>
      </c>
      <c r="AR26">
        <v>1</v>
      </c>
      <c r="AS26">
        <v>2808</v>
      </c>
      <c r="AT26">
        <v>10.199999999999999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1</v>
      </c>
      <c r="BG26">
        <v>1046</v>
      </c>
      <c r="BH26">
        <v>5.2</v>
      </c>
      <c r="BI26">
        <v>1</v>
      </c>
      <c r="BJ26">
        <v>1046</v>
      </c>
      <c r="BK26">
        <v>13.7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0</v>
      </c>
      <c r="BT26">
        <v>0</v>
      </c>
      <c r="BU26">
        <f>VLOOKUP($A26,trip!$A$3:$AD$2506,9,FALSE)</f>
        <v>0</v>
      </c>
      <c r="BV26">
        <f>VLOOKUP($A26,trip!$A$3:$AD$2506,11,FALSE)</f>
        <v>0</v>
      </c>
      <c r="BW26">
        <f>VLOOKUP($A26,trip!$A$3:$AD$2506,17,FALSE)</f>
        <v>0</v>
      </c>
      <c r="BX26">
        <f>VLOOKUP($A26,trip!$A$3:$AD$2506,19,FALSE)</f>
        <v>0</v>
      </c>
      <c r="BY26">
        <f>VLOOKUP($A26,trip!$A$3:$AD$2506,25,FALSE)</f>
        <v>0</v>
      </c>
    </row>
    <row r="27" spans="1:77" x14ac:dyDescent="0.15">
      <c r="A27">
        <v>255398</v>
      </c>
      <c r="B27" t="s">
        <v>257</v>
      </c>
      <c r="C27">
        <v>999</v>
      </c>
      <c r="D27" t="s">
        <v>70</v>
      </c>
      <c r="E27" s="1">
        <v>40116.596319444441</v>
      </c>
      <c r="F27" s="10">
        <f t="shared" si="1"/>
        <v>40116</v>
      </c>
      <c r="G27" s="12">
        <f t="shared" si="2"/>
        <v>0.59631944444117835</v>
      </c>
      <c r="H27" s="12">
        <f>IF($G27&lt;天気!$L$2,天気!$L$2,IF($G27&lt;天気!$L$3,天気!$L$3,IF($G27&lt;天気!$L$4,天気!$L$4,IF($G27&lt;天気!$L$5,天気!$L$5,IF($G27&lt;天気!$L$6,天気!$L$6,IF($G27&lt;天気!$L$7,天気!$L$7,IF($G27&lt;天気!$L$8,天気!$L$8,IF($G27&lt;天気!$L$9,天気!$L$9,IF($G27&lt;天気!$L$10,天気!$L$10,IF($G27&lt;天気!$L$11,天気!$L$11,IF($G27&lt;天気!$L$12,天気!$L$12,IF($G27&lt;天気!$L$13,天気!$L$13,IF($G27&lt;天気!$L$14,天気!$L$14,IF($G27&lt;天気!$L$15,天気!$L$15,IF($G27&lt;天気!$L$16,天気!$L$16,IF($G27&lt;天気!$L$17,天気!$L$17,IF($G27&lt;天気!$L$18,天気!$L$18,IF($G27&lt;天気!$L$19,天気!$L$19,IF($G27&lt;天気!$L$20,天気!$L$20,IF($G27&lt;天気!$L$21,天気!$L$21,IF($G27&lt;天気!$L$22,天気!$L$22,IF($G27&lt;天気!$L$23,天気!$L$23,IF($G27&lt;天気!$L$24,天気!$L$24,天気!$L$25)))))))))))))))))))))))</f>
        <v>0.625</v>
      </c>
      <c r="I27" s="12">
        <v>0.625</v>
      </c>
      <c r="J27" s="12">
        <f t="shared" si="3"/>
        <v>40116.625</v>
      </c>
      <c r="K27" s="1">
        <v>40116.606064814812</v>
      </c>
      <c r="L27" s="6">
        <f t="shared" si="4"/>
        <v>3.8269911504424784E-3</v>
      </c>
      <c r="M27" s="6">
        <f>VLOOKUP(J27,天気!$E$2:$J$721,3,FALSE)</f>
        <v>0</v>
      </c>
      <c r="N27">
        <v>842</v>
      </c>
      <c r="O27">
        <v>727.65453964883352</v>
      </c>
      <c r="P27">
        <f t="shared" si="5"/>
        <v>4.3245000000000005</v>
      </c>
      <c r="Q27">
        <v>4.3245000000000005</v>
      </c>
      <c r="R27">
        <f t="shared" si="0"/>
        <v>4.3245000000000005</v>
      </c>
      <c r="S27">
        <v>35.40041686</v>
      </c>
      <c r="T27">
        <v>139.53472500000001</v>
      </c>
      <c r="U27">
        <v>15.4878</v>
      </c>
      <c r="V27">
        <v>110</v>
      </c>
      <c r="W27" t="s">
        <v>95</v>
      </c>
      <c r="X27">
        <v>1009018</v>
      </c>
      <c r="Y27" t="s">
        <v>138</v>
      </c>
      <c r="Z27">
        <v>100901802</v>
      </c>
      <c r="AA27" t="s">
        <v>258</v>
      </c>
      <c r="AB27">
        <v>35.395454800000003</v>
      </c>
      <c r="AC27">
        <v>139.52948929999999</v>
      </c>
      <c r="AD27">
        <v>19.8123</v>
      </c>
      <c r="AE27">
        <v>110</v>
      </c>
      <c r="AF27" t="s">
        <v>95</v>
      </c>
      <c r="AG27">
        <v>1009018</v>
      </c>
      <c r="AH27" t="s">
        <v>138</v>
      </c>
      <c r="AI27">
        <v>100901802</v>
      </c>
      <c r="AJ27" t="s">
        <v>258</v>
      </c>
      <c r="AK27">
        <v>0</v>
      </c>
      <c r="AL27">
        <v>2</v>
      </c>
      <c r="AM27" t="s">
        <v>100</v>
      </c>
      <c r="AN27" t="s">
        <v>101</v>
      </c>
      <c r="AO27">
        <v>420</v>
      </c>
      <c r="AP27" t="s">
        <v>177</v>
      </c>
      <c r="AQ27">
        <v>14.3</v>
      </c>
      <c r="AR27">
        <v>1</v>
      </c>
      <c r="AS27">
        <v>6600</v>
      </c>
      <c r="AT27">
        <v>11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7</v>
      </c>
      <c r="BB27">
        <v>0.1</v>
      </c>
      <c r="BC27">
        <v>1123</v>
      </c>
      <c r="BD27">
        <v>14.3</v>
      </c>
      <c r="BE27">
        <v>0</v>
      </c>
      <c r="BF27">
        <v>1</v>
      </c>
      <c r="BG27">
        <v>1130</v>
      </c>
      <c r="BH27">
        <v>5.7</v>
      </c>
      <c r="BI27">
        <v>1</v>
      </c>
      <c r="BJ27">
        <v>1130</v>
      </c>
      <c r="BK27">
        <v>14.3</v>
      </c>
      <c r="BL27">
        <v>0</v>
      </c>
      <c r="BM27">
        <v>0</v>
      </c>
      <c r="BN27">
        <v>0</v>
      </c>
      <c r="BO27">
        <v>0</v>
      </c>
      <c r="BP27">
        <v>0</v>
      </c>
      <c r="BQ27">
        <v>0</v>
      </c>
      <c r="BR27">
        <v>0</v>
      </c>
      <c r="BS27">
        <v>0</v>
      </c>
      <c r="BT27">
        <v>0</v>
      </c>
      <c r="BU27">
        <f>VLOOKUP($A27,trip!$A$3:$AD$2506,9,FALSE)</f>
        <v>0</v>
      </c>
      <c r="BV27">
        <f>VLOOKUP($A27,trip!$A$3:$AD$2506,11,FALSE)</f>
        <v>0</v>
      </c>
      <c r="BW27">
        <f>VLOOKUP($A27,trip!$A$3:$AD$2506,17,FALSE)</f>
        <v>0</v>
      </c>
      <c r="BX27">
        <f>VLOOKUP($A27,trip!$A$3:$AD$2506,19,FALSE)</f>
        <v>0</v>
      </c>
      <c r="BY27">
        <f>VLOOKUP($A27,trip!$A$3:$AD$2506,25,FALSE)</f>
        <v>0</v>
      </c>
    </row>
    <row r="28" spans="1:77" x14ac:dyDescent="0.15">
      <c r="A28">
        <v>255402</v>
      </c>
      <c r="B28" t="s">
        <v>240</v>
      </c>
      <c r="C28">
        <v>400</v>
      </c>
      <c r="D28" t="s">
        <v>140</v>
      </c>
      <c r="E28" s="1">
        <v>40116.646006944444</v>
      </c>
      <c r="F28" s="10">
        <f t="shared" si="1"/>
        <v>40116</v>
      </c>
      <c r="G28" s="12">
        <f t="shared" si="2"/>
        <v>0.64600694444379769</v>
      </c>
      <c r="H28" s="12">
        <f>IF($G28&lt;天気!$L$2,天気!$L$2,IF($G28&lt;天気!$L$3,天気!$L$3,IF($G28&lt;天気!$L$4,天気!$L$4,IF($G28&lt;天気!$L$5,天気!$L$5,IF($G28&lt;天気!$L$6,天気!$L$6,IF($G28&lt;天気!$L$7,天気!$L$7,IF($G28&lt;天気!$L$8,天気!$L$8,IF($G28&lt;天気!$L$9,天気!$L$9,IF($G28&lt;天気!$L$10,天気!$L$10,IF($G28&lt;天気!$L$11,天気!$L$11,IF($G28&lt;天気!$L$12,天気!$L$12,IF($G28&lt;天気!$L$13,天気!$L$13,IF($G28&lt;天気!$L$14,天気!$L$14,IF($G28&lt;天気!$L$15,天気!$L$15,IF($G28&lt;天気!$L$16,天気!$L$16,IF($G28&lt;天気!$L$17,天気!$L$17,IF($G28&lt;天気!$L$18,天気!$L$18,IF($G28&lt;天気!$L$19,天気!$L$19,IF($G28&lt;天気!$L$20,天気!$L$20,IF($G28&lt;天気!$L$21,天気!$L$21,IF($G28&lt;天気!$L$22,天気!$L$22,IF($G28&lt;天気!$L$23,天気!$L$23,IF($G28&lt;天気!$L$24,天気!$L$24,天気!$L$25)))))))))))))))))))))))</f>
        <v>0.66666666666666696</v>
      </c>
      <c r="I28" s="12">
        <v>0.66666666666666696</v>
      </c>
      <c r="J28" s="12">
        <f t="shared" si="3"/>
        <v>40116.666666666664</v>
      </c>
      <c r="K28" s="1">
        <v>40116.654988425929</v>
      </c>
      <c r="L28" s="6">
        <f t="shared" si="4"/>
        <v>3.2283911671924306E-3</v>
      </c>
      <c r="M28" s="6">
        <f>VLOOKUP(J28,天気!$E$2:$J$721,3,FALSE)</f>
        <v>0</v>
      </c>
      <c r="N28">
        <v>776</v>
      </c>
      <c r="O28">
        <v>492.84087516314253</v>
      </c>
      <c r="P28">
        <f t="shared" si="5"/>
        <v>-2.0468000000000011</v>
      </c>
      <c r="Q28">
        <v>-2.0468000000000011</v>
      </c>
      <c r="R28">
        <f t="shared" si="0"/>
        <v>2.0468000000000011</v>
      </c>
      <c r="S28">
        <v>35.444549930000001</v>
      </c>
      <c r="T28">
        <v>139.6370459</v>
      </c>
      <c r="U28">
        <v>13.4168</v>
      </c>
      <c r="V28">
        <v>104</v>
      </c>
      <c r="W28" t="s">
        <v>110</v>
      </c>
      <c r="X28">
        <v>1003002</v>
      </c>
      <c r="Y28" t="s">
        <v>116</v>
      </c>
      <c r="Z28">
        <v>100300215</v>
      </c>
      <c r="AA28" t="s">
        <v>132</v>
      </c>
      <c r="AB28">
        <v>35.447028340000003</v>
      </c>
      <c r="AC28">
        <v>139.64155740000001</v>
      </c>
      <c r="AD28">
        <v>11.37</v>
      </c>
      <c r="AE28">
        <v>104</v>
      </c>
      <c r="AF28" t="s">
        <v>110</v>
      </c>
      <c r="AG28">
        <v>1003002</v>
      </c>
      <c r="AH28" t="s">
        <v>116</v>
      </c>
      <c r="AI28">
        <v>100300201</v>
      </c>
      <c r="AJ28" t="s">
        <v>209</v>
      </c>
      <c r="AK28">
        <v>50</v>
      </c>
      <c r="AL28">
        <v>2</v>
      </c>
      <c r="AM28" t="s">
        <v>100</v>
      </c>
      <c r="AN28" t="s">
        <v>161</v>
      </c>
      <c r="AO28">
        <v>420</v>
      </c>
      <c r="AP28" t="s">
        <v>177</v>
      </c>
      <c r="AQ28">
        <v>7.6</v>
      </c>
      <c r="AR28">
        <v>1</v>
      </c>
      <c r="AS28">
        <v>964</v>
      </c>
      <c r="AT28">
        <v>3.5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1</v>
      </c>
      <c r="BG28">
        <v>634</v>
      </c>
      <c r="BH28">
        <v>3.2</v>
      </c>
      <c r="BI28">
        <v>1</v>
      </c>
      <c r="BJ28">
        <v>634</v>
      </c>
      <c r="BK28">
        <v>7.6</v>
      </c>
      <c r="BL28">
        <v>1</v>
      </c>
      <c r="BM28">
        <v>0.74</v>
      </c>
      <c r="BN28">
        <v>1</v>
      </c>
      <c r="BO28">
        <v>210</v>
      </c>
      <c r="BP28">
        <v>226</v>
      </c>
      <c r="BQ28">
        <v>3.4</v>
      </c>
      <c r="BR28">
        <v>208</v>
      </c>
      <c r="BS28">
        <v>3.1</v>
      </c>
      <c r="BT28">
        <v>7.5</v>
      </c>
      <c r="BU28" t="str">
        <f>VLOOKUP($A28,trip!$A$3:$AD$2506,9,FALSE)</f>
        <v>市役所</v>
      </c>
      <c r="BV28" t="str">
        <f>VLOOKUP($A28,trip!$A$3:$AD$2506,11,FALSE)</f>
        <v>勤務・通学・ﾊﾞｲﾄ先</v>
      </c>
      <c r="BW28" t="str">
        <f>VLOOKUP($A28,trip!$A$3:$AD$2506,17,FALSE)</f>
        <v>開港記念会館</v>
      </c>
      <c r="BX28" t="str">
        <f>VLOOKUP($A28,trip!$A$3:$AD$2506,19,FALSE)</f>
        <v>公共施設</v>
      </c>
      <c r="BY28" t="str">
        <f>VLOOKUP($A28,trip!$A$3:$AD$2506,25,FALSE)</f>
        <v>0人</v>
      </c>
    </row>
    <row r="29" spans="1:77" x14ac:dyDescent="0.15">
      <c r="A29">
        <v>255403</v>
      </c>
      <c r="B29" t="s">
        <v>123</v>
      </c>
      <c r="C29">
        <v>400</v>
      </c>
      <c r="D29" t="s">
        <v>140</v>
      </c>
      <c r="E29" s="1">
        <v>40116.649062500001</v>
      </c>
      <c r="F29" s="10">
        <f t="shared" si="1"/>
        <v>40116</v>
      </c>
      <c r="G29" s="12">
        <f t="shared" si="2"/>
        <v>0.64906250000058208</v>
      </c>
      <c r="H29" s="12">
        <f>IF($G29&lt;天気!$L$2,天気!$L$2,IF($G29&lt;天気!$L$3,天気!$L$3,IF($G29&lt;天気!$L$4,天気!$L$4,IF($G29&lt;天気!$L$5,天気!$L$5,IF($G29&lt;天気!$L$6,天気!$L$6,IF($G29&lt;天気!$L$7,天気!$L$7,IF($G29&lt;天気!$L$8,天気!$L$8,IF($G29&lt;天気!$L$9,天気!$L$9,IF($G29&lt;天気!$L$10,天気!$L$10,IF($G29&lt;天気!$L$11,天気!$L$11,IF($G29&lt;天気!$L$12,天気!$L$12,IF($G29&lt;天気!$L$13,天気!$L$13,IF($G29&lt;天気!$L$14,天気!$L$14,IF($G29&lt;天気!$L$15,天気!$L$15,IF($G29&lt;天気!$L$16,天気!$L$16,IF($G29&lt;天気!$L$17,天気!$L$17,IF($G29&lt;天気!$L$18,天気!$L$18,IF($G29&lt;天気!$L$19,天気!$L$19,IF($G29&lt;天気!$L$20,天気!$L$20,IF($G29&lt;天気!$L$21,天気!$L$21,IF($G29&lt;天気!$L$22,天気!$L$22,IF($G29&lt;天気!$L$23,天気!$L$23,IF($G29&lt;天気!$L$24,天気!$L$24,天気!$L$25)))))))))))))))))))))))</f>
        <v>0.66666666666666696</v>
      </c>
      <c r="I29" s="12">
        <v>0.66666666666666696</v>
      </c>
      <c r="J29" s="12">
        <f t="shared" si="3"/>
        <v>40116.666666666664</v>
      </c>
      <c r="K29" s="1">
        <v>40116.659594907411</v>
      </c>
      <c r="L29" s="6">
        <f t="shared" si="4"/>
        <v>2.1943236714975852E-3</v>
      </c>
      <c r="M29" s="6">
        <f>VLOOKUP(J29,天気!$E$2:$J$721,3,FALSE)</f>
        <v>0</v>
      </c>
      <c r="N29">
        <v>910</v>
      </c>
      <c r="O29">
        <v>634.15801800402119</v>
      </c>
      <c r="P29">
        <f t="shared" si="5"/>
        <v>1.8169000000000004</v>
      </c>
      <c r="Q29">
        <v>1.8169000000000004</v>
      </c>
      <c r="R29">
        <f t="shared" si="0"/>
        <v>1.8169000000000004</v>
      </c>
      <c r="S29">
        <v>35.443766709999998</v>
      </c>
      <c r="T29">
        <v>139.636606</v>
      </c>
      <c r="U29">
        <v>11.932499999999999</v>
      </c>
      <c r="V29">
        <v>104</v>
      </c>
      <c r="W29" t="s">
        <v>110</v>
      </c>
      <c r="X29">
        <v>1003002</v>
      </c>
      <c r="Y29" t="s">
        <v>116</v>
      </c>
      <c r="Z29">
        <v>100300216</v>
      </c>
      <c r="AA29" t="s">
        <v>144</v>
      </c>
      <c r="AB29">
        <v>35.445805200000002</v>
      </c>
      <c r="AC29">
        <v>139.64314519999999</v>
      </c>
      <c r="AD29">
        <v>13.7494</v>
      </c>
      <c r="AE29">
        <v>104</v>
      </c>
      <c r="AF29" t="s">
        <v>110</v>
      </c>
      <c r="AG29">
        <v>1003002</v>
      </c>
      <c r="AH29" t="s">
        <v>116</v>
      </c>
      <c r="AI29">
        <v>100300201</v>
      </c>
      <c r="AJ29" t="s">
        <v>209</v>
      </c>
      <c r="AK29">
        <v>38</v>
      </c>
      <c r="AL29">
        <v>1</v>
      </c>
      <c r="AM29" t="s">
        <v>74</v>
      </c>
      <c r="AN29" t="s">
        <v>125</v>
      </c>
      <c r="AO29">
        <v>700</v>
      </c>
      <c r="AP29" t="s">
        <v>162</v>
      </c>
      <c r="AQ29">
        <v>4.0999999999999996</v>
      </c>
      <c r="AR29">
        <v>1</v>
      </c>
      <c r="AS29">
        <v>1037</v>
      </c>
      <c r="AT29">
        <v>4.0999999999999996</v>
      </c>
      <c r="AU29">
        <v>1</v>
      </c>
      <c r="AV29">
        <v>15</v>
      </c>
      <c r="AW29">
        <v>410</v>
      </c>
      <c r="AX29" t="s">
        <v>116</v>
      </c>
      <c r="AY29" t="s">
        <v>127</v>
      </c>
      <c r="AZ29">
        <v>1</v>
      </c>
      <c r="BA29">
        <v>354</v>
      </c>
      <c r="BB29">
        <v>4.3</v>
      </c>
      <c r="BC29">
        <v>886</v>
      </c>
      <c r="BD29">
        <v>10.6</v>
      </c>
      <c r="BE29">
        <v>29.9</v>
      </c>
      <c r="BF29">
        <v>1</v>
      </c>
      <c r="BG29">
        <v>828</v>
      </c>
      <c r="BH29">
        <v>4.0999999999999996</v>
      </c>
      <c r="BI29">
        <v>1</v>
      </c>
      <c r="BJ29">
        <v>828</v>
      </c>
      <c r="BK29">
        <v>10</v>
      </c>
      <c r="BL29">
        <v>1</v>
      </c>
      <c r="BM29">
        <v>1.21</v>
      </c>
      <c r="BN29">
        <v>4</v>
      </c>
      <c r="BO29">
        <v>210</v>
      </c>
      <c r="BP29">
        <v>262</v>
      </c>
      <c r="BQ29">
        <v>3.9</v>
      </c>
      <c r="BR29">
        <v>88</v>
      </c>
      <c r="BS29">
        <v>1.3</v>
      </c>
      <c r="BT29">
        <v>9.2000000000000011</v>
      </c>
      <c r="BU29" t="str">
        <f>VLOOKUP($A29,trip!$A$3:$AD$2506,9,FALSE)</f>
        <v>職場</v>
      </c>
      <c r="BV29" t="str">
        <f>VLOOKUP($A29,trip!$A$3:$AD$2506,11,FALSE)</f>
        <v>勤務・通学・ﾊﾞｲﾄ先</v>
      </c>
      <c r="BW29" t="str">
        <f>VLOOKUP($A29,trip!$A$3:$AD$2506,17,FALSE)</f>
        <v>情報文化センタ</v>
      </c>
      <c r="BX29" t="str">
        <f>VLOOKUP($A29,trip!$A$3:$AD$2506,19,FALSE)</f>
        <v>公共施設</v>
      </c>
      <c r="BY29" t="str">
        <f>VLOOKUP($A29,trip!$A$3:$AD$2506,25,FALSE)</f>
        <v>0人</v>
      </c>
    </row>
    <row r="30" spans="1:77" x14ac:dyDescent="0.15">
      <c r="A30">
        <v>255404</v>
      </c>
      <c r="B30" t="s">
        <v>123</v>
      </c>
      <c r="C30">
        <v>300</v>
      </c>
      <c r="D30" t="s">
        <v>208</v>
      </c>
      <c r="E30" s="1">
        <v>40116.662037037036</v>
      </c>
      <c r="F30" s="10">
        <f t="shared" si="1"/>
        <v>40116</v>
      </c>
      <c r="G30" s="12">
        <f t="shared" si="2"/>
        <v>0.66203703703649808</v>
      </c>
      <c r="H30" s="12">
        <f>IF($G30&lt;天気!$L$2,天気!$L$2,IF($G30&lt;天気!$L$3,天気!$L$3,IF($G30&lt;天気!$L$4,天気!$L$4,IF($G30&lt;天気!$L$5,天気!$L$5,IF($G30&lt;天気!$L$6,天気!$L$6,IF($G30&lt;天気!$L$7,天気!$L$7,IF($G30&lt;天気!$L$8,天気!$L$8,IF($G30&lt;天気!$L$9,天気!$L$9,IF($G30&lt;天気!$L$10,天気!$L$10,IF($G30&lt;天気!$L$11,天気!$L$11,IF($G30&lt;天気!$L$12,天気!$L$12,IF($G30&lt;天気!$L$13,天気!$L$13,IF($G30&lt;天気!$L$14,天気!$L$14,IF($G30&lt;天気!$L$15,天気!$L$15,IF($G30&lt;天気!$L$16,天気!$L$16,IF($G30&lt;天気!$L$17,天気!$L$17,IF($G30&lt;天気!$L$18,天気!$L$18,IF($G30&lt;天気!$L$19,天気!$L$19,IF($G30&lt;天気!$L$20,天気!$L$20,IF($G30&lt;天気!$L$21,天気!$L$21,IF($G30&lt;天気!$L$22,天気!$L$22,IF($G30&lt;天気!$L$23,天気!$L$23,IF($G30&lt;天気!$L$24,天気!$L$24,天気!$L$25)))))))))))))))))))))))</f>
        <v>0.66666666666666696</v>
      </c>
      <c r="I30" s="12">
        <v>0.66666666666666696</v>
      </c>
      <c r="J30" s="12">
        <f t="shared" si="3"/>
        <v>40116.666666666664</v>
      </c>
      <c r="K30" s="1">
        <v>40116.683599537035</v>
      </c>
      <c r="L30" s="6">
        <f t="shared" si="4"/>
        <v>9.7145877378436321E-5</v>
      </c>
      <c r="M30" s="6">
        <f>VLOOKUP(J30,天気!$E$2:$J$721,3,FALSE)</f>
        <v>0</v>
      </c>
      <c r="N30">
        <v>1863</v>
      </c>
      <c r="O30">
        <v>716.75203366780352</v>
      </c>
      <c r="P30">
        <f t="shared" si="5"/>
        <v>9.1900000000000759E-2</v>
      </c>
      <c r="Q30">
        <v>9.1900000000000759E-2</v>
      </c>
      <c r="R30">
        <f t="shared" si="0"/>
        <v>9.1900000000000759E-2</v>
      </c>
      <c r="S30">
        <v>35.446647409999997</v>
      </c>
      <c r="T30">
        <v>139.64281800000001</v>
      </c>
      <c r="U30">
        <v>11.4361</v>
      </c>
      <c r="V30">
        <v>104</v>
      </c>
      <c r="W30" t="s">
        <v>110</v>
      </c>
      <c r="X30">
        <v>1003002</v>
      </c>
      <c r="Y30" t="s">
        <v>116</v>
      </c>
      <c r="Z30">
        <v>100300201</v>
      </c>
      <c r="AA30" t="s">
        <v>209</v>
      </c>
      <c r="AB30">
        <v>35.443155160000003</v>
      </c>
      <c r="AC30">
        <v>139.6361661</v>
      </c>
      <c r="AD30">
        <v>11.528</v>
      </c>
      <c r="AE30">
        <v>104</v>
      </c>
      <c r="AF30" t="s">
        <v>110</v>
      </c>
      <c r="AG30">
        <v>1003018</v>
      </c>
      <c r="AH30" t="s">
        <v>111</v>
      </c>
      <c r="AI30">
        <v>100301801</v>
      </c>
      <c r="AJ30" t="s">
        <v>112</v>
      </c>
      <c r="AK30">
        <v>38</v>
      </c>
      <c r="AL30">
        <v>1</v>
      </c>
      <c r="AM30" t="s">
        <v>74</v>
      </c>
      <c r="AN30" t="s">
        <v>125</v>
      </c>
      <c r="AO30">
        <v>700</v>
      </c>
      <c r="AP30" t="s">
        <v>162</v>
      </c>
      <c r="AQ30">
        <v>4.7</v>
      </c>
      <c r="AR30">
        <v>1</v>
      </c>
      <c r="AS30">
        <v>957</v>
      </c>
      <c r="AT30">
        <v>4.4000000000000004</v>
      </c>
      <c r="AU30">
        <v>1</v>
      </c>
      <c r="AV30">
        <v>15</v>
      </c>
      <c r="AW30">
        <v>340</v>
      </c>
      <c r="AX30" t="s">
        <v>127</v>
      </c>
      <c r="AY30" t="s">
        <v>116</v>
      </c>
      <c r="AZ30">
        <v>1</v>
      </c>
      <c r="BA30">
        <v>763</v>
      </c>
      <c r="BB30">
        <v>9.1999999999999993</v>
      </c>
      <c r="BC30">
        <v>450</v>
      </c>
      <c r="BD30">
        <v>5.4</v>
      </c>
      <c r="BE30">
        <v>29.6</v>
      </c>
      <c r="BF30">
        <v>1</v>
      </c>
      <c r="BG30">
        <v>946</v>
      </c>
      <c r="BH30">
        <v>4.7</v>
      </c>
      <c r="BI30">
        <v>1</v>
      </c>
      <c r="BJ30">
        <v>946</v>
      </c>
      <c r="BK30">
        <v>11.4</v>
      </c>
      <c r="BL30">
        <v>1</v>
      </c>
      <c r="BM30">
        <v>0.77</v>
      </c>
      <c r="BN30">
        <v>5</v>
      </c>
      <c r="BO30">
        <v>210</v>
      </c>
      <c r="BP30">
        <v>35</v>
      </c>
      <c r="BQ30">
        <v>0.5</v>
      </c>
      <c r="BR30">
        <v>305</v>
      </c>
      <c r="BS30">
        <v>4.5999999999999996</v>
      </c>
      <c r="BT30">
        <v>10.1</v>
      </c>
      <c r="BU30" t="str">
        <f>VLOOKUP($A30,trip!$A$3:$AD$2506,9,FALSE)</f>
        <v>情報文化センタ</v>
      </c>
      <c r="BV30" t="str">
        <f>VLOOKUP($A30,trip!$A$3:$AD$2506,11,FALSE)</f>
        <v>公共施設</v>
      </c>
      <c r="BW30" t="str">
        <f>VLOOKUP($A30,trip!$A$3:$AD$2506,17,FALSE)</f>
        <v>職場</v>
      </c>
      <c r="BX30" t="str">
        <f>VLOOKUP($A30,trip!$A$3:$AD$2506,19,FALSE)</f>
        <v>勤務・通学・ﾊﾞｲﾄ先</v>
      </c>
      <c r="BY30" t="str">
        <f>VLOOKUP($A30,trip!$A$3:$AD$2506,25,FALSE)</f>
        <v>0人</v>
      </c>
    </row>
    <row r="31" spans="1:77" x14ac:dyDescent="0.15">
      <c r="A31">
        <v>255405</v>
      </c>
      <c r="B31" t="s">
        <v>257</v>
      </c>
      <c r="C31">
        <v>700</v>
      </c>
      <c r="D31" t="s">
        <v>199</v>
      </c>
      <c r="E31" s="1">
        <v>40116.662083333336</v>
      </c>
      <c r="F31" s="10">
        <f t="shared" si="1"/>
        <v>40116</v>
      </c>
      <c r="G31" s="12">
        <f t="shared" si="2"/>
        <v>0.66208333333634073</v>
      </c>
      <c r="H31" s="12">
        <f>IF($G31&lt;天気!$L$2,天気!$L$2,IF($G31&lt;天気!$L$3,天気!$L$3,IF($G31&lt;天気!$L$4,天気!$L$4,IF($G31&lt;天気!$L$5,天気!$L$5,IF($G31&lt;天気!$L$6,天気!$L$6,IF($G31&lt;天気!$L$7,天気!$L$7,IF($G31&lt;天気!$L$8,天気!$L$8,IF($G31&lt;天気!$L$9,天気!$L$9,IF($G31&lt;天気!$L$10,天気!$L$10,IF($G31&lt;天気!$L$11,天気!$L$11,IF($G31&lt;天気!$L$12,天気!$L$12,IF($G31&lt;天気!$L$13,天気!$L$13,IF($G31&lt;天気!$L$14,天気!$L$14,IF($G31&lt;天気!$L$15,天気!$L$15,IF($G31&lt;天気!$L$16,天気!$L$16,IF($G31&lt;天気!$L$17,天気!$L$17,IF($G31&lt;天気!$L$18,天気!$L$18,IF($G31&lt;天気!$L$19,天気!$L$19,IF($G31&lt;天気!$L$20,天気!$L$20,IF($G31&lt;天気!$L$21,天気!$L$21,IF($G31&lt;天気!$L$22,天気!$L$22,IF($G31&lt;天気!$L$23,天気!$L$23,IF($G31&lt;天気!$L$24,天気!$L$24,天気!$L$25)))))))))))))))))))))))</f>
        <v>0.66666666666666696</v>
      </c>
      <c r="I31" s="12">
        <v>0.66666666666666696</v>
      </c>
      <c r="J31" s="12">
        <f t="shared" si="3"/>
        <v>40116.666666666664</v>
      </c>
      <c r="K31" s="1">
        <v>40116.668055555558</v>
      </c>
      <c r="L31" s="6">
        <f t="shared" si="4"/>
        <v>2.7270801815431193E-3</v>
      </c>
      <c r="M31" s="6">
        <f>VLOOKUP(J31,天気!$E$2:$J$721,3,FALSE)</f>
        <v>0</v>
      </c>
      <c r="N31">
        <v>516</v>
      </c>
      <c r="O31">
        <v>430.5866208880181</v>
      </c>
      <c r="P31">
        <f t="shared" si="5"/>
        <v>-1.8026000000000018</v>
      </c>
      <c r="Q31">
        <v>-1.8026000000000018</v>
      </c>
      <c r="R31">
        <f t="shared" si="0"/>
        <v>1.8026000000000018</v>
      </c>
      <c r="S31">
        <v>35.395406510000001</v>
      </c>
      <c r="T31">
        <v>139.52946789999999</v>
      </c>
      <c r="U31">
        <v>19.783200000000001</v>
      </c>
      <c r="V31">
        <v>110</v>
      </c>
      <c r="W31" t="s">
        <v>95</v>
      </c>
      <c r="X31">
        <v>1009018</v>
      </c>
      <c r="Y31" t="s">
        <v>138</v>
      </c>
      <c r="Z31">
        <v>100901802</v>
      </c>
      <c r="AA31" t="s">
        <v>258</v>
      </c>
      <c r="AB31">
        <v>35.398389139999999</v>
      </c>
      <c r="AC31">
        <v>139.53249869999999</v>
      </c>
      <c r="AD31">
        <v>17.980599999999999</v>
      </c>
      <c r="AE31">
        <v>110</v>
      </c>
      <c r="AF31" t="s">
        <v>95</v>
      </c>
      <c r="AG31">
        <v>1009018</v>
      </c>
      <c r="AH31" t="s">
        <v>138</v>
      </c>
      <c r="AI31">
        <v>100901802</v>
      </c>
      <c r="AJ31" t="s">
        <v>258</v>
      </c>
      <c r="AK31">
        <v>0</v>
      </c>
      <c r="AL31">
        <v>2</v>
      </c>
      <c r="AM31" t="s">
        <v>100</v>
      </c>
      <c r="AN31" t="s">
        <v>101</v>
      </c>
      <c r="AO31">
        <v>420</v>
      </c>
      <c r="AP31" t="s">
        <v>177</v>
      </c>
      <c r="AQ31">
        <v>8.4</v>
      </c>
      <c r="AR31">
        <v>1</v>
      </c>
      <c r="AS31">
        <v>651</v>
      </c>
      <c r="AT31">
        <v>3.5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1</v>
      </c>
      <c r="BG31">
        <v>661</v>
      </c>
      <c r="BH31">
        <v>3.3</v>
      </c>
      <c r="BI31">
        <v>1</v>
      </c>
      <c r="BJ31">
        <v>661</v>
      </c>
      <c r="BK31">
        <v>8.4</v>
      </c>
      <c r="BL31">
        <v>0</v>
      </c>
      <c r="BM31">
        <v>0</v>
      </c>
      <c r="BN31">
        <v>0</v>
      </c>
      <c r="BO31">
        <v>0</v>
      </c>
      <c r="BP31">
        <v>0</v>
      </c>
      <c r="BQ31">
        <v>0</v>
      </c>
      <c r="BR31">
        <v>0</v>
      </c>
      <c r="BS31">
        <v>0</v>
      </c>
      <c r="BT31">
        <v>0</v>
      </c>
      <c r="BU31">
        <f>VLOOKUP($A31,trip!$A$3:$AD$2506,9,FALSE)</f>
        <v>0</v>
      </c>
      <c r="BV31">
        <f>VLOOKUP($A31,trip!$A$3:$AD$2506,11,FALSE)</f>
        <v>0</v>
      </c>
      <c r="BW31">
        <f>VLOOKUP($A31,trip!$A$3:$AD$2506,17,FALSE)</f>
        <v>0</v>
      </c>
      <c r="BX31">
        <f>VLOOKUP($A31,trip!$A$3:$AD$2506,19,FALSE)</f>
        <v>0</v>
      </c>
      <c r="BY31">
        <f>VLOOKUP($A31,trip!$A$3:$AD$2506,25,FALSE)</f>
        <v>0</v>
      </c>
    </row>
    <row r="32" spans="1:77" x14ac:dyDescent="0.15">
      <c r="A32">
        <v>255408</v>
      </c>
      <c r="B32" t="s">
        <v>183</v>
      </c>
      <c r="C32">
        <v>400</v>
      </c>
      <c r="D32" t="s">
        <v>140</v>
      </c>
      <c r="E32" s="1">
        <v>40116.693738425929</v>
      </c>
      <c r="F32" s="10">
        <f t="shared" si="1"/>
        <v>40116</v>
      </c>
      <c r="G32" s="12">
        <f t="shared" si="2"/>
        <v>0.69373842592904111</v>
      </c>
      <c r="H32" s="12">
        <f>IF($G32&lt;天気!$L$2,天気!$L$2,IF($G32&lt;天気!$L$3,天気!$L$3,IF($G32&lt;天気!$L$4,天気!$L$4,IF($G32&lt;天気!$L$5,天気!$L$5,IF($G32&lt;天気!$L$6,天気!$L$6,IF($G32&lt;天気!$L$7,天気!$L$7,IF($G32&lt;天気!$L$8,天気!$L$8,IF($G32&lt;天気!$L$9,天気!$L$9,IF($G32&lt;天気!$L$10,天気!$L$10,IF($G32&lt;天気!$L$11,天気!$L$11,IF($G32&lt;天気!$L$12,天気!$L$12,IF($G32&lt;天気!$L$13,天気!$L$13,IF($G32&lt;天気!$L$14,天気!$L$14,IF($G32&lt;天気!$L$15,天気!$L$15,IF($G32&lt;天気!$L$16,天気!$L$16,IF($G32&lt;天気!$L$17,天気!$L$17,IF($G32&lt;天気!$L$18,天気!$L$18,IF($G32&lt;天気!$L$19,天気!$L$19,IF($G32&lt;天気!$L$20,天気!$L$20,IF($G32&lt;天気!$L$21,天気!$L$21,IF($G32&lt;天気!$L$22,天気!$L$22,IF($G32&lt;天気!$L$23,天気!$L$23,IF($G32&lt;天気!$L$24,天気!$L$24,天気!$L$25)))))))))))))))))))))))</f>
        <v>0.70833333333333404</v>
      </c>
      <c r="I32" s="12">
        <v>0.70833333333333404</v>
      </c>
      <c r="J32" s="12">
        <f t="shared" si="3"/>
        <v>40116.708333333336</v>
      </c>
      <c r="K32" s="1">
        <v>40116.716053240743</v>
      </c>
      <c r="L32" s="6">
        <f t="shared" si="4"/>
        <v>3.518406072106261E-3</v>
      </c>
      <c r="M32" s="6">
        <f>VLOOKUP(J32,天気!$E$2:$J$721,3,FALSE)</f>
        <v>0</v>
      </c>
      <c r="N32">
        <v>1928</v>
      </c>
      <c r="O32">
        <v>848.93636745583728</v>
      </c>
      <c r="P32">
        <f t="shared" si="5"/>
        <v>-3.7083999999999993</v>
      </c>
      <c r="Q32">
        <v>-3.7083999999999993</v>
      </c>
      <c r="R32">
        <f t="shared" si="0"/>
        <v>3.7083999999999993</v>
      </c>
      <c r="S32">
        <v>35.44299968</v>
      </c>
      <c r="T32">
        <v>139.63624659999999</v>
      </c>
      <c r="U32">
        <v>11.7</v>
      </c>
      <c r="V32">
        <v>104</v>
      </c>
      <c r="W32" t="s">
        <v>110</v>
      </c>
      <c r="X32">
        <v>1003018</v>
      </c>
      <c r="Y32" t="s">
        <v>111</v>
      </c>
      <c r="Z32">
        <v>100301801</v>
      </c>
      <c r="AA32" t="s">
        <v>112</v>
      </c>
      <c r="AB32">
        <v>35.449925069999999</v>
      </c>
      <c r="AC32">
        <v>139.6322984</v>
      </c>
      <c r="AD32">
        <v>7.9916</v>
      </c>
      <c r="AE32">
        <v>104</v>
      </c>
      <c r="AF32" t="s">
        <v>110</v>
      </c>
      <c r="AG32">
        <v>1003001</v>
      </c>
      <c r="AH32" t="s">
        <v>196</v>
      </c>
      <c r="AI32">
        <v>100300102</v>
      </c>
      <c r="AJ32" t="s">
        <v>197</v>
      </c>
      <c r="AK32">
        <v>37</v>
      </c>
      <c r="AL32">
        <v>1</v>
      </c>
      <c r="AM32" t="s">
        <v>74</v>
      </c>
      <c r="AN32" t="s">
        <v>133</v>
      </c>
      <c r="AO32">
        <v>700</v>
      </c>
      <c r="AP32" t="s">
        <v>162</v>
      </c>
      <c r="AQ32">
        <v>5.3</v>
      </c>
      <c r="AR32">
        <v>1</v>
      </c>
      <c r="AS32">
        <v>1332</v>
      </c>
      <c r="AT32">
        <v>7.3</v>
      </c>
      <c r="AU32">
        <v>1</v>
      </c>
      <c r="AV32">
        <v>2</v>
      </c>
      <c r="AW32">
        <v>200</v>
      </c>
      <c r="AX32" t="s">
        <v>116</v>
      </c>
      <c r="AY32" t="s">
        <v>198</v>
      </c>
      <c r="AZ32">
        <v>0</v>
      </c>
      <c r="BA32">
        <v>486</v>
      </c>
      <c r="BB32">
        <v>5.8</v>
      </c>
      <c r="BC32">
        <v>214</v>
      </c>
      <c r="BD32">
        <v>2.6</v>
      </c>
      <c r="BE32">
        <v>10.4</v>
      </c>
      <c r="BF32">
        <v>1</v>
      </c>
      <c r="BG32">
        <v>1054</v>
      </c>
      <c r="BH32">
        <v>5.3</v>
      </c>
      <c r="BI32">
        <v>1</v>
      </c>
      <c r="BJ32">
        <v>1054</v>
      </c>
      <c r="BK32">
        <v>12.6</v>
      </c>
      <c r="BL32">
        <v>1</v>
      </c>
      <c r="BM32">
        <v>0.65</v>
      </c>
      <c r="BN32">
        <v>3</v>
      </c>
      <c r="BO32">
        <v>210</v>
      </c>
      <c r="BP32">
        <v>157</v>
      </c>
      <c r="BQ32">
        <v>2.4</v>
      </c>
      <c r="BR32">
        <v>78</v>
      </c>
      <c r="BS32">
        <v>1.2</v>
      </c>
      <c r="BT32">
        <v>6.6000000000000005</v>
      </c>
      <c r="BU32" t="str">
        <f>VLOOKUP($A32,trip!$A$3:$AD$2506,9,FALSE)</f>
        <v>横浜市役所</v>
      </c>
      <c r="BV32" t="str">
        <f>VLOOKUP($A32,trip!$A$3:$AD$2506,11,FALSE)</f>
        <v>勤務・通学・ﾊﾞｲﾄ先</v>
      </c>
      <c r="BW32" t="str">
        <f>VLOOKUP($A32,trip!$A$3:$AD$2506,17,FALSE)</f>
        <v>桜木町駅ｻｲｸﾙﾎﾟｰﾄ</v>
      </c>
      <c r="BX32" t="str">
        <f>VLOOKUP($A32,trip!$A$3:$AD$2506,19,FALSE)</f>
        <v>その他</v>
      </c>
      <c r="BY32" t="str">
        <f>VLOOKUP($A32,trip!$A$3:$AD$2506,25,FALSE)</f>
        <v>0人</v>
      </c>
    </row>
    <row r="33" spans="1:77" x14ac:dyDescent="0.15">
      <c r="A33">
        <v>255410</v>
      </c>
      <c r="B33" t="s">
        <v>106</v>
      </c>
      <c r="C33">
        <v>400</v>
      </c>
      <c r="D33" t="s">
        <v>140</v>
      </c>
      <c r="E33" s="1">
        <v>40116.693842592591</v>
      </c>
      <c r="F33" s="10">
        <f t="shared" si="1"/>
        <v>40116</v>
      </c>
      <c r="G33" s="12">
        <f t="shared" si="2"/>
        <v>0.69384259259095415</v>
      </c>
      <c r="H33" s="12">
        <f>IF($G33&lt;天気!$L$2,天気!$L$2,IF($G33&lt;天気!$L$3,天気!$L$3,IF($G33&lt;天気!$L$4,天気!$L$4,IF($G33&lt;天気!$L$5,天気!$L$5,IF($G33&lt;天気!$L$6,天気!$L$6,IF($G33&lt;天気!$L$7,天気!$L$7,IF($G33&lt;天気!$L$8,天気!$L$8,IF($G33&lt;天気!$L$9,天気!$L$9,IF($G33&lt;天気!$L$10,天気!$L$10,IF($G33&lt;天気!$L$11,天気!$L$11,IF($G33&lt;天気!$L$12,天気!$L$12,IF($G33&lt;天気!$L$13,天気!$L$13,IF($G33&lt;天気!$L$14,天気!$L$14,IF($G33&lt;天気!$L$15,天気!$L$15,IF($G33&lt;天気!$L$16,天気!$L$16,IF($G33&lt;天気!$L$17,天気!$L$17,IF($G33&lt;天気!$L$18,天気!$L$18,IF($G33&lt;天気!$L$19,天気!$L$19,IF($G33&lt;天気!$L$20,天気!$L$20,IF($G33&lt;天気!$L$21,天気!$L$21,IF($G33&lt;天気!$L$22,天気!$L$22,IF($G33&lt;天気!$L$23,天気!$L$23,IF($G33&lt;天気!$L$24,天気!$L$24,天気!$L$25)))))))))))))))))))))))</f>
        <v>0.70833333333333404</v>
      </c>
      <c r="I33" s="12">
        <v>0.70833333333333404</v>
      </c>
      <c r="J33" s="12">
        <f t="shared" si="3"/>
        <v>40116.708333333336</v>
      </c>
      <c r="K33" s="1">
        <v>40116.716122685182</v>
      </c>
      <c r="L33" s="6">
        <f t="shared" si="4"/>
        <v>4.6923076923076918E-3</v>
      </c>
      <c r="M33" s="6">
        <f>VLOOKUP(J33,天気!$E$2:$J$721,3,FALSE)</f>
        <v>0</v>
      </c>
      <c r="N33">
        <v>1925</v>
      </c>
      <c r="O33">
        <v>732.26853353453566</v>
      </c>
      <c r="P33">
        <f t="shared" si="5"/>
        <v>-4.0869999999999997</v>
      </c>
      <c r="Q33">
        <v>-4.0869999999999997</v>
      </c>
      <c r="R33">
        <f t="shared" si="0"/>
        <v>4.0869999999999997</v>
      </c>
      <c r="S33">
        <v>35.44414767</v>
      </c>
      <c r="T33">
        <v>139.63667580000001</v>
      </c>
      <c r="U33">
        <v>12.087</v>
      </c>
      <c r="V33">
        <v>104</v>
      </c>
      <c r="W33" t="s">
        <v>110</v>
      </c>
      <c r="X33">
        <v>1003002</v>
      </c>
      <c r="Y33" t="s">
        <v>116</v>
      </c>
      <c r="Z33">
        <v>100300216</v>
      </c>
      <c r="AA33" t="s">
        <v>144</v>
      </c>
      <c r="AB33">
        <v>35.449656900000001</v>
      </c>
      <c r="AC33">
        <v>139.6322448</v>
      </c>
      <c r="AD33">
        <v>8</v>
      </c>
      <c r="AE33">
        <v>104</v>
      </c>
      <c r="AF33" t="s">
        <v>110</v>
      </c>
      <c r="AG33">
        <v>1003001</v>
      </c>
      <c r="AH33" t="s">
        <v>196</v>
      </c>
      <c r="AI33">
        <v>100300102</v>
      </c>
      <c r="AJ33" t="s">
        <v>197</v>
      </c>
      <c r="AK33">
        <v>33</v>
      </c>
      <c r="AL33">
        <v>1</v>
      </c>
      <c r="AM33" t="s">
        <v>74</v>
      </c>
      <c r="AN33" t="s">
        <v>113</v>
      </c>
      <c r="AO33">
        <v>700</v>
      </c>
      <c r="AP33" t="s">
        <v>162</v>
      </c>
      <c r="AQ33">
        <v>4.4000000000000004</v>
      </c>
      <c r="AR33">
        <v>1</v>
      </c>
      <c r="AS33">
        <v>1252</v>
      </c>
      <c r="AT33">
        <v>7.3</v>
      </c>
      <c r="AU33">
        <v>1</v>
      </c>
      <c r="AV33">
        <v>12</v>
      </c>
      <c r="AW33">
        <v>210</v>
      </c>
      <c r="AX33" t="s">
        <v>127</v>
      </c>
      <c r="AY33" t="s">
        <v>198</v>
      </c>
      <c r="AZ33">
        <v>0</v>
      </c>
      <c r="BA33">
        <v>865</v>
      </c>
      <c r="BB33">
        <v>10.3</v>
      </c>
      <c r="BC33">
        <v>197</v>
      </c>
      <c r="BD33">
        <v>2.4</v>
      </c>
      <c r="BE33">
        <v>24.7</v>
      </c>
      <c r="BF33">
        <v>1</v>
      </c>
      <c r="BG33">
        <v>871</v>
      </c>
      <c r="BH33">
        <v>4.4000000000000004</v>
      </c>
      <c r="BI33">
        <v>1</v>
      </c>
      <c r="BJ33">
        <v>871</v>
      </c>
      <c r="BK33">
        <v>10.5</v>
      </c>
      <c r="BL33">
        <v>1</v>
      </c>
      <c r="BM33">
        <v>0.44</v>
      </c>
      <c r="BN33">
        <v>1</v>
      </c>
      <c r="BO33">
        <v>210</v>
      </c>
      <c r="BP33">
        <v>232</v>
      </c>
      <c r="BQ33">
        <v>3.5</v>
      </c>
      <c r="BR33">
        <v>58</v>
      </c>
      <c r="BS33">
        <v>0.9</v>
      </c>
      <c r="BT33">
        <v>5.4</v>
      </c>
      <c r="BU33" t="str">
        <f>VLOOKUP($A33,trip!$A$3:$AD$2506,9,FALSE)</f>
        <v>横浜市庁</v>
      </c>
      <c r="BV33" t="str">
        <f>VLOOKUP($A33,trip!$A$3:$AD$2506,11,FALSE)</f>
        <v>勤務・通学・ﾊﾞｲﾄ先</v>
      </c>
      <c r="BW33" t="str">
        <f>VLOOKUP($A33,trip!$A$3:$AD$2506,17,FALSE)</f>
        <v>サイクルポート（桜木町駅）</v>
      </c>
      <c r="BX33" t="str">
        <f>VLOOKUP($A33,trip!$A$3:$AD$2506,19,FALSE)</f>
        <v>その他</v>
      </c>
      <c r="BY33" t="str">
        <f>VLOOKUP($A33,trip!$A$3:$AD$2506,25,FALSE)</f>
        <v>0人</v>
      </c>
    </row>
    <row r="34" spans="1:77" x14ac:dyDescent="0.15">
      <c r="A34">
        <v>255426</v>
      </c>
      <c r="B34" t="s">
        <v>193</v>
      </c>
      <c r="C34">
        <v>600</v>
      </c>
      <c r="D34" t="s">
        <v>212</v>
      </c>
      <c r="E34" s="1">
        <v>40116.76489583333</v>
      </c>
      <c r="F34" s="10">
        <f t="shared" si="1"/>
        <v>40116</v>
      </c>
      <c r="G34" s="12">
        <f t="shared" si="2"/>
        <v>0.76489583333022892</v>
      </c>
      <c r="H34" s="12">
        <f>IF($G34&lt;天気!$L$2,天気!$L$2,IF($G34&lt;天気!$L$3,天気!$L$3,IF($G34&lt;天気!$L$4,天気!$L$4,IF($G34&lt;天気!$L$5,天気!$L$5,IF($G34&lt;天気!$L$6,天気!$L$6,IF($G34&lt;天気!$L$7,天気!$L$7,IF($G34&lt;天気!$L$8,天気!$L$8,IF($G34&lt;天気!$L$9,天気!$L$9,IF($G34&lt;天気!$L$10,天気!$L$10,IF($G34&lt;天気!$L$11,天気!$L$11,IF($G34&lt;天気!$L$12,天気!$L$12,IF($G34&lt;天気!$L$13,天気!$L$13,IF($G34&lt;天気!$L$14,天気!$L$14,IF($G34&lt;天気!$L$15,天気!$L$15,IF($G34&lt;天気!$L$16,天気!$L$16,IF($G34&lt;天気!$L$17,天気!$L$17,IF($G34&lt;天気!$L$18,天気!$L$18,IF($G34&lt;天気!$L$19,天気!$L$19,IF($G34&lt;天気!$L$20,天気!$L$20,IF($G34&lt;天気!$L$21,天気!$L$21,IF($G34&lt;天気!$L$22,天気!$L$22,IF($G34&lt;天気!$L$23,天気!$L$23,IF($G34&lt;天気!$L$24,天気!$L$24,天気!$L$25)))))))))))))))))))))))</f>
        <v>0.79166666666666696</v>
      </c>
      <c r="I34" s="12">
        <v>0.79166666666666696</v>
      </c>
      <c r="J34" s="12">
        <f t="shared" si="3"/>
        <v>40116.791666666664</v>
      </c>
      <c r="K34" s="1">
        <v>40116.771817129629</v>
      </c>
      <c r="L34" s="6">
        <f t="shared" si="4"/>
        <v>5.6717832167832168E-2</v>
      </c>
      <c r="M34" s="6">
        <f>VLOOKUP(J34,天気!$E$2:$J$721,3,FALSE)</f>
        <v>0</v>
      </c>
      <c r="N34">
        <v>598</v>
      </c>
      <c r="O34">
        <v>178.49839637857806</v>
      </c>
      <c r="P34">
        <f t="shared" si="5"/>
        <v>16.221299999999999</v>
      </c>
      <c r="Q34">
        <v>16.221299999999999</v>
      </c>
      <c r="R34">
        <f t="shared" si="0"/>
        <v>16.221299999999999</v>
      </c>
      <c r="S34">
        <v>35.46413544</v>
      </c>
      <c r="T34">
        <v>139.62611860000001</v>
      </c>
      <c r="U34">
        <v>4.8926999999999996</v>
      </c>
      <c r="V34">
        <v>103</v>
      </c>
      <c r="W34" t="s">
        <v>71</v>
      </c>
      <c r="X34">
        <v>1002001</v>
      </c>
      <c r="Y34" t="s">
        <v>213</v>
      </c>
      <c r="Z34">
        <v>100200105</v>
      </c>
      <c r="AA34" t="s">
        <v>276</v>
      </c>
      <c r="AB34">
        <v>35.465476580000001</v>
      </c>
      <c r="AC34">
        <v>139.6250349</v>
      </c>
      <c r="AD34">
        <v>21.114000000000001</v>
      </c>
      <c r="AE34">
        <v>103</v>
      </c>
      <c r="AF34" t="s">
        <v>71</v>
      </c>
      <c r="AG34">
        <v>1002001</v>
      </c>
      <c r="AH34" t="s">
        <v>213</v>
      </c>
      <c r="AI34">
        <v>100200102</v>
      </c>
      <c r="AJ34" t="s">
        <v>214</v>
      </c>
      <c r="AK34">
        <v>47</v>
      </c>
      <c r="AL34">
        <v>1</v>
      </c>
      <c r="AM34" t="s">
        <v>74</v>
      </c>
      <c r="AN34" t="s">
        <v>161</v>
      </c>
      <c r="AO34">
        <v>420</v>
      </c>
      <c r="AP34" t="s">
        <v>177</v>
      </c>
      <c r="AQ34">
        <v>3.5</v>
      </c>
      <c r="AR34">
        <v>1</v>
      </c>
      <c r="AS34">
        <v>194</v>
      </c>
      <c r="AT34">
        <v>0.6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1</v>
      </c>
      <c r="BG34">
        <v>286</v>
      </c>
      <c r="BH34">
        <v>1.4</v>
      </c>
      <c r="BI34">
        <v>1</v>
      </c>
      <c r="BJ34">
        <v>286</v>
      </c>
      <c r="BK34">
        <v>3.5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  <c r="BU34" t="str">
        <f>VLOOKUP($A34,trip!$A$3:$AD$2506,9,FALSE)</f>
        <v>本社</v>
      </c>
      <c r="BV34" t="str">
        <f>VLOOKUP($A34,trip!$A$3:$AD$2506,11,FALSE)</f>
        <v>事務所・会社</v>
      </c>
      <c r="BW34" t="str">
        <f>VLOOKUP($A34,trip!$A$3:$AD$2506,17,FALSE)</f>
        <v>スカイスパ</v>
      </c>
      <c r="BX34" t="str">
        <f>VLOOKUP($A34,trip!$A$3:$AD$2506,19,FALSE)</f>
        <v>娯楽施設</v>
      </c>
      <c r="BY34" t="str">
        <f>VLOOKUP($A34,trip!$A$3:$AD$2506,25,FALSE)</f>
        <v>2人</v>
      </c>
    </row>
    <row r="35" spans="1:77" x14ac:dyDescent="0.15">
      <c r="A35">
        <v>255436</v>
      </c>
      <c r="B35" t="s">
        <v>257</v>
      </c>
      <c r="C35">
        <v>200</v>
      </c>
      <c r="D35" t="s">
        <v>206</v>
      </c>
      <c r="E35" s="1">
        <v>40116.795775462961</v>
      </c>
      <c r="F35" s="10">
        <f t="shared" si="1"/>
        <v>40116</v>
      </c>
      <c r="G35" s="12">
        <f t="shared" si="2"/>
        <v>0.79577546296059154</v>
      </c>
      <c r="H35" s="12">
        <f>IF($G35&lt;天気!$L$2,天気!$L$2,IF($G35&lt;天気!$L$3,天気!$L$3,IF($G35&lt;天気!$L$4,天気!$L$4,IF($G35&lt;天気!$L$5,天気!$L$5,IF($G35&lt;天気!$L$6,天気!$L$6,IF($G35&lt;天気!$L$7,天気!$L$7,IF($G35&lt;天気!$L$8,天気!$L$8,IF($G35&lt;天気!$L$9,天気!$L$9,IF($G35&lt;天気!$L$10,天気!$L$10,IF($G35&lt;天気!$L$11,天気!$L$11,IF($G35&lt;天気!$L$12,天気!$L$12,IF($G35&lt;天気!$L$13,天気!$L$13,IF($G35&lt;天気!$L$14,天気!$L$14,IF($G35&lt;天気!$L$15,天気!$L$15,IF($G35&lt;天気!$L$16,天気!$L$16,IF($G35&lt;天気!$L$17,天気!$L$17,IF($G35&lt;天気!$L$18,天気!$L$18,IF($G35&lt;天気!$L$19,天気!$L$19,IF($G35&lt;天気!$L$20,天気!$L$20,IF($G35&lt;天気!$L$21,天気!$L$21,IF($G35&lt;天気!$L$22,天気!$L$22,IF($G35&lt;天気!$L$23,天気!$L$23,IF($G35&lt;天気!$L$24,天気!$L$24,天気!$L$25)))))))))))))))))))))))</f>
        <v>0.83333333333333404</v>
      </c>
      <c r="I35" s="12">
        <v>0.83333333333333404</v>
      </c>
      <c r="J35" s="12">
        <f t="shared" si="3"/>
        <v>40116.833333333336</v>
      </c>
      <c r="K35" s="1">
        <v>40116.807546296295</v>
      </c>
      <c r="L35" s="6">
        <f t="shared" si="4"/>
        <v>6.217230098146129E-3</v>
      </c>
      <c r="M35" s="6">
        <f>VLOOKUP(J35,天気!$E$2:$J$721,3,FALSE)</f>
        <v>0</v>
      </c>
      <c r="N35">
        <v>1017</v>
      </c>
      <c r="O35">
        <v>707.51357530536382</v>
      </c>
      <c r="P35">
        <f t="shared" si="5"/>
        <v>-5.7012</v>
      </c>
      <c r="Q35">
        <v>-5.7012</v>
      </c>
      <c r="R35">
        <f t="shared" si="0"/>
        <v>5.7012</v>
      </c>
      <c r="S35">
        <v>35.431026260000003</v>
      </c>
      <c r="T35">
        <v>139.55582860000001</v>
      </c>
      <c r="U35">
        <v>53.210799999999999</v>
      </c>
      <c r="V35">
        <v>110</v>
      </c>
      <c r="W35" t="s">
        <v>95</v>
      </c>
      <c r="X35">
        <v>1009032</v>
      </c>
      <c r="Y35" t="s">
        <v>175</v>
      </c>
      <c r="Z35">
        <v>100903202</v>
      </c>
      <c r="AA35" t="s">
        <v>215</v>
      </c>
      <c r="AB35">
        <v>35.424916170000003</v>
      </c>
      <c r="AC35">
        <v>139.5536453</v>
      </c>
      <c r="AD35">
        <v>47.509599999999999</v>
      </c>
      <c r="AE35">
        <v>110</v>
      </c>
      <c r="AF35" t="s">
        <v>95</v>
      </c>
      <c r="AG35">
        <v>1009034</v>
      </c>
      <c r="AH35" t="s">
        <v>173</v>
      </c>
      <c r="AI35">
        <v>100903403</v>
      </c>
      <c r="AJ35" t="s">
        <v>174</v>
      </c>
      <c r="AK35">
        <v>0</v>
      </c>
      <c r="AL35">
        <v>2</v>
      </c>
      <c r="AM35" t="s">
        <v>100</v>
      </c>
      <c r="AN35" t="s">
        <v>101</v>
      </c>
      <c r="AO35">
        <v>420</v>
      </c>
      <c r="AP35" t="s">
        <v>177</v>
      </c>
      <c r="AQ35">
        <v>11.2</v>
      </c>
      <c r="AR35">
        <v>1</v>
      </c>
      <c r="AS35">
        <v>2282</v>
      </c>
      <c r="AT35">
        <v>9.4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190</v>
      </c>
      <c r="BB35">
        <v>2.2999999999999998</v>
      </c>
      <c r="BC35">
        <v>1020</v>
      </c>
      <c r="BD35">
        <v>12.4</v>
      </c>
      <c r="BE35">
        <v>0</v>
      </c>
      <c r="BF35">
        <v>1</v>
      </c>
      <c r="BG35">
        <v>917</v>
      </c>
      <c r="BH35">
        <v>4.5999999999999996</v>
      </c>
      <c r="BI35">
        <v>1</v>
      </c>
      <c r="BJ35">
        <v>917</v>
      </c>
      <c r="BK35">
        <v>11.2</v>
      </c>
      <c r="BL35">
        <v>0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0</v>
      </c>
      <c r="BS35">
        <v>0</v>
      </c>
      <c r="BT35">
        <v>0</v>
      </c>
      <c r="BU35">
        <f>VLOOKUP($A35,trip!$A$3:$AD$2506,9,FALSE)</f>
        <v>0</v>
      </c>
      <c r="BV35">
        <f>VLOOKUP($A35,trip!$A$3:$AD$2506,11,FALSE)</f>
        <v>0</v>
      </c>
      <c r="BW35">
        <f>VLOOKUP($A35,trip!$A$3:$AD$2506,17,FALSE)</f>
        <v>0</v>
      </c>
      <c r="BX35">
        <f>VLOOKUP($A35,trip!$A$3:$AD$2506,19,FALSE)</f>
        <v>0</v>
      </c>
      <c r="BY35">
        <f>VLOOKUP($A35,trip!$A$3:$AD$2506,25,FALSE)</f>
        <v>0</v>
      </c>
    </row>
    <row r="36" spans="1:77" x14ac:dyDescent="0.15">
      <c r="A36">
        <v>255437</v>
      </c>
      <c r="B36" t="s">
        <v>156</v>
      </c>
      <c r="C36">
        <v>200</v>
      </c>
      <c r="D36" t="s">
        <v>206</v>
      </c>
      <c r="E36" s="1">
        <v>40116.796712962961</v>
      </c>
      <c r="F36" s="10">
        <f t="shared" si="1"/>
        <v>40116</v>
      </c>
      <c r="G36" s="12">
        <f t="shared" si="2"/>
        <v>0.79671296296146465</v>
      </c>
      <c r="H36" s="12">
        <f>IF($G36&lt;天気!$L$2,天気!$L$2,IF($G36&lt;天気!$L$3,天気!$L$3,IF($G36&lt;天気!$L$4,天気!$L$4,IF($G36&lt;天気!$L$5,天気!$L$5,IF($G36&lt;天気!$L$6,天気!$L$6,IF($G36&lt;天気!$L$7,天気!$L$7,IF($G36&lt;天気!$L$8,天気!$L$8,IF($G36&lt;天気!$L$9,天気!$L$9,IF($G36&lt;天気!$L$10,天気!$L$10,IF($G36&lt;天気!$L$11,天気!$L$11,IF($G36&lt;天気!$L$12,天気!$L$12,IF($G36&lt;天気!$L$13,天気!$L$13,IF($G36&lt;天気!$L$14,天気!$L$14,IF($G36&lt;天気!$L$15,天気!$L$15,IF($G36&lt;天気!$L$16,天気!$L$16,IF($G36&lt;天気!$L$17,天気!$L$17,IF($G36&lt;天気!$L$18,天気!$L$18,IF($G36&lt;天気!$L$19,天気!$L$19,IF($G36&lt;天気!$L$20,天気!$L$20,IF($G36&lt;天気!$L$21,天気!$L$21,IF($G36&lt;天気!$L$22,天気!$L$22,IF($G36&lt;天気!$L$23,天気!$L$23,IF($G36&lt;天気!$L$24,天気!$L$24,天気!$L$25)))))))))))))))))))))))</f>
        <v>0.83333333333333404</v>
      </c>
      <c r="I36" s="12">
        <v>0.83333333333333404</v>
      </c>
      <c r="J36" s="12">
        <f t="shared" si="3"/>
        <v>40116.833333333336</v>
      </c>
      <c r="K36" s="1">
        <v>40116.827696759261</v>
      </c>
      <c r="L36" s="6">
        <f t="shared" si="4"/>
        <v>1.9525015873015871E-2</v>
      </c>
      <c r="M36" s="6">
        <f>VLOOKUP(J36,天気!$E$2:$J$721,3,FALSE)</f>
        <v>0</v>
      </c>
      <c r="N36">
        <v>2677</v>
      </c>
      <c r="O36">
        <v>1048.1270250429541</v>
      </c>
      <c r="P36">
        <f t="shared" si="5"/>
        <v>30.751899999999999</v>
      </c>
      <c r="Q36">
        <v>30.751899999999999</v>
      </c>
      <c r="R36">
        <f t="shared" si="0"/>
        <v>30.751899999999999</v>
      </c>
      <c r="S36">
        <v>35.429948029999998</v>
      </c>
      <c r="T36">
        <v>139.66189919999999</v>
      </c>
      <c r="U36">
        <v>6.0834999999999999</v>
      </c>
      <c r="V36">
        <v>104</v>
      </c>
      <c r="W36" t="s">
        <v>110</v>
      </c>
      <c r="X36">
        <v>1003010</v>
      </c>
      <c r="Y36" t="s">
        <v>159</v>
      </c>
      <c r="Z36">
        <v>100301003</v>
      </c>
      <c r="AA36" t="s">
        <v>160</v>
      </c>
      <c r="AB36">
        <v>35.425366840000002</v>
      </c>
      <c r="AC36">
        <v>139.65178739999999</v>
      </c>
      <c r="AD36">
        <v>36.8354</v>
      </c>
      <c r="AE36">
        <v>104</v>
      </c>
      <c r="AF36" t="s">
        <v>110</v>
      </c>
      <c r="AG36">
        <v>1003012</v>
      </c>
      <c r="AH36" t="s">
        <v>157</v>
      </c>
      <c r="AI36">
        <v>100301201</v>
      </c>
      <c r="AJ36" t="s">
        <v>158</v>
      </c>
      <c r="AK36">
        <v>0</v>
      </c>
      <c r="AL36">
        <v>2</v>
      </c>
      <c r="AM36" t="s">
        <v>100</v>
      </c>
      <c r="AN36" t="s">
        <v>161</v>
      </c>
      <c r="AO36">
        <v>410</v>
      </c>
      <c r="AP36" t="s">
        <v>162</v>
      </c>
      <c r="AQ36">
        <v>7.9</v>
      </c>
      <c r="AR36">
        <v>1</v>
      </c>
      <c r="AS36">
        <v>1538</v>
      </c>
      <c r="AT36">
        <v>7.7</v>
      </c>
      <c r="AU36">
        <v>1</v>
      </c>
      <c r="AV36">
        <v>24</v>
      </c>
      <c r="AW36">
        <v>340</v>
      </c>
      <c r="AX36" t="s">
        <v>164</v>
      </c>
      <c r="AY36" t="s">
        <v>163</v>
      </c>
      <c r="AZ36">
        <v>1</v>
      </c>
      <c r="BA36">
        <v>2090</v>
      </c>
      <c r="BB36">
        <v>26.3</v>
      </c>
      <c r="BC36">
        <v>797</v>
      </c>
      <c r="BD36">
        <v>10.1</v>
      </c>
      <c r="BE36">
        <v>60.4</v>
      </c>
      <c r="BF36">
        <v>1</v>
      </c>
      <c r="BG36">
        <v>1575</v>
      </c>
      <c r="BH36">
        <v>7.9</v>
      </c>
      <c r="BI36">
        <v>1</v>
      </c>
      <c r="BJ36">
        <v>1575</v>
      </c>
      <c r="BK36">
        <v>19.600000000000001</v>
      </c>
      <c r="BL36">
        <v>1</v>
      </c>
      <c r="BM36">
        <v>0.73</v>
      </c>
      <c r="BN36">
        <v>4</v>
      </c>
      <c r="BO36">
        <v>210</v>
      </c>
      <c r="BP36">
        <v>240</v>
      </c>
      <c r="BQ36">
        <v>3.6</v>
      </c>
      <c r="BR36">
        <v>443</v>
      </c>
      <c r="BS36">
        <v>6.6</v>
      </c>
      <c r="BT36">
        <v>14.2</v>
      </c>
      <c r="BU36" t="str">
        <f>VLOOKUP($A36,trip!$A$3:$AD$2506,9,FALSE)</f>
        <v>実家</v>
      </c>
      <c r="BV36" t="str">
        <f>VLOOKUP($A36,trip!$A$3:$AD$2506,11,FALSE)</f>
        <v>個人宅</v>
      </c>
      <c r="BW36" t="str">
        <f>VLOOKUP($A36,trip!$A$3:$AD$2506,17,FALSE)</f>
        <v>自宅</v>
      </c>
      <c r="BX36" t="str">
        <f>VLOOKUP($A36,trip!$A$3:$AD$2506,19,FALSE)</f>
        <v>自宅</v>
      </c>
      <c r="BY36" t="str">
        <f>VLOOKUP($A36,trip!$A$3:$AD$2506,25,FALSE)</f>
        <v>0人</v>
      </c>
    </row>
    <row r="37" spans="1:77" x14ac:dyDescent="0.15">
      <c r="A37">
        <v>255438</v>
      </c>
      <c r="B37" t="s">
        <v>172</v>
      </c>
      <c r="C37">
        <v>200</v>
      </c>
      <c r="D37" t="s">
        <v>206</v>
      </c>
      <c r="E37" s="1">
        <v>40116.797581018516</v>
      </c>
      <c r="F37" s="10">
        <f t="shared" si="1"/>
        <v>40116</v>
      </c>
      <c r="G37" s="12">
        <f t="shared" si="2"/>
        <v>0.79758101851621177</v>
      </c>
      <c r="H37" s="12">
        <f>IF($G37&lt;天気!$L$2,天気!$L$2,IF($G37&lt;天気!$L$3,天気!$L$3,IF($G37&lt;天気!$L$4,天気!$L$4,IF($G37&lt;天気!$L$5,天気!$L$5,IF($G37&lt;天気!$L$6,天気!$L$6,IF($G37&lt;天気!$L$7,天気!$L$7,IF($G37&lt;天気!$L$8,天気!$L$8,IF($G37&lt;天気!$L$9,天気!$L$9,IF($G37&lt;天気!$L$10,天気!$L$10,IF($G37&lt;天気!$L$11,天気!$L$11,IF($G37&lt;天気!$L$12,天気!$L$12,IF($G37&lt;天気!$L$13,天気!$L$13,IF($G37&lt;天気!$L$14,天気!$L$14,IF($G37&lt;天気!$L$15,天気!$L$15,IF($G37&lt;天気!$L$16,天気!$L$16,IF($G37&lt;天気!$L$17,天気!$L$17,IF($G37&lt;天気!$L$18,天気!$L$18,IF($G37&lt;天気!$L$19,天気!$L$19,IF($G37&lt;天気!$L$20,天気!$L$20,IF($G37&lt;天気!$L$21,天気!$L$21,IF($G37&lt;天気!$L$22,天気!$L$22,IF($G37&lt;天気!$L$23,天気!$L$23,IF($G37&lt;天気!$L$24,天気!$L$24,天気!$L$25)))))))))))))))))))))))</f>
        <v>0.83333333333333404</v>
      </c>
      <c r="I37" s="12">
        <v>0.83333333333333404</v>
      </c>
      <c r="J37" s="12">
        <f t="shared" si="3"/>
        <v>40116.833333333336</v>
      </c>
      <c r="K37" s="1">
        <v>40116.814884259256</v>
      </c>
      <c r="L37" s="6">
        <f t="shared" si="4"/>
        <v>1.4825901201602133E-2</v>
      </c>
      <c r="M37" s="6">
        <f>VLOOKUP(J37,天気!$E$2:$J$721,3,FALSE)</f>
        <v>0</v>
      </c>
      <c r="N37">
        <v>1495</v>
      </c>
      <c r="O37">
        <v>584.79124039021315</v>
      </c>
      <c r="P37">
        <f t="shared" si="5"/>
        <v>11.104599999999998</v>
      </c>
      <c r="Q37">
        <v>11.104599999999998</v>
      </c>
      <c r="R37">
        <f t="shared" si="0"/>
        <v>11.104599999999998</v>
      </c>
      <c r="S37">
        <v>35.429835369999999</v>
      </c>
      <c r="T37">
        <v>139.55494880000001</v>
      </c>
      <c r="U37">
        <v>40.816400000000002</v>
      </c>
      <c r="V37">
        <v>110</v>
      </c>
      <c r="W37" t="s">
        <v>95</v>
      </c>
      <c r="X37">
        <v>1009032</v>
      </c>
      <c r="Y37" t="s">
        <v>175</v>
      </c>
      <c r="Z37">
        <v>100903202</v>
      </c>
      <c r="AA37" t="s">
        <v>215</v>
      </c>
      <c r="AB37">
        <v>35.424765979999997</v>
      </c>
      <c r="AC37">
        <v>139.5532269</v>
      </c>
      <c r="AD37">
        <v>51.920999999999999</v>
      </c>
      <c r="AE37">
        <v>110</v>
      </c>
      <c r="AF37" t="s">
        <v>95</v>
      </c>
      <c r="AG37">
        <v>1009034</v>
      </c>
      <c r="AH37" t="s">
        <v>173</v>
      </c>
      <c r="AI37">
        <v>100903403</v>
      </c>
      <c r="AJ37" t="s">
        <v>174</v>
      </c>
      <c r="AK37">
        <v>28</v>
      </c>
      <c r="AL37">
        <v>1</v>
      </c>
      <c r="AM37" t="s">
        <v>74</v>
      </c>
      <c r="AN37" t="s">
        <v>101</v>
      </c>
      <c r="AO37">
        <v>420</v>
      </c>
      <c r="AP37" t="s">
        <v>177</v>
      </c>
      <c r="AQ37">
        <v>9.3000000000000007</v>
      </c>
      <c r="AR37">
        <v>1</v>
      </c>
      <c r="AS37">
        <v>1405</v>
      </c>
      <c r="AT37">
        <v>5.9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284</v>
      </c>
      <c r="BB37">
        <v>3.5</v>
      </c>
      <c r="BC37">
        <v>1033</v>
      </c>
      <c r="BD37">
        <v>12.7</v>
      </c>
      <c r="BE37">
        <v>0</v>
      </c>
      <c r="BF37">
        <v>1</v>
      </c>
      <c r="BG37">
        <v>749</v>
      </c>
      <c r="BH37">
        <v>3.7</v>
      </c>
      <c r="BI37">
        <v>1</v>
      </c>
      <c r="BJ37">
        <v>749</v>
      </c>
      <c r="BK37">
        <v>9.3000000000000007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0</v>
      </c>
      <c r="BS37">
        <v>0</v>
      </c>
      <c r="BT37">
        <v>0</v>
      </c>
      <c r="BU37" t="str">
        <f>VLOOKUP($A37,trip!$A$3:$AD$2506,9,FALSE)</f>
        <v>東戸塚駅</v>
      </c>
      <c r="BV37" t="str">
        <f>VLOOKUP($A37,trip!$A$3:$AD$2506,11,FALSE)</f>
        <v>駅</v>
      </c>
      <c r="BW37" t="str">
        <f>VLOOKUP($A37,trip!$A$3:$AD$2506,17,FALSE)</f>
        <v>自宅</v>
      </c>
      <c r="BX37" t="str">
        <f>VLOOKUP($A37,trip!$A$3:$AD$2506,19,FALSE)</f>
        <v>自宅</v>
      </c>
      <c r="BY37" t="str">
        <f>VLOOKUP($A37,trip!$A$3:$AD$2506,25,FALSE)</f>
        <v>0人</v>
      </c>
    </row>
    <row r="38" spans="1:77" x14ac:dyDescent="0.15">
      <c r="A38">
        <v>255446</v>
      </c>
      <c r="B38" t="s">
        <v>123</v>
      </c>
      <c r="C38">
        <v>600</v>
      </c>
      <c r="D38" t="s">
        <v>212</v>
      </c>
      <c r="E38" s="1">
        <v>40116.836400462962</v>
      </c>
      <c r="F38" s="10">
        <f t="shared" si="1"/>
        <v>40116</v>
      </c>
      <c r="G38" s="12">
        <f t="shared" si="2"/>
        <v>0.83640046296204673</v>
      </c>
      <c r="H38" s="12">
        <f>IF($G38&lt;天気!$L$2,天気!$L$2,IF($G38&lt;天気!$L$3,天気!$L$3,IF($G38&lt;天気!$L$4,天気!$L$4,IF($G38&lt;天気!$L$5,天気!$L$5,IF($G38&lt;天気!$L$6,天気!$L$6,IF($G38&lt;天気!$L$7,天気!$L$7,IF($G38&lt;天気!$L$8,天気!$L$8,IF($G38&lt;天気!$L$9,天気!$L$9,IF($G38&lt;天気!$L$10,天気!$L$10,IF($G38&lt;天気!$L$11,天気!$L$11,IF($G38&lt;天気!$L$12,天気!$L$12,IF($G38&lt;天気!$L$13,天気!$L$13,IF($G38&lt;天気!$L$14,天気!$L$14,IF($G38&lt;天気!$L$15,天気!$L$15,IF($G38&lt;天気!$L$16,天気!$L$16,IF($G38&lt;天気!$L$17,天気!$L$17,IF($G38&lt;天気!$L$18,天気!$L$18,IF($G38&lt;天気!$L$19,天気!$L$19,IF($G38&lt;天気!$L$20,天気!$L$20,IF($G38&lt;天気!$L$21,天気!$L$21,IF($G38&lt;天気!$L$22,天気!$L$22,IF($G38&lt;天気!$L$23,天気!$L$23,IF($G38&lt;天気!$L$24,天気!$L$24,天気!$L$25)))))))))))))))))))))))</f>
        <v>0.875</v>
      </c>
      <c r="I38" s="12">
        <v>0.875</v>
      </c>
      <c r="J38" s="12">
        <f t="shared" si="3"/>
        <v>40116.875</v>
      </c>
      <c r="K38" s="1">
        <v>40116.841516203705</v>
      </c>
      <c r="L38" s="6">
        <f t="shared" si="4"/>
        <v>9.8075286415712001E-3</v>
      </c>
      <c r="M38" s="6">
        <f>VLOOKUP(J38,天気!$E$2:$J$721,3,FALSE)</f>
        <v>0</v>
      </c>
      <c r="N38">
        <v>442</v>
      </c>
      <c r="O38">
        <v>526.66256767796096</v>
      </c>
      <c r="P38">
        <f t="shared" si="5"/>
        <v>5.9924000000000035</v>
      </c>
      <c r="Q38">
        <v>5.9924000000000035</v>
      </c>
      <c r="R38">
        <f t="shared" si="0"/>
        <v>5.9924000000000035</v>
      </c>
      <c r="S38">
        <v>35.630899139999997</v>
      </c>
      <c r="T38">
        <v>139.679575</v>
      </c>
      <c r="U38">
        <v>33.931399999999996</v>
      </c>
      <c r="AB38">
        <v>35.629026930000002</v>
      </c>
      <c r="AC38">
        <v>139.6849287</v>
      </c>
      <c r="AD38">
        <v>39.9238</v>
      </c>
      <c r="AK38">
        <v>38</v>
      </c>
      <c r="AL38">
        <v>1</v>
      </c>
      <c r="AM38" t="s">
        <v>74</v>
      </c>
      <c r="AN38" t="s">
        <v>1476</v>
      </c>
      <c r="AO38">
        <v>420</v>
      </c>
      <c r="AP38" t="s">
        <v>177</v>
      </c>
      <c r="AQ38">
        <v>7.9</v>
      </c>
      <c r="AR38">
        <v>1</v>
      </c>
      <c r="AS38">
        <v>710</v>
      </c>
      <c r="AT38">
        <v>7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1</v>
      </c>
      <c r="BG38">
        <v>611</v>
      </c>
      <c r="BH38">
        <v>3.1</v>
      </c>
      <c r="BI38">
        <v>1</v>
      </c>
      <c r="BJ38">
        <v>611</v>
      </c>
      <c r="BK38">
        <v>7.9</v>
      </c>
      <c r="BL38">
        <v>0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0</v>
      </c>
      <c r="BS38">
        <v>0</v>
      </c>
      <c r="BT38">
        <v>0</v>
      </c>
      <c r="BU38" t="str">
        <f>VLOOKUP($A38,trip!$A$3:$AD$2506,9,FALSE)</f>
        <v>自宅</v>
      </c>
      <c r="BV38" t="str">
        <f>VLOOKUP($A38,trip!$A$3:$AD$2506,11,FALSE)</f>
        <v>自宅</v>
      </c>
      <c r="BW38" t="str">
        <f>VLOOKUP($A38,trip!$A$3:$AD$2506,17,FALSE)</f>
        <v>庄や</v>
      </c>
      <c r="BX38" t="str">
        <f>VLOOKUP($A38,trip!$A$3:$AD$2506,19,FALSE)</f>
        <v>飲食店・喫茶店</v>
      </c>
      <c r="BY38" t="str">
        <f>VLOOKUP($A38,trip!$A$3:$AD$2506,25,FALSE)</f>
        <v>0人</v>
      </c>
    </row>
    <row r="39" spans="1:77" x14ac:dyDescent="0.15">
      <c r="A39">
        <v>255447</v>
      </c>
      <c r="B39" t="s">
        <v>135</v>
      </c>
      <c r="C39">
        <v>200</v>
      </c>
      <c r="D39" t="s">
        <v>206</v>
      </c>
      <c r="E39" s="1">
        <v>40116.847118055557</v>
      </c>
      <c r="F39" s="10">
        <f t="shared" si="1"/>
        <v>40116</v>
      </c>
      <c r="G39" s="12">
        <f t="shared" si="2"/>
        <v>0.84711805555707542</v>
      </c>
      <c r="H39" s="12">
        <f>IF($G39&lt;天気!$L$2,天気!$L$2,IF($G39&lt;天気!$L$3,天気!$L$3,IF($G39&lt;天気!$L$4,天気!$L$4,IF($G39&lt;天気!$L$5,天気!$L$5,IF($G39&lt;天気!$L$6,天気!$L$6,IF($G39&lt;天気!$L$7,天気!$L$7,IF($G39&lt;天気!$L$8,天気!$L$8,IF($G39&lt;天気!$L$9,天気!$L$9,IF($G39&lt;天気!$L$10,天気!$L$10,IF($G39&lt;天気!$L$11,天気!$L$11,IF($G39&lt;天気!$L$12,天気!$L$12,IF($G39&lt;天気!$L$13,天気!$L$13,IF($G39&lt;天気!$L$14,天気!$L$14,IF($G39&lt;天気!$L$15,天気!$L$15,IF($G39&lt;天気!$L$16,天気!$L$16,IF($G39&lt;天気!$L$17,天気!$L$17,IF($G39&lt;天気!$L$18,天気!$L$18,IF($G39&lt;天気!$L$19,天気!$L$19,IF($G39&lt;天気!$L$20,天気!$L$20,IF($G39&lt;天気!$L$21,天気!$L$21,IF($G39&lt;天気!$L$22,天気!$L$22,IF($G39&lt;天気!$L$23,天気!$L$23,IF($G39&lt;天気!$L$24,天気!$L$24,天気!$L$25)))))))))))))))))))))))</f>
        <v>0.875</v>
      </c>
      <c r="I39" s="12">
        <v>0.875</v>
      </c>
      <c r="J39" s="12">
        <f t="shared" si="3"/>
        <v>40116.875</v>
      </c>
      <c r="K39" s="1">
        <v>40116.856134259258</v>
      </c>
      <c r="L39" s="6">
        <f t="shared" si="4"/>
        <v>5.0508356545960979E-3</v>
      </c>
      <c r="M39" s="6">
        <f>VLOOKUP(J39,天気!$E$2:$J$721,3,FALSE)</f>
        <v>0</v>
      </c>
      <c r="N39">
        <v>779</v>
      </c>
      <c r="O39">
        <v>526.18355828423478</v>
      </c>
      <c r="P39">
        <f t="shared" si="5"/>
        <v>3.6264999999999983</v>
      </c>
      <c r="Q39">
        <v>3.6264999999999983</v>
      </c>
      <c r="R39">
        <f t="shared" si="0"/>
        <v>3.6264999999999983</v>
      </c>
      <c r="S39">
        <v>35.40205838</v>
      </c>
      <c r="T39">
        <v>139.53432799999999</v>
      </c>
      <c r="U39">
        <v>15.0158</v>
      </c>
      <c r="V39">
        <v>110</v>
      </c>
      <c r="W39" t="s">
        <v>95</v>
      </c>
      <c r="X39">
        <v>1009018</v>
      </c>
      <c r="Y39" t="s">
        <v>138</v>
      </c>
      <c r="Z39">
        <v>100901801</v>
      </c>
      <c r="AA39" t="s">
        <v>279</v>
      </c>
      <c r="AB39">
        <v>35.406628920000003</v>
      </c>
      <c r="AC39">
        <v>139.53583549999999</v>
      </c>
      <c r="AD39">
        <v>18.642299999999999</v>
      </c>
      <c r="AE39">
        <v>110</v>
      </c>
      <c r="AF39" t="s">
        <v>95</v>
      </c>
      <c r="AG39">
        <v>1009029</v>
      </c>
      <c r="AH39" t="s">
        <v>136</v>
      </c>
      <c r="AI39">
        <v>100902901</v>
      </c>
      <c r="AJ39" t="s">
        <v>137</v>
      </c>
      <c r="AK39">
        <v>37</v>
      </c>
      <c r="AL39">
        <v>1</v>
      </c>
      <c r="AM39" t="s">
        <v>74</v>
      </c>
      <c r="AN39" t="s">
        <v>101</v>
      </c>
      <c r="AO39">
        <v>420</v>
      </c>
      <c r="AP39" t="s">
        <v>177</v>
      </c>
      <c r="AQ39">
        <v>9.1</v>
      </c>
      <c r="AR39">
        <v>1</v>
      </c>
      <c r="AS39">
        <v>727</v>
      </c>
      <c r="AT39">
        <v>4.0999999999999996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1</v>
      </c>
      <c r="BG39">
        <v>718</v>
      </c>
      <c r="BH39">
        <v>3.6</v>
      </c>
      <c r="BI39">
        <v>1</v>
      </c>
      <c r="BJ39">
        <v>718</v>
      </c>
      <c r="BK39">
        <v>9.1</v>
      </c>
      <c r="BL39">
        <v>0</v>
      </c>
      <c r="BM39">
        <v>0</v>
      </c>
      <c r="BN39">
        <v>0</v>
      </c>
      <c r="BO39">
        <v>0</v>
      </c>
      <c r="BP39">
        <v>0</v>
      </c>
      <c r="BQ39">
        <v>0</v>
      </c>
      <c r="BR39">
        <v>0</v>
      </c>
      <c r="BS39">
        <v>0</v>
      </c>
      <c r="BT39">
        <v>0</v>
      </c>
      <c r="BU39" t="str">
        <f>VLOOKUP($A39,trip!$A$3:$AD$2506,9,FALSE)</f>
        <v>ラピス戸塚１モディ</v>
      </c>
      <c r="BV39" t="str">
        <f>VLOOKUP($A39,trip!$A$3:$AD$2506,11,FALSE)</f>
        <v>ﾃﾞﾊﾟｰﾄ・ﾓｰﾙ</v>
      </c>
      <c r="BW39" t="str">
        <f>VLOOKUP($A39,trip!$A$3:$AD$2506,17,FALSE)</f>
        <v>プロムナード矢部</v>
      </c>
      <c r="BX39" t="str">
        <f>VLOOKUP($A39,trip!$A$3:$AD$2506,19,FALSE)</f>
        <v>自宅</v>
      </c>
      <c r="BY39" t="str">
        <f>VLOOKUP($A39,trip!$A$3:$AD$2506,25,FALSE)</f>
        <v>1人</v>
      </c>
    </row>
    <row r="40" spans="1:77" x14ac:dyDescent="0.15">
      <c r="A40">
        <v>255451</v>
      </c>
      <c r="B40" t="s">
        <v>123</v>
      </c>
      <c r="C40">
        <v>200</v>
      </c>
      <c r="D40" t="s">
        <v>206</v>
      </c>
      <c r="E40" s="1">
        <v>40116.894131944442</v>
      </c>
      <c r="F40" s="10">
        <f t="shared" si="1"/>
        <v>40116</v>
      </c>
      <c r="G40" s="12">
        <f t="shared" si="2"/>
        <v>0.89413194444205146</v>
      </c>
      <c r="H40" s="12">
        <f>IF($G40&lt;天気!$L$2,天気!$L$2,IF($G40&lt;天気!$L$3,天気!$L$3,IF($G40&lt;天気!$L$4,天気!$L$4,IF($G40&lt;天気!$L$5,天気!$L$5,IF($G40&lt;天気!$L$6,天気!$L$6,IF($G40&lt;天気!$L$7,天気!$L$7,IF($G40&lt;天気!$L$8,天気!$L$8,IF($G40&lt;天気!$L$9,天気!$L$9,IF($G40&lt;天気!$L$10,天気!$L$10,IF($G40&lt;天気!$L$11,天気!$L$11,IF($G40&lt;天気!$L$12,天気!$L$12,IF($G40&lt;天気!$L$13,天気!$L$13,IF($G40&lt;天気!$L$14,天気!$L$14,IF($G40&lt;天気!$L$15,天気!$L$15,IF($G40&lt;天気!$L$16,天気!$L$16,IF($G40&lt;天気!$L$17,天気!$L$17,IF($G40&lt;天気!$L$18,天気!$L$18,IF($G40&lt;天気!$L$19,天気!$L$19,IF($G40&lt;天気!$L$20,天気!$L$20,IF($G40&lt;天気!$L$21,天気!$L$21,IF($G40&lt;天気!$L$22,天気!$L$22,IF($G40&lt;天気!$L$23,天気!$L$23,IF($G40&lt;天気!$L$24,天気!$L$24,天気!$L$25)))))))))))))))))))))))</f>
        <v>0.91666666666666696</v>
      </c>
      <c r="I40" s="12">
        <v>0.91666666666666696</v>
      </c>
      <c r="J40" s="12">
        <f t="shared" si="3"/>
        <v>40116.916666666664</v>
      </c>
      <c r="K40" s="1">
        <v>40116.900324074071</v>
      </c>
      <c r="L40" s="6">
        <f t="shared" si="4"/>
        <v>7.6790145985401364E-3</v>
      </c>
      <c r="M40" s="6">
        <f>VLOOKUP(J40,天気!$E$2:$J$721,3,FALSE)</f>
        <v>0</v>
      </c>
      <c r="N40">
        <v>535</v>
      </c>
      <c r="O40">
        <v>484.95193873347455</v>
      </c>
      <c r="P40">
        <f t="shared" si="5"/>
        <v>-4.2080999999999946</v>
      </c>
      <c r="Q40">
        <v>-4.2080999999999946</v>
      </c>
      <c r="R40">
        <f t="shared" si="0"/>
        <v>4.2080999999999946</v>
      </c>
      <c r="S40">
        <v>35.630158819999998</v>
      </c>
      <c r="T40">
        <v>139.6851058</v>
      </c>
      <c r="U40">
        <v>38.118499999999997</v>
      </c>
      <c r="AB40">
        <v>35.630786460000003</v>
      </c>
      <c r="AC40">
        <v>139.67979500000001</v>
      </c>
      <c r="AD40">
        <v>33.910400000000003</v>
      </c>
      <c r="AK40">
        <v>38</v>
      </c>
      <c r="AL40">
        <v>1</v>
      </c>
      <c r="AM40" t="s">
        <v>74</v>
      </c>
      <c r="AN40" t="s">
        <v>125</v>
      </c>
      <c r="AO40">
        <v>420</v>
      </c>
      <c r="AP40" t="s">
        <v>177</v>
      </c>
      <c r="AQ40">
        <v>6.6</v>
      </c>
      <c r="AR40">
        <v>1</v>
      </c>
      <c r="AS40">
        <v>604</v>
      </c>
      <c r="AT40">
        <v>4.5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1</v>
      </c>
      <c r="BG40">
        <v>548</v>
      </c>
      <c r="BH40">
        <v>2.7</v>
      </c>
      <c r="BI40">
        <v>1</v>
      </c>
      <c r="BJ40">
        <v>548</v>
      </c>
      <c r="BK40">
        <v>6.6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0</v>
      </c>
      <c r="BU40" t="str">
        <f>VLOOKUP($A40,trip!$A$3:$AD$2506,9,FALSE)</f>
        <v>スリーエフ</v>
      </c>
      <c r="BV40" t="str">
        <f>VLOOKUP($A40,trip!$A$3:$AD$2506,11,FALSE)</f>
        <v>ｺﾝﾋﾞﾆ</v>
      </c>
      <c r="BW40" t="str">
        <f>VLOOKUP($A40,trip!$A$3:$AD$2506,17,FALSE)</f>
        <v>自宅</v>
      </c>
      <c r="BX40" t="str">
        <f>VLOOKUP($A40,trip!$A$3:$AD$2506,19,FALSE)</f>
        <v>自宅</v>
      </c>
      <c r="BY40" t="str">
        <f>VLOOKUP($A40,trip!$A$3:$AD$2506,25,FALSE)</f>
        <v>1人</v>
      </c>
    </row>
    <row r="41" spans="1:77" x14ac:dyDescent="0.15">
      <c r="A41">
        <v>255465</v>
      </c>
      <c r="B41" t="s">
        <v>183</v>
      </c>
      <c r="C41">
        <v>600</v>
      </c>
      <c r="D41" t="s">
        <v>212</v>
      </c>
      <c r="E41" s="1">
        <v>40117.374699074076</v>
      </c>
      <c r="F41" s="10">
        <f t="shared" si="1"/>
        <v>40117</v>
      </c>
      <c r="G41" s="12">
        <f t="shared" si="2"/>
        <v>0.37469907407648861</v>
      </c>
      <c r="H41" s="12">
        <f>IF($G41&lt;天気!$L$2,天気!$L$2,IF($G41&lt;天気!$L$3,天気!$L$3,IF($G41&lt;天気!$L$4,天気!$L$4,IF($G41&lt;天気!$L$5,天気!$L$5,IF($G41&lt;天気!$L$6,天気!$L$6,IF($G41&lt;天気!$L$7,天気!$L$7,IF($G41&lt;天気!$L$8,天気!$L$8,IF($G41&lt;天気!$L$9,天気!$L$9,IF($G41&lt;天気!$L$10,天気!$L$10,IF($G41&lt;天気!$L$11,天気!$L$11,IF($G41&lt;天気!$L$12,天気!$L$12,IF($G41&lt;天気!$L$13,天気!$L$13,IF($G41&lt;天気!$L$14,天気!$L$14,IF($G41&lt;天気!$L$15,天気!$L$15,IF($G41&lt;天気!$L$16,天気!$L$16,IF($G41&lt;天気!$L$17,天気!$L$17,IF($G41&lt;天気!$L$18,天気!$L$18,IF($G41&lt;天気!$L$19,天気!$L$19,IF($G41&lt;天気!$L$20,天気!$L$20,IF($G41&lt;天気!$L$21,天気!$L$21,IF($G41&lt;天気!$L$22,天気!$L$22,IF($G41&lt;天気!$L$23,天気!$L$23,IF($G41&lt;天気!$L$24,天気!$L$24,天気!$L$25)))))))))))))))))))))))</f>
        <v>0.375</v>
      </c>
      <c r="I41" s="12">
        <v>0.375</v>
      </c>
      <c r="J41" s="12">
        <f t="shared" si="3"/>
        <v>40117.375</v>
      </c>
      <c r="K41" s="1">
        <v>40117.390983796293</v>
      </c>
      <c r="L41" s="6">
        <f t="shared" si="4"/>
        <v>3.3227381905524436E-3</v>
      </c>
      <c r="M41" s="6">
        <f>VLOOKUP(J41,天気!$E$2:$J$721,3,FALSE)</f>
        <v>0</v>
      </c>
      <c r="N41">
        <v>1407</v>
      </c>
      <c r="O41">
        <v>967.68593661968407</v>
      </c>
      <c r="P41">
        <f t="shared" si="5"/>
        <v>4.1501000000000019</v>
      </c>
      <c r="Q41">
        <v>4.1501000000000019</v>
      </c>
      <c r="R41">
        <f t="shared" si="0"/>
        <v>4.1501000000000019</v>
      </c>
      <c r="S41">
        <v>35.460997310000003</v>
      </c>
      <c r="T41">
        <v>139.54174699999999</v>
      </c>
      <c r="U41">
        <v>55.914299999999997</v>
      </c>
      <c r="V41">
        <v>112</v>
      </c>
      <c r="W41" t="s">
        <v>129</v>
      </c>
      <c r="X41">
        <v>1005105</v>
      </c>
      <c r="Y41" t="s">
        <v>227</v>
      </c>
      <c r="Z41">
        <v>100510501</v>
      </c>
      <c r="AA41" t="s">
        <v>228</v>
      </c>
      <c r="AB41">
        <v>35.465058110000001</v>
      </c>
      <c r="AC41">
        <v>139.53229490000001</v>
      </c>
      <c r="AD41">
        <v>60.064399999999999</v>
      </c>
      <c r="AE41">
        <v>112</v>
      </c>
      <c r="AF41" t="s">
        <v>129</v>
      </c>
      <c r="AG41">
        <v>1005117</v>
      </c>
      <c r="AH41" t="s">
        <v>306</v>
      </c>
      <c r="AI41">
        <v>100511702</v>
      </c>
      <c r="AJ41" t="s">
        <v>307</v>
      </c>
      <c r="AK41">
        <v>37</v>
      </c>
      <c r="AL41">
        <v>1</v>
      </c>
      <c r="AM41" t="s">
        <v>74</v>
      </c>
      <c r="AN41" t="s">
        <v>133</v>
      </c>
      <c r="AO41">
        <v>420</v>
      </c>
      <c r="AP41" t="s">
        <v>177</v>
      </c>
      <c r="AQ41">
        <v>16.600000000000001</v>
      </c>
      <c r="AR41">
        <v>1</v>
      </c>
      <c r="AS41">
        <v>1348</v>
      </c>
      <c r="AT41">
        <v>6.7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1</v>
      </c>
      <c r="BG41">
        <v>1249</v>
      </c>
      <c r="BH41">
        <v>6.2</v>
      </c>
      <c r="BI41">
        <v>1</v>
      </c>
      <c r="BJ41">
        <v>1249</v>
      </c>
      <c r="BK41">
        <v>16.600000000000001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0</v>
      </c>
      <c r="BS41">
        <v>0</v>
      </c>
      <c r="BT41">
        <v>0</v>
      </c>
      <c r="BU41" t="str">
        <f>VLOOKUP($A41,trip!$A$3:$AD$2506,9,FALSE)</f>
        <v>リジェール南本宿</v>
      </c>
      <c r="BV41" t="str">
        <f>VLOOKUP($A41,trip!$A$3:$AD$2506,11,FALSE)</f>
        <v>自宅</v>
      </c>
      <c r="BW41" t="str">
        <f>VLOOKUP($A41,trip!$A$3:$AD$2506,17,FALSE)</f>
        <v>長崎屋</v>
      </c>
      <c r="BX41" t="str">
        <f>VLOOKUP($A41,trip!$A$3:$AD$2506,19,FALSE)</f>
        <v>ｽｰﾊﾟｰ・食料品店</v>
      </c>
      <c r="BY41" t="str">
        <f>VLOOKUP($A41,trip!$A$3:$AD$2506,25,FALSE)</f>
        <v>0人</v>
      </c>
    </row>
    <row r="42" spans="1:77" x14ac:dyDescent="0.15">
      <c r="A42">
        <v>255469</v>
      </c>
      <c r="B42" t="s">
        <v>242</v>
      </c>
      <c r="C42">
        <v>100</v>
      </c>
      <c r="D42" t="s">
        <v>79</v>
      </c>
      <c r="E42" s="1">
        <v>40117.400833333333</v>
      </c>
      <c r="F42" s="10">
        <f t="shared" si="1"/>
        <v>40117</v>
      </c>
      <c r="G42" s="12">
        <f t="shared" si="2"/>
        <v>0.40083333333313931</v>
      </c>
      <c r="H42" s="12">
        <f>IF($G42&lt;天気!$L$2,天気!$L$2,IF($G42&lt;天気!$L$3,天気!$L$3,IF($G42&lt;天気!$L$4,天気!$L$4,IF($G42&lt;天気!$L$5,天気!$L$5,IF($G42&lt;天気!$L$6,天気!$L$6,IF($G42&lt;天気!$L$7,天気!$L$7,IF($G42&lt;天気!$L$8,天気!$L$8,IF($G42&lt;天気!$L$9,天気!$L$9,IF($G42&lt;天気!$L$10,天気!$L$10,IF($G42&lt;天気!$L$11,天気!$L$11,IF($G42&lt;天気!$L$12,天気!$L$12,IF($G42&lt;天気!$L$13,天気!$L$13,IF($G42&lt;天気!$L$14,天気!$L$14,IF($G42&lt;天気!$L$15,天気!$L$15,IF($G42&lt;天気!$L$16,天気!$L$16,IF($G42&lt;天気!$L$17,天気!$L$17,IF($G42&lt;天気!$L$18,天気!$L$18,IF($G42&lt;天気!$L$19,天気!$L$19,IF($G42&lt;天気!$L$20,天気!$L$20,IF($G42&lt;天気!$L$21,天気!$L$21,IF($G42&lt;天気!$L$22,天気!$L$22,IF($G42&lt;天気!$L$23,天気!$L$23,IF($G42&lt;天気!$L$24,天気!$L$24,天気!$L$25)))))))))))))))))))))))</f>
        <v>0.41666666666666702</v>
      </c>
      <c r="I42" s="12">
        <v>0.41666666666666702</v>
      </c>
      <c r="J42" s="12">
        <f t="shared" si="3"/>
        <v>40117.416666666664</v>
      </c>
      <c r="K42" s="1">
        <v>40117.407951388886</v>
      </c>
      <c r="L42" s="6">
        <f t="shared" si="4"/>
        <v>1.1869230769230769E-2</v>
      </c>
      <c r="M42" s="6">
        <f>VLOOKUP(J42,天気!$E$2:$J$721,3,FALSE)</f>
        <v>0</v>
      </c>
      <c r="N42">
        <v>615</v>
      </c>
      <c r="O42">
        <v>973.27897962462509</v>
      </c>
      <c r="P42">
        <f t="shared" si="5"/>
        <v>14.195600000000001</v>
      </c>
      <c r="Q42">
        <v>14.195600000000001</v>
      </c>
      <c r="R42">
        <f t="shared" si="0"/>
        <v>14.195600000000001</v>
      </c>
      <c r="S42">
        <v>35.459618620000001</v>
      </c>
      <c r="T42">
        <v>139.61441880000001</v>
      </c>
      <c r="U42">
        <v>3.6214</v>
      </c>
      <c r="V42">
        <v>103</v>
      </c>
      <c r="W42" t="s">
        <v>71</v>
      </c>
      <c r="X42">
        <v>1002008</v>
      </c>
      <c r="Y42" t="s">
        <v>187</v>
      </c>
      <c r="Z42">
        <v>100200801</v>
      </c>
      <c r="AA42" t="s">
        <v>188</v>
      </c>
      <c r="AB42">
        <v>35.464494860000002</v>
      </c>
      <c r="AC42">
        <v>139.62334509999999</v>
      </c>
      <c r="AD42">
        <v>17.817</v>
      </c>
      <c r="AE42">
        <v>103</v>
      </c>
      <c r="AF42" t="s">
        <v>71</v>
      </c>
      <c r="AG42">
        <v>1002001</v>
      </c>
      <c r="AH42" t="s">
        <v>213</v>
      </c>
      <c r="AI42">
        <v>100200102</v>
      </c>
      <c r="AJ42" t="s">
        <v>214</v>
      </c>
      <c r="AK42">
        <v>0</v>
      </c>
      <c r="AL42">
        <v>1</v>
      </c>
      <c r="AM42" t="s">
        <v>74</v>
      </c>
      <c r="AN42" t="s">
        <v>75</v>
      </c>
      <c r="AO42">
        <v>410</v>
      </c>
      <c r="AP42" t="s">
        <v>162</v>
      </c>
      <c r="AQ42">
        <v>6</v>
      </c>
      <c r="AR42">
        <v>1</v>
      </c>
      <c r="AS42">
        <v>1968</v>
      </c>
      <c r="AT42">
        <v>6.3</v>
      </c>
      <c r="AU42">
        <v>1</v>
      </c>
      <c r="AV42">
        <v>2</v>
      </c>
      <c r="AW42">
        <v>140</v>
      </c>
      <c r="AX42" t="s">
        <v>191</v>
      </c>
      <c r="AY42" t="s">
        <v>155</v>
      </c>
      <c r="AZ42">
        <v>0</v>
      </c>
      <c r="BA42">
        <v>312</v>
      </c>
      <c r="BB42">
        <v>3.8</v>
      </c>
      <c r="BC42">
        <v>362</v>
      </c>
      <c r="BD42">
        <v>4.4000000000000004</v>
      </c>
      <c r="BE42">
        <v>10.199999999999999</v>
      </c>
      <c r="BF42">
        <v>1</v>
      </c>
      <c r="BG42">
        <v>1196</v>
      </c>
      <c r="BH42">
        <v>6</v>
      </c>
      <c r="BI42">
        <v>1</v>
      </c>
      <c r="BJ42">
        <v>1196</v>
      </c>
      <c r="BK42">
        <v>14.4</v>
      </c>
      <c r="BL42">
        <v>1</v>
      </c>
      <c r="BM42">
        <v>0.7</v>
      </c>
      <c r="BN42">
        <v>3</v>
      </c>
      <c r="BO42">
        <v>210</v>
      </c>
      <c r="BP42">
        <v>462</v>
      </c>
      <c r="BQ42">
        <v>6.9</v>
      </c>
      <c r="BR42">
        <v>153</v>
      </c>
      <c r="BS42">
        <v>2.2999999999999998</v>
      </c>
      <c r="BT42">
        <v>12.2</v>
      </c>
      <c r="BU42">
        <f>VLOOKUP($A42,trip!$A$3:$AD$2506,9,FALSE)</f>
        <v>0</v>
      </c>
      <c r="BV42">
        <f>VLOOKUP($A42,trip!$A$3:$AD$2506,11,FALSE)</f>
        <v>0</v>
      </c>
      <c r="BW42">
        <f>VLOOKUP($A42,trip!$A$3:$AD$2506,17,FALSE)</f>
        <v>0</v>
      </c>
      <c r="BX42">
        <f>VLOOKUP($A42,trip!$A$3:$AD$2506,19,FALSE)</f>
        <v>0</v>
      </c>
      <c r="BY42">
        <f>VLOOKUP($A42,trip!$A$3:$AD$2506,25,FALSE)</f>
        <v>0</v>
      </c>
    </row>
    <row r="43" spans="1:77" x14ac:dyDescent="0.15">
      <c r="A43">
        <v>255472</v>
      </c>
      <c r="B43" t="s">
        <v>244</v>
      </c>
      <c r="C43">
        <v>999</v>
      </c>
      <c r="D43" t="s">
        <v>70</v>
      </c>
      <c r="E43" s="1">
        <v>40117.41070601852</v>
      </c>
      <c r="F43" s="10">
        <f t="shared" si="1"/>
        <v>40117</v>
      </c>
      <c r="G43" s="12">
        <f t="shared" si="2"/>
        <v>0.41070601851970423</v>
      </c>
      <c r="H43" s="12">
        <f>IF($G43&lt;天気!$L$2,天気!$L$2,IF($G43&lt;天気!$L$3,天気!$L$3,IF($G43&lt;天気!$L$4,天気!$L$4,IF($G43&lt;天気!$L$5,天気!$L$5,IF($G43&lt;天気!$L$6,天気!$L$6,IF($G43&lt;天気!$L$7,天気!$L$7,IF($G43&lt;天気!$L$8,天気!$L$8,IF($G43&lt;天気!$L$9,天気!$L$9,IF($G43&lt;天気!$L$10,天気!$L$10,IF($G43&lt;天気!$L$11,天気!$L$11,IF($G43&lt;天気!$L$12,天気!$L$12,IF($G43&lt;天気!$L$13,天気!$L$13,IF($G43&lt;天気!$L$14,天気!$L$14,IF($G43&lt;天気!$L$15,天気!$L$15,IF($G43&lt;天気!$L$16,天気!$L$16,IF($G43&lt;天気!$L$17,天気!$L$17,IF($G43&lt;天気!$L$18,天気!$L$18,IF($G43&lt;天気!$L$19,天気!$L$19,IF($G43&lt;天気!$L$20,天気!$L$20,IF($G43&lt;天気!$L$21,天気!$L$21,IF($G43&lt;天気!$L$22,天気!$L$22,IF($G43&lt;天気!$L$23,天気!$L$23,IF($G43&lt;天気!$L$24,天気!$L$24,天気!$L$25)))))))))))))))))))))))</f>
        <v>0.41666666666666702</v>
      </c>
      <c r="I43" s="12">
        <v>0.41666666666666702</v>
      </c>
      <c r="J43" s="12">
        <f t="shared" si="3"/>
        <v>40117.416666666664</v>
      </c>
      <c r="K43" s="1">
        <v>40117.415914351855</v>
      </c>
      <c r="L43" s="6">
        <f t="shared" si="4"/>
        <v>5.5204385964912296E-3</v>
      </c>
      <c r="M43" s="6">
        <f>VLOOKUP(J43,天気!$E$2:$J$721,3,FALSE)</f>
        <v>0</v>
      </c>
      <c r="N43">
        <v>450</v>
      </c>
      <c r="O43">
        <v>970.03451772924495</v>
      </c>
      <c r="P43">
        <f t="shared" si="5"/>
        <v>6.2933000000000021</v>
      </c>
      <c r="Q43">
        <v>6.2933000000000021</v>
      </c>
      <c r="R43">
        <f t="shared" si="0"/>
        <v>6.2933000000000021</v>
      </c>
      <c r="S43">
        <v>35.488656200000001</v>
      </c>
      <c r="T43">
        <v>139.6362197</v>
      </c>
      <c r="U43">
        <v>15.757899999999999</v>
      </c>
      <c r="V43">
        <v>102</v>
      </c>
      <c r="W43" t="s">
        <v>118</v>
      </c>
      <c r="X43">
        <v>1001014</v>
      </c>
      <c r="Y43" t="s">
        <v>119</v>
      </c>
      <c r="Z43">
        <v>100101403</v>
      </c>
      <c r="AA43" t="s">
        <v>120</v>
      </c>
      <c r="AB43">
        <v>35.496895960000003</v>
      </c>
      <c r="AC43">
        <v>139.63269539999999</v>
      </c>
      <c r="AD43">
        <v>22.051200000000001</v>
      </c>
      <c r="AE43">
        <v>109</v>
      </c>
      <c r="AF43" t="s">
        <v>265</v>
      </c>
      <c r="AG43">
        <v>1008043</v>
      </c>
      <c r="AH43" t="s">
        <v>311</v>
      </c>
      <c r="AI43">
        <v>100804303</v>
      </c>
      <c r="AJ43" t="s">
        <v>312</v>
      </c>
      <c r="AK43">
        <v>0</v>
      </c>
      <c r="AL43">
        <v>2</v>
      </c>
      <c r="AM43" t="s">
        <v>100</v>
      </c>
      <c r="AN43" t="s">
        <v>121</v>
      </c>
      <c r="AO43">
        <v>100</v>
      </c>
      <c r="AP43" t="s">
        <v>76</v>
      </c>
      <c r="AQ43">
        <v>5.5</v>
      </c>
      <c r="AR43">
        <v>1</v>
      </c>
      <c r="AS43">
        <v>1290</v>
      </c>
      <c r="AT43">
        <v>5.5</v>
      </c>
      <c r="AU43">
        <v>1</v>
      </c>
      <c r="AV43">
        <v>2</v>
      </c>
      <c r="AW43">
        <v>120</v>
      </c>
      <c r="AX43" t="s">
        <v>122</v>
      </c>
      <c r="AY43" t="s">
        <v>313</v>
      </c>
      <c r="AZ43">
        <v>0</v>
      </c>
      <c r="BA43">
        <v>1166</v>
      </c>
      <c r="BB43">
        <v>13.9</v>
      </c>
      <c r="BC43">
        <v>247</v>
      </c>
      <c r="BD43">
        <v>2.8</v>
      </c>
      <c r="BE43">
        <v>18.7</v>
      </c>
      <c r="BF43">
        <v>1</v>
      </c>
      <c r="BG43">
        <v>1140</v>
      </c>
      <c r="BH43">
        <v>5.7</v>
      </c>
      <c r="BI43">
        <v>1</v>
      </c>
      <c r="BJ43">
        <v>1140</v>
      </c>
      <c r="BK43">
        <v>14.5</v>
      </c>
      <c r="BL43">
        <v>0</v>
      </c>
      <c r="BM43">
        <v>0</v>
      </c>
      <c r="BN43">
        <v>0</v>
      </c>
      <c r="BO43">
        <v>0</v>
      </c>
      <c r="BP43">
        <v>0</v>
      </c>
      <c r="BQ43">
        <v>0</v>
      </c>
      <c r="BR43">
        <v>0</v>
      </c>
      <c r="BS43">
        <v>0</v>
      </c>
      <c r="BT43">
        <v>0</v>
      </c>
      <c r="BU43">
        <f>VLOOKUP($A43,trip!$A$3:$AD$2506,9,FALSE)</f>
        <v>0</v>
      </c>
      <c r="BV43">
        <f>VLOOKUP($A43,trip!$A$3:$AD$2506,11,FALSE)</f>
        <v>0</v>
      </c>
      <c r="BW43">
        <f>VLOOKUP($A43,trip!$A$3:$AD$2506,17,FALSE)</f>
        <v>0</v>
      </c>
      <c r="BX43">
        <f>VLOOKUP($A43,trip!$A$3:$AD$2506,19,FALSE)</f>
        <v>0</v>
      </c>
      <c r="BY43">
        <f>VLOOKUP($A43,trip!$A$3:$AD$2506,25,FALSE)</f>
        <v>0</v>
      </c>
    </row>
    <row r="44" spans="1:77" x14ac:dyDescent="0.15">
      <c r="A44">
        <v>255473</v>
      </c>
      <c r="B44" t="s">
        <v>156</v>
      </c>
      <c r="C44">
        <v>999</v>
      </c>
      <c r="D44" t="s">
        <v>70</v>
      </c>
      <c r="E44" s="1">
        <v>40117.411006944443</v>
      </c>
      <c r="F44" s="10">
        <f t="shared" si="1"/>
        <v>40117</v>
      </c>
      <c r="G44" s="12">
        <f t="shared" si="2"/>
        <v>0.41100694444321562</v>
      </c>
      <c r="H44" s="12">
        <f>IF($G44&lt;天気!$L$2,天気!$L$2,IF($G44&lt;天気!$L$3,天気!$L$3,IF($G44&lt;天気!$L$4,天気!$L$4,IF($G44&lt;天気!$L$5,天気!$L$5,IF($G44&lt;天気!$L$6,天気!$L$6,IF($G44&lt;天気!$L$7,天気!$L$7,IF($G44&lt;天気!$L$8,天気!$L$8,IF($G44&lt;天気!$L$9,天気!$L$9,IF($G44&lt;天気!$L$10,天気!$L$10,IF($G44&lt;天気!$L$11,天気!$L$11,IF($G44&lt;天気!$L$12,天気!$L$12,IF($G44&lt;天気!$L$13,天気!$L$13,IF($G44&lt;天気!$L$14,天気!$L$14,IF($G44&lt;天気!$L$15,天気!$L$15,IF($G44&lt;天気!$L$16,天気!$L$16,IF($G44&lt;天気!$L$17,天気!$L$17,IF($G44&lt;天気!$L$18,天気!$L$18,IF($G44&lt;天気!$L$19,天気!$L$19,IF($G44&lt;天気!$L$20,天気!$L$20,IF($G44&lt;天気!$L$21,天気!$L$21,IF($G44&lt;天気!$L$22,天気!$L$22,IF($G44&lt;天気!$L$23,天気!$L$23,IF($G44&lt;天気!$L$24,天気!$L$24,天気!$L$25)))))))))))))))))))))))</f>
        <v>0.41666666666666702</v>
      </c>
      <c r="I44" s="12">
        <v>0.41666666666666702</v>
      </c>
      <c r="J44" s="12">
        <f t="shared" si="3"/>
        <v>40117.416666666664</v>
      </c>
      <c r="K44" s="1">
        <v>40117.417071759257</v>
      </c>
      <c r="L44" s="6">
        <f t="shared" si="4"/>
        <v>2.1792791127541587E-2</v>
      </c>
      <c r="M44" s="6">
        <f>VLOOKUP(J44,天気!$E$2:$J$721,3,FALSE)</f>
        <v>0</v>
      </c>
      <c r="N44">
        <v>524</v>
      </c>
      <c r="O44">
        <v>829.49197157898243</v>
      </c>
      <c r="P44">
        <f t="shared" si="5"/>
        <v>-23.579799999999999</v>
      </c>
      <c r="Q44">
        <v>-23.579799999999999</v>
      </c>
      <c r="R44">
        <f t="shared" si="0"/>
        <v>23.579799999999999</v>
      </c>
      <c r="S44">
        <v>35.42569941</v>
      </c>
      <c r="T44">
        <v>139.65216820000001</v>
      </c>
      <c r="U44">
        <v>36.806699999999999</v>
      </c>
      <c r="V44">
        <v>104</v>
      </c>
      <c r="W44" t="s">
        <v>110</v>
      </c>
      <c r="X44">
        <v>1003012</v>
      </c>
      <c r="Y44" t="s">
        <v>157</v>
      </c>
      <c r="Z44">
        <v>100301201</v>
      </c>
      <c r="AA44" t="s">
        <v>158</v>
      </c>
      <c r="AB44">
        <v>35.432705310000003</v>
      </c>
      <c r="AC44">
        <v>139.64901929999999</v>
      </c>
      <c r="AD44">
        <v>13.226900000000001</v>
      </c>
      <c r="AE44">
        <v>104</v>
      </c>
      <c r="AF44" t="s">
        <v>110</v>
      </c>
      <c r="AG44">
        <v>1003016</v>
      </c>
      <c r="AH44" t="s">
        <v>314</v>
      </c>
      <c r="AI44">
        <v>100301602</v>
      </c>
      <c r="AJ44" t="s">
        <v>315</v>
      </c>
      <c r="AK44">
        <v>0</v>
      </c>
      <c r="AL44">
        <v>2</v>
      </c>
      <c r="AM44" t="s">
        <v>100</v>
      </c>
      <c r="AN44" t="s">
        <v>161</v>
      </c>
      <c r="AO44">
        <v>410</v>
      </c>
      <c r="AP44" t="s">
        <v>162</v>
      </c>
      <c r="AQ44">
        <v>5.4</v>
      </c>
      <c r="AR44">
        <v>1</v>
      </c>
      <c r="AS44">
        <v>1178</v>
      </c>
      <c r="AT44">
        <v>7.6</v>
      </c>
      <c r="AU44">
        <v>1</v>
      </c>
      <c r="AV44">
        <v>2</v>
      </c>
      <c r="AW44">
        <v>130</v>
      </c>
      <c r="AX44" t="s">
        <v>163</v>
      </c>
      <c r="AY44" t="s">
        <v>195</v>
      </c>
      <c r="AZ44">
        <v>0</v>
      </c>
      <c r="BA44">
        <v>757</v>
      </c>
      <c r="BB44">
        <v>8.8000000000000007</v>
      </c>
      <c r="BC44">
        <v>1120</v>
      </c>
      <c r="BD44">
        <v>13.6</v>
      </c>
      <c r="BE44">
        <v>24.4</v>
      </c>
      <c r="BF44">
        <v>1</v>
      </c>
      <c r="BG44">
        <v>1082</v>
      </c>
      <c r="BH44">
        <v>5.4</v>
      </c>
      <c r="BI44">
        <v>1</v>
      </c>
      <c r="BJ44">
        <v>1082</v>
      </c>
      <c r="BK44">
        <v>12.8</v>
      </c>
      <c r="BL44">
        <v>1</v>
      </c>
      <c r="BM44">
        <v>0.22</v>
      </c>
      <c r="BN44">
        <v>1</v>
      </c>
      <c r="BO44">
        <v>210</v>
      </c>
      <c r="BP44">
        <v>405</v>
      </c>
      <c r="BQ44">
        <v>6.1</v>
      </c>
      <c r="BR44">
        <v>199</v>
      </c>
      <c r="BS44">
        <v>3</v>
      </c>
      <c r="BT44">
        <v>10.1</v>
      </c>
      <c r="BU44" t="str">
        <f>VLOOKUP($A44,trip!$A$3:$AD$2506,9,FALSE)</f>
        <v>自宅</v>
      </c>
      <c r="BV44" t="str">
        <f>VLOOKUP($A44,trip!$A$3:$AD$2506,11,FALSE)</f>
        <v>自宅</v>
      </c>
      <c r="BW44" t="str">
        <f>VLOOKUP($A44,trip!$A$3:$AD$2506,17,FALSE)</f>
        <v>箏曲教室</v>
      </c>
      <c r="BX44" t="str">
        <f>VLOOKUP($A44,trip!$A$3:$AD$2506,19,FALSE)</f>
        <v>その他</v>
      </c>
      <c r="BY44" t="str">
        <f>VLOOKUP($A44,trip!$A$3:$AD$2506,25,FALSE)</f>
        <v>0人</v>
      </c>
    </row>
    <row r="45" spans="1:77" x14ac:dyDescent="0.15">
      <c r="A45">
        <v>255474</v>
      </c>
      <c r="B45" t="s">
        <v>117</v>
      </c>
      <c r="C45">
        <v>999</v>
      </c>
      <c r="D45" t="s">
        <v>70</v>
      </c>
      <c r="E45" s="1">
        <v>40117.411180555559</v>
      </c>
      <c r="F45" s="10">
        <f t="shared" si="1"/>
        <v>40117</v>
      </c>
      <c r="G45" s="12">
        <f t="shared" si="2"/>
        <v>0.41118055555853061</v>
      </c>
      <c r="H45" s="12">
        <f>IF($G45&lt;天気!$L$2,天気!$L$2,IF($G45&lt;天気!$L$3,天気!$L$3,IF($G45&lt;天気!$L$4,天気!$L$4,IF($G45&lt;天気!$L$5,天気!$L$5,IF($G45&lt;天気!$L$6,天気!$L$6,IF($G45&lt;天気!$L$7,天気!$L$7,IF($G45&lt;天気!$L$8,天気!$L$8,IF($G45&lt;天気!$L$9,天気!$L$9,IF($G45&lt;天気!$L$10,天気!$L$10,IF($G45&lt;天気!$L$11,天気!$L$11,IF($G45&lt;天気!$L$12,天気!$L$12,IF($G45&lt;天気!$L$13,天気!$L$13,IF($G45&lt;天気!$L$14,天気!$L$14,IF($G45&lt;天気!$L$15,天気!$L$15,IF($G45&lt;天気!$L$16,天気!$L$16,IF($G45&lt;天気!$L$17,天気!$L$17,IF($G45&lt;天気!$L$18,天気!$L$18,IF($G45&lt;天気!$L$19,天気!$L$19,IF($G45&lt;天気!$L$20,天気!$L$20,IF($G45&lt;天気!$L$21,天気!$L$21,IF($G45&lt;天気!$L$22,天気!$L$22,IF($G45&lt;天気!$L$23,天気!$L$23,IF($G45&lt;天気!$L$24,天気!$L$24,天気!$L$25)))))))))))))))))))))))</f>
        <v>0.41666666666666702</v>
      </c>
      <c r="I45" s="12">
        <v>0.41666666666666702</v>
      </c>
      <c r="J45" s="12">
        <f t="shared" si="3"/>
        <v>40117.416666666664</v>
      </c>
      <c r="K45" s="1">
        <v>40117.415879629632</v>
      </c>
      <c r="L45" s="6">
        <f t="shared" si="4"/>
        <v>4.6757922535211249E-3</v>
      </c>
      <c r="M45" s="6">
        <f>VLOOKUP(J45,天気!$E$2:$J$721,3,FALSE)</f>
        <v>0</v>
      </c>
      <c r="N45">
        <v>406</v>
      </c>
      <c r="O45">
        <v>971.19054194900946</v>
      </c>
      <c r="P45">
        <f t="shared" si="5"/>
        <v>5.3116999999999983</v>
      </c>
      <c r="Q45">
        <v>5.3116999999999983</v>
      </c>
      <c r="R45">
        <f t="shared" si="0"/>
        <v>5.3116999999999983</v>
      </c>
      <c r="S45">
        <v>35.488618700000004</v>
      </c>
      <c r="T45">
        <v>139.6360052</v>
      </c>
      <c r="U45">
        <v>16.8489</v>
      </c>
      <c r="V45">
        <v>102</v>
      </c>
      <c r="W45" t="s">
        <v>118</v>
      </c>
      <c r="X45">
        <v>1001014</v>
      </c>
      <c r="Y45" t="s">
        <v>119</v>
      </c>
      <c r="Z45">
        <v>100101403</v>
      </c>
      <c r="AA45" t="s">
        <v>120</v>
      </c>
      <c r="AB45">
        <v>35.496928150000002</v>
      </c>
      <c r="AC45">
        <v>139.63269539999999</v>
      </c>
      <c r="AD45">
        <v>22.160599999999999</v>
      </c>
      <c r="AE45">
        <v>109</v>
      </c>
      <c r="AF45" t="s">
        <v>265</v>
      </c>
      <c r="AG45">
        <v>1008043</v>
      </c>
      <c r="AH45" t="s">
        <v>311</v>
      </c>
      <c r="AI45">
        <v>100804303</v>
      </c>
      <c r="AJ45" t="s">
        <v>312</v>
      </c>
      <c r="AK45">
        <v>54</v>
      </c>
      <c r="AL45">
        <v>1</v>
      </c>
      <c r="AM45" t="s">
        <v>74</v>
      </c>
      <c r="AN45" t="s">
        <v>121</v>
      </c>
      <c r="AO45">
        <v>100</v>
      </c>
      <c r="AP45" t="s">
        <v>76</v>
      </c>
      <c r="AQ45">
        <v>5.4</v>
      </c>
      <c r="AR45">
        <v>1</v>
      </c>
      <c r="AS45">
        <v>1136</v>
      </c>
      <c r="AT45">
        <v>5.4</v>
      </c>
      <c r="AU45">
        <v>1</v>
      </c>
      <c r="AV45">
        <v>2</v>
      </c>
      <c r="AW45">
        <v>120</v>
      </c>
      <c r="AX45" t="s">
        <v>122</v>
      </c>
      <c r="AY45" t="s">
        <v>313</v>
      </c>
      <c r="AZ45">
        <v>0</v>
      </c>
      <c r="BA45">
        <v>1158</v>
      </c>
      <c r="BB45">
        <v>13.8</v>
      </c>
      <c r="BC45">
        <v>244</v>
      </c>
      <c r="BD45">
        <v>2.8</v>
      </c>
      <c r="BE45">
        <v>18.600000000000001</v>
      </c>
      <c r="BF45">
        <v>1</v>
      </c>
      <c r="BG45">
        <v>1136</v>
      </c>
      <c r="BH45">
        <v>5.7</v>
      </c>
      <c r="BI45">
        <v>1</v>
      </c>
      <c r="BJ45">
        <v>1136</v>
      </c>
      <c r="BK45">
        <v>14.4</v>
      </c>
      <c r="BL45">
        <v>0</v>
      </c>
      <c r="BM45">
        <v>0</v>
      </c>
      <c r="BN45">
        <v>0</v>
      </c>
      <c r="BO45">
        <v>0</v>
      </c>
      <c r="BP45">
        <v>0</v>
      </c>
      <c r="BQ45">
        <v>0</v>
      </c>
      <c r="BR45">
        <v>0</v>
      </c>
      <c r="BS45">
        <v>0</v>
      </c>
      <c r="BT45">
        <v>0</v>
      </c>
      <c r="BU45" t="str">
        <f>VLOOKUP($A45,trip!$A$3:$AD$2506,9,FALSE)</f>
        <v>自宅</v>
      </c>
      <c r="BV45" t="str">
        <f>VLOOKUP($A45,trip!$A$3:$AD$2506,11,FALSE)</f>
        <v>自宅</v>
      </c>
      <c r="BW45" t="str">
        <f>VLOOKUP($A45,trip!$A$3:$AD$2506,17,FALSE)</f>
        <v>ギャラリー</v>
      </c>
      <c r="BX45" t="str">
        <f>VLOOKUP($A45,trip!$A$3:$AD$2506,19,FALSE)</f>
        <v>その他</v>
      </c>
      <c r="BY45" t="str">
        <f>VLOOKUP($A45,trip!$A$3:$AD$2506,25,FALSE)</f>
        <v>1人</v>
      </c>
    </row>
    <row r="46" spans="1:77" x14ac:dyDescent="0.15">
      <c r="A46">
        <v>255483</v>
      </c>
      <c r="B46" t="s">
        <v>240</v>
      </c>
      <c r="C46">
        <v>999</v>
      </c>
      <c r="D46" t="s">
        <v>70</v>
      </c>
      <c r="E46" s="1">
        <v>40117.454305555555</v>
      </c>
      <c r="F46" s="10">
        <f t="shared" si="1"/>
        <v>40117</v>
      </c>
      <c r="G46" s="12">
        <f t="shared" si="2"/>
        <v>0.45430555555503815</v>
      </c>
      <c r="H46" s="12">
        <f>IF($G46&lt;天気!$L$2,天気!$L$2,IF($G46&lt;天気!$L$3,天気!$L$3,IF($G46&lt;天気!$L$4,天気!$L$4,IF($G46&lt;天気!$L$5,天気!$L$5,IF($G46&lt;天気!$L$6,天気!$L$6,IF($G46&lt;天気!$L$7,天気!$L$7,IF($G46&lt;天気!$L$8,天気!$L$8,IF($G46&lt;天気!$L$9,天気!$L$9,IF($G46&lt;天気!$L$10,天気!$L$10,IF($G46&lt;天気!$L$11,天気!$L$11,IF($G46&lt;天気!$L$12,天気!$L$12,IF($G46&lt;天気!$L$13,天気!$L$13,IF($G46&lt;天気!$L$14,天気!$L$14,IF($G46&lt;天気!$L$15,天気!$L$15,IF($G46&lt;天気!$L$16,天気!$L$16,IF($G46&lt;天気!$L$17,天気!$L$17,IF($G46&lt;天気!$L$18,天気!$L$18,IF($G46&lt;天気!$L$19,天気!$L$19,IF($G46&lt;天気!$L$20,天気!$L$20,IF($G46&lt;天気!$L$21,天気!$L$21,IF($G46&lt;天気!$L$22,天気!$L$22,IF($G46&lt;天気!$L$23,天気!$L$23,IF($G46&lt;天気!$L$24,天気!$L$24,天気!$L$25)))))))))))))))))))))))</f>
        <v>0.45833333333333398</v>
      </c>
      <c r="I46" s="12">
        <v>0.45833333333333398</v>
      </c>
      <c r="J46" s="12">
        <f t="shared" si="3"/>
        <v>40117.458333333336</v>
      </c>
      <c r="K46" s="1">
        <v>40117.459872685184</v>
      </c>
      <c r="L46" s="6">
        <f t="shared" si="4"/>
        <v>4.9128113879003564E-3</v>
      </c>
      <c r="M46" s="6">
        <f>VLOOKUP(J46,天気!$E$2:$J$721,3,FALSE)</f>
        <v>0</v>
      </c>
      <c r="N46">
        <v>481</v>
      </c>
      <c r="O46">
        <v>868.1975221728103</v>
      </c>
      <c r="P46">
        <f t="shared" si="5"/>
        <v>5.5220000000000002</v>
      </c>
      <c r="Q46">
        <v>5.5220000000000002</v>
      </c>
      <c r="R46">
        <f t="shared" si="0"/>
        <v>5.5220000000000002</v>
      </c>
      <c r="S46">
        <v>35.430806339999997</v>
      </c>
      <c r="T46">
        <v>139.66223729999999</v>
      </c>
      <c r="U46">
        <v>6</v>
      </c>
      <c r="V46">
        <v>104</v>
      </c>
      <c r="W46" t="s">
        <v>110</v>
      </c>
      <c r="X46">
        <v>1003010</v>
      </c>
      <c r="Y46" t="s">
        <v>159</v>
      </c>
      <c r="Z46">
        <v>100301003</v>
      </c>
      <c r="AA46" t="s">
        <v>160</v>
      </c>
      <c r="AB46">
        <v>35.42327469</v>
      </c>
      <c r="AC46">
        <v>139.66476919999999</v>
      </c>
      <c r="AD46">
        <v>11.522</v>
      </c>
      <c r="AE46">
        <v>104</v>
      </c>
      <c r="AF46" t="s">
        <v>110</v>
      </c>
      <c r="AG46">
        <v>1003011</v>
      </c>
      <c r="AH46" t="s">
        <v>328</v>
      </c>
      <c r="AI46">
        <v>100301111</v>
      </c>
      <c r="AJ46" t="s">
        <v>329</v>
      </c>
      <c r="AK46">
        <v>50</v>
      </c>
      <c r="AL46">
        <v>2</v>
      </c>
      <c r="AM46" t="s">
        <v>100</v>
      </c>
      <c r="AN46" t="s">
        <v>161</v>
      </c>
      <c r="AO46">
        <v>410</v>
      </c>
      <c r="AP46" t="s">
        <v>162</v>
      </c>
      <c r="AQ46">
        <v>5.6</v>
      </c>
      <c r="AR46">
        <v>1</v>
      </c>
      <c r="AS46">
        <v>1124</v>
      </c>
      <c r="AT46">
        <v>5</v>
      </c>
      <c r="AU46">
        <v>1</v>
      </c>
      <c r="AV46">
        <v>24</v>
      </c>
      <c r="AW46">
        <v>340</v>
      </c>
      <c r="AX46" t="s">
        <v>164</v>
      </c>
      <c r="AY46" t="s">
        <v>163</v>
      </c>
      <c r="AZ46">
        <v>1</v>
      </c>
      <c r="BA46">
        <v>1986</v>
      </c>
      <c r="BB46">
        <v>24.8</v>
      </c>
      <c r="BC46">
        <v>2444</v>
      </c>
      <c r="BD46">
        <v>29.8</v>
      </c>
      <c r="BE46">
        <v>78.599999999999994</v>
      </c>
      <c r="BF46">
        <v>1</v>
      </c>
      <c r="BG46">
        <v>1124</v>
      </c>
      <c r="BH46">
        <v>5.6</v>
      </c>
      <c r="BI46">
        <v>1</v>
      </c>
      <c r="BJ46">
        <v>1124</v>
      </c>
      <c r="BK46">
        <v>14</v>
      </c>
      <c r="BL46">
        <v>1</v>
      </c>
      <c r="BM46">
        <v>0.57999999999999996</v>
      </c>
      <c r="BN46">
        <v>1</v>
      </c>
      <c r="BO46">
        <v>210</v>
      </c>
      <c r="BP46">
        <v>413</v>
      </c>
      <c r="BQ46">
        <v>6.2</v>
      </c>
      <c r="BR46">
        <v>365</v>
      </c>
      <c r="BS46">
        <v>5.5</v>
      </c>
      <c r="BT46">
        <v>12.7</v>
      </c>
      <c r="BU46" t="str">
        <f>VLOOKUP($A46,trip!$A$3:$AD$2506,9,FALSE)</f>
        <v>ロサブリーズ本牧</v>
      </c>
      <c r="BV46" t="str">
        <f>VLOOKUP($A46,trip!$A$3:$AD$2506,11,FALSE)</f>
        <v>自宅</v>
      </c>
      <c r="BW46" t="str">
        <f>VLOOKUP($A46,trip!$A$3:$AD$2506,17,FALSE)</f>
        <v>中区図書館</v>
      </c>
      <c r="BX46" t="str">
        <f>VLOOKUP($A46,trip!$A$3:$AD$2506,19,FALSE)</f>
        <v>公共施設</v>
      </c>
      <c r="BY46" t="str">
        <f>VLOOKUP($A46,trip!$A$3:$AD$2506,25,FALSE)</f>
        <v>1人</v>
      </c>
    </row>
    <row r="47" spans="1:77" x14ac:dyDescent="0.15">
      <c r="A47">
        <v>255485</v>
      </c>
      <c r="B47" t="s">
        <v>156</v>
      </c>
      <c r="C47">
        <v>999</v>
      </c>
      <c r="D47" t="s">
        <v>70</v>
      </c>
      <c r="E47" s="1">
        <v>40117.457812499997</v>
      </c>
      <c r="F47" s="10">
        <f t="shared" si="1"/>
        <v>40117</v>
      </c>
      <c r="G47" s="12">
        <f t="shared" si="2"/>
        <v>0.45781249999708962</v>
      </c>
      <c r="H47" s="12">
        <f>IF($G47&lt;天気!$L$2,天気!$L$2,IF($G47&lt;天気!$L$3,天気!$L$3,IF($G47&lt;天気!$L$4,天気!$L$4,IF($G47&lt;天気!$L$5,天気!$L$5,IF($G47&lt;天気!$L$6,天気!$L$6,IF($G47&lt;天気!$L$7,天気!$L$7,IF($G47&lt;天気!$L$8,天気!$L$8,IF($G47&lt;天気!$L$9,天気!$L$9,IF($G47&lt;天気!$L$10,天気!$L$10,IF($G47&lt;天気!$L$11,天気!$L$11,IF($G47&lt;天気!$L$12,天気!$L$12,IF($G47&lt;天気!$L$13,天気!$L$13,IF($G47&lt;天気!$L$14,天気!$L$14,IF($G47&lt;天気!$L$15,天気!$L$15,IF($G47&lt;天気!$L$16,天気!$L$16,IF($G47&lt;天気!$L$17,天気!$L$17,IF($G47&lt;天気!$L$18,天気!$L$18,IF($G47&lt;天気!$L$19,天気!$L$19,IF($G47&lt;天気!$L$20,天気!$L$20,IF($G47&lt;天気!$L$21,天気!$L$21,IF($G47&lt;天気!$L$22,天気!$L$22,IF($G47&lt;天気!$L$23,天気!$L$23,IF($G47&lt;天気!$L$24,天気!$L$24,天気!$L$25)))))))))))))))))))))))</f>
        <v>0.45833333333333398</v>
      </c>
      <c r="I47" s="12">
        <v>0.45833333333333398</v>
      </c>
      <c r="J47" s="12">
        <f t="shared" si="3"/>
        <v>40117.458333333336</v>
      </c>
      <c r="K47" s="1">
        <v>40117.471597222226</v>
      </c>
      <c r="L47" s="6">
        <f t="shared" si="4"/>
        <v>5.8174177831912298E-3</v>
      </c>
      <c r="M47" s="6">
        <f>VLOOKUP(J47,天気!$E$2:$J$721,3,FALSE)</f>
        <v>0</v>
      </c>
      <c r="N47">
        <v>1191</v>
      </c>
      <c r="O47">
        <v>758.21801758500078</v>
      </c>
      <c r="P47">
        <f t="shared" si="5"/>
        <v>-4.7760999999999996</v>
      </c>
      <c r="Q47">
        <v>-4.7760999999999996</v>
      </c>
      <c r="R47">
        <f t="shared" si="0"/>
        <v>4.7760999999999996</v>
      </c>
      <c r="S47">
        <v>35.432726799999998</v>
      </c>
      <c r="T47">
        <v>139.64901929999999</v>
      </c>
      <c r="U47">
        <v>13.3103</v>
      </c>
      <c r="V47">
        <v>104</v>
      </c>
      <c r="W47" t="s">
        <v>110</v>
      </c>
      <c r="X47">
        <v>1003016</v>
      </c>
      <c r="Y47" t="s">
        <v>314</v>
      </c>
      <c r="Z47">
        <v>100301602</v>
      </c>
      <c r="AA47" t="s">
        <v>315</v>
      </c>
      <c r="AB47">
        <v>35.438987079999997</v>
      </c>
      <c r="AC47">
        <v>139.6456987</v>
      </c>
      <c r="AD47">
        <v>8.5342000000000002</v>
      </c>
      <c r="AE47">
        <v>104</v>
      </c>
      <c r="AF47" t="s">
        <v>110</v>
      </c>
      <c r="AG47">
        <v>1003017</v>
      </c>
      <c r="AH47" t="s">
        <v>163</v>
      </c>
      <c r="AI47">
        <v>100301701</v>
      </c>
      <c r="AJ47" t="s">
        <v>259</v>
      </c>
      <c r="AK47">
        <v>0</v>
      </c>
      <c r="AL47">
        <v>2</v>
      </c>
      <c r="AM47" t="s">
        <v>100</v>
      </c>
      <c r="AN47" t="s">
        <v>161</v>
      </c>
      <c r="AO47">
        <v>410</v>
      </c>
      <c r="AP47" t="s">
        <v>162</v>
      </c>
      <c r="AQ47">
        <v>4.0999999999999996</v>
      </c>
      <c r="AR47">
        <v>1</v>
      </c>
      <c r="AS47">
        <v>1735</v>
      </c>
      <c r="AT47">
        <v>6.9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1</v>
      </c>
      <c r="BG47">
        <v>821</v>
      </c>
      <c r="BH47">
        <v>4.0999999999999996</v>
      </c>
      <c r="BI47">
        <v>1</v>
      </c>
      <c r="BJ47">
        <v>821</v>
      </c>
      <c r="BK47">
        <v>10.3</v>
      </c>
      <c r="BL47">
        <v>1</v>
      </c>
      <c r="BM47">
        <v>0.81</v>
      </c>
      <c r="BN47">
        <v>2</v>
      </c>
      <c r="BO47">
        <v>210</v>
      </c>
      <c r="BP47">
        <v>201</v>
      </c>
      <c r="BQ47">
        <v>3</v>
      </c>
      <c r="BR47">
        <v>208</v>
      </c>
      <c r="BS47">
        <v>3.1</v>
      </c>
      <c r="BT47">
        <v>8.1</v>
      </c>
      <c r="BU47" t="str">
        <f>VLOOKUP($A47,trip!$A$3:$AD$2506,9,FALSE)</f>
        <v>箏曲教室</v>
      </c>
      <c r="BV47" t="str">
        <f>VLOOKUP($A47,trip!$A$3:$AD$2506,11,FALSE)</f>
        <v>その他</v>
      </c>
      <c r="BW47" t="str">
        <f>VLOOKUP($A47,trip!$A$3:$AD$2506,17,FALSE)</f>
        <v>NOVA</v>
      </c>
      <c r="BX47" t="str">
        <f>VLOOKUP($A47,trip!$A$3:$AD$2506,19,FALSE)</f>
        <v>勤務・通学・ﾊﾞｲﾄ先</v>
      </c>
      <c r="BY47" t="str">
        <f>VLOOKUP($A47,trip!$A$3:$AD$2506,25,FALSE)</f>
        <v>0人</v>
      </c>
    </row>
    <row r="48" spans="1:77" x14ac:dyDescent="0.15">
      <c r="A48">
        <v>255487</v>
      </c>
      <c r="B48" t="s">
        <v>186</v>
      </c>
      <c r="C48">
        <v>999</v>
      </c>
      <c r="D48" t="s">
        <v>70</v>
      </c>
      <c r="E48" s="1">
        <v>40117.465162037035</v>
      </c>
      <c r="F48" s="10">
        <f t="shared" si="1"/>
        <v>40117</v>
      </c>
      <c r="G48" s="12">
        <f t="shared" si="2"/>
        <v>0.46516203703504289</v>
      </c>
      <c r="H48" s="12">
        <f>IF($G48&lt;天気!$L$2,天気!$L$2,IF($G48&lt;天気!$L$3,天気!$L$3,IF($G48&lt;天気!$L$4,天気!$L$4,IF($G48&lt;天気!$L$5,天気!$L$5,IF($G48&lt;天気!$L$6,天気!$L$6,IF($G48&lt;天気!$L$7,天気!$L$7,IF($G48&lt;天気!$L$8,天気!$L$8,IF($G48&lt;天気!$L$9,天気!$L$9,IF($G48&lt;天気!$L$10,天気!$L$10,IF($G48&lt;天気!$L$11,天気!$L$11,IF($G48&lt;天気!$L$12,天気!$L$12,IF($G48&lt;天気!$L$13,天気!$L$13,IF($G48&lt;天気!$L$14,天気!$L$14,IF($G48&lt;天気!$L$15,天気!$L$15,IF($G48&lt;天気!$L$16,天気!$L$16,IF($G48&lt;天気!$L$17,天気!$L$17,IF($G48&lt;天気!$L$18,天気!$L$18,IF($G48&lt;天気!$L$19,天気!$L$19,IF($G48&lt;天気!$L$20,天気!$L$20,IF($G48&lt;天気!$L$21,天気!$L$21,IF($G48&lt;天気!$L$22,天気!$L$22,IF($G48&lt;天気!$L$23,天気!$L$23,IF($G48&lt;天気!$L$24,天気!$L$24,天気!$L$25)))))))))))))))))))))))</f>
        <v>0.5</v>
      </c>
      <c r="I48" s="12">
        <v>0.5</v>
      </c>
      <c r="J48" s="12">
        <f t="shared" si="3"/>
        <v>40117.5</v>
      </c>
      <c r="K48" s="1">
        <v>40117.47824074074</v>
      </c>
      <c r="L48" s="6">
        <f t="shared" si="4"/>
        <v>5.6988142292490112E-3</v>
      </c>
      <c r="M48" s="6">
        <f>VLOOKUP(J48,天気!$E$2:$J$721,3,FALSE)</f>
        <v>0</v>
      </c>
      <c r="N48">
        <v>1130</v>
      </c>
      <c r="O48">
        <v>719.5051444341226</v>
      </c>
      <c r="P48">
        <f t="shared" si="5"/>
        <v>5.767199999999999</v>
      </c>
      <c r="Q48">
        <v>5.767199999999999</v>
      </c>
      <c r="R48">
        <f t="shared" si="0"/>
        <v>5.767199999999999</v>
      </c>
      <c r="S48">
        <v>35.459656119999998</v>
      </c>
      <c r="T48">
        <v>139.61473530000001</v>
      </c>
      <c r="U48">
        <v>3.8153000000000001</v>
      </c>
      <c r="V48">
        <v>103</v>
      </c>
      <c r="W48" t="s">
        <v>71</v>
      </c>
      <c r="X48">
        <v>1002008</v>
      </c>
      <c r="Y48" t="s">
        <v>187</v>
      </c>
      <c r="Z48">
        <v>100200801</v>
      </c>
      <c r="AA48" t="s">
        <v>188</v>
      </c>
      <c r="AB48">
        <v>35.455868840000001</v>
      </c>
      <c r="AC48">
        <v>139.62117789999999</v>
      </c>
      <c r="AD48">
        <v>9.5824999999999996</v>
      </c>
      <c r="AE48">
        <v>103</v>
      </c>
      <c r="AF48" t="s">
        <v>71</v>
      </c>
      <c r="AG48">
        <v>1002003</v>
      </c>
      <c r="AH48" t="s">
        <v>330</v>
      </c>
      <c r="AI48">
        <v>100200305</v>
      </c>
      <c r="AJ48" t="s">
        <v>331</v>
      </c>
      <c r="AK48">
        <v>0</v>
      </c>
      <c r="AL48">
        <v>2</v>
      </c>
      <c r="AM48" t="s">
        <v>100</v>
      </c>
      <c r="AN48" t="s">
        <v>75</v>
      </c>
      <c r="AO48">
        <v>410</v>
      </c>
      <c r="AP48" t="s">
        <v>162</v>
      </c>
      <c r="AQ48">
        <v>5.0999999999999996</v>
      </c>
      <c r="AR48">
        <v>1</v>
      </c>
      <c r="AS48">
        <v>1026</v>
      </c>
      <c r="AT48">
        <v>4.8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1</v>
      </c>
      <c r="BG48">
        <v>1012</v>
      </c>
      <c r="BH48">
        <v>5.0999999999999996</v>
      </c>
      <c r="BI48">
        <v>1</v>
      </c>
      <c r="BJ48">
        <v>1012</v>
      </c>
      <c r="BK48">
        <v>12.2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 t="str">
        <f>VLOOKUP($A48,trip!$A$3:$AD$2506,9,FALSE)</f>
        <v>home</v>
      </c>
      <c r="BV48" t="str">
        <f>VLOOKUP($A48,trip!$A$3:$AD$2506,11,FALSE)</f>
        <v>自宅</v>
      </c>
      <c r="BW48" t="str">
        <f>VLOOKUP($A48,trip!$A$3:$AD$2506,17,FALSE)</f>
        <v>医者</v>
      </c>
      <c r="BX48" t="str">
        <f>VLOOKUP($A48,trip!$A$3:$AD$2506,19,FALSE)</f>
        <v>病院・医療施設</v>
      </c>
      <c r="BY48" t="str">
        <f>VLOOKUP($A48,trip!$A$3:$AD$2506,25,FALSE)</f>
        <v>0人</v>
      </c>
    </row>
    <row r="49" spans="1:77" x14ac:dyDescent="0.15">
      <c r="A49">
        <v>255488</v>
      </c>
      <c r="B49" t="s">
        <v>183</v>
      </c>
      <c r="C49">
        <v>500</v>
      </c>
      <c r="D49" t="s">
        <v>148</v>
      </c>
      <c r="E49" s="1">
        <v>40117.465497685182</v>
      </c>
      <c r="F49" s="10">
        <f t="shared" si="1"/>
        <v>40117</v>
      </c>
      <c r="G49" s="12">
        <f t="shared" si="2"/>
        <v>0.46549768518161727</v>
      </c>
      <c r="H49" s="12">
        <f>IF($G49&lt;天気!$L$2,天気!$L$2,IF($G49&lt;天気!$L$3,天気!$L$3,IF($G49&lt;天気!$L$4,天気!$L$4,IF($G49&lt;天気!$L$5,天気!$L$5,IF($G49&lt;天気!$L$6,天気!$L$6,IF($G49&lt;天気!$L$7,天気!$L$7,IF($G49&lt;天気!$L$8,天気!$L$8,IF($G49&lt;天気!$L$9,天気!$L$9,IF($G49&lt;天気!$L$10,天気!$L$10,IF($G49&lt;天気!$L$11,天気!$L$11,IF($G49&lt;天気!$L$12,天気!$L$12,IF($G49&lt;天気!$L$13,天気!$L$13,IF($G49&lt;天気!$L$14,天気!$L$14,IF($G49&lt;天気!$L$15,天気!$L$15,IF($G49&lt;天気!$L$16,天気!$L$16,IF($G49&lt;天気!$L$17,天気!$L$17,IF($G49&lt;天気!$L$18,天気!$L$18,IF($G49&lt;天気!$L$19,天気!$L$19,IF($G49&lt;天気!$L$20,天気!$L$20,IF($G49&lt;天気!$L$21,天気!$L$21,IF($G49&lt;天気!$L$22,天気!$L$22,IF($G49&lt;天気!$L$23,天気!$L$23,IF($G49&lt;天気!$L$24,天気!$L$24,天気!$L$25)))))))))))))))))))))))</f>
        <v>0.5</v>
      </c>
      <c r="I49" s="12">
        <v>0.5</v>
      </c>
      <c r="J49" s="12">
        <f t="shared" si="3"/>
        <v>40117.5</v>
      </c>
      <c r="K49" s="1">
        <v>40117.469398148147</v>
      </c>
      <c r="L49" s="6">
        <f t="shared" si="4"/>
        <v>1.1429720279720281E-2</v>
      </c>
      <c r="M49" s="6">
        <f>VLOOKUP(J49,天気!$E$2:$J$721,3,FALSE)</f>
        <v>0</v>
      </c>
      <c r="N49">
        <v>337</v>
      </c>
      <c r="O49">
        <v>216.38568181848325</v>
      </c>
      <c r="P49">
        <f t="shared" si="5"/>
        <v>3.2689000000000004</v>
      </c>
      <c r="Q49">
        <v>3.2689000000000004</v>
      </c>
      <c r="R49">
        <f t="shared" si="0"/>
        <v>3.2689000000000004</v>
      </c>
      <c r="S49">
        <v>35.46572871</v>
      </c>
      <c r="T49">
        <v>139.622739</v>
      </c>
      <c r="U49">
        <v>15.854799999999999</v>
      </c>
      <c r="V49">
        <v>103</v>
      </c>
      <c r="W49" t="s">
        <v>71</v>
      </c>
      <c r="X49">
        <v>1002001</v>
      </c>
      <c r="Y49" t="s">
        <v>213</v>
      </c>
      <c r="Z49">
        <v>100200102</v>
      </c>
      <c r="AA49" t="s">
        <v>214</v>
      </c>
      <c r="AB49">
        <v>35.466737170000002</v>
      </c>
      <c r="AC49">
        <v>139.62069510000001</v>
      </c>
      <c r="AD49">
        <v>19.123699999999999</v>
      </c>
      <c r="AE49">
        <v>103</v>
      </c>
      <c r="AF49" t="s">
        <v>71</v>
      </c>
      <c r="AG49">
        <v>1002006</v>
      </c>
      <c r="AH49" t="s">
        <v>151</v>
      </c>
      <c r="AI49">
        <v>100200601</v>
      </c>
      <c r="AJ49" t="s">
        <v>152</v>
      </c>
      <c r="AK49">
        <v>37</v>
      </c>
      <c r="AL49">
        <v>1</v>
      </c>
      <c r="AM49" t="s">
        <v>74</v>
      </c>
      <c r="AN49" t="s">
        <v>133</v>
      </c>
      <c r="AO49">
        <v>420</v>
      </c>
      <c r="AP49" t="s">
        <v>177</v>
      </c>
      <c r="AQ49">
        <v>3.4</v>
      </c>
      <c r="AR49">
        <v>1</v>
      </c>
      <c r="AS49">
        <v>3520</v>
      </c>
      <c r="AT49">
        <v>10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219</v>
      </c>
      <c r="BB49">
        <v>2.7</v>
      </c>
      <c r="BC49">
        <v>234</v>
      </c>
      <c r="BD49">
        <v>2.8</v>
      </c>
      <c r="BE49">
        <v>0</v>
      </c>
      <c r="BF49">
        <v>1</v>
      </c>
      <c r="BG49">
        <v>286</v>
      </c>
      <c r="BH49">
        <v>1.4</v>
      </c>
      <c r="BI49">
        <v>1</v>
      </c>
      <c r="BJ49">
        <v>286</v>
      </c>
      <c r="BK49">
        <v>3.4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 t="str">
        <f>VLOOKUP($A49,trip!$A$3:$AD$2506,9,FALSE)</f>
        <v>マルイ</v>
      </c>
      <c r="BV49" t="str">
        <f>VLOOKUP($A49,trip!$A$3:$AD$2506,11,FALSE)</f>
        <v>ﾃﾞﾊﾟｰﾄ・ﾓｰﾙ</v>
      </c>
      <c r="BW49" t="str">
        <f>VLOOKUP($A49,trip!$A$3:$AD$2506,17,FALSE)</f>
        <v>横浜岡田屋モアーズ</v>
      </c>
      <c r="BX49" t="str">
        <f>VLOOKUP($A49,trip!$A$3:$AD$2506,19,FALSE)</f>
        <v>ﾃﾞﾊﾟｰﾄ・ﾓｰﾙ</v>
      </c>
      <c r="BY49" t="str">
        <f>VLOOKUP($A49,trip!$A$3:$AD$2506,25,FALSE)</f>
        <v>0人</v>
      </c>
    </row>
    <row r="50" spans="1:77" x14ac:dyDescent="0.15">
      <c r="A50">
        <v>255489</v>
      </c>
      <c r="B50" t="s">
        <v>332</v>
      </c>
      <c r="C50">
        <v>999</v>
      </c>
      <c r="D50" t="s">
        <v>70</v>
      </c>
      <c r="E50" s="1">
        <v>40117.476053240738</v>
      </c>
      <c r="F50" s="10">
        <f t="shared" si="1"/>
        <v>40117</v>
      </c>
      <c r="G50" s="12">
        <f t="shared" si="2"/>
        <v>0.47605324073811062</v>
      </c>
      <c r="H50" s="12">
        <f>IF($G50&lt;天気!$L$2,天気!$L$2,IF($G50&lt;天気!$L$3,天気!$L$3,IF($G50&lt;天気!$L$4,天気!$L$4,IF($G50&lt;天気!$L$5,天気!$L$5,IF($G50&lt;天気!$L$6,天気!$L$6,IF($G50&lt;天気!$L$7,天気!$L$7,IF($G50&lt;天気!$L$8,天気!$L$8,IF($G50&lt;天気!$L$9,天気!$L$9,IF($G50&lt;天気!$L$10,天気!$L$10,IF($G50&lt;天気!$L$11,天気!$L$11,IF($G50&lt;天気!$L$12,天気!$L$12,IF($G50&lt;天気!$L$13,天気!$L$13,IF($G50&lt;天気!$L$14,天気!$L$14,IF($G50&lt;天気!$L$15,天気!$L$15,IF($G50&lt;天気!$L$16,天気!$L$16,IF($G50&lt;天気!$L$17,天気!$L$17,IF($G50&lt;天気!$L$18,天気!$L$18,IF($G50&lt;天気!$L$19,天気!$L$19,IF($G50&lt;天気!$L$20,天気!$L$20,IF($G50&lt;天気!$L$21,天気!$L$21,IF($G50&lt;天気!$L$22,天気!$L$22,IF($G50&lt;天気!$L$23,天気!$L$23,IF($G50&lt;天気!$L$24,天気!$L$24,天気!$L$25)))))))))))))))))))))))</f>
        <v>0.5</v>
      </c>
      <c r="I50" s="12">
        <v>0.5</v>
      </c>
      <c r="J50" s="12">
        <f t="shared" si="3"/>
        <v>40117.5</v>
      </c>
      <c r="K50" s="1">
        <v>40117.489421296297</v>
      </c>
      <c r="L50" s="6">
        <f t="shared" si="4"/>
        <v>9.7744140624999986E-3</v>
      </c>
      <c r="M50" s="6">
        <f>VLOOKUP(J50,天気!$E$2:$J$721,3,FALSE)</f>
        <v>0</v>
      </c>
      <c r="N50">
        <v>1155</v>
      </c>
      <c r="O50">
        <v>909.8473880413776</v>
      </c>
      <c r="P50">
        <f t="shared" si="5"/>
        <v>-10.008999999999999</v>
      </c>
      <c r="Q50">
        <v>-10.008999999999999</v>
      </c>
      <c r="R50">
        <f t="shared" si="0"/>
        <v>10.008999999999999</v>
      </c>
      <c r="S50">
        <v>35.48827533</v>
      </c>
      <c r="T50">
        <v>139.63564579999999</v>
      </c>
      <c r="U50">
        <v>19.677499999999998</v>
      </c>
      <c r="V50">
        <v>102</v>
      </c>
      <c r="W50" t="s">
        <v>118</v>
      </c>
      <c r="X50">
        <v>1001014</v>
      </c>
      <c r="Y50" t="s">
        <v>119</v>
      </c>
      <c r="Z50">
        <v>100101403</v>
      </c>
      <c r="AA50" t="s">
        <v>120</v>
      </c>
      <c r="AB50">
        <v>35.490946809999997</v>
      </c>
      <c r="AC50">
        <v>139.6451462</v>
      </c>
      <c r="AD50">
        <v>9.6684999999999999</v>
      </c>
      <c r="AE50">
        <v>102</v>
      </c>
      <c r="AF50" t="s">
        <v>118</v>
      </c>
      <c r="AG50">
        <v>1001003</v>
      </c>
      <c r="AH50" t="s">
        <v>333</v>
      </c>
      <c r="AI50">
        <v>100100302</v>
      </c>
      <c r="AJ50" t="s">
        <v>333</v>
      </c>
      <c r="AK50">
        <v>0</v>
      </c>
      <c r="AL50">
        <v>2</v>
      </c>
      <c r="AM50" t="s">
        <v>100</v>
      </c>
      <c r="AN50" t="s">
        <v>121</v>
      </c>
      <c r="AO50">
        <v>420</v>
      </c>
      <c r="AP50" t="s">
        <v>177</v>
      </c>
      <c r="AQ50">
        <v>12.5</v>
      </c>
      <c r="AR50">
        <v>1</v>
      </c>
      <c r="AS50">
        <v>1024</v>
      </c>
      <c r="AT50">
        <v>5.7</v>
      </c>
      <c r="AU50">
        <v>1</v>
      </c>
      <c r="AV50">
        <v>16</v>
      </c>
      <c r="AW50">
        <v>230</v>
      </c>
      <c r="AX50" t="s">
        <v>122</v>
      </c>
      <c r="AY50" t="s">
        <v>334</v>
      </c>
      <c r="AZ50">
        <v>1</v>
      </c>
      <c r="BA50">
        <v>1059</v>
      </c>
      <c r="BB50">
        <v>13.1</v>
      </c>
      <c r="BC50">
        <v>226</v>
      </c>
      <c r="BD50">
        <v>2.7</v>
      </c>
      <c r="BE50">
        <v>31.8</v>
      </c>
      <c r="BF50">
        <v>1</v>
      </c>
      <c r="BG50">
        <v>1024</v>
      </c>
      <c r="BH50">
        <v>5.0999999999999996</v>
      </c>
      <c r="BI50">
        <v>1</v>
      </c>
      <c r="BJ50">
        <v>1024</v>
      </c>
      <c r="BK50">
        <v>12.5</v>
      </c>
      <c r="BL50">
        <v>1</v>
      </c>
      <c r="BM50">
        <v>0.3</v>
      </c>
      <c r="BN50">
        <v>1</v>
      </c>
      <c r="BO50">
        <v>210</v>
      </c>
      <c r="BP50">
        <v>325</v>
      </c>
      <c r="BQ50">
        <v>4.9000000000000004</v>
      </c>
      <c r="BR50">
        <v>507</v>
      </c>
      <c r="BS50">
        <v>7.6</v>
      </c>
      <c r="BT50">
        <v>13.5</v>
      </c>
      <c r="BU50" t="str">
        <f>VLOOKUP($A50,trip!$A$3:$AD$2506,9,FALSE)</f>
        <v>自宅</v>
      </c>
      <c r="BV50" t="str">
        <f>VLOOKUP($A50,trip!$A$3:$AD$2506,11,FALSE)</f>
        <v>自宅</v>
      </c>
      <c r="BW50" t="str">
        <f>VLOOKUP($A50,trip!$A$3:$AD$2506,17,FALSE)</f>
        <v>病院</v>
      </c>
      <c r="BX50" t="str">
        <f>VLOOKUP($A50,trip!$A$3:$AD$2506,19,FALSE)</f>
        <v>病院・医療施設</v>
      </c>
      <c r="BY50" t="str">
        <f>VLOOKUP($A50,trip!$A$3:$AD$2506,25,FALSE)</f>
        <v>0人</v>
      </c>
    </row>
    <row r="51" spans="1:77" x14ac:dyDescent="0.15">
      <c r="A51">
        <v>255492</v>
      </c>
      <c r="B51" t="s">
        <v>240</v>
      </c>
      <c r="C51">
        <v>200</v>
      </c>
      <c r="D51" t="s">
        <v>206</v>
      </c>
      <c r="E51" s="1">
        <v>40117.489618055559</v>
      </c>
      <c r="F51" s="10">
        <f t="shared" si="1"/>
        <v>40117</v>
      </c>
      <c r="G51" s="12">
        <f t="shared" si="2"/>
        <v>0.48961805555882165</v>
      </c>
      <c r="H51" s="12">
        <f>IF($G51&lt;天気!$L$2,天気!$L$2,IF($G51&lt;天気!$L$3,天気!$L$3,IF($G51&lt;天気!$L$4,天気!$L$4,IF($G51&lt;天気!$L$5,天気!$L$5,IF($G51&lt;天気!$L$6,天気!$L$6,IF($G51&lt;天気!$L$7,天気!$L$7,IF($G51&lt;天気!$L$8,天気!$L$8,IF($G51&lt;天気!$L$9,天気!$L$9,IF($G51&lt;天気!$L$10,天気!$L$10,IF($G51&lt;天気!$L$11,天気!$L$11,IF($G51&lt;天気!$L$12,天気!$L$12,IF($G51&lt;天気!$L$13,天気!$L$13,IF($G51&lt;天気!$L$14,天気!$L$14,IF($G51&lt;天気!$L$15,天気!$L$15,IF($G51&lt;天気!$L$16,天気!$L$16,IF($G51&lt;天気!$L$17,天気!$L$17,IF($G51&lt;天気!$L$18,天気!$L$18,IF($G51&lt;天気!$L$19,天気!$L$19,IF($G51&lt;天気!$L$20,天気!$L$20,IF($G51&lt;天気!$L$21,天気!$L$21,IF($G51&lt;天気!$L$22,天気!$L$22,IF($G51&lt;天気!$L$23,天気!$L$23,IF($G51&lt;天気!$L$24,天気!$L$24,天気!$L$25)))))))))))))))))))))))</f>
        <v>0.5</v>
      </c>
      <c r="I51" s="12">
        <v>0.5</v>
      </c>
      <c r="J51" s="12">
        <f t="shared" si="3"/>
        <v>40117.5</v>
      </c>
      <c r="K51" s="1">
        <v>40117.503298611111</v>
      </c>
      <c r="L51" s="6">
        <f t="shared" si="4"/>
        <v>5.3631629701060756E-3</v>
      </c>
      <c r="M51" s="6">
        <f>VLOOKUP(J51,天気!$E$2:$J$721,3,FALSE)</f>
        <v>0</v>
      </c>
      <c r="N51">
        <v>1182</v>
      </c>
      <c r="O51">
        <v>759.33170778899341</v>
      </c>
      <c r="P51">
        <f t="shared" si="5"/>
        <v>-5.5616000000000003</v>
      </c>
      <c r="Q51">
        <v>-5.5616000000000003</v>
      </c>
      <c r="R51">
        <f t="shared" si="0"/>
        <v>5.5616000000000003</v>
      </c>
      <c r="S51">
        <v>35.423349780000002</v>
      </c>
      <c r="T51">
        <v>139.66462970000001</v>
      </c>
      <c r="U51">
        <v>12.0136</v>
      </c>
      <c r="V51">
        <v>104</v>
      </c>
      <c r="W51" t="s">
        <v>110</v>
      </c>
      <c r="X51">
        <v>1003011</v>
      </c>
      <c r="Y51" t="s">
        <v>328</v>
      </c>
      <c r="Z51">
        <v>100301111</v>
      </c>
      <c r="AA51" t="s">
        <v>329</v>
      </c>
      <c r="AB51">
        <v>35.43002843</v>
      </c>
      <c r="AC51">
        <v>139.66287550000001</v>
      </c>
      <c r="AD51">
        <v>6.452</v>
      </c>
      <c r="AE51">
        <v>104</v>
      </c>
      <c r="AF51" t="s">
        <v>110</v>
      </c>
      <c r="AG51">
        <v>1003010</v>
      </c>
      <c r="AH51" t="s">
        <v>159</v>
      </c>
      <c r="AI51">
        <v>100301006</v>
      </c>
      <c r="AJ51" t="s">
        <v>269</v>
      </c>
      <c r="AK51">
        <v>50</v>
      </c>
      <c r="AL51">
        <v>2</v>
      </c>
      <c r="AM51" t="s">
        <v>100</v>
      </c>
      <c r="AN51" t="s">
        <v>161</v>
      </c>
      <c r="AO51">
        <v>410</v>
      </c>
      <c r="AP51" t="s">
        <v>162</v>
      </c>
      <c r="AQ51">
        <v>5.2</v>
      </c>
      <c r="AR51">
        <v>1</v>
      </c>
      <c r="AS51">
        <v>1150</v>
      </c>
      <c r="AT51">
        <v>5.7</v>
      </c>
      <c r="AU51">
        <v>1</v>
      </c>
      <c r="AV51">
        <v>19</v>
      </c>
      <c r="AW51">
        <v>210</v>
      </c>
      <c r="AX51" t="s">
        <v>163</v>
      </c>
      <c r="AY51" t="s">
        <v>164</v>
      </c>
      <c r="AZ51">
        <v>0</v>
      </c>
      <c r="BA51">
        <v>2561</v>
      </c>
      <c r="BB51">
        <v>31.2</v>
      </c>
      <c r="BC51">
        <v>2132</v>
      </c>
      <c r="BD51">
        <v>26</v>
      </c>
      <c r="BE51">
        <v>76.2</v>
      </c>
      <c r="BF51">
        <v>1</v>
      </c>
      <c r="BG51">
        <v>1037</v>
      </c>
      <c r="BH51">
        <v>5.2</v>
      </c>
      <c r="BI51">
        <v>1</v>
      </c>
      <c r="BJ51">
        <v>1037</v>
      </c>
      <c r="BK51">
        <v>12.9</v>
      </c>
      <c r="BL51">
        <v>1</v>
      </c>
      <c r="BM51">
        <v>0.57999999999999996</v>
      </c>
      <c r="BN51">
        <v>2</v>
      </c>
      <c r="BO51">
        <v>210</v>
      </c>
      <c r="BP51">
        <v>362</v>
      </c>
      <c r="BQ51">
        <v>5.4</v>
      </c>
      <c r="BR51">
        <v>354</v>
      </c>
      <c r="BS51">
        <v>5.3</v>
      </c>
      <c r="BT51">
        <v>12.7</v>
      </c>
      <c r="BU51" t="str">
        <f>VLOOKUP($A51,trip!$A$3:$AD$2506,9,FALSE)</f>
        <v>中区図書館</v>
      </c>
      <c r="BV51" t="str">
        <f>VLOOKUP($A51,trip!$A$3:$AD$2506,11,FALSE)</f>
        <v>公共施設</v>
      </c>
      <c r="BW51" t="str">
        <f>VLOOKUP($A51,trip!$A$3:$AD$2506,17,FALSE)</f>
        <v>ロサブリーズ本牧</v>
      </c>
      <c r="BX51" t="str">
        <f>VLOOKUP($A51,trip!$A$3:$AD$2506,19,FALSE)</f>
        <v>自宅</v>
      </c>
      <c r="BY51" t="str">
        <f>VLOOKUP($A51,trip!$A$3:$AD$2506,25,FALSE)</f>
        <v>1人</v>
      </c>
    </row>
    <row r="52" spans="1:77" x14ac:dyDescent="0.15">
      <c r="A52">
        <v>255493</v>
      </c>
      <c r="B52" t="s">
        <v>135</v>
      </c>
      <c r="C52">
        <v>600</v>
      </c>
      <c r="D52" t="s">
        <v>212</v>
      </c>
      <c r="E52" s="1">
        <v>40117.497615740744</v>
      </c>
      <c r="F52" s="10">
        <f t="shared" si="1"/>
        <v>40117</v>
      </c>
      <c r="G52" s="12">
        <f t="shared" si="2"/>
        <v>0.49761574074364034</v>
      </c>
      <c r="H52" s="12">
        <f>IF($G52&lt;天気!$L$2,天気!$L$2,IF($G52&lt;天気!$L$3,天気!$L$3,IF($G52&lt;天気!$L$4,天気!$L$4,IF($G52&lt;天気!$L$5,天気!$L$5,IF($G52&lt;天気!$L$6,天気!$L$6,IF($G52&lt;天気!$L$7,天気!$L$7,IF($G52&lt;天気!$L$8,天気!$L$8,IF($G52&lt;天気!$L$9,天気!$L$9,IF($G52&lt;天気!$L$10,天気!$L$10,IF($G52&lt;天気!$L$11,天気!$L$11,IF($G52&lt;天気!$L$12,天気!$L$12,IF($G52&lt;天気!$L$13,天気!$L$13,IF($G52&lt;天気!$L$14,天気!$L$14,IF($G52&lt;天気!$L$15,天気!$L$15,IF($G52&lt;天気!$L$16,天気!$L$16,IF($G52&lt;天気!$L$17,天気!$L$17,IF($G52&lt;天気!$L$18,天気!$L$18,IF($G52&lt;天気!$L$19,天気!$L$19,IF($G52&lt;天気!$L$20,天気!$L$20,IF($G52&lt;天気!$L$21,天気!$L$21,IF($G52&lt;天気!$L$22,天気!$L$22,IF($G52&lt;天気!$L$23,天気!$L$23,IF($G52&lt;天気!$L$24,天気!$L$24,天気!$L$25)))))))))))))))))))))))</f>
        <v>0.5</v>
      </c>
      <c r="I52" s="12">
        <v>0.5</v>
      </c>
      <c r="J52" s="12">
        <f t="shared" si="3"/>
        <v>40117.5</v>
      </c>
      <c r="K52" s="1">
        <v>40117.503599537034</v>
      </c>
      <c r="L52" s="6">
        <f t="shared" si="4"/>
        <v>8.6768000000000001E-3</v>
      </c>
      <c r="M52" s="6">
        <f>VLOOKUP(J52,天気!$E$2:$J$721,3,FALSE)</f>
        <v>0</v>
      </c>
      <c r="N52">
        <v>517</v>
      </c>
      <c r="O52">
        <v>321.4555771682256</v>
      </c>
      <c r="P52">
        <f t="shared" si="5"/>
        <v>4.3384</v>
      </c>
      <c r="Q52">
        <v>4.3384</v>
      </c>
      <c r="R52">
        <f t="shared" si="0"/>
        <v>4.3384</v>
      </c>
      <c r="S52">
        <v>35.364389420000002</v>
      </c>
      <c r="T52">
        <v>139.55217540000001</v>
      </c>
      <c r="U52">
        <v>21.927099999999999</v>
      </c>
      <c r="V52">
        <v>115</v>
      </c>
      <c r="W52" t="s">
        <v>141</v>
      </c>
      <c r="X52">
        <v>1009244</v>
      </c>
      <c r="Y52" t="s">
        <v>335</v>
      </c>
      <c r="Z52">
        <v>100924407</v>
      </c>
      <c r="AA52" t="s">
        <v>336</v>
      </c>
      <c r="AB52">
        <v>35.366535249999998</v>
      </c>
      <c r="AC52">
        <v>139.54979900000001</v>
      </c>
      <c r="AD52">
        <v>26.265499999999999</v>
      </c>
      <c r="AE52">
        <v>115</v>
      </c>
      <c r="AF52" t="s">
        <v>141</v>
      </c>
      <c r="AG52">
        <v>1009242</v>
      </c>
      <c r="AH52" t="s">
        <v>297</v>
      </c>
      <c r="AI52">
        <v>100924209</v>
      </c>
      <c r="AJ52" t="s">
        <v>298</v>
      </c>
      <c r="AK52">
        <v>37</v>
      </c>
      <c r="AL52">
        <v>1</v>
      </c>
      <c r="AM52" t="s">
        <v>74</v>
      </c>
      <c r="AN52" t="s">
        <v>101</v>
      </c>
      <c r="AO52">
        <v>420</v>
      </c>
      <c r="AP52" t="s">
        <v>177</v>
      </c>
      <c r="AQ52">
        <v>6.2</v>
      </c>
      <c r="AR52">
        <v>1</v>
      </c>
      <c r="AS52">
        <v>709</v>
      </c>
      <c r="AT52">
        <v>2.6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1</v>
      </c>
      <c r="BG52">
        <v>500</v>
      </c>
      <c r="BH52">
        <v>2.5</v>
      </c>
      <c r="BI52">
        <v>1</v>
      </c>
      <c r="BJ52">
        <v>500</v>
      </c>
      <c r="BK52">
        <v>6.2</v>
      </c>
      <c r="BL52">
        <v>0</v>
      </c>
      <c r="BM52">
        <v>0</v>
      </c>
      <c r="BN52">
        <v>0</v>
      </c>
      <c r="BO52">
        <v>0</v>
      </c>
      <c r="BP52">
        <v>0</v>
      </c>
      <c r="BQ52">
        <v>0</v>
      </c>
      <c r="BR52">
        <v>0</v>
      </c>
      <c r="BS52">
        <v>0</v>
      </c>
      <c r="BT52">
        <v>0</v>
      </c>
      <c r="BU52" t="str">
        <f>VLOOKUP($A52,trip!$A$3:$AD$2506,9,FALSE)</f>
        <v>本郷中学校</v>
      </c>
      <c r="BV52" t="str">
        <f>VLOOKUP($A52,trip!$A$3:$AD$2506,11,FALSE)</f>
        <v>公共施設</v>
      </c>
      <c r="BW52" t="str">
        <f>VLOOKUP($A52,trip!$A$3:$AD$2506,17,FALSE)</f>
        <v>ケンタッキーフライドチキン本郷台駅前店</v>
      </c>
      <c r="BX52" t="str">
        <f>VLOOKUP($A52,trip!$A$3:$AD$2506,19,FALSE)</f>
        <v>飲食店・喫茶店</v>
      </c>
      <c r="BY52" t="str">
        <f>VLOOKUP($A52,trip!$A$3:$AD$2506,25,FALSE)</f>
        <v>1人</v>
      </c>
    </row>
    <row r="53" spans="1:77" x14ac:dyDescent="0.15">
      <c r="A53">
        <v>255500</v>
      </c>
      <c r="B53" t="s">
        <v>332</v>
      </c>
      <c r="C53">
        <v>200</v>
      </c>
      <c r="D53" t="s">
        <v>206</v>
      </c>
      <c r="E53" s="1">
        <v>40117.509756944448</v>
      </c>
      <c r="F53" s="10">
        <f t="shared" si="1"/>
        <v>40117</v>
      </c>
      <c r="G53" s="12">
        <f t="shared" si="2"/>
        <v>0.50975694444787223</v>
      </c>
      <c r="H53" s="12">
        <f>IF($G53&lt;天気!$L$2,天気!$L$2,IF($G53&lt;天気!$L$3,天気!$L$3,IF($G53&lt;天気!$L$4,天気!$L$4,IF($G53&lt;天気!$L$5,天気!$L$5,IF($G53&lt;天気!$L$6,天気!$L$6,IF($G53&lt;天気!$L$7,天気!$L$7,IF($G53&lt;天気!$L$8,天気!$L$8,IF($G53&lt;天気!$L$9,天気!$L$9,IF($G53&lt;天気!$L$10,天気!$L$10,IF($G53&lt;天気!$L$11,天気!$L$11,IF($G53&lt;天気!$L$12,天気!$L$12,IF($G53&lt;天気!$L$13,天気!$L$13,IF($G53&lt;天気!$L$14,天気!$L$14,IF($G53&lt;天気!$L$15,天気!$L$15,IF($G53&lt;天気!$L$16,天気!$L$16,IF($G53&lt;天気!$L$17,天気!$L$17,IF($G53&lt;天気!$L$18,天気!$L$18,IF($G53&lt;天気!$L$19,天気!$L$19,IF($G53&lt;天気!$L$20,天気!$L$20,IF($G53&lt;天気!$L$21,天気!$L$21,IF($G53&lt;天気!$L$22,天気!$L$22,IF($G53&lt;天気!$L$23,天気!$L$23,IF($G53&lt;天気!$L$24,天気!$L$24,天気!$L$25)))))))))))))))))))))))</f>
        <v>0.54166666666666696</v>
      </c>
      <c r="I53" s="12">
        <v>0.54166666666666696</v>
      </c>
      <c r="J53" s="12">
        <f t="shared" si="3"/>
        <v>40117.541666666664</v>
      </c>
      <c r="K53" s="1">
        <v>40117.525636574072</v>
      </c>
      <c r="L53" s="6">
        <f t="shared" si="4"/>
        <v>7.5040966386554627E-3</v>
      </c>
      <c r="M53" s="6">
        <f>VLOOKUP(J53,天気!$E$2:$J$721,3,FALSE)</f>
        <v>0</v>
      </c>
      <c r="N53">
        <v>1372</v>
      </c>
      <c r="O53">
        <v>837.49706435321889</v>
      </c>
      <c r="P53">
        <f t="shared" si="5"/>
        <v>7.1439000000000004</v>
      </c>
      <c r="Q53">
        <v>7.1439000000000004</v>
      </c>
      <c r="R53">
        <f t="shared" si="0"/>
        <v>7.1439000000000004</v>
      </c>
      <c r="S53">
        <v>35.490839520000002</v>
      </c>
      <c r="T53">
        <v>139.6448565</v>
      </c>
      <c r="U53">
        <v>10.0646</v>
      </c>
      <c r="V53">
        <v>102</v>
      </c>
      <c r="W53" t="s">
        <v>118</v>
      </c>
      <c r="X53">
        <v>1001003</v>
      </c>
      <c r="Y53" t="s">
        <v>333</v>
      </c>
      <c r="Z53">
        <v>100100302</v>
      </c>
      <c r="AA53" t="s">
        <v>333</v>
      </c>
      <c r="AB53">
        <v>35.488468419999997</v>
      </c>
      <c r="AC53">
        <v>139.63607500000001</v>
      </c>
      <c r="AD53">
        <v>17.208500000000001</v>
      </c>
      <c r="AE53">
        <v>102</v>
      </c>
      <c r="AF53" t="s">
        <v>118</v>
      </c>
      <c r="AG53">
        <v>1001014</v>
      </c>
      <c r="AH53" t="s">
        <v>119</v>
      </c>
      <c r="AI53">
        <v>100101403</v>
      </c>
      <c r="AJ53" t="s">
        <v>120</v>
      </c>
      <c r="AK53">
        <v>0</v>
      </c>
      <c r="AL53">
        <v>2</v>
      </c>
      <c r="AM53" t="s">
        <v>100</v>
      </c>
      <c r="AN53" t="s">
        <v>121</v>
      </c>
      <c r="AO53">
        <v>100</v>
      </c>
      <c r="AP53" t="s">
        <v>76</v>
      </c>
      <c r="AQ53">
        <v>5.2</v>
      </c>
      <c r="AR53">
        <v>1</v>
      </c>
      <c r="AS53">
        <v>960</v>
      </c>
      <c r="AT53">
        <v>5.2</v>
      </c>
      <c r="AU53">
        <v>1</v>
      </c>
      <c r="AV53">
        <v>15</v>
      </c>
      <c r="AW53">
        <v>230</v>
      </c>
      <c r="AX53" t="s">
        <v>334</v>
      </c>
      <c r="AY53" t="s">
        <v>122</v>
      </c>
      <c r="AZ53">
        <v>1</v>
      </c>
      <c r="BA53">
        <v>253</v>
      </c>
      <c r="BB53">
        <v>3.3</v>
      </c>
      <c r="BC53">
        <v>1099</v>
      </c>
      <c r="BD53">
        <v>13.9</v>
      </c>
      <c r="BE53">
        <v>32.200000000000003</v>
      </c>
      <c r="BF53">
        <v>1</v>
      </c>
      <c r="BG53">
        <v>952</v>
      </c>
      <c r="BH53">
        <v>4.8</v>
      </c>
      <c r="BI53">
        <v>1</v>
      </c>
      <c r="BJ53">
        <v>952</v>
      </c>
      <c r="BK53">
        <v>12.5</v>
      </c>
      <c r="BL53">
        <v>1</v>
      </c>
      <c r="BM53">
        <v>0.3</v>
      </c>
      <c r="BN53">
        <v>1</v>
      </c>
      <c r="BO53">
        <v>210</v>
      </c>
      <c r="BP53">
        <v>490</v>
      </c>
      <c r="BQ53">
        <v>7.4</v>
      </c>
      <c r="BR53">
        <v>282</v>
      </c>
      <c r="BS53">
        <v>4.2</v>
      </c>
      <c r="BT53">
        <v>12.600000000000001</v>
      </c>
      <c r="BU53" t="str">
        <f>VLOOKUP($A53,trip!$A$3:$AD$2506,9,FALSE)</f>
        <v>病院</v>
      </c>
      <c r="BV53" t="str">
        <f>VLOOKUP($A53,trip!$A$3:$AD$2506,11,FALSE)</f>
        <v>病院・医療施設</v>
      </c>
      <c r="BW53" t="str">
        <f>VLOOKUP($A53,trip!$A$3:$AD$2506,17,FALSE)</f>
        <v>自宅</v>
      </c>
      <c r="BX53" t="str">
        <f>VLOOKUP($A53,trip!$A$3:$AD$2506,19,FALSE)</f>
        <v>自宅</v>
      </c>
      <c r="BY53" t="str">
        <f>VLOOKUP($A53,trip!$A$3:$AD$2506,25,FALSE)</f>
        <v>0人</v>
      </c>
    </row>
    <row r="54" spans="1:77" x14ac:dyDescent="0.15">
      <c r="A54">
        <v>255502</v>
      </c>
      <c r="B54" t="s">
        <v>186</v>
      </c>
      <c r="C54">
        <v>200</v>
      </c>
      <c r="D54" t="s">
        <v>206</v>
      </c>
      <c r="E54" s="1">
        <v>40117.515439814815</v>
      </c>
      <c r="F54" s="10">
        <f t="shared" si="1"/>
        <v>40117</v>
      </c>
      <c r="G54" s="12">
        <f t="shared" si="2"/>
        <v>0.51543981481518131</v>
      </c>
      <c r="H54" s="12">
        <f>IF($G54&lt;天気!$L$2,天気!$L$2,IF($G54&lt;天気!$L$3,天気!$L$3,IF($G54&lt;天気!$L$4,天気!$L$4,IF($G54&lt;天気!$L$5,天気!$L$5,IF($G54&lt;天気!$L$6,天気!$L$6,IF($G54&lt;天気!$L$7,天気!$L$7,IF($G54&lt;天気!$L$8,天気!$L$8,IF($G54&lt;天気!$L$9,天気!$L$9,IF($G54&lt;天気!$L$10,天気!$L$10,IF($G54&lt;天気!$L$11,天気!$L$11,IF($G54&lt;天気!$L$12,天気!$L$12,IF($G54&lt;天気!$L$13,天気!$L$13,IF($G54&lt;天気!$L$14,天気!$L$14,IF($G54&lt;天気!$L$15,天気!$L$15,IF($G54&lt;天気!$L$16,天気!$L$16,IF($G54&lt;天気!$L$17,天気!$L$17,IF($G54&lt;天気!$L$18,天気!$L$18,IF($G54&lt;天気!$L$19,天気!$L$19,IF($G54&lt;天気!$L$20,天気!$L$20,IF($G54&lt;天気!$L$21,天気!$L$21,IF($G54&lt;天気!$L$22,天気!$L$22,IF($G54&lt;天気!$L$23,天気!$L$23,IF($G54&lt;天気!$L$24,天気!$L$24,天気!$L$25)))))))))))))))))))))))</f>
        <v>0.54166666666666696</v>
      </c>
      <c r="I54" s="12">
        <v>0.54166666666666696</v>
      </c>
      <c r="J54" s="12">
        <f t="shared" si="3"/>
        <v>40117.541666666664</v>
      </c>
      <c r="K54" s="1">
        <v>40117.523252314815</v>
      </c>
      <c r="L54" s="6">
        <f t="shared" si="4"/>
        <v>7.5573466476462209E-3</v>
      </c>
      <c r="M54" s="6">
        <f>VLOOKUP(J54,天気!$E$2:$J$721,3,FALSE)</f>
        <v>0</v>
      </c>
      <c r="N54">
        <v>675</v>
      </c>
      <c r="O54">
        <v>495.38277930975136</v>
      </c>
      <c r="P54">
        <f t="shared" si="5"/>
        <v>-5.2977000000000007</v>
      </c>
      <c r="Q54">
        <v>-5.2977000000000007</v>
      </c>
      <c r="R54">
        <f t="shared" si="0"/>
        <v>5.2977000000000007</v>
      </c>
      <c r="S54">
        <v>35.458266760000001</v>
      </c>
      <c r="T54">
        <v>139.61987980000001</v>
      </c>
      <c r="U54">
        <v>9.0759000000000007</v>
      </c>
      <c r="V54">
        <v>103</v>
      </c>
      <c r="W54" t="s">
        <v>71</v>
      </c>
      <c r="X54">
        <v>1002005</v>
      </c>
      <c r="Y54" t="s">
        <v>260</v>
      </c>
      <c r="Z54">
        <v>100200503</v>
      </c>
      <c r="AA54" t="s">
        <v>339</v>
      </c>
      <c r="AB54">
        <v>35.459897599999998</v>
      </c>
      <c r="AC54">
        <v>139.614789</v>
      </c>
      <c r="AD54">
        <v>3.7782</v>
      </c>
      <c r="AE54">
        <v>103</v>
      </c>
      <c r="AF54" t="s">
        <v>71</v>
      </c>
      <c r="AG54">
        <v>1002008</v>
      </c>
      <c r="AH54" t="s">
        <v>187</v>
      </c>
      <c r="AI54">
        <v>100200801</v>
      </c>
      <c r="AJ54" t="s">
        <v>188</v>
      </c>
      <c r="AK54">
        <v>0</v>
      </c>
      <c r="AL54">
        <v>2</v>
      </c>
      <c r="AM54" t="s">
        <v>100</v>
      </c>
      <c r="AN54" t="s">
        <v>75</v>
      </c>
      <c r="AO54">
        <v>410</v>
      </c>
      <c r="AP54" t="s">
        <v>162</v>
      </c>
      <c r="AQ54">
        <v>3.5</v>
      </c>
      <c r="AR54">
        <v>1</v>
      </c>
      <c r="AS54">
        <v>876</v>
      </c>
      <c r="AT54">
        <v>5.4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1</v>
      </c>
      <c r="BG54">
        <v>701</v>
      </c>
      <c r="BH54">
        <v>3.5</v>
      </c>
      <c r="BI54">
        <v>1</v>
      </c>
      <c r="BJ54">
        <v>701</v>
      </c>
      <c r="BK54">
        <v>8.5</v>
      </c>
      <c r="BL54">
        <v>1</v>
      </c>
      <c r="BM54">
        <v>0.4</v>
      </c>
      <c r="BN54">
        <v>2</v>
      </c>
      <c r="BO54">
        <v>210</v>
      </c>
      <c r="BP54">
        <v>181</v>
      </c>
      <c r="BQ54">
        <v>2.7</v>
      </c>
      <c r="BR54">
        <v>108</v>
      </c>
      <c r="BS54">
        <v>1.6</v>
      </c>
      <c r="BT54">
        <v>6.3000000000000007</v>
      </c>
      <c r="BU54" t="str">
        <f>VLOOKUP($A54,trip!$A$3:$AD$2506,9,FALSE)</f>
        <v>医者</v>
      </c>
      <c r="BV54" t="str">
        <f>VLOOKUP($A54,trip!$A$3:$AD$2506,11,FALSE)</f>
        <v>病院・医療施設</v>
      </c>
      <c r="BW54" t="str">
        <f>VLOOKUP($A54,trip!$A$3:$AD$2506,17,FALSE)</f>
        <v>home</v>
      </c>
      <c r="BX54" t="str">
        <f>VLOOKUP($A54,trip!$A$3:$AD$2506,19,FALSE)</f>
        <v>自宅</v>
      </c>
      <c r="BY54" t="str">
        <f>VLOOKUP($A54,trip!$A$3:$AD$2506,25,FALSE)</f>
        <v>0人</v>
      </c>
    </row>
    <row r="55" spans="1:77" x14ac:dyDescent="0.15">
      <c r="A55">
        <v>255503</v>
      </c>
      <c r="B55" t="s">
        <v>156</v>
      </c>
      <c r="C55">
        <v>600</v>
      </c>
      <c r="D55" t="s">
        <v>212</v>
      </c>
      <c r="E55" s="1">
        <v>40117.517164351855</v>
      </c>
      <c r="F55" s="10">
        <f t="shared" si="1"/>
        <v>40117</v>
      </c>
      <c r="G55" s="12">
        <f t="shared" si="2"/>
        <v>0.51716435185517184</v>
      </c>
      <c r="H55" s="12">
        <f>IF($G55&lt;天気!$L$2,天気!$L$2,IF($G55&lt;天気!$L$3,天気!$L$3,IF($G55&lt;天気!$L$4,天気!$L$4,IF($G55&lt;天気!$L$5,天気!$L$5,IF($G55&lt;天気!$L$6,天気!$L$6,IF($G55&lt;天気!$L$7,天気!$L$7,IF($G55&lt;天気!$L$8,天気!$L$8,IF($G55&lt;天気!$L$9,天気!$L$9,IF($G55&lt;天気!$L$10,天気!$L$10,IF($G55&lt;天気!$L$11,天気!$L$11,IF($G55&lt;天気!$L$12,天気!$L$12,IF($G55&lt;天気!$L$13,天気!$L$13,IF($G55&lt;天気!$L$14,天気!$L$14,IF($G55&lt;天気!$L$15,天気!$L$15,IF($G55&lt;天気!$L$16,天気!$L$16,IF($G55&lt;天気!$L$17,天気!$L$17,IF($G55&lt;天気!$L$18,天気!$L$18,IF($G55&lt;天気!$L$19,天気!$L$19,IF($G55&lt;天気!$L$20,天気!$L$20,IF($G55&lt;天気!$L$21,天気!$L$21,IF($G55&lt;天気!$L$22,天気!$L$22,IF($G55&lt;天気!$L$23,天気!$L$23,IF($G55&lt;天気!$L$24,天気!$L$24,天気!$L$25)))))))))))))))))))))))</f>
        <v>0.54166666666666696</v>
      </c>
      <c r="I55" s="12">
        <v>0.54166666666666696</v>
      </c>
      <c r="J55" s="12">
        <f t="shared" si="3"/>
        <v>40117.541666666664</v>
      </c>
      <c r="K55" s="1">
        <v>40117.538865740738</v>
      </c>
      <c r="L55" s="6">
        <f t="shared" si="4"/>
        <v>1.5470769230769249E-3</v>
      </c>
      <c r="M55" s="6">
        <f>VLOOKUP(J55,天気!$E$2:$J$721,3,FALSE)</f>
        <v>0</v>
      </c>
      <c r="N55">
        <v>1875</v>
      </c>
      <c r="O55">
        <v>515.06206603724377</v>
      </c>
      <c r="P55">
        <f t="shared" si="5"/>
        <v>1.0056000000000012</v>
      </c>
      <c r="Q55">
        <v>1.0056000000000012</v>
      </c>
      <c r="R55">
        <f t="shared" si="0"/>
        <v>1.0056000000000012</v>
      </c>
      <c r="S55">
        <v>35.43861691</v>
      </c>
      <c r="T55">
        <v>139.64549489999999</v>
      </c>
      <c r="U55">
        <v>9.1571999999999996</v>
      </c>
      <c r="V55">
        <v>104</v>
      </c>
      <c r="W55" t="s">
        <v>110</v>
      </c>
      <c r="X55">
        <v>1003017</v>
      </c>
      <c r="Y55" t="s">
        <v>163</v>
      </c>
      <c r="Z55">
        <v>100301702</v>
      </c>
      <c r="AA55" t="s">
        <v>195</v>
      </c>
      <c r="AB55">
        <v>35.442747519999998</v>
      </c>
      <c r="AC55">
        <v>139.6480698</v>
      </c>
      <c r="AD55">
        <v>10.162800000000001</v>
      </c>
      <c r="AE55">
        <v>104</v>
      </c>
      <c r="AF55" t="s">
        <v>110</v>
      </c>
      <c r="AG55">
        <v>1003003</v>
      </c>
      <c r="AH55" t="s">
        <v>262</v>
      </c>
      <c r="AI55">
        <v>100300301</v>
      </c>
      <c r="AJ55" t="s">
        <v>263</v>
      </c>
      <c r="AK55">
        <v>0</v>
      </c>
      <c r="AL55">
        <v>2</v>
      </c>
      <c r="AM55" t="s">
        <v>100</v>
      </c>
      <c r="AN55" t="s">
        <v>161</v>
      </c>
      <c r="AO55">
        <v>410</v>
      </c>
      <c r="AP55" t="s">
        <v>162</v>
      </c>
      <c r="AQ55">
        <v>3.3</v>
      </c>
      <c r="AR55">
        <v>1</v>
      </c>
      <c r="AS55">
        <v>1075</v>
      </c>
      <c r="AT55">
        <v>4</v>
      </c>
      <c r="AU55">
        <v>1</v>
      </c>
      <c r="AV55">
        <v>18</v>
      </c>
      <c r="AW55">
        <v>210</v>
      </c>
      <c r="AX55" t="s">
        <v>195</v>
      </c>
      <c r="AY55" t="s">
        <v>264</v>
      </c>
      <c r="AZ55">
        <v>0</v>
      </c>
      <c r="BA55">
        <v>316</v>
      </c>
      <c r="BB55">
        <v>3.8</v>
      </c>
      <c r="BC55">
        <v>789</v>
      </c>
      <c r="BD55">
        <v>9.5</v>
      </c>
      <c r="BE55">
        <v>31.3</v>
      </c>
      <c r="BF55">
        <v>1</v>
      </c>
      <c r="BG55">
        <v>650</v>
      </c>
      <c r="BH55">
        <v>3.3</v>
      </c>
      <c r="BI55">
        <v>1</v>
      </c>
      <c r="BJ55">
        <v>650</v>
      </c>
      <c r="BK55">
        <v>7.8</v>
      </c>
      <c r="BL55">
        <v>1</v>
      </c>
      <c r="BM55">
        <v>0.71</v>
      </c>
      <c r="BN55">
        <v>3</v>
      </c>
      <c r="BO55">
        <v>210</v>
      </c>
      <c r="BP55">
        <v>101</v>
      </c>
      <c r="BQ55">
        <v>1.5</v>
      </c>
      <c r="BR55">
        <v>132</v>
      </c>
      <c r="BS55">
        <v>2</v>
      </c>
      <c r="BT55">
        <v>6.5</v>
      </c>
      <c r="BU55" t="str">
        <f>VLOOKUP($A55,trip!$A$3:$AD$2506,9,FALSE)</f>
        <v>NOVA</v>
      </c>
      <c r="BV55" t="str">
        <f>VLOOKUP($A55,trip!$A$3:$AD$2506,11,FALSE)</f>
        <v>勤務・通学・ﾊﾞｲﾄ先</v>
      </c>
      <c r="BW55" t="str">
        <f>VLOOKUP($A55,trip!$A$3:$AD$2506,17,FALSE)</f>
        <v>イタリアンレストラン</v>
      </c>
      <c r="BX55" t="str">
        <f>VLOOKUP($A55,trip!$A$3:$AD$2506,19,FALSE)</f>
        <v>飲食店・喫茶店</v>
      </c>
      <c r="BY55" t="str">
        <f>VLOOKUP($A55,trip!$A$3:$AD$2506,25,FALSE)</f>
        <v>1人</v>
      </c>
    </row>
    <row r="56" spans="1:77" x14ac:dyDescent="0.15">
      <c r="A56">
        <v>255507</v>
      </c>
      <c r="B56" t="s">
        <v>103</v>
      </c>
      <c r="C56">
        <v>500</v>
      </c>
      <c r="D56" t="s">
        <v>148</v>
      </c>
      <c r="E56" s="1">
        <v>40117.544039351851</v>
      </c>
      <c r="F56" s="10">
        <f t="shared" si="1"/>
        <v>40117</v>
      </c>
      <c r="G56" s="12">
        <f t="shared" si="2"/>
        <v>0.54403935185109731</v>
      </c>
      <c r="H56" s="12">
        <f>IF($G56&lt;天気!$L$2,天気!$L$2,IF($G56&lt;天気!$L$3,天気!$L$3,IF($G56&lt;天気!$L$4,天気!$L$4,IF($G56&lt;天気!$L$5,天気!$L$5,IF($G56&lt;天気!$L$6,天気!$L$6,IF($G56&lt;天気!$L$7,天気!$L$7,IF($G56&lt;天気!$L$8,天気!$L$8,IF($G56&lt;天気!$L$9,天気!$L$9,IF($G56&lt;天気!$L$10,天気!$L$10,IF($G56&lt;天気!$L$11,天気!$L$11,IF($G56&lt;天気!$L$12,天気!$L$12,IF($G56&lt;天気!$L$13,天気!$L$13,IF($G56&lt;天気!$L$14,天気!$L$14,IF($G56&lt;天気!$L$15,天気!$L$15,IF($G56&lt;天気!$L$16,天気!$L$16,IF($G56&lt;天気!$L$17,天気!$L$17,IF($G56&lt;天気!$L$18,天気!$L$18,IF($G56&lt;天気!$L$19,天気!$L$19,IF($G56&lt;天気!$L$20,天気!$L$20,IF($G56&lt;天気!$L$21,天気!$L$21,IF($G56&lt;天気!$L$22,天気!$L$22,IF($G56&lt;天気!$L$23,天気!$L$23,IF($G56&lt;天気!$L$24,天気!$L$24,天気!$L$25)))))))))))))))))))))))</f>
        <v>0.58333333333333404</v>
      </c>
      <c r="I56" s="12">
        <v>0.58333333333333404</v>
      </c>
      <c r="J56" s="12">
        <f t="shared" si="3"/>
        <v>40117.583333333336</v>
      </c>
      <c r="K56" s="1">
        <v>40117.551342592589</v>
      </c>
      <c r="L56" s="6">
        <f t="shared" si="4"/>
        <v>1.2195608782435143E-3</v>
      </c>
      <c r="M56" s="6">
        <f>VLOOKUP(J56,天気!$E$2:$J$721,3,FALSE)</f>
        <v>0</v>
      </c>
      <c r="N56">
        <v>631</v>
      </c>
      <c r="O56">
        <v>847.70757321015151</v>
      </c>
      <c r="P56">
        <f t="shared" si="5"/>
        <v>-1.2220000000000013</v>
      </c>
      <c r="Q56">
        <v>-1.2220000000000013</v>
      </c>
      <c r="R56">
        <f t="shared" si="0"/>
        <v>1.2220000000000013</v>
      </c>
      <c r="S56">
        <v>35.401457559999997</v>
      </c>
      <c r="T56">
        <v>139.53536869999999</v>
      </c>
      <c r="U56">
        <v>17.549900000000001</v>
      </c>
      <c r="V56">
        <v>110</v>
      </c>
      <c r="W56" t="s">
        <v>95</v>
      </c>
      <c r="X56">
        <v>1009018</v>
      </c>
      <c r="Y56" t="s">
        <v>138</v>
      </c>
      <c r="Z56">
        <v>100901802</v>
      </c>
      <c r="AA56" t="s">
        <v>258</v>
      </c>
      <c r="AB56">
        <v>35.408946290000003</v>
      </c>
      <c r="AC56">
        <v>139.53712820000001</v>
      </c>
      <c r="AD56">
        <v>16.3279</v>
      </c>
      <c r="AE56">
        <v>110</v>
      </c>
      <c r="AF56" t="s">
        <v>95</v>
      </c>
      <c r="AG56">
        <v>1009035</v>
      </c>
      <c r="AH56" t="s">
        <v>304</v>
      </c>
      <c r="AI56">
        <v>100903501</v>
      </c>
      <c r="AJ56" t="s">
        <v>305</v>
      </c>
      <c r="AK56">
        <v>0</v>
      </c>
      <c r="AL56">
        <v>1</v>
      </c>
      <c r="AM56" t="s">
        <v>74</v>
      </c>
      <c r="AN56" t="s">
        <v>101</v>
      </c>
      <c r="AO56">
        <v>100</v>
      </c>
      <c r="AP56" t="s">
        <v>76</v>
      </c>
      <c r="AQ56">
        <v>7.3</v>
      </c>
      <c r="AR56">
        <v>1</v>
      </c>
      <c r="AS56">
        <v>1379</v>
      </c>
      <c r="AT56">
        <v>7.3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1</v>
      </c>
      <c r="BG56">
        <v>1002</v>
      </c>
      <c r="BH56">
        <v>5</v>
      </c>
      <c r="BI56">
        <v>1</v>
      </c>
      <c r="BJ56">
        <v>1002</v>
      </c>
      <c r="BK56">
        <v>12.3</v>
      </c>
      <c r="BL56">
        <v>0</v>
      </c>
      <c r="BM56">
        <v>0</v>
      </c>
      <c r="BN56">
        <v>0</v>
      </c>
      <c r="BO56">
        <v>0</v>
      </c>
      <c r="BP56">
        <v>0</v>
      </c>
      <c r="BQ56">
        <v>0</v>
      </c>
      <c r="BR56">
        <v>0</v>
      </c>
      <c r="BS56">
        <v>0</v>
      </c>
      <c r="BT56">
        <v>0</v>
      </c>
      <c r="BU56">
        <f>VLOOKUP($A56,trip!$A$3:$AD$2506,9,FALSE)</f>
        <v>0</v>
      </c>
      <c r="BV56">
        <f>VLOOKUP($A56,trip!$A$3:$AD$2506,11,FALSE)</f>
        <v>0</v>
      </c>
      <c r="BW56">
        <f>VLOOKUP($A56,trip!$A$3:$AD$2506,17,FALSE)</f>
        <v>0</v>
      </c>
      <c r="BX56">
        <f>VLOOKUP($A56,trip!$A$3:$AD$2506,19,FALSE)</f>
        <v>0</v>
      </c>
      <c r="BY56">
        <f>VLOOKUP($A56,trip!$A$3:$AD$2506,25,FALSE)</f>
        <v>0</v>
      </c>
    </row>
    <row r="57" spans="1:77" x14ac:dyDescent="0.15">
      <c r="A57">
        <v>255508</v>
      </c>
      <c r="B57" t="s">
        <v>193</v>
      </c>
      <c r="C57">
        <v>999</v>
      </c>
      <c r="D57" t="s">
        <v>70</v>
      </c>
      <c r="E57" s="1">
        <v>40117.551863425928</v>
      </c>
      <c r="F57" s="10">
        <f t="shared" si="1"/>
        <v>40117</v>
      </c>
      <c r="G57" s="12">
        <f t="shared" si="2"/>
        <v>0.55186342592787696</v>
      </c>
      <c r="H57" s="12">
        <f>IF($G57&lt;天気!$L$2,天気!$L$2,IF($G57&lt;天気!$L$3,天気!$L$3,IF($G57&lt;天気!$L$4,天気!$L$4,IF($G57&lt;天気!$L$5,天気!$L$5,IF($G57&lt;天気!$L$6,天気!$L$6,IF($G57&lt;天気!$L$7,天気!$L$7,IF($G57&lt;天気!$L$8,天気!$L$8,IF($G57&lt;天気!$L$9,天気!$L$9,IF($G57&lt;天気!$L$10,天気!$L$10,IF($G57&lt;天気!$L$11,天気!$L$11,IF($G57&lt;天気!$L$12,天気!$L$12,IF($G57&lt;天気!$L$13,天気!$L$13,IF($G57&lt;天気!$L$14,天気!$L$14,IF($G57&lt;天気!$L$15,天気!$L$15,IF($G57&lt;天気!$L$16,天気!$L$16,IF($G57&lt;天気!$L$17,天気!$L$17,IF($G57&lt;天気!$L$18,天気!$L$18,IF($G57&lt;天気!$L$19,天気!$L$19,IF($G57&lt;天気!$L$20,天気!$L$20,IF($G57&lt;天気!$L$21,天気!$L$21,IF($G57&lt;天気!$L$22,天気!$L$22,IF($G57&lt;天気!$L$23,天気!$L$23,IF($G57&lt;天気!$L$24,天気!$L$24,天気!$L$25)))))))))))))))))))))))</f>
        <v>0.58333333333333404</v>
      </c>
      <c r="I57" s="12">
        <v>0.58333333333333404</v>
      </c>
      <c r="J57" s="12">
        <f t="shared" si="3"/>
        <v>40117.583333333336</v>
      </c>
      <c r="K57" s="1">
        <v>40117.558541666665</v>
      </c>
      <c r="L57" s="6">
        <f t="shared" si="4"/>
        <v>3.0225051124744374E-2</v>
      </c>
      <c r="M57" s="6">
        <f>VLOOKUP(J57,天気!$E$2:$J$721,3,FALSE)</f>
        <v>0</v>
      </c>
      <c r="N57">
        <v>577</v>
      </c>
      <c r="O57">
        <v>547.95909900223171</v>
      </c>
      <c r="P57">
        <f t="shared" si="5"/>
        <v>-29.560099999999998</v>
      </c>
      <c r="Q57">
        <v>-29.560099999999998</v>
      </c>
      <c r="R57">
        <f t="shared" si="0"/>
        <v>29.560099999999998</v>
      </c>
      <c r="S57">
        <v>35.436138530000001</v>
      </c>
      <c r="T57">
        <v>139.64868670000001</v>
      </c>
      <c r="U57">
        <v>33.728999999999999</v>
      </c>
      <c r="V57">
        <v>104</v>
      </c>
      <c r="W57" t="s">
        <v>110</v>
      </c>
      <c r="X57">
        <v>1003017</v>
      </c>
      <c r="Y57" t="s">
        <v>163</v>
      </c>
      <c r="Z57">
        <v>100301703</v>
      </c>
      <c r="AA57" t="s">
        <v>194</v>
      </c>
      <c r="AB57">
        <v>35.438584679999998</v>
      </c>
      <c r="AC57">
        <v>139.64343500000001</v>
      </c>
      <c r="AD57">
        <v>4.1688999999999998</v>
      </c>
      <c r="AE57">
        <v>104</v>
      </c>
      <c r="AF57" t="s">
        <v>110</v>
      </c>
      <c r="AG57">
        <v>1003018</v>
      </c>
      <c r="AH57" t="s">
        <v>111</v>
      </c>
      <c r="AI57">
        <v>100301807</v>
      </c>
      <c r="AJ57" t="s">
        <v>341</v>
      </c>
      <c r="AK57">
        <v>47</v>
      </c>
      <c r="AL57">
        <v>1</v>
      </c>
      <c r="AM57" t="s">
        <v>74</v>
      </c>
      <c r="AN57" t="s">
        <v>161</v>
      </c>
      <c r="AO57">
        <v>420</v>
      </c>
      <c r="AP57" t="s">
        <v>177</v>
      </c>
      <c r="AQ57">
        <v>11.8</v>
      </c>
      <c r="AR57">
        <v>1</v>
      </c>
      <c r="AS57">
        <v>4055</v>
      </c>
      <c r="AT57">
        <v>13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1</v>
      </c>
      <c r="BG57">
        <v>978</v>
      </c>
      <c r="BH57">
        <v>4.9000000000000004</v>
      </c>
      <c r="BI57">
        <v>1</v>
      </c>
      <c r="BJ57">
        <v>978</v>
      </c>
      <c r="BK57">
        <v>11.8</v>
      </c>
      <c r="BL57">
        <v>1</v>
      </c>
      <c r="BM57">
        <v>0.28999999999999998</v>
      </c>
      <c r="BN57">
        <v>2</v>
      </c>
      <c r="BO57">
        <v>210</v>
      </c>
      <c r="BP57">
        <v>221</v>
      </c>
      <c r="BQ57">
        <v>3.3</v>
      </c>
      <c r="BR57">
        <v>74</v>
      </c>
      <c r="BS57">
        <v>1.1000000000000001</v>
      </c>
      <c r="BT57">
        <v>6.4</v>
      </c>
      <c r="BU57" t="str">
        <f>VLOOKUP($A57,trip!$A$3:$AD$2506,9,FALSE)</f>
        <v>自宅</v>
      </c>
      <c r="BV57" t="str">
        <f>VLOOKUP($A57,trip!$A$3:$AD$2506,11,FALSE)</f>
        <v>自宅</v>
      </c>
      <c r="BW57" t="str">
        <f>VLOOKUP($A57,trip!$A$3:$AD$2506,17,FALSE)</f>
        <v>JR石川町駅</v>
      </c>
      <c r="BX57" t="str">
        <f>VLOOKUP($A57,trip!$A$3:$AD$2506,19,FALSE)</f>
        <v>駅</v>
      </c>
      <c r="BY57" t="str">
        <f>VLOOKUP($A57,trip!$A$3:$AD$2506,25,FALSE)</f>
        <v>1人</v>
      </c>
    </row>
    <row r="58" spans="1:77" x14ac:dyDescent="0.15">
      <c r="A58">
        <v>255512</v>
      </c>
      <c r="B58" t="s">
        <v>244</v>
      </c>
      <c r="C58">
        <v>600</v>
      </c>
      <c r="D58" t="s">
        <v>212</v>
      </c>
      <c r="E58" s="1">
        <v>40117.56454861111</v>
      </c>
      <c r="F58" s="10">
        <f t="shared" si="1"/>
        <v>40117</v>
      </c>
      <c r="G58" s="12">
        <f t="shared" si="2"/>
        <v>0.56454861110978527</v>
      </c>
      <c r="H58" s="12">
        <f>IF($G58&lt;天気!$L$2,天気!$L$2,IF($G58&lt;天気!$L$3,天気!$L$3,IF($G58&lt;天気!$L$4,天気!$L$4,IF($G58&lt;天気!$L$5,天気!$L$5,IF($G58&lt;天気!$L$6,天気!$L$6,IF($G58&lt;天気!$L$7,天気!$L$7,IF($G58&lt;天気!$L$8,天気!$L$8,IF($G58&lt;天気!$L$9,天気!$L$9,IF($G58&lt;天気!$L$10,天気!$L$10,IF($G58&lt;天気!$L$11,天気!$L$11,IF($G58&lt;天気!$L$12,天気!$L$12,IF($G58&lt;天気!$L$13,天気!$L$13,IF($G58&lt;天気!$L$14,天気!$L$14,IF($G58&lt;天気!$L$15,天気!$L$15,IF($G58&lt;天気!$L$16,天気!$L$16,IF($G58&lt;天気!$L$17,天気!$L$17,IF($G58&lt;天気!$L$18,天気!$L$18,IF($G58&lt;天気!$L$19,天気!$L$19,IF($G58&lt;天気!$L$20,天気!$L$20,IF($G58&lt;天気!$L$21,天気!$L$21,IF($G58&lt;天気!$L$22,天気!$L$22,IF($G58&lt;天気!$L$23,天気!$L$23,IF($G58&lt;天気!$L$24,天気!$L$24,天気!$L$25)))))))))))))))))))))))</f>
        <v>0.58333333333333404</v>
      </c>
      <c r="I58" s="12">
        <v>0.58333333333333404</v>
      </c>
      <c r="J58" s="12">
        <f t="shared" si="3"/>
        <v>40117.583333333336</v>
      </c>
      <c r="K58" s="1">
        <v>40117.571840277778</v>
      </c>
      <c r="L58" s="6">
        <f t="shared" si="4"/>
        <v>2.5596443228454173E-3</v>
      </c>
      <c r="M58" s="6">
        <f>VLOOKUP(J58,天気!$E$2:$J$721,3,FALSE)</f>
        <v>0</v>
      </c>
      <c r="N58">
        <v>630</v>
      </c>
      <c r="O58">
        <v>599.69613669928356</v>
      </c>
      <c r="P58">
        <f t="shared" si="5"/>
        <v>1.8711000000000002</v>
      </c>
      <c r="Q58">
        <v>1.8711000000000002</v>
      </c>
      <c r="R58">
        <f t="shared" si="0"/>
        <v>1.8711000000000002</v>
      </c>
      <c r="S58">
        <v>35.78214886</v>
      </c>
      <c r="T58">
        <v>139.6792585</v>
      </c>
      <c r="U58">
        <v>7.6448999999999998</v>
      </c>
      <c r="AB58">
        <v>35.776940039999999</v>
      </c>
      <c r="AC58">
        <v>139.6809859</v>
      </c>
      <c r="AD58">
        <v>9.516</v>
      </c>
      <c r="AK58">
        <v>0</v>
      </c>
      <c r="AL58">
        <v>2</v>
      </c>
      <c r="AM58" t="s">
        <v>100</v>
      </c>
      <c r="AN58" t="s">
        <v>121</v>
      </c>
      <c r="AO58">
        <v>100</v>
      </c>
      <c r="AP58" t="s">
        <v>76</v>
      </c>
      <c r="AQ58">
        <v>4</v>
      </c>
      <c r="AR58">
        <v>1</v>
      </c>
      <c r="AS58">
        <v>731</v>
      </c>
      <c r="AT58">
        <v>4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305</v>
      </c>
      <c r="BB58">
        <v>3.7</v>
      </c>
      <c r="BC58">
        <v>980</v>
      </c>
      <c r="BD58">
        <v>12.2</v>
      </c>
      <c r="BE58">
        <v>0</v>
      </c>
      <c r="BF58">
        <v>1</v>
      </c>
      <c r="BG58">
        <v>731</v>
      </c>
      <c r="BH58">
        <v>3.7</v>
      </c>
      <c r="BI58">
        <v>1</v>
      </c>
      <c r="BJ58">
        <v>731</v>
      </c>
      <c r="BK58">
        <v>9.1999999999999993</v>
      </c>
      <c r="BL58">
        <v>0</v>
      </c>
      <c r="BM58">
        <v>0</v>
      </c>
      <c r="BN58">
        <v>0</v>
      </c>
      <c r="BO58">
        <v>0</v>
      </c>
      <c r="BP58">
        <v>0</v>
      </c>
      <c r="BQ58">
        <v>0</v>
      </c>
      <c r="BR58">
        <v>0</v>
      </c>
      <c r="BS58">
        <v>0</v>
      </c>
      <c r="BT58">
        <v>0</v>
      </c>
      <c r="BU58">
        <f>VLOOKUP($A58,trip!$A$3:$AD$2506,9,FALSE)</f>
        <v>0</v>
      </c>
      <c r="BV58">
        <f>VLOOKUP($A58,trip!$A$3:$AD$2506,11,FALSE)</f>
        <v>0</v>
      </c>
      <c r="BW58">
        <f>VLOOKUP($A58,trip!$A$3:$AD$2506,17,FALSE)</f>
        <v>0</v>
      </c>
      <c r="BX58">
        <f>VLOOKUP($A58,trip!$A$3:$AD$2506,19,FALSE)</f>
        <v>0</v>
      </c>
      <c r="BY58">
        <f>VLOOKUP($A58,trip!$A$3:$AD$2506,25,FALSE)</f>
        <v>0</v>
      </c>
    </row>
    <row r="59" spans="1:77" x14ac:dyDescent="0.15">
      <c r="A59">
        <v>255515</v>
      </c>
      <c r="B59" t="s">
        <v>123</v>
      </c>
      <c r="C59">
        <v>999</v>
      </c>
      <c r="D59" t="s">
        <v>70</v>
      </c>
      <c r="E59" s="1">
        <v>40117.590370370373</v>
      </c>
      <c r="F59" s="10">
        <f t="shared" si="1"/>
        <v>40117</v>
      </c>
      <c r="G59" s="12">
        <f t="shared" si="2"/>
        <v>0.59037037037342088</v>
      </c>
      <c r="H59" s="12">
        <f>IF($G59&lt;天気!$L$2,天気!$L$2,IF($G59&lt;天気!$L$3,天気!$L$3,IF($G59&lt;天気!$L$4,天気!$L$4,IF($G59&lt;天気!$L$5,天気!$L$5,IF($G59&lt;天気!$L$6,天気!$L$6,IF($G59&lt;天気!$L$7,天気!$L$7,IF($G59&lt;天気!$L$8,天気!$L$8,IF($G59&lt;天気!$L$9,天気!$L$9,IF($G59&lt;天気!$L$10,天気!$L$10,IF($G59&lt;天気!$L$11,天気!$L$11,IF($G59&lt;天気!$L$12,天気!$L$12,IF($G59&lt;天気!$L$13,天気!$L$13,IF($G59&lt;天気!$L$14,天気!$L$14,IF($G59&lt;天気!$L$15,天気!$L$15,IF($G59&lt;天気!$L$16,天気!$L$16,IF($G59&lt;天気!$L$17,天気!$L$17,IF($G59&lt;天気!$L$18,天気!$L$18,IF($G59&lt;天気!$L$19,天気!$L$19,IF($G59&lt;天気!$L$20,天気!$L$20,IF($G59&lt;天気!$L$21,天気!$L$21,IF($G59&lt;天気!$L$22,天気!$L$22,IF($G59&lt;天気!$L$23,天気!$L$23,IF($G59&lt;天気!$L$24,天気!$L$24,天気!$L$25)))))))))))))))))))))))</f>
        <v>0.625</v>
      </c>
      <c r="I59" s="12">
        <v>0.625</v>
      </c>
      <c r="J59" s="12">
        <f t="shared" si="3"/>
        <v>40117.625</v>
      </c>
      <c r="K59" s="1">
        <v>40117.597870370373</v>
      </c>
      <c r="L59" s="6">
        <f t="shared" si="4"/>
        <v>4.8778688524590171E-3</v>
      </c>
      <c r="M59" s="6">
        <f>VLOOKUP(J59,天気!$E$2:$J$721,3,FALSE)</f>
        <v>0</v>
      </c>
      <c r="N59">
        <v>648</v>
      </c>
      <c r="O59">
        <v>938.83367636551134</v>
      </c>
      <c r="P59">
        <f t="shared" si="5"/>
        <v>5.9510000000000005</v>
      </c>
      <c r="Q59">
        <v>5.9510000000000005</v>
      </c>
      <c r="R59">
        <f t="shared" si="0"/>
        <v>5.9510000000000005</v>
      </c>
      <c r="S59">
        <v>35.631054640000002</v>
      </c>
      <c r="T59">
        <v>139.68020799999999</v>
      </c>
      <c r="U59">
        <v>33.118400000000001</v>
      </c>
      <c r="AB59">
        <v>35.62271836</v>
      </c>
      <c r="AC59">
        <v>139.68186560000001</v>
      </c>
      <c r="AD59">
        <v>39.069400000000002</v>
      </c>
      <c r="AK59">
        <v>38</v>
      </c>
      <c r="AL59">
        <v>1</v>
      </c>
      <c r="AM59" t="s">
        <v>74</v>
      </c>
      <c r="AN59" t="s">
        <v>125</v>
      </c>
      <c r="AO59">
        <v>410</v>
      </c>
      <c r="AP59" t="s">
        <v>162</v>
      </c>
      <c r="AQ59">
        <v>6.1</v>
      </c>
      <c r="AR59">
        <v>1</v>
      </c>
      <c r="AS59">
        <v>1529</v>
      </c>
      <c r="AT59">
        <v>10.6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1</v>
      </c>
      <c r="BG59">
        <v>1220</v>
      </c>
      <c r="BH59">
        <v>6.1</v>
      </c>
      <c r="BI59">
        <v>1</v>
      </c>
      <c r="BJ59">
        <v>1220</v>
      </c>
      <c r="BK59">
        <v>15.2</v>
      </c>
      <c r="BL59">
        <v>0</v>
      </c>
      <c r="BM59">
        <v>0</v>
      </c>
      <c r="BN59">
        <v>0</v>
      </c>
      <c r="BO59">
        <v>0</v>
      </c>
      <c r="BP59">
        <v>0</v>
      </c>
      <c r="BQ59">
        <v>0</v>
      </c>
      <c r="BR59">
        <v>0</v>
      </c>
      <c r="BS59">
        <v>0</v>
      </c>
      <c r="BT59">
        <v>0</v>
      </c>
      <c r="BU59" t="str">
        <f>VLOOKUP($A59,trip!$A$3:$AD$2506,9,FALSE)</f>
        <v>自宅</v>
      </c>
      <c r="BV59" t="str">
        <f>VLOOKUP($A59,trip!$A$3:$AD$2506,11,FALSE)</f>
        <v>自宅</v>
      </c>
      <c r="BW59" t="str">
        <f>VLOOKUP($A59,trip!$A$3:$AD$2506,17,FALSE)</f>
        <v>ジム</v>
      </c>
      <c r="BX59" t="str">
        <f>VLOOKUP($A59,trip!$A$3:$AD$2506,19,FALSE)</f>
        <v>その他</v>
      </c>
      <c r="BY59" t="str">
        <f>VLOOKUP($A59,trip!$A$3:$AD$2506,25,FALSE)</f>
        <v>0人</v>
      </c>
    </row>
    <row r="60" spans="1:77" x14ac:dyDescent="0.15">
      <c r="A60">
        <v>255520</v>
      </c>
      <c r="B60" t="s">
        <v>242</v>
      </c>
      <c r="C60">
        <v>200</v>
      </c>
      <c r="D60" t="s">
        <v>206</v>
      </c>
      <c r="E60" s="1">
        <v>40117.607442129629</v>
      </c>
      <c r="F60" s="10">
        <f t="shared" si="1"/>
        <v>40117</v>
      </c>
      <c r="G60" s="12">
        <f t="shared" si="2"/>
        <v>0.60744212962890742</v>
      </c>
      <c r="H60" s="12">
        <f>IF($G60&lt;天気!$L$2,天気!$L$2,IF($G60&lt;天気!$L$3,天気!$L$3,IF($G60&lt;天気!$L$4,天気!$L$4,IF($G60&lt;天気!$L$5,天気!$L$5,IF($G60&lt;天気!$L$6,天気!$L$6,IF($G60&lt;天気!$L$7,天気!$L$7,IF($G60&lt;天気!$L$8,天気!$L$8,IF($G60&lt;天気!$L$9,天気!$L$9,IF($G60&lt;天気!$L$10,天気!$L$10,IF($G60&lt;天気!$L$11,天気!$L$11,IF($G60&lt;天気!$L$12,天気!$L$12,IF($G60&lt;天気!$L$13,天気!$L$13,IF($G60&lt;天気!$L$14,天気!$L$14,IF($G60&lt;天気!$L$15,天気!$L$15,IF($G60&lt;天気!$L$16,天気!$L$16,IF($G60&lt;天気!$L$17,天気!$L$17,IF($G60&lt;天気!$L$18,天気!$L$18,IF($G60&lt;天気!$L$19,天気!$L$19,IF($G60&lt;天気!$L$20,天気!$L$20,IF($G60&lt;天気!$L$21,天気!$L$21,IF($G60&lt;天気!$L$22,天気!$L$22,IF($G60&lt;天気!$L$23,天気!$L$23,IF($G60&lt;天気!$L$24,天気!$L$24,天気!$L$25)))))))))))))))))))))))</f>
        <v>0.625</v>
      </c>
      <c r="I60" s="12">
        <v>0.625</v>
      </c>
      <c r="J60" s="12">
        <f t="shared" si="3"/>
        <v>40117.625</v>
      </c>
      <c r="K60" s="1">
        <v>40117.615254629629</v>
      </c>
      <c r="L60" s="6">
        <f t="shared" si="4"/>
        <v>1.1779937952430194E-2</v>
      </c>
      <c r="M60" s="6">
        <f>VLOOKUP(J60,天気!$E$2:$J$721,3,FALSE)</f>
        <v>0</v>
      </c>
      <c r="N60">
        <v>675</v>
      </c>
      <c r="O60">
        <v>888.18998436578443</v>
      </c>
      <c r="P60">
        <f t="shared" si="5"/>
        <v>-11.391199999999998</v>
      </c>
      <c r="Q60">
        <v>-11.391199999999998</v>
      </c>
      <c r="R60">
        <f t="shared" si="0"/>
        <v>11.391199999999998</v>
      </c>
      <c r="S60">
        <v>35.464135499999998</v>
      </c>
      <c r="T60">
        <v>139.6233076</v>
      </c>
      <c r="U60">
        <v>16.501999999999999</v>
      </c>
      <c r="V60">
        <v>103</v>
      </c>
      <c r="W60" t="s">
        <v>71</v>
      </c>
      <c r="X60">
        <v>1002001</v>
      </c>
      <c r="Y60" t="s">
        <v>213</v>
      </c>
      <c r="Z60">
        <v>100200102</v>
      </c>
      <c r="AA60" t="s">
        <v>214</v>
      </c>
      <c r="AB60">
        <v>35.459017809999999</v>
      </c>
      <c r="AC60">
        <v>139.61577600000001</v>
      </c>
      <c r="AD60">
        <v>5.1108000000000002</v>
      </c>
      <c r="AE60">
        <v>103</v>
      </c>
      <c r="AF60" t="s">
        <v>71</v>
      </c>
      <c r="AG60">
        <v>1002005</v>
      </c>
      <c r="AH60" t="s">
        <v>260</v>
      </c>
      <c r="AI60">
        <v>100200504</v>
      </c>
      <c r="AJ60" t="s">
        <v>261</v>
      </c>
      <c r="AK60">
        <v>0</v>
      </c>
      <c r="AL60">
        <v>1</v>
      </c>
      <c r="AM60" t="s">
        <v>74</v>
      </c>
      <c r="AN60" t="s">
        <v>75</v>
      </c>
      <c r="AO60">
        <v>410</v>
      </c>
      <c r="AP60" t="s">
        <v>162</v>
      </c>
      <c r="AQ60">
        <v>4.8</v>
      </c>
      <c r="AR60">
        <v>1</v>
      </c>
      <c r="AS60">
        <v>1114</v>
      </c>
      <c r="AT60">
        <v>5</v>
      </c>
      <c r="AU60">
        <v>1</v>
      </c>
      <c r="AV60">
        <v>1</v>
      </c>
      <c r="AW60">
        <v>140</v>
      </c>
      <c r="AX60" t="s">
        <v>155</v>
      </c>
      <c r="AY60" t="s">
        <v>191</v>
      </c>
      <c r="AZ60">
        <v>0</v>
      </c>
      <c r="BA60">
        <v>406</v>
      </c>
      <c r="BB60">
        <v>4.9000000000000004</v>
      </c>
      <c r="BC60">
        <v>135</v>
      </c>
      <c r="BD60">
        <v>1.6</v>
      </c>
      <c r="BE60">
        <v>7.5</v>
      </c>
      <c r="BF60">
        <v>1</v>
      </c>
      <c r="BG60">
        <v>967</v>
      </c>
      <c r="BH60">
        <v>4.8</v>
      </c>
      <c r="BI60">
        <v>1</v>
      </c>
      <c r="BJ60">
        <v>967</v>
      </c>
      <c r="BK60">
        <v>11.6</v>
      </c>
      <c r="BL60">
        <v>1</v>
      </c>
      <c r="BM60">
        <v>0.7</v>
      </c>
      <c r="BN60">
        <v>2</v>
      </c>
      <c r="BO60">
        <v>210</v>
      </c>
      <c r="BP60">
        <v>115</v>
      </c>
      <c r="BQ60">
        <v>1.7</v>
      </c>
      <c r="BR60">
        <v>351</v>
      </c>
      <c r="BS60">
        <v>5.3</v>
      </c>
      <c r="BT60">
        <v>9</v>
      </c>
      <c r="BU60">
        <f>VLOOKUP($A60,trip!$A$3:$AD$2506,9,FALSE)</f>
        <v>0</v>
      </c>
      <c r="BV60">
        <f>VLOOKUP($A60,trip!$A$3:$AD$2506,11,FALSE)</f>
        <v>0</v>
      </c>
      <c r="BW60">
        <f>VLOOKUP($A60,trip!$A$3:$AD$2506,17,FALSE)</f>
        <v>0</v>
      </c>
      <c r="BX60">
        <f>VLOOKUP($A60,trip!$A$3:$AD$2506,19,FALSE)</f>
        <v>0</v>
      </c>
      <c r="BY60">
        <f>VLOOKUP($A60,trip!$A$3:$AD$2506,25,FALSE)</f>
        <v>0</v>
      </c>
    </row>
    <row r="61" spans="1:77" x14ac:dyDescent="0.15">
      <c r="A61">
        <v>255524</v>
      </c>
      <c r="B61" t="s">
        <v>69</v>
      </c>
      <c r="C61">
        <v>500</v>
      </c>
      <c r="D61" t="s">
        <v>148</v>
      </c>
      <c r="E61" s="1">
        <v>40117.630393518521</v>
      </c>
      <c r="F61" s="10">
        <f t="shared" si="1"/>
        <v>40117</v>
      </c>
      <c r="G61" s="12">
        <f t="shared" si="2"/>
        <v>0.63039351852057735</v>
      </c>
      <c r="H61" s="12">
        <f>IF($G61&lt;天気!$L$2,天気!$L$2,IF($G61&lt;天気!$L$3,天気!$L$3,IF($G61&lt;天気!$L$4,天気!$L$4,IF($G61&lt;天気!$L$5,天気!$L$5,IF($G61&lt;天気!$L$6,天気!$L$6,IF($G61&lt;天気!$L$7,天気!$L$7,IF($G61&lt;天気!$L$8,天気!$L$8,IF($G61&lt;天気!$L$9,天気!$L$9,IF($G61&lt;天気!$L$10,天気!$L$10,IF($G61&lt;天気!$L$11,天気!$L$11,IF($G61&lt;天気!$L$12,天気!$L$12,IF($G61&lt;天気!$L$13,天気!$L$13,IF($G61&lt;天気!$L$14,天気!$L$14,IF($G61&lt;天気!$L$15,天気!$L$15,IF($G61&lt;天気!$L$16,天気!$L$16,IF($G61&lt;天気!$L$17,天気!$L$17,IF($G61&lt;天気!$L$18,天気!$L$18,IF($G61&lt;天気!$L$19,天気!$L$19,IF($G61&lt;天気!$L$20,天気!$L$20,IF($G61&lt;天気!$L$21,天気!$L$21,IF($G61&lt;天気!$L$22,天気!$L$22,IF($G61&lt;天気!$L$23,天気!$L$23,IF($G61&lt;天気!$L$24,天気!$L$24,天気!$L$25)))))))))))))))))))))))</f>
        <v>0.66666666666666696</v>
      </c>
      <c r="I61" s="12">
        <v>0.66666666666666696</v>
      </c>
      <c r="J61" s="12">
        <f t="shared" si="3"/>
        <v>40117.666666666664</v>
      </c>
      <c r="K61" s="1">
        <v>40117.63858796296</v>
      </c>
      <c r="L61" s="6">
        <f t="shared" si="4"/>
        <v>7.7220480668756611E-5</v>
      </c>
      <c r="M61" s="6">
        <f>VLOOKUP(J61,天気!$E$2:$J$721,3,FALSE)</f>
        <v>0</v>
      </c>
      <c r="N61">
        <v>708</v>
      </c>
      <c r="O61">
        <v>927.69092497401709</v>
      </c>
      <c r="P61">
        <f t="shared" si="5"/>
        <v>7.3900000000000077E-2</v>
      </c>
      <c r="Q61">
        <v>7.3900000000000077E-2</v>
      </c>
      <c r="R61">
        <f t="shared" si="0"/>
        <v>7.3900000000000077E-2</v>
      </c>
      <c r="S61">
        <v>35.446904959999998</v>
      </c>
      <c r="T61">
        <v>139.6418578</v>
      </c>
      <c r="U61">
        <v>10.935</v>
      </c>
      <c r="V61">
        <v>104</v>
      </c>
      <c r="W61" t="s">
        <v>110</v>
      </c>
      <c r="X61">
        <v>1003002</v>
      </c>
      <c r="Y61" t="s">
        <v>116</v>
      </c>
      <c r="Z61">
        <v>100300201</v>
      </c>
      <c r="AA61" t="s">
        <v>209</v>
      </c>
      <c r="AB61">
        <v>35.442447090000002</v>
      </c>
      <c r="AC61">
        <v>139.65051600000001</v>
      </c>
      <c r="AD61">
        <v>11.008900000000001</v>
      </c>
      <c r="AE61">
        <v>104</v>
      </c>
      <c r="AF61" t="s">
        <v>110</v>
      </c>
      <c r="AG61">
        <v>1003003</v>
      </c>
      <c r="AH61" t="s">
        <v>262</v>
      </c>
      <c r="AI61">
        <v>100300301</v>
      </c>
      <c r="AJ61" t="s">
        <v>263</v>
      </c>
      <c r="AK61">
        <v>44</v>
      </c>
      <c r="AL61">
        <v>1</v>
      </c>
      <c r="AM61" t="s">
        <v>74</v>
      </c>
      <c r="AN61" t="s">
        <v>75</v>
      </c>
      <c r="AO61">
        <v>420</v>
      </c>
      <c r="AP61" t="s">
        <v>177</v>
      </c>
      <c r="AQ61">
        <v>11.5</v>
      </c>
      <c r="AR61">
        <v>1</v>
      </c>
      <c r="AS61">
        <v>930</v>
      </c>
      <c r="AT61">
        <v>3.1</v>
      </c>
      <c r="AU61">
        <v>1</v>
      </c>
      <c r="AV61">
        <v>1</v>
      </c>
      <c r="AW61">
        <v>180</v>
      </c>
      <c r="AX61" t="s">
        <v>127</v>
      </c>
      <c r="AY61" t="s">
        <v>264</v>
      </c>
      <c r="AZ61">
        <v>0</v>
      </c>
      <c r="BA61">
        <v>648</v>
      </c>
      <c r="BB61">
        <v>7.8</v>
      </c>
      <c r="BC61">
        <v>924</v>
      </c>
      <c r="BD61">
        <v>11.1</v>
      </c>
      <c r="BE61">
        <v>19.899999999999999</v>
      </c>
      <c r="BF61">
        <v>1</v>
      </c>
      <c r="BG61">
        <v>957</v>
      </c>
      <c r="BH61">
        <v>4.8</v>
      </c>
      <c r="BI61">
        <v>1</v>
      </c>
      <c r="BJ61">
        <v>957</v>
      </c>
      <c r="BK61">
        <v>11.5</v>
      </c>
      <c r="BL61">
        <v>1</v>
      </c>
      <c r="BM61">
        <v>0.55000000000000004</v>
      </c>
      <c r="BN61">
        <v>2</v>
      </c>
      <c r="BO61">
        <v>210</v>
      </c>
      <c r="BP61">
        <v>126</v>
      </c>
      <c r="BQ61">
        <v>1.9</v>
      </c>
      <c r="BR61">
        <v>227</v>
      </c>
      <c r="BS61">
        <v>3.4</v>
      </c>
      <c r="BT61">
        <v>7.3</v>
      </c>
      <c r="BU61" t="str">
        <f>VLOOKUP($A61,trip!$A$3:$AD$2506,9,FALSE)</f>
        <v>郵便局</v>
      </c>
      <c r="BV61" t="str">
        <f>VLOOKUP($A61,trip!$A$3:$AD$2506,11,FALSE)</f>
        <v>金融機関・郵便局</v>
      </c>
      <c r="BW61" t="str">
        <f>VLOOKUP($A61,trip!$A$3:$AD$2506,17,FALSE)</f>
        <v>元町ｼｮｯﾋﾟﾝｸﾞﾓｰﾙ</v>
      </c>
      <c r="BX61" t="str">
        <f>VLOOKUP($A61,trip!$A$3:$AD$2506,19,FALSE)</f>
        <v>ﾃﾞﾊﾟｰﾄ・ﾓｰﾙ</v>
      </c>
      <c r="BY61" t="str">
        <f>VLOOKUP($A61,trip!$A$3:$AD$2506,25,FALSE)</f>
        <v>0人</v>
      </c>
    </row>
    <row r="62" spans="1:77" x14ac:dyDescent="0.15">
      <c r="A62">
        <v>255528</v>
      </c>
      <c r="B62" t="s">
        <v>240</v>
      </c>
      <c r="C62">
        <v>500</v>
      </c>
      <c r="D62" t="s">
        <v>148</v>
      </c>
      <c r="E62" s="1">
        <v>40117.648182870369</v>
      </c>
      <c r="F62" s="10">
        <f t="shared" si="1"/>
        <v>40117</v>
      </c>
      <c r="G62" s="12">
        <f t="shared" si="2"/>
        <v>0.64818287036905531</v>
      </c>
      <c r="H62" s="12">
        <f>IF($G62&lt;天気!$L$2,天気!$L$2,IF($G62&lt;天気!$L$3,天気!$L$3,IF($G62&lt;天気!$L$4,天気!$L$4,IF($G62&lt;天気!$L$5,天気!$L$5,IF($G62&lt;天気!$L$6,天気!$L$6,IF($G62&lt;天気!$L$7,天気!$L$7,IF($G62&lt;天気!$L$8,天気!$L$8,IF($G62&lt;天気!$L$9,天気!$L$9,IF($G62&lt;天気!$L$10,天気!$L$10,IF($G62&lt;天気!$L$11,天気!$L$11,IF($G62&lt;天気!$L$12,天気!$L$12,IF($G62&lt;天気!$L$13,天気!$L$13,IF($G62&lt;天気!$L$14,天気!$L$14,IF($G62&lt;天気!$L$15,天気!$L$15,IF($G62&lt;天気!$L$16,天気!$L$16,IF($G62&lt;天気!$L$17,天気!$L$17,IF($G62&lt;天気!$L$18,天気!$L$18,IF($G62&lt;天気!$L$19,天気!$L$19,IF($G62&lt;天気!$L$20,天気!$L$20,IF($G62&lt;天気!$L$21,天気!$L$21,IF($G62&lt;天気!$L$22,天気!$L$22,IF($G62&lt;天気!$L$23,天気!$L$23,IF($G62&lt;天気!$L$24,天気!$L$24,天気!$L$25)))))))))))))))))))))))</f>
        <v>0.66666666666666696</v>
      </c>
      <c r="I62" s="12">
        <v>0.66666666666666696</v>
      </c>
      <c r="J62" s="12">
        <f t="shared" si="3"/>
        <v>40117.666666666664</v>
      </c>
      <c r="K62" s="1">
        <v>40117.66337962963</v>
      </c>
      <c r="L62" s="6">
        <f t="shared" si="4"/>
        <v>1.0717262638717631E-2</v>
      </c>
      <c r="M62" s="6">
        <f>VLOOKUP(J62,天気!$E$2:$J$721,3,FALSE)</f>
        <v>0</v>
      </c>
      <c r="N62">
        <v>1313</v>
      </c>
      <c r="O62">
        <v>707.79866677097152</v>
      </c>
      <c r="P62">
        <f t="shared" si="5"/>
        <v>-8.6916999999999991</v>
      </c>
      <c r="Q62">
        <v>-8.6916999999999991</v>
      </c>
      <c r="R62">
        <f t="shared" si="0"/>
        <v>8.6916999999999991</v>
      </c>
      <c r="S62">
        <v>35.455327060000002</v>
      </c>
      <c r="T62">
        <v>139.63036719999999</v>
      </c>
      <c r="U62">
        <v>11.6716</v>
      </c>
      <c r="V62">
        <v>103</v>
      </c>
      <c r="W62" t="s">
        <v>71</v>
      </c>
      <c r="X62">
        <v>1002002</v>
      </c>
      <c r="Y62" t="s">
        <v>189</v>
      </c>
      <c r="Z62">
        <v>100200205</v>
      </c>
      <c r="AA62" t="s">
        <v>256</v>
      </c>
      <c r="AB62">
        <v>35.460326739999999</v>
      </c>
      <c r="AC62">
        <v>139.6255285</v>
      </c>
      <c r="AD62">
        <v>2.9799000000000002</v>
      </c>
      <c r="AE62">
        <v>103</v>
      </c>
      <c r="AF62" t="s">
        <v>71</v>
      </c>
      <c r="AG62">
        <v>1002001</v>
      </c>
      <c r="AH62" t="s">
        <v>213</v>
      </c>
      <c r="AI62">
        <v>100200103</v>
      </c>
      <c r="AJ62" t="s">
        <v>254</v>
      </c>
      <c r="AK62">
        <v>50</v>
      </c>
      <c r="AL62">
        <v>2</v>
      </c>
      <c r="AM62" t="s">
        <v>100</v>
      </c>
      <c r="AN62" t="s">
        <v>161</v>
      </c>
      <c r="AO62">
        <v>410</v>
      </c>
      <c r="AP62" t="s">
        <v>162</v>
      </c>
      <c r="AQ62">
        <v>4.0999999999999996</v>
      </c>
      <c r="AR62">
        <v>1</v>
      </c>
      <c r="AS62">
        <v>945</v>
      </c>
      <c r="AT62">
        <v>3.9</v>
      </c>
      <c r="AU62">
        <v>1</v>
      </c>
      <c r="AV62">
        <v>1</v>
      </c>
      <c r="AW62">
        <v>200</v>
      </c>
      <c r="AX62" t="s">
        <v>211</v>
      </c>
      <c r="AY62" t="s">
        <v>155</v>
      </c>
      <c r="AZ62">
        <v>0</v>
      </c>
      <c r="BA62">
        <v>1048</v>
      </c>
      <c r="BB62">
        <v>12.6</v>
      </c>
      <c r="BC62">
        <v>1101</v>
      </c>
      <c r="BD62">
        <v>13.2</v>
      </c>
      <c r="BE62">
        <v>26.799999999999997</v>
      </c>
      <c r="BF62">
        <v>1</v>
      </c>
      <c r="BG62">
        <v>811</v>
      </c>
      <c r="BH62">
        <v>4.0999999999999996</v>
      </c>
      <c r="BI62">
        <v>1</v>
      </c>
      <c r="BJ62">
        <v>811</v>
      </c>
      <c r="BK62">
        <v>9.8000000000000007</v>
      </c>
      <c r="BL62">
        <v>1</v>
      </c>
      <c r="BM62">
        <v>0.36</v>
      </c>
      <c r="BN62">
        <v>1</v>
      </c>
      <c r="BO62">
        <v>210</v>
      </c>
      <c r="BP62">
        <v>287</v>
      </c>
      <c r="BQ62">
        <v>4.3</v>
      </c>
      <c r="BR62">
        <v>275</v>
      </c>
      <c r="BS62">
        <v>4.0999999999999996</v>
      </c>
      <c r="BT62">
        <v>9.3999999999999986</v>
      </c>
      <c r="BU62" t="str">
        <f>VLOOKUP($A62,trip!$A$3:$AD$2506,9,FALSE)</f>
        <v>はまぎんホール</v>
      </c>
      <c r="BV62" t="str">
        <f>VLOOKUP($A62,trip!$A$3:$AD$2506,11,FALSE)</f>
        <v>その他</v>
      </c>
      <c r="BW62" t="str">
        <f>VLOOKUP($A62,trip!$A$3:$AD$2506,17,FALSE)</f>
        <v>ＰＣデポ</v>
      </c>
      <c r="BX62" t="str">
        <f>VLOOKUP($A62,trip!$A$3:$AD$2506,19,FALSE)</f>
        <v>電気店・ﾎｰﾑｾﾝﾀｰ</v>
      </c>
      <c r="BY62" t="str">
        <f>VLOOKUP($A62,trip!$A$3:$AD$2506,25,FALSE)</f>
        <v>1人</v>
      </c>
    </row>
    <row r="63" spans="1:77" x14ac:dyDescent="0.15">
      <c r="A63">
        <v>255529</v>
      </c>
      <c r="B63" t="s">
        <v>69</v>
      </c>
      <c r="C63">
        <v>500</v>
      </c>
      <c r="D63" t="s">
        <v>148</v>
      </c>
      <c r="E63" s="1">
        <v>40117.654918981483</v>
      </c>
      <c r="F63" s="10">
        <f t="shared" si="1"/>
        <v>40117</v>
      </c>
      <c r="G63" s="12">
        <f t="shared" si="2"/>
        <v>0.65491898148320615</v>
      </c>
      <c r="H63" s="12">
        <f>IF($G63&lt;天気!$L$2,天気!$L$2,IF($G63&lt;天気!$L$3,天気!$L$3,IF($G63&lt;天気!$L$4,天気!$L$4,IF($G63&lt;天気!$L$5,天気!$L$5,IF($G63&lt;天気!$L$6,天気!$L$6,IF($G63&lt;天気!$L$7,天気!$L$7,IF($G63&lt;天気!$L$8,天気!$L$8,IF($G63&lt;天気!$L$9,天気!$L$9,IF($G63&lt;天気!$L$10,天気!$L$10,IF($G63&lt;天気!$L$11,天気!$L$11,IF($G63&lt;天気!$L$12,天気!$L$12,IF($G63&lt;天気!$L$13,天気!$L$13,IF($G63&lt;天気!$L$14,天気!$L$14,IF($G63&lt;天気!$L$15,天気!$L$15,IF($G63&lt;天気!$L$16,天気!$L$16,IF($G63&lt;天気!$L$17,天気!$L$17,IF($G63&lt;天気!$L$18,天気!$L$18,IF($G63&lt;天気!$L$19,天気!$L$19,IF($G63&lt;天気!$L$20,天気!$L$20,IF($G63&lt;天気!$L$21,天気!$L$21,IF($G63&lt;天気!$L$22,天気!$L$22,IF($G63&lt;天気!$L$23,天気!$L$23,IF($G63&lt;天気!$L$24,天気!$L$24,天気!$L$25)))))))))))))))))))))))</f>
        <v>0.66666666666666696</v>
      </c>
      <c r="I63" s="12">
        <v>0.66666666666666696</v>
      </c>
      <c r="J63" s="12">
        <f t="shared" si="3"/>
        <v>40117.666666666664</v>
      </c>
      <c r="K63" s="1">
        <v>40117.665972222225</v>
      </c>
      <c r="L63" s="6">
        <f t="shared" si="4"/>
        <v>1.1559395248380122E-3</v>
      </c>
      <c r="M63" s="6">
        <f>VLOOKUP(J63,天気!$E$2:$J$721,3,FALSE)</f>
        <v>0</v>
      </c>
      <c r="N63">
        <v>955</v>
      </c>
      <c r="O63">
        <v>1182.1172017023816</v>
      </c>
      <c r="P63">
        <f t="shared" si="5"/>
        <v>-1.605599999999999</v>
      </c>
      <c r="Q63">
        <v>-1.605599999999999</v>
      </c>
      <c r="R63">
        <f t="shared" si="0"/>
        <v>1.605599999999999</v>
      </c>
      <c r="S63">
        <v>35.445638979999998</v>
      </c>
      <c r="T63">
        <v>139.63522739999999</v>
      </c>
      <c r="U63">
        <v>12.6</v>
      </c>
      <c r="V63">
        <v>104</v>
      </c>
      <c r="W63" t="s">
        <v>110</v>
      </c>
      <c r="X63">
        <v>1003002</v>
      </c>
      <c r="Y63" t="s">
        <v>116</v>
      </c>
      <c r="Z63">
        <v>100300215</v>
      </c>
      <c r="AA63" t="s">
        <v>132</v>
      </c>
      <c r="AB63">
        <v>35.455777730000001</v>
      </c>
      <c r="AC63">
        <v>139.6312953</v>
      </c>
      <c r="AD63">
        <v>10.994400000000001</v>
      </c>
      <c r="AE63">
        <v>103</v>
      </c>
      <c r="AF63" t="s">
        <v>71</v>
      </c>
      <c r="AG63">
        <v>1002002</v>
      </c>
      <c r="AH63" t="s">
        <v>189</v>
      </c>
      <c r="AI63">
        <v>100200205</v>
      </c>
      <c r="AJ63" t="s">
        <v>256</v>
      </c>
      <c r="AK63">
        <v>44</v>
      </c>
      <c r="AL63">
        <v>1</v>
      </c>
      <c r="AM63" t="s">
        <v>74</v>
      </c>
      <c r="AN63" t="s">
        <v>75</v>
      </c>
      <c r="AO63">
        <v>420</v>
      </c>
      <c r="AP63" t="s">
        <v>177</v>
      </c>
      <c r="AQ63">
        <v>16.399999999999999</v>
      </c>
      <c r="AR63">
        <v>1</v>
      </c>
      <c r="AS63">
        <v>1632</v>
      </c>
      <c r="AT63">
        <v>7.7</v>
      </c>
      <c r="AU63">
        <v>1</v>
      </c>
      <c r="AV63">
        <v>12</v>
      </c>
      <c r="AW63">
        <v>310</v>
      </c>
      <c r="AX63" t="s">
        <v>198</v>
      </c>
      <c r="AY63" t="s">
        <v>192</v>
      </c>
      <c r="AZ63">
        <v>1</v>
      </c>
      <c r="BA63">
        <v>691</v>
      </c>
      <c r="BB63">
        <v>8.1999999999999993</v>
      </c>
      <c r="BC63">
        <v>1012</v>
      </c>
      <c r="BD63">
        <v>12.2</v>
      </c>
      <c r="BE63">
        <v>32.4</v>
      </c>
      <c r="BF63">
        <v>1</v>
      </c>
      <c r="BG63">
        <v>1389</v>
      </c>
      <c r="BH63">
        <v>6.9</v>
      </c>
      <c r="BI63">
        <v>1</v>
      </c>
      <c r="BJ63">
        <v>1389</v>
      </c>
      <c r="BK63">
        <v>16.399999999999999</v>
      </c>
      <c r="BL63">
        <v>1</v>
      </c>
      <c r="BM63">
        <v>1.23</v>
      </c>
      <c r="BN63">
        <v>3</v>
      </c>
      <c r="BO63">
        <v>210</v>
      </c>
      <c r="BP63">
        <v>22</v>
      </c>
      <c r="BQ63">
        <v>0.3</v>
      </c>
      <c r="BR63">
        <v>177</v>
      </c>
      <c r="BS63">
        <v>2.7</v>
      </c>
      <c r="BT63">
        <v>6</v>
      </c>
      <c r="BU63" t="str">
        <f>VLOOKUP($A63,trip!$A$3:$AD$2506,9,FALSE)</f>
        <v>ATM</v>
      </c>
      <c r="BV63" t="str">
        <f>VLOOKUP($A63,trip!$A$3:$AD$2506,11,FALSE)</f>
        <v>金融機関・郵便局</v>
      </c>
      <c r="BW63" t="str">
        <f>VLOOKUP($A63,trip!$A$3:$AD$2506,17,FALSE)</f>
        <v>ランドマークタワー</v>
      </c>
      <c r="BX63" t="str">
        <f>VLOOKUP($A63,trip!$A$3:$AD$2506,19,FALSE)</f>
        <v>ﾃﾞﾊﾟｰﾄ・ﾓｰﾙ</v>
      </c>
      <c r="BY63" t="str">
        <f>VLOOKUP($A63,trip!$A$3:$AD$2506,25,FALSE)</f>
        <v>0人</v>
      </c>
    </row>
    <row r="64" spans="1:77" x14ac:dyDescent="0.15">
      <c r="A64">
        <v>255530</v>
      </c>
      <c r="B64" t="s">
        <v>183</v>
      </c>
      <c r="C64">
        <v>200</v>
      </c>
      <c r="D64" t="s">
        <v>206</v>
      </c>
      <c r="E64" s="1">
        <v>40117.668182870373</v>
      </c>
      <c r="F64" s="10">
        <f t="shared" si="1"/>
        <v>40117</v>
      </c>
      <c r="G64" s="12">
        <f t="shared" si="2"/>
        <v>0.66818287037312984</v>
      </c>
      <c r="H64" s="12">
        <f>IF($G64&lt;天気!$L$2,天気!$L$2,IF($G64&lt;天気!$L$3,天気!$L$3,IF($G64&lt;天気!$L$4,天気!$L$4,IF($G64&lt;天気!$L$5,天気!$L$5,IF($G64&lt;天気!$L$6,天気!$L$6,IF($G64&lt;天気!$L$7,天気!$L$7,IF($G64&lt;天気!$L$8,天気!$L$8,IF($G64&lt;天気!$L$9,天気!$L$9,IF($G64&lt;天気!$L$10,天気!$L$10,IF($G64&lt;天気!$L$11,天気!$L$11,IF($G64&lt;天気!$L$12,天気!$L$12,IF($G64&lt;天気!$L$13,天気!$L$13,IF($G64&lt;天気!$L$14,天気!$L$14,IF($G64&lt;天気!$L$15,天気!$L$15,IF($G64&lt;天気!$L$16,天気!$L$16,IF($G64&lt;天気!$L$17,天気!$L$17,IF($G64&lt;天気!$L$18,天気!$L$18,IF($G64&lt;天気!$L$19,天気!$L$19,IF($G64&lt;天気!$L$20,天気!$L$20,IF($G64&lt;天気!$L$21,天気!$L$21,IF($G64&lt;天気!$L$22,天気!$L$22,IF($G64&lt;天気!$L$23,天気!$L$23,IF($G64&lt;天気!$L$24,天気!$L$24,天気!$L$25)))))))))))))))))))))))</f>
        <v>0.70833333333333404</v>
      </c>
      <c r="I64" s="12">
        <v>0.70833333333333404</v>
      </c>
      <c r="J64" s="12">
        <f t="shared" si="3"/>
        <v>40117.708333333336</v>
      </c>
      <c r="K64" s="1">
        <v>40117.682581018518</v>
      </c>
      <c r="L64" s="6">
        <f t="shared" si="4"/>
        <v>5.5829149232914906E-3</v>
      </c>
      <c r="M64" s="6">
        <f>VLOOKUP(J64,天気!$E$2:$J$721,3,FALSE)</f>
        <v>0</v>
      </c>
      <c r="N64">
        <v>1244</v>
      </c>
      <c r="O64">
        <v>904.02450848205888</v>
      </c>
      <c r="P64">
        <f t="shared" si="5"/>
        <v>-8.0058999999999969</v>
      </c>
      <c r="Q64">
        <v>-8.0058999999999969</v>
      </c>
      <c r="R64">
        <f t="shared" si="0"/>
        <v>8.0058999999999969</v>
      </c>
      <c r="S64">
        <v>35.462536880000002</v>
      </c>
      <c r="T64">
        <v>139.53228960000001</v>
      </c>
      <c r="U64">
        <v>65.817999999999998</v>
      </c>
      <c r="V64">
        <v>112</v>
      </c>
      <c r="W64" t="s">
        <v>129</v>
      </c>
      <c r="X64">
        <v>1005104</v>
      </c>
      <c r="Y64" t="s">
        <v>348</v>
      </c>
      <c r="Z64">
        <v>100510401</v>
      </c>
      <c r="AA64" t="s">
        <v>349</v>
      </c>
      <c r="AB64">
        <v>35.460358880000001</v>
      </c>
      <c r="AC64">
        <v>139.54190800000001</v>
      </c>
      <c r="AD64">
        <v>57.812100000000001</v>
      </c>
      <c r="AE64">
        <v>112</v>
      </c>
      <c r="AF64" t="s">
        <v>129</v>
      </c>
      <c r="AG64">
        <v>1005105</v>
      </c>
      <c r="AH64" t="s">
        <v>227</v>
      </c>
      <c r="AI64">
        <v>100510501</v>
      </c>
      <c r="AJ64" t="s">
        <v>228</v>
      </c>
      <c r="AK64">
        <v>37</v>
      </c>
      <c r="AL64">
        <v>1</v>
      </c>
      <c r="AM64" t="s">
        <v>74</v>
      </c>
      <c r="AN64" t="s">
        <v>133</v>
      </c>
      <c r="AO64">
        <v>420</v>
      </c>
      <c r="AP64" t="s">
        <v>177</v>
      </c>
      <c r="AQ64">
        <v>17.899999999999999</v>
      </c>
      <c r="AR64">
        <v>1</v>
      </c>
      <c r="AS64">
        <v>1312</v>
      </c>
      <c r="AT64">
        <v>5.3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1</v>
      </c>
      <c r="BG64">
        <v>1434</v>
      </c>
      <c r="BH64">
        <v>7.2</v>
      </c>
      <c r="BI64">
        <v>1</v>
      </c>
      <c r="BJ64">
        <v>1434</v>
      </c>
      <c r="BK64">
        <v>17.899999999999999</v>
      </c>
      <c r="BL64">
        <v>0</v>
      </c>
      <c r="BM64">
        <v>0</v>
      </c>
      <c r="BN64">
        <v>0</v>
      </c>
      <c r="BO64">
        <v>0</v>
      </c>
      <c r="BP64">
        <v>0</v>
      </c>
      <c r="BQ64">
        <v>0</v>
      </c>
      <c r="BR64">
        <v>0</v>
      </c>
      <c r="BS64">
        <v>0</v>
      </c>
      <c r="BT64">
        <v>0</v>
      </c>
      <c r="BU64" t="str">
        <f>VLOOKUP($A64,trip!$A$3:$AD$2506,9,FALSE)</f>
        <v>二俣川ライフ</v>
      </c>
      <c r="BV64" t="str">
        <f>VLOOKUP($A64,trip!$A$3:$AD$2506,11,FALSE)</f>
        <v>ｽｰﾊﾟｰ・食料品店</v>
      </c>
      <c r="BW64" t="str">
        <f>VLOOKUP($A64,trip!$A$3:$AD$2506,17,FALSE)</f>
        <v>リジェール南本宿</v>
      </c>
      <c r="BX64" t="str">
        <f>VLOOKUP($A64,trip!$A$3:$AD$2506,19,FALSE)</f>
        <v>自宅</v>
      </c>
      <c r="BY64" t="str">
        <f>VLOOKUP($A64,trip!$A$3:$AD$2506,25,FALSE)</f>
        <v>0人</v>
      </c>
    </row>
    <row r="65" spans="1:77" x14ac:dyDescent="0.15">
      <c r="A65">
        <v>255531</v>
      </c>
      <c r="B65" t="s">
        <v>69</v>
      </c>
      <c r="C65">
        <v>500</v>
      </c>
      <c r="D65" t="s">
        <v>148</v>
      </c>
      <c r="E65" s="1">
        <v>40117.672500000001</v>
      </c>
      <c r="F65" s="10">
        <f t="shared" si="1"/>
        <v>40117</v>
      </c>
      <c r="G65" s="12">
        <f t="shared" si="2"/>
        <v>0.67250000000058208</v>
      </c>
      <c r="H65" s="12">
        <f>IF($G65&lt;天気!$L$2,天気!$L$2,IF($G65&lt;天気!$L$3,天気!$L$3,IF($G65&lt;天気!$L$4,天気!$L$4,IF($G65&lt;天気!$L$5,天気!$L$5,IF($G65&lt;天気!$L$6,天気!$L$6,IF($G65&lt;天気!$L$7,天気!$L$7,IF($G65&lt;天気!$L$8,天気!$L$8,IF($G65&lt;天気!$L$9,天気!$L$9,IF($G65&lt;天気!$L$10,天気!$L$10,IF($G65&lt;天気!$L$11,天気!$L$11,IF($G65&lt;天気!$L$12,天気!$L$12,IF($G65&lt;天気!$L$13,天気!$L$13,IF($G65&lt;天気!$L$14,天気!$L$14,IF($G65&lt;天気!$L$15,天気!$L$15,IF($G65&lt;天気!$L$16,天気!$L$16,IF($G65&lt;天気!$L$17,天気!$L$17,IF($G65&lt;天気!$L$18,天気!$L$18,IF($G65&lt;天気!$L$19,天気!$L$19,IF($G65&lt;天気!$L$20,天気!$L$20,IF($G65&lt;天気!$L$21,天気!$L$21,IF($G65&lt;天気!$L$22,天気!$L$22,IF($G65&lt;天気!$L$23,天気!$L$23,IF($G65&lt;天気!$L$24,天気!$L$24,天気!$L$25)))))))))))))))))))))))</f>
        <v>0.70833333333333404</v>
      </c>
      <c r="I65" s="12">
        <v>0.70833333333333404</v>
      </c>
      <c r="J65" s="12">
        <f t="shared" si="3"/>
        <v>40117.708333333336</v>
      </c>
      <c r="K65" s="1">
        <v>40117.677129629628</v>
      </c>
      <c r="L65" s="6">
        <f t="shared" si="4"/>
        <v>9.8666118421052613E-3</v>
      </c>
      <c r="M65" s="6">
        <f>VLOOKUP(J65,天気!$E$2:$J$721,3,FALSE)</f>
        <v>0</v>
      </c>
      <c r="N65">
        <v>400</v>
      </c>
      <c r="O65">
        <v>530.09072754814122</v>
      </c>
      <c r="P65">
        <f t="shared" si="5"/>
        <v>-5.998899999999999</v>
      </c>
      <c r="Q65">
        <v>-5.998899999999999</v>
      </c>
      <c r="R65">
        <f t="shared" si="0"/>
        <v>5.998899999999999</v>
      </c>
      <c r="S65">
        <v>35.456029819999998</v>
      </c>
      <c r="T65">
        <v>139.6325076</v>
      </c>
      <c r="U65">
        <v>10.994899999999999</v>
      </c>
      <c r="V65">
        <v>103</v>
      </c>
      <c r="W65" t="s">
        <v>71</v>
      </c>
      <c r="X65">
        <v>1002002</v>
      </c>
      <c r="Y65" t="s">
        <v>189</v>
      </c>
      <c r="Z65">
        <v>100200205</v>
      </c>
      <c r="AA65" t="s">
        <v>256</v>
      </c>
      <c r="AB65">
        <v>35.45993515</v>
      </c>
      <c r="AC65">
        <v>139.62914950000001</v>
      </c>
      <c r="AD65">
        <v>4.9960000000000004</v>
      </c>
      <c r="AE65">
        <v>103</v>
      </c>
      <c r="AF65" t="s">
        <v>71</v>
      </c>
      <c r="AG65">
        <v>1002002</v>
      </c>
      <c r="AH65" t="s">
        <v>189</v>
      </c>
      <c r="AI65">
        <v>100200207</v>
      </c>
      <c r="AJ65" t="s">
        <v>210</v>
      </c>
      <c r="AK65">
        <v>44</v>
      </c>
      <c r="AL65">
        <v>1</v>
      </c>
      <c r="AM65" t="s">
        <v>74</v>
      </c>
      <c r="AN65" t="s">
        <v>75</v>
      </c>
      <c r="AO65">
        <v>420</v>
      </c>
      <c r="AP65" t="s">
        <v>177</v>
      </c>
      <c r="AQ65">
        <v>7.3</v>
      </c>
      <c r="AR65">
        <v>1</v>
      </c>
      <c r="AS65">
        <v>653</v>
      </c>
      <c r="AT65">
        <v>2.2999999999999998</v>
      </c>
      <c r="AU65">
        <v>1</v>
      </c>
      <c r="AV65">
        <v>1</v>
      </c>
      <c r="AW65">
        <v>180</v>
      </c>
      <c r="AX65" t="s">
        <v>189</v>
      </c>
      <c r="AY65" t="s">
        <v>192</v>
      </c>
      <c r="AZ65">
        <v>0</v>
      </c>
      <c r="BA65">
        <v>366</v>
      </c>
      <c r="BB65">
        <v>4.4000000000000004</v>
      </c>
      <c r="BC65">
        <v>466</v>
      </c>
      <c r="BD65">
        <v>5.7</v>
      </c>
      <c r="BE65">
        <v>11.100000000000001</v>
      </c>
      <c r="BF65">
        <v>1</v>
      </c>
      <c r="BG65">
        <v>608</v>
      </c>
      <c r="BH65">
        <v>3</v>
      </c>
      <c r="BI65">
        <v>1</v>
      </c>
      <c r="BJ65">
        <v>608</v>
      </c>
      <c r="BK65">
        <v>7.3</v>
      </c>
      <c r="BL65">
        <v>1</v>
      </c>
      <c r="BM65">
        <v>0.53</v>
      </c>
      <c r="BN65">
        <v>2</v>
      </c>
      <c r="BO65">
        <v>210</v>
      </c>
      <c r="BP65">
        <v>255</v>
      </c>
      <c r="BQ65">
        <v>3.8</v>
      </c>
      <c r="BR65">
        <v>287</v>
      </c>
      <c r="BS65">
        <v>4.3</v>
      </c>
      <c r="BT65">
        <v>10.1</v>
      </c>
      <c r="BU65" t="str">
        <f>VLOOKUP($A65,trip!$A$3:$AD$2506,9,FALSE)</f>
        <v>ランドマークタワー</v>
      </c>
      <c r="BV65" t="str">
        <f>VLOOKUP($A65,trip!$A$3:$AD$2506,11,FALSE)</f>
        <v>ﾃﾞﾊﾟｰﾄ・ﾓｰﾙ</v>
      </c>
      <c r="BW65" t="str">
        <f>VLOOKUP($A65,trip!$A$3:$AD$2506,17,FALSE)</f>
        <v>ジャックモール</v>
      </c>
      <c r="BX65" t="str">
        <f>VLOOKUP($A65,trip!$A$3:$AD$2506,19,FALSE)</f>
        <v>ﾃﾞﾊﾟｰﾄ・ﾓｰﾙ</v>
      </c>
      <c r="BY65" t="str">
        <f>VLOOKUP($A65,trip!$A$3:$AD$2506,25,FALSE)</f>
        <v>0人</v>
      </c>
    </row>
    <row r="66" spans="1:77" x14ac:dyDescent="0.15">
      <c r="A66">
        <v>255535</v>
      </c>
      <c r="B66" t="s">
        <v>257</v>
      </c>
      <c r="C66">
        <v>500</v>
      </c>
      <c r="D66" t="s">
        <v>148</v>
      </c>
      <c r="E66" s="1">
        <v>40117.677939814814</v>
      </c>
      <c r="F66" s="10">
        <f t="shared" si="1"/>
        <v>40117</v>
      </c>
      <c r="G66" s="12">
        <f t="shared" si="2"/>
        <v>0.67793981481372612</v>
      </c>
      <c r="H66" s="12">
        <f>IF($G66&lt;天気!$L$2,天気!$L$2,IF($G66&lt;天気!$L$3,天気!$L$3,IF($G66&lt;天気!$L$4,天気!$L$4,IF($G66&lt;天気!$L$5,天気!$L$5,IF($G66&lt;天気!$L$6,天気!$L$6,IF($G66&lt;天気!$L$7,天気!$L$7,IF($G66&lt;天気!$L$8,天気!$L$8,IF($G66&lt;天気!$L$9,天気!$L$9,IF($G66&lt;天気!$L$10,天気!$L$10,IF($G66&lt;天気!$L$11,天気!$L$11,IF($G66&lt;天気!$L$12,天気!$L$12,IF($G66&lt;天気!$L$13,天気!$L$13,IF($G66&lt;天気!$L$14,天気!$L$14,IF($G66&lt;天気!$L$15,天気!$L$15,IF($G66&lt;天気!$L$16,天気!$L$16,IF($G66&lt;天気!$L$17,天気!$L$17,IF($G66&lt;天気!$L$18,天気!$L$18,IF($G66&lt;天気!$L$19,天気!$L$19,IF($G66&lt;天気!$L$20,天気!$L$20,IF($G66&lt;天気!$L$21,天気!$L$21,IF($G66&lt;天気!$L$22,天気!$L$22,IF($G66&lt;天気!$L$23,天気!$L$23,IF($G66&lt;天気!$L$24,天気!$L$24,天気!$L$25)))))))))))))))))))))))</f>
        <v>0.70833333333333404</v>
      </c>
      <c r="I66" s="12">
        <v>0.70833333333333404</v>
      </c>
      <c r="J66" s="12">
        <f t="shared" si="3"/>
        <v>40117.708333333336</v>
      </c>
      <c r="K66" s="1">
        <v>40117.698657407411</v>
      </c>
      <c r="L66" s="6">
        <f t="shared" si="4"/>
        <v>1.0525063078216988E-2</v>
      </c>
      <c r="M66" s="6">
        <f>VLOOKUP(J66,天気!$E$2:$J$721,3,FALSE)</f>
        <v>0</v>
      </c>
      <c r="N66">
        <v>1790</v>
      </c>
      <c r="O66">
        <v>872.47082297773738</v>
      </c>
      <c r="P66">
        <f t="shared" si="5"/>
        <v>12.514299999999999</v>
      </c>
      <c r="Q66">
        <v>12.514299999999999</v>
      </c>
      <c r="R66">
        <f t="shared" si="0"/>
        <v>12.514299999999999</v>
      </c>
      <c r="S66">
        <v>35.423864780000002</v>
      </c>
      <c r="T66">
        <v>139.5535165</v>
      </c>
      <c r="U66">
        <v>45.099899999999998</v>
      </c>
      <c r="V66">
        <v>110</v>
      </c>
      <c r="W66" t="s">
        <v>95</v>
      </c>
      <c r="X66">
        <v>1009034</v>
      </c>
      <c r="Y66" t="s">
        <v>173</v>
      </c>
      <c r="Z66">
        <v>100903403</v>
      </c>
      <c r="AA66" t="s">
        <v>174</v>
      </c>
      <c r="AB66">
        <v>35.431546599999997</v>
      </c>
      <c r="AC66">
        <v>139.55548529999999</v>
      </c>
      <c r="AD66">
        <v>57.614199999999997</v>
      </c>
      <c r="AE66">
        <v>110</v>
      </c>
      <c r="AF66" t="s">
        <v>95</v>
      </c>
      <c r="AG66">
        <v>1009032</v>
      </c>
      <c r="AH66" t="s">
        <v>175</v>
      </c>
      <c r="AI66">
        <v>100903202</v>
      </c>
      <c r="AJ66" t="s">
        <v>215</v>
      </c>
      <c r="AK66">
        <v>0</v>
      </c>
      <c r="AL66">
        <v>2</v>
      </c>
      <c r="AM66" t="s">
        <v>100</v>
      </c>
      <c r="AN66" t="s">
        <v>101</v>
      </c>
      <c r="AO66">
        <v>420</v>
      </c>
      <c r="AP66" t="s">
        <v>177</v>
      </c>
      <c r="AQ66">
        <v>15.8</v>
      </c>
      <c r="AR66">
        <v>1</v>
      </c>
      <c r="AS66">
        <v>2435</v>
      </c>
      <c r="AT66">
        <v>8.9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1</v>
      </c>
      <c r="BG66">
        <v>1189</v>
      </c>
      <c r="BH66">
        <v>5.9</v>
      </c>
      <c r="BI66">
        <v>1</v>
      </c>
      <c r="BJ66">
        <v>1189</v>
      </c>
      <c r="BK66">
        <v>15.8</v>
      </c>
      <c r="BL66">
        <v>0</v>
      </c>
      <c r="BM66">
        <v>0</v>
      </c>
      <c r="BN66">
        <v>0</v>
      </c>
      <c r="BO66">
        <v>0</v>
      </c>
      <c r="BP66">
        <v>0</v>
      </c>
      <c r="BQ66">
        <v>0</v>
      </c>
      <c r="BR66">
        <v>0</v>
      </c>
      <c r="BS66">
        <v>0</v>
      </c>
      <c r="BT66">
        <v>0</v>
      </c>
      <c r="BU66" t="str">
        <f>VLOOKUP($A66,trip!$A$3:$AD$2506,9,FALSE)</f>
        <v>グランドメゾン</v>
      </c>
      <c r="BV66" t="str">
        <f>VLOOKUP($A66,trip!$A$3:$AD$2506,11,FALSE)</f>
        <v>自宅</v>
      </c>
      <c r="BW66" t="str">
        <f>VLOOKUP($A66,trip!$A$3:$AD$2506,17,FALSE)</f>
        <v>コープ</v>
      </c>
      <c r="BX66" t="str">
        <f>VLOOKUP($A66,trip!$A$3:$AD$2506,19,FALSE)</f>
        <v>ｽｰﾊﾟｰ・食料品店</v>
      </c>
      <c r="BY66" t="str">
        <f>VLOOKUP($A66,trip!$A$3:$AD$2506,25,FALSE)</f>
        <v>1人</v>
      </c>
    </row>
    <row r="67" spans="1:77" x14ac:dyDescent="0.15">
      <c r="A67">
        <v>255536</v>
      </c>
      <c r="B67" t="s">
        <v>135</v>
      </c>
      <c r="C67">
        <v>200</v>
      </c>
      <c r="D67" t="s">
        <v>206</v>
      </c>
      <c r="E67" s="1">
        <v>40117.684305555558</v>
      </c>
      <c r="F67" s="10">
        <f t="shared" si="1"/>
        <v>40117</v>
      </c>
      <c r="G67" s="12">
        <f t="shared" si="2"/>
        <v>0.68430555555823958</v>
      </c>
      <c r="H67" s="12">
        <f>IF($G67&lt;天気!$L$2,天気!$L$2,IF($G67&lt;天気!$L$3,天気!$L$3,IF($G67&lt;天気!$L$4,天気!$L$4,IF($G67&lt;天気!$L$5,天気!$L$5,IF($G67&lt;天気!$L$6,天気!$L$6,IF($G67&lt;天気!$L$7,天気!$L$7,IF($G67&lt;天気!$L$8,天気!$L$8,IF($G67&lt;天気!$L$9,天気!$L$9,IF($G67&lt;天気!$L$10,天気!$L$10,IF($G67&lt;天気!$L$11,天気!$L$11,IF($G67&lt;天気!$L$12,天気!$L$12,IF($G67&lt;天気!$L$13,天気!$L$13,IF($G67&lt;天気!$L$14,天気!$L$14,IF($G67&lt;天気!$L$15,天気!$L$15,IF($G67&lt;天気!$L$16,天気!$L$16,IF($G67&lt;天気!$L$17,天気!$L$17,IF($G67&lt;天気!$L$18,天気!$L$18,IF($G67&lt;天気!$L$19,天気!$L$19,IF($G67&lt;天気!$L$20,天気!$L$20,IF($G67&lt;天気!$L$21,天気!$L$21,IF($G67&lt;天気!$L$22,天気!$L$22,IF($G67&lt;天気!$L$23,天気!$L$23,IF($G67&lt;天気!$L$24,天気!$L$24,天気!$L$25)))))))))))))))))))))))</f>
        <v>0.70833333333333404</v>
      </c>
      <c r="I67" s="12">
        <v>0.70833333333333404</v>
      </c>
      <c r="J67" s="12">
        <f t="shared" si="3"/>
        <v>40117.708333333336</v>
      </c>
      <c r="K67" s="1">
        <v>40117.694178240738</v>
      </c>
      <c r="L67" s="6">
        <f t="shared" si="4"/>
        <v>3.0178571428571456E-4</v>
      </c>
      <c r="M67" s="6">
        <f>VLOOKUP(J67,天気!$E$2:$J$721,3,FALSE)</f>
        <v>0</v>
      </c>
      <c r="N67">
        <v>853</v>
      </c>
      <c r="O67">
        <v>982.57264901410656</v>
      </c>
      <c r="P67">
        <f t="shared" si="5"/>
        <v>0.37180000000000035</v>
      </c>
      <c r="Q67">
        <v>0.37180000000000035</v>
      </c>
      <c r="R67">
        <f t="shared" ref="R67:R130" si="6">ABS(Q67)</f>
        <v>0.37180000000000035</v>
      </c>
      <c r="S67">
        <v>35.398056580000002</v>
      </c>
      <c r="T67">
        <v>139.53244509999999</v>
      </c>
      <c r="U67">
        <v>18.095700000000001</v>
      </c>
      <c r="V67">
        <v>110</v>
      </c>
      <c r="W67" t="s">
        <v>95</v>
      </c>
      <c r="X67">
        <v>1009018</v>
      </c>
      <c r="Y67" t="s">
        <v>138</v>
      </c>
      <c r="Z67">
        <v>100901802</v>
      </c>
      <c r="AA67" t="s">
        <v>258</v>
      </c>
      <c r="AB67">
        <v>35.406505529999997</v>
      </c>
      <c r="AC67">
        <v>139.5356262</v>
      </c>
      <c r="AD67">
        <v>18.467500000000001</v>
      </c>
      <c r="AE67">
        <v>110</v>
      </c>
      <c r="AF67" t="s">
        <v>95</v>
      </c>
      <c r="AG67">
        <v>1009029</v>
      </c>
      <c r="AH67" t="s">
        <v>136</v>
      </c>
      <c r="AI67">
        <v>100902901</v>
      </c>
      <c r="AJ67" t="s">
        <v>137</v>
      </c>
      <c r="AK67">
        <v>37</v>
      </c>
      <c r="AL67">
        <v>1</v>
      </c>
      <c r="AM67" t="s">
        <v>74</v>
      </c>
      <c r="AN67" t="s">
        <v>101</v>
      </c>
      <c r="AO67">
        <v>420</v>
      </c>
      <c r="AP67" t="s">
        <v>177</v>
      </c>
      <c r="AQ67">
        <v>15.1</v>
      </c>
      <c r="AR67">
        <v>1</v>
      </c>
      <c r="AS67">
        <v>4031</v>
      </c>
      <c r="AT67">
        <v>14.3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1</v>
      </c>
      <c r="BG67">
        <v>1232</v>
      </c>
      <c r="BH67">
        <v>6.2</v>
      </c>
      <c r="BI67">
        <v>1</v>
      </c>
      <c r="BJ67">
        <v>1232</v>
      </c>
      <c r="BK67">
        <v>15.1</v>
      </c>
      <c r="BL67">
        <v>0</v>
      </c>
      <c r="BM67">
        <v>0</v>
      </c>
      <c r="BN67">
        <v>0</v>
      </c>
      <c r="BO67">
        <v>0</v>
      </c>
      <c r="BP67">
        <v>0</v>
      </c>
      <c r="BQ67">
        <v>0</v>
      </c>
      <c r="BR67">
        <v>0</v>
      </c>
      <c r="BS67">
        <v>0</v>
      </c>
      <c r="BT67">
        <v>0</v>
      </c>
      <c r="BU67" t="str">
        <f>VLOOKUP($A67,trip!$A$3:$AD$2506,9,FALSE)</f>
        <v>戸塚図書館</v>
      </c>
      <c r="BV67" t="str">
        <f>VLOOKUP($A67,trip!$A$3:$AD$2506,11,FALSE)</f>
        <v>公共施設</v>
      </c>
      <c r="BW67" t="str">
        <f>VLOOKUP($A67,trip!$A$3:$AD$2506,17,FALSE)</f>
        <v>プロムナード矢部</v>
      </c>
      <c r="BX67" t="str">
        <f>VLOOKUP($A67,trip!$A$3:$AD$2506,19,FALSE)</f>
        <v>自宅</v>
      </c>
      <c r="BY67" t="str">
        <f>VLOOKUP($A67,trip!$A$3:$AD$2506,25,FALSE)</f>
        <v>1人</v>
      </c>
    </row>
    <row r="68" spans="1:77" x14ac:dyDescent="0.15">
      <c r="A68">
        <v>255539</v>
      </c>
      <c r="B68" t="s">
        <v>186</v>
      </c>
      <c r="C68">
        <v>600</v>
      </c>
      <c r="D68" t="s">
        <v>212</v>
      </c>
      <c r="E68" s="1">
        <v>40117.701990740738</v>
      </c>
      <c r="F68" s="10">
        <f t="shared" ref="F68:F131" si="7">DATE(YEAR(E68),MONTH(E68),DAY(E68))</f>
        <v>40117</v>
      </c>
      <c r="G68" s="12">
        <f t="shared" ref="G68:G131" si="8">E68-F68</f>
        <v>0.70199074073752854</v>
      </c>
      <c r="H68" s="12">
        <f>IF($G68&lt;天気!$L$2,天気!$L$2,IF($G68&lt;天気!$L$3,天気!$L$3,IF($G68&lt;天気!$L$4,天気!$L$4,IF($G68&lt;天気!$L$5,天気!$L$5,IF($G68&lt;天気!$L$6,天気!$L$6,IF($G68&lt;天気!$L$7,天気!$L$7,IF($G68&lt;天気!$L$8,天気!$L$8,IF($G68&lt;天気!$L$9,天気!$L$9,IF($G68&lt;天気!$L$10,天気!$L$10,IF($G68&lt;天気!$L$11,天気!$L$11,IF($G68&lt;天気!$L$12,天気!$L$12,IF($G68&lt;天気!$L$13,天気!$L$13,IF($G68&lt;天気!$L$14,天気!$L$14,IF($G68&lt;天気!$L$15,天気!$L$15,IF($G68&lt;天気!$L$16,天気!$L$16,IF($G68&lt;天気!$L$17,天気!$L$17,IF($G68&lt;天気!$L$18,天気!$L$18,IF($G68&lt;天気!$L$19,天気!$L$19,IF($G68&lt;天気!$L$20,天気!$L$20,IF($G68&lt;天気!$L$21,天気!$L$21,IF($G68&lt;天気!$L$22,天気!$L$22,IF($G68&lt;天気!$L$23,天気!$L$23,IF($G68&lt;天気!$L$24,天気!$L$24,天気!$L$25)))))))))))))))))))))))</f>
        <v>0.70833333333333404</v>
      </c>
      <c r="I68" s="12">
        <v>0.70833333333333404</v>
      </c>
      <c r="J68" s="12">
        <f t="shared" ref="J68:J131" si="9">F68+I68</f>
        <v>40117.708333333336</v>
      </c>
      <c r="K68" s="1">
        <v>40117.719108796293</v>
      </c>
      <c r="L68" s="6">
        <f t="shared" ref="L68:L131" si="10">R68/BJ68</f>
        <v>3.8722520107238611E-3</v>
      </c>
      <c r="M68" s="6">
        <f>VLOOKUP(J68,天気!$E$2:$J$721,3,FALSE)</f>
        <v>0</v>
      </c>
      <c r="N68">
        <v>1479</v>
      </c>
      <c r="O68">
        <v>1246.4970238102053</v>
      </c>
      <c r="P68">
        <f t="shared" ref="P68:P131" si="11">AD68-U68</f>
        <v>5.777400000000001</v>
      </c>
      <c r="Q68">
        <v>5.777400000000001</v>
      </c>
      <c r="R68">
        <f t="shared" si="6"/>
        <v>5.777400000000001</v>
      </c>
      <c r="S68">
        <v>35.459119700000002</v>
      </c>
      <c r="T68">
        <v>139.61554530000001</v>
      </c>
      <c r="U68">
        <v>4.7267999999999999</v>
      </c>
      <c r="V68">
        <v>103</v>
      </c>
      <c r="W68" t="s">
        <v>71</v>
      </c>
      <c r="X68">
        <v>1002008</v>
      </c>
      <c r="Y68" t="s">
        <v>187</v>
      </c>
      <c r="Z68">
        <v>100200801</v>
      </c>
      <c r="AA68" t="s">
        <v>188</v>
      </c>
      <c r="AB68">
        <v>35.46729509</v>
      </c>
      <c r="AC68">
        <v>139.62496530000001</v>
      </c>
      <c r="AD68">
        <v>10.504200000000001</v>
      </c>
      <c r="AE68">
        <v>102</v>
      </c>
      <c r="AF68" t="s">
        <v>118</v>
      </c>
      <c r="AG68">
        <v>1001011</v>
      </c>
      <c r="AH68" t="s">
        <v>342</v>
      </c>
      <c r="AI68">
        <v>100101101</v>
      </c>
      <c r="AJ68" t="s">
        <v>350</v>
      </c>
      <c r="AK68">
        <v>0</v>
      </c>
      <c r="AL68">
        <v>2</v>
      </c>
      <c r="AM68" t="s">
        <v>100</v>
      </c>
      <c r="AN68" t="s">
        <v>75</v>
      </c>
      <c r="AO68">
        <v>100</v>
      </c>
      <c r="AP68" t="s">
        <v>76</v>
      </c>
      <c r="AQ68">
        <v>3.2</v>
      </c>
      <c r="AR68">
        <v>1</v>
      </c>
      <c r="AS68">
        <v>1844</v>
      </c>
      <c r="AT68">
        <v>3.2</v>
      </c>
      <c r="AU68">
        <v>1</v>
      </c>
      <c r="AV68">
        <v>14</v>
      </c>
      <c r="AW68">
        <v>250</v>
      </c>
      <c r="AX68" t="s">
        <v>191</v>
      </c>
      <c r="AY68" t="s">
        <v>346</v>
      </c>
      <c r="AZ68">
        <v>1</v>
      </c>
      <c r="BA68">
        <v>89</v>
      </c>
      <c r="BB68">
        <v>1.1000000000000001</v>
      </c>
      <c r="BC68">
        <v>588</v>
      </c>
      <c r="BD68">
        <v>7.1</v>
      </c>
      <c r="BE68">
        <v>22.2</v>
      </c>
      <c r="BF68">
        <v>1</v>
      </c>
      <c r="BG68">
        <v>1492</v>
      </c>
      <c r="BH68">
        <v>7.5</v>
      </c>
      <c r="BI68">
        <v>1</v>
      </c>
      <c r="BJ68">
        <v>1492</v>
      </c>
      <c r="BK68">
        <v>18</v>
      </c>
      <c r="BL68">
        <v>0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0</v>
      </c>
      <c r="BS68">
        <v>0</v>
      </c>
      <c r="BT68">
        <v>0</v>
      </c>
      <c r="BU68" t="str">
        <f>VLOOKUP($A68,trip!$A$3:$AD$2506,9,FALSE)</f>
        <v>home</v>
      </c>
      <c r="BV68" t="str">
        <f>VLOOKUP($A68,trip!$A$3:$AD$2506,11,FALSE)</f>
        <v>自宅</v>
      </c>
      <c r="BW68" t="str">
        <f>VLOOKUP($A68,trip!$A$3:$AD$2506,17,FALSE)</f>
        <v>sogo</v>
      </c>
      <c r="BX68" t="str">
        <f>VLOOKUP($A68,trip!$A$3:$AD$2506,19,FALSE)</f>
        <v>ﾃﾞﾊﾟｰﾄ・ﾓｰﾙ</v>
      </c>
      <c r="BY68" t="str">
        <f>VLOOKUP($A68,trip!$A$3:$AD$2506,25,FALSE)</f>
        <v>3人</v>
      </c>
    </row>
    <row r="69" spans="1:77" x14ac:dyDescent="0.15">
      <c r="A69">
        <v>255541</v>
      </c>
      <c r="B69" t="s">
        <v>332</v>
      </c>
      <c r="C69">
        <v>600</v>
      </c>
      <c r="D69" t="s">
        <v>212</v>
      </c>
      <c r="E69" s="1">
        <v>40117.726446759261</v>
      </c>
      <c r="F69" s="10">
        <f t="shared" si="7"/>
        <v>40117</v>
      </c>
      <c r="G69" s="12">
        <f t="shared" si="8"/>
        <v>0.72644675926130731</v>
      </c>
      <c r="H69" s="12">
        <f>IF($G69&lt;天気!$L$2,天気!$L$2,IF($G69&lt;天気!$L$3,天気!$L$3,IF($G69&lt;天気!$L$4,天気!$L$4,IF($G69&lt;天気!$L$5,天気!$L$5,IF($G69&lt;天気!$L$6,天気!$L$6,IF($G69&lt;天気!$L$7,天気!$L$7,IF($G69&lt;天気!$L$8,天気!$L$8,IF($G69&lt;天気!$L$9,天気!$L$9,IF($G69&lt;天気!$L$10,天気!$L$10,IF($G69&lt;天気!$L$11,天気!$L$11,IF($G69&lt;天気!$L$12,天気!$L$12,IF($G69&lt;天気!$L$13,天気!$L$13,IF($G69&lt;天気!$L$14,天気!$L$14,IF($G69&lt;天気!$L$15,天気!$L$15,IF($G69&lt;天気!$L$16,天気!$L$16,IF($G69&lt;天気!$L$17,天気!$L$17,IF($G69&lt;天気!$L$18,天気!$L$18,IF($G69&lt;天気!$L$19,天気!$L$19,IF($G69&lt;天気!$L$20,天気!$L$20,IF($G69&lt;天気!$L$21,天気!$L$21,IF($G69&lt;天気!$L$22,天気!$L$22,IF($G69&lt;天気!$L$23,天気!$L$23,IF($G69&lt;天気!$L$24,天気!$L$24,天気!$L$25)))))))))))))))))))))))</f>
        <v>0.75</v>
      </c>
      <c r="I69" s="12">
        <v>0.75</v>
      </c>
      <c r="J69" s="12">
        <f t="shared" si="9"/>
        <v>40117.75</v>
      </c>
      <c r="K69" s="1">
        <v>40117.747025462966</v>
      </c>
      <c r="L69" s="6">
        <f t="shared" si="10"/>
        <v>4.7999126637554576E-3</v>
      </c>
      <c r="M69" s="6">
        <f>VLOOKUP(J69,天気!$E$2:$J$721,3,FALSE)</f>
        <v>0</v>
      </c>
      <c r="N69">
        <v>1778</v>
      </c>
      <c r="O69">
        <v>867.88322763728183</v>
      </c>
      <c r="P69">
        <f t="shared" si="11"/>
        <v>-5.4958999999999989</v>
      </c>
      <c r="Q69">
        <v>-5.4958999999999989</v>
      </c>
      <c r="R69">
        <f t="shared" si="6"/>
        <v>5.4958999999999989</v>
      </c>
      <c r="S69">
        <v>35.488527499999996</v>
      </c>
      <c r="T69">
        <v>139.6357155</v>
      </c>
      <c r="U69">
        <v>18.495899999999999</v>
      </c>
      <c r="V69">
        <v>102</v>
      </c>
      <c r="W69" t="s">
        <v>118</v>
      </c>
      <c r="X69">
        <v>1001014</v>
      </c>
      <c r="Y69" t="s">
        <v>119</v>
      </c>
      <c r="Z69">
        <v>100101403</v>
      </c>
      <c r="AA69" t="s">
        <v>120</v>
      </c>
      <c r="AB69">
        <v>35.482626619999998</v>
      </c>
      <c r="AC69">
        <v>139.62943920000001</v>
      </c>
      <c r="AD69">
        <v>13</v>
      </c>
      <c r="AE69">
        <v>102</v>
      </c>
      <c r="AF69" t="s">
        <v>118</v>
      </c>
      <c r="AG69">
        <v>1001019</v>
      </c>
      <c r="AH69" t="s">
        <v>351</v>
      </c>
      <c r="AI69">
        <v>100101901</v>
      </c>
      <c r="AJ69" t="s">
        <v>352</v>
      </c>
      <c r="AK69">
        <v>0</v>
      </c>
      <c r="AL69">
        <v>2</v>
      </c>
      <c r="AM69" t="s">
        <v>100</v>
      </c>
      <c r="AN69" t="s">
        <v>121</v>
      </c>
      <c r="AO69">
        <v>200</v>
      </c>
      <c r="AP69" t="s">
        <v>114</v>
      </c>
      <c r="AQ69">
        <v>16.2</v>
      </c>
      <c r="AR69">
        <v>1</v>
      </c>
      <c r="AS69">
        <v>1225</v>
      </c>
      <c r="AT69">
        <v>8</v>
      </c>
      <c r="AU69">
        <v>1</v>
      </c>
      <c r="AV69">
        <v>1</v>
      </c>
      <c r="AW69">
        <v>120</v>
      </c>
      <c r="AX69" t="s">
        <v>122</v>
      </c>
      <c r="AY69" t="s">
        <v>353</v>
      </c>
      <c r="AZ69">
        <v>0</v>
      </c>
      <c r="BA69">
        <v>1080</v>
      </c>
      <c r="BB69">
        <v>13.5</v>
      </c>
      <c r="BC69">
        <v>147</v>
      </c>
      <c r="BD69">
        <v>1.7</v>
      </c>
      <c r="BE69">
        <v>16.2</v>
      </c>
      <c r="BF69">
        <v>1</v>
      </c>
      <c r="BG69">
        <v>1145</v>
      </c>
      <c r="BH69">
        <v>5.7</v>
      </c>
      <c r="BI69">
        <v>1</v>
      </c>
      <c r="BJ69">
        <v>1145</v>
      </c>
      <c r="BK69">
        <v>14.5</v>
      </c>
      <c r="BL69">
        <v>1</v>
      </c>
      <c r="BM69">
        <v>0.3</v>
      </c>
      <c r="BN69">
        <v>2</v>
      </c>
      <c r="BO69">
        <v>210</v>
      </c>
      <c r="BP69">
        <v>474</v>
      </c>
      <c r="BQ69">
        <v>7.1</v>
      </c>
      <c r="BR69">
        <v>272</v>
      </c>
      <c r="BS69">
        <v>4.0999999999999996</v>
      </c>
      <c r="BT69">
        <v>13.2</v>
      </c>
      <c r="BU69" t="str">
        <f>VLOOKUP($A69,trip!$A$3:$AD$2506,9,FALSE)</f>
        <v>自宅</v>
      </c>
      <c r="BV69" t="str">
        <f>VLOOKUP($A69,trip!$A$3:$AD$2506,11,FALSE)</f>
        <v>自宅</v>
      </c>
      <c r="BW69" t="str">
        <f>VLOOKUP($A69,trip!$A$3:$AD$2506,17,FALSE)</f>
        <v>レストラン</v>
      </c>
      <c r="BX69" t="str">
        <f>VLOOKUP($A69,trip!$A$3:$AD$2506,19,FALSE)</f>
        <v>飲食店・喫茶店</v>
      </c>
      <c r="BY69" t="str">
        <f>VLOOKUP($A69,trip!$A$3:$AD$2506,25,FALSE)</f>
        <v>0人</v>
      </c>
    </row>
    <row r="70" spans="1:77" x14ac:dyDescent="0.15">
      <c r="A70">
        <v>255542</v>
      </c>
      <c r="B70" t="s">
        <v>123</v>
      </c>
      <c r="C70">
        <v>500</v>
      </c>
      <c r="D70" t="s">
        <v>148</v>
      </c>
      <c r="E70" s="1">
        <v>40117.742743055554</v>
      </c>
      <c r="F70" s="10">
        <f t="shared" si="7"/>
        <v>40117</v>
      </c>
      <c r="G70" s="12">
        <f t="shared" si="8"/>
        <v>0.74274305555445608</v>
      </c>
      <c r="H70" s="12">
        <f>IF($G70&lt;天気!$L$2,天気!$L$2,IF($G70&lt;天気!$L$3,天気!$L$3,IF($G70&lt;天気!$L$4,天気!$L$4,IF($G70&lt;天気!$L$5,天気!$L$5,IF($G70&lt;天気!$L$6,天気!$L$6,IF($G70&lt;天気!$L$7,天気!$L$7,IF($G70&lt;天気!$L$8,天気!$L$8,IF($G70&lt;天気!$L$9,天気!$L$9,IF($G70&lt;天気!$L$10,天気!$L$10,IF($G70&lt;天気!$L$11,天気!$L$11,IF($G70&lt;天気!$L$12,天気!$L$12,IF($G70&lt;天気!$L$13,天気!$L$13,IF($G70&lt;天気!$L$14,天気!$L$14,IF($G70&lt;天気!$L$15,天気!$L$15,IF($G70&lt;天気!$L$16,天気!$L$16,IF($G70&lt;天気!$L$17,天気!$L$17,IF($G70&lt;天気!$L$18,天気!$L$18,IF($G70&lt;天気!$L$19,天気!$L$19,IF($G70&lt;天気!$L$20,天気!$L$20,IF($G70&lt;天気!$L$21,天気!$L$21,IF($G70&lt;天気!$L$22,天気!$L$22,IF($G70&lt;天気!$L$23,天気!$L$23,IF($G70&lt;天気!$L$24,天気!$L$24,天気!$L$25)))))))))))))))))))))))</f>
        <v>0.75</v>
      </c>
      <c r="I70" s="12">
        <v>0.75</v>
      </c>
      <c r="J70" s="12">
        <f t="shared" si="9"/>
        <v>40117.75</v>
      </c>
      <c r="K70" s="1">
        <v>40117.746134259258</v>
      </c>
      <c r="L70" s="6">
        <f t="shared" si="10"/>
        <v>8.1315068493150785E-3</v>
      </c>
      <c r="M70" s="6">
        <f>VLOOKUP(J70,天気!$E$2:$J$721,3,FALSE)</f>
        <v>0</v>
      </c>
      <c r="N70">
        <v>293</v>
      </c>
      <c r="O70">
        <v>280.54419832280922</v>
      </c>
      <c r="P70">
        <f t="shared" si="11"/>
        <v>2.9680000000000035</v>
      </c>
      <c r="Q70">
        <v>2.9680000000000035</v>
      </c>
      <c r="R70">
        <f t="shared" si="6"/>
        <v>2.9680000000000035</v>
      </c>
      <c r="S70">
        <v>35.631129819999998</v>
      </c>
      <c r="T70">
        <v>139.68001480000001</v>
      </c>
      <c r="U70">
        <v>33.098599999999998</v>
      </c>
      <c r="AB70">
        <v>35.629327349999997</v>
      </c>
      <c r="AC70">
        <v>139.6821875</v>
      </c>
      <c r="AD70">
        <v>36.066600000000001</v>
      </c>
      <c r="AK70">
        <v>38</v>
      </c>
      <c r="AL70">
        <v>1</v>
      </c>
      <c r="AM70" t="s">
        <v>74</v>
      </c>
      <c r="AN70" t="s">
        <v>125</v>
      </c>
      <c r="AO70">
        <v>420</v>
      </c>
      <c r="AP70" t="s">
        <v>177</v>
      </c>
      <c r="AQ70">
        <v>4.8</v>
      </c>
      <c r="AR70">
        <v>1</v>
      </c>
      <c r="AS70">
        <v>947</v>
      </c>
      <c r="AT70">
        <v>8.1999999999999993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1</v>
      </c>
      <c r="BG70">
        <v>365</v>
      </c>
      <c r="BH70">
        <v>1.8</v>
      </c>
      <c r="BI70">
        <v>1</v>
      </c>
      <c r="BJ70">
        <v>365</v>
      </c>
      <c r="BK70">
        <v>4.8</v>
      </c>
      <c r="BL70">
        <v>0</v>
      </c>
      <c r="BM70">
        <v>0</v>
      </c>
      <c r="BN70">
        <v>0</v>
      </c>
      <c r="BO70">
        <v>0</v>
      </c>
      <c r="BP70">
        <v>0</v>
      </c>
      <c r="BQ70">
        <v>0</v>
      </c>
      <c r="BR70">
        <v>0</v>
      </c>
      <c r="BS70">
        <v>0</v>
      </c>
      <c r="BT70">
        <v>0</v>
      </c>
      <c r="BU70" t="str">
        <f>VLOOKUP($A70,trip!$A$3:$AD$2506,9,FALSE)</f>
        <v>自宅</v>
      </c>
      <c r="BV70" t="str">
        <f>VLOOKUP($A70,trip!$A$3:$AD$2506,11,FALSE)</f>
        <v>自宅</v>
      </c>
      <c r="BW70" t="str">
        <f>VLOOKUP($A70,trip!$A$3:$AD$2506,17,FALSE)</f>
        <v>シャツ屋さん</v>
      </c>
      <c r="BX70" t="str">
        <f>VLOOKUP($A70,trip!$A$3:$AD$2506,19,FALSE)</f>
        <v>洋品・雑貨・ｽﾎﾟｰﾂ</v>
      </c>
      <c r="BY70" t="str">
        <f>VLOOKUP($A70,trip!$A$3:$AD$2506,25,FALSE)</f>
        <v>0人</v>
      </c>
    </row>
    <row r="71" spans="1:77" x14ac:dyDescent="0.15">
      <c r="A71">
        <v>255545</v>
      </c>
      <c r="B71" t="s">
        <v>123</v>
      </c>
      <c r="C71">
        <v>500</v>
      </c>
      <c r="D71" t="s">
        <v>148</v>
      </c>
      <c r="E71" s="1">
        <v>40117.757025462961</v>
      </c>
      <c r="F71" s="10">
        <f t="shared" si="7"/>
        <v>40117</v>
      </c>
      <c r="G71" s="12">
        <f t="shared" si="8"/>
        <v>0.75702546296088258</v>
      </c>
      <c r="H71" s="12">
        <f>IF($G71&lt;天気!$L$2,天気!$L$2,IF($G71&lt;天気!$L$3,天気!$L$3,IF($G71&lt;天気!$L$4,天気!$L$4,IF($G71&lt;天気!$L$5,天気!$L$5,IF($G71&lt;天気!$L$6,天気!$L$6,IF($G71&lt;天気!$L$7,天気!$L$7,IF($G71&lt;天気!$L$8,天気!$L$8,IF($G71&lt;天気!$L$9,天気!$L$9,IF($G71&lt;天気!$L$10,天気!$L$10,IF($G71&lt;天気!$L$11,天気!$L$11,IF($G71&lt;天気!$L$12,天気!$L$12,IF($G71&lt;天気!$L$13,天気!$L$13,IF($G71&lt;天気!$L$14,天気!$L$14,IF($G71&lt;天気!$L$15,天気!$L$15,IF($G71&lt;天気!$L$16,天気!$L$16,IF($G71&lt;天気!$L$17,天気!$L$17,IF($G71&lt;天気!$L$18,天気!$L$18,IF($G71&lt;天気!$L$19,天気!$L$19,IF($G71&lt;天気!$L$20,天気!$L$20,IF($G71&lt;天気!$L$21,天気!$L$21,IF($G71&lt;天気!$L$22,天気!$L$22,IF($G71&lt;天気!$L$23,天気!$L$23,IF($G71&lt;天気!$L$24,天気!$L$24,天気!$L$25)))))))))))))))))))))))</f>
        <v>0.79166666666666696</v>
      </c>
      <c r="I71" s="12">
        <v>0.79166666666666696</v>
      </c>
      <c r="J71" s="12">
        <f t="shared" si="9"/>
        <v>40117.791666666664</v>
      </c>
      <c r="K71" s="1">
        <v>40117.760497685187</v>
      </c>
      <c r="L71" s="6">
        <f t="shared" si="10"/>
        <v>8.8969543147207984E-3</v>
      </c>
      <c r="M71" s="6">
        <f>VLOOKUP(J71,天気!$E$2:$J$721,3,FALSE)</f>
        <v>0</v>
      </c>
      <c r="N71">
        <v>300</v>
      </c>
      <c r="O71">
        <v>355.61382136380638</v>
      </c>
      <c r="P71">
        <f t="shared" si="11"/>
        <v>3.5053999999999945</v>
      </c>
      <c r="Q71">
        <v>3.5053999999999945</v>
      </c>
      <c r="R71">
        <f t="shared" si="6"/>
        <v>3.5053999999999945</v>
      </c>
      <c r="S71">
        <v>35.629509740000003</v>
      </c>
      <c r="T71">
        <v>139.68232689999999</v>
      </c>
      <c r="U71">
        <v>35.562600000000003</v>
      </c>
      <c r="AB71">
        <v>35.628216909999999</v>
      </c>
      <c r="AC71">
        <v>139.67872740000001</v>
      </c>
      <c r="AD71">
        <v>39.067999999999998</v>
      </c>
      <c r="AK71">
        <v>38</v>
      </c>
      <c r="AL71">
        <v>1</v>
      </c>
      <c r="AM71" t="s">
        <v>74</v>
      </c>
      <c r="AN71" t="s">
        <v>125</v>
      </c>
      <c r="AO71">
        <v>420</v>
      </c>
      <c r="AP71" t="s">
        <v>177</v>
      </c>
      <c r="AQ71">
        <v>4.9000000000000004</v>
      </c>
      <c r="AR71">
        <v>1</v>
      </c>
      <c r="AS71">
        <v>515</v>
      </c>
      <c r="AT71">
        <v>4.0999999999999996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1</v>
      </c>
      <c r="BG71">
        <v>394</v>
      </c>
      <c r="BH71">
        <v>2</v>
      </c>
      <c r="BI71">
        <v>1</v>
      </c>
      <c r="BJ71">
        <v>394</v>
      </c>
      <c r="BK71">
        <v>4.9000000000000004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0</v>
      </c>
      <c r="BT71">
        <v>0</v>
      </c>
      <c r="BU71" t="str">
        <f>VLOOKUP($A71,trip!$A$3:$AD$2506,9,FALSE)</f>
        <v>シャツ屋さん</v>
      </c>
      <c r="BV71" t="str">
        <f>VLOOKUP($A71,trip!$A$3:$AD$2506,11,FALSE)</f>
        <v>洋品・雑貨・ｽﾎﾟｰﾂ</v>
      </c>
      <c r="BW71" t="str">
        <f>VLOOKUP($A71,trip!$A$3:$AD$2506,17,FALSE)</f>
        <v>東急ストア</v>
      </c>
      <c r="BX71" t="str">
        <f>VLOOKUP($A71,trip!$A$3:$AD$2506,19,FALSE)</f>
        <v>ｽｰﾊﾟｰ・食料品店</v>
      </c>
      <c r="BY71" t="str">
        <f>VLOOKUP($A71,trip!$A$3:$AD$2506,25,FALSE)</f>
        <v>1人</v>
      </c>
    </row>
    <row r="72" spans="1:77" x14ac:dyDescent="0.15">
      <c r="A72">
        <v>255546</v>
      </c>
      <c r="B72" t="s">
        <v>186</v>
      </c>
      <c r="C72">
        <v>200</v>
      </c>
      <c r="D72" t="s">
        <v>206</v>
      </c>
      <c r="E72" s="1">
        <v>40117.767418981479</v>
      </c>
      <c r="F72" s="10">
        <f t="shared" si="7"/>
        <v>40117</v>
      </c>
      <c r="G72" s="12">
        <f t="shared" si="8"/>
        <v>0.76741898147884058</v>
      </c>
      <c r="H72" s="12">
        <f>IF($G72&lt;天気!$L$2,天気!$L$2,IF($G72&lt;天気!$L$3,天気!$L$3,IF($G72&lt;天気!$L$4,天気!$L$4,IF($G72&lt;天気!$L$5,天気!$L$5,IF($G72&lt;天気!$L$6,天気!$L$6,IF($G72&lt;天気!$L$7,天気!$L$7,IF($G72&lt;天気!$L$8,天気!$L$8,IF($G72&lt;天気!$L$9,天気!$L$9,IF($G72&lt;天気!$L$10,天気!$L$10,IF($G72&lt;天気!$L$11,天気!$L$11,IF($G72&lt;天気!$L$12,天気!$L$12,IF($G72&lt;天気!$L$13,天気!$L$13,IF($G72&lt;天気!$L$14,天気!$L$14,IF($G72&lt;天気!$L$15,天気!$L$15,IF($G72&lt;天気!$L$16,天気!$L$16,IF($G72&lt;天気!$L$17,天気!$L$17,IF($G72&lt;天気!$L$18,天気!$L$18,IF($G72&lt;天気!$L$19,天気!$L$19,IF($G72&lt;天気!$L$20,天気!$L$20,IF($G72&lt;天気!$L$21,天気!$L$21,IF($G72&lt;天気!$L$22,天気!$L$22,IF($G72&lt;天気!$L$23,天気!$L$23,IF($G72&lt;天気!$L$24,天気!$L$24,天気!$L$25)))))))))))))))))))))))</f>
        <v>0.79166666666666696</v>
      </c>
      <c r="I72" s="12">
        <v>0.79166666666666696</v>
      </c>
      <c r="J72" s="12">
        <f t="shared" si="9"/>
        <v>40117.791666666664</v>
      </c>
      <c r="K72" s="1">
        <v>40117.81758101852</v>
      </c>
      <c r="L72" s="6">
        <f t="shared" si="10"/>
        <v>4.3512711864406774E-3</v>
      </c>
      <c r="M72" s="6">
        <f>VLOOKUP(J72,天気!$E$2:$J$721,3,FALSE)</f>
        <v>0</v>
      </c>
      <c r="N72">
        <v>4334</v>
      </c>
      <c r="O72">
        <v>1238.8822206490929</v>
      </c>
      <c r="P72">
        <f t="shared" si="11"/>
        <v>-6.1613999999999995</v>
      </c>
      <c r="Q72">
        <v>-6.1613999999999995</v>
      </c>
      <c r="R72">
        <f t="shared" si="6"/>
        <v>6.1613999999999995</v>
      </c>
      <c r="S72">
        <v>35.466994730000003</v>
      </c>
      <c r="T72">
        <v>139.6254265</v>
      </c>
      <c r="U72">
        <v>11.6244</v>
      </c>
      <c r="V72">
        <v>102</v>
      </c>
      <c r="W72" t="s">
        <v>118</v>
      </c>
      <c r="X72">
        <v>1001011</v>
      </c>
      <c r="Y72" t="s">
        <v>342</v>
      </c>
      <c r="Z72">
        <v>100101101</v>
      </c>
      <c r="AA72" t="s">
        <v>350</v>
      </c>
      <c r="AB72">
        <v>35.458905129999998</v>
      </c>
      <c r="AC72">
        <v>139.6160174</v>
      </c>
      <c r="AD72">
        <v>5.4630000000000001</v>
      </c>
      <c r="AE72">
        <v>103</v>
      </c>
      <c r="AF72" t="s">
        <v>71</v>
      </c>
      <c r="AG72">
        <v>1002005</v>
      </c>
      <c r="AH72" t="s">
        <v>260</v>
      </c>
      <c r="AI72">
        <v>100200504</v>
      </c>
      <c r="AJ72" t="s">
        <v>261</v>
      </c>
      <c r="AK72">
        <v>0</v>
      </c>
      <c r="AL72">
        <v>2</v>
      </c>
      <c r="AM72" t="s">
        <v>100</v>
      </c>
      <c r="AN72" t="s">
        <v>75</v>
      </c>
      <c r="AO72">
        <v>100</v>
      </c>
      <c r="AP72" t="s">
        <v>76</v>
      </c>
      <c r="AQ72">
        <v>3.8</v>
      </c>
      <c r="AR72">
        <v>1</v>
      </c>
      <c r="AS72">
        <v>1800</v>
      </c>
      <c r="AT72">
        <v>3.8</v>
      </c>
      <c r="AU72">
        <v>1</v>
      </c>
      <c r="AV72">
        <v>8</v>
      </c>
      <c r="AW72">
        <v>250</v>
      </c>
      <c r="AX72" t="s">
        <v>346</v>
      </c>
      <c r="AY72" t="s">
        <v>191</v>
      </c>
      <c r="AZ72">
        <v>1</v>
      </c>
      <c r="BA72">
        <v>659</v>
      </c>
      <c r="BB72">
        <v>8</v>
      </c>
      <c r="BC72">
        <v>132</v>
      </c>
      <c r="BD72">
        <v>1.6</v>
      </c>
      <c r="BE72">
        <v>17.600000000000001</v>
      </c>
      <c r="BF72">
        <v>1</v>
      </c>
      <c r="BG72">
        <v>1416</v>
      </c>
      <c r="BH72">
        <v>7.1</v>
      </c>
      <c r="BI72">
        <v>1</v>
      </c>
      <c r="BJ72">
        <v>1416</v>
      </c>
      <c r="BK72">
        <v>16.899999999999999</v>
      </c>
      <c r="BL72">
        <v>0</v>
      </c>
      <c r="BM72">
        <v>0</v>
      </c>
      <c r="BN72">
        <v>0</v>
      </c>
      <c r="BO72">
        <v>0</v>
      </c>
      <c r="BP72">
        <v>0</v>
      </c>
      <c r="BQ72">
        <v>0</v>
      </c>
      <c r="BR72">
        <v>0</v>
      </c>
      <c r="BS72">
        <v>0</v>
      </c>
      <c r="BT72">
        <v>0</v>
      </c>
      <c r="BU72" t="str">
        <f>VLOOKUP($A72,trip!$A$3:$AD$2506,9,FALSE)</f>
        <v>sogo</v>
      </c>
      <c r="BV72" t="str">
        <f>VLOOKUP($A72,trip!$A$3:$AD$2506,11,FALSE)</f>
        <v>ﾃﾞﾊﾟｰﾄ・ﾓｰﾙ</v>
      </c>
      <c r="BW72" t="str">
        <f>VLOOKUP($A72,trip!$A$3:$AD$2506,17,FALSE)</f>
        <v>home</v>
      </c>
      <c r="BX72" t="str">
        <f>VLOOKUP($A72,trip!$A$3:$AD$2506,19,FALSE)</f>
        <v>自宅</v>
      </c>
      <c r="BY72" t="str">
        <f>VLOOKUP($A72,trip!$A$3:$AD$2506,25,FALSE)</f>
        <v>3人</v>
      </c>
    </row>
    <row r="73" spans="1:77" x14ac:dyDescent="0.15">
      <c r="A73">
        <v>255547</v>
      </c>
      <c r="B73" t="s">
        <v>123</v>
      </c>
      <c r="C73">
        <v>200</v>
      </c>
      <c r="D73" t="s">
        <v>206</v>
      </c>
      <c r="E73" s="1">
        <v>40117.771828703706</v>
      </c>
      <c r="F73" s="10">
        <f t="shared" si="7"/>
        <v>40117</v>
      </c>
      <c r="G73" s="12">
        <f t="shared" si="8"/>
        <v>0.77182870370597811</v>
      </c>
      <c r="H73" s="12">
        <f>IF($G73&lt;天気!$L$2,天気!$L$2,IF($G73&lt;天気!$L$3,天気!$L$3,IF($G73&lt;天気!$L$4,天気!$L$4,IF($G73&lt;天気!$L$5,天気!$L$5,IF($G73&lt;天気!$L$6,天気!$L$6,IF($G73&lt;天気!$L$7,天気!$L$7,IF($G73&lt;天気!$L$8,天気!$L$8,IF($G73&lt;天気!$L$9,天気!$L$9,IF($G73&lt;天気!$L$10,天気!$L$10,IF($G73&lt;天気!$L$11,天気!$L$11,IF($G73&lt;天気!$L$12,天気!$L$12,IF($G73&lt;天気!$L$13,天気!$L$13,IF($G73&lt;天気!$L$14,天気!$L$14,IF($G73&lt;天気!$L$15,天気!$L$15,IF($G73&lt;天気!$L$16,天気!$L$16,IF($G73&lt;天気!$L$17,天気!$L$17,IF($G73&lt;天気!$L$18,天気!$L$18,IF($G73&lt;天気!$L$19,天気!$L$19,IF($G73&lt;天気!$L$20,天気!$L$20,IF($G73&lt;天気!$L$21,天気!$L$21,IF($G73&lt;天気!$L$22,天気!$L$22,IF($G73&lt;天気!$L$23,天気!$L$23,IF($G73&lt;天気!$L$24,天気!$L$24,天気!$L$25)))))))))))))))))))))))</f>
        <v>0.79166666666666696</v>
      </c>
      <c r="I73" s="12">
        <v>0.79166666666666696</v>
      </c>
      <c r="J73" s="12">
        <f t="shared" si="9"/>
        <v>40117.791666666664</v>
      </c>
      <c r="K73" s="1">
        <v>40117.77888888889</v>
      </c>
      <c r="L73" s="6">
        <f t="shared" si="10"/>
        <v>1.5488509874326747E-2</v>
      </c>
      <c r="M73" s="6">
        <f>VLOOKUP(J73,天気!$E$2:$J$721,3,FALSE)</f>
        <v>0</v>
      </c>
      <c r="N73">
        <v>610</v>
      </c>
      <c r="O73">
        <v>444.49302783967295</v>
      </c>
      <c r="P73">
        <f t="shared" si="11"/>
        <v>-8.6270999999999987</v>
      </c>
      <c r="Q73">
        <v>-8.6270999999999987</v>
      </c>
      <c r="R73">
        <f t="shared" si="6"/>
        <v>8.6270999999999987</v>
      </c>
      <c r="S73">
        <v>35.627685849999999</v>
      </c>
      <c r="T73">
        <v>139.6774078</v>
      </c>
      <c r="U73">
        <v>41.836199999999998</v>
      </c>
      <c r="AB73">
        <v>35.631076129999997</v>
      </c>
      <c r="AC73">
        <v>139.6800149</v>
      </c>
      <c r="AD73">
        <v>33.209099999999999</v>
      </c>
      <c r="AK73">
        <v>38</v>
      </c>
      <c r="AL73">
        <v>1</v>
      </c>
      <c r="AM73" t="s">
        <v>74</v>
      </c>
      <c r="AN73" t="s">
        <v>125</v>
      </c>
      <c r="AO73">
        <v>420</v>
      </c>
      <c r="AP73" t="s">
        <v>177</v>
      </c>
      <c r="AQ73">
        <v>6.6</v>
      </c>
      <c r="AR73">
        <v>1</v>
      </c>
      <c r="AS73">
        <v>791</v>
      </c>
      <c r="AT73">
        <v>4.2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1</v>
      </c>
      <c r="BG73">
        <v>557</v>
      </c>
      <c r="BH73">
        <v>2.8</v>
      </c>
      <c r="BI73">
        <v>1</v>
      </c>
      <c r="BJ73">
        <v>557</v>
      </c>
      <c r="BK73">
        <v>6.6</v>
      </c>
      <c r="BL73">
        <v>0</v>
      </c>
      <c r="BM73">
        <v>0</v>
      </c>
      <c r="BN73">
        <v>0</v>
      </c>
      <c r="BO73">
        <v>0</v>
      </c>
      <c r="BP73">
        <v>0</v>
      </c>
      <c r="BQ73">
        <v>0</v>
      </c>
      <c r="BR73">
        <v>0</v>
      </c>
      <c r="BS73">
        <v>0</v>
      </c>
      <c r="BT73">
        <v>0</v>
      </c>
      <c r="BU73" t="str">
        <f>VLOOKUP($A73,trip!$A$3:$AD$2506,9,FALSE)</f>
        <v>東急ストア</v>
      </c>
      <c r="BV73" t="str">
        <f>VLOOKUP($A73,trip!$A$3:$AD$2506,11,FALSE)</f>
        <v>ｽｰﾊﾟｰ・食料品店</v>
      </c>
      <c r="BW73" t="str">
        <f>VLOOKUP($A73,trip!$A$3:$AD$2506,17,FALSE)</f>
        <v>自宅</v>
      </c>
      <c r="BX73" t="str">
        <f>VLOOKUP($A73,trip!$A$3:$AD$2506,19,FALSE)</f>
        <v>自宅</v>
      </c>
      <c r="BY73" t="str">
        <f>VLOOKUP($A73,trip!$A$3:$AD$2506,25,FALSE)</f>
        <v>1人</v>
      </c>
    </row>
    <row r="74" spans="1:77" x14ac:dyDescent="0.15">
      <c r="A74">
        <v>255548</v>
      </c>
      <c r="B74" t="s">
        <v>240</v>
      </c>
      <c r="C74">
        <v>200</v>
      </c>
      <c r="D74" t="s">
        <v>206</v>
      </c>
      <c r="E74" s="1">
        <v>40117.775243055556</v>
      </c>
      <c r="F74" s="10">
        <f t="shared" si="7"/>
        <v>40117</v>
      </c>
      <c r="G74" s="12">
        <f t="shared" si="8"/>
        <v>0.77524305555562023</v>
      </c>
      <c r="H74" s="12">
        <f>IF($G74&lt;天気!$L$2,天気!$L$2,IF($G74&lt;天気!$L$3,天気!$L$3,IF($G74&lt;天気!$L$4,天気!$L$4,IF($G74&lt;天気!$L$5,天気!$L$5,IF($G74&lt;天気!$L$6,天気!$L$6,IF($G74&lt;天気!$L$7,天気!$L$7,IF($G74&lt;天気!$L$8,天気!$L$8,IF($G74&lt;天気!$L$9,天気!$L$9,IF($G74&lt;天気!$L$10,天気!$L$10,IF($G74&lt;天気!$L$11,天気!$L$11,IF($G74&lt;天気!$L$12,天気!$L$12,IF($G74&lt;天気!$L$13,天気!$L$13,IF($G74&lt;天気!$L$14,天気!$L$14,IF($G74&lt;天気!$L$15,天気!$L$15,IF($G74&lt;天気!$L$16,天気!$L$16,IF($G74&lt;天気!$L$17,天気!$L$17,IF($G74&lt;天気!$L$18,天気!$L$18,IF($G74&lt;天気!$L$19,天気!$L$19,IF($G74&lt;天気!$L$20,天気!$L$20,IF($G74&lt;天気!$L$21,天気!$L$21,IF($G74&lt;天気!$L$22,天気!$L$22,IF($G74&lt;天気!$L$23,天気!$L$23,IF($G74&lt;天気!$L$24,天気!$L$24,天気!$L$25)))))))))))))))))))))))</f>
        <v>0.79166666666666696</v>
      </c>
      <c r="I74" s="12">
        <v>0.79166666666666696</v>
      </c>
      <c r="J74" s="12">
        <f t="shared" si="9"/>
        <v>40117.791666666664</v>
      </c>
      <c r="K74" s="1">
        <v>40117.782222222224</v>
      </c>
      <c r="L74" s="6">
        <f t="shared" si="10"/>
        <v>2.3284716834755625E-3</v>
      </c>
      <c r="M74" s="6">
        <f>VLOOKUP(J74,天気!$E$2:$J$721,3,FALSE)</f>
        <v>0</v>
      </c>
      <c r="N74">
        <v>603</v>
      </c>
      <c r="O74">
        <v>1063.9504720438324</v>
      </c>
      <c r="P74">
        <f t="shared" si="11"/>
        <v>3.0013999999999998</v>
      </c>
      <c r="Q74">
        <v>3.0013999999999998</v>
      </c>
      <c r="R74">
        <f t="shared" si="6"/>
        <v>3.0013999999999998</v>
      </c>
      <c r="S74">
        <v>35.439555650000003</v>
      </c>
      <c r="T74">
        <v>139.65917949999999</v>
      </c>
      <c r="U74">
        <v>3.0364</v>
      </c>
      <c r="V74">
        <v>104</v>
      </c>
      <c r="W74" t="s">
        <v>110</v>
      </c>
      <c r="X74">
        <v>1003004</v>
      </c>
      <c r="Y74" t="s">
        <v>309</v>
      </c>
      <c r="Z74">
        <v>100300402</v>
      </c>
      <c r="AA74" t="s">
        <v>310</v>
      </c>
      <c r="AB74">
        <v>35.430387889999999</v>
      </c>
      <c r="AC74">
        <v>139.6625483</v>
      </c>
      <c r="AD74">
        <v>6.0377999999999998</v>
      </c>
      <c r="AE74">
        <v>104</v>
      </c>
      <c r="AF74" t="s">
        <v>110</v>
      </c>
      <c r="AG74">
        <v>1003010</v>
      </c>
      <c r="AH74" t="s">
        <v>159</v>
      </c>
      <c r="AI74">
        <v>100301003</v>
      </c>
      <c r="AJ74" t="s">
        <v>160</v>
      </c>
      <c r="AK74">
        <v>50</v>
      </c>
      <c r="AL74">
        <v>2</v>
      </c>
      <c r="AM74" t="s">
        <v>100</v>
      </c>
      <c r="AN74" t="s">
        <v>161</v>
      </c>
      <c r="AO74">
        <v>410</v>
      </c>
      <c r="AP74" t="s">
        <v>162</v>
      </c>
      <c r="AQ74">
        <v>6.4</v>
      </c>
      <c r="AR74">
        <v>1</v>
      </c>
      <c r="AS74">
        <v>1633</v>
      </c>
      <c r="AT74">
        <v>6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1</v>
      </c>
      <c r="BG74">
        <v>1289</v>
      </c>
      <c r="BH74">
        <v>6.4</v>
      </c>
      <c r="BI74">
        <v>1</v>
      </c>
      <c r="BJ74">
        <v>1289</v>
      </c>
      <c r="BK74">
        <v>15.8</v>
      </c>
      <c r="BL74">
        <v>1</v>
      </c>
      <c r="BM74">
        <v>0.55000000000000004</v>
      </c>
      <c r="BN74">
        <v>2</v>
      </c>
      <c r="BO74">
        <v>210</v>
      </c>
      <c r="BP74">
        <v>346</v>
      </c>
      <c r="BQ74">
        <v>5.2</v>
      </c>
      <c r="BR74">
        <v>377</v>
      </c>
      <c r="BS74">
        <v>5.7</v>
      </c>
      <c r="BT74">
        <v>12.9</v>
      </c>
      <c r="BU74" t="str">
        <f>VLOOKUP($A74,trip!$A$3:$AD$2506,9,FALSE)</f>
        <v>ホームズ</v>
      </c>
      <c r="BV74" t="str">
        <f>VLOOKUP($A74,trip!$A$3:$AD$2506,11,FALSE)</f>
        <v>電気店・ﾎｰﾑｾﾝﾀｰ</v>
      </c>
      <c r="BW74" t="str">
        <f>VLOOKUP($A74,trip!$A$3:$AD$2506,17,FALSE)</f>
        <v>ロサブリーズ本牧</v>
      </c>
      <c r="BX74" t="str">
        <f>VLOOKUP($A74,trip!$A$3:$AD$2506,19,FALSE)</f>
        <v>自宅</v>
      </c>
      <c r="BY74" t="str">
        <f>VLOOKUP($A74,trip!$A$3:$AD$2506,25,FALSE)</f>
        <v>1人</v>
      </c>
    </row>
    <row r="75" spans="1:77" x14ac:dyDescent="0.15">
      <c r="A75">
        <v>255549</v>
      </c>
      <c r="B75" t="s">
        <v>289</v>
      </c>
      <c r="C75">
        <v>600</v>
      </c>
      <c r="D75" t="s">
        <v>212</v>
      </c>
      <c r="E75" s="1">
        <v>40117.803541666668</v>
      </c>
      <c r="F75" s="10">
        <f t="shared" si="7"/>
        <v>40117</v>
      </c>
      <c r="G75" s="12">
        <f t="shared" si="8"/>
        <v>0.80354166666802485</v>
      </c>
      <c r="H75" s="12">
        <f>IF($G75&lt;天気!$L$2,天気!$L$2,IF($G75&lt;天気!$L$3,天気!$L$3,IF($G75&lt;天気!$L$4,天気!$L$4,IF($G75&lt;天気!$L$5,天気!$L$5,IF($G75&lt;天気!$L$6,天気!$L$6,IF($G75&lt;天気!$L$7,天気!$L$7,IF($G75&lt;天気!$L$8,天気!$L$8,IF($G75&lt;天気!$L$9,天気!$L$9,IF($G75&lt;天気!$L$10,天気!$L$10,IF($G75&lt;天気!$L$11,天気!$L$11,IF($G75&lt;天気!$L$12,天気!$L$12,IF($G75&lt;天気!$L$13,天気!$L$13,IF($G75&lt;天気!$L$14,天気!$L$14,IF($G75&lt;天気!$L$15,天気!$L$15,IF($G75&lt;天気!$L$16,天気!$L$16,IF($G75&lt;天気!$L$17,天気!$L$17,IF($G75&lt;天気!$L$18,天気!$L$18,IF($G75&lt;天気!$L$19,天気!$L$19,IF($G75&lt;天気!$L$20,天気!$L$20,IF($G75&lt;天気!$L$21,天気!$L$21,IF($G75&lt;天気!$L$22,天気!$L$22,IF($G75&lt;天気!$L$23,天気!$L$23,IF($G75&lt;天気!$L$24,天気!$L$24,天気!$L$25)))))))))))))))))))))))</f>
        <v>0.83333333333333404</v>
      </c>
      <c r="I75" s="12">
        <v>0.83333333333333404</v>
      </c>
      <c r="J75" s="12">
        <f t="shared" si="9"/>
        <v>40117.833333333336</v>
      </c>
      <c r="K75" s="1">
        <v>40117.810381944444</v>
      </c>
      <c r="L75" s="6">
        <f t="shared" si="10"/>
        <v>3.3615560640732375E-4</v>
      </c>
      <c r="M75" s="6">
        <f>VLOOKUP(J75,天気!$E$2:$J$721,3,FALSE)</f>
        <v>0</v>
      </c>
      <c r="N75">
        <v>591</v>
      </c>
      <c r="O75">
        <v>640.93158100158769</v>
      </c>
      <c r="P75">
        <f t="shared" si="11"/>
        <v>-0.29380000000000095</v>
      </c>
      <c r="Q75">
        <v>-0.29380000000000095</v>
      </c>
      <c r="R75">
        <f t="shared" si="6"/>
        <v>0.29380000000000095</v>
      </c>
      <c r="S75">
        <v>35.325459870000003</v>
      </c>
      <c r="T75">
        <v>139.4081462</v>
      </c>
      <c r="U75">
        <v>9.3351000000000006</v>
      </c>
      <c r="V75">
        <v>207</v>
      </c>
      <c r="W75" t="s">
        <v>300</v>
      </c>
      <c r="X75">
        <v>2070202</v>
      </c>
      <c r="Y75" t="s">
        <v>301</v>
      </c>
      <c r="Z75">
        <v>207020201</v>
      </c>
      <c r="AA75" t="s">
        <v>355</v>
      </c>
      <c r="AB75">
        <v>35.330046400000001</v>
      </c>
      <c r="AC75">
        <v>139.40386530000001</v>
      </c>
      <c r="AD75">
        <v>9.0412999999999997</v>
      </c>
      <c r="AE75">
        <v>207</v>
      </c>
      <c r="AF75" t="s">
        <v>300</v>
      </c>
      <c r="AG75">
        <v>2070503</v>
      </c>
      <c r="AH75" t="s">
        <v>356</v>
      </c>
      <c r="AI75">
        <v>100831108</v>
      </c>
      <c r="AJ75" t="s">
        <v>357</v>
      </c>
      <c r="AK75">
        <v>46</v>
      </c>
      <c r="AL75">
        <v>1</v>
      </c>
      <c r="AM75" t="s">
        <v>74</v>
      </c>
      <c r="AN75" t="s">
        <v>295</v>
      </c>
      <c r="AO75">
        <v>420</v>
      </c>
      <c r="AP75" t="s">
        <v>177</v>
      </c>
      <c r="AQ75">
        <v>10.6</v>
      </c>
      <c r="AR75">
        <v>1</v>
      </c>
      <c r="AS75">
        <v>1361</v>
      </c>
      <c r="AT75">
        <v>5.5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1</v>
      </c>
      <c r="BG75">
        <v>874</v>
      </c>
      <c r="BH75">
        <v>4.4000000000000004</v>
      </c>
      <c r="BI75">
        <v>1</v>
      </c>
      <c r="BJ75">
        <v>874</v>
      </c>
      <c r="BK75">
        <v>10.6</v>
      </c>
      <c r="BL75">
        <v>0</v>
      </c>
      <c r="BM75">
        <v>0</v>
      </c>
      <c r="BN75">
        <v>0</v>
      </c>
      <c r="BO75">
        <v>0</v>
      </c>
      <c r="BP75">
        <v>0</v>
      </c>
      <c r="BQ75">
        <v>0</v>
      </c>
      <c r="BR75">
        <v>0</v>
      </c>
      <c r="BS75">
        <v>0</v>
      </c>
      <c r="BT75">
        <v>0</v>
      </c>
      <c r="BU75" t="str">
        <f>VLOOKUP($A75,trip!$A$3:$AD$2506,9,FALSE)</f>
        <v>自宅</v>
      </c>
      <c r="BV75" t="str">
        <f>VLOOKUP($A75,trip!$A$3:$AD$2506,11,FALSE)</f>
        <v>自宅</v>
      </c>
      <c r="BW75" t="str">
        <f>VLOOKUP($A75,trip!$A$3:$AD$2506,17,FALSE)</f>
        <v>居酒屋</v>
      </c>
      <c r="BX75" t="str">
        <f>VLOOKUP($A75,trip!$A$3:$AD$2506,19,FALSE)</f>
        <v>飲食店・喫茶店</v>
      </c>
      <c r="BY75" t="str">
        <f>VLOOKUP($A75,trip!$A$3:$AD$2506,25,FALSE)</f>
        <v>0人</v>
      </c>
    </row>
    <row r="76" spans="1:77" x14ac:dyDescent="0.15">
      <c r="A76">
        <v>255550</v>
      </c>
      <c r="B76" t="s">
        <v>183</v>
      </c>
      <c r="C76">
        <v>500</v>
      </c>
      <c r="D76" t="s">
        <v>148</v>
      </c>
      <c r="E76" s="1">
        <v>40117.807037037041</v>
      </c>
      <c r="F76" s="10">
        <f t="shared" si="7"/>
        <v>40117</v>
      </c>
      <c r="G76" s="12">
        <f t="shared" si="8"/>
        <v>0.80703703704057261</v>
      </c>
      <c r="H76" s="12">
        <f>IF($G76&lt;天気!$L$2,天気!$L$2,IF($G76&lt;天気!$L$3,天気!$L$3,IF($G76&lt;天気!$L$4,天気!$L$4,IF($G76&lt;天気!$L$5,天気!$L$5,IF($G76&lt;天気!$L$6,天気!$L$6,IF($G76&lt;天気!$L$7,天気!$L$7,IF($G76&lt;天気!$L$8,天気!$L$8,IF($G76&lt;天気!$L$9,天気!$L$9,IF($G76&lt;天気!$L$10,天気!$L$10,IF($G76&lt;天気!$L$11,天気!$L$11,IF($G76&lt;天気!$L$12,天気!$L$12,IF($G76&lt;天気!$L$13,天気!$L$13,IF($G76&lt;天気!$L$14,天気!$L$14,IF($G76&lt;天気!$L$15,天気!$L$15,IF($G76&lt;天気!$L$16,天気!$L$16,IF($G76&lt;天気!$L$17,天気!$L$17,IF($G76&lt;天気!$L$18,天気!$L$18,IF($G76&lt;天気!$L$19,天気!$L$19,IF($G76&lt;天気!$L$20,天気!$L$20,IF($G76&lt;天気!$L$21,天気!$L$21,IF($G76&lt;天気!$L$22,天気!$L$22,IF($G76&lt;天気!$L$23,天気!$L$23,IF($G76&lt;天気!$L$24,天気!$L$24,天気!$L$25)))))))))))))))))))))))</f>
        <v>0.83333333333333404</v>
      </c>
      <c r="I76" s="12">
        <v>0.83333333333333404</v>
      </c>
      <c r="J76" s="12">
        <f t="shared" si="9"/>
        <v>40117.833333333336</v>
      </c>
      <c r="K76" s="1">
        <v>40117.822569444441</v>
      </c>
      <c r="L76" s="6">
        <f t="shared" si="10"/>
        <v>1.8457533039647579E-2</v>
      </c>
      <c r="M76" s="6">
        <f>VLOOKUP(J76,天気!$E$2:$J$721,3,FALSE)</f>
        <v>0</v>
      </c>
      <c r="N76">
        <v>1342</v>
      </c>
      <c r="O76">
        <v>781.6674346934783</v>
      </c>
      <c r="P76">
        <f t="shared" si="11"/>
        <v>20.949300000000001</v>
      </c>
      <c r="Q76">
        <v>20.949300000000001</v>
      </c>
      <c r="R76">
        <f t="shared" si="6"/>
        <v>20.949300000000001</v>
      </c>
      <c r="S76">
        <v>35.460965109999997</v>
      </c>
      <c r="T76">
        <v>139.54184900000001</v>
      </c>
      <c r="U76">
        <v>55.911499999999997</v>
      </c>
      <c r="V76">
        <v>112</v>
      </c>
      <c r="W76" t="s">
        <v>129</v>
      </c>
      <c r="X76">
        <v>1005105</v>
      </c>
      <c r="Y76" t="s">
        <v>227</v>
      </c>
      <c r="Z76">
        <v>100510501</v>
      </c>
      <c r="AA76" t="s">
        <v>228</v>
      </c>
      <c r="AB76">
        <v>35.460004859999998</v>
      </c>
      <c r="AC76">
        <v>139.533298</v>
      </c>
      <c r="AD76">
        <v>76.860799999999998</v>
      </c>
      <c r="AE76">
        <v>112</v>
      </c>
      <c r="AF76" t="s">
        <v>129</v>
      </c>
      <c r="AG76">
        <v>1005104</v>
      </c>
      <c r="AH76" t="s">
        <v>348</v>
      </c>
      <c r="AI76">
        <v>100510401</v>
      </c>
      <c r="AJ76" t="s">
        <v>349</v>
      </c>
      <c r="AK76">
        <v>37</v>
      </c>
      <c r="AL76">
        <v>1</v>
      </c>
      <c r="AM76" t="s">
        <v>74</v>
      </c>
      <c r="AN76" t="s">
        <v>133</v>
      </c>
      <c r="AO76">
        <v>420</v>
      </c>
      <c r="AP76" t="s">
        <v>177</v>
      </c>
      <c r="AQ76">
        <v>14.9</v>
      </c>
      <c r="AR76">
        <v>1</v>
      </c>
      <c r="AS76">
        <v>1856</v>
      </c>
      <c r="AT76">
        <v>5.5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1</v>
      </c>
      <c r="BG76">
        <v>1135</v>
      </c>
      <c r="BH76">
        <v>5.7</v>
      </c>
      <c r="BI76">
        <v>1</v>
      </c>
      <c r="BJ76">
        <v>1135</v>
      </c>
      <c r="BK76">
        <v>14.9</v>
      </c>
      <c r="BL76">
        <v>0</v>
      </c>
      <c r="BM76">
        <v>0</v>
      </c>
      <c r="BN76">
        <v>0</v>
      </c>
      <c r="BO76">
        <v>0</v>
      </c>
      <c r="BP76">
        <v>0</v>
      </c>
      <c r="BQ76">
        <v>0</v>
      </c>
      <c r="BR76">
        <v>0</v>
      </c>
      <c r="BS76">
        <v>0</v>
      </c>
      <c r="BT76">
        <v>0</v>
      </c>
      <c r="BU76" t="str">
        <f>VLOOKUP($A76,trip!$A$3:$AD$2506,9,FALSE)</f>
        <v>リジェール南本宿</v>
      </c>
      <c r="BV76" t="str">
        <f>VLOOKUP($A76,trip!$A$3:$AD$2506,11,FALSE)</f>
        <v>自宅</v>
      </c>
      <c r="BW76" t="str">
        <f>VLOOKUP($A76,trip!$A$3:$AD$2506,17,FALSE)</f>
        <v>西友</v>
      </c>
      <c r="BX76" t="str">
        <f>VLOOKUP($A76,trip!$A$3:$AD$2506,19,FALSE)</f>
        <v>ｽｰﾊﾟｰ・食料品店</v>
      </c>
      <c r="BY76" t="str">
        <f>VLOOKUP($A76,trip!$A$3:$AD$2506,25,FALSE)</f>
        <v>0人</v>
      </c>
    </row>
    <row r="77" spans="1:77" x14ac:dyDescent="0.15">
      <c r="A77">
        <v>255551</v>
      </c>
      <c r="B77" t="s">
        <v>183</v>
      </c>
      <c r="C77">
        <v>200</v>
      </c>
      <c r="D77" t="s">
        <v>206</v>
      </c>
      <c r="E77" s="1">
        <v>40117.839942129627</v>
      </c>
      <c r="F77" s="10">
        <f t="shared" si="7"/>
        <v>40117</v>
      </c>
      <c r="G77" s="12">
        <f t="shared" si="8"/>
        <v>0.83994212962716119</v>
      </c>
      <c r="H77" s="12">
        <f>IF($G77&lt;天気!$L$2,天気!$L$2,IF($G77&lt;天気!$L$3,天気!$L$3,IF($G77&lt;天気!$L$4,天気!$L$4,IF($G77&lt;天気!$L$5,天気!$L$5,IF($G77&lt;天気!$L$6,天気!$L$6,IF($G77&lt;天気!$L$7,天気!$L$7,IF($G77&lt;天気!$L$8,天気!$L$8,IF($G77&lt;天気!$L$9,天気!$L$9,IF($G77&lt;天気!$L$10,天気!$L$10,IF($G77&lt;天気!$L$11,天気!$L$11,IF($G77&lt;天気!$L$12,天気!$L$12,IF($G77&lt;天気!$L$13,天気!$L$13,IF($G77&lt;天気!$L$14,天気!$L$14,IF($G77&lt;天気!$L$15,天気!$L$15,IF($G77&lt;天気!$L$16,天気!$L$16,IF($G77&lt;天気!$L$17,天気!$L$17,IF($G77&lt;天気!$L$18,天気!$L$18,IF($G77&lt;天気!$L$19,天気!$L$19,IF($G77&lt;天気!$L$20,天気!$L$20,IF($G77&lt;天気!$L$21,天気!$L$21,IF($G77&lt;天気!$L$22,天気!$L$22,IF($G77&lt;天気!$L$23,天気!$L$23,IF($G77&lt;天気!$L$24,天気!$L$24,天気!$L$25)))))))))))))))))))))))</f>
        <v>0.875</v>
      </c>
      <c r="I77" s="12">
        <v>0.875</v>
      </c>
      <c r="J77" s="12">
        <f t="shared" si="9"/>
        <v>40117.875</v>
      </c>
      <c r="K77" s="1">
        <v>40117.864351851851</v>
      </c>
      <c r="L77" s="6">
        <f t="shared" si="10"/>
        <v>1.2357002271006818E-2</v>
      </c>
      <c r="M77" s="6">
        <f>VLOOKUP(J77,天気!$E$2:$J$721,3,FALSE)</f>
        <v>0</v>
      </c>
      <c r="N77">
        <v>2109</v>
      </c>
      <c r="O77">
        <v>806.84530228029632</v>
      </c>
      <c r="P77">
        <f t="shared" si="11"/>
        <v>-16.323600000000006</v>
      </c>
      <c r="Q77">
        <v>-16.323600000000006</v>
      </c>
      <c r="R77">
        <f t="shared" si="6"/>
        <v>16.323600000000006</v>
      </c>
      <c r="S77">
        <v>35.46122793</v>
      </c>
      <c r="T77">
        <v>139.5329869</v>
      </c>
      <c r="U77">
        <v>72.974000000000004</v>
      </c>
      <c r="V77">
        <v>112</v>
      </c>
      <c r="W77" t="s">
        <v>129</v>
      </c>
      <c r="X77">
        <v>1005104</v>
      </c>
      <c r="Y77" t="s">
        <v>348</v>
      </c>
      <c r="Z77">
        <v>100510401</v>
      </c>
      <c r="AA77" t="s">
        <v>349</v>
      </c>
      <c r="AB77">
        <v>35.460729039999997</v>
      </c>
      <c r="AC77">
        <v>139.54187580000001</v>
      </c>
      <c r="AD77">
        <v>56.650399999999998</v>
      </c>
      <c r="AE77">
        <v>112</v>
      </c>
      <c r="AF77" t="s">
        <v>129</v>
      </c>
      <c r="AG77">
        <v>1005105</v>
      </c>
      <c r="AH77" t="s">
        <v>227</v>
      </c>
      <c r="AI77">
        <v>100510501</v>
      </c>
      <c r="AJ77" t="s">
        <v>228</v>
      </c>
      <c r="AK77">
        <v>37</v>
      </c>
      <c r="AL77">
        <v>1</v>
      </c>
      <c r="AM77" t="s">
        <v>74</v>
      </c>
      <c r="AN77" t="s">
        <v>133</v>
      </c>
      <c r="AO77">
        <v>420</v>
      </c>
      <c r="AP77" t="s">
        <v>177</v>
      </c>
      <c r="AQ77">
        <v>15.7</v>
      </c>
      <c r="AR77">
        <v>1</v>
      </c>
      <c r="AS77">
        <v>1964</v>
      </c>
      <c r="AT77">
        <v>5.8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1</v>
      </c>
      <c r="BG77">
        <v>1321</v>
      </c>
      <c r="BH77">
        <v>6.6</v>
      </c>
      <c r="BI77">
        <v>1</v>
      </c>
      <c r="BJ77">
        <v>1321</v>
      </c>
      <c r="BK77">
        <v>15.7</v>
      </c>
      <c r="BL77">
        <v>0</v>
      </c>
      <c r="BM77">
        <v>0</v>
      </c>
      <c r="BN77">
        <v>0</v>
      </c>
      <c r="BO77">
        <v>0</v>
      </c>
      <c r="BP77">
        <v>0</v>
      </c>
      <c r="BQ77">
        <v>0</v>
      </c>
      <c r="BR77">
        <v>0</v>
      </c>
      <c r="BS77">
        <v>0</v>
      </c>
      <c r="BT77">
        <v>0</v>
      </c>
      <c r="BU77" t="str">
        <f>VLOOKUP($A77,trip!$A$3:$AD$2506,9,FALSE)</f>
        <v>西友</v>
      </c>
      <c r="BV77" t="str">
        <f>VLOOKUP($A77,trip!$A$3:$AD$2506,11,FALSE)</f>
        <v>ｽｰﾊﾟｰ・食料品店</v>
      </c>
      <c r="BW77" t="str">
        <f>VLOOKUP($A77,trip!$A$3:$AD$2506,17,FALSE)</f>
        <v>リジェール南本宿</v>
      </c>
      <c r="BX77" t="str">
        <f>VLOOKUP($A77,trip!$A$3:$AD$2506,19,FALSE)</f>
        <v>自宅</v>
      </c>
      <c r="BY77" t="str">
        <f>VLOOKUP($A77,trip!$A$3:$AD$2506,25,FALSE)</f>
        <v>0人</v>
      </c>
    </row>
    <row r="78" spans="1:77" x14ac:dyDescent="0.15">
      <c r="A78">
        <v>255554</v>
      </c>
      <c r="B78" t="s">
        <v>289</v>
      </c>
      <c r="C78">
        <v>200</v>
      </c>
      <c r="D78" t="s">
        <v>206</v>
      </c>
      <c r="E78" s="1">
        <v>40117.886666666665</v>
      </c>
      <c r="F78" s="10">
        <f t="shared" si="7"/>
        <v>40117</v>
      </c>
      <c r="G78" s="12">
        <f t="shared" si="8"/>
        <v>0.8866666666654055</v>
      </c>
      <c r="H78" s="12">
        <f>IF($G78&lt;天気!$L$2,天気!$L$2,IF($G78&lt;天気!$L$3,天気!$L$3,IF($G78&lt;天気!$L$4,天気!$L$4,IF($G78&lt;天気!$L$5,天気!$L$5,IF($G78&lt;天気!$L$6,天気!$L$6,IF($G78&lt;天気!$L$7,天気!$L$7,IF($G78&lt;天気!$L$8,天気!$L$8,IF($G78&lt;天気!$L$9,天気!$L$9,IF($G78&lt;天気!$L$10,天気!$L$10,IF($G78&lt;天気!$L$11,天気!$L$11,IF($G78&lt;天気!$L$12,天気!$L$12,IF($G78&lt;天気!$L$13,天気!$L$13,IF($G78&lt;天気!$L$14,天気!$L$14,IF($G78&lt;天気!$L$15,天気!$L$15,IF($G78&lt;天気!$L$16,天気!$L$16,IF($G78&lt;天気!$L$17,天気!$L$17,IF($G78&lt;天気!$L$18,天気!$L$18,IF($G78&lt;天気!$L$19,天気!$L$19,IF($G78&lt;天気!$L$20,天気!$L$20,IF($G78&lt;天気!$L$21,天気!$L$21,IF($G78&lt;天気!$L$22,天気!$L$22,IF($G78&lt;天気!$L$23,天気!$L$23,IF($G78&lt;天気!$L$24,天気!$L$24,天気!$L$25)))))))))))))))))))))))</f>
        <v>0.91666666666666696</v>
      </c>
      <c r="I78" s="12">
        <v>0.91666666666666696</v>
      </c>
      <c r="J78" s="12">
        <f t="shared" si="9"/>
        <v>40117.916666666664</v>
      </c>
      <c r="K78" s="1">
        <v>40117.897743055553</v>
      </c>
      <c r="L78" s="6">
        <f t="shared" si="10"/>
        <v>1.3762938230383969E-2</v>
      </c>
      <c r="M78" s="6">
        <f>VLOOKUP(J78,天気!$E$2:$J$721,3,FALSE)</f>
        <v>0</v>
      </c>
      <c r="N78">
        <v>957</v>
      </c>
      <c r="O78">
        <v>487.33256347695902</v>
      </c>
      <c r="P78">
        <f t="shared" si="11"/>
        <v>-8.243999999999998</v>
      </c>
      <c r="Q78">
        <v>-8.243999999999998</v>
      </c>
      <c r="R78">
        <f t="shared" si="6"/>
        <v>8.243999999999998</v>
      </c>
      <c r="S78">
        <v>35.329735300000003</v>
      </c>
      <c r="T78">
        <v>139.4072879</v>
      </c>
      <c r="U78">
        <v>16.244399999999999</v>
      </c>
      <c r="V78">
        <v>207</v>
      </c>
      <c r="W78" t="s">
        <v>300</v>
      </c>
      <c r="X78">
        <v>2070201</v>
      </c>
      <c r="Y78" t="s">
        <v>359</v>
      </c>
      <c r="Z78">
        <v>203020204</v>
      </c>
      <c r="AA78" t="s">
        <v>86</v>
      </c>
      <c r="AB78">
        <v>35.325846159999998</v>
      </c>
      <c r="AC78">
        <v>139.4097663</v>
      </c>
      <c r="AD78">
        <v>8.0004000000000008</v>
      </c>
      <c r="AE78">
        <v>207</v>
      </c>
      <c r="AF78" t="s">
        <v>300</v>
      </c>
      <c r="AG78">
        <v>2070202</v>
      </c>
      <c r="AH78" t="s">
        <v>301</v>
      </c>
      <c r="AI78">
        <v>207020202</v>
      </c>
      <c r="AJ78" t="s">
        <v>302</v>
      </c>
      <c r="AK78">
        <v>46</v>
      </c>
      <c r="AL78">
        <v>1</v>
      </c>
      <c r="AM78" t="s">
        <v>74</v>
      </c>
      <c r="AN78" t="s">
        <v>295</v>
      </c>
      <c r="AO78">
        <v>420</v>
      </c>
      <c r="AP78" t="s">
        <v>177</v>
      </c>
      <c r="AQ78">
        <v>7.1</v>
      </c>
      <c r="AR78">
        <v>1</v>
      </c>
      <c r="AS78">
        <v>733</v>
      </c>
      <c r="AT78">
        <v>3.5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82</v>
      </c>
      <c r="BB78">
        <v>0.9</v>
      </c>
      <c r="BC78">
        <v>686</v>
      </c>
      <c r="BD78">
        <v>8.3000000000000007</v>
      </c>
      <c r="BE78">
        <v>0</v>
      </c>
      <c r="BF78">
        <v>1</v>
      </c>
      <c r="BG78">
        <v>599</v>
      </c>
      <c r="BH78">
        <v>3</v>
      </c>
      <c r="BI78">
        <v>1</v>
      </c>
      <c r="BJ78">
        <v>599</v>
      </c>
      <c r="BK78">
        <v>7.1</v>
      </c>
      <c r="BL78">
        <v>0</v>
      </c>
      <c r="BM78">
        <v>0</v>
      </c>
      <c r="BN78">
        <v>0</v>
      </c>
      <c r="BO78">
        <v>0</v>
      </c>
      <c r="BP78">
        <v>0</v>
      </c>
      <c r="BQ78">
        <v>0</v>
      </c>
      <c r="BR78">
        <v>0</v>
      </c>
      <c r="BS78">
        <v>0</v>
      </c>
      <c r="BT78">
        <v>0</v>
      </c>
      <c r="BU78" t="str">
        <f>VLOOKUP($A78,trip!$A$3:$AD$2506,9,FALSE)</f>
        <v>居酒屋</v>
      </c>
      <c r="BV78" t="str">
        <f>VLOOKUP($A78,trip!$A$3:$AD$2506,11,FALSE)</f>
        <v>飲食店・喫茶店</v>
      </c>
      <c r="BW78" t="str">
        <f>VLOOKUP($A78,trip!$A$3:$AD$2506,17,FALSE)</f>
        <v>自宅</v>
      </c>
      <c r="BX78" t="str">
        <f>VLOOKUP($A78,trip!$A$3:$AD$2506,19,FALSE)</f>
        <v>自宅</v>
      </c>
      <c r="BY78" t="str">
        <f>VLOOKUP($A78,trip!$A$3:$AD$2506,25,FALSE)</f>
        <v>0人</v>
      </c>
    </row>
    <row r="79" spans="1:77" x14ac:dyDescent="0.15">
      <c r="A79">
        <v>255556</v>
      </c>
      <c r="B79" t="s">
        <v>178</v>
      </c>
      <c r="C79">
        <v>999</v>
      </c>
      <c r="D79" t="s">
        <v>70</v>
      </c>
      <c r="E79" s="1">
        <v>40117.887939814813</v>
      </c>
      <c r="F79" s="10">
        <f t="shared" si="7"/>
        <v>40117</v>
      </c>
      <c r="G79" s="12">
        <f t="shared" si="8"/>
        <v>0.887939814812853</v>
      </c>
      <c r="H79" s="12">
        <f>IF($G79&lt;天気!$L$2,天気!$L$2,IF($G79&lt;天気!$L$3,天気!$L$3,IF($G79&lt;天気!$L$4,天気!$L$4,IF($G79&lt;天気!$L$5,天気!$L$5,IF($G79&lt;天気!$L$6,天気!$L$6,IF($G79&lt;天気!$L$7,天気!$L$7,IF($G79&lt;天気!$L$8,天気!$L$8,IF($G79&lt;天気!$L$9,天気!$L$9,IF($G79&lt;天気!$L$10,天気!$L$10,IF($G79&lt;天気!$L$11,天気!$L$11,IF($G79&lt;天気!$L$12,天気!$L$12,IF($G79&lt;天気!$L$13,天気!$L$13,IF($G79&lt;天気!$L$14,天気!$L$14,IF($G79&lt;天気!$L$15,天気!$L$15,IF($G79&lt;天気!$L$16,天気!$L$16,IF($G79&lt;天気!$L$17,天気!$L$17,IF($G79&lt;天気!$L$18,天気!$L$18,IF($G79&lt;天気!$L$19,天気!$L$19,IF($G79&lt;天気!$L$20,天気!$L$20,IF($G79&lt;天気!$L$21,天気!$L$21,IF($G79&lt;天気!$L$22,天気!$L$22,IF($G79&lt;天気!$L$23,天気!$L$23,IF($G79&lt;天気!$L$24,天気!$L$24,天気!$L$25)))))))))))))))))))))))</f>
        <v>0.91666666666666696</v>
      </c>
      <c r="I79" s="12">
        <v>0.91666666666666696</v>
      </c>
      <c r="J79" s="12">
        <f t="shared" si="9"/>
        <v>40117.916666666664</v>
      </c>
      <c r="K79" s="1">
        <v>40117.897106481483</v>
      </c>
      <c r="L79" s="6">
        <f t="shared" si="10"/>
        <v>5.7168374816983928E-3</v>
      </c>
      <c r="M79" s="6">
        <f>VLOOKUP(J79,天気!$E$2:$J$721,3,FALSE)</f>
        <v>0</v>
      </c>
      <c r="N79">
        <v>792</v>
      </c>
      <c r="O79">
        <v>609.31635267603144</v>
      </c>
      <c r="P79">
        <f t="shared" si="11"/>
        <v>3.9046000000000021</v>
      </c>
      <c r="Q79">
        <v>3.9046000000000021</v>
      </c>
      <c r="R79">
        <f t="shared" si="6"/>
        <v>3.9046000000000021</v>
      </c>
      <c r="S79">
        <v>35.435789829999997</v>
      </c>
      <c r="T79">
        <v>139.3603975</v>
      </c>
      <c r="U79">
        <v>29.661799999999999</v>
      </c>
      <c r="V79">
        <v>212</v>
      </c>
      <c r="W79" t="s">
        <v>80</v>
      </c>
      <c r="X79">
        <v>2120101</v>
      </c>
      <c r="Y79" t="s">
        <v>231</v>
      </c>
      <c r="Z79">
        <v>212010115</v>
      </c>
      <c r="AA79" t="s">
        <v>360</v>
      </c>
      <c r="AB79">
        <v>35.440328119999997</v>
      </c>
      <c r="AC79">
        <v>139.36416869999999</v>
      </c>
      <c r="AD79">
        <v>33.566400000000002</v>
      </c>
      <c r="AE79">
        <v>212</v>
      </c>
      <c r="AF79" t="s">
        <v>80</v>
      </c>
      <c r="AG79">
        <v>2120101</v>
      </c>
      <c r="AH79" t="s">
        <v>231</v>
      </c>
      <c r="AI79">
        <v>212010113</v>
      </c>
      <c r="AJ79" t="s">
        <v>361</v>
      </c>
      <c r="AK79">
        <v>31</v>
      </c>
      <c r="AL79">
        <v>1</v>
      </c>
      <c r="AM79" t="s">
        <v>74</v>
      </c>
      <c r="AN79" t="s">
        <v>181</v>
      </c>
      <c r="AO79">
        <v>420</v>
      </c>
      <c r="AP79" t="s">
        <v>177</v>
      </c>
      <c r="AQ79">
        <v>8.1999999999999993</v>
      </c>
      <c r="AR79">
        <v>1</v>
      </c>
      <c r="AS79">
        <v>720</v>
      </c>
      <c r="AT79">
        <v>5.0999999999999996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1</v>
      </c>
      <c r="BG79">
        <v>683</v>
      </c>
      <c r="BH79">
        <v>3.4</v>
      </c>
      <c r="BI79">
        <v>1</v>
      </c>
      <c r="BJ79">
        <v>683</v>
      </c>
      <c r="BK79">
        <v>8.1999999999999993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0</v>
      </c>
      <c r="BS79">
        <v>0</v>
      </c>
      <c r="BT79">
        <v>0</v>
      </c>
      <c r="BU79" t="str">
        <f>VLOOKUP($A79,trip!$A$3:$AD$2506,9,FALSE)</f>
        <v>自宅</v>
      </c>
      <c r="BV79" t="str">
        <f>VLOOKUP($A79,trip!$A$3:$AD$2506,11,FALSE)</f>
        <v>自宅</v>
      </c>
      <c r="BW79" t="str">
        <f>VLOOKUP($A79,trip!$A$3:$AD$2506,17,FALSE)</f>
        <v>本厚木カラオケ</v>
      </c>
      <c r="BX79" t="str">
        <f>VLOOKUP($A79,trip!$A$3:$AD$2506,19,FALSE)</f>
        <v>娯楽施設</v>
      </c>
      <c r="BY79" t="str">
        <f>VLOOKUP($A79,trip!$A$3:$AD$2506,25,FALSE)</f>
        <v>0人</v>
      </c>
    </row>
    <row r="80" spans="1:77" x14ac:dyDescent="0.15">
      <c r="A80">
        <v>255567</v>
      </c>
      <c r="B80" t="s">
        <v>186</v>
      </c>
      <c r="C80">
        <v>999</v>
      </c>
      <c r="D80" t="s">
        <v>70</v>
      </c>
      <c r="E80" s="1">
        <v>40118.359756944446</v>
      </c>
      <c r="F80" s="10">
        <f t="shared" si="7"/>
        <v>40118</v>
      </c>
      <c r="G80" s="12">
        <f t="shared" si="8"/>
        <v>0.35975694444641704</v>
      </c>
      <c r="H80" s="12">
        <f>IF($G80&lt;天気!$L$2,天気!$L$2,IF($G80&lt;天気!$L$3,天気!$L$3,IF($G80&lt;天気!$L$4,天気!$L$4,IF($G80&lt;天気!$L$5,天気!$L$5,IF($G80&lt;天気!$L$6,天気!$L$6,IF($G80&lt;天気!$L$7,天気!$L$7,IF($G80&lt;天気!$L$8,天気!$L$8,IF($G80&lt;天気!$L$9,天気!$L$9,IF($G80&lt;天気!$L$10,天気!$L$10,IF($G80&lt;天気!$L$11,天気!$L$11,IF($G80&lt;天気!$L$12,天気!$L$12,IF($G80&lt;天気!$L$13,天気!$L$13,IF($G80&lt;天気!$L$14,天気!$L$14,IF($G80&lt;天気!$L$15,天気!$L$15,IF($G80&lt;天気!$L$16,天気!$L$16,IF($G80&lt;天気!$L$17,天気!$L$17,IF($G80&lt;天気!$L$18,天気!$L$18,IF($G80&lt;天気!$L$19,天気!$L$19,IF($G80&lt;天気!$L$20,天気!$L$20,IF($G80&lt;天気!$L$21,天気!$L$21,IF($G80&lt;天気!$L$22,天気!$L$22,IF($G80&lt;天気!$L$23,天気!$L$23,IF($G80&lt;天気!$L$24,天気!$L$24,天気!$L$25)))))))))))))))))))))))</f>
        <v>0.375</v>
      </c>
      <c r="I80" s="12">
        <v>0.375</v>
      </c>
      <c r="J80" s="12">
        <f t="shared" si="9"/>
        <v>40118.375</v>
      </c>
      <c r="K80" s="1">
        <v>40118.368344907409</v>
      </c>
      <c r="L80" s="6">
        <f t="shared" si="10"/>
        <v>8.8341105929380399E-3</v>
      </c>
      <c r="M80" s="6">
        <f>VLOOKUP(J80,天気!$E$2:$J$721,3,FALSE)</f>
        <v>0</v>
      </c>
      <c r="N80">
        <v>742</v>
      </c>
      <c r="O80">
        <v>1301.4638972496591</v>
      </c>
      <c r="P80">
        <f t="shared" si="11"/>
        <v>13.259999999999998</v>
      </c>
      <c r="Q80">
        <v>13.259999999999998</v>
      </c>
      <c r="R80">
        <f t="shared" si="6"/>
        <v>13.259999999999998</v>
      </c>
      <c r="S80">
        <v>35.459328980000002</v>
      </c>
      <c r="T80">
        <v>139.61572770000001</v>
      </c>
      <c r="U80">
        <v>4.8760000000000003</v>
      </c>
      <c r="V80">
        <v>103</v>
      </c>
      <c r="W80" t="s">
        <v>71</v>
      </c>
      <c r="X80">
        <v>1002008</v>
      </c>
      <c r="Y80" t="s">
        <v>187</v>
      </c>
      <c r="Z80">
        <v>100200801</v>
      </c>
      <c r="AA80" t="s">
        <v>188</v>
      </c>
      <c r="AB80">
        <v>35.469355030000003</v>
      </c>
      <c r="AC80">
        <v>139.62314670000001</v>
      </c>
      <c r="AD80">
        <v>18.135999999999999</v>
      </c>
      <c r="AE80">
        <v>102</v>
      </c>
      <c r="AF80" t="s">
        <v>118</v>
      </c>
      <c r="AG80">
        <v>1001021</v>
      </c>
      <c r="AH80" t="s">
        <v>202</v>
      </c>
      <c r="AI80">
        <v>100102102</v>
      </c>
      <c r="AJ80" t="s">
        <v>203</v>
      </c>
      <c r="AK80">
        <v>0</v>
      </c>
      <c r="AL80">
        <v>2</v>
      </c>
      <c r="AM80" t="s">
        <v>100</v>
      </c>
      <c r="AN80" t="s">
        <v>75</v>
      </c>
      <c r="AO80">
        <v>200</v>
      </c>
      <c r="AP80" t="s">
        <v>114</v>
      </c>
      <c r="AQ80">
        <v>31.900000000000002</v>
      </c>
      <c r="AR80">
        <v>1</v>
      </c>
      <c r="AS80">
        <v>2754</v>
      </c>
      <c r="AT80">
        <v>6.1</v>
      </c>
      <c r="AU80">
        <v>1</v>
      </c>
      <c r="AV80">
        <v>19</v>
      </c>
      <c r="AW80">
        <v>240</v>
      </c>
      <c r="AX80" t="s">
        <v>191</v>
      </c>
      <c r="AY80" t="s">
        <v>344</v>
      </c>
      <c r="AZ80">
        <v>1</v>
      </c>
      <c r="BA80">
        <v>91</v>
      </c>
      <c r="BB80">
        <v>1.1000000000000001</v>
      </c>
      <c r="BC80">
        <v>960</v>
      </c>
      <c r="BD80">
        <v>11.8</v>
      </c>
      <c r="BE80">
        <v>31.900000000000002</v>
      </c>
      <c r="BF80">
        <v>1</v>
      </c>
      <c r="BG80">
        <v>1501</v>
      </c>
      <c r="BH80">
        <v>7.5</v>
      </c>
      <c r="BI80">
        <v>1</v>
      </c>
      <c r="BJ80">
        <v>1501</v>
      </c>
      <c r="BK80">
        <v>18</v>
      </c>
      <c r="BL80">
        <v>1</v>
      </c>
      <c r="BM80">
        <v>2.09</v>
      </c>
      <c r="BN80">
        <v>8</v>
      </c>
      <c r="BO80">
        <v>210</v>
      </c>
      <c r="BP80">
        <v>210</v>
      </c>
      <c r="BQ80">
        <v>3.2</v>
      </c>
      <c r="BR80">
        <v>375</v>
      </c>
      <c r="BS80">
        <v>5.6</v>
      </c>
      <c r="BT80">
        <v>16.799999999999997</v>
      </c>
      <c r="BU80" t="str">
        <f>VLOOKUP($A80,trip!$A$3:$AD$2506,9,FALSE)</f>
        <v>home</v>
      </c>
      <c r="BV80" t="str">
        <f>VLOOKUP($A80,trip!$A$3:$AD$2506,11,FALSE)</f>
        <v>自宅</v>
      </c>
      <c r="BW80" t="str">
        <f>VLOOKUP($A80,trip!$A$3:$AD$2506,17,FALSE)</f>
        <v>SAPIX</v>
      </c>
      <c r="BX80" t="str">
        <f>VLOOKUP($A80,trip!$A$3:$AD$2506,19,FALSE)</f>
        <v>事務所・会社</v>
      </c>
      <c r="BY80" t="str">
        <f>VLOOKUP($A80,trip!$A$3:$AD$2506,25,FALSE)</f>
        <v>0人</v>
      </c>
    </row>
    <row r="81" spans="1:77" x14ac:dyDescent="0.15">
      <c r="A81">
        <v>255570</v>
      </c>
      <c r="B81" t="s">
        <v>186</v>
      </c>
      <c r="C81">
        <v>200</v>
      </c>
      <c r="D81" t="s">
        <v>206</v>
      </c>
      <c r="E81" s="1">
        <v>40118.368495370371</v>
      </c>
      <c r="F81" s="10">
        <f t="shared" si="7"/>
        <v>40118</v>
      </c>
      <c r="G81" s="12">
        <f t="shared" si="8"/>
        <v>0.3684953703705105</v>
      </c>
      <c r="H81" s="12">
        <f>IF($G81&lt;天気!$L$2,天気!$L$2,IF($G81&lt;天気!$L$3,天気!$L$3,IF($G81&lt;天気!$L$4,天気!$L$4,IF($G81&lt;天気!$L$5,天気!$L$5,IF($G81&lt;天気!$L$6,天気!$L$6,IF($G81&lt;天気!$L$7,天気!$L$7,IF($G81&lt;天気!$L$8,天気!$L$8,IF($G81&lt;天気!$L$9,天気!$L$9,IF($G81&lt;天気!$L$10,天気!$L$10,IF($G81&lt;天気!$L$11,天気!$L$11,IF($G81&lt;天気!$L$12,天気!$L$12,IF($G81&lt;天気!$L$13,天気!$L$13,IF($G81&lt;天気!$L$14,天気!$L$14,IF($G81&lt;天気!$L$15,天気!$L$15,IF($G81&lt;天気!$L$16,天気!$L$16,IF($G81&lt;天気!$L$17,天気!$L$17,IF($G81&lt;天気!$L$18,天気!$L$18,IF($G81&lt;天気!$L$19,天気!$L$19,IF($G81&lt;天気!$L$20,天気!$L$20,IF($G81&lt;天気!$L$21,天気!$L$21,IF($G81&lt;天気!$L$22,天気!$L$22,IF($G81&lt;天気!$L$23,天気!$L$23,IF($G81&lt;天気!$L$24,天気!$L$24,天気!$L$25)))))))))))))))))))))))</f>
        <v>0.375</v>
      </c>
      <c r="I81" s="12">
        <v>0.375</v>
      </c>
      <c r="J81" s="12">
        <f t="shared" si="9"/>
        <v>40118.375</v>
      </c>
      <c r="K81" s="1">
        <v>40118.388310185182</v>
      </c>
      <c r="L81" s="6">
        <f t="shared" si="10"/>
        <v>8.226214238190286E-3</v>
      </c>
      <c r="M81" s="6">
        <f>VLOOKUP(J81,天気!$E$2:$J$721,3,FALSE)</f>
        <v>0</v>
      </c>
      <c r="N81">
        <v>1712</v>
      </c>
      <c r="O81">
        <v>1217.0234637402164</v>
      </c>
      <c r="P81">
        <f t="shared" si="11"/>
        <v>-12.364000000000001</v>
      </c>
      <c r="Q81">
        <v>-12.364000000000001</v>
      </c>
      <c r="R81">
        <f t="shared" si="6"/>
        <v>12.364000000000001</v>
      </c>
      <c r="S81">
        <v>35.469408629999997</v>
      </c>
      <c r="T81">
        <v>139.6231252</v>
      </c>
      <c r="U81">
        <v>18.364000000000001</v>
      </c>
      <c r="V81">
        <v>102</v>
      </c>
      <c r="W81" t="s">
        <v>118</v>
      </c>
      <c r="X81">
        <v>1001021</v>
      </c>
      <c r="Y81" t="s">
        <v>202</v>
      </c>
      <c r="Z81">
        <v>100102102</v>
      </c>
      <c r="AA81" t="s">
        <v>203</v>
      </c>
      <c r="AB81">
        <v>35.459607869999999</v>
      </c>
      <c r="AC81">
        <v>139.6171386</v>
      </c>
      <c r="AD81">
        <v>6</v>
      </c>
      <c r="AE81">
        <v>103</v>
      </c>
      <c r="AF81" t="s">
        <v>71</v>
      </c>
      <c r="AG81">
        <v>1002005</v>
      </c>
      <c r="AH81" t="s">
        <v>260</v>
      </c>
      <c r="AI81">
        <v>100200503</v>
      </c>
      <c r="AJ81" t="s">
        <v>339</v>
      </c>
      <c r="AK81">
        <v>0</v>
      </c>
      <c r="AL81">
        <v>2</v>
      </c>
      <c r="AM81" t="s">
        <v>100</v>
      </c>
      <c r="AN81" t="s">
        <v>75</v>
      </c>
      <c r="AO81">
        <v>420</v>
      </c>
      <c r="AP81" t="s">
        <v>177</v>
      </c>
      <c r="AQ81">
        <v>18.100000000000001</v>
      </c>
      <c r="AR81">
        <v>1</v>
      </c>
      <c r="AS81">
        <v>2807</v>
      </c>
      <c r="AT81">
        <v>8.3000000000000007</v>
      </c>
      <c r="AU81">
        <v>1</v>
      </c>
      <c r="AV81">
        <v>13</v>
      </c>
      <c r="AW81">
        <v>240</v>
      </c>
      <c r="AX81" t="s">
        <v>344</v>
      </c>
      <c r="AY81" t="s">
        <v>191</v>
      </c>
      <c r="AZ81">
        <v>1</v>
      </c>
      <c r="BA81">
        <v>960</v>
      </c>
      <c r="BB81">
        <v>12.1</v>
      </c>
      <c r="BC81">
        <v>197</v>
      </c>
      <c r="BD81">
        <v>2.5</v>
      </c>
      <c r="BE81">
        <v>27.6</v>
      </c>
      <c r="BF81">
        <v>1</v>
      </c>
      <c r="BG81">
        <v>1503</v>
      </c>
      <c r="BH81">
        <v>7.5</v>
      </c>
      <c r="BI81">
        <v>1</v>
      </c>
      <c r="BJ81">
        <v>1503</v>
      </c>
      <c r="BK81">
        <v>18.100000000000001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0</v>
      </c>
      <c r="BS81">
        <v>0</v>
      </c>
      <c r="BT81">
        <v>0</v>
      </c>
      <c r="BU81" t="str">
        <f>VLOOKUP($A81,trip!$A$3:$AD$2506,9,FALSE)</f>
        <v>SAPIX</v>
      </c>
      <c r="BV81" t="str">
        <f>VLOOKUP($A81,trip!$A$3:$AD$2506,11,FALSE)</f>
        <v>事務所・会社</v>
      </c>
      <c r="BW81" t="str">
        <f>VLOOKUP($A81,trip!$A$3:$AD$2506,17,FALSE)</f>
        <v>home</v>
      </c>
      <c r="BX81" t="str">
        <f>VLOOKUP($A81,trip!$A$3:$AD$2506,19,FALSE)</f>
        <v>自宅</v>
      </c>
      <c r="BY81" t="str">
        <f>VLOOKUP($A81,trip!$A$3:$AD$2506,25,FALSE)</f>
        <v>0人</v>
      </c>
    </row>
    <row r="82" spans="1:77" x14ac:dyDescent="0.15">
      <c r="A82">
        <v>255573</v>
      </c>
      <c r="B82" t="s">
        <v>84</v>
      </c>
      <c r="C82">
        <v>500</v>
      </c>
      <c r="D82" t="s">
        <v>148</v>
      </c>
      <c r="E82" s="1">
        <v>40118.410509259258</v>
      </c>
      <c r="F82" s="10">
        <f t="shared" si="7"/>
        <v>40118</v>
      </c>
      <c r="G82" s="12">
        <f t="shared" si="8"/>
        <v>0.41050925925810589</v>
      </c>
      <c r="H82" s="12">
        <f>IF($G82&lt;天気!$L$2,天気!$L$2,IF($G82&lt;天気!$L$3,天気!$L$3,IF($G82&lt;天気!$L$4,天気!$L$4,IF($G82&lt;天気!$L$5,天気!$L$5,IF($G82&lt;天気!$L$6,天気!$L$6,IF($G82&lt;天気!$L$7,天気!$L$7,IF($G82&lt;天気!$L$8,天気!$L$8,IF($G82&lt;天気!$L$9,天気!$L$9,IF($G82&lt;天気!$L$10,天気!$L$10,IF($G82&lt;天気!$L$11,天気!$L$11,IF($G82&lt;天気!$L$12,天気!$L$12,IF($G82&lt;天気!$L$13,天気!$L$13,IF($G82&lt;天気!$L$14,天気!$L$14,IF($G82&lt;天気!$L$15,天気!$L$15,IF($G82&lt;天気!$L$16,天気!$L$16,IF($G82&lt;天気!$L$17,天気!$L$17,IF($G82&lt;天気!$L$18,天気!$L$18,IF($G82&lt;天気!$L$19,天気!$L$19,IF($G82&lt;天気!$L$20,天気!$L$20,IF($G82&lt;天気!$L$21,天気!$L$21,IF($G82&lt;天気!$L$22,天気!$L$22,IF($G82&lt;天気!$L$23,天気!$L$23,IF($G82&lt;天気!$L$24,天気!$L$24,天気!$L$25)))))))))))))))))))))))</f>
        <v>0.41666666666666702</v>
      </c>
      <c r="I82" s="12">
        <v>0.41666666666666702</v>
      </c>
      <c r="J82" s="12">
        <f t="shared" si="9"/>
        <v>40118.416666666664</v>
      </c>
      <c r="K82" s="1">
        <v>40118.415231481478</v>
      </c>
      <c r="L82" s="6">
        <f t="shared" si="10"/>
        <v>3.8919629057187011E-3</v>
      </c>
      <c r="M82" s="6">
        <f>VLOOKUP(J82,天気!$E$2:$J$721,3,FALSE)</f>
        <v>0</v>
      </c>
      <c r="N82">
        <v>408</v>
      </c>
      <c r="O82">
        <v>500.29917788069184</v>
      </c>
      <c r="P82">
        <f t="shared" si="11"/>
        <v>2.5180999999999996</v>
      </c>
      <c r="Q82">
        <v>2.5180999999999996</v>
      </c>
      <c r="R82">
        <f t="shared" si="6"/>
        <v>2.5180999999999996</v>
      </c>
      <c r="S82">
        <v>35.535659250000002</v>
      </c>
      <c r="T82">
        <v>139.69230469999999</v>
      </c>
      <c r="U82">
        <v>5.8098999999999998</v>
      </c>
      <c r="V82">
        <v>132</v>
      </c>
      <c r="W82" t="s">
        <v>85</v>
      </c>
      <c r="X82">
        <v>1300201</v>
      </c>
      <c r="Y82" t="s">
        <v>86</v>
      </c>
      <c r="Z82">
        <v>130020112</v>
      </c>
      <c r="AA82" t="s">
        <v>87</v>
      </c>
      <c r="AB82">
        <v>35.531528629999997</v>
      </c>
      <c r="AC82">
        <v>139.69449879999999</v>
      </c>
      <c r="AD82">
        <v>8.3279999999999994</v>
      </c>
      <c r="AE82">
        <v>132</v>
      </c>
      <c r="AF82" t="s">
        <v>85</v>
      </c>
      <c r="AG82">
        <v>1300201</v>
      </c>
      <c r="AH82" t="s">
        <v>86</v>
      </c>
      <c r="AI82">
        <v>130020113</v>
      </c>
      <c r="AJ82" t="s">
        <v>364</v>
      </c>
      <c r="AK82">
        <v>36</v>
      </c>
      <c r="AL82">
        <v>1</v>
      </c>
      <c r="AM82" t="s">
        <v>74</v>
      </c>
      <c r="AN82" t="s">
        <v>91</v>
      </c>
      <c r="AO82">
        <v>410</v>
      </c>
      <c r="AP82" t="s">
        <v>162</v>
      </c>
      <c r="AQ82">
        <v>3.2</v>
      </c>
      <c r="AR82">
        <v>1</v>
      </c>
      <c r="AS82">
        <v>662</v>
      </c>
      <c r="AT82">
        <v>3.5</v>
      </c>
      <c r="AU82">
        <v>1</v>
      </c>
      <c r="AV82">
        <v>4</v>
      </c>
      <c r="AW82">
        <v>130</v>
      </c>
      <c r="AX82" t="s">
        <v>92</v>
      </c>
      <c r="AY82" t="s">
        <v>365</v>
      </c>
      <c r="AZ82">
        <v>0</v>
      </c>
      <c r="BA82">
        <v>1334</v>
      </c>
      <c r="BB82">
        <v>16.8</v>
      </c>
      <c r="BC82">
        <v>333</v>
      </c>
      <c r="BD82">
        <v>4</v>
      </c>
      <c r="BE82">
        <v>24.8</v>
      </c>
      <c r="BF82">
        <v>1</v>
      </c>
      <c r="BG82">
        <v>647</v>
      </c>
      <c r="BH82">
        <v>3.2</v>
      </c>
      <c r="BI82">
        <v>1</v>
      </c>
      <c r="BJ82">
        <v>647</v>
      </c>
      <c r="BK82">
        <v>7.9</v>
      </c>
      <c r="BL82">
        <v>0</v>
      </c>
      <c r="BM82">
        <v>0</v>
      </c>
      <c r="BN82">
        <v>0</v>
      </c>
      <c r="BO82">
        <v>0</v>
      </c>
      <c r="BP82">
        <v>0</v>
      </c>
      <c r="BQ82">
        <v>0</v>
      </c>
      <c r="BR82">
        <v>0</v>
      </c>
      <c r="BS82">
        <v>0</v>
      </c>
      <c r="BT82">
        <v>0</v>
      </c>
      <c r="BU82" t="str">
        <f>VLOOKUP($A82,trip!$A$3:$AD$2506,9,FALSE)</f>
        <v>自宅</v>
      </c>
      <c r="BV82" t="str">
        <f>VLOOKUP($A82,trip!$A$3:$AD$2506,11,FALSE)</f>
        <v>自宅</v>
      </c>
      <c r="BW82" t="str">
        <f>VLOOKUP($A82,trip!$A$3:$AD$2506,17,FALSE)</f>
        <v>ラゾーナ</v>
      </c>
      <c r="BX82" t="str">
        <f>VLOOKUP($A82,trip!$A$3:$AD$2506,19,FALSE)</f>
        <v>ﾃﾞﾊﾟｰﾄ・ﾓｰﾙ</v>
      </c>
      <c r="BY82" t="str">
        <f>VLOOKUP($A82,trip!$A$3:$AD$2506,25,FALSE)</f>
        <v>2人</v>
      </c>
    </row>
    <row r="83" spans="1:77" x14ac:dyDescent="0.15">
      <c r="A83">
        <v>255574</v>
      </c>
      <c r="B83" t="s">
        <v>69</v>
      </c>
      <c r="C83">
        <v>999</v>
      </c>
      <c r="D83" t="s">
        <v>70</v>
      </c>
      <c r="E83" s="1">
        <v>40118.421817129631</v>
      </c>
      <c r="F83" s="10">
        <f t="shared" si="7"/>
        <v>40118</v>
      </c>
      <c r="G83" s="12">
        <f t="shared" si="8"/>
        <v>0.42181712963065365</v>
      </c>
      <c r="H83" s="12">
        <f>IF($G83&lt;天気!$L$2,天気!$L$2,IF($G83&lt;天気!$L$3,天気!$L$3,IF($G83&lt;天気!$L$4,天気!$L$4,IF($G83&lt;天気!$L$5,天気!$L$5,IF($G83&lt;天気!$L$6,天気!$L$6,IF($G83&lt;天気!$L$7,天気!$L$7,IF($G83&lt;天気!$L$8,天気!$L$8,IF($G83&lt;天気!$L$9,天気!$L$9,IF($G83&lt;天気!$L$10,天気!$L$10,IF($G83&lt;天気!$L$11,天気!$L$11,IF($G83&lt;天気!$L$12,天気!$L$12,IF($G83&lt;天気!$L$13,天気!$L$13,IF($G83&lt;天気!$L$14,天気!$L$14,IF($G83&lt;天気!$L$15,天気!$L$15,IF($G83&lt;天気!$L$16,天気!$L$16,IF($G83&lt;天気!$L$17,天気!$L$17,IF($G83&lt;天気!$L$18,天気!$L$18,IF($G83&lt;天気!$L$19,天気!$L$19,IF($G83&lt;天気!$L$20,天気!$L$20,IF($G83&lt;天気!$L$21,天気!$L$21,IF($G83&lt;天気!$L$22,天気!$L$22,IF($G83&lt;天気!$L$23,天気!$L$23,IF($G83&lt;天気!$L$24,天気!$L$24,天気!$L$25)))))))))))))))))))))))</f>
        <v>0.45833333333333398</v>
      </c>
      <c r="I83" s="12">
        <v>0.45833333333333398</v>
      </c>
      <c r="J83" s="12">
        <f t="shared" si="9"/>
        <v>40118.458333333336</v>
      </c>
      <c r="K83" s="1">
        <v>40118.426435185182</v>
      </c>
      <c r="L83" s="6">
        <f t="shared" si="10"/>
        <v>9.2462769230769234E-3</v>
      </c>
      <c r="M83" s="6">
        <f>VLOOKUP(J83,天気!$E$2:$J$721,3,FALSE)</f>
        <v>0</v>
      </c>
      <c r="N83">
        <v>399</v>
      </c>
      <c r="O83">
        <v>1384.2942266703103</v>
      </c>
      <c r="P83">
        <f t="shared" si="11"/>
        <v>-15.0252</v>
      </c>
      <c r="Q83">
        <v>-15.0252</v>
      </c>
      <c r="R83">
        <f t="shared" si="6"/>
        <v>15.0252</v>
      </c>
      <c r="S83">
        <v>35.450037760000001</v>
      </c>
      <c r="T83">
        <v>139.62089900000001</v>
      </c>
      <c r="U83">
        <v>28.465199999999999</v>
      </c>
      <c r="V83">
        <v>103</v>
      </c>
      <c r="W83" t="s">
        <v>71</v>
      </c>
      <c r="X83">
        <v>1002004</v>
      </c>
      <c r="Y83" t="s">
        <v>72</v>
      </c>
      <c r="Z83">
        <v>100200401</v>
      </c>
      <c r="AA83" t="s">
        <v>73</v>
      </c>
      <c r="AB83">
        <v>35.456796959999998</v>
      </c>
      <c r="AC83">
        <v>139.633736</v>
      </c>
      <c r="AD83">
        <v>13.44</v>
      </c>
      <c r="AE83">
        <v>103</v>
      </c>
      <c r="AF83" t="s">
        <v>71</v>
      </c>
      <c r="AG83">
        <v>1002002</v>
      </c>
      <c r="AH83" t="s">
        <v>189</v>
      </c>
      <c r="AI83">
        <v>100200205</v>
      </c>
      <c r="AJ83" t="s">
        <v>256</v>
      </c>
      <c r="AK83">
        <v>44</v>
      </c>
      <c r="AL83">
        <v>1</v>
      </c>
      <c r="AM83" t="s">
        <v>74</v>
      </c>
      <c r="AN83" t="s">
        <v>75</v>
      </c>
      <c r="AO83">
        <v>100</v>
      </c>
      <c r="AP83" t="s">
        <v>76</v>
      </c>
      <c r="AQ83">
        <v>11.9</v>
      </c>
      <c r="AR83">
        <v>1</v>
      </c>
      <c r="AS83">
        <v>2070</v>
      </c>
      <c r="AT83">
        <v>11.9</v>
      </c>
      <c r="AU83">
        <v>1</v>
      </c>
      <c r="AV83">
        <v>14</v>
      </c>
      <c r="AW83">
        <v>290</v>
      </c>
      <c r="AX83" t="s">
        <v>77</v>
      </c>
      <c r="AY83" t="s">
        <v>189</v>
      </c>
      <c r="AZ83">
        <v>1</v>
      </c>
      <c r="BA83">
        <v>956</v>
      </c>
      <c r="BB83">
        <v>11.6</v>
      </c>
      <c r="BC83">
        <v>178</v>
      </c>
      <c r="BD83">
        <v>2.2000000000000002</v>
      </c>
      <c r="BE83">
        <v>27.8</v>
      </c>
      <c r="BF83">
        <v>1</v>
      </c>
      <c r="BG83">
        <v>1625</v>
      </c>
      <c r="BH83">
        <v>8.1</v>
      </c>
      <c r="BI83">
        <v>1</v>
      </c>
      <c r="BJ83">
        <v>1625</v>
      </c>
      <c r="BK83">
        <v>19.100000000000001</v>
      </c>
      <c r="BL83">
        <v>0</v>
      </c>
      <c r="BM83">
        <v>0</v>
      </c>
      <c r="BN83">
        <v>0</v>
      </c>
      <c r="BO83">
        <v>0</v>
      </c>
      <c r="BP83">
        <v>0</v>
      </c>
      <c r="BQ83">
        <v>0</v>
      </c>
      <c r="BR83">
        <v>0</v>
      </c>
      <c r="BS83">
        <v>0</v>
      </c>
      <c r="BT83">
        <v>0</v>
      </c>
      <c r="BU83" t="str">
        <f>VLOOKUP($A83,trip!$A$3:$AD$2506,9,FALSE)</f>
        <v>自宅</v>
      </c>
      <c r="BV83" t="str">
        <f>VLOOKUP($A83,trip!$A$3:$AD$2506,11,FALSE)</f>
        <v>自宅</v>
      </c>
      <c r="BW83" t="str">
        <f>VLOOKUP($A83,trip!$A$3:$AD$2506,17,FALSE)</f>
        <v>みなとみらい</v>
      </c>
      <c r="BX83" t="str">
        <f>VLOOKUP($A83,trip!$A$3:$AD$2506,19,FALSE)</f>
        <v>駅</v>
      </c>
      <c r="BY83" t="str">
        <f>VLOOKUP($A83,trip!$A$3:$AD$2506,25,FALSE)</f>
        <v>1人</v>
      </c>
    </row>
    <row r="84" spans="1:77" x14ac:dyDescent="0.15">
      <c r="A84">
        <v>255575</v>
      </c>
      <c r="B84" t="s">
        <v>69</v>
      </c>
      <c r="C84">
        <v>200</v>
      </c>
      <c r="D84" t="s">
        <v>206</v>
      </c>
      <c r="E84" s="1">
        <v>40118.427164351851</v>
      </c>
      <c r="F84" s="10">
        <f t="shared" si="7"/>
        <v>40118</v>
      </c>
      <c r="G84" s="12">
        <f t="shared" si="8"/>
        <v>0.42716435185138835</v>
      </c>
      <c r="H84" s="12">
        <f>IF($G84&lt;天気!$L$2,天気!$L$2,IF($G84&lt;天気!$L$3,天気!$L$3,IF($G84&lt;天気!$L$4,天気!$L$4,IF($G84&lt;天気!$L$5,天気!$L$5,IF($G84&lt;天気!$L$6,天気!$L$6,IF($G84&lt;天気!$L$7,天気!$L$7,IF($G84&lt;天気!$L$8,天気!$L$8,IF($G84&lt;天気!$L$9,天気!$L$9,IF($G84&lt;天気!$L$10,天気!$L$10,IF($G84&lt;天気!$L$11,天気!$L$11,IF($G84&lt;天気!$L$12,天気!$L$12,IF($G84&lt;天気!$L$13,天気!$L$13,IF($G84&lt;天気!$L$14,天気!$L$14,IF($G84&lt;天気!$L$15,天気!$L$15,IF($G84&lt;天気!$L$16,天気!$L$16,IF($G84&lt;天気!$L$17,天気!$L$17,IF($G84&lt;天気!$L$18,天気!$L$18,IF($G84&lt;天気!$L$19,天気!$L$19,IF($G84&lt;天気!$L$20,天気!$L$20,IF($G84&lt;天気!$L$21,天気!$L$21,IF($G84&lt;天気!$L$22,天気!$L$22,IF($G84&lt;天気!$L$23,天気!$L$23,IF($G84&lt;天気!$L$24,天気!$L$24,天気!$L$25)))))))))))))))))))))))</f>
        <v>0.45833333333333398</v>
      </c>
      <c r="I84" s="12">
        <v>0.45833333333333398</v>
      </c>
      <c r="J84" s="12">
        <f t="shared" si="9"/>
        <v>40118.458333333336</v>
      </c>
      <c r="K84" s="1">
        <v>40118.432708333334</v>
      </c>
      <c r="L84" s="6">
        <f t="shared" si="10"/>
        <v>9.0332313341493272E-3</v>
      </c>
      <c r="M84" s="6">
        <f>VLOOKUP(J84,天気!$E$2:$J$721,3,FALSE)</f>
        <v>0</v>
      </c>
      <c r="N84">
        <v>479</v>
      </c>
      <c r="O84">
        <v>1353.7225680266788</v>
      </c>
      <c r="P84">
        <f t="shared" si="11"/>
        <v>14.760300000000001</v>
      </c>
      <c r="Q84">
        <v>14.760300000000001</v>
      </c>
      <c r="R84">
        <f t="shared" si="6"/>
        <v>14.760300000000001</v>
      </c>
      <c r="S84">
        <v>35.457188510000002</v>
      </c>
      <c r="T84">
        <v>139.63340880000001</v>
      </c>
      <c r="U84">
        <v>11.46</v>
      </c>
      <c r="V84">
        <v>103</v>
      </c>
      <c r="W84" t="s">
        <v>71</v>
      </c>
      <c r="X84">
        <v>1002002</v>
      </c>
      <c r="Y84" t="s">
        <v>189</v>
      </c>
      <c r="Z84">
        <v>100200206</v>
      </c>
      <c r="AA84" t="s">
        <v>190</v>
      </c>
      <c r="AB84">
        <v>35.450327430000002</v>
      </c>
      <c r="AC84">
        <v>139.62106</v>
      </c>
      <c r="AD84">
        <v>26.220300000000002</v>
      </c>
      <c r="AE84">
        <v>103</v>
      </c>
      <c r="AF84" t="s">
        <v>71</v>
      </c>
      <c r="AG84">
        <v>1002004</v>
      </c>
      <c r="AH84" t="s">
        <v>72</v>
      </c>
      <c r="AI84">
        <v>100200401</v>
      </c>
      <c r="AJ84" t="s">
        <v>73</v>
      </c>
      <c r="AK84">
        <v>44</v>
      </c>
      <c r="AL84">
        <v>1</v>
      </c>
      <c r="AM84" t="s">
        <v>74</v>
      </c>
      <c r="AN84" t="s">
        <v>75</v>
      </c>
      <c r="AO84">
        <v>100</v>
      </c>
      <c r="AP84" t="s">
        <v>76</v>
      </c>
      <c r="AQ84">
        <v>10</v>
      </c>
      <c r="AR84">
        <v>1</v>
      </c>
      <c r="AS84">
        <v>1688</v>
      </c>
      <c r="AT84">
        <v>10</v>
      </c>
      <c r="AU84">
        <v>1</v>
      </c>
      <c r="AV84">
        <v>9</v>
      </c>
      <c r="AW84">
        <v>290</v>
      </c>
      <c r="AX84" t="s">
        <v>192</v>
      </c>
      <c r="AY84" t="s">
        <v>77</v>
      </c>
      <c r="AZ84">
        <v>1</v>
      </c>
      <c r="BA84">
        <v>967</v>
      </c>
      <c r="BB84">
        <v>11.6</v>
      </c>
      <c r="BC84">
        <v>894</v>
      </c>
      <c r="BD84">
        <v>10.7</v>
      </c>
      <c r="BE84">
        <v>31.3</v>
      </c>
      <c r="BF84">
        <v>1</v>
      </c>
      <c r="BG84">
        <v>1634</v>
      </c>
      <c r="BH84">
        <v>8.1999999999999993</v>
      </c>
      <c r="BI84">
        <v>1</v>
      </c>
      <c r="BJ84">
        <v>1634</v>
      </c>
      <c r="BK84">
        <v>19.8</v>
      </c>
      <c r="BL84">
        <v>0</v>
      </c>
      <c r="BM84">
        <v>0</v>
      </c>
      <c r="BN84">
        <v>0</v>
      </c>
      <c r="BO84">
        <v>0</v>
      </c>
      <c r="BP84">
        <v>0</v>
      </c>
      <c r="BQ84">
        <v>0</v>
      </c>
      <c r="BR84">
        <v>0</v>
      </c>
      <c r="BS84">
        <v>0</v>
      </c>
      <c r="BT84">
        <v>0</v>
      </c>
      <c r="BU84" t="str">
        <f>VLOOKUP($A84,trip!$A$3:$AD$2506,9,FALSE)</f>
        <v>みなとみらい</v>
      </c>
      <c r="BV84" t="str">
        <f>VLOOKUP($A84,trip!$A$3:$AD$2506,11,FALSE)</f>
        <v>駅</v>
      </c>
      <c r="BW84" t="str">
        <f>VLOOKUP($A84,trip!$A$3:$AD$2506,17,FALSE)</f>
        <v>自宅</v>
      </c>
      <c r="BX84" t="str">
        <f>VLOOKUP($A84,trip!$A$3:$AD$2506,19,FALSE)</f>
        <v>自宅</v>
      </c>
      <c r="BY84" t="str">
        <f>VLOOKUP($A84,trip!$A$3:$AD$2506,25,FALSE)</f>
        <v>0人</v>
      </c>
    </row>
    <row r="85" spans="1:77" x14ac:dyDescent="0.15">
      <c r="A85">
        <v>255579</v>
      </c>
      <c r="B85" t="s">
        <v>320</v>
      </c>
      <c r="C85">
        <v>999</v>
      </c>
      <c r="D85" t="s">
        <v>70</v>
      </c>
      <c r="E85" s="1">
        <v>40118.444502314815</v>
      </c>
      <c r="F85" s="10">
        <f t="shared" si="7"/>
        <v>40118</v>
      </c>
      <c r="G85" s="12">
        <f t="shared" si="8"/>
        <v>0.44450231481459923</v>
      </c>
      <c r="H85" s="12">
        <f>IF($G85&lt;天気!$L$2,天気!$L$2,IF($G85&lt;天気!$L$3,天気!$L$3,IF($G85&lt;天気!$L$4,天気!$L$4,IF($G85&lt;天気!$L$5,天気!$L$5,IF($G85&lt;天気!$L$6,天気!$L$6,IF($G85&lt;天気!$L$7,天気!$L$7,IF($G85&lt;天気!$L$8,天気!$L$8,IF($G85&lt;天気!$L$9,天気!$L$9,IF($G85&lt;天気!$L$10,天気!$L$10,IF($G85&lt;天気!$L$11,天気!$L$11,IF($G85&lt;天気!$L$12,天気!$L$12,IF($G85&lt;天気!$L$13,天気!$L$13,IF($G85&lt;天気!$L$14,天気!$L$14,IF($G85&lt;天気!$L$15,天気!$L$15,IF($G85&lt;天気!$L$16,天気!$L$16,IF($G85&lt;天気!$L$17,天気!$L$17,IF($G85&lt;天気!$L$18,天気!$L$18,IF($G85&lt;天気!$L$19,天気!$L$19,IF($G85&lt;天気!$L$20,天気!$L$20,IF($G85&lt;天気!$L$21,天気!$L$21,IF($G85&lt;天気!$L$22,天気!$L$22,IF($G85&lt;天気!$L$23,天気!$L$23,IF($G85&lt;天気!$L$24,天気!$L$24,天気!$L$25)))))))))))))))))))))))</f>
        <v>0.45833333333333398</v>
      </c>
      <c r="I85" s="12">
        <v>0.45833333333333398</v>
      </c>
      <c r="J85" s="12">
        <f t="shared" si="9"/>
        <v>40118.458333333336</v>
      </c>
      <c r="K85" s="1">
        <v>40118.449328703704</v>
      </c>
      <c r="L85" s="6">
        <f t="shared" si="10"/>
        <v>5.139896373057073E-4</v>
      </c>
      <c r="M85" s="6">
        <f>VLOOKUP(J85,天気!$E$2:$J$721,3,FALSE)</f>
        <v>0</v>
      </c>
      <c r="N85">
        <v>417</v>
      </c>
      <c r="O85">
        <v>276.15213624073709</v>
      </c>
      <c r="P85">
        <f t="shared" si="11"/>
        <v>-0.19840000000000302</v>
      </c>
      <c r="Q85">
        <v>-0.19840000000000302</v>
      </c>
      <c r="R85">
        <f t="shared" si="6"/>
        <v>0.19840000000000302</v>
      </c>
      <c r="S85">
        <v>35.616678010000001</v>
      </c>
      <c r="T85">
        <v>139.57902970000001</v>
      </c>
      <c r="U85">
        <v>20.304200000000002</v>
      </c>
      <c r="V85">
        <v>135</v>
      </c>
      <c r="W85" t="s">
        <v>321</v>
      </c>
      <c r="X85">
        <v>1300502</v>
      </c>
      <c r="Y85" t="s">
        <v>322</v>
      </c>
      <c r="Z85">
        <v>130050207</v>
      </c>
      <c r="AA85" t="s">
        <v>323</v>
      </c>
      <c r="AB85">
        <v>35.61421576</v>
      </c>
      <c r="AC85">
        <v>139.57862729999999</v>
      </c>
      <c r="AD85">
        <v>20.105799999999999</v>
      </c>
      <c r="AE85">
        <v>135</v>
      </c>
      <c r="AF85" t="s">
        <v>321</v>
      </c>
      <c r="AG85">
        <v>1300502</v>
      </c>
      <c r="AH85" t="s">
        <v>322</v>
      </c>
      <c r="AI85">
        <v>130050206</v>
      </c>
      <c r="AJ85" t="s">
        <v>367</v>
      </c>
      <c r="AK85">
        <v>40</v>
      </c>
      <c r="AL85">
        <v>1</v>
      </c>
      <c r="AM85" t="s">
        <v>74</v>
      </c>
      <c r="AN85" t="s">
        <v>326</v>
      </c>
      <c r="AO85">
        <v>420</v>
      </c>
      <c r="AP85" t="s">
        <v>177</v>
      </c>
      <c r="AQ85">
        <v>4.7</v>
      </c>
      <c r="AR85">
        <v>1</v>
      </c>
      <c r="AS85">
        <v>596</v>
      </c>
      <c r="AT85">
        <v>2.8</v>
      </c>
      <c r="AU85">
        <v>1</v>
      </c>
      <c r="AV85">
        <v>2</v>
      </c>
      <c r="AW85">
        <v>130</v>
      </c>
      <c r="AX85" t="s">
        <v>327</v>
      </c>
      <c r="AY85" t="s">
        <v>322</v>
      </c>
      <c r="AZ85">
        <v>0</v>
      </c>
      <c r="BA85">
        <v>1069</v>
      </c>
      <c r="BB85">
        <v>13.5</v>
      </c>
      <c r="BC85">
        <v>162</v>
      </c>
      <c r="BD85">
        <v>1.9</v>
      </c>
      <c r="BE85">
        <v>17.399999999999999</v>
      </c>
      <c r="BF85">
        <v>1</v>
      </c>
      <c r="BG85">
        <v>386</v>
      </c>
      <c r="BH85">
        <v>1.9</v>
      </c>
      <c r="BI85">
        <v>1</v>
      </c>
      <c r="BJ85">
        <v>386</v>
      </c>
      <c r="BK85">
        <v>4.7</v>
      </c>
      <c r="BL85">
        <v>0</v>
      </c>
      <c r="BM85">
        <v>0</v>
      </c>
      <c r="BN85">
        <v>0</v>
      </c>
      <c r="BO85">
        <v>0</v>
      </c>
      <c r="BP85">
        <v>0</v>
      </c>
      <c r="BQ85">
        <v>0</v>
      </c>
      <c r="BR85">
        <v>0</v>
      </c>
      <c r="BS85">
        <v>0</v>
      </c>
      <c r="BT85">
        <v>0</v>
      </c>
      <c r="BU85" t="str">
        <f>VLOOKUP($A85,trip!$A$3:$AD$2506,9,FALSE)</f>
        <v>マンション</v>
      </c>
      <c r="BV85" t="str">
        <f>VLOOKUP($A85,trip!$A$3:$AD$2506,11,FALSE)</f>
        <v>自宅</v>
      </c>
      <c r="BW85" t="str">
        <f>VLOOKUP($A85,trip!$A$3:$AD$2506,17,FALSE)</f>
        <v>美容室</v>
      </c>
      <c r="BX85" t="str">
        <f>VLOOKUP($A85,trip!$A$3:$AD$2506,19,FALSE)</f>
        <v>床屋・美容室・ｻﾛﾝ</v>
      </c>
      <c r="BY85" t="str">
        <f>VLOOKUP($A85,trip!$A$3:$AD$2506,25,FALSE)</f>
        <v>1人</v>
      </c>
    </row>
    <row r="86" spans="1:77" x14ac:dyDescent="0.15">
      <c r="A86">
        <v>255582</v>
      </c>
      <c r="B86" t="s">
        <v>69</v>
      </c>
      <c r="C86">
        <v>500</v>
      </c>
      <c r="D86" t="s">
        <v>148</v>
      </c>
      <c r="E86" s="1">
        <v>40118.480462962965</v>
      </c>
      <c r="F86" s="10">
        <f t="shared" si="7"/>
        <v>40118</v>
      </c>
      <c r="G86" s="12">
        <f t="shared" si="8"/>
        <v>0.48046296296524815</v>
      </c>
      <c r="H86" s="12">
        <f>IF($G86&lt;天気!$L$2,天気!$L$2,IF($G86&lt;天気!$L$3,天気!$L$3,IF($G86&lt;天気!$L$4,天気!$L$4,IF($G86&lt;天気!$L$5,天気!$L$5,IF($G86&lt;天気!$L$6,天気!$L$6,IF($G86&lt;天気!$L$7,天気!$L$7,IF($G86&lt;天気!$L$8,天気!$L$8,IF($G86&lt;天気!$L$9,天気!$L$9,IF($G86&lt;天気!$L$10,天気!$L$10,IF($G86&lt;天気!$L$11,天気!$L$11,IF($G86&lt;天気!$L$12,天気!$L$12,IF($G86&lt;天気!$L$13,天気!$L$13,IF($G86&lt;天気!$L$14,天気!$L$14,IF($G86&lt;天気!$L$15,天気!$L$15,IF($G86&lt;天気!$L$16,天気!$L$16,IF($G86&lt;天気!$L$17,天気!$L$17,IF($G86&lt;天気!$L$18,天気!$L$18,IF($G86&lt;天気!$L$19,天気!$L$19,IF($G86&lt;天気!$L$20,天気!$L$20,IF($G86&lt;天気!$L$21,天気!$L$21,IF($G86&lt;天気!$L$22,天気!$L$22,IF($G86&lt;天気!$L$23,天気!$L$23,IF($G86&lt;天気!$L$24,天気!$L$24,天気!$L$25)))))))))))))))))))))))</f>
        <v>0.5</v>
      </c>
      <c r="I86" s="12">
        <v>0.5</v>
      </c>
      <c r="J86" s="12">
        <f t="shared" si="9"/>
        <v>40118.5</v>
      </c>
      <c r="K86" s="1">
        <v>40118.495405092595</v>
      </c>
      <c r="L86" s="6">
        <f t="shared" si="10"/>
        <v>2.1625562556255628E-3</v>
      </c>
      <c r="M86" s="6">
        <f>VLOOKUP(J86,天気!$E$2:$J$721,3,FALSE)</f>
        <v>0</v>
      </c>
      <c r="N86">
        <v>1291</v>
      </c>
      <c r="O86">
        <v>876.88633960217317</v>
      </c>
      <c r="P86">
        <f t="shared" si="11"/>
        <v>2.4026000000000001</v>
      </c>
      <c r="Q86">
        <v>2.4026000000000001</v>
      </c>
      <c r="R86">
        <f t="shared" si="6"/>
        <v>2.4026000000000001</v>
      </c>
      <c r="S86">
        <v>35.461265529999999</v>
      </c>
      <c r="T86">
        <v>139.63625730000001</v>
      </c>
      <c r="U86">
        <v>1.7082999999999999</v>
      </c>
      <c r="V86">
        <v>103</v>
      </c>
      <c r="W86" t="s">
        <v>71</v>
      </c>
      <c r="X86">
        <v>1002002</v>
      </c>
      <c r="Y86" t="s">
        <v>189</v>
      </c>
      <c r="Z86">
        <v>100200208</v>
      </c>
      <c r="AA86" t="s">
        <v>366</v>
      </c>
      <c r="AB86">
        <v>35.457885939999997</v>
      </c>
      <c r="AC86">
        <v>139.62750800000001</v>
      </c>
      <c r="AD86">
        <v>4.1109</v>
      </c>
      <c r="AE86">
        <v>103</v>
      </c>
      <c r="AF86" t="s">
        <v>71</v>
      </c>
      <c r="AG86">
        <v>1002002</v>
      </c>
      <c r="AH86" t="s">
        <v>189</v>
      </c>
      <c r="AI86">
        <v>100200207</v>
      </c>
      <c r="AJ86" t="s">
        <v>210</v>
      </c>
      <c r="AK86">
        <v>44</v>
      </c>
      <c r="AL86">
        <v>1</v>
      </c>
      <c r="AM86" t="s">
        <v>74</v>
      </c>
      <c r="AN86" t="s">
        <v>75</v>
      </c>
      <c r="AO86">
        <v>420</v>
      </c>
      <c r="AP86" t="s">
        <v>177</v>
      </c>
      <c r="AQ86">
        <v>13.4</v>
      </c>
      <c r="AR86">
        <v>1</v>
      </c>
      <c r="AS86">
        <v>1203</v>
      </c>
      <c r="AT86">
        <v>5.2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1</v>
      </c>
      <c r="BG86">
        <v>1111</v>
      </c>
      <c r="BH86">
        <v>5.6</v>
      </c>
      <c r="BI86">
        <v>1</v>
      </c>
      <c r="BJ86">
        <v>1111</v>
      </c>
      <c r="BK86">
        <v>13.4</v>
      </c>
      <c r="BL86">
        <v>0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0</v>
      </c>
      <c r="BS86">
        <v>0</v>
      </c>
      <c r="BT86">
        <v>0</v>
      </c>
      <c r="BU86" t="str">
        <f>VLOOKUP($A86,trip!$A$3:$AD$2506,9,FALSE)</f>
        <v>臨港ﾊﾟｰｸ</v>
      </c>
      <c r="BV86" t="str">
        <f>VLOOKUP($A86,trip!$A$3:$AD$2506,11,FALSE)</f>
        <v>公園・道の駅</v>
      </c>
      <c r="BW86" t="str">
        <f>VLOOKUP($A86,trip!$A$3:$AD$2506,17,FALSE)</f>
        <v>量販店2</v>
      </c>
      <c r="BX86" t="str">
        <f>VLOOKUP($A86,trip!$A$3:$AD$2506,19,FALSE)</f>
        <v>ｽｰﾊﾟｰ・食料品店</v>
      </c>
      <c r="BY86" t="str">
        <f>VLOOKUP($A86,trip!$A$3:$AD$2506,25,FALSE)</f>
        <v>1人</v>
      </c>
    </row>
    <row r="87" spans="1:77" x14ac:dyDescent="0.15">
      <c r="A87">
        <v>255583</v>
      </c>
      <c r="B87" t="s">
        <v>320</v>
      </c>
      <c r="C87">
        <v>200</v>
      </c>
      <c r="D87" t="s">
        <v>206</v>
      </c>
      <c r="E87" s="1">
        <v>40118.484594907408</v>
      </c>
      <c r="F87" s="10">
        <f t="shared" si="7"/>
        <v>40118</v>
      </c>
      <c r="G87" s="12">
        <f t="shared" si="8"/>
        <v>0.48459490740788169</v>
      </c>
      <c r="H87" s="12">
        <f>IF($G87&lt;天気!$L$2,天気!$L$2,IF($G87&lt;天気!$L$3,天気!$L$3,IF($G87&lt;天気!$L$4,天気!$L$4,IF($G87&lt;天気!$L$5,天気!$L$5,IF($G87&lt;天気!$L$6,天気!$L$6,IF($G87&lt;天気!$L$7,天気!$L$7,IF($G87&lt;天気!$L$8,天気!$L$8,IF($G87&lt;天気!$L$9,天気!$L$9,IF($G87&lt;天気!$L$10,天気!$L$10,IF($G87&lt;天気!$L$11,天気!$L$11,IF($G87&lt;天気!$L$12,天気!$L$12,IF($G87&lt;天気!$L$13,天気!$L$13,IF($G87&lt;天気!$L$14,天気!$L$14,IF($G87&lt;天気!$L$15,天気!$L$15,IF($G87&lt;天気!$L$16,天気!$L$16,IF($G87&lt;天気!$L$17,天気!$L$17,IF($G87&lt;天気!$L$18,天気!$L$18,IF($G87&lt;天気!$L$19,天気!$L$19,IF($G87&lt;天気!$L$20,天気!$L$20,IF($G87&lt;天気!$L$21,天気!$L$21,IF($G87&lt;天気!$L$22,天気!$L$22,IF($G87&lt;天気!$L$23,天気!$L$23,IF($G87&lt;天気!$L$24,天気!$L$24,天気!$L$25)))))))))))))))))))))))</f>
        <v>0.5</v>
      </c>
      <c r="I87" s="12">
        <v>0.5</v>
      </c>
      <c r="J87" s="12">
        <f t="shared" si="9"/>
        <v>40118.5</v>
      </c>
      <c r="K87" s="1">
        <v>40118.487673611111</v>
      </c>
      <c r="L87" s="6">
        <f t="shared" si="10"/>
        <v>2.3405405405404629E-4</v>
      </c>
      <c r="M87" s="6">
        <f>VLOOKUP(J87,天気!$E$2:$J$721,3,FALSE)</f>
        <v>0</v>
      </c>
      <c r="N87">
        <v>266</v>
      </c>
      <c r="O87">
        <v>270.70611018028751</v>
      </c>
      <c r="P87">
        <f t="shared" si="11"/>
        <v>-8.6599999999997124E-2</v>
      </c>
      <c r="Q87">
        <v>-8.6599999999997124E-2</v>
      </c>
      <c r="R87">
        <f t="shared" si="6"/>
        <v>8.6599999999997124E-2</v>
      </c>
      <c r="S87">
        <v>35.614049479999998</v>
      </c>
      <c r="T87">
        <v>139.57871850000001</v>
      </c>
      <c r="U87">
        <v>20.107299999999999</v>
      </c>
      <c r="V87">
        <v>135</v>
      </c>
      <c r="W87" t="s">
        <v>321</v>
      </c>
      <c r="X87">
        <v>1300502</v>
      </c>
      <c r="Y87" t="s">
        <v>322</v>
      </c>
      <c r="Z87">
        <v>130050206</v>
      </c>
      <c r="AA87" t="s">
        <v>367</v>
      </c>
      <c r="AB87">
        <v>35.616436640000003</v>
      </c>
      <c r="AC87">
        <v>139.57930870000001</v>
      </c>
      <c r="AD87">
        <v>20.020700000000001</v>
      </c>
      <c r="AE87">
        <v>135</v>
      </c>
      <c r="AF87" t="s">
        <v>321</v>
      </c>
      <c r="AG87">
        <v>1300502</v>
      </c>
      <c r="AH87" t="s">
        <v>322</v>
      </c>
      <c r="AI87">
        <v>130050207</v>
      </c>
      <c r="AJ87" t="s">
        <v>323</v>
      </c>
      <c r="AK87">
        <v>40</v>
      </c>
      <c r="AL87">
        <v>1</v>
      </c>
      <c r="AM87" t="s">
        <v>74</v>
      </c>
      <c r="AN87" t="s">
        <v>326</v>
      </c>
      <c r="AO87">
        <v>420</v>
      </c>
      <c r="AP87" t="s">
        <v>177</v>
      </c>
      <c r="AQ87">
        <v>4.4000000000000004</v>
      </c>
      <c r="AR87">
        <v>1</v>
      </c>
      <c r="AS87">
        <v>661</v>
      </c>
      <c r="AT87">
        <v>3.6</v>
      </c>
      <c r="AU87">
        <v>1</v>
      </c>
      <c r="AV87">
        <v>1</v>
      </c>
      <c r="AW87">
        <v>130</v>
      </c>
      <c r="AX87" t="s">
        <v>322</v>
      </c>
      <c r="AY87" t="s">
        <v>327</v>
      </c>
      <c r="AZ87">
        <v>0</v>
      </c>
      <c r="BA87">
        <v>251</v>
      </c>
      <c r="BB87">
        <v>3</v>
      </c>
      <c r="BC87">
        <v>1094</v>
      </c>
      <c r="BD87">
        <v>13.3</v>
      </c>
      <c r="BE87">
        <v>17.3</v>
      </c>
      <c r="BF87">
        <v>1</v>
      </c>
      <c r="BG87">
        <v>370</v>
      </c>
      <c r="BH87">
        <v>1.9</v>
      </c>
      <c r="BI87">
        <v>1</v>
      </c>
      <c r="BJ87">
        <v>370</v>
      </c>
      <c r="BK87">
        <v>4.4000000000000004</v>
      </c>
      <c r="BL87">
        <v>0</v>
      </c>
      <c r="BM87">
        <v>0</v>
      </c>
      <c r="BN87">
        <v>0</v>
      </c>
      <c r="BO87">
        <v>0</v>
      </c>
      <c r="BP87">
        <v>0</v>
      </c>
      <c r="BQ87">
        <v>0</v>
      </c>
      <c r="BR87">
        <v>0</v>
      </c>
      <c r="BS87">
        <v>0</v>
      </c>
      <c r="BT87">
        <v>0</v>
      </c>
      <c r="BU87" t="str">
        <f>VLOOKUP($A87,trip!$A$3:$AD$2506,9,FALSE)</f>
        <v>美容室</v>
      </c>
      <c r="BV87" t="str">
        <f>VLOOKUP($A87,trip!$A$3:$AD$2506,11,FALSE)</f>
        <v>床屋・美容室・ｻﾛﾝ</v>
      </c>
      <c r="BW87" t="str">
        <f>VLOOKUP($A87,trip!$A$3:$AD$2506,17,FALSE)</f>
        <v>マンション</v>
      </c>
      <c r="BX87" t="str">
        <f>VLOOKUP($A87,trip!$A$3:$AD$2506,19,FALSE)</f>
        <v>自宅</v>
      </c>
      <c r="BY87" t="str">
        <f>VLOOKUP($A87,trip!$A$3:$AD$2506,25,FALSE)</f>
        <v>1人</v>
      </c>
    </row>
    <row r="88" spans="1:77" x14ac:dyDescent="0.15">
      <c r="A88">
        <v>255589</v>
      </c>
      <c r="B88" t="s">
        <v>69</v>
      </c>
      <c r="C88">
        <v>600</v>
      </c>
      <c r="D88" t="s">
        <v>212</v>
      </c>
      <c r="E88" s="1">
        <v>40118.505208333336</v>
      </c>
      <c r="F88" s="10">
        <f t="shared" si="7"/>
        <v>40118</v>
      </c>
      <c r="G88" s="12">
        <f t="shared" si="8"/>
        <v>0.50520833333575865</v>
      </c>
      <c r="H88" s="12">
        <f>IF($G88&lt;天気!$L$2,天気!$L$2,IF($G88&lt;天気!$L$3,天気!$L$3,IF($G88&lt;天気!$L$4,天気!$L$4,IF($G88&lt;天気!$L$5,天気!$L$5,IF($G88&lt;天気!$L$6,天気!$L$6,IF($G88&lt;天気!$L$7,天気!$L$7,IF($G88&lt;天気!$L$8,天気!$L$8,IF($G88&lt;天気!$L$9,天気!$L$9,IF($G88&lt;天気!$L$10,天気!$L$10,IF($G88&lt;天気!$L$11,天気!$L$11,IF($G88&lt;天気!$L$12,天気!$L$12,IF($G88&lt;天気!$L$13,天気!$L$13,IF($G88&lt;天気!$L$14,天気!$L$14,IF($G88&lt;天気!$L$15,天気!$L$15,IF($G88&lt;天気!$L$16,天気!$L$16,IF($G88&lt;天気!$L$17,天気!$L$17,IF($G88&lt;天気!$L$18,天気!$L$18,IF($G88&lt;天気!$L$19,天気!$L$19,IF($G88&lt;天気!$L$20,天気!$L$20,IF($G88&lt;天気!$L$21,天気!$L$21,IF($G88&lt;天気!$L$22,天気!$L$22,IF($G88&lt;天気!$L$23,天気!$L$23,IF($G88&lt;天気!$L$24,天気!$L$24,天気!$L$25)))))))))))))))))))))))</f>
        <v>0.54166666666666696</v>
      </c>
      <c r="I88" s="12">
        <v>0.54166666666666696</v>
      </c>
      <c r="J88" s="12">
        <f t="shared" si="9"/>
        <v>40118.541666666664</v>
      </c>
      <c r="K88" s="1">
        <v>40118.522418981483</v>
      </c>
      <c r="L88" s="6">
        <f t="shared" si="10"/>
        <v>4.5281442392260335E-3</v>
      </c>
      <c r="M88" s="6">
        <f>VLOOKUP(J88,天気!$E$2:$J$721,3,FALSE)</f>
        <v>0</v>
      </c>
      <c r="N88">
        <v>1487</v>
      </c>
      <c r="O88">
        <v>975.79697684376424</v>
      </c>
      <c r="P88">
        <f t="shared" si="11"/>
        <v>5.1485000000000003</v>
      </c>
      <c r="Q88">
        <v>5.1485000000000003</v>
      </c>
      <c r="R88">
        <f t="shared" si="6"/>
        <v>5.1485000000000003</v>
      </c>
      <c r="S88">
        <v>35.457285089999999</v>
      </c>
      <c r="T88">
        <v>139.62677840000001</v>
      </c>
      <c r="U88">
        <v>5.7575000000000003</v>
      </c>
      <c r="V88">
        <v>103</v>
      </c>
      <c r="W88" t="s">
        <v>71</v>
      </c>
      <c r="X88">
        <v>1002002</v>
      </c>
      <c r="Y88" t="s">
        <v>189</v>
      </c>
      <c r="Z88">
        <v>100200207</v>
      </c>
      <c r="AA88" t="s">
        <v>210</v>
      </c>
      <c r="AB88">
        <v>35.448787840000001</v>
      </c>
      <c r="AC88">
        <v>139.6294767</v>
      </c>
      <c r="AD88">
        <v>10.906000000000001</v>
      </c>
      <c r="AE88">
        <v>104</v>
      </c>
      <c r="AF88" t="s">
        <v>110</v>
      </c>
      <c r="AG88">
        <v>1003001</v>
      </c>
      <c r="AH88" t="s">
        <v>196</v>
      </c>
      <c r="AI88">
        <v>100300104</v>
      </c>
      <c r="AJ88" t="s">
        <v>369</v>
      </c>
      <c r="AK88">
        <v>44</v>
      </c>
      <c r="AL88">
        <v>1</v>
      </c>
      <c r="AM88" t="s">
        <v>74</v>
      </c>
      <c r="AN88" t="s">
        <v>75</v>
      </c>
      <c r="AO88">
        <v>420</v>
      </c>
      <c r="AP88" t="s">
        <v>177</v>
      </c>
      <c r="AQ88">
        <v>13.6</v>
      </c>
      <c r="AR88">
        <v>1</v>
      </c>
      <c r="AS88">
        <v>1386</v>
      </c>
      <c r="AT88">
        <v>7.9</v>
      </c>
      <c r="AU88">
        <v>1</v>
      </c>
      <c r="AV88">
        <v>2</v>
      </c>
      <c r="AW88">
        <v>200</v>
      </c>
      <c r="AX88" t="s">
        <v>211</v>
      </c>
      <c r="AY88" t="s">
        <v>198</v>
      </c>
      <c r="AZ88">
        <v>0</v>
      </c>
      <c r="BA88">
        <v>663</v>
      </c>
      <c r="BB88">
        <v>8</v>
      </c>
      <c r="BC88">
        <v>234</v>
      </c>
      <c r="BD88">
        <v>2.8</v>
      </c>
      <c r="BE88">
        <v>12.8</v>
      </c>
      <c r="BF88">
        <v>1</v>
      </c>
      <c r="BG88">
        <v>1137</v>
      </c>
      <c r="BH88">
        <v>5.7</v>
      </c>
      <c r="BI88">
        <v>1</v>
      </c>
      <c r="BJ88">
        <v>1137</v>
      </c>
      <c r="BK88">
        <v>13.6</v>
      </c>
      <c r="BL88">
        <v>1</v>
      </c>
      <c r="BM88">
        <v>0.64</v>
      </c>
      <c r="BN88">
        <v>2</v>
      </c>
      <c r="BO88">
        <v>210</v>
      </c>
      <c r="BP88">
        <v>92</v>
      </c>
      <c r="BQ88">
        <v>1.4</v>
      </c>
      <c r="BR88">
        <v>249</v>
      </c>
      <c r="BS88">
        <v>3.7</v>
      </c>
      <c r="BT88">
        <v>7.1</v>
      </c>
      <c r="BU88" t="str">
        <f>VLOOKUP($A88,trip!$A$3:$AD$2506,9,FALSE)</f>
        <v>量販店2</v>
      </c>
      <c r="BV88" t="str">
        <f>VLOOKUP($A88,trip!$A$3:$AD$2506,11,FALSE)</f>
        <v>ｽｰﾊﾟｰ・食料品店</v>
      </c>
      <c r="BW88" t="str">
        <f>VLOOKUP($A88,trip!$A$3:$AD$2506,17,FALSE)</f>
        <v>洋食店</v>
      </c>
      <c r="BX88" t="str">
        <f>VLOOKUP($A88,trip!$A$3:$AD$2506,19,FALSE)</f>
        <v>飲食店・喫茶店</v>
      </c>
      <c r="BY88" t="str">
        <f>VLOOKUP($A88,trip!$A$3:$AD$2506,25,FALSE)</f>
        <v>1人</v>
      </c>
    </row>
    <row r="89" spans="1:77" x14ac:dyDescent="0.15">
      <c r="A89">
        <v>255593</v>
      </c>
      <c r="B89" t="s">
        <v>69</v>
      </c>
      <c r="C89">
        <v>200</v>
      </c>
      <c r="D89" t="s">
        <v>206</v>
      </c>
      <c r="E89" s="1">
        <v>40118.535254629627</v>
      </c>
      <c r="F89" s="10">
        <f t="shared" si="7"/>
        <v>40118</v>
      </c>
      <c r="G89" s="12">
        <f t="shared" si="8"/>
        <v>0.53525462962716119</v>
      </c>
      <c r="H89" s="12">
        <f>IF($G89&lt;天気!$L$2,天気!$L$2,IF($G89&lt;天気!$L$3,天気!$L$3,IF($G89&lt;天気!$L$4,天気!$L$4,IF($G89&lt;天気!$L$5,天気!$L$5,IF($G89&lt;天気!$L$6,天気!$L$6,IF($G89&lt;天気!$L$7,天気!$L$7,IF($G89&lt;天気!$L$8,天気!$L$8,IF($G89&lt;天気!$L$9,天気!$L$9,IF($G89&lt;天気!$L$10,天気!$L$10,IF($G89&lt;天気!$L$11,天気!$L$11,IF($G89&lt;天気!$L$12,天気!$L$12,IF($G89&lt;天気!$L$13,天気!$L$13,IF($G89&lt;天気!$L$14,天気!$L$14,IF($G89&lt;天気!$L$15,天気!$L$15,IF($G89&lt;天気!$L$16,天気!$L$16,IF($G89&lt;天気!$L$17,天気!$L$17,IF($G89&lt;天気!$L$18,天気!$L$18,IF($G89&lt;天気!$L$19,天気!$L$19,IF($G89&lt;天気!$L$20,天気!$L$20,IF($G89&lt;天気!$L$21,天気!$L$21,IF($G89&lt;天気!$L$22,天気!$L$22,IF($G89&lt;天気!$L$23,天気!$L$23,IF($G89&lt;天気!$L$24,天気!$L$24,天気!$L$25)))))))))))))))))))))))</f>
        <v>0.54166666666666696</v>
      </c>
      <c r="I89" s="12">
        <v>0.54166666666666696</v>
      </c>
      <c r="J89" s="12">
        <f t="shared" si="9"/>
        <v>40118.541666666664</v>
      </c>
      <c r="K89" s="1">
        <v>40118.547523148147</v>
      </c>
      <c r="L89" s="6">
        <f t="shared" si="10"/>
        <v>2.0102418506834915E-2</v>
      </c>
      <c r="M89" s="6">
        <f>VLOOKUP(J89,天気!$E$2:$J$721,3,FALSE)</f>
        <v>0</v>
      </c>
      <c r="N89">
        <v>1060</v>
      </c>
      <c r="O89">
        <v>763.1205345238883</v>
      </c>
      <c r="P89">
        <f t="shared" si="11"/>
        <v>19.117400000000004</v>
      </c>
      <c r="Q89">
        <v>19.117400000000004</v>
      </c>
      <c r="R89">
        <f t="shared" si="6"/>
        <v>19.117400000000004</v>
      </c>
      <c r="S89">
        <v>35.448626869999998</v>
      </c>
      <c r="T89">
        <v>139.62993800000001</v>
      </c>
      <c r="U89">
        <v>10.1214</v>
      </c>
      <c r="V89">
        <v>104</v>
      </c>
      <c r="W89" t="s">
        <v>110</v>
      </c>
      <c r="X89">
        <v>1003001</v>
      </c>
      <c r="Y89" t="s">
        <v>196</v>
      </c>
      <c r="Z89">
        <v>100300104</v>
      </c>
      <c r="AA89" t="s">
        <v>369</v>
      </c>
      <c r="AB89">
        <v>35.449157970000002</v>
      </c>
      <c r="AC89">
        <v>139.62153739999999</v>
      </c>
      <c r="AD89">
        <v>29.238800000000001</v>
      </c>
      <c r="AE89">
        <v>103</v>
      </c>
      <c r="AF89" t="s">
        <v>71</v>
      </c>
      <c r="AG89">
        <v>1002004</v>
      </c>
      <c r="AH89" t="s">
        <v>72</v>
      </c>
      <c r="AI89">
        <v>100200401</v>
      </c>
      <c r="AJ89" t="s">
        <v>73</v>
      </c>
      <c r="AK89">
        <v>44</v>
      </c>
      <c r="AL89">
        <v>1</v>
      </c>
      <c r="AM89" t="s">
        <v>74</v>
      </c>
      <c r="AN89" t="s">
        <v>75</v>
      </c>
      <c r="AO89">
        <v>420</v>
      </c>
      <c r="AP89" t="s">
        <v>177</v>
      </c>
      <c r="AQ89">
        <v>11.4</v>
      </c>
      <c r="AR89">
        <v>1</v>
      </c>
      <c r="AS89">
        <v>1294</v>
      </c>
      <c r="AT89">
        <v>7.8</v>
      </c>
      <c r="AU89">
        <v>1</v>
      </c>
      <c r="AV89">
        <v>9</v>
      </c>
      <c r="AW89">
        <v>250</v>
      </c>
      <c r="AX89" t="s">
        <v>198</v>
      </c>
      <c r="AY89" t="s">
        <v>77</v>
      </c>
      <c r="AZ89">
        <v>1</v>
      </c>
      <c r="BA89">
        <v>252</v>
      </c>
      <c r="BB89">
        <v>3</v>
      </c>
      <c r="BC89">
        <v>1082</v>
      </c>
      <c r="BD89">
        <v>12.9</v>
      </c>
      <c r="BE89">
        <v>24.9</v>
      </c>
      <c r="BF89">
        <v>1</v>
      </c>
      <c r="BG89">
        <v>951</v>
      </c>
      <c r="BH89">
        <v>4.8</v>
      </c>
      <c r="BI89">
        <v>1</v>
      </c>
      <c r="BJ89">
        <v>951</v>
      </c>
      <c r="BK89">
        <v>11.4</v>
      </c>
      <c r="BL89">
        <v>1</v>
      </c>
      <c r="BM89">
        <v>0.86</v>
      </c>
      <c r="BN89">
        <v>4</v>
      </c>
      <c r="BO89">
        <v>210</v>
      </c>
      <c r="BP89">
        <v>342</v>
      </c>
      <c r="BQ89">
        <v>5.0999999999999996</v>
      </c>
      <c r="BR89">
        <v>230</v>
      </c>
      <c r="BS89">
        <v>3.5</v>
      </c>
      <c r="BT89">
        <v>12.6</v>
      </c>
      <c r="BU89" t="str">
        <f>VLOOKUP($A89,trip!$A$3:$AD$2506,9,FALSE)</f>
        <v>洋食店</v>
      </c>
      <c r="BV89" t="str">
        <f>VLOOKUP($A89,trip!$A$3:$AD$2506,11,FALSE)</f>
        <v>飲食店・喫茶店</v>
      </c>
      <c r="BW89" t="str">
        <f>VLOOKUP($A89,trip!$A$3:$AD$2506,17,FALSE)</f>
        <v>自宅</v>
      </c>
      <c r="BX89" t="str">
        <f>VLOOKUP($A89,trip!$A$3:$AD$2506,19,FALSE)</f>
        <v>自宅</v>
      </c>
      <c r="BY89" t="str">
        <f>VLOOKUP($A89,trip!$A$3:$AD$2506,25,FALSE)</f>
        <v>1人</v>
      </c>
    </row>
    <row r="90" spans="1:77" x14ac:dyDescent="0.15">
      <c r="A90">
        <v>255594</v>
      </c>
      <c r="B90" t="s">
        <v>123</v>
      </c>
      <c r="C90">
        <v>600</v>
      </c>
      <c r="D90" t="s">
        <v>212</v>
      </c>
      <c r="E90" s="1">
        <v>40118.53802083333</v>
      </c>
      <c r="F90" s="10">
        <f t="shared" si="7"/>
        <v>40118</v>
      </c>
      <c r="G90" s="12">
        <f t="shared" si="8"/>
        <v>0.53802083332993789</v>
      </c>
      <c r="H90" s="12">
        <f>IF($G90&lt;天気!$L$2,天気!$L$2,IF($G90&lt;天気!$L$3,天気!$L$3,IF($G90&lt;天気!$L$4,天気!$L$4,IF($G90&lt;天気!$L$5,天気!$L$5,IF($G90&lt;天気!$L$6,天気!$L$6,IF($G90&lt;天気!$L$7,天気!$L$7,IF($G90&lt;天気!$L$8,天気!$L$8,IF($G90&lt;天気!$L$9,天気!$L$9,IF($G90&lt;天気!$L$10,天気!$L$10,IF($G90&lt;天気!$L$11,天気!$L$11,IF($G90&lt;天気!$L$12,天気!$L$12,IF($G90&lt;天気!$L$13,天気!$L$13,IF($G90&lt;天気!$L$14,天気!$L$14,IF($G90&lt;天気!$L$15,天気!$L$15,IF($G90&lt;天気!$L$16,天気!$L$16,IF($G90&lt;天気!$L$17,天気!$L$17,IF($G90&lt;天気!$L$18,天気!$L$18,IF($G90&lt;天気!$L$19,天気!$L$19,IF($G90&lt;天気!$L$20,天気!$L$20,IF($G90&lt;天気!$L$21,天気!$L$21,IF($G90&lt;天気!$L$22,天気!$L$22,IF($G90&lt;天気!$L$23,天気!$L$23,IF($G90&lt;天気!$L$24,天気!$L$24,天気!$L$25)))))))))))))))))))))))</f>
        <v>0.54166666666666696</v>
      </c>
      <c r="I90" s="12">
        <v>0.54166666666666696</v>
      </c>
      <c r="J90" s="12">
        <f t="shared" si="9"/>
        <v>40118.541666666664</v>
      </c>
      <c r="K90" s="1">
        <v>40118.54420138889</v>
      </c>
      <c r="L90" s="6">
        <f t="shared" si="10"/>
        <v>1.2466728971962614E-2</v>
      </c>
      <c r="M90" s="6">
        <f>VLOOKUP(J90,天気!$E$2:$J$721,3,FALSE)</f>
        <v>0</v>
      </c>
      <c r="N90">
        <v>534</v>
      </c>
      <c r="O90">
        <v>458.37756527536146</v>
      </c>
      <c r="P90">
        <f t="shared" si="11"/>
        <v>6.6696999999999989</v>
      </c>
      <c r="Q90">
        <v>6.6696999999999989</v>
      </c>
      <c r="R90">
        <f t="shared" si="6"/>
        <v>6.6696999999999989</v>
      </c>
      <c r="S90">
        <v>35.631365799999998</v>
      </c>
      <c r="T90">
        <v>139.68034750000001</v>
      </c>
      <c r="U90">
        <v>32.605899999999998</v>
      </c>
      <c r="AB90">
        <v>35.629595569999999</v>
      </c>
      <c r="AC90">
        <v>139.6849287</v>
      </c>
      <c r="AD90">
        <v>39.275599999999997</v>
      </c>
      <c r="AK90">
        <v>38</v>
      </c>
      <c r="AL90">
        <v>1</v>
      </c>
      <c r="AM90" t="s">
        <v>74</v>
      </c>
      <c r="AN90" t="s">
        <v>125</v>
      </c>
      <c r="AO90">
        <v>420</v>
      </c>
      <c r="AP90" t="s">
        <v>177</v>
      </c>
      <c r="AQ90">
        <v>7</v>
      </c>
      <c r="AR90">
        <v>1</v>
      </c>
      <c r="AS90">
        <v>649</v>
      </c>
      <c r="AT90">
        <v>6.5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1</v>
      </c>
      <c r="BG90">
        <v>535</v>
      </c>
      <c r="BH90">
        <v>2.7</v>
      </c>
      <c r="BI90">
        <v>1</v>
      </c>
      <c r="BJ90">
        <v>535</v>
      </c>
      <c r="BK90">
        <v>7</v>
      </c>
      <c r="BL90">
        <v>0</v>
      </c>
      <c r="BM90">
        <v>0</v>
      </c>
      <c r="BN90">
        <v>0</v>
      </c>
      <c r="BO90">
        <v>0</v>
      </c>
      <c r="BP90">
        <v>0</v>
      </c>
      <c r="BQ90">
        <v>0</v>
      </c>
      <c r="BR90">
        <v>0</v>
      </c>
      <c r="BS90">
        <v>0</v>
      </c>
      <c r="BT90">
        <v>0</v>
      </c>
      <c r="BU90" t="str">
        <f>VLOOKUP($A90,trip!$A$3:$AD$2506,9,FALSE)</f>
        <v>自宅</v>
      </c>
      <c r="BV90" t="str">
        <f>VLOOKUP($A90,trip!$A$3:$AD$2506,11,FALSE)</f>
        <v>自宅</v>
      </c>
      <c r="BW90" t="str">
        <f>VLOOKUP($A90,trip!$A$3:$AD$2506,17,FALSE)</f>
        <v>ラーメン研究所</v>
      </c>
      <c r="BX90" t="str">
        <f>VLOOKUP($A90,trip!$A$3:$AD$2506,19,FALSE)</f>
        <v>飲食店・喫茶店</v>
      </c>
      <c r="BY90" t="str">
        <f>VLOOKUP($A90,trip!$A$3:$AD$2506,25,FALSE)</f>
        <v>1人</v>
      </c>
    </row>
    <row r="91" spans="1:77" x14ac:dyDescent="0.15">
      <c r="A91">
        <v>255598</v>
      </c>
      <c r="B91" t="s">
        <v>139</v>
      </c>
      <c r="C91">
        <v>600</v>
      </c>
      <c r="D91" t="s">
        <v>212</v>
      </c>
      <c r="E91" s="1">
        <v>40118.546238425923</v>
      </c>
      <c r="F91" s="10">
        <f t="shared" si="7"/>
        <v>40118</v>
      </c>
      <c r="G91" s="12">
        <f t="shared" si="8"/>
        <v>0.54623842592263827</v>
      </c>
      <c r="H91" s="12">
        <f>IF($G91&lt;天気!$L$2,天気!$L$2,IF($G91&lt;天気!$L$3,天気!$L$3,IF($G91&lt;天気!$L$4,天気!$L$4,IF($G91&lt;天気!$L$5,天気!$L$5,IF($G91&lt;天気!$L$6,天気!$L$6,IF($G91&lt;天気!$L$7,天気!$L$7,IF($G91&lt;天気!$L$8,天気!$L$8,IF($G91&lt;天気!$L$9,天気!$L$9,IF($G91&lt;天気!$L$10,天気!$L$10,IF($G91&lt;天気!$L$11,天気!$L$11,IF($G91&lt;天気!$L$12,天気!$L$12,IF($G91&lt;天気!$L$13,天気!$L$13,IF($G91&lt;天気!$L$14,天気!$L$14,IF($G91&lt;天気!$L$15,天気!$L$15,IF($G91&lt;天気!$L$16,天気!$L$16,IF($G91&lt;天気!$L$17,天気!$L$17,IF($G91&lt;天気!$L$18,天気!$L$18,IF($G91&lt;天気!$L$19,天気!$L$19,IF($G91&lt;天気!$L$20,天気!$L$20,IF($G91&lt;天気!$L$21,天気!$L$21,IF($G91&lt;天気!$L$22,天気!$L$22,IF($G91&lt;天気!$L$23,天気!$L$23,IF($G91&lt;天気!$L$24,天気!$L$24,天気!$L$25)))))))))))))))))))))))</f>
        <v>0.58333333333333404</v>
      </c>
      <c r="I91" s="12">
        <v>0.58333333333333404</v>
      </c>
      <c r="J91" s="12">
        <f t="shared" si="9"/>
        <v>40118.583333333336</v>
      </c>
      <c r="K91" s="1">
        <v>40118.555034722223</v>
      </c>
      <c r="L91" s="6">
        <f t="shared" si="10"/>
        <v>4.2391480730223129E-3</v>
      </c>
      <c r="M91" s="6">
        <f>VLOOKUP(J91,天気!$E$2:$J$721,3,FALSE)</f>
        <v>0</v>
      </c>
      <c r="N91">
        <v>760</v>
      </c>
      <c r="O91">
        <v>425.88541592583897</v>
      </c>
      <c r="P91">
        <f t="shared" si="11"/>
        <v>-2.0899000000000001</v>
      </c>
      <c r="Q91">
        <v>-2.0899000000000001</v>
      </c>
      <c r="R91">
        <f t="shared" si="6"/>
        <v>2.0899000000000001</v>
      </c>
      <c r="S91">
        <v>35.442929919999997</v>
      </c>
      <c r="T91">
        <v>139.6495074</v>
      </c>
      <c r="U91">
        <v>12.316599999999999</v>
      </c>
      <c r="V91">
        <v>104</v>
      </c>
      <c r="W91" t="s">
        <v>110</v>
      </c>
      <c r="X91">
        <v>1003003</v>
      </c>
      <c r="Y91" t="s">
        <v>262</v>
      </c>
      <c r="Z91">
        <v>100300301</v>
      </c>
      <c r="AA91" t="s">
        <v>263</v>
      </c>
      <c r="AB91">
        <v>35.443359090000001</v>
      </c>
      <c r="AC91">
        <v>139.644835</v>
      </c>
      <c r="AD91">
        <v>10.226699999999999</v>
      </c>
      <c r="AE91">
        <v>104</v>
      </c>
      <c r="AF91" t="s">
        <v>110</v>
      </c>
      <c r="AG91">
        <v>1003003</v>
      </c>
      <c r="AH91" t="s">
        <v>262</v>
      </c>
      <c r="AI91">
        <v>100300301</v>
      </c>
      <c r="AJ91" t="s">
        <v>263</v>
      </c>
      <c r="AK91">
        <v>39</v>
      </c>
      <c r="AL91">
        <v>2</v>
      </c>
      <c r="AM91" t="s">
        <v>100</v>
      </c>
      <c r="AN91" t="s">
        <v>145</v>
      </c>
      <c r="AO91">
        <v>420</v>
      </c>
      <c r="AP91" t="s">
        <v>177</v>
      </c>
      <c r="AQ91">
        <v>5.9</v>
      </c>
      <c r="AR91">
        <v>1</v>
      </c>
      <c r="AS91">
        <v>605</v>
      </c>
      <c r="AT91">
        <v>4.4000000000000004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1</v>
      </c>
      <c r="BG91">
        <v>493</v>
      </c>
      <c r="BH91">
        <v>2.5</v>
      </c>
      <c r="BI91">
        <v>1</v>
      </c>
      <c r="BJ91">
        <v>493</v>
      </c>
      <c r="BK91">
        <v>5.9</v>
      </c>
      <c r="BL91">
        <v>1</v>
      </c>
      <c r="BM91">
        <v>0.3</v>
      </c>
      <c r="BN91">
        <v>2</v>
      </c>
      <c r="BO91">
        <v>210</v>
      </c>
      <c r="BP91">
        <v>137</v>
      </c>
      <c r="BQ91">
        <v>2.1</v>
      </c>
      <c r="BR91">
        <v>168</v>
      </c>
      <c r="BS91">
        <v>2.5</v>
      </c>
      <c r="BT91">
        <v>6.6</v>
      </c>
      <c r="BU91" t="str">
        <f>VLOOKUP($A91,trip!$A$3:$AD$2506,9,FALSE)</f>
        <v>山下町地下駐車場</v>
      </c>
      <c r="BV91" t="str">
        <f>VLOOKUP($A91,trip!$A$3:$AD$2506,11,FALSE)</f>
        <v>事務所・会社</v>
      </c>
      <c r="BW91" t="str">
        <f>VLOOKUP($A91,trip!$A$3:$AD$2506,17,FALSE)</f>
        <v>中華街</v>
      </c>
      <c r="BX91" t="str">
        <f>VLOOKUP($A91,trip!$A$3:$AD$2506,19,FALSE)</f>
        <v>飲食店・喫茶店</v>
      </c>
      <c r="BY91" t="str">
        <f>VLOOKUP($A91,trip!$A$3:$AD$2506,25,FALSE)</f>
        <v>0人</v>
      </c>
    </row>
    <row r="92" spans="1:77" x14ac:dyDescent="0.15">
      <c r="A92">
        <v>255599</v>
      </c>
      <c r="B92" t="s">
        <v>244</v>
      </c>
      <c r="C92">
        <v>200</v>
      </c>
      <c r="D92" t="s">
        <v>206</v>
      </c>
      <c r="E92" s="1">
        <v>40118.547881944447</v>
      </c>
      <c r="F92" s="10">
        <f t="shared" si="7"/>
        <v>40118</v>
      </c>
      <c r="G92" s="12">
        <f t="shared" si="8"/>
        <v>0.54788194444699911</v>
      </c>
      <c r="H92" s="12">
        <f>IF($G92&lt;天気!$L$2,天気!$L$2,IF($G92&lt;天気!$L$3,天気!$L$3,IF($G92&lt;天気!$L$4,天気!$L$4,IF($G92&lt;天気!$L$5,天気!$L$5,IF($G92&lt;天気!$L$6,天気!$L$6,IF($G92&lt;天気!$L$7,天気!$L$7,IF($G92&lt;天気!$L$8,天気!$L$8,IF($G92&lt;天気!$L$9,天気!$L$9,IF($G92&lt;天気!$L$10,天気!$L$10,IF($G92&lt;天気!$L$11,天気!$L$11,IF($G92&lt;天気!$L$12,天気!$L$12,IF($G92&lt;天気!$L$13,天気!$L$13,IF($G92&lt;天気!$L$14,天気!$L$14,IF($G92&lt;天気!$L$15,天気!$L$15,IF($G92&lt;天気!$L$16,天気!$L$16,IF($G92&lt;天気!$L$17,天気!$L$17,IF($G92&lt;天気!$L$18,天気!$L$18,IF($G92&lt;天気!$L$19,天気!$L$19,IF($G92&lt;天気!$L$20,天気!$L$20,IF($G92&lt;天気!$L$21,天気!$L$21,IF($G92&lt;天気!$L$22,天気!$L$22,IF($G92&lt;天気!$L$23,天気!$L$23,IF($G92&lt;天気!$L$24,天気!$L$24,天気!$L$25)))))))))))))))))))))))</f>
        <v>0.58333333333333404</v>
      </c>
      <c r="I92" s="12">
        <v>0.58333333333333404</v>
      </c>
      <c r="J92" s="12">
        <f t="shared" si="9"/>
        <v>40118.583333333336</v>
      </c>
      <c r="K92" s="1">
        <v>40118.550787037035</v>
      </c>
      <c r="L92" s="6">
        <f t="shared" si="10"/>
        <v>2.6248532289628187E-3</v>
      </c>
      <c r="M92" s="6">
        <f>VLOOKUP(J92,天気!$E$2:$J$721,3,FALSE)</f>
        <v>0</v>
      </c>
      <c r="N92">
        <v>251</v>
      </c>
      <c r="O92">
        <v>318.68578694904511</v>
      </c>
      <c r="P92">
        <f t="shared" si="11"/>
        <v>1.3413000000000004</v>
      </c>
      <c r="Q92">
        <v>1.3413000000000004</v>
      </c>
      <c r="R92">
        <f t="shared" si="6"/>
        <v>1.3413000000000004</v>
      </c>
      <c r="S92">
        <v>35.490067089999997</v>
      </c>
      <c r="T92">
        <v>139.63295830000001</v>
      </c>
      <c r="U92">
        <v>16.37</v>
      </c>
      <c r="V92">
        <v>102</v>
      </c>
      <c r="W92" t="s">
        <v>118</v>
      </c>
      <c r="X92">
        <v>1001014</v>
      </c>
      <c r="Y92" t="s">
        <v>119</v>
      </c>
      <c r="Z92">
        <v>100101403</v>
      </c>
      <c r="AA92" t="s">
        <v>120</v>
      </c>
      <c r="AB92">
        <v>35.488516709999999</v>
      </c>
      <c r="AC92">
        <v>139.63591940000001</v>
      </c>
      <c r="AD92">
        <v>17.711300000000001</v>
      </c>
      <c r="AE92">
        <v>102</v>
      </c>
      <c r="AF92" t="s">
        <v>118</v>
      </c>
      <c r="AG92">
        <v>1001014</v>
      </c>
      <c r="AH92" t="s">
        <v>119</v>
      </c>
      <c r="AI92">
        <v>100101403</v>
      </c>
      <c r="AJ92" t="s">
        <v>120</v>
      </c>
      <c r="AK92">
        <v>0</v>
      </c>
      <c r="AL92">
        <v>2</v>
      </c>
      <c r="AM92" t="s">
        <v>100</v>
      </c>
      <c r="AN92" t="s">
        <v>121</v>
      </c>
      <c r="AO92">
        <v>100</v>
      </c>
      <c r="AP92" t="s">
        <v>76</v>
      </c>
      <c r="AQ92">
        <v>3.4</v>
      </c>
      <c r="AR92">
        <v>1</v>
      </c>
      <c r="AS92">
        <v>738</v>
      </c>
      <c r="AT92">
        <v>3.4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1</v>
      </c>
      <c r="BG92">
        <v>511</v>
      </c>
      <c r="BH92">
        <v>2.6</v>
      </c>
      <c r="BI92">
        <v>1</v>
      </c>
      <c r="BJ92">
        <v>511</v>
      </c>
      <c r="BK92">
        <v>6.3</v>
      </c>
      <c r="BL92">
        <v>1</v>
      </c>
      <c r="BM92">
        <v>0.2</v>
      </c>
      <c r="BN92">
        <v>1</v>
      </c>
      <c r="BO92">
        <v>210</v>
      </c>
      <c r="BP92">
        <v>637</v>
      </c>
      <c r="BQ92">
        <v>9.6</v>
      </c>
      <c r="BR92">
        <v>276</v>
      </c>
      <c r="BS92">
        <v>4.0999999999999996</v>
      </c>
      <c r="BT92">
        <v>14.7</v>
      </c>
      <c r="BU92">
        <f>VLOOKUP($A92,trip!$A$3:$AD$2506,9,FALSE)</f>
        <v>0</v>
      </c>
      <c r="BV92">
        <f>VLOOKUP($A92,trip!$A$3:$AD$2506,11,FALSE)</f>
        <v>0</v>
      </c>
      <c r="BW92">
        <f>VLOOKUP($A92,trip!$A$3:$AD$2506,17,FALSE)</f>
        <v>0</v>
      </c>
      <c r="BX92">
        <f>VLOOKUP($A92,trip!$A$3:$AD$2506,19,FALSE)</f>
        <v>0</v>
      </c>
      <c r="BY92">
        <f>VLOOKUP($A92,trip!$A$3:$AD$2506,25,FALSE)</f>
        <v>0</v>
      </c>
    </row>
    <row r="93" spans="1:77" x14ac:dyDescent="0.15">
      <c r="A93">
        <v>255617</v>
      </c>
      <c r="B93" t="s">
        <v>240</v>
      </c>
      <c r="C93">
        <v>600</v>
      </c>
      <c r="D93" t="s">
        <v>212</v>
      </c>
      <c r="E93" s="1">
        <v>40118.604629629626</v>
      </c>
      <c r="F93" s="10">
        <f t="shared" si="7"/>
        <v>40118</v>
      </c>
      <c r="G93" s="12">
        <f t="shared" si="8"/>
        <v>0.60462962962628808</v>
      </c>
      <c r="H93" s="12">
        <f>IF($G93&lt;天気!$L$2,天気!$L$2,IF($G93&lt;天気!$L$3,天気!$L$3,IF($G93&lt;天気!$L$4,天気!$L$4,IF($G93&lt;天気!$L$5,天気!$L$5,IF($G93&lt;天気!$L$6,天気!$L$6,IF($G93&lt;天気!$L$7,天気!$L$7,IF($G93&lt;天気!$L$8,天気!$L$8,IF($G93&lt;天気!$L$9,天気!$L$9,IF($G93&lt;天気!$L$10,天気!$L$10,IF($G93&lt;天気!$L$11,天気!$L$11,IF($G93&lt;天気!$L$12,天気!$L$12,IF($G93&lt;天気!$L$13,天気!$L$13,IF($G93&lt;天気!$L$14,天気!$L$14,IF($G93&lt;天気!$L$15,天気!$L$15,IF($G93&lt;天気!$L$16,天気!$L$16,IF($G93&lt;天気!$L$17,天気!$L$17,IF($G93&lt;天気!$L$18,天気!$L$18,IF($G93&lt;天気!$L$19,天気!$L$19,IF($G93&lt;天気!$L$20,天気!$L$20,IF($G93&lt;天気!$L$21,天気!$L$21,IF($G93&lt;天気!$L$22,天気!$L$22,IF($G93&lt;天気!$L$23,天気!$L$23,IF($G93&lt;天気!$L$24,天気!$L$24,天気!$L$25)))))))))))))))))))))))</f>
        <v>0.625</v>
      </c>
      <c r="I93" s="12">
        <v>0.625</v>
      </c>
      <c r="J93" s="12">
        <f t="shared" si="9"/>
        <v>40118.625</v>
      </c>
      <c r="K93" s="1">
        <v>40118.666678240741</v>
      </c>
      <c r="L93" s="6">
        <f t="shared" si="10"/>
        <v>1.4970225872689938E-3</v>
      </c>
      <c r="M93" s="6">
        <f>VLOOKUP(J93,天気!$E$2:$J$721,3,FALSE)</f>
        <v>0</v>
      </c>
      <c r="N93">
        <v>5361</v>
      </c>
      <c r="O93">
        <v>795.00067579414088</v>
      </c>
      <c r="P93">
        <f t="shared" si="11"/>
        <v>-1.4581</v>
      </c>
      <c r="Q93">
        <v>-1.4581</v>
      </c>
      <c r="R93">
        <f t="shared" si="6"/>
        <v>1.4581</v>
      </c>
      <c r="S93">
        <v>35.444705489999997</v>
      </c>
      <c r="T93">
        <v>139.64132670000001</v>
      </c>
      <c r="U93">
        <v>13</v>
      </c>
      <c r="V93">
        <v>104</v>
      </c>
      <c r="W93" t="s">
        <v>110</v>
      </c>
      <c r="X93">
        <v>1003002</v>
      </c>
      <c r="Y93" t="s">
        <v>116</v>
      </c>
      <c r="Z93">
        <v>100300202</v>
      </c>
      <c r="AA93" t="s">
        <v>205</v>
      </c>
      <c r="AB93">
        <v>35.440075999999998</v>
      </c>
      <c r="AC93">
        <v>139.64801610000001</v>
      </c>
      <c r="AD93">
        <v>11.5419</v>
      </c>
      <c r="AE93">
        <v>104</v>
      </c>
      <c r="AF93" t="s">
        <v>110</v>
      </c>
      <c r="AG93">
        <v>1003017</v>
      </c>
      <c r="AH93" t="s">
        <v>163</v>
      </c>
      <c r="AI93">
        <v>100301701</v>
      </c>
      <c r="AJ93" t="s">
        <v>259</v>
      </c>
      <c r="AK93">
        <v>50</v>
      </c>
      <c r="AL93">
        <v>2</v>
      </c>
      <c r="AM93" t="s">
        <v>100</v>
      </c>
      <c r="AN93" t="s">
        <v>161</v>
      </c>
      <c r="AO93">
        <v>420</v>
      </c>
      <c r="AP93" t="s">
        <v>177</v>
      </c>
      <c r="AQ93">
        <v>11.7</v>
      </c>
      <c r="AR93">
        <v>1</v>
      </c>
      <c r="AS93">
        <v>1235</v>
      </c>
      <c r="AT93">
        <v>5.4</v>
      </c>
      <c r="AU93">
        <v>1</v>
      </c>
      <c r="AV93">
        <v>1</v>
      </c>
      <c r="AW93">
        <v>180</v>
      </c>
      <c r="AX93" t="s">
        <v>127</v>
      </c>
      <c r="AY93" t="s">
        <v>264</v>
      </c>
      <c r="AZ93">
        <v>0</v>
      </c>
      <c r="BA93">
        <v>961</v>
      </c>
      <c r="BB93">
        <v>11.5</v>
      </c>
      <c r="BC93">
        <v>1101</v>
      </c>
      <c r="BD93">
        <v>13.2</v>
      </c>
      <c r="BE93">
        <v>25.7</v>
      </c>
      <c r="BF93">
        <v>1</v>
      </c>
      <c r="BG93">
        <v>974</v>
      </c>
      <c r="BH93">
        <v>4.9000000000000004</v>
      </c>
      <c r="BI93">
        <v>1</v>
      </c>
      <c r="BJ93">
        <v>974</v>
      </c>
      <c r="BK93">
        <v>11.7</v>
      </c>
      <c r="BL93">
        <v>1</v>
      </c>
      <c r="BM93">
        <v>0.75</v>
      </c>
      <c r="BN93">
        <v>3</v>
      </c>
      <c r="BO93">
        <v>210</v>
      </c>
      <c r="BP93">
        <v>230</v>
      </c>
      <c r="BQ93">
        <v>3.5</v>
      </c>
      <c r="BR93">
        <v>309</v>
      </c>
      <c r="BS93">
        <v>4.5999999999999996</v>
      </c>
      <c r="BT93">
        <v>11.1</v>
      </c>
      <c r="BU93" t="str">
        <f>VLOOKUP($A93,trip!$A$3:$AD$2506,9,FALSE)</f>
        <v>横浜公園</v>
      </c>
      <c r="BV93" t="str">
        <f>VLOOKUP($A93,trip!$A$3:$AD$2506,11,FALSE)</f>
        <v>公園・道の駅</v>
      </c>
      <c r="BW93" t="str">
        <f>VLOOKUP($A93,trip!$A$3:$AD$2506,17,FALSE)</f>
        <v>元町商店街</v>
      </c>
      <c r="BX93" t="str">
        <f>VLOOKUP($A93,trip!$A$3:$AD$2506,19,FALSE)</f>
        <v>その他の商業施設</v>
      </c>
      <c r="BY93" t="str">
        <f>VLOOKUP($A93,trip!$A$3:$AD$2506,25,FALSE)</f>
        <v>1人</v>
      </c>
    </row>
    <row r="94" spans="1:77" x14ac:dyDescent="0.15">
      <c r="A94">
        <v>255621</v>
      </c>
      <c r="B94" t="s">
        <v>117</v>
      </c>
      <c r="C94">
        <v>999</v>
      </c>
      <c r="D94" t="s">
        <v>70</v>
      </c>
      <c r="E94" s="1">
        <v>40118.646284722221</v>
      </c>
      <c r="F94" s="10">
        <f t="shared" si="7"/>
        <v>40118</v>
      </c>
      <c r="G94" s="12">
        <f t="shared" si="8"/>
        <v>0.64628472222102573</v>
      </c>
      <c r="H94" s="12">
        <f>IF($G94&lt;天気!$L$2,天気!$L$2,IF($G94&lt;天気!$L$3,天気!$L$3,IF($G94&lt;天気!$L$4,天気!$L$4,IF($G94&lt;天気!$L$5,天気!$L$5,IF($G94&lt;天気!$L$6,天気!$L$6,IF($G94&lt;天気!$L$7,天気!$L$7,IF($G94&lt;天気!$L$8,天気!$L$8,IF($G94&lt;天気!$L$9,天気!$L$9,IF($G94&lt;天気!$L$10,天気!$L$10,IF($G94&lt;天気!$L$11,天気!$L$11,IF($G94&lt;天気!$L$12,天気!$L$12,IF($G94&lt;天気!$L$13,天気!$L$13,IF($G94&lt;天気!$L$14,天気!$L$14,IF($G94&lt;天気!$L$15,天気!$L$15,IF($G94&lt;天気!$L$16,天気!$L$16,IF($G94&lt;天気!$L$17,天気!$L$17,IF($G94&lt;天気!$L$18,天気!$L$18,IF($G94&lt;天気!$L$19,天気!$L$19,IF($G94&lt;天気!$L$20,天気!$L$20,IF($G94&lt;天気!$L$21,天気!$L$21,IF($G94&lt;天気!$L$22,天気!$L$22,IF($G94&lt;天気!$L$23,天気!$L$23,IF($G94&lt;天気!$L$24,天気!$L$24,天気!$L$25)))))))))))))))))))))))</f>
        <v>0.66666666666666696</v>
      </c>
      <c r="I94" s="12">
        <v>0.66666666666666696</v>
      </c>
      <c r="J94" s="12">
        <f t="shared" si="9"/>
        <v>40118.666666666664</v>
      </c>
      <c r="K94" s="1">
        <v>40118.650439814817</v>
      </c>
      <c r="L94" s="6">
        <f t="shared" si="10"/>
        <v>2.1526192468619247E-2</v>
      </c>
      <c r="M94" s="6">
        <f>VLOOKUP(J94,天気!$E$2:$J$721,3,FALSE)</f>
        <v>0</v>
      </c>
      <c r="N94">
        <v>359</v>
      </c>
      <c r="O94">
        <v>945.96156400442101</v>
      </c>
      <c r="P94">
        <f t="shared" si="11"/>
        <v>25.723800000000001</v>
      </c>
      <c r="Q94">
        <v>25.723800000000001</v>
      </c>
      <c r="R94">
        <f t="shared" si="6"/>
        <v>25.723800000000001</v>
      </c>
      <c r="S94">
        <v>35.488849279999997</v>
      </c>
      <c r="T94">
        <v>139.6361393</v>
      </c>
      <c r="U94">
        <v>15.276199999999999</v>
      </c>
      <c r="V94">
        <v>102</v>
      </c>
      <c r="W94" t="s">
        <v>118</v>
      </c>
      <c r="X94">
        <v>1001014</v>
      </c>
      <c r="Y94" t="s">
        <v>119</v>
      </c>
      <c r="Z94">
        <v>100101403</v>
      </c>
      <c r="AA94" t="s">
        <v>120</v>
      </c>
      <c r="AB94">
        <v>35.497357260000001</v>
      </c>
      <c r="AC94">
        <v>139.63601600000001</v>
      </c>
      <c r="AD94">
        <v>41</v>
      </c>
      <c r="AE94">
        <v>109</v>
      </c>
      <c r="AF94" t="s">
        <v>265</v>
      </c>
      <c r="AG94">
        <v>1008044</v>
      </c>
      <c r="AH94" t="s">
        <v>381</v>
      </c>
      <c r="AI94">
        <v>100804401</v>
      </c>
      <c r="AJ94" t="s">
        <v>382</v>
      </c>
      <c r="AK94">
        <v>54</v>
      </c>
      <c r="AL94">
        <v>1</v>
      </c>
      <c r="AM94" t="s">
        <v>74</v>
      </c>
      <c r="AN94" t="s">
        <v>121</v>
      </c>
      <c r="AO94">
        <v>100</v>
      </c>
      <c r="AP94" t="s">
        <v>76</v>
      </c>
      <c r="AQ94">
        <v>6.9</v>
      </c>
      <c r="AR94">
        <v>1</v>
      </c>
      <c r="AS94">
        <v>1658</v>
      </c>
      <c r="AT94">
        <v>6.9</v>
      </c>
      <c r="AU94">
        <v>1</v>
      </c>
      <c r="AV94">
        <v>2</v>
      </c>
      <c r="AW94">
        <v>120</v>
      </c>
      <c r="AX94" t="s">
        <v>122</v>
      </c>
      <c r="AY94" t="s">
        <v>313</v>
      </c>
      <c r="AZ94">
        <v>0</v>
      </c>
      <c r="BA94">
        <v>1154</v>
      </c>
      <c r="BB94">
        <v>13.8</v>
      </c>
      <c r="BC94">
        <v>363</v>
      </c>
      <c r="BD94">
        <v>4.5999999999999996</v>
      </c>
      <c r="BE94">
        <v>20.399999999999999</v>
      </c>
      <c r="BF94">
        <v>1</v>
      </c>
      <c r="BG94">
        <v>1195</v>
      </c>
      <c r="BH94">
        <v>6</v>
      </c>
      <c r="BI94">
        <v>1</v>
      </c>
      <c r="BJ94">
        <v>1195</v>
      </c>
      <c r="BK94">
        <v>15</v>
      </c>
      <c r="BL94">
        <v>1</v>
      </c>
      <c r="BM94">
        <v>0.68</v>
      </c>
      <c r="BN94">
        <v>2</v>
      </c>
      <c r="BO94">
        <v>210</v>
      </c>
      <c r="BP94">
        <v>252</v>
      </c>
      <c r="BQ94">
        <v>3.8</v>
      </c>
      <c r="BR94">
        <v>425</v>
      </c>
      <c r="BS94">
        <v>6.4</v>
      </c>
      <c r="BT94">
        <v>12.2</v>
      </c>
      <c r="BU94">
        <f>VLOOKUP($A94,trip!$A$3:$AD$2506,9,FALSE)</f>
        <v>0</v>
      </c>
      <c r="BV94">
        <f>VLOOKUP($A94,trip!$A$3:$AD$2506,11,FALSE)</f>
        <v>0</v>
      </c>
      <c r="BW94">
        <f>VLOOKUP($A94,trip!$A$3:$AD$2506,17,FALSE)</f>
        <v>0</v>
      </c>
      <c r="BX94">
        <f>VLOOKUP($A94,trip!$A$3:$AD$2506,19,FALSE)</f>
        <v>0</v>
      </c>
      <c r="BY94">
        <f>VLOOKUP($A94,trip!$A$3:$AD$2506,25,FALSE)</f>
        <v>0</v>
      </c>
    </row>
    <row r="95" spans="1:77" x14ac:dyDescent="0.15">
      <c r="A95">
        <v>255626</v>
      </c>
      <c r="B95" t="s">
        <v>123</v>
      </c>
      <c r="C95">
        <v>999</v>
      </c>
      <c r="D95" t="s">
        <v>70</v>
      </c>
      <c r="E95" s="1">
        <v>40118.669895833336</v>
      </c>
      <c r="F95" s="10">
        <f t="shared" si="7"/>
        <v>40118</v>
      </c>
      <c r="G95" s="12">
        <f t="shared" si="8"/>
        <v>0.66989583333634073</v>
      </c>
      <c r="H95" s="12">
        <f>IF($G95&lt;天気!$L$2,天気!$L$2,IF($G95&lt;天気!$L$3,天気!$L$3,IF($G95&lt;天気!$L$4,天気!$L$4,IF($G95&lt;天気!$L$5,天気!$L$5,IF($G95&lt;天気!$L$6,天気!$L$6,IF($G95&lt;天気!$L$7,天気!$L$7,IF($G95&lt;天気!$L$8,天気!$L$8,IF($G95&lt;天気!$L$9,天気!$L$9,IF($G95&lt;天気!$L$10,天気!$L$10,IF($G95&lt;天気!$L$11,天気!$L$11,IF($G95&lt;天気!$L$12,天気!$L$12,IF($G95&lt;天気!$L$13,天気!$L$13,IF($G95&lt;天気!$L$14,天気!$L$14,IF($G95&lt;天気!$L$15,天気!$L$15,IF($G95&lt;天気!$L$16,天気!$L$16,IF($G95&lt;天気!$L$17,天気!$L$17,IF($G95&lt;天気!$L$18,天気!$L$18,IF($G95&lt;天気!$L$19,天気!$L$19,IF($G95&lt;天気!$L$20,天気!$L$20,IF($G95&lt;天気!$L$21,天気!$L$21,IF($G95&lt;天気!$L$22,天気!$L$22,IF($G95&lt;天気!$L$23,天気!$L$23,IF($G95&lt;天気!$L$24,天気!$L$24,天気!$L$25)))))))))))))))))))))))</f>
        <v>0.70833333333333404</v>
      </c>
      <c r="I95" s="12">
        <v>0.70833333333333404</v>
      </c>
      <c r="J95" s="12">
        <f t="shared" si="9"/>
        <v>40118.708333333336</v>
      </c>
      <c r="K95" s="1">
        <v>40118.674976851849</v>
      </c>
      <c r="L95" s="6">
        <f t="shared" si="10"/>
        <v>4.9378775510204049E-3</v>
      </c>
      <c r="M95" s="6">
        <f>VLOOKUP(J95,天気!$E$2:$J$721,3,FALSE)</f>
        <v>0</v>
      </c>
      <c r="N95">
        <v>439</v>
      </c>
      <c r="O95">
        <v>948.77642563415043</v>
      </c>
      <c r="P95">
        <f t="shared" si="11"/>
        <v>6.0488999999999962</v>
      </c>
      <c r="Q95">
        <v>6.0488999999999962</v>
      </c>
      <c r="R95">
        <f t="shared" si="6"/>
        <v>6.0488999999999962</v>
      </c>
      <c r="S95">
        <v>35.63106543</v>
      </c>
      <c r="T95">
        <v>139.6802563</v>
      </c>
      <c r="U95">
        <v>33.171300000000002</v>
      </c>
      <c r="AB95">
        <v>35.622637869999998</v>
      </c>
      <c r="AC95">
        <v>139.68190849999999</v>
      </c>
      <c r="AD95">
        <v>39.220199999999998</v>
      </c>
      <c r="AK95">
        <v>38</v>
      </c>
      <c r="AL95">
        <v>1</v>
      </c>
      <c r="AM95" t="s">
        <v>74</v>
      </c>
      <c r="AN95" t="s">
        <v>125</v>
      </c>
      <c r="AO95">
        <v>410</v>
      </c>
      <c r="AP95" t="s">
        <v>162</v>
      </c>
      <c r="AQ95">
        <v>6.1</v>
      </c>
      <c r="AR95">
        <v>1</v>
      </c>
      <c r="AS95">
        <v>1521</v>
      </c>
      <c r="AT95">
        <v>10.6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1</v>
      </c>
      <c r="BG95">
        <v>1225</v>
      </c>
      <c r="BH95">
        <v>6.1</v>
      </c>
      <c r="BI95">
        <v>1</v>
      </c>
      <c r="BJ95">
        <v>1225</v>
      </c>
      <c r="BK95">
        <v>15.3</v>
      </c>
      <c r="BL95">
        <v>0</v>
      </c>
      <c r="BM95">
        <v>0</v>
      </c>
      <c r="BN95">
        <v>0</v>
      </c>
      <c r="BO95">
        <v>0</v>
      </c>
      <c r="BP95">
        <v>0</v>
      </c>
      <c r="BQ95">
        <v>0</v>
      </c>
      <c r="BR95">
        <v>0</v>
      </c>
      <c r="BS95">
        <v>0</v>
      </c>
      <c r="BT95">
        <v>0</v>
      </c>
      <c r="BU95" t="str">
        <f>VLOOKUP($A95,trip!$A$3:$AD$2506,9,FALSE)</f>
        <v>自宅</v>
      </c>
      <c r="BV95" t="str">
        <f>VLOOKUP($A95,trip!$A$3:$AD$2506,11,FALSE)</f>
        <v>自宅</v>
      </c>
      <c r="BW95" t="str">
        <f>VLOOKUP($A95,trip!$A$3:$AD$2506,17,FALSE)</f>
        <v>ジム</v>
      </c>
      <c r="BX95" t="str">
        <f>VLOOKUP($A95,trip!$A$3:$AD$2506,19,FALSE)</f>
        <v>その他</v>
      </c>
      <c r="BY95" t="str">
        <f>VLOOKUP($A95,trip!$A$3:$AD$2506,25,FALSE)</f>
        <v>0人</v>
      </c>
    </row>
    <row r="96" spans="1:77" x14ac:dyDescent="0.15">
      <c r="A96">
        <v>255627</v>
      </c>
      <c r="B96" t="s">
        <v>117</v>
      </c>
      <c r="C96">
        <v>999</v>
      </c>
      <c r="D96" t="s">
        <v>70</v>
      </c>
      <c r="E96" s="1">
        <v>40118.681087962963</v>
      </c>
      <c r="F96" s="10">
        <f t="shared" si="7"/>
        <v>40118</v>
      </c>
      <c r="G96" s="12">
        <f t="shared" si="8"/>
        <v>0.68108796296291985</v>
      </c>
      <c r="H96" s="12">
        <f>IF($G96&lt;天気!$L$2,天気!$L$2,IF($G96&lt;天気!$L$3,天気!$L$3,IF($G96&lt;天気!$L$4,天気!$L$4,IF($G96&lt;天気!$L$5,天気!$L$5,IF($G96&lt;天気!$L$6,天気!$L$6,IF($G96&lt;天気!$L$7,天気!$L$7,IF($G96&lt;天気!$L$8,天気!$L$8,IF($G96&lt;天気!$L$9,天気!$L$9,IF($G96&lt;天気!$L$10,天気!$L$10,IF($G96&lt;天気!$L$11,天気!$L$11,IF($G96&lt;天気!$L$12,天気!$L$12,IF($G96&lt;天気!$L$13,天気!$L$13,IF($G96&lt;天気!$L$14,天気!$L$14,IF($G96&lt;天気!$L$15,天気!$L$15,IF($G96&lt;天気!$L$16,天気!$L$16,IF($G96&lt;天気!$L$17,天気!$L$17,IF($G96&lt;天気!$L$18,天気!$L$18,IF($G96&lt;天気!$L$19,天気!$L$19,IF($G96&lt;天気!$L$20,天気!$L$20,IF($G96&lt;天気!$L$21,天気!$L$21,IF($G96&lt;天気!$L$22,天気!$L$22,IF($G96&lt;天気!$L$23,天気!$L$23,IF($G96&lt;天気!$L$24,天気!$L$24,天気!$L$25)))))))))))))))))))))))</f>
        <v>0.70833333333333404</v>
      </c>
      <c r="I96" s="12">
        <v>0.70833333333333404</v>
      </c>
      <c r="J96" s="12">
        <f t="shared" si="9"/>
        <v>40118.708333333336</v>
      </c>
      <c r="K96" s="1">
        <v>40118.684155092589</v>
      </c>
      <c r="L96" s="6">
        <f t="shared" si="10"/>
        <v>1.9241282894736839E-2</v>
      </c>
      <c r="M96" s="6">
        <f>VLOOKUP(J96,天気!$E$2:$J$721,3,FALSE)</f>
        <v>0</v>
      </c>
      <c r="N96">
        <v>265</v>
      </c>
      <c r="O96">
        <v>994.9058337130142</v>
      </c>
      <c r="P96">
        <f t="shared" si="11"/>
        <v>23.397399999999998</v>
      </c>
      <c r="Q96">
        <v>23.397399999999998</v>
      </c>
      <c r="R96">
        <f t="shared" si="6"/>
        <v>23.397399999999998</v>
      </c>
      <c r="S96">
        <v>35.488677690000003</v>
      </c>
      <c r="T96">
        <v>139.63587649999999</v>
      </c>
      <c r="U96">
        <v>17.134599999999999</v>
      </c>
      <c r="V96">
        <v>102</v>
      </c>
      <c r="W96" t="s">
        <v>118</v>
      </c>
      <c r="X96">
        <v>1001014</v>
      </c>
      <c r="Y96" t="s">
        <v>119</v>
      </c>
      <c r="Z96">
        <v>100101403</v>
      </c>
      <c r="AA96" t="s">
        <v>120</v>
      </c>
      <c r="AB96">
        <v>35.497625540000001</v>
      </c>
      <c r="AC96">
        <v>139.6360373</v>
      </c>
      <c r="AD96">
        <v>40.531999999999996</v>
      </c>
      <c r="AE96">
        <v>109</v>
      </c>
      <c r="AF96" t="s">
        <v>265</v>
      </c>
      <c r="AG96">
        <v>1008044</v>
      </c>
      <c r="AH96" t="s">
        <v>381</v>
      </c>
      <c r="AI96">
        <v>100804401</v>
      </c>
      <c r="AJ96" t="s">
        <v>382</v>
      </c>
      <c r="AK96">
        <v>54</v>
      </c>
      <c r="AL96">
        <v>1</v>
      </c>
      <c r="AM96" t="s">
        <v>74</v>
      </c>
      <c r="AN96" t="s">
        <v>121</v>
      </c>
      <c r="AO96">
        <v>100</v>
      </c>
      <c r="AP96" t="s">
        <v>76</v>
      </c>
      <c r="AQ96">
        <v>6.5</v>
      </c>
      <c r="AR96">
        <v>1</v>
      </c>
      <c r="AS96">
        <v>1624</v>
      </c>
      <c r="AT96">
        <v>6.5</v>
      </c>
      <c r="AU96">
        <v>1</v>
      </c>
      <c r="AV96">
        <v>2</v>
      </c>
      <c r="AW96">
        <v>120</v>
      </c>
      <c r="AX96" t="s">
        <v>122</v>
      </c>
      <c r="AY96" t="s">
        <v>313</v>
      </c>
      <c r="AZ96">
        <v>0</v>
      </c>
      <c r="BA96">
        <v>1146</v>
      </c>
      <c r="BB96">
        <v>13.6</v>
      </c>
      <c r="BC96">
        <v>391</v>
      </c>
      <c r="BD96">
        <v>4.9000000000000004</v>
      </c>
      <c r="BE96">
        <v>20.5</v>
      </c>
      <c r="BF96">
        <v>1</v>
      </c>
      <c r="BG96">
        <v>1216</v>
      </c>
      <c r="BH96">
        <v>6.1</v>
      </c>
      <c r="BI96">
        <v>1</v>
      </c>
      <c r="BJ96">
        <v>1216</v>
      </c>
      <c r="BK96">
        <v>15.2</v>
      </c>
      <c r="BL96">
        <v>1</v>
      </c>
      <c r="BM96">
        <v>0.68</v>
      </c>
      <c r="BN96">
        <v>2</v>
      </c>
      <c r="BO96">
        <v>210</v>
      </c>
      <c r="BP96">
        <v>282</v>
      </c>
      <c r="BQ96">
        <v>4.2</v>
      </c>
      <c r="BR96">
        <v>439</v>
      </c>
      <c r="BS96">
        <v>6.6</v>
      </c>
      <c r="BT96">
        <v>12.8</v>
      </c>
      <c r="BU96">
        <f>VLOOKUP($A96,trip!$A$3:$AD$2506,9,FALSE)</f>
        <v>0</v>
      </c>
      <c r="BV96">
        <f>VLOOKUP($A96,trip!$A$3:$AD$2506,11,FALSE)</f>
        <v>0</v>
      </c>
      <c r="BW96">
        <f>VLOOKUP($A96,trip!$A$3:$AD$2506,17,FALSE)</f>
        <v>0</v>
      </c>
      <c r="BX96">
        <f>VLOOKUP($A96,trip!$A$3:$AD$2506,19,FALSE)</f>
        <v>0</v>
      </c>
      <c r="BY96">
        <f>VLOOKUP($A96,trip!$A$3:$AD$2506,25,FALSE)</f>
        <v>0</v>
      </c>
    </row>
    <row r="97" spans="1:77" x14ac:dyDescent="0.15">
      <c r="A97">
        <v>255633</v>
      </c>
      <c r="B97" t="s">
        <v>165</v>
      </c>
      <c r="C97">
        <v>500</v>
      </c>
      <c r="D97" t="s">
        <v>148</v>
      </c>
      <c r="E97" s="1">
        <v>40118.694849537038</v>
      </c>
      <c r="F97" s="10">
        <f t="shared" si="7"/>
        <v>40118</v>
      </c>
      <c r="G97" s="12">
        <f t="shared" si="8"/>
        <v>0.69484953703795327</v>
      </c>
      <c r="H97" s="12">
        <f>IF($G97&lt;天気!$L$2,天気!$L$2,IF($G97&lt;天気!$L$3,天気!$L$3,IF($G97&lt;天気!$L$4,天気!$L$4,IF($G97&lt;天気!$L$5,天気!$L$5,IF($G97&lt;天気!$L$6,天気!$L$6,IF($G97&lt;天気!$L$7,天気!$L$7,IF($G97&lt;天気!$L$8,天気!$L$8,IF($G97&lt;天気!$L$9,天気!$L$9,IF($G97&lt;天気!$L$10,天気!$L$10,IF($G97&lt;天気!$L$11,天気!$L$11,IF($G97&lt;天気!$L$12,天気!$L$12,IF($G97&lt;天気!$L$13,天気!$L$13,IF($G97&lt;天気!$L$14,天気!$L$14,IF($G97&lt;天気!$L$15,天気!$L$15,IF($G97&lt;天気!$L$16,天気!$L$16,IF($G97&lt;天気!$L$17,天気!$L$17,IF($G97&lt;天気!$L$18,天気!$L$18,IF($G97&lt;天気!$L$19,天気!$L$19,IF($G97&lt;天気!$L$20,天気!$L$20,IF($G97&lt;天気!$L$21,天気!$L$21,IF($G97&lt;天気!$L$22,天気!$L$22,IF($G97&lt;天気!$L$23,天気!$L$23,IF($G97&lt;天気!$L$24,天気!$L$24,天気!$L$25)))))))))))))))))))))))</f>
        <v>0.70833333333333404</v>
      </c>
      <c r="I97" s="12">
        <v>0.70833333333333404</v>
      </c>
      <c r="J97" s="12">
        <f t="shared" si="9"/>
        <v>40118.708333333336</v>
      </c>
      <c r="K97" s="1">
        <v>40118.699363425927</v>
      </c>
      <c r="L97" s="6">
        <f t="shared" si="10"/>
        <v>5.2441140024783099E-4</v>
      </c>
      <c r="M97" s="6">
        <f>VLOOKUP(J97,天気!$E$2:$J$721,3,FALSE)</f>
        <v>0</v>
      </c>
      <c r="N97">
        <v>390</v>
      </c>
      <c r="O97">
        <v>665.29059334592546</v>
      </c>
      <c r="P97">
        <f t="shared" si="11"/>
        <v>0.42319999999999958</v>
      </c>
      <c r="Q97">
        <v>0.42319999999999958</v>
      </c>
      <c r="R97">
        <f t="shared" si="6"/>
        <v>0.42319999999999958</v>
      </c>
      <c r="S97">
        <v>35.463244940000003</v>
      </c>
      <c r="T97">
        <v>139.62590940000001</v>
      </c>
      <c r="U97">
        <v>5.6223000000000001</v>
      </c>
      <c r="V97">
        <v>103</v>
      </c>
      <c r="W97" t="s">
        <v>71</v>
      </c>
      <c r="X97">
        <v>1002001</v>
      </c>
      <c r="Y97" t="s">
        <v>213</v>
      </c>
      <c r="Z97">
        <v>100200103</v>
      </c>
      <c r="AA97" t="s">
        <v>254</v>
      </c>
      <c r="AB97">
        <v>35.457285079999998</v>
      </c>
      <c r="AC97">
        <v>139.62656920000001</v>
      </c>
      <c r="AD97">
        <v>6.0454999999999997</v>
      </c>
      <c r="AE97">
        <v>103</v>
      </c>
      <c r="AF97" t="s">
        <v>71</v>
      </c>
      <c r="AG97">
        <v>1002002</v>
      </c>
      <c r="AH97" t="s">
        <v>189</v>
      </c>
      <c r="AI97">
        <v>100200207</v>
      </c>
      <c r="AJ97" t="s">
        <v>210</v>
      </c>
      <c r="AK97">
        <v>46</v>
      </c>
      <c r="AL97">
        <v>1</v>
      </c>
      <c r="AM97" t="s">
        <v>74</v>
      </c>
      <c r="AN97" t="s">
        <v>75</v>
      </c>
      <c r="AO97">
        <v>410</v>
      </c>
      <c r="AP97" t="s">
        <v>162</v>
      </c>
      <c r="AQ97">
        <v>4</v>
      </c>
      <c r="AR97">
        <v>1</v>
      </c>
      <c r="AS97">
        <v>863</v>
      </c>
      <c r="AT97">
        <v>3.9</v>
      </c>
      <c r="AU97">
        <v>1</v>
      </c>
      <c r="AV97">
        <v>2</v>
      </c>
      <c r="AW97">
        <v>200</v>
      </c>
      <c r="AX97" t="s">
        <v>155</v>
      </c>
      <c r="AY97" t="s">
        <v>211</v>
      </c>
      <c r="AZ97">
        <v>0</v>
      </c>
      <c r="BA97">
        <v>823</v>
      </c>
      <c r="BB97">
        <v>9.9</v>
      </c>
      <c r="BC97">
        <v>674</v>
      </c>
      <c r="BD97">
        <v>8.1</v>
      </c>
      <c r="BE97">
        <v>20</v>
      </c>
      <c r="BF97">
        <v>1</v>
      </c>
      <c r="BG97">
        <v>807</v>
      </c>
      <c r="BH97">
        <v>4</v>
      </c>
      <c r="BI97">
        <v>1</v>
      </c>
      <c r="BJ97">
        <v>807</v>
      </c>
      <c r="BK97">
        <v>9.6999999999999993</v>
      </c>
      <c r="BL97">
        <v>0</v>
      </c>
      <c r="BM97">
        <v>0</v>
      </c>
      <c r="BN97">
        <v>0</v>
      </c>
      <c r="BO97">
        <v>0</v>
      </c>
      <c r="BP97">
        <v>0</v>
      </c>
      <c r="BQ97">
        <v>0</v>
      </c>
      <c r="BR97">
        <v>0</v>
      </c>
      <c r="BS97">
        <v>0</v>
      </c>
      <c r="BT97">
        <v>0</v>
      </c>
      <c r="BU97" t="str">
        <f>VLOOKUP($A97,trip!$A$3:$AD$2506,9,FALSE)</f>
        <v>日産ＨＱ</v>
      </c>
      <c r="BV97" t="str">
        <f>VLOOKUP($A97,trip!$A$3:$AD$2506,11,FALSE)</f>
        <v>事務所・会社</v>
      </c>
      <c r="BW97" t="str">
        <f>VLOOKUP($A97,trip!$A$3:$AD$2506,17,FALSE)</f>
        <v>セキチュ</v>
      </c>
      <c r="BX97" t="str">
        <f>VLOOKUP($A97,trip!$A$3:$AD$2506,19,FALSE)</f>
        <v>ｽｰﾊﾟｰ・食料品店</v>
      </c>
      <c r="BY97" t="str">
        <f>VLOOKUP($A97,trip!$A$3:$AD$2506,25,FALSE)</f>
        <v>1人</v>
      </c>
    </row>
    <row r="98" spans="1:77" x14ac:dyDescent="0.15">
      <c r="A98">
        <v>255634</v>
      </c>
      <c r="B98" t="s">
        <v>240</v>
      </c>
      <c r="C98">
        <v>500</v>
      </c>
      <c r="D98" t="s">
        <v>148</v>
      </c>
      <c r="E98" s="1">
        <v>40118.694826388892</v>
      </c>
      <c r="F98" s="10">
        <f t="shared" si="7"/>
        <v>40118</v>
      </c>
      <c r="G98" s="12">
        <f t="shared" si="8"/>
        <v>0.69482638889166992</v>
      </c>
      <c r="H98" s="12">
        <f>IF($G98&lt;天気!$L$2,天気!$L$2,IF($G98&lt;天気!$L$3,天気!$L$3,IF($G98&lt;天気!$L$4,天気!$L$4,IF($G98&lt;天気!$L$5,天気!$L$5,IF($G98&lt;天気!$L$6,天気!$L$6,IF($G98&lt;天気!$L$7,天気!$L$7,IF($G98&lt;天気!$L$8,天気!$L$8,IF($G98&lt;天気!$L$9,天気!$L$9,IF($G98&lt;天気!$L$10,天気!$L$10,IF($G98&lt;天気!$L$11,天気!$L$11,IF($G98&lt;天気!$L$12,天気!$L$12,IF($G98&lt;天気!$L$13,天気!$L$13,IF($G98&lt;天気!$L$14,天気!$L$14,IF($G98&lt;天気!$L$15,天気!$L$15,IF($G98&lt;天気!$L$16,天気!$L$16,IF($G98&lt;天気!$L$17,天気!$L$17,IF($G98&lt;天気!$L$18,天気!$L$18,IF($G98&lt;天気!$L$19,天気!$L$19,IF($G98&lt;天気!$L$20,天気!$L$20,IF($G98&lt;天気!$L$21,天気!$L$21,IF($G98&lt;天気!$L$22,天気!$L$22,IF($G98&lt;天気!$L$23,天気!$L$23,IF($G98&lt;天気!$L$24,天気!$L$24,天気!$L$25)))))))))))))))))))))))</f>
        <v>0.70833333333333404</v>
      </c>
      <c r="I98" s="12">
        <v>0.70833333333333404</v>
      </c>
      <c r="J98" s="12">
        <f t="shared" si="9"/>
        <v>40118.708333333336</v>
      </c>
      <c r="K98" s="1">
        <v>40118.700243055559</v>
      </c>
      <c r="L98" s="6">
        <f t="shared" si="10"/>
        <v>8.5772613065326631E-3</v>
      </c>
      <c r="M98" s="6">
        <f>VLOOKUP(J98,天気!$E$2:$J$721,3,FALSE)</f>
        <v>0</v>
      </c>
      <c r="N98">
        <v>468</v>
      </c>
      <c r="O98">
        <v>684.24863380993531</v>
      </c>
      <c r="P98">
        <f t="shared" si="11"/>
        <v>6.8274999999999997</v>
      </c>
      <c r="Q98">
        <v>6.8274999999999997</v>
      </c>
      <c r="R98">
        <f t="shared" si="6"/>
        <v>6.8274999999999997</v>
      </c>
      <c r="S98">
        <v>35.430457590000003</v>
      </c>
      <c r="T98">
        <v>139.66279510000001</v>
      </c>
      <c r="U98">
        <v>6.1612999999999998</v>
      </c>
      <c r="V98">
        <v>104</v>
      </c>
      <c r="W98" t="s">
        <v>110</v>
      </c>
      <c r="X98">
        <v>1003010</v>
      </c>
      <c r="Y98" t="s">
        <v>159</v>
      </c>
      <c r="Z98">
        <v>100301003</v>
      </c>
      <c r="AA98" t="s">
        <v>160</v>
      </c>
      <c r="AB98">
        <v>35.425179020000002</v>
      </c>
      <c r="AC98">
        <v>139.66667889999999</v>
      </c>
      <c r="AD98">
        <v>12.988799999999999</v>
      </c>
      <c r="AE98">
        <v>104</v>
      </c>
      <c r="AF98" t="s">
        <v>110</v>
      </c>
      <c r="AG98">
        <v>1003010</v>
      </c>
      <c r="AH98" t="s">
        <v>159</v>
      </c>
      <c r="AI98">
        <v>100301008</v>
      </c>
      <c r="AJ98" t="s">
        <v>255</v>
      </c>
      <c r="AK98">
        <v>50</v>
      </c>
      <c r="AL98">
        <v>2</v>
      </c>
      <c r="AM98" t="s">
        <v>100</v>
      </c>
      <c r="AN98" t="s">
        <v>161</v>
      </c>
      <c r="AO98">
        <v>410</v>
      </c>
      <c r="AP98" t="s">
        <v>162</v>
      </c>
      <c r="AQ98">
        <v>4</v>
      </c>
      <c r="AR98">
        <v>1</v>
      </c>
      <c r="AS98">
        <v>795</v>
      </c>
      <c r="AT98">
        <v>3.1</v>
      </c>
      <c r="AU98">
        <v>1</v>
      </c>
      <c r="AV98">
        <v>24</v>
      </c>
      <c r="AW98">
        <v>340</v>
      </c>
      <c r="AX98" t="s">
        <v>164</v>
      </c>
      <c r="AY98" t="s">
        <v>163</v>
      </c>
      <c r="AZ98">
        <v>1</v>
      </c>
      <c r="BA98">
        <v>2220</v>
      </c>
      <c r="BB98">
        <v>27.3</v>
      </c>
      <c r="BC98">
        <v>2709</v>
      </c>
      <c r="BD98">
        <v>32.9</v>
      </c>
      <c r="BE98">
        <v>84.199999999999989</v>
      </c>
      <c r="BF98">
        <v>1</v>
      </c>
      <c r="BG98">
        <v>796</v>
      </c>
      <c r="BH98">
        <v>4</v>
      </c>
      <c r="BI98">
        <v>1</v>
      </c>
      <c r="BJ98">
        <v>796</v>
      </c>
      <c r="BK98">
        <v>10.1</v>
      </c>
      <c r="BL98">
        <v>1</v>
      </c>
      <c r="BM98">
        <v>0.57999999999999996</v>
      </c>
      <c r="BN98">
        <v>1</v>
      </c>
      <c r="BO98">
        <v>210</v>
      </c>
      <c r="BP98">
        <v>360</v>
      </c>
      <c r="BQ98">
        <v>5.4</v>
      </c>
      <c r="BR98">
        <v>129</v>
      </c>
      <c r="BS98">
        <v>1.9</v>
      </c>
      <c r="BT98">
        <v>8.3000000000000007</v>
      </c>
      <c r="BU98" t="str">
        <f>VLOOKUP($A98,trip!$A$3:$AD$2506,9,FALSE)</f>
        <v>ロサブリーズ本牧</v>
      </c>
      <c r="BV98" t="str">
        <f>VLOOKUP($A98,trip!$A$3:$AD$2506,11,FALSE)</f>
        <v>自宅</v>
      </c>
      <c r="BW98" t="str">
        <f>VLOOKUP($A98,trip!$A$3:$AD$2506,17,FALSE)</f>
        <v>本牧サティ</v>
      </c>
      <c r="BX98" t="str">
        <f>VLOOKUP($A98,trip!$A$3:$AD$2506,19,FALSE)</f>
        <v>ﾃﾞﾊﾟｰﾄ・ﾓｰﾙ</v>
      </c>
      <c r="BY98" t="str">
        <f>VLOOKUP($A98,trip!$A$3:$AD$2506,25,FALSE)</f>
        <v>1人</v>
      </c>
    </row>
    <row r="99" spans="1:77" x14ac:dyDescent="0.15">
      <c r="A99">
        <v>255635</v>
      </c>
      <c r="B99" t="s">
        <v>186</v>
      </c>
      <c r="C99">
        <v>500</v>
      </c>
      <c r="D99" t="s">
        <v>148</v>
      </c>
      <c r="E99" s="1">
        <v>40118.694907407407</v>
      </c>
      <c r="F99" s="10">
        <f t="shared" si="7"/>
        <v>40118</v>
      </c>
      <c r="G99" s="12">
        <f t="shared" si="8"/>
        <v>0.69490740740729962</v>
      </c>
      <c r="H99" s="12">
        <f>IF($G99&lt;天気!$L$2,天気!$L$2,IF($G99&lt;天気!$L$3,天気!$L$3,IF($G99&lt;天気!$L$4,天気!$L$4,IF($G99&lt;天気!$L$5,天気!$L$5,IF($G99&lt;天気!$L$6,天気!$L$6,IF($G99&lt;天気!$L$7,天気!$L$7,IF($G99&lt;天気!$L$8,天気!$L$8,IF($G99&lt;天気!$L$9,天気!$L$9,IF($G99&lt;天気!$L$10,天気!$L$10,IF($G99&lt;天気!$L$11,天気!$L$11,IF($G99&lt;天気!$L$12,天気!$L$12,IF($G99&lt;天気!$L$13,天気!$L$13,IF($G99&lt;天気!$L$14,天気!$L$14,IF($G99&lt;天気!$L$15,天気!$L$15,IF($G99&lt;天気!$L$16,天気!$L$16,IF($G99&lt;天気!$L$17,天気!$L$17,IF($G99&lt;天気!$L$18,天気!$L$18,IF($G99&lt;天気!$L$19,天気!$L$19,IF($G99&lt;天気!$L$20,天気!$L$20,IF($G99&lt;天気!$L$21,天気!$L$21,IF($G99&lt;天気!$L$22,天気!$L$22,IF($G99&lt;天気!$L$23,天気!$L$23,IF($G99&lt;天気!$L$24,天気!$L$24,天気!$L$25)))))))))))))))))))))))</f>
        <v>0.70833333333333404</v>
      </c>
      <c r="I99" s="12">
        <v>0.70833333333333404</v>
      </c>
      <c r="J99" s="12">
        <f t="shared" si="9"/>
        <v>40118.708333333336</v>
      </c>
      <c r="K99" s="1">
        <v>40118.699606481481</v>
      </c>
      <c r="L99" s="6">
        <f t="shared" si="10"/>
        <v>4.8648648648648597E-4</v>
      </c>
      <c r="M99" s="6">
        <f>VLOOKUP(J99,天気!$E$2:$J$721,3,FALSE)</f>
        <v>0</v>
      </c>
      <c r="N99">
        <v>406</v>
      </c>
      <c r="O99">
        <v>571.45219925832532</v>
      </c>
      <c r="P99">
        <f t="shared" si="11"/>
        <v>0.34199999999999964</v>
      </c>
      <c r="Q99">
        <v>0.34199999999999964</v>
      </c>
      <c r="R99">
        <f t="shared" si="6"/>
        <v>0.34199999999999964</v>
      </c>
      <c r="S99">
        <v>35.462928470000001</v>
      </c>
      <c r="T99">
        <v>139.6257967</v>
      </c>
      <c r="U99">
        <v>5.6166</v>
      </c>
      <c r="V99">
        <v>103</v>
      </c>
      <c r="W99" t="s">
        <v>71</v>
      </c>
      <c r="X99">
        <v>1002001</v>
      </c>
      <c r="Y99" t="s">
        <v>213</v>
      </c>
      <c r="Z99">
        <v>100200103</v>
      </c>
      <c r="AA99" t="s">
        <v>254</v>
      </c>
      <c r="AB99">
        <v>35.457794720000003</v>
      </c>
      <c r="AC99">
        <v>139.6261078</v>
      </c>
      <c r="AD99">
        <v>5.9585999999999997</v>
      </c>
      <c r="AE99">
        <v>103</v>
      </c>
      <c r="AF99" t="s">
        <v>71</v>
      </c>
      <c r="AG99">
        <v>1002002</v>
      </c>
      <c r="AH99" t="s">
        <v>189</v>
      </c>
      <c r="AI99">
        <v>100200207</v>
      </c>
      <c r="AJ99" t="s">
        <v>210</v>
      </c>
      <c r="AK99">
        <v>0</v>
      </c>
      <c r="AL99">
        <v>2</v>
      </c>
      <c r="AM99" t="s">
        <v>100</v>
      </c>
      <c r="AN99" t="s">
        <v>75</v>
      </c>
      <c r="AO99">
        <v>410</v>
      </c>
      <c r="AP99" t="s">
        <v>162</v>
      </c>
      <c r="AQ99">
        <v>3.5</v>
      </c>
      <c r="AR99">
        <v>1</v>
      </c>
      <c r="AS99">
        <v>804</v>
      </c>
      <c r="AT99">
        <v>3.5</v>
      </c>
      <c r="AU99">
        <v>1</v>
      </c>
      <c r="AV99">
        <v>2</v>
      </c>
      <c r="AW99">
        <v>200</v>
      </c>
      <c r="AX99" t="s">
        <v>155</v>
      </c>
      <c r="AY99" t="s">
        <v>211</v>
      </c>
      <c r="AZ99">
        <v>0</v>
      </c>
      <c r="BA99">
        <v>788</v>
      </c>
      <c r="BB99">
        <v>9.4</v>
      </c>
      <c r="BC99">
        <v>620</v>
      </c>
      <c r="BD99">
        <v>7.5</v>
      </c>
      <c r="BE99">
        <v>18.899999999999999</v>
      </c>
      <c r="BF99">
        <v>1</v>
      </c>
      <c r="BG99">
        <v>703</v>
      </c>
      <c r="BH99">
        <v>3.5</v>
      </c>
      <c r="BI99">
        <v>1</v>
      </c>
      <c r="BJ99">
        <v>703</v>
      </c>
      <c r="BK99">
        <v>8.4</v>
      </c>
      <c r="BL99">
        <v>0</v>
      </c>
      <c r="BM99">
        <v>0</v>
      </c>
      <c r="BN99">
        <v>0</v>
      </c>
      <c r="BO99">
        <v>0</v>
      </c>
      <c r="BP99">
        <v>0</v>
      </c>
      <c r="BQ99">
        <v>0</v>
      </c>
      <c r="BR99">
        <v>0</v>
      </c>
      <c r="BS99">
        <v>0</v>
      </c>
      <c r="BT99">
        <v>0</v>
      </c>
      <c r="BU99" t="str">
        <f>VLOOKUP($A99,trip!$A$3:$AD$2506,9,FALSE)</f>
        <v>日産ＨＱ</v>
      </c>
      <c r="BV99" t="str">
        <f>VLOOKUP($A99,trip!$A$3:$AD$2506,11,FALSE)</f>
        <v>事務所・会社</v>
      </c>
      <c r="BW99" t="str">
        <f>VLOOKUP($A99,trip!$A$3:$AD$2506,17,FALSE)</f>
        <v>セキチュー</v>
      </c>
      <c r="BX99" t="str">
        <f>VLOOKUP($A99,trip!$A$3:$AD$2506,19,FALSE)</f>
        <v>ｽｰﾊﾟｰ・食料品店</v>
      </c>
      <c r="BY99" t="str">
        <f>VLOOKUP($A99,trip!$A$3:$AD$2506,25,FALSE)</f>
        <v>1人</v>
      </c>
    </row>
    <row r="100" spans="1:77" x14ac:dyDescent="0.15">
      <c r="A100">
        <v>255638</v>
      </c>
      <c r="B100" t="s">
        <v>240</v>
      </c>
      <c r="C100">
        <v>500</v>
      </c>
      <c r="D100" t="s">
        <v>148</v>
      </c>
      <c r="E100" s="1">
        <v>40118.708333333336</v>
      </c>
      <c r="F100" s="10">
        <f t="shared" si="7"/>
        <v>40118</v>
      </c>
      <c r="G100" s="12">
        <f t="shared" si="8"/>
        <v>0.70833333333575865</v>
      </c>
      <c r="H100" s="12">
        <f>IF($G100&lt;天気!$L$2,天気!$L$2,IF($G100&lt;天気!$L$3,天気!$L$3,IF($G100&lt;天気!$L$4,天気!$L$4,IF($G100&lt;天気!$L$5,天気!$L$5,IF($G100&lt;天気!$L$6,天気!$L$6,IF($G100&lt;天気!$L$7,天気!$L$7,IF($G100&lt;天気!$L$8,天気!$L$8,IF($G100&lt;天気!$L$9,天気!$L$9,IF($G100&lt;天気!$L$10,天気!$L$10,IF($G100&lt;天気!$L$11,天気!$L$11,IF($G100&lt;天気!$L$12,天気!$L$12,IF($G100&lt;天気!$L$13,天気!$L$13,IF($G100&lt;天気!$L$14,天気!$L$14,IF($G100&lt;天気!$L$15,天気!$L$15,IF($G100&lt;天気!$L$16,天気!$L$16,IF($G100&lt;天気!$L$17,天気!$L$17,IF($G100&lt;天気!$L$18,天気!$L$18,IF($G100&lt;天気!$L$19,天気!$L$19,IF($G100&lt;天気!$L$20,天気!$L$20,IF($G100&lt;天気!$L$21,天気!$L$21,IF($G100&lt;天気!$L$22,天気!$L$22,IF($G100&lt;天気!$L$23,天気!$L$23,IF($G100&lt;天気!$L$24,天気!$L$24,天気!$L$25)))))))))))))))))))))))</f>
        <v>0.75</v>
      </c>
      <c r="I100" s="12">
        <v>0.75</v>
      </c>
      <c r="J100" s="12">
        <f t="shared" si="9"/>
        <v>40118.75</v>
      </c>
      <c r="K100" s="1">
        <v>40118.715243055558</v>
      </c>
      <c r="L100" s="6">
        <f t="shared" si="10"/>
        <v>7.7959085439229855E-3</v>
      </c>
      <c r="M100" s="6">
        <f>VLOOKUP(J100,天気!$E$2:$J$721,3,FALSE)</f>
        <v>0</v>
      </c>
      <c r="N100">
        <v>597</v>
      </c>
      <c r="O100">
        <v>724.38036067510598</v>
      </c>
      <c r="P100">
        <f t="shared" si="11"/>
        <v>-6.4784000000000006</v>
      </c>
      <c r="Q100">
        <v>-6.4784000000000006</v>
      </c>
      <c r="R100">
        <f t="shared" si="6"/>
        <v>6.4784000000000006</v>
      </c>
      <c r="S100">
        <v>35.42456748</v>
      </c>
      <c r="T100">
        <v>139.66661999999999</v>
      </c>
      <c r="U100">
        <v>12.5623</v>
      </c>
      <c r="V100">
        <v>104</v>
      </c>
      <c r="W100" t="s">
        <v>110</v>
      </c>
      <c r="X100">
        <v>1003010</v>
      </c>
      <c r="Y100" t="s">
        <v>159</v>
      </c>
      <c r="Z100">
        <v>100301008</v>
      </c>
      <c r="AA100" t="s">
        <v>255</v>
      </c>
      <c r="AB100">
        <v>35.429958730000003</v>
      </c>
      <c r="AC100">
        <v>139.6621299</v>
      </c>
      <c r="AD100">
        <v>6.0838999999999999</v>
      </c>
      <c r="AE100">
        <v>104</v>
      </c>
      <c r="AF100" t="s">
        <v>110</v>
      </c>
      <c r="AG100">
        <v>1003010</v>
      </c>
      <c r="AH100" t="s">
        <v>159</v>
      </c>
      <c r="AI100">
        <v>100301003</v>
      </c>
      <c r="AJ100" t="s">
        <v>160</v>
      </c>
      <c r="AK100">
        <v>50</v>
      </c>
      <c r="AL100">
        <v>2</v>
      </c>
      <c r="AM100" t="s">
        <v>100</v>
      </c>
      <c r="AN100" t="s">
        <v>161</v>
      </c>
      <c r="AO100">
        <v>410</v>
      </c>
      <c r="AP100" t="s">
        <v>162</v>
      </c>
      <c r="AQ100">
        <v>4.2</v>
      </c>
      <c r="AR100">
        <v>1</v>
      </c>
      <c r="AS100">
        <v>831</v>
      </c>
      <c r="AT100">
        <v>3.7</v>
      </c>
      <c r="AU100">
        <v>1</v>
      </c>
      <c r="AV100">
        <v>19</v>
      </c>
      <c r="AW100">
        <v>210</v>
      </c>
      <c r="AX100" t="s">
        <v>163</v>
      </c>
      <c r="AY100" t="s">
        <v>164</v>
      </c>
      <c r="AZ100">
        <v>0</v>
      </c>
      <c r="BA100">
        <v>2843</v>
      </c>
      <c r="BB100">
        <v>35.1</v>
      </c>
      <c r="BC100">
        <v>2145</v>
      </c>
      <c r="BD100">
        <v>25.8</v>
      </c>
      <c r="BE100">
        <v>79.900000000000006</v>
      </c>
      <c r="BF100">
        <v>1</v>
      </c>
      <c r="BG100">
        <v>831</v>
      </c>
      <c r="BH100">
        <v>4.2</v>
      </c>
      <c r="BI100">
        <v>1</v>
      </c>
      <c r="BJ100">
        <v>831</v>
      </c>
      <c r="BK100">
        <v>10.5</v>
      </c>
      <c r="BL100">
        <v>1</v>
      </c>
      <c r="BM100">
        <v>0.57999999999999996</v>
      </c>
      <c r="BN100">
        <v>2</v>
      </c>
      <c r="BO100">
        <v>210</v>
      </c>
      <c r="BP100">
        <v>195</v>
      </c>
      <c r="BQ100">
        <v>2.9</v>
      </c>
      <c r="BR100">
        <v>423</v>
      </c>
      <c r="BS100">
        <v>6.3</v>
      </c>
      <c r="BT100">
        <v>11.2</v>
      </c>
      <c r="BU100" t="str">
        <f>VLOOKUP($A100,trip!$A$3:$AD$2506,9,FALSE)</f>
        <v>本牧サティ</v>
      </c>
      <c r="BV100" t="str">
        <f>VLOOKUP($A100,trip!$A$3:$AD$2506,11,FALSE)</f>
        <v>ﾃﾞﾊﾟｰﾄ・ﾓｰﾙ</v>
      </c>
      <c r="BW100" t="str">
        <f>VLOOKUP($A100,trip!$A$3:$AD$2506,17,FALSE)</f>
        <v>上州屋</v>
      </c>
      <c r="BX100" t="str">
        <f>VLOOKUP($A100,trip!$A$3:$AD$2506,19,FALSE)</f>
        <v>ｽｰﾊﾟｰ・食料品店</v>
      </c>
      <c r="BY100" t="str">
        <f>VLOOKUP($A100,trip!$A$3:$AD$2506,25,FALSE)</f>
        <v>1人</v>
      </c>
    </row>
    <row r="101" spans="1:77" x14ac:dyDescent="0.15">
      <c r="A101">
        <v>255648</v>
      </c>
      <c r="B101" t="s">
        <v>308</v>
      </c>
      <c r="C101">
        <v>500</v>
      </c>
      <c r="D101" t="s">
        <v>148</v>
      </c>
      <c r="E101" s="1">
        <v>40118.722743055558</v>
      </c>
      <c r="F101" s="10">
        <f t="shared" si="7"/>
        <v>40118</v>
      </c>
      <c r="G101" s="12">
        <f t="shared" si="8"/>
        <v>0.7227430555576575</v>
      </c>
      <c r="H101" s="12">
        <f>IF($G101&lt;天気!$L$2,天気!$L$2,IF($G101&lt;天気!$L$3,天気!$L$3,IF($G101&lt;天気!$L$4,天気!$L$4,IF($G101&lt;天気!$L$5,天気!$L$5,IF($G101&lt;天気!$L$6,天気!$L$6,IF($G101&lt;天気!$L$7,天気!$L$7,IF($G101&lt;天気!$L$8,天気!$L$8,IF($G101&lt;天気!$L$9,天気!$L$9,IF($G101&lt;天気!$L$10,天気!$L$10,IF($G101&lt;天気!$L$11,天気!$L$11,IF($G101&lt;天気!$L$12,天気!$L$12,IF($G101&lt;天気!$L$13,天気!$L$13,IF($G101&lt;天気!$L$14,天気!$L$14,IF($G101&lt;天気!$L$15,天気!$L$15,IF($G101&lt;天気!$L$16,天気!$L$16,IF($G101&lt;天気!$L$17,天気!$L$17,IF($G101&lt;天気!$L$18,天気!$L$18,IF($G101&lt;天気!$L$19,天気!$L$19,IF($G101&lt;天気!$L$20,天気!$L$20,IF($G101&lt;天気!$L$21,天気!$L$21,IF($G101&lt;天気!$L$22,天気!$L$22,IF($G101&lt;天気!$L$23,天気!$L$23,IF($G101&lt;天気!$L$24,天気!$L$24,天気!$L$25)))))))))))))))))))))))</f>
        <v>0.75</v>
      </c>
      <c r="I101" s="12">
        <v>0.75</v>
      </c>
      <c r="J101" s="12">
        <f t="shared" si="9"/>
        <v>40118.75</v>
      </c>
      <c r="K101" s="1">
        <v>40118.733472222222</v>
      </c>
      <c r="L101" s="6">
        <f t="shared" si="10"/>
        <v>1.6646153846153833E-3</v>
      </c>
      <c r="M101" s="6">
        <f>VLOOKUP(J101,天気!$E$2:$J$721,3,FALSE)</f>
        <v>0</v>
      </c>
      <c r="N101">
        <v>927</v>
      </c>
      <c r="O101">
        <v>565.33555770791827</v>
      </c>
      <c r="P101">
        <f t="shared" si="11"/>
        <v>-1.190199999999999</v>
      </c>
      <c r="Q101">
        <v>-1.190199999999999</v>
      </c>
      <c r="R101">
        <f t="shared" si="6"/>
        <v>1.190199999999999</v>
      </c>
      <c r="S101">
        <v>35.443385849999999</v>
      </c>
      <c r="T101">
        <v>139.64808579999999</v>
      </c>
      <c r="U101">
        <v>9.7143999999999995</v>
      </c>
      <c r="V101">
        <v>104</v>
      </c>
      <c r="W101" t="s">
        <v>110</v>
      </c>
      <c r="X101">
        <v>1003003</v>
      </c>
      <c r="Y101" t="s">
        <v>262</v>
      </c>
      <c r="Z101">
        <v>100300301</v>
      </c>
      <c r="AA101" t="s">
        <v>263</v>
      </c>
      <c r="AB101">
        <v>35.438815390000002</v>
      </c>
      <c r="AC101">
        <v>139.64535000000001</v>
      </c>
      <c r="AD101">
        <v>8.5242000000000004</v>
      </c>
      <c r="AE101">
        <v>104</v>
      </c>
      <c r="AF101" t="s">
        <v>110</v>
      </c>
      <c r="AG101">
        <v>1003017</v>
      </c>
      <c r="AH101" t="s">
        <v>163</v>
      </c>
      <c r="AI101">
        <v>100301702</v>
      </c>
      <c r="AJ101" t="s">
        <v>195</v>
      </c>
      <c r="AK101">
        <v>41</v>
      </c>
      <c r="AL101">
        <v>1</v>
      </c>
      <c r="AM101" t="s">
        <v>74</v>
      </c>
      <c r="AN101" t="s">
        <v>161</v>
      </c>
      <c r="AO101">
        <v>420</v>
      </c>
      <c r="AP101" t="s">
        <v>177</v>
      </c>
      <c r="AQ101">
        <v>8.5</v>
      </c>
      <c r="AR101">
        <v>1</v>
      </c>
      <c r="AS101">
        <v>766</v>
      </c>
      <c r="AT101">
        <v>3.2</v>
      </c>
      <c r="AU101">
        <v>1</v>
      </c>
      <c r="AV101">
        <v>18</v>
      </c>
      <c r="AW101">
        <v>520</v>
      </c>
      <c r="AX101" t="s">
        <v>264</v>
      </c>
      <c r="AY101" t="s">
        <v>195</v>
      </c>
      <c r="AZ101">
        <v>2</v>
      </c>
      <c r="BA101">
        <v>722</v>
      </c>
      <c r="BB101">
        <v>8.6999999999999993</v>
      </c>
      <c r="BC101">
        <v>298</v>
      </c>
      <c r="BD101">
        <v>3.6</v>
      </c>
      <c r="BE101">
        <v>30.3</v>
      </c>
      <c r="BF101">
        <v>1</v>
      </c>
      <c r="BG101">
        <v>715</v>
      </c>
      <c r="BH101">
        <v>3.6</v>
      </c>
      <c r="BI101">
        <v>1</v>
      </c>
      <c r="BJ101">
        <v>715</v>
      </c>
      <c r="BK101">
        <v>8.5</v>
      </c>
      <c r="BL101">
        <v>1</v>
      </c>
      <c r="BM101">
        <v>0.71</v>
      </c>
      <c r="BN101">
        <v>3</v>
      </c>
      <c r="BO101">
        <v>210</v>
      </c>
      <c r="BP101">
        <v>130</v>
      </c>
      <c r="BQ101">
        <v>2</v>
      </c>
      <c r="BR101">
        <v>104</v>
      </c>
      <c r="BS101">
        <v>1.6</v>
      </c>
      <c r="BT101">
        <v>6.6</v>
      </c>
      <c r="BU101" t="str">
        <f>VLOOKUP($A101,trip!$A$3:$AD$2506,9,FALSE)</f>
        <v>自宅</v>
      </c>
      <c r="BV101" t="str">
        <f>VLOOKUP($A101,trip!$A$3:$AD$2506,11,FALSE)</f>
        <v>自宅</v>
      </c>
      <c r="BW101" t="str">
        <f>VLOOKUP($A101,trip!$A$3:$AD$2506,17,FALSE)</f>
        <v>元町</v>
      </c>
      <c r="BX101" t="str">
        <f>VLOOKUP($A101,trip!$A$3:$AD$2506,19,FALSE)</f>
        <v>ﾃﾞﾊﾟｰﾄ・ﾓｰﾙ</v>
      </c>
      <c r="BY101" t="str">
        <f>VLOOKUP($A101,trip!$A$3:$AD$2506,25,FALSE)</f>
        <v>0人</v>
      </c>
    </row>
    <row r="102" spans="1:77" x14ac:dyDescent="0.15">
      <c r="A102">
        <v>255658</v>
      </c>
      <c r="B102" t="s">
        <v>123</v>
      </c>
      <c r="C102">
        <v>200</v>
      </c>
      <c r="D102" t="s">
        <v>206</v>
      </c>
      <c r="E102" s="1">
        <v>40118.770960648151</v>
      </c>
      <c r="F102" s="10">
        <f t="shared" si="7"/>
        <v>40118</v>
      </c>
      <c r="G102" s="12">
        <f t="shared" si="8"/>
        <v>0.770960648151231</v>
      </c>
      <c r="H102" s="12">
        <f>IF($G102&lt;天気!$L$2,天気!$L$2,IF($G102&lt;天気!$L$3,天気!$L$3,IF($G102&lt;天気!$L$4,天気!$L$4,IF($G102&lt;天気!$L$5,天気!$L$5,IF($G102&lt;天気!$L$6,天気!$L$6,IF($G102&lt;天気!$L$7,天気!$L$7,IF($G102&lt;天気!$L$8,天気!$L$8,IF($G102&lt;天気!$L$9,天気!$L$9,IF($G102&lt;天気!$L$10,天気!$L$10,IF($G102&lt;天気!$L$11,天気!$L$11,IF($G102&lt;天気!$L$12,天気!$L$12,IF($G102&lt;天気!$L$13,天気!$L$13,IF($G102&lt;天気!$L$14,天気!$L$14,IF($G102&lt;天気!$L$15,天気!$L$15,IF($G102&lt;天気!$L$16,天気!$L$16,IF($G102&lt;天気!$L$17,天気!$L$17,IF($G102&lt;天気!$L$18,天気!$L$18,IF($G102&lt;天気!$L$19,天気!$L$19,IF($G102&lt;天気!$L$20,天気!$L$20,IF($G102&lt;天気!$L$21,天気!$L$21,IF($G102&lt;天気!$L$22,天気!$L$22,IF($G102&lt;天気!$L$23,天気!$L$23,IF($G102&lt;天気!$L$24,天気!$L$24,天気!$L$25)))))))))))))))))))))))</f>
        <v>0.79166666666666696</v>
      </c>
      <c r="I102" s="12">
        <v>0.79166666666666696</v>
      </c>
      <c r="J102" s="12">
        <f t="shared" si="9"/>
        <v>40118.791666666664</v>
      </c>
      <c r="K102" s="1">
        <v>40118.776562500003</v>
      </c>
      <c r="L102" s="6">
        <f t="shared" si="10"/>
        <v>5.8842968750000002E-3</v>
      </c>
      <c r="M102" s="6">
        <f>VLOOKUP(J102,天気!$E$2:$J$721,3,FALSE)</f>
        <v>0</v>
      </c>
      <c r="N102">
        <v>484</v>
      </c>
      <c r="O102">
        <v>1012.2156691487943</v>
      </c>
      <c r="P102">
        <f t="shared" si="11"/>
        <v>-7.5319000000000003</v>
      </c>
      <c r="Q102">
        <v>-7.5319000000000003</v>
      </c>
      <c r="R102">
        <f t="shared" si="6"/>
        <v>7.5319000000000003</v>
      </c>
      <c r="S102">
        <v>35.622466279999998</v>
      </c>
      <c r="T102">
        <v>139.68181730000001</v>
      </c>
      <c r="U102">
        <v>40.417999999999999</v>
      </c>
      <c r="AB102">
        <v>35.63150529</v>
      </c>
      <c r="AC102">
        <v>139.68047619999999</v>
      </c>
      <c r="AD102">
        <v>32.886099999999999</v>
      </c>
      <c r="AK102">
        <v>38</v>
      </c>
      <c r="AL102">
        <v>1</v>
      </c>
      <c r="AM102" t="s">
        <v>74</v>
      </c>
      <c r="AN102" t="s">
        <v>125</v>
      </c>
      <c r="AO102">
        <v>410</v>
      </c>
      <c r="AP102" t="s">
        <v>162</v>
      </c>
      <c r="AQ102">
        <v>6.4</v>
      </c>
      <c r="AR102">
        <v>1</v>
      </c>
      <c r="AS102">
        <v>1399</v>
      </c>
      <c r="AT102">
        <v>8.5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1</v>
      </c>
      <c r="BG102">
        <v>1280</v>
      </c>
      <c r="BH102">
        <v>6.4</v>
      </c>
      <c r="BI102">
        <v>1</v>
      </c>
      <c r="BJ102">
        <v>1280</v>
      </c>
      <c r="BK102">
        <v>15.6</v>
      </c>
      <c r="BL102">
        <v>0</v>
      </c>
      <c r="BM102">
        <v>0</v>
      </c>
      <c r="BN102">
        <v>0</v>
      </c>
      <c r="BO102">
        <v>0</v>
      </c>
      <c r="BP102">
        <v>0</v>
      </c>
      <c r="BQ102">
        <v>0</v>
      </c>
      <c r="BR102">
        <v>0</v>
      </c>
      <c r="BS102">
        <v>0</v>
      </c>
      <c r="BT102">
        <v>0</v>
      </c>
      <c r="BU102" t="str">
        <f>VLOOKUP($A102,trip!$A$3:$AD$2506,9,FALSE)</f>
        <v>ジム</v>
      </c>
      <c r="BV102" t="str">
        <f>VLOOKUP($A102,trip!$A$3:$AD$2506,11,FALSE)</f>
        <v>その他</v>
      </c>
      <c r="BW102" t="str">
        <f>VLOOKUP($A102,trip!$A$3:$AD$2506,17,FALSE)</f>
        <v>自宅</v>
      </c>
      <c r="BX102" t="str">
        <f>VLOOKUP($A102,trip!$A$3:$AD$2506,19,FALSE)</f>
        <v>自宅</v>
      </c>
      <c r="BY102" t="str">
        <f>VLOOKUP($A102,trip!$A$3:$AD$2506,25,FALSE)</f>
        <v>0人</v>
      </c>
    </row>
    <row r="103" spans="1:77" x14ac:dyDescent="0.15">
      <c r="A103">
        <v>255661</v>
      </c>
      <c r="B103" t="s">
        <v>193</v>
      </c>
      <c r="C103">
        <v>999</v>
      </c>
      <c r="D103" t="s">
        <v>70</v>
      </c>
      <c r="E103" s="1">
        <v>40118.79283564815</v>
      </c>
      <c r="F103" s="10">
        <f t="shared" si="7"/>
        <v>40118</v>
      </c>
      <c r="G103" s="12">
        <f t="shared" si="8"/>
        <v>0.79283564814977581</v>
      </c>
      <c r="H103" s="12">
        <f>IF($G103&lt;天気!$L$2,天気!$L$2,IF($G103&lt;天気!$L$3,天気!$L$3,IF($G103&lt;天気!$L$4,天気!$L$4,IF($G103&lt;天気!$L$5,天気!$L$5,IF($G103&lt;天気!$L$6,天気!$L$6,IF($G103&lt;天気!$L$7,天気!$L$7,IF($G103&lt;天気!$L$8,天気!$L$8,IF($G103&lt;天気!$L$9,天気!$L$9,IF($G103&lt;天気!$L$10,天気!$L$10,IF($G103&lt;天気!$L$11,天気!$L$11,IF($G103&lt;天気!$L$12,天気!$L$12,IF($G103&lt;天気!$L$13,天気!$L$13,IF($G103&lt;天気!$L$14,天気!$L$14,IF($G103&lt;天気!$L$15,天気!$L$15,IF($G103&lt;天気!$L$16,天気!$L$16,IF($G103&lt;天気!$L$17,天気!$L$17,IF($G103&lt;天気!$L$18,天気!$L$18,IF($G103&lt;天気!$L$19,天気!$L$19,IF($G103&lt;天気!$L$20,天気!$L$20,IF($G103&lt;天気!$L$21,天気!$L$21,IF($G103&lt;天気!$L$22,天気!$L$22,IF($G103&lt;天気!$L$23,天気!$L$23,IF($G103&lt;天気!$L$24,天気!$L$24,天気!$L$25)))))))))))))))))))))))</f>
        <v>0.83333333333333404</v>
      </c>
      <c r="I103" s="12">
        <v>0.83333333333333404</v>
      </c>
      <c r="J103" s="12">
        <f t="shared" si="9"/>
        <v>40118.833333333336</v>
      </c>
      <c r="K103" s="1">
        <v>40118.796273148146</v>
      </c>
      <c r="L103" s="6">
        <f t="shared" si="10"/>
        <v>9.0348258706467654E-4</v>
      </c>
      <c r="M103" s="6">
        <f>VLOOKUP(J103,天気!$E$2:$J$721,3,FALSE)</f>
        <v>2</v>
      </c>
      <c r="N103">
        <v>297</v>
      </c>
      <c r="O103">
        <v>566.21580368732521</v>
      </c>
      <c r="P103">
        <f t="shared" si="11"/>
        <v>0.72639999999999993</v>
      </c>
      <c r="Q103">
        <v>0.72639999999999993</v>
      </c>
      <c r="R103">
        <f t="shared" si="6"/>
        <v>0.72639999999999993</v>
      </c>
      <c r="S103">
        <v>35.435859559999997</v>
      </c>
      <c r="T103">
        <v>139.64849899999999</v>
      </c>
      <c r="U103">
        <v>4.9199000000000002</v>
      </c>
      <c r="V103">
        <v>104</v>
      </c>
      <c r="W103" t="s">
        <v>110</v>
      </c>
      <c r="X103">
        <v>1003017</v>
      </c>
      <c r="Y103" t="s">
        <v>163</v>
      </c>
      <c r="Z103">
        <v>100301703</v>
      </c>
      <c r="AA103" t="s">
        <v>194</v>
      </c>
      <c r="AB103">
        <v>35.438085819999998</v>
      </c>
      <c r="AC103">
        <v>139.642877</v>
      </c>
      <c r="AD103">
        <v>5.6463000000000001</v>
      </c>
      <c r="AE103">
        <v>104</v>
      </c>
      <c r="AF103" t="s">
        <v>110</v>
      </c>
      <c r="AG103">
        <v>1003017</v>
      </c>
      <c r="AH103" t="s">
        <v>163</v>
      </c>
      <c r="AI103">
        <v>100301702</v>
      </c>
      <c r="AJ103" t="s">
        <v>195</v>
      </c>
      <c r="AK103">
        <v>47</v>
      </c>
      <c r="AL103">
        <v>1</v>
      </c>
      <c r="AM103" t="s">
        <v>74</v>
      </c>
      <c r="AN103" t="s">
        <v>161</v>
      </c>
      <c r="AO103">
        <v>100</v>
      </c>
      <c r="AP103" t="s">
        <v>76</v>
      </c>
      <c r="AQ103">
        <v>12.8</v>
      </c>
      <c r="AR103">
        <v>1</v>
      </c>
      <c r="AS103">
        <v>4094</v>
      </c>
      <c r="AT103">
        <v>12.8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1</v>
      </c>
      <c r="BG103">
        <v>804</v>
      </c>
      <c r="BH103">
        <v>4</v>
      </c>
      <c r="BI103">
        <v>1</v>
      </c>
      <c r="BJ103">
        <v>804</v>
      </c>
      <c r="BK103">
        <v>9.6</v>
      </c>
      <c r="BL103">
        <v>1</v>
      </c>
      <c r="BM103">
        <v>0.28999999999999998</v>
      </c>
      <c r="BN103">
        <v>2</v>
      </c>
      <c r="BO103">
        <v>210</v>
      </c>
      <c r="BP103">
        <v>228</v>
      </c>
      <c r="BQ103">
        <v>3.4</v>
      </c>
      <c r="BR103">
        <v>116</v>
      </c>
      <c r="BS103">
        <v>1.7</v>
      </c>
      <c r="BT103">
        <v>7.1000000000000005</v>
      </c>
      <c r="BU103" t="str">
        <f>VLOOKUP($A103,trip!$A$3:$AD$2506,9,FALSE)</f>
        <v>自宅</v>
      </c>
      <c r="BV103" t="str">
        <f>VLOOKUP($A103,trip!$A$3:$AD$2506,11,FALSE)</f>
        <v>自宅</v>
      </c>
      <c r="BW103" t="str">
        <f>VLOOKUP($A103,trip!$A$3:$AD$2506,17,FALSE)</f>
        <v>JR石川町駅</v>
      </c>
      <c r="BX103" t="str">
        <f>VLOOKUP($A103,trip!$A$3:$AD$2506,19,FALSE)</f>
        <v>駅</v>
      </c>
      <c r="BY103" t="str">
        <f>VLOOKUP($A103,trip!$A$3:$AD$2506,25,FALSE)</f>
        <v>0人</v>
      </c>
    </row>
    <row r="104" spans="1:77" x14ac:dyDescent="0.15">
      <c r="A104">
        <v>255662</v>
      </c>
      <c r="B104" t="s">
        <v>193</v>
      </c>
      <c r="C104">
        <v>200</v>
      </c>
      <c r="D104" t="s">
        <v>206</v>
      </c>
      <c r="E104" s="1">
        <v>40118.798761574071</v>
      </c>
      <c r="F104" s="10">
        <f t="shared" si="7"/>
        <v>40118</v>
      </c>
      <c r="G104" s="12">
        <f t="shared" si="8"/>
        <v>0.79876157407124992</v>
      </c>
      <c r="H104" s="12">
        <f>IF($G104&lt;天気!$L$2,天気!$L$2,IF($G104&lt;天気!$L$3,天気!$L$3,IF($G104&lt;天気!$L$4,天気!$L$4,IF($G104&lt;天気!$L$5,天気!$L$5,IF($G104&lt;天気!$L$6,天気!$L$6,IF($G104&lt;天気!$L$7,天気!$L$7,IF($G104&lt;天気!$L$8,天気!$L$8,IF($G104&lt;天気!$L$9,天気!$L$9,IF($G104&lt;天気!$L$10,天気!$L$10,IF($G104&lt;天気!$L$11,天気!$L$11,IF($G104&lt;天気!$L$12,天気!$L$12,IF($G104&lt;天気!$L$13,天気!$L$13,IF($G104&lt;天気!$L$14,天気!$L$14,IF($G104&lt;天気!$L$15,天気!$L$15,IF($G104&lt;天気!$L$16,天気!$L$16,IF($G104&lt;天気!$L$17,天気!$L$17,IF($G104&lt;天気!$L$18,天気!$L$18,IF($G104&lt;天気!$L$19,天気!$L$19,IF($G104&lt;天気!$L$20,天気!$L$20,IF($G104&lt;天気!$L$21,天気!$L$21,IF($G104&lt;天気!$L$22,天気!$L$22,IF($G104&lt;天気!$L$23,天気!$L$23,IF($G104&lt;天気!$L$24,天気!$L$24,天気!$L$25)))))))))))))))))))))))</f>
        <v>0.83333333333333404</v>
      </c>
      <c r="I104" s="12">
        <v>0.83333333333333404</v>
      </c>
      <c r="J104" s="12">
        <f t="shared" si="9"/>
        <v>40118.833333333336</v>
      </c>
      <c r="K104" s="1">
        <v>40118.803078703706</v>
      </c>
      <c r="L104" s="6">
        <f t="shared" si="10"/>
        <v>5.9820073439412437E-3</v>
      </c>
      <c r="M104" s="6">
        <f>VLOOKUP(J104,天気!$E$2:$J$721,3,FALSE)</f>
        <v>2</v>
      </c>
      <c r="N104">
        <v>373</v>
      </c>
      <c r="O104">
        <v>548.95613675743664</v>
      </c>
      <c r="P104">
        <f t="shared" si="11"/>
        <v>4.8872999999999962</v>
      </c>
      <c r="Q104">
        <v>4.8872999999999962</v>
      </c>
      <c r="R104">
        <f t="shared" si="6"/>
        <v>4.8872999999999962</v>
      </c>
      <c r="S104">
        <v>35.438236009999997</v>
      </c>
      <c r="T104">
        <v>139.64306479999999</v>
      </c>
      <c r="U104">
        <v>28.753900000000002</v>
      </c>
      <c r="V104">
        <v>104</v>
      </c>
      <c r="W104" t="s">
        <v>110</v>
      </c>
      <c r="X104">
        <v>1003017</v>
      </c>
      <c r="Y104" t="s">
        <v>163</v>
      </c>
      <c r="Z104">
        <v>100301702</v>
      </c>
      <c r="AA104" t="s">
        <v>195</v>
      </c>
      <c r="AB104">
        <v>35.436015140000002</v>
      </c>
      <c r="AC104">
        <v>139.64847750000001</v>
      </c>
      <c r="AD104">
        <v>33.641199999999998</v>
      </c>
      <c r="AE104">
        <v>104</v>
      </c>
      <c r="AF104" t="s">
        <v>110</v>
      </c>
      <c r="AG104">
        <v>1003017</v>
      </c>
      <c r="AH104" t="s">
        <v>163</v>
      </c>
      <c r="AI104">
        <v>100301703</v>
      </c>
      <c r="AJ104" t="s">
        <v>194</v>
      </c>
      <c r="AK104">
        <v>47</v>
      </c>
      <c r="AL104">
        <v>1</v>
      </c>
      <c r="AM104" t="s">
        <v>74</v>
      </c>
      <c r="AN104" t="s">
        <v>161</v>
      </c>
      <c r="AO104">
        <v>100</v>
      </c>
      <c r="AP104" t="s">
        <v>76</v>
      </c>
      <c r="AQ104">
        <v>6.8</v>
      </c>
      <c r="AR104">
        <v>1</v>
      </c>
      <c r="AS104">
        <v>1292</v>
      </c>
      <c r="AT104">
        <v>6.8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1</v>
      </c>
      <c r="BG104">
        <v>817</v>
      </c>
      <c r="BH104">
        <v>4.0999999999999996</v>
      </c>
      <c r="BI104">
        <v>1</v>
      </c>
      <c r="BJ104">
        <v>817</v>
      </c>
      <c r="BK104">
        <v>9.8000000000000007</v>
      </c>
      <c r="BL104">
        <v>1</v>
      </c>
      <c r="BM104">
        <v>0.28999999999999998</v>
      </c>
      <c r="BN104">
        <v>2</v>
      </c>
      <c r="BO104">
        <v>210</v>
      </c>
      <c r="BP104">
        <v>100</v>
      </c>
      <c r="BQ104">
        <v>1.5</v>
      </c>
      <c r="BR104">
        <v>214</v>
      </c>
      <c r="BS104">
        <v>3.2</v>
      </c>
      <c r="BT104">
        <v>6.7</v>
      </c>
      <c r="BU104" t="str">
        <f>VLOOKUP($A104,trip!$A$3:$AD$2506,9,FALSE)</f>
        <v>JR石川町駅</v>
      </c>
      <c r="BV104" t="str">
        <f>VLOOKUP($A104,trip!$A$3:$AD$2506,11,FALSE)</f>
        <v>駅</v>
      </c>
      <c r="BW104" t="str">
        <f>VLOOKUP($A104,trip!$A$3:$AD$2506,17,FALSE)</f>
        <v>自宅</v>
      </c>
      <c r="BX104" t="str">
        <f>VLOOKUP($A104,trip!$A$3:$AD$2506,19,FALSE)</f>
        <v>自宅</v>
      </c>
      <c r="BY104" t="str">
        <f>VLOOKUP($A104,trip!$A$3:$AD$2506,25,FALSE)</f>
        <v>2人</v>
      </c>
    </row>
    <row r="105" spans="1:77" x14ac:dyDescent="0.15">
      <c r="A105">
        <v>255664</v>
      </c>
      <c r="B105" t="s">
        <v>69</v>
      </c>
      <c r="C105">
        <v>999</v>
      </c>
      <c r="D105" t="s">
        <v>70</v>
      </c>
      <c r="E105" s="1">
        <v>40118.894907407404</v>
      </c>
      <c r="F105" s="10">
        <f t="shared" si="7"/>
        <v>40118</v>
      </c>
      <c r="G105" s="12">
        <f t="shared" si="8"/>
        <v>0.89490740740438923</v>
      </c>
      <c r="H105" s="12">
        <f>IF($G105&lt;天気!$L$2,天気!$L$2,IF($G105&lt;天気!$L$3,天気!$L$3,IF($G105&lt;天気!$L$4,天気!$L$4,IF($G105&lt;天気!$L$5,天気!$L$5,IF($G105&lt;天気!$L$6,天気!$L$6,IF($G105&lt;天気!$L$7,天気!$L$7,IF($G105&lt;天気!$L$8,天気!$L$8,IF($G105&lt;天気!$L$9,天気!$L$9,IF($G105&lt;天気!$L$10,天気!$L$10,IF($G105&lt;天気!$L$11,天気!$L$11,IF($G105&lt;天気!$L$12,天気!$L$12,IF($G105&lt;天気!$L$13,天気!$L$13,IF($G105&lt;天気!$L$14,天気!$L$14,IF($G105&lt;天気!$L$15,天気!$L$15,IF($G105&lt;天気!$L$16,天気!$L$16,IF($G105&lt;天気!$L$17,天気!$L$17,IF($G105&lt;天気!$L$18,天気!$L$18,IF($G105&lt;天気!$L$19,天気!$L$19,IF($G105&lt;天気!$L$20,天気!$L$20,IF($G105&lt;天気!$L$21,天気!$L$21,IF($G105&lt;天気!$L$22,天気!$L$22,IF($G105&lt;天気!$L$23,天気!$L$23,IF($G105&lt;天気!$L$24,天気!$L$24,天気!$L$25)))))))))))))))))))))))</f>
        <v>0.91666666666666696</v>
      </c>
      <c r="I105" s="12">
        <v>0.91666666666666696</v>
      </c>
      <c r="J105" s="12">
        <f t="shared" si="9"/>
        <v>40118.916666666664</v>
      </c>
      <c r="K105" s="1">
        <v>40118.900439814817</v>
      </c>
      <c r="L105" s="6">
        <f t="shared" si="10"/>
        <v>5.9206447613142883E-5</v>
      </c>
      <c r="M105" s="6">
        <f>VLOOKUP(J105,天気!$E$2:$J$721,3,FALSE)</f>
        <v>2.5</v>
      </c>
      <c r="N105">
        <v>478</v>
      </c>
      <c r="O105">
        <v>1380.8403901338231</v>
      </c>
      <c r="P105">
        <f t="shared" si="11"/>
        <v>9.5499999999999474E-2</v>
      </c>
      <c r="Q105">
        <v>9.5499999999999474E-2</v>
      </c>
      <c r="R105">
        <f t="shared" si="6"/>
        <v>9.5499999999999474E-2</v>
      </c>
      <c r="S105">
        <v>35.449898279999999</v>
      </c>
      <c r="T105">
        <v>139.62093659999999</v>
      </c>
      <c r="U105">
        <v>10.9557</v>
      </c>
      <c r="V105">
        <v>103</v>
      </c>
      <c r="W105" t="s">
        <v>71</v>
      </c>
      <c r="X105">
        <v>1002004</v>
      </c>
      <c r="Y105" t="s">
        <v>72</v>
      </c>
      <c r="Z105">
        <v>100200401</v>
      </c>
      <c r="AA105" t="s">
        <v>73</v>
      </c>
      <c r="AB105">
        <v>35.457134920000001</v>
      </c>
      <c r="AC105">
        <v>139.63332829999999</v>
      </c>
      <c r="AD105">
        <v>11.0512</v>
      </c>
      <c r="AE105">
        <v>103</v>
      </c>
      <c r="AF105" t="s">
        <v>71</v>
      </c>
      <c r="AG105">
        <v>1002002</v>
      </c>
      <c r="AH105" t="s">
        <v>189</v>
      </c>
      <c r="AI105">
        <v>100200206</v>
      </c>
      <c r="AJ105" t="s">
        <v>190</v>
      </c>
      <c r="AK105">
        <v>44</v>
      </c>
      <c r="AL105">
        <v>1</v>
      </c>
      <c r="AM105" t="s">
        <v>74</v>
      </c>
      <c r="AN105" t="s">
        <v>75</v>
      </c>
      <c r="AO105">
        <v>100</v>
      </c>
      <c r="AP105" t="s">
        <v>76</v>
      </c>
      <c r="AQ105">
        <v>11.9</v>
      </c>
      <c r="AR105">
        <v>1</v>
      </c>
      <c r="AS105">
        <v>2065</v>
      </c>
      <c r="AT105">
        <v>11.9</v>
      </c>
      <c r="AU105">
        <v>1</v>
      </c>
      <c r="AV105">
        <v>18</v>
      </c>
      <c r="AW105">
        <v>290</v>
      </c>
      <c r="AX105" t="s">
        <v>77</v>
      </c>
      <c r="AY105" t="s">
        <v>192</v>
      </c>
      <c r="AZ105">
        <v>1</v>
      </c>
      <c r="BA105">
        <v>989</v>
      </c>
      <c r="BB105">
        <v>11.7</v>
      </c>
      <c r="BC105">
        <v>963</v>
      </c>
      <c r="BD105">
        <v>11.5</v>
      </c>
      <c r="BE105">
        <v>41.2</v>
      </c>
      <c r="BF105">
        <v>1</v>
      </c>
      <c r="BG105">
        <v>1613</v>
      </c>
      <c r="BH105">
        <v>8.1</v>
      </c>
      <c r="BI105">
        <v>1</v>
      </c>
      <c r="BJ105">
        <v>1613</v>
      </c>
      <c r="BK105">
        <v>18.899999999999999</v>
      </c>
      <c r="BL105">
        <v>0</v>
      </c>
      <c r="BM105">
        <v>0</v>
      </c>
      <c r="BN105">
        <v>0</v>
      </c>
      <c r="BO105">
        <v>0</v>
      </c>
      <c r="BP105">
        <v>0</v>
      </c>
      <c r="BQ105">
        <v>0</v>
      </c>
      <c r="BR105">
        <v>0</v>
      </c>
      <c r="BS105">
        <v>0</v>
      </c>
      <c r="BT105">
        <v>0</v>
      </c>
      <c r="BU105" t="str">
        <f>VLOOKUP($A105,trip!$A$3:$AD$2506,9,FALSE)</f>
        <v>自宅</v>
      </c>
      <c r="BV105" t="str">
        <f>VLOOKUP($A105,trip!$A$3:$AD$2506,11,FALSE)</f>
        <v>自宅</v>
      </c>
      <c r="BW105" t="str">
        <f>VLOOKUP($A105,trip!$A$3:$AD$2506,17,FALSE)</f>
        <v>みなとみらい</v>
      </c>
      <c r="BX105" t="str">
        <f>VLOOKUP($A105,trip!$A$3:$AD$2506,19,FALSE)</f>
        <v>駅</v>
      </c>
      <c r="BY105" t="str">
        <f>VLOOKUP($A105,trip!$A$3:$AD$2506,25,FALSE)</f>
        <v>2人</v>
      </c>
    </row>
    <row r="106" spans="1:77" x14ac:dyDescent="0.15">
      <c r="A106">
        <v>255665</v>
      </c>
      <c r="B106" t="s">
        <v>69</v>
      </c>
      <c r="C106">
        <v>200</v>
      </c>
      <c r="D106" t="s">
        <v>206</v>
      </c>
      <c r="E106" s="1">
        <v>40118.901226851849</v>
      </c>
      <c r="F106" s="10">
        <f t="shared" si="7"/>
        <v>40118</v>
      </c>
      <c r="G106" s="12">
        <f t="shared" si="8"/>
        <v>0.90122685184906004</v>
      </c>
      <c r="H106" s="12">
        <f>IF($G106&lt;天気!$L$2,天気!$L$2,IF($G106&lt;天気!$L$3,天気!$L$3,IF($G106&lt;天気!$L$4,天気!$L$4,IF($G106&lt;天気!$L$5,天気!$L$5,IF($G106&lt;天気!$L$6,天気!$L$6,IF($G106&lt;天気!$L$7,天気!$L$7,IF($G106&lt;天気!$L$8,天気!$L$8,IF($G106&lt;天気!$L$9,天気!$L$9,IF($G106&lt;天気!$L$10,天気!$L$10,IF($G106&lt;天気!$L$11,天気!$L$11,IF($G106&lt;天気!$L$12,天気!$L$12,IF($G106&lt;天気!$L$13,天気!$L$13,IF($G106&lt;天気!$L$14,天気!$L$14,IF($G106&lt;天気!$L$15,天気!$L$15,IF($G106&lt;天気!$L$16,天気!$L$16,IF($G106&lt;天気!$L$17,天気!$L$17,IF($G106&lt;天気!$L$18,天気!$L$18,IF($G106&lt;天気!$L$19,天気!$L$19,IF($G106&lt;天気!$L$20,天気!$L$20,IF($G106&lt;天気!$L$21,天気!$L$21,IF($G106&lt;天気!$L$22,天気!$L$22,IF($G106&lt;天気!$L$23,天気!$L$23,IF($G106&lt;天気!$L$24,天気!$L$24,天気!$L$25)))))))))))))))))))))))</f>
        <v>0.91666666666666696</v>
      </c>
      <c r="I106" s="12">
        <v>0.91666666666666696</v>
      </c>
      <c r="J106" s="12">
        <f t="shared" si="9"/>
        <v>40118.916666666664</v>
      </c>
      <c r="K106" s="1">
        <v>40118.907870370371</v>
      </c>
      <c r="L106" s="6">
        <f t="shared" si="10"/>
        <v>6.2425142135186362E-3</v>
      </c>
      <c r="M106" s="6">
        <f>VLOOKUP(J106,天気!$E$2:$J$721,3,FALSE)</f>
        <v>2.5</v>
      </c>
      <c r="N106">
        <v>574</v>
      </c>
      <c r="O106">
        <v>1341.4030138595683</v>
      </c>
      <c r="P106">
        <f t="shared" si="11"/>
        <v>-9.8819000000000017</v>
      </c>
      <c r="Q106">
        <v>-9.8819000000000017</v>
      </c>
      <c r="R106">
        <f t="shared" si="6"/>
        <v>9.8819000000000017</v>
      </c>
      <c r="S106">
        <v>35.457006130000003</v>
      </c>
      <c r="T106">
        <v>139.6332961</v>
      </c>
      <c r="U106">
        <v>36.718400000000003</v>
      </c>
      <c r="V106">
        <v>103</v>
      </c>
      <c r="W106" t="s">
        <v>71</v>
      </c>
      <c r="X106">
        <v>1002002</v>
      </c>
      <c r="Y106" t="s">
        <v>189</v>
      </c>
      <c r="Z106">
        <v>100200206</v>
      </c>
      <c r="AA106" t="s">
        <v>190</v>
      </c>
      <c r="AB106">
        <v>35.45018795</v>
      </c>
      <c r="AC106">
        <v>139.62107610000001</v>
      </c>
      <c r="AD106">
        <v>26.836500000000001</v>
      </c>
      <c r="AE106">
        <v>103</v>
      </c>
      <c r="AF106" t="s">
        <v>71</v>
      </c>
      <c r="AG106">
        <v>1002004</v>
      </c>
      <c r="AH106" t="s">
        <v>72</v>
      </c>
      <c r="AI106">
        <v>100200401</v>
      </c>
      <c r="AJ106" t="s">
        <v>73</v>
      </c>
      <c r="AK106">
        <v>44</v>
      </c>
      <c r="AL106">
        <v>1</v>
      </c>
      <c r="AM106" t="s">
        <v>74</v>
      </c>
      <c r="AN106" t="s">
        <v>75</v>
      </c>
      <c r="AO106">
        <v>100</v>
      </c>
      <c r="AP106" t="s">
        <v>76</v>
      </c>
      <c r="AQ106">
        <v>9.9</v>
      </c>
      <c r="AR106">
        <v>1</v>
      </c>
      <c r="AS106">
        <v>1719</v>
      </c>
      <c r="AT106">
        <v>9.9</v>
      </c>
      <c r="AU106">
        <v>1</v>
      </c>
      <c r="AV106">
        <v>9</v>
      </c>
      <c r="AW106">
        <v>290</v>
      </c>
      <c r="AX106" t="s">
        <v>192</v>
      </c>
      <c r="AY106" t="s">
        <v>77</v>
      </c>
      <c r="AZ106">
        <v>1</v>
      </c>
      <c r="BA106">
        <v>948</v>
      </c>
      <c r="BB106">
        <v>11.4</v>
      </c>
      <c r="BC106">
        <v>973</v>
      </c>
      <c r="BD106">
        <v>11.6</v>
      </c>
      <c r="BE106">
        <v>32</v>
      </c>
      <c r="BF106">
        <v>1</v>
      </c>
      <c r="BG106">
        <v>1583</v>
      </c>
      <c r="BH106">
        <v>7.9</v>
      </c>
      <c r="BI106">
        <v>1</v>
      </c>
      <c r="BJ106">
        <v>1583</v>
      </c>
      <c r="BK106">
        <v>19</v>
      </c>
      <c r="BL106">
        <v>0</v>
      </c>
      <c r="BM106">
        <v>0</v>
      </c>
      <c r="BN106">
        <v>0</v>
      </c>
      <c r="BO106">
        <v>0</v>
      </c>
      <c r="BP106">
        <v>0</v>
      </c>
      <c r="BQ106">
        <v>0</v>
      </c>
      <c r="BR106">
        <v>0</v>
      </c>
      <c r="BS106">
        <v>0</v>
      </c>
      <c r="BT106">
        <v>0</v>
      </c>
      <c r="BU106" t="str">
        <f>VLOOKUP($A106,trip!$A$3:$AD$2506,9,FALSE)</f>
        <v>みなとみらい</v>
      </c>
      <c r="BV106" t="str">
        <f>VLOOKUP($A106,trip!$A$3:$AD$2506,11,FALSE)</f>
        <v>駅</v>
      </c>
      <c r="BW106" t="str">
        <f>VLOOKUP($A106,trip!$A$3:$AD$2506,17,FALSE)</f>
        <v>自宅</v>
      </c>
      <c r="BX106" t="str">
        <f>VLOOKUP($A106,trip!$A$3:$AD$2506,19,FALSE)</f>
        <v>自宅</v>
      </c>
      <c r="BY106" t="str">
        <f>VLOOKUP($A106,trip!$A$3:$AD$2506,25,FALSE)</f>
        <v>1人</v>
      </c>
    </row>
    <row r="107" spans="1:77" x14ac:dyDescent="0.15">
      <c r="A107">
        <v>255684</v>
      </c>
      <c r="B107" t="s">
        <v>156</v>
      </c>
      <c r="C107">
        <v>100</v>
      </c>
      <c r="D107" t="s">
        <v>79</v>
      </c>
      <c r="E107" s="1">
        <v>40119.386655092596</v>
      </c>
      <c r="F107" s="10">
        <f t="shared" si="7"/>
        <v>40119</v>
      </c>
      <c r="G107" s="12">
        <f t="shared" si="8"/>
        <v>0.38665509259590181</v>
      </c>
      <c r="H107" s="12">
        <f>IF($G107&lt;天気!$L$2,天気!$L$2,IF($G107&lt;天気!$L$3,天気!$L$3,IF($G107&lt;天気!$L$4,天気!$L$4,IF($G107&lt;天気!$L$5,天気!$L$5,IF($G107&lt;天気!$L$6,天気!$L$6,IF($G107&lt;天気!$L$7,天気!$L$7,IF($G107&lt;天気!$L$8,天気!$L$8,IF($G107&lt;天気!$L$9,天気!$L$9,IF($G107&lt;天気!$L$10,天気!$L$10,IF($G107&lt;天気!$L$11,天気!$L$11,IF($G107&lt;天気!$L$12,天気!$L$12,IF($G107&lt;天気!$L$13,天気!$L$13,IF($G107&lt;天気!$L$14,天気!$L$14,IF($G107&lt;天気!$L$15,天気!$L$15,IF($G107&lt;天気!$L$16,天気!$L$16,IF($G107&lt;天気!$L$17,天気!$L$17,IF($G107&lt;天気!$L$18,天気!$L$18,IF($G107&lt;天気!$L$19,天気!$L$19,IF($G107&lt;天気!$L$20,天気!$L$20,IF($G107&lt;天気!$L$21,天気!$L$21,IF($G107&lt;天気!$L$22,天気!$L$22,IF($G107&lt;天気!$L$23,天気!$L$23,IF($G107&lt;天気!$L$24,天気!$L$24,天気!$L$25)))))))))))))))))))))))</f>
        <v>0.41666666666666702</v>
      </c>
      <c r="I107" s="12">
        <v>0.41666666666666702</v>
      </c>
      <c r="J107" s="12">
        <f t="shared" si="9"/>
        <v>40119.416666666664</v>
      </c>
      <c r="K107" s="1">
        <v>40119.392534722225</v>
      </c>
      <c r="L107" s="6">
        <f t="shared" si="10"/>
        <v>4.4816733067729085E-3</v>
      </c>
      <c r="M107" s="6">
        <f>VLOOKUP(J107,天気!$E$2:$J$721,3,FALSE)</f>
        <v>0</v>
      </c>
      <c r="N107">
        <v>508</v>
      </c>
      <c r="O107">
        <v>1037.9161681304629</v>
      </c>
      <c r="P107">
        <f t="shared" si="11"/>
        <v>-6.7493999999999996</v>
      </c>
      <c r="Q107">
        <v>-6.7493999999999996</v>
      </c>
      <c r="R107">
        <f t="shared" si="6"/>
        <v>6.7493999999999996</v>
      </c>
      <c r="S107">
        <v>35.425538420000002</v>
      </c>
      <c r="T107">
        <v>139.6519965</v>
      </c>
      <c r="U107">
        <v>12.7494</v>
      </c>
      <c r="V107">
        <v>104</v>
      </c>
      <c r="W107" t="s">
        <v>110</v>
      </c>
      <c r="X107">
        <v>1003012</v>
      </c>
      <c r="Y107" t="s">
        <v>157</v>
      </c>
      <c r="Z107">
        <v>100301201</v>
      </c>
      <c r="AA107" t="s">
        <v>158</v>
      </c>
      <c r="AB107">
        <v>35.430248390000003</v>
      </c>
      <c r="AC107">
        <v>139.6618885</v>
      </c>
      <c r="AD107">
        <v>6</v>
      </c>
      <c r="AE107">
        <v>104</v>
      </c>
      <c r="AF107" t="s">
        <v>110</v>
      </c>
      <c r="AG107">
        <v>1003010</v>
      </c>
      <c r="AH107" t="s">
        <v>159</v>
      </c>
      <c r="AI107">
        <v>100301003</v>
      </c>
      <c r="AJ107" t="s">
        <v>160</v>
      </c>
      <c r="AK107">
        <v>0</v>
      </c>
      <c r="AL107">
        <v>2</v>
      </c>
      <c r="AM107" t="s">
        <v>100</v>
      </c>
      <c r="AN107" t="s">
        <v>161</v>
      </c>
      <c r="AO107">
        <v>410</v>
      </c>
      <c r="AP107" t="s">
        <v>162</v>
      </c>
      <c r="AQ107">
        <v>7.5</v>
      </c>
      <c r="AR107">
        <v>1</v>
      </c>
      <c r="AS107">
        <v>1531</v>
      </c>
      <c r="AT107">
        <v>8.5</v>
      </c>
      <c r="AU107">
        <v>1</v>
      </c>
      <c r="AV107">
        <v>19</v>
      </c>
      <c r="AW107">
        <v>210</v>
      </c>
      <c r="AX107" t="s">
        <v>163</v>
      </c>
      <c r="AY107" t="s">
        <v>164</v>
      </c>
      <c r="AZ107">
        <v>0</v>
      </c>
      <c r="BA107">
        <v>788</v>
      </c>
      <c r="BB107">
        <v>9.1999999999999993</v>
      </c>
      <c r="BC107">
        <v>2044</v>
      </c>
      <c r="BD107">
        <v>24.9</v>
      </c>
      <c r="BE107">
        <v>53.099999999999994</v>
      </c>
      <c r="BF107">
        <v>1</v>
      </c>
      <c r="BG107">
        <v>1506</v>
      </c>
      <c r="BH107">
        <v>7.5</v>
      </c>
      <c r="BI107">
        <v>1</v>
      </c>
      <c r="BJ107">
        <v>1506</v>
      </c>
      <c r="BK107">
        <v>17.8</v>
      </c>
      <c r="BL107">
        <v>1</v>
      </c>
      <c r="BM107">
        <v>0.73</v>
      </c>
      <c r="BN107">
        <v>4</v>
      </c>
      <c r="BO107">
        <v>210</v>
      </c>
      <c r="BP107">
        <v>423</v>
      </c>
      <c r="BQ107">
        <v>6.3</v>
      </c>
      <c r="BR107">
        <v>259</v>
      </c>
      <c r="BS107">
        <v>3.9</v>
      </c>
      <c r="BT107">
        <v>14.200000000000001</v>
      </c>
      <c r="BU107" t="str">
        <f>VLOOKUP($A107,trip!$A$3:$AD$2506,9,FALSE)</f>
        <v>自宅</v>
      </c>
      <c r="BV107" t="str">
        <f>VLOOKUP($A107,trip!$A$3:$AD$2506,11,FALSE)</f>
        <v>自宅</v>
      </c>
      <c r="BW107" t="str">
        <f>VLOOKUP($A107,trip!$A$3:$AD$2506,17,FALSE)</f>
        <v>実家</v>
      </c>
      <c r="BX107" t="str">
        <f>VLOOKUP($A107,trip!$A$3:$AD$2506,19,FALSE)</f>
        <v>個人宅</v>
      </c>
      <c r="BY107" t="str">
        <f>VLOOKUP($A107,trip!$A$3:$AD$2506,25,FALSE)</f>
        <v>0人</v>
      </c>
    </row>
    <row r="108" spans="1:77" x14ac:dyDescent="0.15">
      <c r="A108">
        <v>255696</v>
      </c>
      <c r="B108" t="s">
        <v>117</v>
      </c>
      <c r="C108">
        <v>500</v>
      </c>
      <c r="D108" t="s">
        <v>148</v>
      </c>
      <c r="E108" s="1">
        <v>40119.471030092594</v>
      </c>
      <c r="F108" s="10">
        <f t="shared" si="7"/>
        <v>40119</v>
      </c>
      <c r="G108" s="12">
        <f t="shared" si="8"/>
        <v>0.47103009259444661</v>
      </c>
      <c r="H108" s="12">
        <f>IF($G108&lt;天気!$L$2,天気!$L$2,IF($G108&lt;天気!$L$3,天気!$L$3,IF($G108&lt;天気!$L$4,天気!$L$4,IF($G108&lt;天気!$L$5,天気!$L$5,IF($G108&lt;天気!$L$6,天気!$L$6,IF($G108&lt;天気!$L$7,天気!$L$7,IF($G108&lt;天気!$L$8,天気!$L$8,IF($G108&lt;天気!$L$9,天気!$L$9,IF($G108&lt;天気!$L$10,天気!$L$10,IF($G108&lt;天気!$L$11,天気!$L$11,IF($G108&lt;天気!$L$12,天気!$L$12,IF($G108&lt;天気!$L$13,天気!$L$13,IF($G108&lt;天気!$L$14,天気!$L$14,IF($G108&lt;天気!$L$15,天気!$L$15,IF($G108&lt;天気!$L$16,天気!$L$16,IF($G108&lt;天気!$L$17,天気!$L$17,IF($G108&lt;天気!$L$18,天気!$L$18,IF($G108&lt;天気!$L$19,天気!$L$19,IF($G108&lt;天気!$L$20,天気!$L$20,IF($G108&lt;天気!$L$21,天気!$L$21,IF($G108&lt;天気!$L$22,天気!$L$22,IF($G108&lt;天気!$L$23,天気!$L$23,IF($G108&lt;天気!$L$24,天気!$L$24,天気!$L$25)))))))))))))))))))))))</f>
        <v>0.5</v>
      </c>
      <c r="I108" s="12">
        <v>0.5</v>
      </c>
      <c r="J108" s="12">
        <f t="shared" si="9"/>
        <v>40119.5</v>
      </c>
      <c r="K108" s="1">
        <v>40119.476168981484</v>
      </c>
      <c r="L108" s="6">
        <f t="shared" si="10"/>
        <v>2.5029940119760475E-3</v>
      </c>
      <c r="M108" s="6">
        <f>VLOOKUP(J108,天気!$E$2:$J$721,3,FALSE)</f>
        <v>0</v>
      </c>
      <c r="N108">
        <v>444</v>
      </c>
      <c r="O108">
        <v>1120.1904926582138</v>
      </c>
      <c r="P108">
        <f t="shared" si="11"/>
        <v>3.3439999999999994</v>
      </c>
      <c r="Q108">
        <v>3.3439999999999994</v>
      </c>
      <c r="R108">
        <f t="shared" si="6"/>
        <v>3.3439999999999994</v>
      </c>
      <c r="S108">
        <v>35.488677709999997</v>
      </c>
      <c r="T108">
        <v>139.63698690000001</v>
      </c>
      <c r="U108">
        <v>6</v>
      </c>
      <c r="V108">
        <v>102</v>
      </c>
      <c r="W108" t="s">
        <v>118</v>
      </c>
      <c r="X108">
        <v>1001014</v>
      </c>
      <c r="Y108" t="s">
        <v>119</v>
      </c>
      <c r="Z108">
        <v>100101403</v>
      </c>
      <c r="AA108" t="s">
        <v>120</v>
      </c>
      <c r="AB108">
        <v>35.492904850000002</v>
      </c>
      <c r="AC108">
        <v>139.64822000000001</v>
      </c>
      <c r="AD108">
        <v>9.3439999999999994</v>
      </c>
      <c r="AE108">
        <v>102</v>
      </c>
      <c r="AF108" t="s">
        <v>118</v>
      </c>
      <c r="AG108">
        <v>1001004</v>
      </c>
      <c r="AH108" t="s">
        <v>397</v>
      </c>
      <c r="AI108">
        <v>100100403</v>
      </c>
      <c r="AJ108" t="s">
        <v>398</v>
      </c>
      <c r="AK108">
        <v>54</v>
      </c>
      <c r="AL108">
        <v>1</v>
      </c>
      <c r="AM108" t="s">
        <v>74</v>
      </c>
      <c r="AN108" t="s">
        <v>121</v>
      </c>
      <c r="AO108">
        <v>100</v>
      </c>
      <c r="AP108" t="s">
        <v>76</v>
      </c>
      <c r="AQ108">
        <v>5.8</v>
      </c>
      <c r="AR108">
        <v>1</v>
      </c>
      <c r="AS108">
        <v>1415</v>
      </c>
      <c r="AT108">
        <v>5.8</v>
      </c>
      <c r="AU108">
        <v>1</v>
      </c>
      <c r="AV108">
        <v>16</v>
      </c>
      <c r="AW108">
        <v>230</v>
      </c>
      <c r="AX108" t="s">
        <v>122</v>
      </c>
      <c r="AY108" t="s">
        <v>334</v>
      </c>
      <c r="AZ108">
        <v>1</v>
      </c>
      <c r="BA108">
        <v>1175</v>
      </c>
      <c r="BB108">
        <v>14</v>
      </c>
      <c r="BC108">
        <v>261</v>
      </c>
      <c r="BD108">
        <v>3.3</v>
      </c>
      <c r="BE108">
        <v>33.299999999999997</v>
      </c>
      <c r="BF108">
        <v>1</v>
      </c>
      <c r="BG108">
        <v>1336</v>
      </c>
      <c r="BH108">
        <v>6.7</v>
      </c>
      <c r="BI108">
        <v>1</v>
      </c>
      <c r="BJ108">
        <v>1336</v>
      </c>
      <c r="BK108">
        <v>16.600000000000001</v>
      </c>
      <c r="BL108">
        <v>0</v>
      </c>
      <c r="BM108">
        <v>0</v>
      </c>
      <c r="BN108">
        <v>0</v>
      </c>
      <c r="BO108">
        <v>0</v>
      </c>
      <c r="BP108">
        <v>0</v>
      </c>
      <c r="BQ108">
        <v>0</v>
      </c>
      <c r="BR108">
        <v>0</v>
      </c>
      <c r="BS108">
        <v>0</v>
      </c>
      <c r="BT108">
        <v>0</v>
      </c>
      <c r="BU108">
        <f>VLOOKUP($A108,trip!$A$3:$AD$2506,9,FALSE)</f>
        <v>0</v>
      </c>
      <c r="BV108">
        <f>VLOOKUP($A108,trip!$A$3:$AD$2506,11,FALSE)</f>
        <v>0</v>
      </c>
      <c r="BW108">
        <f>VLOOKUP($A108,trip!$A$3:$AD$2506,17,FALSE)</f>
        <v>0</v>
      </c>
      <c r="BX108">
        <f>VLOOKUP($A108,trip!$A$3:$AD$2506,19,FALSE)</f>
        <v>0</v>
      </c>
      <c r="BY108">
        <f>VLOOKUP($A108,trip!$A$3:$AD$2506,25,FALSE)</f>
        <v>0</v>
      </c>
    </row>
    <row r="109" spans="1:77" x14ac:dyDescent="0.15">
      <c r="A109">
        <v>255697</v>
      </c>
      <c r="B109" t="s">
        <v>156</v>
      </c>
      <c r="C109">
        <v>200</v>
      </c>
      <c r="D109" t="s">
        <v>206</v>
      </c>
      <c r="E109" s="1">
        <v>40119.472731481481</v>
      </c>
      <c r="F109" s="10">
        <f t="shared" si="7"/>
        <v>40119</v>
      </c>
      <c r="G109" s="12">
        <f t="shared" si="8"/>
        <v>0.47273148148087785</v>
      </c>
      <c r="H109" s="12">
        <f>IF($G109&lt;天気!$L$2,天気!$L$2,IF($G109&lt;天気!$L$3,天気!$L$3,IF($G109&lt;天気!$L$4,天気!$L$4,IF($G109&lt;天気!$L$5,天気!$L$5,IF($G109&lt;天気!$L$6,天気!$L$6,IF($G109&lt;天気!$L$7,天気!$L$7,IF($G109&lt;天気!$L$8,天気!$L$8,IF($G109&lt;天気!$L$9,天気!$L$9,IF($G109&lt;天気!$L$10,天気!$L$10,IF($G109&lt;天気!$L$11,天気!$L$11,IF($G109&lt;天気!$L$12,天気!$L$12,IF($G109&lt;天気!$L$13,天気!$L$13,IF($G109&lt;天気!$L$14,天気!$L$14,IF($G109&lt;天気!$L$15,天気!$L$15,IF($G109&lt;天気!$L$16,天気!$L$16,IF($G109&lt;天気!$L$17,天気!$L$17,IF($G109&lt;天気!$L$18,天気!$L$18,IF($G109&lt;天気!$L$19,天気!$L$19,IF($G109&lt;天気!$L$20,天気!$L$20,IF($G109&lt;天気!$L$21,天気!$L$21,IF($G109&lt;天気!$L$22,天気!$L$22,IF($G109&lt;天気!$L$23,天気!$L$23,IF($G109&lt;天気!$L$24,天気!$L$24,天気!$L$25)))))))))))))))))))))))</f>
        <v>0.5</v>
      </c>
      <c r="I109" s="12">
        <v>0.5</v>
      </c>
      <c r="J109" s="12">
        <f t="shared" si="9"/>
        <v>40119.5</v>
      </c>
      <c r="K109" s="1">
        <v>40119.488391203704</v>
      </c>
      <c r="L109" s="6">
        <f t="shared" si="10"/>
        <v>2.3097826086956549E-3</v>
      </c>
      <c r="M109" s="6">
        <f>VLOOKUP(J109,天気!$E$2:$J$721,3,FALSE)</f>
        <v>0</v>
      </c>
      <c r="N109">
        <v>1353</v>
      </c>
      <c r="O109">
        <v>1051.045961279247</v>
      </c>
      <c r="P109">
        <f t="shared" si="11"/>
        <v>-3.6125000000000043</v>
      </c>
      <c r="Q109">
        <v>-3.6125000000000043</v>
      </c>
      <c r="R109">
        <f t="shared" si="6"/>
        <v>3.6125000000000043</v>
      </c>
      <c r="S109">
        <v>35.430307380000002</v>
      </c>
      <c r="T109">
        <v>139.66163639999999</v>
      </c>
      <c r="U109">
        <v>40.597000000000001</v>
      </c>
      <c r="V109">
        <v>104</v>
      </c>
      <c r="W109" t="s">
        <v>110</v>
      </c>
      <c r="X109">
        <v>1003010</v>
      </c>
      <c r="Y109" t="s">
        <v>159</v>
      </c>
      <c r="Z109">
        <v>100301003</v>
      </c>
      <c r="AA109" t="s">
        <v>160</v>
      </c>
      <c r="AB109">
        <v>35.425468729999999</v>
      </c>
      <c r="AC109">
        <v>139.65166930000001</v>
      </c>
      <c r="AD109">
        <v>36.984499999999997</v>
      </c>
      <c r="AE109">
        <v>104</v>
      </c>
      <c r="AF109" t="s">
        <v>110</v>
      </c>
      <c r="AG109">
        <v>1003012</v>
      </c>
      <c r="AH109" t="s">
        <v>157</v>
      </c>
      <c r="AI109">
        <v>100301201</v>
      </c>
      <c r="AJ109" t="s">
        <v>158</v>
      </c>
      <c r="AK109">
        <v>0</v>
      </c>
      <c r="AL109">
        <v>2</v>
      </c>
      <c r="AM109" t="s">
        <v>100</v>
      </c>
      <c r="AN109" t="s">
        <v>161</v>
      </c>
      <c r="AO109">
        <v>410</v>
      </c>
      <c r="AP109" t="s">
        <v>162</v>
      </c>
      <c r="AQ109">
        <v>7.8</v>
      </c>
      <c r="AR109">
        <v>1</v>
      </c>
      <c r="AS109">
        <v>1527</v>
      </c>
      <c r="AT109">
        <v>8.3000000000000007</v>
      </c>
      <c r="AU109">
        <v>1</v>
      </c>
      <c r="AV109">
        <v>24</v>
      </c>
      <c r="AW109">
        <v>340</v>
      </c>
      <c r="AX109" t="s">
        <v>164</v>
      </c>
      <c r="AY109" t="s">
        <v>163</v>
      </c>
      <c r="AZ109">
        <v>1</v>
      </c>
      <c r="BA109">
        <v>2032</v>
      </c>
      <c r="BB109">
        <v>25.5</v>
      </c>
      <c r="BC109">
        <v>780</v>
      </c>
      <c r="BD109">
        <v>9.8000000000000007</v>
      </c>
      <c r="BE109">
        <v>59.3</v>
      </c>
      <c r="BF109">
        <v>1</v>
      </c>
      <c r="BG109">
        <v>1564</v>
      </c>
      <c r="BH109">
        <v>7.8</v>
      </c>
      <c r="BI109">
        <v>1</v>
      </c>
      <c r="BJ109">
        <v>1564</v>
      </c>
      <c r="BK109">
        <v>19.600000000000001</v>
      </c>
      <c r="BL109">
        <v>1</v>
      </c>
      <c r="BM109">
        <v>0.73</v>
      </c>
      <c r="BN109">
        <v>4</v>
      </c>
      <c r="BO109">
        <v>210</v>
      </c>
      <c r="BP109">
        <v>246</v>
      </c>
      <c r="BQ109">
        <v>3.7</v>
      </c>
      <c r="BR109">
        <v>433</v>
      </c>
      <c r="BS109">
        <v>6.5</v>
      </c>
      <c r="BT109">
        <v>14.2</v>
      </c>
      <c r="BU109" t="str">
        <f>VLOOKUP($A109,trip!$A$3:$AD$2506,9,FALSE)</f>
        <v>実家</v>
      </c>
      <c r="BV109" t="str">
        <f>VLOOKUP($A109,trip!$A$3:$AD$2506,11,FALSE)</f>
        <v>個人宅</v>
      </c>
      <c r="BW109" t="str">
        <f>VLOOKUP($A109,trip!$A$3:$AD$2506,17,FALSE)</f>
        <v>自宅</v>
      </c>
      <c r="BX109" t="str">
        <f>VLOOKUP($A109,trip!$A$3:$AD$2506,19,FALSE)</f>
        <v>自宅</v>
      </c>
      <c r="BY109" t="str">
        <f>VLOOKUP($A109,trip!$A$3:$AD$2506,25,FALSE)</f>
        <v>0人</v>
      </c>
    </row>
    <row r="110" spans="1:77" x14ac:dyDescent="0.15">
      <c r="A110">
        <v>255698</v>
      </c>
      <c r="B110" t="s">
        <v>135</v>
      </c>
      <c r="C110">
        <v>600</v>
      </c>
      <c r="D110" t="s">
        <v>212</v>
      </c>
      <c r="E110" s="1">
        <v>40119.481041666666</v>
      </c>
      <c r="F110" s="10">
        <f t="shared" si="7"/>
        <v>40119</v>
      </c>
      <c r="G110" s="12">
        <f t="shared" si="8"/>
        <v>0.48104166666598758</v>
      </c>
      <c r="H110" s="12">
        <f>IF($G110&lt;天気!$L$2,天気!$L$2,IF($G110&lt;天気!$L$3,天気!$L$3,IF($G110&lt;天気!$L$4,天気!$L$4,IF($G110&lt;天気!$L$5,天気!$L$5,IF($G110&lt;天気!$L$6,天気!$L$6,IF($G110&lt;天気!$L$7,天気!$L$7,IF($G110&lt;天気!$L$8,天気!$L$8,IF($G110&lt;天気!$L$9,天気!$L$9,IF($G110&lt;天気!$L$10,天気!$L$10,IF($G110&lt;天気!$L$11,天気!$L$11,IF($G110&lt;天気!$L$12,天気!$L$12,IF($G110&lt;天気!$L$13,天気!$L$13,IF($G110&lt;天気!$L$14,天気!$L$14,IF($G110&lt;天気!$L$15,天気!$L$15,IF($G110&lt;天気!$L$16,天気!$L$16,IF($G110&lt;天気!$L$17,天気!$L$17,IF($G110&lt;天気!$L$18,天気!$L$18,IF($G110&lt;天気!$L$19,天気!$L$19,IF($G110&lt;天気!$L$20,天気!$L$20,IF($G110&lt;天気!$L$21,天気!$L$21,IF($G110&lt;天気!$L$22,天気!$L$22,IF($G110&lt;天気!$L$23,天気!$L$23,IF($G110&lt;天気!$L$24,天気!$L$24,天気!$L$25)))))))))))))))))))))))</f>
        <v>0.5</v>
      </c>
      <c r="I110" s="12">
        <v>0.5</v>
      </c>
      <c r="J110" s="12">
        <f t="shared" si="9"/>
        <v>40119.5</v>
      </c>
      <c r="K110" s="1">
        <v>40119.484780092593</v>
      </c>
      <c r="L110" s="6">
        <f t="shared" si="10"/>
        <v>0.11133183183183185</v>
      </c>
      <c r="M110" s="6">
        <f>VLOOKUP(J110,天気!$E$2:$J$721,3,FALSE)</f>
        <v>0</v>
      </c>
      <c r="N110">
        <v>323</v>
      </c>
      <c r="O110">
        <v>266.45517261445269</v>
      </c>
      <c r="P110">
        <f t="shared" si="11"/>
        <v>37.073500000000003</v>
      </c>
      <c r="Q110">
        <v>37.073500000000003</v>
      </c>
      <c r="R110">
        <f t="shared" si="6"/>
        <v>37.073500000000003</v>
      </c>
      <c r="S110">
        <v>35.688217899999998</v>
      </c>
      <c r="T110">
        <v>139.69594720000001</v>
      </c>
      <c r="U110">
        <v>3.5047000000000001</v>
      </c>
      <c r="AB110">
        <v>35.690336889999998</v>
      </c>
      <c r="AC110">
        <v>139.69732590000001</v>
      </c>
      <c r="AD110">
        <v>40.578200000000002</v>
      </c>
      <c r="AK110">
        <v>37</v>
      </c>
      <c r="AL110">
        <v>1</v>
      </c>
      <c r="AM110" t="s">
        <v>74</v>
      </c>
      <c r="AN110" t="s">
        <v>101</v>
      </c>
      <c r="AO110">
        <v>420</v>
      </c>
      <c r="AP110" t="s">
        <v>177</v>
      </c>
      <c r="AQ110">
        <v>4</v>
      </c>
      <c r="AR110">
        <v>1</v>
      </c>
      <c r="AS110">
        <v>676</v>
      </c>
      <c r="AT110">
        <v>3.4</v>
      </c>
      <c r="AU110">
        <v>0</v>
      </c>
      <c r="AV110">
        <v>11</v>
      </c>
      <c r="AW110">
        <v>260</v>
      </c>
      <c r="AX110" t="s">
        <v>399</v>
      </c>
      <c r="AY110" t="s">
        <v>393</v>
      </c>
      <c r="AZ110">
        <v>1</v>
      </c>
      <c r="BA110">
        <v>0</v>
      </c>
      <c r="BB110">
        <v>0</v>
      </c>
      <c r="BC110">
        <v>784</v>
      </c>
      <c r="BD110">
        <v>9.4</v>
      </c>
      <c r="BE110">
        <v>0</v>
      </c>
      <c r="BF110">
        <v>1</v>
      </c>
      <c r="BG110">
        <v>333</v>
      </c>
      <c r="BH110">
        <v>1.7</v>
      </c>
      <c r="BI110">
        <v>1</v>
      </c>
      <c r="BJ110">
        <v>333</v>
      </c>
      <c r="BK110">
        <v>4</v>
      </c>
      <c r="BL110">
        <v>0</v>
      </c>
      <c r="BM110">
        <v>0</v>
      </c>
      <c r="BN110">
        <v>0</v>
      </c>
      <c r="BO110">
        <v>0</v>
      </c>
      <c r="BP110">
        <v>0</v>
      </c>
      <c r="BQ110">
        <v>0</v>
      </c>
      <c r="BR110">
        <v>0</v>
      </c>
      <c r="BS110">
        <v>0</v>
      </c>
      <c r="BT110">
        <v>0</v>
      </c>
      <c r="BU110" t="str">
        <f>VLOOKUP($A110,trip!$A$3:$AD$2506,9,FALSE)</f>
        <v>新宿ファーストウェスト</v>
      </c>
      <c r="BV110" t="str">
        <f>VLOOKUP($A110,trip!$A$3:$AD$2506,11,FALSE)</f>
        <v>事務所・会社</v>
      </c>
      <c r="BW110" t="str">
        <f>VLOOKUP($A110,trip!$A$3:$AD$2506,17,FALSE)</f>
        <v>寿司屋（新宿）</v>
      </c>
      <c r="BX110" t="str">
        <f>VLOOKUP($A110,trip!$A$3:$AD$2506,19,FALSE)</f>
        <v>飲食店・喫茶店</v>
      </c>
      <c r="BY110" t="str">
        <f>VLOOKUP($A110,trip!$A$3:$AD$2506,25,FALSE)</f>
        <v>1人</v>
      </c>
    </row>
    <row r="111" spans="1:77" x14ac:dyDescent="0.15">
      <c r="A111">
        <v>255705</v>
      </c>
      <c r="B111" t="s">
        <v>165</v>
      </c>
      <c r="C111">
        <v>500</v>
      </c>
      <c r="D111" t="s">
        <v>148</v>
      </c>
      <c r="E111" s="1">
        <v>40119.510520833333</v>
      </c>
      <c r="F111" s="10">
        <f t="shared" si="7"/>
        <v>40119</v>
      </c>
      <c r="G111" s="12">
        <f t="shared" si="8"/>
        <v>0.51052083333343035</v>
      </c>
      <c r="H111" s="12">
        <f>IF($G111&lt;天気!$L$2,天気!$L$2,IF($G111&lt;天気!$L$3,天気!$L$3,IF($G111&lt;天気!$L$4,天気!$L$4,IF($G111&lt;天気!$L$5,天気!$L$5,IF($G111&lt;天気!$L$6,天気!$L$6,IF($G111&lt;天気!$L$7,天気!$L$7,IF($G111&lt;天気!$L$8,天気!$L$8,IF($G111&lt;天気!$L$9,天気!$L$9,IF($G111&lt;天気!$L$10,天気!$L$10,IF($G111&lt;天気!$L$11,天気!$L$11,IF($G111&lt;天気!$L$12,天気!$L$12,IF($G111&lt;天気!$L$13,天気!$L$13,IF($G111&lt;天気!$L$14,天気!$L$14,IF($G111&lt;天気!$L$15,天気!$L$15,IF($G111&lt;天気!$L$16,天気!$L$16,IF($G111&lt;天気!$L$17,天気!$L$17,IF($G111&lt;天気!$L$18,天気!$L$18,IF($G111&lt;天気!$L$19,天気!$L$19,IF($G111&lt;天気!$L$20,天気!$L$20,IF($G111&lt;天気!$L$21,天気!$L$21,IF($G111&lt;天気!$L$22,天気!$L$22,IF($G111&lt;天気!$L$23,天気!$L$23,IF($G111&lt;天気!$L$24,天気!$L$24,天気!$L$25)))))))))))))))))))))))</f>
        <v>0.54166666666666696</v>
      </c>
      <c r="I111" s="12">
        <v>0.54166666666666696</v>
      </c>
      <c r="J111" s="12">
        <f t="shared" si="9"/>
        <v>40119.541666666664</v>
      </c>
      <c r="K111" s="1">
        <v>40119.5391087963</v>
      </c>
      <c r="L111" s="6">
        <f t="shared" si="10"/>
        <v>1.7162551440329217E-3</v>
      </c>
      <c r="M111" s="6">
        <f>VLOOKUP(J111,天気!$E$2:$J$721,3,FALSE)</f>
        <v>0</v>
      </c>
      <c r="N111">
        <v>2470</v>
      </c>
      <c r="O111">
        <v>1111.7235238556741</v>
      </c>
      <c r="P111">
        <f t="shared" si="11"/>
        <v>2.5023</v>
      </c>
      <c r="Q111">
        <v>2.5023</v>
      </c>
      <c r="R111">
        <f t="shared" si="6"/>
        <v>2.5023</v>
      </c>
      <c r="S111">
        <v>35.459597119999998</v>
      </c>
      <c r="T111">
        <v>139.61418810000001</v>
      </c>
      <c r="U111">
        <v>3.6715</v>
      </c>
      <c r="V111">
        <v>103</v>
      </c>
      <c r="W111" t="s">
        <v>71</v>
      </c>
      <c r="X111">
        <v>1002008</v>
      </c>
      <c r="Y111" t="s">
        <v>187</v>
      </c>
      <c r="Z111">
        <v>100200803</v>
      </c>
      <c r="AA111" t="s">
        <v>226</v>
      </c>
      <c r="AB111">
        <v>35.463094750000003</v>
      </c>
      <c r="AC111">
        <v>139.6256894</v>
      </c>
      <c r="AD111">
        <v>6.1738</v>
      </c>
      <c r="AE111">
        <v>103</v>
      </c>
      <c r="AF111" t="s">
        <v>71</v>
      </c>
      <c r="AG111">
        <v>1002001</v>
      </c>
      <c r="AH111" t="s">
        <v>213</v>
      </c>
      <c r="AI111">
        <v>100200103</v>
      </c>
      <c r="AJ111" t="s">
        <v>254</v>
      </c>
      <c r="AK111">
        <v>46</v>
      </c>
      <c r="AL111">
        <v>1</v>
      </c>
      <c r="AM111" t="s">
        <v>74</v>
      </c>
      <c r="AN111" t="s">
        <v>75</v>
      </c>
      <c r="AO111">
        <v>100</v>
      </c>
      <c r="AP111" t="s">
        <v>76</v>
      </c>
      <c r="AQ111">
        <v>9</v>
      </c>
      <c r="AR111">
        <v>1</v>
      </c>
      <c r="AS111">
        <v>2904</v>
      </c>
      <c r="AT111">
        <v>9</v>
      </c>
      <c r="AU111">
        <v>1</v>
      </c>
      <c r="AV111">
        <v>2</v>
      </c>
      <c r="AW111">
        <v>140</v>
      </c>
      <c r="AX111" t="s">
        <v>191</v>
      </c>
      <c r="AY111" t="s">
        <v>155</v>
      </c>
      <c r="AZ111">
        <v>0</v>
      </c>
      <c r="BA111">
        <v>326</v>
      </c>
      <c r="BB111">
        <v>3.9</v>
      </c>
      <c r="BC111">
        <v>793</v>
      </c>
      <c r="BD111">
        <v>9.5</v>
      </c>
      <c r="BE111">
        <v>15.4</v>
      </c>
      <c r="BF111">
        <v>1</v>
      </c>
      <c r="BG111">
        <v>1458</v>
      </c>
      <c r="BH111">
        <v>7.3</v>
      </c>
      <c r="BI111">
        <v>1</v>
      </c>
      <c r="BJ111">
        <v>1458</v>
      </c>
      <c r="BK111">
        <v>17.7</v>
      </c>
      <c r="BL111">
        <v>0</v>
      </c>
      <c r="BM111">
        <v>0</v>
      </c>
      <c r="BN111">
        <v>0</v>
      </c>
      <c r="BO111">
        <v>0</v>
      </c>
      <c r="BP111">
        <v>0</v>
      </c>
      <c r="BQ111">
        <v>0</v>
      </c>
      <c r="BR111">
        <v>0</v>
      </c>
      <c r="BS111">
        <v>0</v>
      </c>
      <c r="BT111">
        <v>0</v>
      </c>
      <c r="BU111" t="str">
        <f>VLOOKUP($A111,trip!$A$3:$AD$2506,9,FALSE)</f>
        <v>home</v>
      </c>
      <c r="BV111" t="str">
        <f>VLOOKUP($A111,trip!$A$3:$AD$2506,11,FALSE)</f>
        <v>自宅</v>
      </c>
      <c r="BW111" t="str">
        <f>VLOOKUP($A111,trip!$A$3:$AD$2506,17,FALSE)</f>
        <v>sogo</v>
      </c>
      <c r="BX111" t="str">
        <f>VLOOKUP($A111,trip!$A$3:$AD$2506,19,FALSE)</f>
        <v>ﾃﾞﾊﾟｰﾄ・ﾓｰﾙ</v>
      </c>
      <c r="BY111" t="str">
        <f>VLOOKUP($A111,trip!$A$3:$AD$2506,25,FALSE)</f>
        <v>1人</v>
      </c>
    </row>
    <row r="112" spans="1:77" x14ac:dyDescent="0.15">
      <c r="A112">
        <v>255706</v>
      </c>
      <c r="B112" t="s">
        <v>186</v>
      </c>
      <c r="C112">
        <v>600</v>
      </c>
      <c r="D112" t="s">
        <v>212</v>
      </c>
      <c r="E112" s="1">
        <v>40119.512187499997</v>
      </c>
      <c r="F112" s="10">
        <f t="shared" si="7"/>
        <v>40119</v>
      </c>
      <c r="G112" s="12">
        <f t="shared" si="8"/>
        <v>0.51218749999679858</v>
      </c>
      <c r="H112" s="12">
        <f>IF($G112&lt;天気!$L$2,天気!$L$2,IF($G112&lt;天気!$L$3,天気!$L$3,IF($G112&lt;天気!$L$4,天気!$L$4,IF($G112&lt;天気!$L$5,天気!$L$5,IF($G112&lt;天気!$L$6,天気!$L$6,IF($G112&lt;天気!$L$7,天気!$L$7,IF($G112&lt;天気!$L$8,天気!$L$8,IF($G112&lt;天気!$L$9,天気!$L$9,IF($G112&lt;天気!$L$10,天気!$L$10,IF($G112&lt;天気!$L$11,天気!$L$11,IF($G112&lt;天気!$L$12,天気!$L$12,IF($G112&lt;天気!$L$13,天気!$L$13,IF($G112&lt;天気!$L$14,天気!$L$14,IF($G112&lt;天気!$L$15,天気!$L$15,IF($G112&lt;天気!$L$16,天気!$L$16,IF($G112&lt;天気!$L$17,天気!$L$17,IF($G112&lt;天気!$L$18,天気!$L$18,IF($G112&lt;天気!$L$19,天気!$L$19,IF($G112&lt;天気!$L$20,天気!$L$20,IF($G112&lt;天気!$L$21,天気!$L$21,IF($G112&lt;天気!$L$22,天気!$L$22,IF($G112&lt;天気!$L$23,天気!$L$23,IF($G112&lt;天気!$L$24,天気!$L$24,天気!$L$25)))))))))))))))))))))))</f>
        <v>0.54166666666666696</v>
      </c>
      <c r="I112" s="12">
        <v>0.54166666666666696</v>
      </c>
      <c r="J112" s="12">
        <f t="shared" si="9"/>
        <v>40119.541666666664</v>
      </c>
      <c r="K112" s="1">
        <v>40119.536504629628</v>
      </c>
      <c r="L112" s="6">
        <f t="shared" si="10"/>
        <v>9.2067081604425994E-3</v>
      </c>
      <c r="M112" s="6">
        <f>VLOOKUP(J112,天気!$E$2:$J$721,3,FALSE)</f>
        <v>0</v>
      </c>
      <c r="N112">
        <v>2101</v>
      </c>
      <c r="O112">
        <v>1088.1597301837458</v>
      </c>
      <c r="P112">
        <f t="shared" si="11"/>
        <v>13.312899999999999</v>
      </c>
      <c r="Q112">
        <v>13.312899999999999</v>
      </c>
      <c r="R112">
        <f t="shared" si="6"/>
        <v>13.312899999999999</v>
      </c>
      <c r="S112">
        <v>35.459559630000001</v>
      </c>
      <c r="T112">
        <v>139.61441880000001</v>
      </c>
      <c r="U112">
        <v>3.2223999999999999</v>
      </c>
      <c r="V112">
        <v>103</v>
      </c>
      <c r="W112" t="s">
        <v>71</v>
      </c>
      <c r="X112">
        <v>1002008</v>
      </c>
      <c r="Y112" t="s">
        <v>187</v>
      </c>
      <c r="Z112">
        <v>100200801</v>
      </c>
      <c r="AA112" t="s">
        <v>188</v>
      </c>
      <c r="AB112">
        <v>35.463915550000003</v>
      </c>
      <c r="AC112">
        <v>139.62517980000001</v>
      </c>
      <c r="AD112">
        <v>16.535299999999999</v>
      </c>
      <c r="AE112">
        <v>103</v>
      </c>
      <c r="AF112" t="s">
        <v>71</v>
      </c>
      <c r="AG112">
        <v>1002001</v>
      </c>
      <c r="AH112" t="s">
        <v>213</v>
      </c>
      <c r="AI112">
        <v>100200105</v>
      </c>
      <c r="AJ112" t="s">
        <v>276</v>
      </c>
      <c r="AK112">
        <v>0</v>
      </c>
      <c r="AL112">
        <v>2</v>
      </c>
      <c r="AM112" t="s">
        <v>100</v>
      </c>
      <c r="AN112" t="s">
        <v>75</v>
      </c>
      <c r="AO112">
        <v>100</v>
      </c>
      <c r="AP112" t="s">
        <v>76</v>
      </c>
      <c r="AQ112">
        <v>7.4</v>
      </c>
      <c r="AR112">
        <v>1</v>
      </c>
      <c r="AS112">
        <v>2512</v>
      </c>
      <c r="AT112">
        <v>7.4</v>
      </c>
      <c r="AU112">
        <v>1</v>
      </c>
      <c r="AV112">
        <v>2</v>
      </c>
      <c r="AW112">
        <v>140</v>
      </c>
      <c r="AX112" t="s">
        <v>191</v>
      </c>
      <c r="AY112" t="s">
        <v>155</v>
      </c>
      <c r="AZ112">
        <v>0</v>
      </c>
      <c r="BA112">
        <v>316</v>
      </c>
      <c r="BB112">
        <v>3.8</v>
      </c>
      <c r="BC112">
        <v>700</v>
      </c>
      <c r="BD112">
        <v>8.4</v>
      </c>
      <c r="BE112">
        <v>14.2</v>
      </c>
      <c r="BF112">
        <v>1</v>
      </c>
      <c r="BG112">
        <v>1446</v>
      </c>
      <c r="BH112">
        <v>7.2</v>
      </c>
      <c r="BI112">
        <v>1</v>
      </c>
      <c r="BJ112">
        <v>1446</v>
      </c>
      <c r="BK112">
        <v>17.5</v>
      </c>
      <c r="BL112">
        <v>0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0</v>
      </c>
      <c r="BS112">
        <v>0</v>
      </c>
      <c r="BT112">
        <v>0</v>
      </c>
      <c r="BU112" t="str">
        <f>VLOOKUP($A112,trip!$A$3:$AD$2506,9,FALSE)</f>
        <v>home</v>
      </c>
      <c r="BV112" t="str">
        <f>VLOOKUP($A112,trip!$A$3:$AD$2506,11,FALSE)</f>
        <v>自宅</v>
      </c>
      <c r="BW112" t="str">
        <f>VLOOKUP($A112,trip!$A$3:$AD$2506,17,FALSE)</f>
        <v>sogo</v>
      </c>
      <c r="BX112" t="str">
        <f>VLOOKUP($A112,trip!$A$3:$AD$2506,19,FALSE)</f>
        <v>ﾃﾞﾊﾟｰﾄ・ﾓｰﾙ</v>
      </c>
      <c r="BY112" t="str">
        <f>VLOOKUP($A112,trip!$A$3:$AD$2506,25,FALSE)</f>
        <v>1人</v>
      </c>
    </row>
    <row r="113" spans="1:77" x14ac:dyDescent="0.15">
      <c r="A113">
        <v>255718</v>
      </c>
      <c r="B113" t="s">
        <v>186</v>
      </c>
      <c r="C113">
        <v>200</v>
      </c>
      <c r="D113" t="s">
        <v>206</v>
      </c>
      <c r="E113" s="1">
        <v>40119.601527777777</v>
      </c>
      <c r="F113" s="10">
        <f t="shared" si="7"/>
        <v>40119</v>
      </c>
      <c r="G113" s="12">
        <f t="shared" si="8"/>
        <v>0.601527777776937</v>
      </c>
      <c r="H113" s="12">
        <f>IF($G113&lt;天気!$L$2,天気!$L$2,IF($G113&lt;天気!$L$3,天気!$L$3,IF($G113&lt;天気!$L$4,天気!$L$4,IF($G113&lt;天気!$L$5,天気!$L$5,IF($G113&lt;天気!$L$6,天気!$L$6,IF($G113&lt;天気!$L$7,天気!$L$7,IF($G113&lt;天気!$L$8,天気!$L$8,IF($G113&lt;天気!$L$9,天気!$L$9,IF($G113&lt;天気!$L$10,天気!$L$10,IF($G113&lt;天気!$L$11,天気!$L$11,IF($G113&lt;天気!$L$12,天気!$L$12,IF($G113&lt;天気!$L$13,天気!$L$13,IF($G113&lt;天気!$L$14,天気!$L$14,IF($G113&lt;天気!$L$15,天気!$L$15,IF($G113&lt;天気!$L$16,天気!$L$16,IF($G113&lt;天気!$L$17,天気!$L$17,IF($G113&lt;天気!$L$18,天気!$L$18,IF($G113&lt;天気!$L$19,天気!$L$19,IF($G113&lt;天気!$L$20,天気!$L$20,IF($G113&lt;天気!$L$21,天気!$L$21,IF($G113&lt;天気!$L$22,天気!$L$22,IF($G113&lt;天気!$L$23,天気!$L$23,IF($G113&lt;天気!$L$24,天気!$L$24,天気!$L$25)))))))))))))))))))))))</f>
        <v>0.625</v>
      </c>
      <c r="I113" s="12">
        <v>0.625</v>
      </c>
      <c r="J113" s="12">
        <f t="shared" si="9"/>
        <v>40119.625</v>
      </c>
      <c r="K113" s="1">
        <v>40119.619710648149</v>
      </c>
      <c r="L113" s="6">
        <f t="shared" si="10"/>
        <v>1.0804054937867888E-2</v>
      </c>
      <c r="M113" s="6">
        <f>VLOOKUP(J113,天気!$E$2:$J$721,3,FALSE)</f>
        <v>0</v>
      </c>
      <c r="N113">
        <v>1571</v>
      </c>
      <c r="O113">
        <v>1177.4524208670005</v>
      </c>
      <c r="P113">
        <f t="shared" si="11"/>
        <v>-16.519400000000001</v>
      </c>
      <c r="Q113">
        <v>-16.519400000000001</v>
      </c>
      <c r="R113">
        <f t="shared" si="6"/>
        <v>16.519400000000001</v>
      </c>
      <c r="S113">
        <v>35.463148359999998</v>
      </c>
      <c r="T113">
        <v>139.62659600000001</v>
      </c>
      <c r="U113">
        <v>20.3504</v>
      </c>
      <c r="V113">
        <v>103</v>
      </c>
      <c r="W113" t="s">
        <v>71</v>
      </c>
      <c r="X113">
        <v>1002001</v>
      </c>
      <c r="Y113" t="s">
        <v>213</v>
      </c>
      <c r="Z113">
        <v>100200103</v>
      </c>
      <c r="AA113" t="s">
        <v>254</v>
      </c>
      <c r="AB113">
        <v>35.459377250000003</v>
      </c>
      <c r="AC113">
        <v>139.61444560000001</v>
      </c>
      <c r="AD113">
        <v>3.831</v>
      </c>
      <c r="AE113">
        <v>103</v>
      </c>
      <c r="AF113" t="s">
        <v>71</v>
      </c>
      <c r="AG113">
        <v>1002008</v>
      </c>
      <c r="AH113" t="s">
        <v>187</v>
      </c>
      <c r="AI113">
        <v>100200801</v>
      </c>
      <c r="AJ113" t="s">
        <v>188</v>
      </c>
      <c r="AK113">
        <v>0</v>
      </c>
      <c r="AL113">
        <v>2</v>
      </c>
      <c r="AM113" t="s">
        <v>100</v>
      </c>
      <c r="AN113" t="s">
        <v>75</v>
      </c>
      <c r="AO113">
        <v>100</v>
      </c>
      <c r="AP113" t="s">
        <v>76</v>
      </c>
      <c r="AQ113">
        <v>9.1999999999999993</v>
      </c>
      <c r="AR113">
        <v>1</v>
      </c>
      <c r="AS113">
        <v>3009</v>
      </c>
      <c r="AT113">
        <v>9.1999999999999993</v>
      </c>
      <c r="AU113">
        <v>1</v>
      </c>
      <c r="AV113">
        <v>1</v>
      </c>
      <c r="AW113">
        <v>140</v>
      </c>
      <c r="AX113" t="s">
        <v>155</v>
      </c>
      <c r="AY113" t="s">
        <v>191</v>
      </c>
      <c r="AZ113">
        <v>0</v>
      </c>
      <c r="BA113">
        <v>845</v>
      </c>
      <c r="BB113">
        <v>10.1</v>
      </c>
      <c r="BC113">
        <v>325</v>
      </c>
      <c r="BD113">
        <v>3.9</v>
      </c>
      <c r="BE113">
        <v>15</v>
      </c>
      <c r="BF113">
        <v>1</v>
      </c>
      <c r="BG113">
        <v>1529</v>
      </c>
      <c r="BH113">
        <v>7.6</v>
      </c>
      <c r="BI113">
        <v>1</v>
      </c>
      <c r="BJ113">
        <v>1529</v>
      </c>
      <c r="BK113">
        <v>18.5</v>
      </c>
      <c r="BL113">
        <v>0</v>
      </c>
      <c r="BM113">
        <v>0</v>
      </c>
      <c r="BN113">
        <v>0</v>
      </c>
      <c r="BO113">
        <v>0</v>
      </c>
      <c r="BP113">
        <v>0</v>
      </c>
      <c r="BQ113">
        <v>0</v>
      </c>
      <c r="BR113">
        <v>0</v>
      </c>
      <c r="BS113">
        <v>0</v>
      </c>
      <c r="BT113">
        <v>0</v>
      </c>
      <c r="BU113" t="str">
        <f>VLOOKUP($A113,trip!$A$3:$AD$2506,9,FALSE)</f>
        <v>sogo</v>
      </c>
      <c r="BV113" t="str">
        <f>VLOOKUP($A113,trip!$A$3:$AD$2506,11,FALSE)</f>
        <v>ﾃﾞﾊﾟｰﾄ・ﾓｰﾙ</v>
      </c>
      <c r="BW113" t="str">
        <f>VLOOKUP($A113,trip!$A$3:$AD$2506,17,FALSE)</f>
        <v>home</v>
      </c>
      <c r="BX113" t="str">
        <f>VLOOKUP($A113,trip!$A$3:$AD$2506,19,FALSE)</f>
        <v>自宅</v>
      </c>
      <c r="BY113" t="str">
        <f>VLOOKUP($A113,trip!$A$3:$AD$2506,25,FALSE)</f>
        <v>1人</v>
      </c>
    </row>
    <row r="114" spans="1:77" x14ac:dyDescent="0.15">
      <c r="A114">
        <v>255721</v>
      </c>
      <c r="B114" t="s">
        <v>117</v>
      </c>
      <c r="C114">
        <v>999</v>
      </c>
      <c r="D114" t="s">
        <v>70</v>
      </c>
      <c r="E114" s="1">
        <v>40119.62290509259</v>
      </c>
      <c r="F114" s="10">
        <f t="shared" si="7"/>
        <v>40119</v>
      </c>
      <c r="G114" s="12">
        <f t="shared" si="8"/>
        <v>0.62290509259037208</v>
      </c>
      <c r="H114" s="12">
        <f>IF($G114&lt;天気!$L$2,天気!$L$2,IF($G114&lt;天気!$L$3,天気!$L$3,IF($G114&lt;天気!$L$4,天気!$L$4,IF($G114&lt;天気!$L$5,天気!$L$5,IF($G114&lt;天気!$L$6,天気!$L$6,IF($G114&lt;天気!$L$7,天気!$L$7,IF($G114&lt;天気!$L$8,天気!$L$8,IF($G114&lt;天気!$L$9,天気!$L$9,IF($G114&lt;天気!$L$10,天気!$L$10,IF($G114&lt;天気!$L$11,天気!$L$11,IF($G114&lt;天気!$L$12,天気!$L$12,IF($G114&lt;天気!$L$13,天気!$L$13,IF($G114&lt;天気!$L$14,天気!$L$14,IF($G114&lt;天気!$L$15,天気!$L$15,IF($G114&lt;天気!$L$16,天気!$L$16,IF($G114&lt;天気!$L$17,天気!$L$17,IF($G114&lt;天気!$L$18,天気!$L$18,IF($G114&lt;天気!$L$19,天気!$L$19,IF($G114&lt;天気!$L$20,天気!$L$20,IF($G114&lt;天気!$L$21,天気!$L$21,IF($G114&lt;天気!$L$22,天気!$L$22,IF($G114&lt;天気!$L$23,天気!$L$23,IF($G114&lt;天気!$L$24,天気!$L$24,天気!$L$25)))))))))))))))))))))))</f>
        <v>0.625</v>
      </c>
      <c r="I114" s="12">
        <v>0.625</v>
      </c>
      <c r="J114" s="12">
        <f t="shared" si="9"/>
        <v>40119.625</v>
      </c>
      <c r="K114" s="1">
        <v>40119.625115740739</v>
      </c>
      <c r="L114" s="6">
        <f t="shared" si="10"/>
        <v>1.4E-2</v>
      </c>
      <c r="M114" s="6">
        <f>VLOOKUP(J114,天気!$E$2:$J$721,3,FALSE)</f>
        <v>0</v>
      </c>
      <c r="N114">
        <v>191</v>
      </c>
      <c r="O114">
        <v>1206.4066719355208</v>
      </c>
      <c r="P114">
        <f t="shared" si="11"/>
        <v>17.891999999999999</v>
      </c>
      <c r="Q114">
        <v>17.891999999999999</v>
      </c>
      <c r="R114">
        <f t="shared" si="6"/>
        <v>17.891999999999999</v>
      </c>
      <c r="S114">
        <v>35.489224790000002</v>
      </c>
      <c r="T114">
        <v>139.62784590000001</v>
      </c>
      <c r="U114">
        <v>4.944</v>
      </c>
      <c r="V114">
        <v>102</v>
      </c>
      <c r="W114" t="s">
        <v>118</v>
      </c>
      <c r="X114">
        <v>1001016</v>
      </c>
      <c r="Y114" t="s">
        <v>122</v>
      </c>
      <c r="Z114">
        <v>100101603</v>
      </c>
      <c r="AA114" t="s">
        <v>122</v>
      </c>
      <c r="AB114">
        <v>35.499229509999999</v>
      </c>
      <c r="AC114">
        <v>139.63300649999999</v>
      </c>
      <c r="AD114">
        <v>22.835999999999999</v>
      </c>
      <c r="AE114">
        <v>109</v>
      </c>
      <c r="AF114" t="s">
        <v>265</v>
      </c>
      <c r="AG114">
        <v>1008041</v>
      </c>
      <c r="AH114" t="s">
        <v>324</v>
      </c>
      <c r="AI114">
        <v>100804101</v>
      </c>
      <c r="AJ114" t="s">
        <v>325</v>
      </c>
      <c r="AK114">
        <v>54</v>
      </c>
      <c r="AL114">
        <v>1</v>
      </c>
      <c r="AM114" t="s">
        <v>74</v>
      </c>
      <c r="AN114" t="s">
        <v>121</v>
      </c>
      <c r="AO114">
        <v>200</v>
      </c>
      <c r="AP114" t="s">
        <v>114</v>
      </c>
      <c r="AQ114">
        <v>4.9000000000000004</v>
      </c>
      <c r="AR114">
        <v>1</v>
      </c>
      <c r="AS114">
        <v>1277</v>
      </c>
      <c r="AT114">
        <v>7.8</v>
      </c>
      <c r="AU114">
        <v>1</v>
      </c>
      <c r="AV114">
        <v>2</v>
      </c>
      <c r="AW114">
        <v>120</v>
      </c>
      <c r="AX114" t="s">
        <v>122</v>
      </c>
      <c r="AY114" t="s">
        <v>313</v>
      </c>
      <c r="AZ114">
        <v>0</v>
      </c>
      <c r="BA114">
        <v>33</v>
      </c>
      <c r="BB114">
        <v>0.5</v>
      </c>
      <c r="BC114">
        <v>212</v>
      </c>
      <c r="BD114">
        <v>2.4</v>
      </c>
      <c r="BE114">
        <v>4.9000000000000004</v>
      </c>
      <c r="BF114">
        <v>1</v>
      </c>
      <c r="BG114">
        <v>1278</v>
      </c>
      <c r="BH114">
        <v>6.4</v>
      </c>
      <c r="BI114">
        <v>1</v>
      </c>
      <c r="BJ114">
        <v>1278</v>
      </c>
      <c r="BK114">
        <v>16</v>
      </c>
      <c r="BL114">
        <v>1</v>
      </c>
      <c r="BM114">
        <v>0.6</v>
      </c>
      <c r="BN114">
        <v>2</v>
      </c>
      <c r="BO114">
        <v>210</v>
      </c>
      <c r="BP114">
        <v>604</v>
      </c>
      <c r="BQ114">
        <v>9.1</v>
      </c>
      <c r="BR114">
        <v>331</v>
      </c>
      <c r="BS114">
        <v>5</v>
      </c>
      <c r="BT114">
        <v>16.100000000000001</v>
      </c>
      <c r="BU114">
        <f>VLOOKUP($A114,trip!$A$3:$AD$2506,9,FALSE)</f>
        <v>0</v>
      </c>
      <c r="BV114">
        <f>VLOOKUP($A114,trip!$A$3:$AD$2506,11,FALSE)</f>
        <v>0</v>
      </c>
      <c r="BW114">
        <f>VLOOKUP($A114,trip!$A$3:$AD$2506,17,FALSE)</f>
        <v>0</v>
      </c>
      <c r="BX114">
        <f>VLOOKUP($A114,trip!$A$3:$AD$2506,19,FALSE)</f>
        <v>0</v>
      </c>
      <c r="BY114">
        <f>VLOOKUP($A114,trip!$A$3:$AD$2506,25,FALSE)</f>
        <v>0</v>
      </c>
    </row>
    <row r="115" spans="1:77" x14ac:dyDescent="0.15">
      <c r="A115">
        <v>255729</v>
      </c>
      <c r="B115" t="s">
        <v>186</v>
      </c>
      <c r="C115">
        <v>200</v>
      </c>
      <c r="D115" t="s">
        <v>206</v>
      </c>
      <c r="E115" s="1">
        <v>40119.682280092595</v>
      </c>
      <c r="F115" s="10">
        <f t="shared" si="7"/>
        <v>40119</v>
      </c>
      <c r="G115" s="12">
        <f t="shared" si="8"/>
        <v>0.68228009259473765</v>
      </c>
      <c r="H115" s="12">
        <f>IF($G115&lt;天気!$L$2,天気!$L$2,IF($G115&lt;天気!$L$3,天気!$L$3,IF($G115&lt;天気!$L$4,天気!$L$4,IF($G115&lt;天気!$L$5,天気!$L$5,IF($G115&lt;天気!$L$6,天気!$L$6,IF($G115&lt;天気!$L$7,天気!$L$7,IF($G115&lt;天気!$L$8,天気!$L$8,IF($G115&lt;天気!$L$9,天気!$L$9,IF($G115&lt;天気!$L$10,天気!$L$10,IF($G115&lt;天気!$L$11,天気!$L$11,IF($G115&lt;天気!$L$12,天気!$L$12,IF($G115&lt;天気!$L$13,天気!$L$13,IF($G115&lt;天気!$L$14,天気!$L$14,IF($G115&lt;天気!$L$15,天気!$L$15,IF($G115&lt;天気!$L$16,天気!$L$16,IF($G115&lt;天気!$L$17,天気!$L$17,IF($G115&lt;天気!$L$18,天気!$L$18,IF($G115&lt;天気!$L$19,天気!$L$19,IF($G115&lt;天気!$L$20,天気!$L$20,IF($G115&lt;天気!$L$21,天気!$L$21,IF($G115&lt;天気!$L$22,天気!$L$22,IF($G115&lt;天気!$L$23,天気!$L$23,IF($G115&lt;天気!$L$24,天気!$L$24,天気!$L$25)))))))))))))))))))))))</f>
        <v>0.70833333333333404</v>
      </c>
      <c r="I115" s="12">
        <v>0.70833333333333404</v>
      </c>
      <c r="J115" s="12">
        <f t="shared" si="9"/>
        <v>40119.708333333336</v>
      </c>
      <c r="K115" s="1">
        <v>40119.736238425925</v>
      </c>
      <c r="L115" s="6">
        <f t="shared" si="10"/>
        <v>0.17381806722689078</v>
      </c>
      <c r="M115" s="6">
        <f>VLOOKUP(J115,天気!$E$2:$J$721,3,FALSE)</f>
        <v>0</v>
      </c>
      <c r="N115">
        <v>4662</v>
      </c>
      <c r="O115">
        <v>134.43303023995918</v>
      </c>
      <c r="P115">
        <f t="shared" si="11"/>
        <v>-41.368700000000004</v>
      </c>
      <c r="Q115">
        <v>-41.368700000000004</v>
      </c>
      <c r="R115">
        <f t="shared" si="6"/>
        <v>41.368700000000004</v>
      </c>
      <c r="S115">
        <v>35.458937319999997</v>
      </c>
      <c r="T115">
        <v>139.615556</v>
      </c>
      <c r="U115">
        <v>45.884700000000002</v>
      </c>
      <c r="V115">
        <v>103</v>
      </c>
      <c r="W115" t="s">
        <v>71</v>
      </c>
      <c r="X115">
        <v>1002008</v>
      </c>
      <c r="Y115" t="s">
        <v>187</v>
      </c>
      <c r="Z115">
        <v>100200801</v>
      </c>
      <c r="AA115" t="s">
        <v>188</v>
      </c>
      <c r="AB115">
        <v>35.460128179999998</v>
      </c>
      <c r="AC115">
        <v>139.61529859999999</v>
      </c>
      <c r="AD115">
        <v>4.516</v>
      </c>
      <c r="AE115">
        <v>103</v>
      </c>
      <c r="AF115" t="s">
        <v>71</v>
      </c>
      <c r="AG115">
        <v>1002008</v>
      </c>
      <c r="AH115" t="s">
        <v>187</v>
      </c>
      <c r="AI115">
        <v>100200801</v>
      </c>
      <c r="AJ115" t="s">
        <v>188</v>
      </c>
      <c r="AK115">
        <v>0</v>
      </c>
      <c r="AL115">
        <v>2</v>
      </c>
      <c r="AM115" t="s">
        <v>100</v>
      </c>
      <c r="AN115" t="s">
        <v>75</v>
      </c>
      <c r="AO115">
        <v>100</v>
      </c>
      <c r="AP115" t="s">
        <v>76</v>
      </c>
      <c r="AQ115">
        <v>3.9</v>
      </c>
      <c r="AR115">
        <v>1</v>
      </c>
      <c r="AS115">
        <v>557</v>
      </c>
      <c r="AT115">
        <v>3.9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1</v>
      </c>
      <c r="BG115">
        <v>238</v>
      </c>
      <c r="BH115">
        <v>1.2</v>
      </c>
      <c r="BI115">
        <v>1</v>
      </c>
      <c r="BJ115">
        <v>238</v>
      </c>
      <c r="BK115">
        <v>2.9</v>
      </c>
      <c r="BL115">
        <v>1</v>
      </c>
      <c r="BM115">
        <v>0.4</v>
      </c>
      <c r="BN115">
        <v>1</v>
      </c>
      <c r="BO115">
        <v>210</v>
      </c>
      <c r="BP115">
        <v>236</v>
      </c>
      <c r="BQ115">
        <v>3.5</v>
      </c>
      <c r="BR115">
        <v>190</v>
      </c>
      <c r="BS115">
        <v>2.9</v>
      </c>
      <c r="BT115">
        <v>7.4</v>
      </c>
      <c r="BU115" t="str">
        <f>VLOOKUP($A115,trip!$A$3:$AD$2506,9,FALSE)</f>
        <v>home</v>
      </c>
      <c r="BV115" t="str">
        <f>VLOOKUP($A115,trip!$A$3:$AD$2506,11,FALSE)</f>
        <v>自宅</v>
      </c>
      <c r="BW115" t="str">
        <f>VLOOKUP($A115,trip!$A$3:$AD$2506,17,FALSE)</f>
        <v>home</v>
      </c>
      <c r="BX115" t="str">
        <f>VLOOKUP($A115,trip!$A$3:$AD$2506,19,FALSE)</f>
        <v>自宅</v>
      </c>
      <c r="BY115" t="str">
        <f>VLOOKUP($A115,trip!$A$3:$AD$2506,25,FALSE)</f>
        <v>2人</v>
      </c>
    </row>
    <row r="116" spans="1:77" x14ac:dyDescent="0.15">
      <c r="A116">
        <v>255731</v>
      </c>
      <c r="B116" t="s">
        <v>172</v>
      </c>
      <c r="C116">
        <v>999</v>
      </c>
      <c r="D116" t="s">
        <v>70</v>
      </c>
      <c r="E116" s="1">
        <v>40119.688449074078</v>
      </c>
      <c r="F116" s="10">
        <f t="shared" si="7"/>
        <v>40119</v>
      </c>
      <c r="G116" s="12">
        <f t="shared" si="8"/>
        <v>0.68844907407765277</v>
      </c>
      <c r="H116" s="12">
        <f>IF($G116&lt;天気!$L$2,天気!$L$2,IF($G116&lt;天気!$L$3,天気!$L$3,IF($G116&lt;天気!$L$4,天気!$L$4,IF($G116&lt;天気!$L$5,天気!$L$5,IF($G116&lt;天気!$L$6,天気!$L$6,IF($G116&lt;天気!$L$7,天気!$L$7,IF($G116&lt;天気!$L$8,天気!$L$8,IF($G116&lt;天気!$L$9,天気!$L$9,IF($G116&lt;天気!$L$10,天気!$L$10,IF($G116&lt;天気!$L$11,天気!$L$11,IF($G116&lt;天気!$L$12,天気!$L$12,IF($G116&lt;天気!$L$13,天気!$L$13,IF($G116&lt;天気!$L$14,天気!$L$14,IF($G116&lt;天気!$L$15,天気!$L$15,IF($G116&lt;天気!$L$16,天気!$L$16,IF($G116&lt;天気!$L$17,天気!$L$17,IF($G116&lt;天気!$L$18,天気!$L$18,IF($G116&lt;天気!$L$19,天気!$L$19,IF($G116&lt;天気!$L$20,天気!$L$20,IF($G116&lt;天気!$L$21,天気!$L$21,IF($G116&lt;天気!$L$22,天気!$L$22,IF($G116&lt;天気!$L$23,天気!$L$23,IF($G116&lt;天気!$L$24,天気!$L$24,天気!$L$25)))))))))))))))))))))))</f>
        <v>0.70833333333333404</v>
      </c>
      <c r="I116" s="12">
        <v>0.70833333333333404</v>
      </c>
      <c r="J116" s="12">
        <f t="shared" si="9"/>
        <v>40119.708333333336</v>
      </c>
      <c r="K116" s="1">
        <v>40119.702835648146</v>
      </c>
      <c r="L116" s="6">
        <f t="shared" si="10"/>
        <v>8.0473043478260908E-3</v>
      </c>
      <c r="M116" s="6">
        <f>VLOOKUP(J116,天気!$E$2:$J$721,3,FALSE)</f>
        <v>0</v>
      </c>
      <c r="N116">
        <v>1243</v>
      </c>
      <c r="O116">
        <v>840.26847945972838</v>
      </c>
      <c r="P116">
        <f t="shared" si="11"/>
        <v>9.254400000000004</v>
      </c>
      <c r="Q116">
        <v>9.254400000000004</v>
      </c>
      <c r="R116">
        <f t="shared" si="6"/>
        <v>9.254400000000004</v>
      </c>
      <c r="S116">
        <v>35.423859380000003</v>
      </c>
      <c r="T116">
        <v>139.5534361</v>
      </c>
      <c r="U116">
        <v>33.763599999999997</v>
      </c>
      <c r="V116">
        <v>110</v>
      </c>
      <c r="W116" t="s">
        <v>95</v>
      </c>
      <c r="X116">
        <v>1009034</v>
      </c>
      <c r="Y116" t="s">
        <v>173</v>
      </c>
      <c r="Z116">
        <v>100903403</v>
      </c>
      <c r="AA116" t="s">
        <v>174</v>
      </c>
      <c r="AB116">
        <v>35.430988669999998</v>
      </c>
      <c r="AC116">
        <v>139.55651520000001</v>
      </c>
      <c r="AD116">
        <v>43.018000000000001</v>
      </c>
      <c r="AE116">
        <v>110</v>
      </c>
      <c r="AF116" t="s">
        <v>95</v>
      </c>
      <c r="AG116">
        <v>1009032</v>
      </c>
      <c r="AH116" t="s">
        <v>175</v>
      </c>
      <c r="AI116">
        <v>100903201</v>
      </c>
      <c r="AJ116" t="s">
        <v>176</v>
      </c>
      <c r="AK116">
        <v>28</v>
      </c>
      <c r="AL116">
        <v>1</v>
      </c>
      <c r="AM116" t="s">
        <v>74</v>
      </c>
      <c r="AN116" t="s">
        <v>101</v>
      </c>
      <c r="AO116">
        <v>420</v>
      </c>
      <c r="AP116" t="s">
        <v>177</v>
      </c>
      <c r="AQ116">
        <v>15.1</v>
      </c>
      <c r="AR116">
        <v>1</v>
      </c>
      <c r="AS116">
        <v>2437</v>
      </c>
      <c r="AT116">
        <v>9.3000000000000007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1</v>
      </c>
      <c r="BG116">
        <v>1150</v>
      </c>
      <c r="BH116">
        <v>5.8</v>
      </c>
      <c r="BI116">
        <v>1</v>
      </c>
      <c r="BJ116">
        <v>1150</v>
      </c>
      <c r="BK116">
        <v>15.1</v>
      </c>
      <c r="BL116">
        <v>0</v>
      </c>
      <c r="BM116">
        <v>0</v>
      </c>
      <c r="BN116">
        <v>0</v>
      </c>
      <c r="BO116">
        <v>0</v>
      </c>
      <c r="BP116">
        <v>0</v>
      </c>
      <c r="BQ116">
        <v>0</v>
      </c>
      <c r="BR116">
        <v>0</v>
      </c>
      <c r="BS116">
        <v>0</v>
      </c>
      <c r="BT116">
        <v>0</v>
      </c>
      <c r="BU116" t="str">
        <f>VLOOKUP($A116,trip!$A$3:$AD$2506,9,FALSE)</f>
        <v>自宅</v>
      </c>
      <c r="BV116" t="str">
        <f>VLOOKUP($A116,trip!$A$3:$AD$2506,11,FALSE)</f>
        <v>自宅</v>
      </c>
      <c r="BW116" t="str">
        <f>VLOOKUP($A116,trip!$A$3:$AD$2506,17,FALSE)</f>
        <v>東戸塚駅</v>
      </c>
      <c r="BX116" t="str">
        <f>VLOOKUP($A116,trip!$A$3:$AD$2506,19,FALSE)</f>
        <v>駅</v>
      </c>
      <c r="BY116" t="str">
        <f>VLOOKUP($A116,trip!$A$3:$AD$2506,25,FALSE)</f>
        <v>0人</v>
      </c>
    </row>
    <row r="117" spans="1:77" x14ac:dyDescent="0.15">
      <c r="A117">
        <v>255732</v>
      </c>
      <c r="B117" t="s">
        <v>257</v>
      </c>
      <c r="C117">
        <v>999</v>
      </c>
      <c r="D117" t="s">
        <v>70</v>
      </c>
      <c r="E117" s="1">
        <v>40119.690081018518</v>
      </c>
      <c r="F117" s="10">
        <f t="shared" si="7"/>
        <v>40119</v>
      </c>
      <c r="G117" s="12">
        <f t="shared" si="8"/>
        <v>0.690081018517958</v>
      </c>
      <c r="H117" s="12">
        <f>IF($G117&lt;天気!$L$2,天気!$L$2,IF($G117&lt;天気!$L$3,天気!$L$3,IF($G117&lt;天気!$L$4,天気!$L$4,IF($G117&lt;天気!$L$5,天気!$L$5,IF($G117&lt;天気!$L$6,天気!$L$6,IF($G117&lt;天気!$L$7,天気!$L$7,IF($G117&lt;天気!$L$8,天気!$L$8,IF($G117&lt;天気!$L$9,天気!$L$9,IF($G117&lt;天気!$L$10,天気!$L$10,IF($G117&lt;天気!$L$11,天気!$L$11,IF($G117&lt;天気!$L$12,天気!$L$12,IF($G117&lt;天気!$L$13,天気!$L$13,IF($G117&lt;天気!$L$14,天気!$L$14,IF($G117&lt;天気!$L$15,天気!$L$15,IF($G117&lt;天気!$L$16,天気!$L$16,IF($G117&lt;天気!$L$17,天気!$L$17,IF($G117&lt;天気!$L$18,天気!$L$18,IF($G117&lt;天気!$L$19,天気!$L$19,IF($G117&lt;天気!$L$20,天気!$L$20,IF($G117&lt;天気!$L$21,天気!$L$21,IF($G117&lt;天気!$L$22,天気!$L$22,IF($G117&lt;天気!$L$23,天気!$L$23,IF($G117&lt;天気!$L$24,天気!$L$24,天気!$L$25)))))))))))))))))))))))</f>
        <v>0.70833333333333404</v>
      </c>
      <c r="I117" s="12">
        <v>0.70833333333333404</v>
      </c>
      <c r="J117" s="12">
        <f t="shared" si="9"/>
        <v>40119.708333333336</v>
      </c>
      <c r="K117" s="1">
        <v>40119.701539351852</v>
      </c>
      <c r="L117" s="6">
        <f t="shared" si="10"/>
        <v>2.8839900497512436E-2</v>
      </c>
      <c r="M117" s="6">
        <f>VLOOKUP(J117,天気!$E$2:$J$721,3,FALSE)</f>
        <v>0</v>
      </c>
      <c r="N117">
        <v>990</v>
      </c>
      <c r="O117">
        <v>739.89560873285541</v>
      </c>
      <c r="P117">
        <f t="shared" si="11"/>
        <v>28.984099999999998</v>
      </c>
      <c r="Q117">
        <v>28.984099999999998</v>
      </c>
      <c r="R117">
        <f t="shared" si="6"/>
        <v>28.984099999999998</v>
      </c>
      <c r="S117">
        <v>35.424556729999999</v>
      </c>
      <c r="T117">
        <v>139.55488990000001</v>
      </c>
      <c r="U117">
        <v>12.228999999999999</v>
      </c>
      <c r="V117">
        <v>110</v>
      </c>
      <c r="W117" t="s">
        <v>95</v>
      </c>
      <c r="X117">
        <v>1009034</v>
      </c>
      <c r="Y117" t="s">
        <v>173</v>
      </c>
      <c r="Z117">
        <v>100903403</v>
      </c>
      <c r="AA117" t="s">
        <v>174</v>
      </c>
      <c r="AB117">
        <v>35.43101558</v>
      </c>
      <c r="AC117">
        <v>139.5568586</v>
      </c>
      <c r="AD117">
        <v>41.213099999999997</v>
      </c>
      <c r="AE117">
        <v>110</v>
      </c>
      <c r="AF117" t="s">
        <v>95</v>
      </c>
      <c r="AG117">
        <v>1009032</v>
      </c>
      <c r="AH117" t="s">
        <v>175</v>
      </c>
      <c r="AI117">
        <v>100903201</v>
      </c>
      <c r="AJ117" t="s">
        <v>176</v>
      </c>
      <c r="AK117">
        <v>0</v>
      </c>
      <c r="AL117">
        <v>2</v>
      </c>
      <c r="AM117" t="s">
        <v>100</v>
      </c>
      <c r="AN117" t="s">
        <v>101</v>
      </c>
      <c r="AO117">
        <v>420</v>
      </c>
      <c r="AP117" t="s">
        <v>177</v>
      </c>
      <c r="AQ117">
        <v>13.3</v>
      </c>
      <c r="AR117">
        <v>1</v>
      </c>
      <c r="AS117">
        <v>2810</v>
      </c>
      <c r="AT117">
        <v>10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1</v>
      </c>
      <c r="BG117">
        <v>1005</v>
      </c>
      <c r="BH117">
        <v>5</v>
      </c>
      <c r="BI117">
        <v>1</v>
      </c>
      <c r="BJ117">
        <v>1005</v>
      </c>
      <c r="BK117">
        <v>13.3</v>
      </c>
      <c r="BL117">
        <v>0</v>
      </c>
      <c r="BM117">
        <v>0</v>
      </c>
      <c r="BN117">
        <v>0</v>
      </c>
      <c r="BO117">
        <v>0</v>
      </c>
      <c r="BP117">
        <v>0</v>
      </c>
      <c r="BQ117">
        <v>0</v>
      </c>
      <c r="BR117">
        <v>0</v>
      </c>
      <c r="BS117">
        <v>0</v>
      </c>
      <c r="BT117">
        <v>0</v>
      </c>
      <c r="BU117" t="str">
        <f>VLOOKUP($A117,trip!$A$3:$AD$2506,9,FALSE)</f>
        <v>グランドメゾン</v>
      </c>
      <c r="BV117" t="str">
        <f>VLOOKUP($A117,trip!$A$3:$AD$2506,11,FALSE)</f>
        <v>自宅</v>
      </c>
      <c r="BW117" t="str">
        <f>VLOOKUP($A117,trip!$A$3:$AD$2506,17,FALSE)</f>
        <v>東戸塚駅</v>
      </c>
      <c r="BX117" t="str">
        <f>VLOOKUP($A117,trip!$A$3:$AD$2506,19,FALSE)</f>
        <v>駅</v>
      </c>
      <c r="BY117" t="str">
        <f>VLOOKUP($A117,trip!$A$3:$AD$2506,25,FALSE)</f>
        <v>0人</v>
      </c>
    </row>
    <row r="118" spans="1:77" x14ac:dyDescent="0.15">
      <c r="A118">
        <v>255741</v>
      </c>
      <c r="B118" t="s">
        <v>289</v>
      </c>
      <c r="C118">
        <v>500</v>
      </c>
      <c r="D118" t="s">
        <v>148</v>
      </c>
      <c r="E118" s="1">
        <v>40119.732662037037</v>
      </c>
      <c r="F118" s="10">
        <f t="shared" si="7"/>
        <v>40119</v>
      </c>
      <c r="G118" s="12">
        <f t="shared" si="8"/>
        <v>0.73266203703678912</v>
      </c>
      <c r="H118" s="12">
        <f>IF($G118&lt;天気!$L$2,天気!$L$2,IF($G118&lt;天気!$L$3,天気!$L$3,IF($G118&lt;天気!$L$4,天気!$L$4,IF($G118&lt;天気!$L$5,天気!$L$5,IF($G118&lt;天気!$L$6,天気!$L$6,IF($G118&lt;天気!$L$7,天気!$L$7,IF($G118&lt;天気!$L$8,天気!$L$8,IF($G118&lt;天気!$L$9,天気!$L$9,IF($G118&lt;天気!$L$10,天気!$L$10,IF($G118&lt;天気!$L$11,天気!$L$11,IF($G118&lt;天気!$L$12,天気!$L$12,IF($G118&lt;天気!$L$13,天気!$L$13,IF($G118&lt;天気!$L$14,天気!$L$14,IF($G118&lt;天気!$L$15,天気!$L$15,IF($G118&lt;天気!$L$16,天気!$L$16,IF($G118&lt;天気!$L$17,天気!$L$17,IF($G118&lt;天気!$L$18,天気!$L$18,IF($G118&lt;天気!$L$19,天気!$L$19,IF($G118&lt;天気!$L$20,天気!$L$20,IF($G118&lt;天気!$L$21,天気!$L$21,IF($G118&lt;天気!$L$22,天気!$L$22,IF($G118&lt;天気!$L$23,天気!$L$23,IF($G118&lt;天気!$L$24,天気!$L$24,天気!$L$25)))))))))))))))))))))))</f>
        <v>0.75</v>
      </c>
      <c r="I118" s="12">
        <v>0.75</v>
      </c>
      <c r="J118" s="12">
        <f t="shared" si="9"/>
        <v>40119.75</v>
      </c>
      <c r="K118" s="1">
        <v>40119.747743055559</v>
      </c>
      <c r="L118" s="6">
        <f t="shared" si="10"/>
        <v>3.0126171143035601E-3</v>
      </c>
      <c r="M118" s="6">
        <f>VLOOKUP(J118,天気!$E$2:$J$721,3,FALSE)</f>
        <v>0</v>
      </c>
      <c r="N118">
        <v>1303</v>
      </c>
      <c r="O118">
        <v>1501.0348966701822</v>
      </c>
      <c r="P118">
        <f t="shared" si="11"/>
        <v>-4.8231999999999999</v>
      </c>
      <c r="Q118">
        <v>-4.8231999999999999</v>
      </c>
      <c r="R118">
        <f t="shared" si="6"/>
        <v>4.8231999999999999</v>
      </c>
      <c r="S118">
        <v>35.444775290000003</v>
      </c>
      <c r="T118">
        <v>139.63606960000001</v>
      </c>
      <c r="U118">
        <v>13.6472</v>
      </c>
      <c r="V118">
        <v>104</v>
      </c>
      <c r="W118" t="s">
        <v>110</v>
      </c>
      <c r="X118">
        <v>1003002</v>
      </c>
      <c r="Y118" t="s">
        <v>116</v>
      </c>
      <c r="Z118">
        <v>100300215</v>
      </c>
      <c r="AA118" t="s">
        <v>132</v>
      </c>
      <c r="AB118">
        <v>35.455976130000003</v>
      </c>
      <c r="AC118">
        <v>139.6268159</v>
      </c>
      <c r="AD118">
        <v>8.8239999999999998</v>
      </c>
      <c r="AE118">
        <v>104</v>
      </c>
      <c r="AF118" t="s">
        <v>110</v>
      </c>
      <c r="AG118">
        <v>1003001</v>
      </c>
      <c r="AH118" t="s">
        <v>196</v>
      </c>
      <c r="AI118">
        <v>100300101</v>
      </c>
      <c r="AJ118" t="s">
        <v>426</v>
      </c>
      <c r="AK118">
        <v>46</v>
      </c>
      <c r="AL118">
        <v>1</v>
      </c>
      <c r="AM118" t="s">
        <v>74</v>
      </c>
      <c r="AN118" t="s">
        <v>295</v>
      </c>
      <c r="AO118">
        <v>200</v>
      </c>
      <c r="AP118" t="s">
        <v>114</v>
      </c>
      <c r="AQ118">
        <v>19</v>
      </c>
      <c r="AR118">
        <v>1</v>
      </c>
      <c r="AS118">
        <v>2022</v>
      </c>
      <c r="AT118">
        <v>7.2</v>
      </c>
      <c r="AU118">
        <v>1</v>
      </c>
      <c r="AV118">
        <v>2</v>
      </c>
      <c r="AW118">
        <v>200</v>
      </c>
      <c r="AX118" t="s">
        <v>198</v>
      </c>
      <c r="AY118" t="s">
        <v>211</v>
      </c>
      <c r="AZ118">
        <v>0</v>
      </c>
      <c r="BA118">
        <v>855</v>
      </c>
      <c r="BB118">
        <v>10.3</v>
      </c>
      <c r="BC118">
        <v>559</v>
      </c>
      <c r="BD118">
        <v>6.7</v>
      </c>
      <c r="BE118">
        <v>19</v>
      </c>
      <c r="BF118">
        <v>1</v>
      </c>
      <c r="BG118">
        <v>1601</v>
      </c>
      <c r="BH118">
        <v>8</v>
      </c>
      <c r="BI118">
        <v>1</v>
      </c>
      <c r="BJ118">
        <v>1601</v>
      </c>
      <c r="BK118">
        <v>19.2</v>
      </c>
      <c r="BL118">
        <v>1</v>
      </c>
      <c r="BM118">
        <v>1.37</v>
      </c>
      <c r="BN118">
        <v>4</v>
      </c>
      <c r="BO118">
        <v>210</v>
      </c>
      <c r="BP118">
        <v>143</v>
      </c>
      <c r="BQ118">
        <v>2.1</v>
      </c>
      <c r="BR118">
        <v>191</v>
      </c>
      <c r="BS118">
        <v>2.9</v>
      </c>
      <c r="BT118">
        <v>9</v>
      </c>
      <c r="BU118" t="str">
        <f>VLOOKUP($A118,trip!$A$3:$AD$2506,9,FALSE)</f>
        <v>職場</v>
      </c>
      <c r="BV118" t="str">
        <f>VLOOKUP($A118,trip!$A$3:$AD$2506,11,FALSE)</f>
        <v>勤務・通学・ﾊﾞｲﾄ先</v>
      </c>
      <c r="BW118" t="str">
        <f>VLOOKUP($A118,trip!$A$3:$AD$2506,17,FALSE)</f>
        <v>ワイズロード</v>
      </c>
      <c r="BX118" t="str">
        <f>VLOOKUP($A118,trip!$A$3:$AD$2506,19,FALSE)</f>
        <v>洋品・雑貨・ｽﾎﾟｰﾂ</v>
      </c>
      <c r="BY118" t="str">
        <f>VLOOKUP($A118,trip!$A$3:$AD$2506,25,FALSE)</f>
        <v>0人</v>
      </c>
    </row>
    <row r="119" spans="1:77" x14ac:dyDescent="0.15">
      <c r="A119">
        <v>255743</v>
      </c>
      <c r="B119" t="s">
        <v>139</v>
      </c>
      <c r="C119">
        <v>700</v>
      </c>
      <c r="D119" t="s">
        <v>199</v>
      </c>
      <c r="E119" s="1">
        <v>40119.735173611109</v>
      </c>
      <c r="F119" s="10">
        <f t="shared" si="7"/>
        <v>40119</v>
      </c>
      <c r="G119" s="12">
        <f t="shared" si="8"/>
        <v>0.73517361110862112</v>
      </c>
      <c r="H119" s="12">
        <f>IF($G119&lt;天気!$L$2,天気!$L$2,IF($G119&lt;天気!$L$3,天気!$L$3,IF($G119&lt;天気!$L$4,天気!$L$4,IF($G119&lt;天気!$L$5,天気!$L$5,IF($G119&lt;天気!$L$6,天気!$L$6,IF($G119&lt;天気!$L$7,天気!$L$7,IF($G119&lt;天気!$L$8,天気!$L$8,IF($G119&lt;天気!$L$9,天気!$L$9,IF($G119&lt;天気!$L$10,天気!$L$10,IF($G119&lt;天気!$L$11,天気!$L$11,IF($G119&lt;天気!$L$12,天気!$L$12,IF($G119&lt;天気!$L$13,天気!$L$13,IF($G119&lt;天気!$L$14,天気!$L$14,IF($G119&lt;天気!$L$15,天気!$L$15,IF($G119&lt;天気!$L$16,天気!$L$16,IF($G119&lt;天気!$L$17,天気!$L$17,IF($G119&lt;天気!$L$18,天気!$L$18,IF($G119&lt;天気!$L$19,天気!$L$19,IF($G119&lt;天気!$L$20,天気!$L$20,IF($G119&lt;天気!$L$21,天気!$L$21,IF($G119&lt;天気!$L$22,天気!$L$22,IF($G119&lt;天気!$L$23,天気!$L$23,IF($G119&lt;天気!$L$24,天気!$L$24,天気!$L$25)))))))))))))))))))))))</f>
        <v>0.75</v>
      </c>
      <c r="I119" s="12">
        <v>0.75</v>
      </c>
      <c r="J119" s="12">
        <f t="shared" si="9"/>
        <v>40119.75</v>
      </c>
      <c r="K119" s="1">
        <v>40119.751759259256</v>
      </c>
      <c r="L119" s="6">
        <f t="shared" si="10"/>
        <v>7.4549763033175329E-3</v>
      </c>
      <c r="M119" s="6">
        <f>VLOOKUP(J119,天気!$E$2:$J$721,3,FALSE)</f>
        <v>0</v>
      </c>
      <c r="N119">
        <v>1433</v>
      </c>
      <c r="O119">
        <v>325.1342587284152</v>
      </c>
      <c r="P119">
        <f t="shared" si="11"/>
        <v>-3.145999999999999</v>
      </c>
      <c r="Q119">
        <v>-3.145999999999999</v>
      </c>
      <c r="R119">
        <f t="shared" si="6"/>
        <v>3.145999999999999</v>
      </c>
      <c r="S119">
        <v>35.44569791</v>
      </c>
      <c r="T119">
        <v>139.63714780000001</v>
      </c>
      <c r="U119">
        <v>13.849299999999999</v>
      </c>
      <c r="V119">
        <v>104</v>
      </c>
      <c r="W119" t="s">
        <v>110</v>
      </c>
      <c r="X119">
        <v>1003002</v>
      </c>
      <c r="Y119" t="s">
        <v>116</v>
      </c>
      <c r="Z119">
        <v>100300213</v>
      </c>
      <c r="AA119" t="s">
        <v>124</v>
      </c>
      <c r="AB119">
        <v>35.445215099999999</v>
      </c>
      <c r="AC119">
        <v>139.63360729999999</v>
      </c>
      <c r="AD119">
        <v>10.7033</v>
      </c>
      <c r="AE119">
        <v>104</v>
      </c>
      <c r="AF119" t="s">
        <v>110</v>
      </c>
      <c r="AG119">
        <v>1003019</v>
      </c>
      <c r="AH119" t="s">
        <v>429</v>
      </c>
      <c r="AI119">
        <v>100301905</v>
      </c>
      <c r="AJ119" t="s">
        <v>430</v>
      </c>
      <c r="AK119">
        <v>39</v>
      </c>
      <c r="AL119">
        <v>2</v>
      </c>
      <c r="AM119" t="s">
        <v>100</v>
      </c>
      <c r="AN119" t="s">
        <v>145</v>
      </c>
      <c r="AO119">
        <v>420</v>
      </c>
      <c r="AP119" t="s">
        <v>177</v>
      </c>
      <c r="AQ119">
        <v>5.0999999999999996</v>
      </c>
      <c r="AR119">
        <v>1</v>
      </c>
      <c r="AS119">
        <v>428</v>
      </c>
      <c r="AT119">
        <v>3.4</v>
      </c>
      <c r="AU119">
        <v>1</v>
      </c>
      <c r="AV119">
        <v>12</v>
      </c>
      <c r="AW119">
        <v>210</v>
      </c>
      <c r="AX119" t="s">
        <v>127</v>
      </c>
      <c r="AY119" t="s">
        <v>198</v>
      </c>
      <c r="AZ119">
        <v>0</v>
      </c>
      <c r="BA119">
        <v>691</v>
      </c>
      <c r="BB119">
        <v>8.1999999999999993</v>
      </c>
      <c r="BC119">
        <v>722</v>
      </c>
      <c r="BD119">
        <v>8.6</v>
      </c>
      <c r="BE119">
        <v>28.799999999999997</v>
      </c>
      <c r="BF119">
        <v>1</v>
      </c>
      <c r="BG119">
        <v>422</v>
      </c>
      <c r="BH119">
        <v>2.1</v>
      </c>
      <c r="BI119">
        <v>1</v>
      </c>
      <c r="BJ119">
        <v>422</v>
      </c>
      <c r="BK119">
        <v>5.0999999999999996</v>
      </c>
      <c r="BL119">
        <v>1</v>
      </c>
      <c r="BM119">
        <v>0.26</v>
      </c>
      <c r="BN119">
        <v>2</v>
      </c>
      <c r="BO119">
        <v>210</v>
      </c>
      <c r="BP119">
        <v>193</v>
      </c>
      <c r="BQ119">
        <v>2.9</v>
      </c>
      <c r="BR119">
        <v>100</v>
      </c>
      <c r="BS119">
        <v>1.5</v>
      </c>
      <c r="BT119">
        <v>6.4</v>
      </c>
      <c r="BU119" t="str">
        <f>VLOOKUP($A119,trip!$A$3:$AD$2506,9,FALSE)</f>
        <v>職場</v>
      </c>
      <c r="BV119" t="str">
        <f>VLOOKUP($A119,trip!$A$3:$AD$2506,11,FALSE)</f>
        <v>勤務・通学・ﾊﾞｲﾄ先</v>
      </c>
      <c r="BW119" t="str">
        <f>VLOOKUP($A119,trip!$A$3:$AD$2506,17,FALSE)</f>
        <v>ゲーセン</v>
      </c>
      <c r="BX119" t="str">
        <f>VLOOKUP($A119,trip!$A$3:$AD$2506,19,FALSE)</f>
        <v>娯楽施設</v>
      </c>
      <c r="BY119" t="str">
        <f>VLOOKUP($A119,trip!$A$3:$AD$2506,25,FALSE)</f>
        <v>1人</v>
      </c>
    </row>
    <row r="120" spans="1:77" x14ac:dyDescent="0.15">
      <c r="A120">
        <v>255744</v>
      </c>
      <c r="B120" t="s">
        <v>117</v>
      </c>
      <c r="C120">
        <v>200</v>
      </c>
      <c r="D120" t="s">
        <v>206</v>
      </c>
      <c r="E120" s="1">
        <v>40119.754155092596</v>
      </c>
      <c r="F120" s="10">
        <f t="shared" si="7"/>
        <v>40119</v>
      </c>
      <c r="G120" s="12">
        <f t="shared" si="8"/>
        <v>0.75415509259619284</v>
      </c>
      <c r="H120" s="12">
        <f>IF($G120&lt;天気!$L$2,天気!$L$2,IF($G120&lt;天気!$L$3,天気!$L$3,IF($G120&lt;天気!$L$4,天気!$L$4,IF($G120&lt;天気!$L$5,天気!$L$5,IF($G120&lt;天気!$L$6,天気!$L$6,IF($G120&lt;天気!$L$7,天気!$L$7,IF($G120&lt;天気!$L$8,天気!$L$8,IF($G120&lt;天気!$L$9,天気!$L$9,IF($G120&lt;天気!$L$10,天気!$L$10,IF($G120&lt;天気!$L$11,天気!$L$11,IF($G120&lt;天気!$L$12,天気!$L$12,IF($G120&lt;天気!$L$13,天気!$L$13,IF($G120&lt;天気!$L$14,天気!$L$14,IF($G120&lt;天気!$L$15,天気!$L$15,IF($G120&lt;天気!$L$16,天気!$L$16,IF($G120&lt;天気!$L$17,天気!$L$17,IF($G120&lt;天気!$L$18,天気!$L$18,IF($G120&lt;天気!$L$19,天気!$L$19,IF($G120&lt;天気!$L$20,天気!$L$20,IF($G120&lt;天気!$L$21,天気!$L$21,IF($G120&lt;天気!$L$22,天気!$L$22,IF($G120&lt;天気!$L$23,天気!$L$23,IF($G120&lt;天気!$L$24,天気!$L$24,天気!$L$25)))))))))))))))))))))))</f>
        <v>0.79166666666666696</v>
      </c>
      <c r="I120" s="12">
        <v>0.79166666666666696</v>
      </c>
      <c r="J120" s="12">
        <f t="shared" si="9"/>
        <v>40119.791666666664</v>
      </c>
      <c r="K120" s="1">
        <v>40119.757245370369</v>
      </c>
      <c r="L120" s="6">
        <f t="shared" si="10"/>
        <v>6.1612658227848109E-2</v>
      </c>
      <c r="M120" s="6">
        <f>VLOOKUP(J120,天気!$E$2:$J$721,3,FALSE)</f>
        <v>1.5</v>
      </c>
      <c r="N120">
        <v>267</v>
      </c>
      <c r="O120">
        <v>259.45352867404085</v>
      </c>
      <c r="P120">
        <f t="shared" si="11"/>
        <v>-24.337000000000003</v>
      </c>
      <c r="Q120">
        <v>-24.337000000000003</v>
      </c>
      <c r="R120">
        <f t="shared" si="6"/>
        <v>24.337000000000003</v>
      </c>
      <c r="S120">
        <v>35.489986610000003</v>
      </c>
      <c r="T120">
        <v>139.63346780000001</v>
      </c>
      <c r="U120">
        <v>40.832700000000003</v>
      </c>
      <c r="V120">
        <v>102</v>
      </c>
      <c r="W120" t="s">
        <v>118</v>
      </c>
      <c r="X120">
        <v>1001014</v>
      </c>
      <c r="Y120" t="s">
        <v>119</v>
      </c>
      <c r="Z120">
        <v>100101403</v>
      </c>
      <c r="AA120" t="s">
        <v>120</v>
      </c>
      <c r="AB120">
        <v>35.488784979999998</v>
      </c>
      <c r="AC120">
        <v>139.6359248</v>
      </c>
      <c r="AD120">
        <v>16.495699999999999</v>
      </c>
      <c r="AE120">
        <v>102</v>
      </c>
      <c r="AF120" t="s">
        <v>118</v>
      </c>
      <c r="AG120">
        <v>1001014</v>
      </c>
      <c r="AH120" t="s">
        <v>119</v>
      </c>
      <c r="AI120">
        <v>100101403</v>
      </c>
      <c r="AJ120" t="s">
        <v>120</v>
      </c>
      <c r="AK120">
        <v>54</v>
      </c>
      <c r="AL120">
        <v>1</v>
      </c>
      <c r="AM120" t="s">
        <v>74</v>
      </c>
      <c r="AN120" t="s">
        <v>121</v>
      </c>
      <c r="AO120">
        <v>420</v>
      </c>
      <c r="AP120" t="s">
        <v>177</v>
      </c>
      <c r="AQ120">
        <v>5</v>
      </c>
      <c r="AR120">
        <v>1</v>
      </c>
      <c r="AS120">
        <v>592</v>
      </c>
      <c r="AT120">
        <v>4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744</v>
      </c>
      <c r="BB120">
        <v>8.8000000000000007</v>
      </c>
      <c r="BC120">
        <v>1156</v>
      </c>
      <c r="BD120">
        <v>13.9</v>
      </c>
      <c r="BE120">
        <v>0</v>
      </c>
      <c r="BF120">
        <v>1</v>
      </c>
      <c r="BG120">
        <v>395</v>
      </c>
      <c r="BH120">
        <v>2</v>
      </c>
      <c r="BI120">
        <v>1</v>
      </c>
      <c r="BJ120">
        <v>395</v>
      </c>
      <c r="BK120">
        <v>5</v>
      </c>
      <c r="BL120">
        <v>1</v>
      </c>
      <c r="BM120">
        <v>0.37</v>
      </c>
      <c r="BN120">
        <v>1</v>
      </c>
      <c r="BO120">
        <v>210</v>
      </c>
      <c r="BP120">
        <v>424</v>
      </c>
      <c r="BQ120">
        <v>6.4</v>
      </c>
      <c r="BR120">
        <v>496</v>
      </c>
      <c r="BS120">
        <v>7.4</v>
      </c>
      <c r="BT120">
        <v>14.8</v>
      </c>
      <c r="BU120">
        <f>VLOOKUP($A120,trip!$A$3:$AD$2506,9,FALSE)</f>
        <v>0</v>
      </c>
      <c r="BV120">
        <f>VLOOKUP($A120,trip!$A$3:$AD$2506,11,FALSE)</f>
        <v>0</v>
      </c>
      <c r="BW120">
        <f>VLOOKUP($A120,trip!$A$3:$AD$2506,17,FALSE)</f>
        <v>0</v>
      </c>
      <c r="BX120">
        <f>VLOOKUP($A120,trip!$A$3:$AD$2506,19,FALSE)</f>
        <v>0</v>
      </c>
      <c r="BY120">
        <f>VLOOKUP($A120,trip!$A$3:$AD$2506,25,FALSE)</f>
        <v>0</v>
      </c>
    </row>
    <row r="121" spans="1:77" x14ac:dyDescent="0.15">
      <c r="A121">
        <v>255757</v>
      </c>
      <c r="B121" t="s">
        <v>123</v>
      </c>
      <c r="C121">
        <v>200</v>
      </c>
      <c r="D121" t="s">
        <v>206</v>
      </c>
      <c r="E121" s="1">
        <v>40119.828935185185</v>
      </c>
      <c r="F121" s="10">
        <f t="shared" si="7"/>
        <v>40119</v>
      </c>
      <c r="G121" s="12">
        <f t="shared" si="8"/>
        <v>0.82893518518540077</v>
      </c>
      <c r="H121" s="12">
        <f>IF($G121&lt;天気!$L$2,天気!$L$2,IF($G121&lt;天気!$L$3,天気!$L$3,IF($G121&lt;天気!$L$4,天気!$L$4,IF($G121&lt;天気!$L$5,天気!$L$5,IF($G121&lt;天気!$L$6,天気!$L$6,IF($G121&lt;天気!$L$7,天気!$L$7,IF($G121&lt;天気!$L$8,天気!$L$8,IF($G121&lt;天気!$L$9,天気!$L$9,IF($G121&lt;天気!$L$10,天気!$L$10,IF($G121&lt;天気!$L$11,天気!$L$11,IF($G121&lt;天気!$L$12,天気!$L$12,IF($G121&lt;天気!$L$13,天気!$L$13,IF($G121&lt;天気!$L$14,天気!$L$14,IF($G121&lt;天気!$L$15,天気!$L$15,IF($G121&lt;天気!$L$16,天気!$L$16,IF($G121&lt;天気!$L$17,天気!$L$17,IF($G121&lt;天気!$L$18,天気!$L$18,IF($G121&lt;天気!$L$19,天気!$L$19,IF($G121&lt;天気!$L$20,天気!$L$20,IF($G121&lt;天気!$L$21,天気!$L$21,IF($G121&lt;天気!$L$22,天気!$L$22,IF($G121&lt;天気!$L$23,天気!$L$23,IF($G121&lt;天気!$L$24,天気!$L$24,天気!$L$25)))))))))))))))))))))))</f>
        <v>0.83333333333333404</v>
      </c>
      <c r="I121" s="12">
        <v>0.83333333333333404</v>
      </c>
      <c r="J121" s="12">
        <f t="shared" si="9"/>
        <v>40119.833333333336</v>
      </c>
      <c r="K121" s="1">
        <v>40119.834062499998</v>
      </c>
      <c r="L121" s="6">
        <f t="shared" si="10"/>
        <v>1.06476404494382E-2</v>
      </c>
      <c r="M121" s="6">
        <f>VLOOKUP(J121,天気!$E$2:$J$721,3,FALSE)</f>
        <v>0</v>
      </c>
      <c r="N121">
        <v>443</v>
      </c>
      <c r="O121">
        <v>393.75657057511495</v>
      </c>
      <c r="P121">
        <f t="shared" si="11"/>
        <v>4.7381999999999991</v>
      </c>
      <c r="Q121">
        <v>4.7381999999999991</v>
      </c>
      <c r="R121">
        <f t="shared" si="6"/>
        <v>4.7381999999999991</v>
      </c>
      <c r="S121">
        <v>35.627809239999998</v>
      </c>
      <c r="T121">
        <v>139.67772969999999</v>
      </c>
      <c r="U121">
        <v>29.04</v>
      </c>
      <c r="AB121">
        <v>35.630968840000001</v>
      </c>
      <c r="AC121">
        <v>139.67969840000001</v>
      </c>
      <c r="AD121">
        <v>33.778199999999998</v>
      </c>
      <c r="AK121">
        <v>38</v>
      </c>
      <c r="AL121">
        <v>1</v>
      </c>
      <c r="AM121" t="s">
        <v>74</v>
      </c>
      <c r="AN121" t="s">
        <v>125</v>
      </c>
      <c r="AO121">
        <v>420</v>
      </c>
      <c r="AP121" t="s">
        <v>177</v>
      </c>
      <c r="AQ121">
        <v>5.3</v>
      </c>
      <c r="AR121">
        <v>1</v>
      </c>
      <c r="AS121">
        <v>716</v>
      </c>
      <c r="AT121">
        <v>4.0999999999999996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1</v>
      </c>
      <c r="BG121">
        <v>445</v>
      </c>
      <c r="BH121">
        <v>2.2000000000000002</v>
      </c>
      <c r="BI121">
        <v>1</v>
      </c>
      <c r="BJ121">
        <v>445</v>
      </c>
      <c r="BK121">
        <v>5.3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0</v>
      </c>
      <c r="BS121">
        <v>0</v>
      </c>
      <c r="BT121">
        <v>0</v>
      </c>
      <c r="BU121" t="str">
        <f>VLOOKUP($A121,trip!$A$3:$AD$2506,9,FALSE)</f>
        <v>東急ストア</v>
      </c>
      <c r="BV121" t="str">
        <f>VLOOKUP($A121,trip!$A$3:$AD$2506,11,FALSE)</f>
        <v>ｽｰﾊﾟｰ・食料品店</v>
      </c>
      <c r="BW121" t="str">
        <f>VLOOKUP($A121,trip!$A$3:$AD$2506,17,FALSE)</f>
        <v>自宅</v>
      </c>
      <c r="BX121" t="str">
        <f>VLOOKUP($A121,trip!$A$3:$AD$2506,19,FALSE)</f>
        <v>自宅</v>
      </c>
      <c r="BY121" t="str">
        <f>VLOOKUP($A121,trip!$A$3:$AD$2506,25,FALSE)</f>
        <v>0人</v>
      </c>
    </row>
    <row r="122" spans="1:77" x14ac:dyDescent="0.15">
      <c r="A122">
        <v>255771</v>
      </c>
      <c r="B122" t="s">
        <v>193</v>
      </c>
      <c r="C122">
        <v>200</v>
      </c>
      <c r="D122" t="s">
        <v>206</v>
      </c>
      <c r="E122" s="1">
        <v>40120.393125000002</v>
      </c>
      <c r="F122" s="10">
        <f t="shared" si="7"/>
        <v>40120</v>
      </c>
      <c r="G122" s="12">
        <f t="shared" si="8"/>
        <v>0.39312500000232831</v>
      </c>
      <c r="H122" s="12">
        <f>IF($G122&lt;天気!$L$2,天気!$L$2,IF($G122&lt;天気!$L$3,天気!$L$3,IF($G122&lt;天気!$L$4,天気!$L$4,IF($G122&lt;天気!$L$5,天気!$L$5,IF($G122&lt;天気!$L$6,天気!$L$6,IF($G122&lt;天気!$L$7,天気!$L$7,IF($G122&lt;天気!$L$8,天気!$L$8,IF($G122&lt;天気!$L$9,天気!$L$9,IF($G122&lt;天気!$L$10,天気!$L$10,IF($G122&lt;天気!$L$11,天気!$L$11,IF($G122&lt;天気!$L$12,天気!$L$12,IF($G122&lt;天気!$L$13,天気!$L$13,IF($G122&lt;天気!$L$14,天気!$L$14,IF($G122&lt;天気!$L$15,天気!$L$15,IF($G122&lt;天気!$L$16,天気!$L$16,IF($G122&lt;天気!$L$17,天気!$L$17,IF($G122&lt;天気!$L$18,天気!$L$18,IF($G122&lt;天気!$L$19,天気!$L$19,IF($G122&lt;天気!$L$20,天気!$L$20,IF($G122&lt;天気!$L$21,天気!$L$21,IF($G122&lt;天気!$L$22,天気!$L$22,IF($G122&lt;天気!$L$23,天気!$L$23,IF($G122&lt;天気!$L$24,天気!$L$24,天気!$L$25)))))))))))))))))))))))</f>
        <v>0.41666666666666702</v>
      </c>
      <c r="I122" s="12">
        <v>0.41666666666666702</v>
      </c>
      <c r="J122" s="12">
        <f t="shared" si="9"/>
        <v>40120.416666666664</v>
      </c>
      <c r="K122" s="1">
        <v>40120.465567129628</v>
      </c>
      <c r="L122" s="6">
        <f t="shared" si="10"/>
        <v>7.0906122448979574E-3</v>
      </c>
      <c r="M122" s="6">
        <f>VLOOKUP(J122,天気!$E$2:$J$721,3,FALSE)</f>
        <v>0</v>
      </c>
      <c r="N122">
        <v>6259</v>
      </c>
      <c r="O122">
        <v>373.5627690843869</v>
      </c>
      <c r="P122">
        <f t="shared" si="11"/>
        <v>3.4743999999999993</v>
      </c>
      <c r="Q122">
        <v>3.4743999999999993</v>
      </c>
      <c r="R122">
        <f t="shared" si="6"/>
        <v>3.4743999999999993</v>
      </c>
      <c r="S122">
        <v>35.436160059999999</v>
      </c>
      <c r="T122">
        <v>139.64439519999999</v>
      </c>
      <c r="U122">
        <v>27.5656</v>
      </c>
      <c r="V122">
        <v>104</v>
      </c>
      <c r="W122" t="s">
        <v>110</v>
      </c>
      <c r="X122">
        <v>1003017</v>
      </c>
      <c r="Y122" t="s">
        <v>163</v>
      </c>
      <c r="Z122">
        <v>100301703</v>
      </c>
      <c r="AA122" t="s">
        <v>194</v>
      </c>
      <c r="AB122">
        <v>35.43552699</v>
      </c>
      <c r="AC122">
        <v>139.64844529999999</v>
      </c>
      <c r="AD122">
        <v>31.04</v>
      </c>
      <c r="AE122">
        <v>104</v>
      </c>
      <c r="AF122" t="s">
        <v>110</v>
      </c>
      <c r="AG122">
        <v>1003017</v>
      </c>
      <c r="AH122" t="s">
        <v>163</v>
      </c>
      <c r="AI122">
        <v>100301703</v>
      </c>
      <c r="AJ122" t="s">
        <v>194</v>
      </c>
      <c r="AK122">
        <v>47</v>
      </c>
      <c r="AL122">
        <v>1</v>
      </c>
      <c r="AM122" t="s">
        <v>74</v>
      </c>
      <c r="AN122" t="s">
        <v>161</v>
      </c>
      <c r="AO122">
        <v>420</v>
      </c>
      <c r="AP122" t="s">
        <v>177</v>
      </c>
      <c r="AQ122">
        <v>5.9</v>
      </c>
      <c r="AR122">
        <v>1</v>
      </c>
      <c r="AS122">
        <v>458</v>
      </c>
      <c r="AT122">
        <v>3.7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588</v>
      </c>
      <c r="BB122">
        <v>7</v>
      </c>
      <c r="BC122">
        <v>976</v>
      </c>
      <c r="BD122">
        <v>11.7</v>
      </c>
      <c r="BE122">
        <v>0</v>
      </c>
      <c r="BF122">
        <v>1</v>
      </c>
      <c r="BG122">
        <v>490</v>
      </c>
      <c r="BH122">
        <v>2.5</v>
      </c>
      <c r="BI122">
        <v>1</v>
      </c>
      <c r="BJ122">
        <v>490</v>
      </c>
      <c r="BK122">
        <v>5.9</v>
      </c>
      <c r="BL122">
        <v>1</v>
      </c>
      <c r="BM122">
        <v>0.3</v>
      </c>
      <c r="BN122">
        <v>1</v>
      </c>
      <c r="BO122">
        <v>210</v>
      </c>
      <c r="BP122">
        <v>223</v>
      </c>
      <c r="BQ122">
        <v>3.3</v>
      </c>
      <c r="BR122">
        <v>69</v>
      </c>
      <c r="BS122">
        <v>1</v>
      </c>
      <c r="BT122">
        <v>5.3</v>
      </c>
      <c r="BU122" t="str">
        <f>VLOOKUP($A122,trip!$A$3:$AD$2506,9,FALSE)</f>
        <v>自宅</v>
      </c>
      <c r="BV122" t="str">
        <f>VLOOKUP($A122,trip!$A$3:$AD$2506,11,FALSE)</f>
        <v>自宅</v>
      </c>
      <c r="BW122" t="str">
        <f>VLOOKUP($A122,trip!$A$3:$AD$2506,17,FALSE)</f>
        <v>自宅</v>
      </c>
      <c r="BX122" t="str">
        <f>VLOOKUP($A122,trip!$A$3:$AD$2506,19,FALSE)</f>
        <v>自宅</v>
      </c>
      <c r="BY122" t="str">
        <f>VLOOKUP($A122,trip!$A$3:$AD$2506,25,FALSE)</f>
        <v>0人</v>
      </c>
    </row>
    <row r="123" spans="1:77" x14ac:dyDescent="0.15">
      <c r="A123">
        <v>255774</v>
      </c>
      <c r="B123" t="s">
        <v>172</v>
      </c>
      <c r="C123">
        <v>700</v>
      </c>
      <c r="D123" t="s">
        <v>199</v>
      </c>
      <c r="E123" s="1">
        <v>40120.412858796299</v>
      </c>
      <c r="F123" s="10">
        <f t="shared" si="7"/>
        <v>40120</v>
      </c>
      <c r="G123" s="12">
        <f t="shared" si="8"/>
        <v>0.4128587962986785</v>
      </c>
      <c r="H123" s="12">
        <f>IF($G123&lt;天気!$L$2,天気!$L$2,IF($G123&lt;天気!$L$3,天気!$L$3,IF($G123&lt;天気!$L$4,天気!$L$4,IF($G123&lt;天気!$L$5,天気!$L$5,IF($G123&lt;天気!$L$6,天気!$L$6,IF($G123&lt;天気!$L$7,天気!$L$7,IF($G123&lt;天気!$L$8,天気!$L$8,IF($G123&lt;天気!$L$9,天気!$L$9,IF($G123&lt;天気!$L$10,天気!$L$10,IF($G123&lt;天気!$L$11,天気!$L$11,IF($G123&lt;天気!$L$12,天気!$L$12,IF($G123&lt;天気!$L$13,天気!$L$13,IF($G123&lt;天気!$L$14,天気!$L$14,IF($G123&lt;天気!$L$15,天気!$L$15,IF($G123&lt;天気!$L$16,天気!$L$16,IF($G123&lt;天気!$L$17,天気!$L$17,IF($G123&lt;天気!$L$18,天気!$L$18,IF($G123&lt;天気!$L$19,天気!$L$19,IF($G123&lt;天気!$L$20,天気!$L$20,IF($G123&lt;天気!$L$21,天気!$L$21,IF($G123&lt;天気!$L$22,天気!$L$22,IF($G123&lt;天気!$L$23,天気!$L$23,IF($G123&lt;天気!$L$24,天気!$L$24,天気!$L$25)))))))))))))))))))))))</f>
        <v>0.41666666666666702</v>
      </c>
      <c r="I123" s="12">
        <v>0.41666666666666702</v>
      </c>
      <c r="J123" s="12">
        <f t="shared" si="9"/>
        <v>40120.416666666664</v>
      </c>
      <c r="K123" s="1">
        <v>40120.423171296294</v>
      </c>
      <c r="L123" s="6">
        <f t="shared" si="10"/>
        <v>1.0076422764227612E-3</v>
      </c>
      <c r="M123" s="6">
        <f>VLOOKUP(J123,天気!$E$2:$J$721,3,FALSE)</f>
        <v>0</v>
      </c>
      <c r="N123">
        <v>891</v>
      </c>
      <c r="O123">
        <v>322.33240281663132</v>
      </c>
      <c r="P123">
        <f t="shared" si="11"/>
        <v>0.61969999999999814</v>
      </c>
      <c r="Q123">
        <v>0.61969999999999814</v>
      </c>
      <c r="R123">
        <f t="shared" si="6"/>
        <v>0.61969999999999814</v>
      </c>
      <c r="S123">
        <v>36.03238829</v>
      </c>
      <c r="T123">
        <v>139.53017589999999</v>
      </c>
      <c r="U123">
        <v>27.534500000000001</v>
      </c>
      <c r="AB123">
        <v>36.032146879999999</v>
      </c>
      <c r="AC123">
        <v>139.5337486</v>
      </c>
      <c r="AD123">
        <v>28.154199999999999</v>
      </c>
      <c r="AK123">
        <v>28</v>
      </c>
      <c r="AL123">
        <v>1</v>
      </c>
      <c r="AM123" t="s">
        <v>74</v>
      </c>
      <c r="AN123" t="s">
        <v>101</v>
      </c>
      <c r="AO123">
        <v>420</v>
      </c>
      <c r="AP123" t="s">
        <v>177</v>
      </c>
      <c r="AQ123">
        <v>7.8</v>
      </c>
      <c r="AR123">
        <v>1</v>
      </c>
      <c r="AS123">
        <v>1485</v>
      </c>
      <c r="AT123">
        <v>8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1</v>
      </c>
      <c r="BG123">
        <v>615</v>
      </c>
      <c r="BH123">
        <v>3.1</v>
      </c>
      <c r="BI123">
        <v>1</v>
      </c>
      <c r="BJ123">
        <v>615</v>
      </c>
      <c r="BK123">
        <v>7.8</v>
      </c>
      <c r="BL123">
        <v>0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0</v>
      </c>
      <c r="BS123">
        <v>0</v>
      </c>
      <c r="BT123">
        <v>0</v>
      </c>
      <c r="BU123" t="str">
        <f>VLOOKUP($A123,trip!$A$3:$AD$2506,9,FALSE)</f>
        <v>親戚宅</v>
      </c>
      <c r="BV123" t="str">
        <f>VLOOKUP($A123,trip!$A$3:$AD$2506,11,FALSE)</f>
        <v>その他</v>
      </c>
      <c r="BW123" t="str">
        <f>VLOOKUP($A123,trip!$A$3:$AD$2506,17,FALSE)</f>
        <v>北本駅</v>
      </c>
      <c r="BX123" t="str">
        <f>VLOOKUP($A123,trip!$A$3:$AD$2506,19,FALSE)</f>
        <v>駅</v>
      </c>
      <c r="BY123" t="str">
        <f>VLOOKUP($A123,trip!$A$3:$AD$2506,25,FALSE)</f>
        <v>0人</v>
      </c>
    </row>
    <row r="124" spans="1:77" x14ac:dyDescent="0.15">
      <c r="A124">
        <v>255776</v>
      </c>
      <c r="B124" t="s">
        <v>257</v>
      </c>
      <c r="C124">
        <v>700</v>
      </c>
      <c r="D124" t="s">
        <v>199</v>
      </c>
      <c r="E124" s="1">
        <v>40120.416481481479</v>
      </c>
      <c r="F124" s="10">
        <f t="shared" si="7"/>
        <v>40120</v>
      </c>
      <c r="G124" s="12">
        <f t="shared" si="8"/>
        <v>0.41648148147942265</v>
      </c>
      <c r="H124" s="12">
        <f>IF($G124&lt;天気!$L$2,天気!$L$2,IF($G124&lt;天気!$L$3,天気!$L$3,IF($G124&lt;天気!$L$4,天気!$L$4,IF($G124&lt;天気!$L$5,天気!$L$5,IF($G124&lt;天気!$L$6,天気!$L$6,IF($G124&lt;天気!$L$7,天気!$L$7,IF($G124&lt;天気!$L$8,天気!$L$8,IF($G124&lt;天気!$L$9,天気!$L$9,IF($G124&lt;天気!$L$10,天気!$L$10,IF($G124&lt;天気!$L$11,天気!$L$11,IF($G124&lt;天気!$L$12,天気!$L$12,IF($G124&lt;天気!$L$13,天気!$L$13,IF($G124&lt;天気!$L$14,天気!$L$14,IF($G124&lt;天気!$L$15,天気!$L$15,IF($G124&lt;天気!$L$16,天気!$L$16,IF($G124&lt;天気!$L$17,天気!$L$17,IF($G124&lt;天気!$L$18,天気!$L$18,IF($G124&lt;天気!$L$19,天気!$L$19,IF($G124&lt;天気!$L$20,天気!$L$20,IF($G124&lt;天気!$L$21,天気!$L$21,IF($G124&lt;天気!$L$22,天気!$L$22,IF($G124&lt;天気!$L$23,天気!$L$23,IF($G124&lt;天気!$L$24,天気!$L$24,天気!$L$25)))))))))))))))))))))))</f>
        <v>0.41666666666666702</v>
      </c>
      <c r="I124" s="12">
        <v>0.41666666666666702</v>
      </c>
      <c r="J124" s="12">
        <f t="shared" si="9"/>
        <v>40120.416666666664</v>
      </c>
      <c r="K124" s="1">
        <v>40120.42386574074</v>
      </c>
      <c r="L124" s="6">
        <f t="shared" si="10"/>
        <v>6.0672399150743107E-2</v>
      </c>
      <c r="M124" s="6">
        <f>VLOOKUP(J124,天気!$E$2:$J$721,3,FALSE)</f>
        <v>0</v>
      </c>
      <c r="N124">
        <v>638</v>
      </c>
      <c r="O124">
        <v>196.89065228064285</v>
      </c>
      <c r="P124">
        <f t="shared" si="11"/>
        <v>-28.576700000000002</v>
      </c>
      <c r="Q124">
        <v>-28.576700000000002</v>
      </c>
      <c r="R124">
        <f t="shared" si="6"/>
        <v>28.576700000000002</v>
      </c>
      <c r="S124">
        <v>36.032087840000003</v>
      </c>
      <c r="T124">
        <v>139.53147949999999</v>
      </c>
      <c r="U124">
        <v>56.803400000000003</v>
      </c>
      <c r="AB124">
        <v>36.032146869999998</v>
      </c>
      <c r="AC124">
        <v>139.53366819999999</v>
      </c>
      <c r="AD124">
        <v>28.226700000000001</v>
      </c>
      <c r="AK124">
        <v>0</v>
      </c>
      <c r="AL124">
        <v>2</v>
      </c>
      <c r="AM124" t="s">
        <v>100</v>
      </c>
      <c r="AN124" t="s">
        <v>101</v>
      </c>
      <c r="AO124">
        <v>420</v>
      </c>
      <c r="AP124" t="s">
        <v>177</v>
      </c>
      <c r="AQ124">
        <v>5.8</v>
      </c>
      <c r="AR124">
        <v>1</v>
      </c>
      <c r="AS124">
        <v>1366</v>
      </c>
      <c r="AT124">
        <v>6.6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1</v>
      </c>
      <c r="BG124">
        <v>471</v>
      </c>
      <c r="BH124">
        <v>2.4</v>
      </c>
      <c r="BI124">
        <v>1</v>
      </c>
      <c r="BJ124">
        <v>471</v>
      </c>
      <c r="BK124">
        <v>5.8</v>
      </c>
      <c r="BL124">
        <v>0</v>
      </c>
      <c r="BM124">
        <v>0</v>
      </c>
      <c r="BN124">
        <v>0</v>
      </c>
      <c r="BO124">
        <v>0</v>
      </c>
      <c r="BP124">
        <v>0</v>
      </c>
      <c r="BQ124">
        <v>0</v>
      </c>
      <c r="BR124">
        <v>0</v>
      </c>
      <c r="BS124">
        <v>0</v>
      </c>
      <c r="BT124">
        <v>0</v>
      </c>
      <c r="BU124" t="str">
        <f>VLOOKUP($A124,trip!$A$3:$AD$2506,9,FALSE)</f>
        <v>北本実家</v>
      </c>
      <c r="BV124" t="str">
        <f>VLOOKUP($A124,trip!$A$3:$AD$2506,11,FALSE)</f>
        <v>個人宅</v>
      </c>
      <c r="BW124" t="str">
        <f>VLOOKUP($A124,trip!$A$3:$AD$2506,17,FALSE)</f>
        <v>鉄道博物館</v>
      </c>
      <c r="BX124" t="str">
        <f>VLOOKUP($A124,trip!$A$3:$AD$2506,19,FALSE)</f>
        <v>公共施設</v>
      </c>
      <c r="BY124" t="str">
        <f>VLOOKUP($A124,trip!$A$3:$AD$2506,25,FALSE)</f>
        <v>2人</v>
      </c>
    </row>
    <row r="125" spans="1:77" x14ac:dyDescent="0.15">
      <c r="A125">
        <v>255780</v>
      </c>
      <c r="B125" t="s">
        <v>183</v>
      </c>
      <c r="C125">
        <v>600</v>
      </c>
      <c r="D125" t="s">
        <v>212</v>
      </c>
      <c r="E125" s="1">
        <v>40120.43440972222</v>
      </c>
      <c r="F125" s="10">
        <f t="shared" si="7"/>
        <v>40120</v>
      </c>
      <c r="G125" s="12">
        <f t="shared" si="8"/>
        <v>0.43440972222015262</v>
      </c>
      <c r="H125" s="12">
        <f>IF($G125&lt;天気!$L$2,天気!$L$2,IF($G125&lt;天気!$L$3,天気!$L$3,IF($G125&lt;天気!$L$4,天気!$L$4,IF($G125&lt;天気!$L$5,天気!$L$5,IF($G125&lt;天気!$L$6,天気!$L$6,IF($G125&lt;天気!$L$7,天気!$L$7,IF($G125&lt;天気!$L$8,天気!$L$8,IF($G125&lt;天気!$L$9,天気!$L$9,IF($G125&lt;天気!$L$10,天気!$L$10,IF($G125&lt;天気!$L$11,天気!$L$11,IF($G125&lt;天気!$L$12,天気!$L$12,IF($G125&lt;天気!$L$13,天気!$L$13,IF($G125&lt;天気!$L$14,天気!$L$14,IF($G125&lt;天気!$L$15,天気!$L$15,IF($G125&lt;天気!$L$16,天気!$L$16,IF($G125&lt;天気!$L$17,天気!$L$17,IF($G125&lt;天気!$L$18,天気!$L$18,IF($G125&lt;天気!$L$19,天気!$L$19,IF($G125&lt;天気!$L$20,天気!$L$20,IF($G125&lt;天気!$L$21,天気!$L$21,IF($G125&lt;天気!$L$22,天気!$L$22,IF($G125&lt;天気!$L$23,天気!$L$23,IF($G125&lt;天気!$L$24,天気!$L$24,天気!$L$25)))))))))))))))))))))))</f>
        <v>0.45833333333333398</v>
      </c>
      <c r="I125" s="12">
        <v>0.45833333333333398</v>
      </c>
      <c r="J125" s="12">
        <f t="shared" si="9"/>
        <v>40120.458333333336</v>
      </c>
      <c r="K125" s="1">
        <v>40120.448703703703</v>
      </c>
      <c r="L125" s="6">
        <f t="shared" si="10"/>
        <v>3.6483541513592947E-2</v>
      </c>
      <c r="M125" s="6">
        <f>VLOOKUP(J125,天気!$E$2:$J$721,3,FALSE)</f>
        <v>0</v>
      </c>
      <c r="N125">
        <v>1235</v>
      </c>
      <c r="O125">
        <v>1043.2778333592646</v>
      </c>
      <c r="P125">
        <f t="shared" si="11"/>
        <v>49.6541</v>
      </c>
      <c r="Q125">
        <v>49.6541</v>
      </c>
      <c r="R125">
        <f t="shared" si="6"/>
        <v>49.6541</v>
      </c>
      <c r="S125">
        <v>35.460659339999999</v>
      </c>
      <c r="T125">
        <v>139.5417363</v>
      </c>
      <c r="U125">
        <v>11.664899999999999</v>
      </c>
      <c r="V125">
        <v>112</v>
      </c>
      <c r="W125" t="s">
        <v>129</v>
      </c>
      <c r="X125">
        <v>1005105</v>
      </c>
      <c r="Y125" t="s">
        <v>227</v>
      </c>
      <c r="Z125">
        <v>100510501</v>
      </c>
      <c r="AA125" t="s">
        <v>228</v>
      </c>
      <c r="AB125">
        <v>35.465798419999999</v>
      </c>
      <c r="AC125">
        <v>139.5320964</v>
      </c>
      <c r="AD125">
        <v>61.319000000000003</v>
      </c>
      <c r="AE125">
        <v>112</v>
      </c>
      <c r="AF125" t="s">
        <v>129</v>
      </c>
      <c r="AG125">
        <v>1005117</v>
      </c>
      <c r="AH125" t="s">
        <v>306</v>
      </c>
      <c r="AI125">
        <v>100511702</v>
      </c>
      <c r="AJ125" t="s">
        <v>307</v>
      </c>
      <c r="AK125">
        <v>37</v>
      </c>
      <c r="AL125">
        <v>1</v>
      </c>
      <c r="AM125" t="s">
        <v>74</v>
      </c>
      <c r="AN125" t="s">
        <v>133</v>
      </c>
      <c r="AO125">
        <v>420</v>
      </c>
      <c r="AP125" t="s">
        <v>177</v>
      </c>
      <c r="AQ125">
        <v>18.100000000000001</v>
      </c>
      <c r="AR125">
        <v>1</v>
      </c>
      <c r="AS125">
        <v>1572</v>
      </c>
      <c r="AT125">
        <v>8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1</v>
      </c>
      <c r="BG125">
        <v>1361</v>
      </c>
      <c r="BH125">
        <v>6.8</v>
      </c>
      <c r="BI125">
        <v>1</v>
      </c>
      <c r="BJ125">
        <v>1361</v>
      </c>
      <c r="BK125">
        <v>18.100000000000001</v>
      </c>
      <c r="BL125">
        <v>0</v>
      </c>
      <c r="BM125">
        <v>0</v>
      </c>
      <c r="BN125">
        <v>0</v>
      </c>
      <c r="BO125">
        <v>0</v>
      </c>
      <c r="BP125">
        <v>0</v>
      </c>
      <c r="BQ125">
        <v>0</v>
      </c>
      <c r="BR125">
        <v>0</v>
      </c>
      <c r="BS125">
        <v>0</v>
      </c>
      <c r="BT125">
        <v>0</v>
      </c>
      <c r="BU125" t="str">
        <f>VLOOKUP($A125,trip!$A$3:$AD$2506,9,FALSE)</f>
        <v>リジェール南本宿</v>
      </c>
      <c r="BV125" t="str">
        <f>VLOOKUP($A125,trip!$A$3:$AD$2506,11,FALSE)</f>
        <v>自宅</v>
      </c>
      <c r="BW125" t="str">
        <f>VLOOKUP($A125,trip!$A$3:$AD$2506,17,FALSE)</f>
        <v>長崎屋</v>
      </c>
      <c r="BX125" t="str">
        <f>VLOOKUP($A125,trip!$A$3:$AD$2506,19,FALSE)</f>
        <v>ｽｰﾊﾟｰ・食料品店</v>
      </c>
      <c r="BY125" t="str">
        <f>VLOOKUP($A125,trip!$A$3:$AD$2506,25,FALSE)</f>
        <v>0人</v>
      </c>
    </row>
    <row r="126" spans="1:77" x14ac:dyDescent="0.15">
      <c r="A126">
        <v>255798</v>
      </c>
      <c r="B126" t="s">
        <v>84</v>
      </c>
      <c r="C126">
        <v>200</v>
      </c>
      <c r="D126" t="s">
        <v>206</v>
      </c>
      <c r="E126" s="1">
        <v>40120.580300925925</v>
      </c>
      <c r="F126" s="10">
        <f t="shared" si="7"/>
        <v>40120</v>
      </c>
      <c r="G126" s="12">
        <f t="shared" si="8"/>
        <v>0.58030092592525762</v>
      </c>
      <c r="H126" s="12">
        <f>IF($G126&lt;天気!$L$2,天気!$L$2,IF($G126&lt;天気!$L$3,天気!$L$3,IF($G126&lt;天気!$L$4,天気!$L$4,IF($G126&lt;天気!$L$5,天気!$L$5,IF($G126&lt;天気!$L$6,天気!$L$6,IF($G126&lt;天気!$L$7,天気!$L$7,IF($G126&lt;天気!$L$8,天気!$L$8,IF($G126&lt;天気!$L$9,天気!$L$9,IF($G126&lt;天気!$L$10,天気!$L$10,IF($G126&lt;天気!$L$11,天気!$L$11,IF($G126&lt;天気!$L$12,天気!$L$12,IF($G126&lt;天気!$L$13,天気!$L$13,IF($G126&lt;天気!$L$14,天気!$L$14,IF($G126&lt;天気!$L$15,天気!$L$15,IF($G126&lt;天気!$L$16,天気!$L$16,IF($G126&lt;天気!$L$17,天気!$L$17,IF($G126&lt;天気!$L$18,天気!$L$18,IF($G126&lt;天気!$L$19,天気!$L$19,IF($G126&lt;天気!$L$20,天気!$L$20,IF($G126&lt;天気!$L$21,天気!$L$21,IF($G126&lt;天気!$L$22,天気!$L$22,IF($G126&lt;天気!$L$23,天気!$L$23,IF($G126&lt;天気!$L$24,天気!$L$24,天気!$L$25)))))))))))))))))))))))</f>
        <v>0.58333333333333404</v>
      </c>
      <c r="I126" s="12">
        <v>0.58333333333333404</v>
      </c>
      <c r="J126" s="12">
        <f t="shared" si="9"/>
        <v>40120.583333333336</v>
      </c>
      <c r="K126" s="1">
        <v>40120.585879629631</v>
      </c>
      <c r="L126" s="6">
        <f t="shared" si="10"/>
        <v>1.3091059602649009E-3</v>
      </c>
      <c r="M126" s="6">
        <f>VLOOKUP(J126,天気!$E$2:$J$721,3,FALSE)</f>
        <v>0</v>
      </c>
      <c r="N126">
        <v>482</v>
      </c>
      <c r="O126">
        <v>543.41634070312386</v>
      </c>
      <c r="P126">
        <f t="shared" si="11"/>
        <v>0.79070000000000018</v>
      </c>
      <c r="Q126">
        <v>0.79070000000000018</v>
      </c>
      <c r="R126">
        <f t="shared" si="6"/>
        <v>0.79070000000000018</v>
      </c>
      <c r="S126">
        <v>35.530868779999999</v>
      </c>
      <c r="T126">
        <v>139.6933884</v>
      </c>
      <c r="U126">
        <v>5.2088000000000001</v>
      </c>
      <c r="V126">
        <v>132</v>
      </c>
      <c r="W126" t="s">
        <v>85</v>
      </c>
      <c r="X126">
        <v>1300201</v>
      </c>
      <c r="Y126" t="s">
        <v>86</v>
      </c>
      <c r="Z126">
        <v>130020113</v>
      </c>
      <c r="AA126" t="s">
        <v>364</v>
      </c>
      <c r="AB126">
        <v>35.535718250000002</v>
      </c>
      <c r="AC126">
        <v>139.6926374</v>
      </c>
      <c r="AD126">
        <v>5.9995000000000003</v>
      </c>
      <c r="AE126">
        <v>132</v>
      </c>
      <c r="AF126" t="s">
        <v>85</v>
      </c>
      <c r="AG126">
        <v>1300201</v>
      </c>
      <c r="AH126" t="s">
        <v>86</v>
      </c>
      <c r="AI126">
        <v>130020112</v>
      </c>
      <c r="AJ126" t="s">
        <v>87</v>
      </c>
      <c r="AK126">
        <v>36</v>
      </c>
      <c r="AL126">
        <v>1</v>
      </c>
      <c r="AM126" t="s">
        <v>74</v>
      </c>
      <c r="AN126" t="s">
        <v>91</v>
      </c>
      <c r="AO126">
        <v>410</v>
      </c>
      <c r="AP126" t="s">
        <v>162</v>
      </c>
      <c r="AQ126">
        <v>3</v>
      </c>
      <c r="AR126">
        <v>1</v>
      </c>
      <c r="AS126">
        <v>764</v>
      </c>
      <c r="AT126">
        <v>4.4000000000000004</v>
      </c>
      <c r="AU126">
        <v>1</v>
      </c>
      <c r="AV126">
        <v>2</v>
      </c>
      <c r="AW126">
        <v>130</v>
      </c>
      <c r="AX126" t="s">
        <v>447</v>
      </c>
      <c r="AY126" t="s">
        <v>92</v>
      </c>
      <c r="AZ126">
        <v>0</v>
      </c>
      <c r="BA126">
        <v>896</v>
      </c>
      <c r="BB126">
        <v>11.1</v>
      </c>
      <c r="BC126">
        <v>1353</v>
      </c>
      <c r="BD126">
        <v>16.8</v>
      </c>
      <c r="BE126">
        <v>29.9</v>
      </c>
      <c r="BF126">
        <v>1</v>
      </c>
      <c r="BG126">
        <v>604</v>
      </c>
      <c r="BH126">
        <v>3</v>
      </c>
      <c r="BI126">
        <v>1</v>
      </c>
      <c r="BJ126">
        <v>604</v>
      </c>
      <c r="BK126">
        <v>7.2</v>
      </c>
      <c r="BL126">
        <v>0</v>
      </c>
      <c r="BM126">
        <v>0</v>
      </c>
      <c r="BN126">
        <v>0</v>
      </c>
      <c r="BO126">
        <v>0</v>
      </c>
      <c r="BP126">
        <v>0</v>
      </c>
      <c r="BQ126">
        <v>0</v>
      </c>
      <c r="BR126">
        <v>0</v>
      </c>
      <c r="BS126">
        <v>0</v>
      </c>
      <c r="BT126">
        <v>0</v>
      </c>
      <c r="BU126" t="str">
        <f>VLOOKUP($A126,trip!$A$3:$AD$2506,9,FALSE)</f>
        <v>ymca</v>
      </c>
      <c r="BV126" t="str">
        <f>VLOOKUP($A126,trip!$A$3:$AD$2506,11,FALSE)</f>
        <v>その他</v>
      </c>
      <c r="BW126" t="str">
        <f>VLOOKUP($A126,trip!$A$3:$AD$2506,17,FALSE)</f>
        <v>自宅</v>
      </c>
      <c r="BX126" t="str">
        <f>VLOOKUP($A126,trip!$A$3:$AD$2506,19,FALSE)</f>
        <v>自宅</v>
      </c>
      <c r="BY126" t="str">
        <f>VLOOKUP($A126,trip!$A$3:$AD$2506,25,FALSE)</f>
        <v>2人</v>
      </c>
    </row>
    <row r="127" spans="1:77" x14ac:dyDescent="0.15">
      <c r="A127">
        <v>255799</v>
      </c>
      <c r="B127" t="s">
        <v>242</v>
      </c>
      <c r="C127">
        <v>100</v>
      </c>
      <c r="D127" t="s">
        <v>79</v>
      </c>
      <c r="E127" s="1">
        <v>40120.596238425926</v>
      </c>
      <c r="F127" s="10">
        <f t="shared" si="7"/>
        <v>40120</v>
      </c>
      <c r="G127" s="12">
        <f t="shared" si="8"/>
        <v>0.59623842592554865</v>
      </c>
      <c r="H127" s="12">
        <f>IF($G127&lt;天気!$L$2,天気!$L$2,IF($G127&lt;天気!$L$3,天気!$L$3,IF($G127&lt;天気!$L$4,天気!$L$4,IF($G127&lt;天気!$L$5,天気!$L$5,IF($G127&lt;天気!$L$6,天気!$L$6,IF($G127&lt;天気!$L$7,天気!$L$7,IF($G127&lt;天気!$L$8,天気!$L$8,IF($G127&lt;天気!$L$9,天気!$L$9,IF($G127&lt;天気!$L$10,天気!$L$10,IF($G127&lt;天気!$L$11,天気!$L$11,IF($G127&lt;天気!$L$12,天気!$L$12,IF($G127&lt;天気!$L$13,天気!$L$13,IF($G127&lt;天気!$L$14,天気!$L$14,IF($G127&lt;天気!$L$15,天気!$L$15,IF($G127&lt;天気!$L$16,天気!$L$16,IF($G127&lt;天気!$L$17,天気!$L$17,IF($G127&lt;天気!$L$18,天気!$L$18,IF($G127&lt;天気!$L$19,天気!$L$19,IF($G127&lt;天気!$L$20,天気!$L$20,IF($G127&lt;天気!$L$21,天気!$L$21,IF($G127&lt;天気!$L$22,天気!$L$22,IF($G127&lt;天気!$L$23,天気!$L$23,IF($G127&lt;天気!$L$24,天気!$L$24,天気!$L$25)))))))))))))))))))))))</f>
        <v>0.625</v>
      </c>
      <c r="I127" s="12">
        <v>0.625</v>
      </c>
      <c r="J127" s="12">
        <f t="shared" si="9"/>
        <v>40120.625</v>
      </c>
      <c r="K127" s="1">
        <v>40120.639837962961</v>
      </c>
      <c r="L127" s="6">
        <f t="shared" si="10"/>
        <v>6.1909713574097143E-2</v>
      </c>
      <c r="M127" s="6">
        <f>VLOOKUP(J127,天気!$E$2:$J$721,3,FALSE)</f>
        <v>0</v>
      </c>
      <c r="N127">
        <v>3767</v>
      </c>
      <c r="O127">
        <v>563.96480904151611</v>
      </c>
      <c r="P127">
        <f t="shared" si="11"/>
        <v>-49.713500000000003</v>
      </c>
      <c r="Q127">
        <v>-49.713500000000003</v>
      </c>
      <c r="R127">
        <f t="shared" si="6"/>
        <v>49.713500000000003</v>
      </c>
      <c r="S127">
        <v>35.459050009999999</v>
      </c>
      <c r="T127">
        <v>139.61590469999999</v>
      </c>
      <c r="U127">
        <v>64.727400000000003</v>
      </c>
      <c r="V127">
        <v>103</v>
      </c>
      <c r="W127" t="s">
        <v>71</v>
      </c>
      <c r="X127">
        <v>1002005</v>
      </c>
      <c r="Y127" t="s">
        <v>260</v>
      </c>
      <c r="Z127">
        <v>100200504</v>
      </c>
      <c r="AA127" t="s">
        <v>261</v>
      </c>
      <c r="AB127">
        <v>35.464054990000001</v>
      </c>
      <c r="AC127">
        <v>139.61691859999999</v>
      </c>
      <c r="AD127">
        <v>15.0139</v>
      </c>
      <c r="AE127">
        <v>103</v>
      </c>
      <c r="AF127" t="s">
        <v>71</v>
      </c>
      <c r="AG127">
        <v>1002006</v>
      </c>
      <c r="AH127" t="s">
        <v>151</v>
      </c>
      <c r="AI127">
        <v>100200602</v>
      </c>
      <c r="AJ127" t="s">
        <v>448</v>
      </c>
      <c r="AK127">
        <v>0</v>
      </c>
      <c r="AL127">
        <v>1</v>
      </c>
      <c r="AM127" t="s">
        <v>74</v>
      </c>
      <c r="AN127" t="s">
        <v>75</v>
      </c>
      <c r="AO127">
        <v>200</v>
      </c>
      <c r="AP127" t="s">
        <v>114</v>
      </c>
      <c r="AQ127">
        <v>10.1</v>
      </c>
      <c r="AR127">
        <v>1</v>
      </c>
      <c r="AS127">
        <v>798</v>
      </c>
      <c r="AT127">
        <v>3.9</v>
      </c>
      <c r="AU127">
        <v>1</v>
      </c>
      <c r="AV127">
        <v>2</v>
      </c>
      <c r="AW127">
        <v>140</v>
      </c>
      <c r="AX127" t="s">
        <v>191</v>
      </c>
      <c r="AY127" t="s">
        <v>155</v>
      </c>
      <c r="AZ127">
        <v>0</v>
      </c>
      <c r="BA127">
        <v>118</v>
      </c>
      <c r="BB127">
        <v>1.4</v>
      </c>
      <c r="BC127">
        <v>553</v>
      </c>
      <c r="BD127">
        <v>6.7</v>
      </c>
      <c r="BE127">
        <v>10.1</v>
      </c>
      <c r="BF127">
        <v>1</v>
      </c>
      <c r="BG127">
        <v>803</v>
      </c>
      <c r="BH127">
        <v>4</v>
      </c>
      <c r="BI127">
        <v>1</v>
      </c>
      <c r="BJ127">
        <v>803</v>
      </c>
      <c r="BK127">
        <v>9.6999999999999993</v>
      </c>
      <c r="BL127">
        <v>1</v>
      </c>
      <c r="BM127">
        <v>0.4</v>
      </c>
      <c r="BN127">
        <v>1</v>
      </c>
      <c r="BO127">
        <v>210</v>
      </c>
      <c r="BP127">
        <v>244</v>
      </c>
      <c r="BQ127">
        <v>3.7</v>
      </c>
      <c r="BR127">
        <v>74</v>
      </c>
      <c r="BS127">
        <v>1.1000000000000001</v>
      </c>
      <c r="BT127">
        <v>5.8000000000000007</v>
      </c>
      <c r="BU127" t="str">
        <f>VLOOKUP($A127,trip!$A$3:$AD$2506,9,FALSE)</f>
        <v>home</v>
      </c>
      <c r="BV127" t="str">
        <f>VLOOKUP($A127,trip!$A$3:$AD$2506,11,FALSE)</f>
        <v>自宅</v>
      </c>
      <c r="BW127" t="str">
        <f>VLOOKUP($A127,trip!$A$3:$AD$2506,17,FALSE)</f>
        <v>大学</v>
      </c>
      <c r="BX127" t="str">
        <f>VLOOKUP($A127,trip!$A$3:$AD$2506,19,FALSE)</f>
        <v>勤務・通学・ﾊﾞｲﾄ先</v>
      </c>
      <c r="BY127" t="str">
        <f>VLOOKUP($A127,trip!$A$3:$AD$2506,25,FALSE)</f>
        <v>0人</v>
      </c>
    </row>
    <row r="128" spans="1:77" x14ac:dyDescent="0.15">
      <c r="A128">
        <v>255809</v>
      </c>
      <c r="B128" t="s">
        <v>128</v>
      </c>
      <c r="C128">
        <v>800</v>
      </c>
      <c r="D128" t="s">
        <v>285</v>
      </c>
      <c r="E128" s="1">
        <v>40120.69085648148</v>
      </c>
      <c r="F128" s="10">
        <f t="shared" si="7"/>
        <v>40120</v>
      </c>
      <c r="G128" s="12">
        <f t="shared" si="8"/>
        <v>0.69085648148029577</v>
      </c>
      <c r="H128" s="12">
        <f>IF($G128&lt;天気!$L$2,天気!$L$2,IF($G128&lt;天気!$L$3,天気!$L$3,IF($G128&lt;天気!$L$4,天気!$L$4,IF($G128&lt;天気!$L$5,天気!$L$5,IF($G128&lt;天気!$L$6,天気!$L$6,IF($G128&lt;天気!$L$7,天気!$L$7,IF($G128&lt;天気!$L$8,天気!$L$8,IF($G128&lt;天気!$L$9,天気!$L$9,IF($G128&lt;天気!$L$10,天気!$L$10,IF($G128&lt;天気!$L$11,天気!$L$11,IF($G128&lt;天気!$L$12,天気!$L$12,IF($G128&lt;天気!$L$13,天気!$L$13,IF($G128&lt;天気!$L$14,天気!$L$14,IF($G128&lt;天気!$L$15,天気!$L$15,IF($G128&lt;天気!$L$16,天気!$L$16,IF($G128&lt;天気!$L$17,天気!$L$17,IF($G128&lt;天気!$L$18,天気!$L$18,IF($G128&lt;天気!$L$19,天気!$L$19,IF($G128&lt;天気!$L$20,天気!$L$20,IF($G128&lt;天気!$L$21,天気!$L$21,IF($G128&lt;天気!$L$22,天気!$L$22,IF($G128&lt;天気!$L$23,天気!$L$23,IF($G128&lt;天気!$L$24,天気!$L$24,天気!$L$25)))))))))))))))))))))))</f>
        <v>0.70833333333333404</v>
      </c>
      <c r="I128" s="12">
        <v>0.70833333333333404</v>
      </c>
      <c r="J128" s="12">
        <f t="shared" si="9"/>
        <v>40120.708333333336</v>
      </c>
      <c r="K128" s="1">
        <v>40120.711921296293</v>
      </c>
      <c r="L128" s="6">
        <f t="shared" si="10"/>
        <v>7.6972435897435895E-2</v>
      </c>
      <c r="M128" s="6">
        <f>VLOOKUP(J128,天気!$E$2:$J$721,3,FALSE)</f>
        <v>0</v>
      </c>
      <c r="N128">
        <v>1820</v>
      </c>
      <c r="O128">
        <v>72.332282837287948</v>
      </c>
      <c r="P128">
        <f t="shared" si="11"/>
        <v>60.038499999999999</v>
      </c>
      <c r="Q128">
        <v>60.038499999999999</v>
      </c>
      <c r="R128">
        <f t="shared" si="6"/>
        <v>60.038499999999999</v>
      </c>
      <c r="S128">
        <v>35.46041795</v>
      </c>
      <c r="T128">
        <v>139.51771980000001</v>
      </c>
      <c r="U128">
        <v>11.073700000000001</v>
      </c>
      <c r="V128">
        <v>112</v>
      </c>
      <c r="W128" t="s">
        <v>129</v>
      </c>
      <c r="X128">
        <v>1005121</v>
      </c>
      <c r="Y128" t="s">
        <v>453</v>
      </c>
      <c r="Z128">
        <v>100512101</v>
      </c>
      <c r="AA128" t="s">
        <v>454</v>
      </c>
      <c r="AB128">
        <v>35.459768820000001</v>
      </c>
      <c r="AC128">
        <v>139.51766610000001</v>
      </c>
      <c r="AD128">
        <v>71.112200000000001</v>
      </c>
      <c r="AE128">
        <v>112</v>
      </c>
      <c r="AF128" t="s">
        <v>129</v>
      </c>
      <c r="AG128">
        <v>1005103</v>
      </c>
      <c r="AH128" t="s">
        <v>130</v>
      </c>
      <c r="AI128">
        <v>100510301</v>
      </c>
      <c r="AJ128" t="s">
        <v>131</v>
      </c>
      <c r="AK128">
        <v>45</v>
      </c>
      <c r="AL128">
        <v>1</v>
      </c>
      <c r="AM128" t="s">
        <v>74</v>
      </c>
      <c r="AN128" t="s">
        <v>133</v>
      </c>
      <c r="AO128">
        <v>420</v>
      </c>
      <c r="AP128" t="s">
        <v>177</v>
      </c>
      <c r="AQ128">
        <v>10.3</v>
      </c>
      <c r="AR128">
        <v>1</v>
      </c>
      <c r="AS128">
        <v>820</v>
      </c>
      <c r="AT128">
        <v>4.8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1</v>
      </c>
      <c r="BG128">
        <v>780</v>
      </c>
      <c r="BH128">
        <v>3.9</v>
      </c>
      <c r="BI128">
        <v>1</v>
      </c>
      <c r="BJ128">
        <v>780</v>
      </c>
      <c r="BK128">
        <v>10.3</v>
      </c>
      <c r="BL128">
        <v>0</v>
      </c>
      <c r="BM128">
        <v>0</v>
      </c>
      <c r="BN128">
        <v>0</v>
      </c>
      <c r="BO128">
        <v>0</v>
      </c>
      <c r="BP128">
        <v>0</v>
      </c>
      <c r="BQ128">
        <v>0</v>
      </c>
      <c r="BR128">
        <v>0</v>
      </c>
      <c r="BS128">
        <v>0</v>
      </c>
      <c r="BT128">
        <v>0</v>
      </c>
      <c r="BU128" t="str">
        <f>VLOOKUP($A128,trip!$A$3:$AD$2506,9,FALSE)</f>
        <v>自宅</v>
      </c>
      <c r="BV128" t="str">
        <f>VLOOKUP($A128,trip!$A$3:$AD$2506,11,FALSE)</f>
        <v>自宅</v>
      </c>
      <c r="BW128" t="str">
        <f>VLOOKUP($A128,trip!$A$3:$AD$2506,17,FALSE)</f>
        <v>自宅</v>
      </c>
      <c r="BX128" t="str">
        <f>VLOOKUP($A128,trip!$A$3:$AD$2506,19,FALSE)</f>
        <v>自宅</v>
      </c>
      <c r="BY128" t="str">
        <f>VLOOKUP($A128,trip!$A$3:$AD$2506,25,FALSE)</f>
        <v>0人</v>
      </c>
    </row>
    <row r="129" spans="1:77" x14ac:dyDescent="0.15">
      <c r="A129">
        <v>255810</v>
      </c>
      <c r="B129" t="s">
        <v>240</v>
      </c>
      <c r="C129">
        <v>200</v>
      </c>
      <c r="D129" t="s">
        <v>206</v>
      </c>
      <c r="E129" s="1">
        <v>40120.694363425922</v>
      </c>
      <c r="F129" s="10">
        <f t="shared" si="7"/>
        <v>40120</v>
      </c>
      <c r="G129" s="12">
        <f t="shared" si="8"/>
        <v>0.69436342592234723</v>
      </c>
      <c r="H129" s="12">
        <f>IF($G129&lt;天気!$L$2,天気!$L$2,IF($G129&lt;天気!$L$3,天気!$L$3,IF($G129&lt;天気!$L$4,天気!$L$4,IF($G129&lt;天気!$L$5,天気!$L$5,IF($G129&lt;天気!$L$6,天気!$L$6,IF($G129&lt;天気!$L$7,天気!$L$7,IF($G129&lt;天気!$L$8,天気!$L$8,IF($G129&lt;天気!$L$9,天気!$L$9,IF($G129&lt;天気!$L$10,天気!$L$10,IF($G129&lt;天気!$L$11,天気!$L$11,IF($G129&lt;天気!$L$12,天気!$L$12,IF($G129&lt;天気!$L$13,天気!$L$13,IF($G129&lt;天気!$L$14,天気!$L$14,IF($G129&lt;天気!$L$15,天気!$L$15,IF($G129&lt;天気!$L$16,天気!$L$16,IF($G129&lt;天気!$L$17,天気!$L$17,IF($G129&lt;天気!$L$18,天気!$L$18,IF($G129&lt;天気!$L$19,天気!$L$19,IF($G129&lt;天気!$L$20,天気!$L$20,IF($G129&lt;天気!$L$21,天気!$L$21,IF($G129&lt;天気!$L$22,天気!$L$22,IF($G129&lt;天気!$L$23,天気!$L$23,IF($G129&lt;天気!$L$24,天気!$L$24,天気!$L$25)))))))))))))))))))))))</f>
        <v>0.70833333333333404</v>
      </c>
      <c r="I129" s="12">
        <v>0.70833333333333404</v>
      </c>
      <c r="J129" s="12">
        <f t="shared" si="9"/>
        <v>40120.708333333336</v>
      </c>
      <c r="K129" s="1">
        <v>40120.714583333334</v>
      </c>
      <c r="L129" s="6">
        <f t="shared" si="10"/>
        <v>4.3921165919282516E-2</v>
      </c>
      <c r="M129" s="6">
        <f>VLOOKUP(J129,天気!$E$2:$J$721,3,FALSE)</f>
        <v>0</v>
      </c>
      <c r="N129">
        <v>1747</v>
      </c>
      <c r="O129">
        <v>1017.7242721598826</v>
      </c>
      <c r="P129">
        <f t="shared" si="11"/>
        <v>-48.972100000000005</v>
      </c>
      <c r="Q129">
        <v>-48.972100000000005</v>
      </c>
      <c r="R129">
        <f t="shared" si="6"/>
        <v>48.972100000000005</v>
      </c>
      <c r="S129">
        <v>35.432598059999997</v>
      </c>
      <c r="T129">
        <v>139.65153520000001</v>
      </c>
      <c r="U129">
        <v>54.979500000000002</v>
      </c>
      <c r="V129">
        <v>104</v>
      </c>
      <c r="W129" t="s">
        <v>110</v>
      </c>
      <c r="X129">
        <v>1003016</v>
      </c>
      <c r="Y129" t="s">
        <v>314</v>
      </c>
      <c r="Z129">
        <v>100301603</v>
      </c>
      <c r="AA129" t="s">
        <v>455</v>
      </c>
      <c r="AB129">
        <v>35.43052737</v>
      </c>
      <c r="AC129">
        <v>139.66247859999999</v>
      </c>
      <c r="AD129">
        <v>6.0073999999999996</v>
      </c>
      <c r="AE129">
        <v>104</v>
      </c>
      <c r="AF129" t="s">
        <v>110</v>
      </c>
      <c r="AG129">
        <v>1003010</v>
      </c>
      <c r="AH129" t="s">
        <v>159</v>
      </c>
      <c r="AI129">
        <v>100301003</v>
      </c>
      <c r="AJ129" t="s">
        <v>160</v>
      </c>
      <c r="AK129">
        <v>50</v>
      </c>
      <c r="AL129">
        <v>2</v>
      </c>
      <c r="AM129" t="s">
        <v>100</v>
      </c>
      <c r="AN129" t="s">
        <v>161</v>
      </c>
      <c r="AO129">
        <v>240</v>
      </c>
      <c r="AP129" t="s">
        <v>241</v>
      </c>
      <c r="AQ129">
        <v>13.600000000000001</v>
      </c>
      <c r="AR129">
        <v>1</v>
      </c>
      <c r="AS129">
        <v>1229</v>
      </c>
      <c r="AT129">
        <v>4.2</v>
      </c>
      <c r="AU129">
        <v>1</v>
      </c>
      <c r="AV129">
        <v>27</v>
      </c>
      <c r="AW129">
        <v>340</v>
      </c>
      <c r="AX129" t="s">
        <v>195</v>
      </c>
      <c r="AY129" t="s">
        <v>164</v>
      </c>
      <c r="AZ129">
        <v>1</v>
      </c>
      <c r="BA129">
        <v>1382</v>
      </c>
      <c r="BB129">
        <v>17.100000000000001</v>
      </c>
      <c r="BC129">
        <v>2066</v>
      </c>
      <c r="BD129">
        <v>25.1</v>
      </c>
      <c r="BE129">
        <v>69.2</v>
      </c>
      <c r="BF129">
        <v>1</v>
      </c>
      <c r="BG129">
        <v>1115</v>
      </c>
      <c r="BH129">
        <v>5.6</v>
      </c>
      <c r="BI129">
        <v>1</v>
      </c>
      <c r="BJ129">
        <v>1115</v>
      </c>
      <c r="BK129">
        <v>13.4</v>
      </c>
      <c r="BL129">
        <v>1</v>
      </c>
      <c r="BM129">
        <v>0.95</v>
      </c>
      <c r="BN129">
        <v>5</v>
      </c>
      <c r="BO129">
        <v>210</v>
      </c>
      <c r="BP129">
        <v>252</v>
      </c>
      <c r="BQ129">
        <v>3.8</v>
      </c>
      <c r="BR129">
        <v>320</v>
      </c>
      <c r="BS129">
        <v>4.8</v>
      </c>
      <c r="BT129">
        <v>13.600000000000001</v>
      </c>
      <c r="BU129" t="str">
        <f>VLOOKUP($A129,trip!$A$3:$AD$2506,9,FALSE)</f>
        <v>スパイスバー</v>
      </c>
      <c r="BV129" t="str">
        <f>VLOOKUP($A129,trip!$A$3:$AD$2506,11,FALSE)</f>
        <v>飲食店・喫茶店</v>
      </c>
      <c r="BW129" t="str">
        <f>VLOOKUP($A129,trip!$A$3:$AD$2506,17,FALSE)</f>
        <v>ロサブリーズ本牧</v>
      </c>
      <c r="BX129" t="str">
        <f>VLOOKUP($A129,trip!$A$3:$AD$2506,19,FALSE)</f>
        <v>自宅</v>
      </c>
      <c r="BY129" t="str">
        <f>VLOOKUP($A129,trip!$A$3:$AD$2506,25,FALSE)</f>
        <v>1人</v>
      </c>
    </row>
    <row r="130" spans="1:77" x14ac:dyDescent="0.15">
      <c r="A130">
        <v>255814</v>
      </c>
      <c r="B130" t="s">
        <v>257</v>
      </c>
      <c r="C130">
        <v>200</v>
      </c>
      <c r="D130" t="s">
        <v>206</v>
      </c>
      <c r="E130" s="1">
        <v>40120.726944444446</v>
      </c>
      <c r="F130" s="10">
        <f t="shared" si="7"/>
        <v>40120</v>
      </c>
      <c r="G130" s="12">
        <f t="shared" si="8"/>
        <v>0.72694444444641704</v>
      </c>
      <c r="H130" s="12">
        <f>IF($G130&lt;天気!$L$2,天気!$L$2,IF($G130&lt;天気!$L$3,天気!$L$3,IF($G130&lt;天気!$L$4,天気!$L$4,IF($G130&lt;天気!$L$5,天気!$L$5,IF($G130&lt;天気!$L$6,天気!$L$6,IF($G130&lt;天気!$L$7,天気!$L$7,IF($G130&lt;天気!$L$8,天気!$L$8,IF($G130&lt;天気!$L$9,天気!$L$9,IF($G130&lt;天気!$L$10,天気!$L$10,IF($G130&lt;天気!$L$11,天気!$L$11,IF($G130&lt;天気!$L$12,天気!$L$12,IF($G130&lt;天気!$L$13,天気!$L$13,IF($G130&lt;天気!$L$14,天気!$L$14,IF($G130&lt;天気!$L$15,天気!$L$15,IF($G130&lt;天気!$L$16,天気!$L$16,IF($G130&lt;天気!$L$17,天気!$L$17,IF($G130&lt;天気!$L$18,天気!$L$18,IF($G130&lt;天気!$L$19,天気!$L$19,IF($G130&lt;天気!$L$20,天気!$L$20,IF($G130&lt;天気!$L$21,天気!$L$21,IF($G130&lt;天気!$L$22,天気!$L$22,IF($G130&lt;天気!$L$23,天気!$L$23,IF($G130&lt;天気!$L$24,天気!$L$24,天気!$L$25)))))))))))))))))))))))</f>
        <v>0.75</v>
      </c>
      <c r="I130" s="12">
        <v>0.75</v>
      </c>
      <c r="J130" s="12">
        <f t="shared" si="9"/>
        <v>40120.75</v>
      </c>
      <c r="K130" s="1">
        <v>40120.753958333335</v>
      </c>
      <c r="L130" s="6">
        <f t="shared" si="10"/>
        <v>2.0386440677966099E-2</v>
      </c>
      <c r="M130" s="6">
        <f>VLOOKUP(J130,天気!$E$2:$J$721,3,FALSE)</f>
        <v>0</v>
      </c>
      <c r="N130">
        <v>2334</v>
      </c>
      <c r="O130">
        <v>445.79582768822593</v>
      </c>
      <c r="P130">
        <f t="shared" si="11"/>
        <v>-14.433599999999998</v>
      </c>
      <c r="Q130">
        <v>-14.433599999999998</v>
      </c>
      <c r="R130">
        <f t="shared" si="6"/>
        <v>14.433599999999998</v>
      </c>
      <c r="S130">
        <v>35.43094576</v>
      </c>
      <c r="T130">
        <v>139.55556580000001</v>
      </c>
      <c r="U130">
        <v>54.979500000000002</v>
      </c>
      <c r="V130">
        <v>110</v>
      </c>
      <c r="W130" t="s">
        <v>95</v>
      </c>
      <c r="X130">
        <v>1009032</v>
      </c>
      <c r="Y130" t="s">
        <v>175</v>
      </c>
      <c r="Z130">
        <v>100903202</v>
      </c>
      <c r="AA130" t="s">
        <v>215</v>
      </c>
      <c r="AB130">
        <v>35.426938589999999</v>
      </c>
      <c r="AC130">
        <v>139.55538870000001</v>
      </c>
      <c r="AD130">
        <v>40.545900000000003</v>
      </c>
      <c r="AE130">
        <v>110</v>
      </c>
      <c r="AF130" t="s">
        <v>95</v>
      </c>
      <c r="AG130">
        <v>1009034</v>
      </c>
      <c r="AH130" t="s">
        <v>173</v>
      </c>
      <c r="AI130">
        <v>100903403</v>
      </c>
      <c r="AJ130" t="s">
        <v>174</v>
      </c>
      <c r="AK130">
        <v>0</v>
      </c>
      <c r="AL130">
        <v>2</v>
      </c>
      <c r="AM130" t="s">
        <v>100</v>
      </c>
      <c r="AN130" t="s">
        <v>101</v>
      </c>
      <c r="AO130">
        <v>420</v>
      </c>
      <c r="AP130" t="s">
        <v>177</v>
      </c>
      <c r="AQ130">
        <v>9.4</v>
      </c>
      <c r="AR130">
        <v>1</v>
      </c>
      <c r="AS130">
        <v>1629</v>
      </c>
      <c r="AT130">
        <v>6.5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212</v>
      </c>
      <c r="BB130">
        <v>2.5</v>
      </c>
      <c r="BC130">
        <v>707</v>
      </c>
      <c r="BD130">
        <v>9.6</v>
      </c>
      <c r="BE130">
        <v>0</v>
      </c>
      <c r="BF130">
        <v>1</v>
      </c>
      <c r="BG130">
        <v>708</v>
      </c>
      <c r="BH130">
        <v>3.5</v>
      </c>
      <c r="BI130">
        <v>1</v>
      </c>
      <c r="BJ130">
        <v>708</v>
      </c>
      <c r="BK130">
        <v>9.4</v>
      </c>
      <c r="BL130">
        <v>0</v>
      </c>
      <c r="BM130">
        <v>0</v>
      </c>
      <c r="BN130">
        <v>0</v>
      </c>
      <c r="BO130">
        <v>0</v>
      </c>
      <c r="BP130">
        <v>0</v>
      </c>
      <c r="BQ130">
        <v>0</v>
      </c>
      <c r="BR130">
        <v>0</v>
      </c>
      <c r="BS130">
        <v>0</v>
      </c>
      <c r="BT130">
        <v>0</v>
      </c>
      <c r="BU130" t="str">
        <f>VLOOKUP($A130,trip!$A$3:$AD$2506,9,FALSE)</f>
        <v>東戸塚駅</v>
      </c>
      <c r="BV130" t="str">
        <f>VLOOKUP($A130,trip!$A$3:$AD$2506,11,FALSE)</f>
        <v>駅</v>
      </c>
      <c r="BW130" t="str">
        <f>VLOOKUP($A130,trip!$A$3:$AD$2506,17,FALSE)</f>
        <v>グランドメゾン</v>
      </c>
      <c r="BX130" t="str">
        <f>VLOOKUP($A130,trip!$A$3:$AD$2506,19,FALSE)</f>
        <v>自宅</v>
      </c>
      <c r="BY130" t="str">
        <f>VLOOKUP($A130,trip!$A$3:$AD$2506,25,FALSE)</f>
        <v>1人</v>
      </c>
    </row>
    <row r="131" spans="1:77" x14ac:dyDescent="0.15">
      <c r="A131">
        <v>255817</v>
      </c>
      <c r="B131" t="s">
        <v>183</v>
      </c>
      <c r="C131">
        <v>200</v>
      </c>
      <c r="D131" t="s">
        <v>206</v>
      </c>
      <c r="E131" s="1">
        <v>40120.752164351848</v>
      </c>
      <c r="F131" s="10">
        <f t="shared" si="7"/>
        <v>40120</v>
      </c>
      <c r="G131" s="12">
        <f t="shared" si="8"/>
        <v>0.75216435184847796</v>
      </c>
      <c r="H131" s="12">
        <f>IF($G131&lt;天気!$L$2,天気!$L$2,IF($G131&lt;天気!$L$3,天気!$L$3,IF($G131&lt;天気!$L$4,天気!$L$4,IF($G131&lt;天気!$L$5,天気!$L$5,IF($G131&lt;天気!$L$6,天気!$L$6,IF($G131&lt;天気!$L$7,天気!$L$7,IF($G131&lt;天気!$L$8,天気!$L$8,IF($G131&lt;天気!$L$9,天気!$L$9,IF($G131&lt;天気!$L$10,天気!$L$10,IF($G131&lt;天気!$L$11,天気!$L$11,IF($G131&lt;天気!$L$12,天気!$L$12,IF($G131&lt;天気!$L$13,天気!$L$13,IF($G131&lt;天気!$L$14,天気!$L$14,IF($G131&lt;天気!$L$15,天気!$L$15,IF($G131&lt;天気!$L$16,天気!$L$16,IF($G131&lt;天気!$L$17,天気!$L$17,IF($G131&lt;天気!$L$18,天気!$L$18,IF($G131&lt;天気!$L$19,天気!$L$19,IF($G131&lt;天気!$L$20,天気!$L$20,IF($G131&lt;天気!$L$21,天気!$L$21,IF($G131&lt;天気!$L$22,天気!$L$22,IF($G131&lt;天気!$L$23,天気!$L$23,IF($G131&lt;天気!$L$24,天気!$L$24,天気!$L$25)))))))))))))))))))))))</f>
        <v>0.79166666666666696</v>
      </c>
      <c r="I131" s="12">
        <v>0.79166666666666696</v>
      </c>
      <c r="J131" s="12">
        <f t="shared" si="9"/>
        <v>40120.791666666664</v>
      </c>
      <c r="K131" s="1">
        <v>40120.764236111114</v>
      </c>
      <c r="L131" s="6">
        <f t="shared" si="10"/>
        <v>5.1710756972111601E-3</v>
      </c>
      <c r="M131" s="6">
        <f>VLOOKUP(J131,天気!$E$2:$J$721,3,FALSE)</f>
        <v>0</v>
      </c>
      <c r="N131">
        <v>1043</v>
      </c>
      <c r="O131">
        <v>951.26667042937254</v>
      </c>
      <c r="P131">
        <f t="shared" si="11"/>
        <v>6.4897000000000062</v>
      </c>
      <c r="Q131">
        <v>6.4897000000000062</v>
      </c>
      <c r="R131">
        <f t="shared" ref="R131:R194" si="12">ABS(Q131)</f>
        <v>6.4897000000000062</v>
      </c>
      <c r="S131">
        <v>35.464494870000003</v>
      </c>
      <c r="T131">
        <v>139.53234860000001</v>
      </c>
      <c r="U131">
        <v>62.172199999999997</v>
      </c>
      <c r="V131">
        <v>112</v>
      </c>
      <c r="W131" t="s">
        <v>129</v>
      </c>
      <c r="X131">
        <v>1005118</v>
      </c>
      <c r="Y131" t="s">
        <v>229</v>
      </c>
      <c r="Z131">
        <v>100511802</v>
      </c>
      <c r="AA131" t="s">
        <v>347</v>
      </c>
      <c r="AB131">
        <v>35.460890020000001</v>
      </c>
      <c r="AC131">
        <v>139.54187580000001</v>
      </c>
      <c r="AD131">
        <v>68.661900000000003</v>
      </c>
      <c r="AE131">
        <v>112</v>
      </c>
      <c r="AF131" t="s">
        <v>129</v>
      </c>
      <c r="AG131">
        <v>1005105</v>
      </c>
      <c r="AH131" t="s">
        <v>227</v>
      </c>
      <c r="AI131">
        <v>100510501</v>
      </c>
      <c r="AJ131" t="s">
        <v>228</v>
      </c>
      <c r="AK131">
        <v>37</v>
      </c>
      <c r="AL131">
        <v>1</v>
      </c>
      <c r="AM131" t="s">
        <v>74</v>
      </c>
      <c r="AN131" t="s">
        <v>133</v>
      </c>
      <c r="AO131">
        <v>420</v>
      </c>
      <c r="AP131" t="s">
        <v>177</v>
      </c>
      <c r="AQ131">
        <v>15.6</v>
      </c>
      <c r="AR131">
        <v>1</v>
      </c>
      <c r="AS131">
        <v>2040</v>
      </c>
      <c r="AT131">
        <v>5.8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182</v>
      </c>
      <c r="BB131">
        <v>2.2000000000000002</v>
      </c>
      <c r="BC131">
        <v>1225</v>
      </c>
      <c r="BD131">
        <v>15.2</v>
      </c>
      <c r="BE131">
        <v>0</v>
      </c>
      <c r="BF131">
        <v>1</v>
      </c>
      <c r="BG131">
        <v>1255</v>
      </c>
      <c r="BH131">
        <v>6.3</v>
      </c>
      <c r="BI131">
        <v>1</v>
      </c>
      <c r="BJ131">
        <v>1255</v>
      </c>
      <c r="BK131">
        <v>15.6</v>
      </c>
      <c r="BL131">
        <v>0</v>
      </c>
      <c r="BM131">
        <v>0</v>
      </c>
      <c r="BN131">
        <v>0</v>
      </c>
      <c r="BO131">
        <v>0</v>
      </c>
      <c r="BP131">
        <v>0</v>
      </c>
      <c r="BQ131">
        <v>0</v>
      </c>
      <c r="BR131">
        <v>0</v>
      </c>
      <c r="BS131">
        <v>0</v>
      </c>
      <c r="BT131">
        <v>0</v>
      </c>
      <c r="BU131" t="str">
        <f>VLOOKUP($A131,trip!$A$3:$AD$2506,9,FALSE)</f>
        <v>長崎屋</v>
      </c>
      <c r="BV131" t="str">
        <f>VLOOKUP($A131,trip!$A$3:$AD$2506,11,FALSE)</f>
        <v>ｽｰﾊﾟｰ・食料品店</v>
      </c>
      <c r="BW131" t="str">
        <f>VLOOKUP($A131,trip!$A$3:$AD$2506,17,FALSE)</f>
        <v>リジェール南本宿</v>
      </c>
      <c r="BX131" t="str">
        <f>VLOOKUP($A131,trip!$A$3:$AD$2506,19,FALSE)</f>
        <v>自宅</v>
      </c>
      <c r="BY131" t="str">
        <f>VLOOKUP($A131,trip!$A$3:$AD$2506,25,FALSE)</f>
        <v>0人</v>
      </c>
    </row>
    <row r="132" spans="1:77" x14ac:dyDescent="0.15">
      <c r="A132">
        <v>255822</v>
      </c>
      <c r="B132" t="s">
        <v>178</v>
      </c>
      <c r="C132">
        <v>500</v>
      </c>
      <c r="D132" t="s">
        <v>148</v>
      </c>
      <c r="E132" s="1">
        <v>40120.800324074073</v>
      </c>
      <c r="F132" s="10">
        <f t="shared" ref="F132:F195" si="13">DATE(YEAR(E132),MONTH(E132),DAY(E132))</f>
        <v>40120</v>
      </c>
      <c r="G132" s="12">
        <f t="shared" ref="G132:G195" si="14">E132-F132</f>
        <v>0.80032407407270512</v>
      </c>
      <c r="H132" s="12">
        <f>IF($G132&lt;天気!$L$2,天気!$L$2,IF($G132&lt;天気!$L$3,天気!$L$3,IF($G132&lt;天気!$L$4,天気!$L$4,IF($G132&lt;天気!$L$5,天気!$L$5,IF($G132&lt;天気!$L$6,天気!$L$6,IF($G132&lt;天気!$L$7,天気!$L$7,IF($G132&lt;天気!$L$8,天気!$L$8,IF($G132&lt;天気!$L$9,天気!$L$9,IF($G132&lt;天気!$L$10,天気!$L$10,IF($G132&lt;天気!$L$11,天気!$L$11,IF($G132&lt;天気!$L$12,天気!$L$12,IF($G132&lt;天気!$L$13,天気!$L$13,IF($G132&lt;天気!$L$14,天気!$L$14,IF($G132&lt;天気!$L$15,天気!$L$15,IF($G132&lt;天気!$L$16,天気!$L$16,IF($G132&lt;天気!$L$17,天気!$L$17,IF($G132&lt;天気!$L$18,天気!$L$18,IF($G132&lt;天気!$L$19,天気!$L$19,IF($G132&lt;天気!$L$20,天気!$L$20,IF($G132&lt;天気!$L$21,天気!$L$21,IF($G132&lt;天気!$L$22,天気!$L$22,IF($G132&lt;天気!$L$23,天気!$L$23,IF($G132&lt;天気!$L$24,天気!$L$24,天気!$L$25)))))))))))))))))))))))</f>
        <v>0.83333333333333404</v>
      </c>
      <c r="I132" s="12">
        <v>0.83333333333333404</v>
      </c>
      <c r="J132" s="12">
        <f t="shared" ref="J132:J195" si="15">F132+I132</f>
        <v>40120.833333333336</v>
      </c>
      <c r="K132" s="1">
        <v>40120.804386574076</v>
      </c>
      <c r="L132" s="6">
        <f t="shared" ref="L132:L195" si="16">R132/BJ132</f>
        <v>9.2304477611940255E-3</v>
      </c>
      <c r="M132" s="6">
        <f>VLOOKUP(J132,天気!$E$2:$J$721,3,FALSE)</f>
        <v>0</v>
      </c>
      <c r="N132">
        <v>351</v>
      </c>
      <c r="O132">
        <v>248.07854409182687</v>
      </c>
      <c r="P132">
        <f t="shared" ref="P132:P195" si="17">AD132-U132</f>
        <v>3.0921999999999983</v>
      </c>
      <c r="Q132">
        <v>3.0921999999999983</v>
      </c>
      <c r="R132">
        <f t="shared" si="12"/>
        <v>3.0921999999999983</v>
      </c>
      <c r="S132">
        <v>35.43610631</v>
      </c>
      <c r="T132">
        <v>139.3611592</v>
      </c>
      <c r="U132">
        <v>28.486000000000001</v>
      </c>
      <c r="V132">
        <v>212</v>
      </c>
      <c r="W132" t="s">
        <v>80</v>
      </c>
      <c r="X132">
        <v>2120102</v>
      </c>
      <c r="Y132" t="s">
        <v>179</v>
      </c>
      <c r="Z132">
        <v>212010203</v>
      </c>
      <c r="AA132" t="s">
        <v>253</v>
      </c>
      <c r="AB132">
        <v>35.438187710000001</v>
      </c>
      <c r="AC132">
        <v>139.36214630000001</v>
      </c>
      <c r="AD132">
        <v>31.578199999999999</v>
      </c>
      <c r="AE132">
        <v>212</v>
      </c>
      <c r="AF132" t="s">
        <v>80</v>
      </c>
      <c r="AG132">
        <v>2120101</v>
      </c>
      <c r="AH132" t="s">
        <v>231</v>
      </c>
      <c r="AI132">
        <v>212010115</v>
      </c>
      <c r="AJ132" t="s">
        <v>360</v>
      </c>
      <c r="AK132">
        <v>31</v>
      </c>
      <c r="AL132">
        <v>1</v>
      </c>
      <c r="AM132" t="s">
        <v>74</v>
      </c>
      <c r="AN132" t="s">
        <v>181</v>
      </c>
      <c r="AO132">
        <v>420</v>
      </c>
      <c r="AP132" t="s">
        <v>177</v>
      </c>
      <c r="AQ132">
        <v>4.3</v>
      </c>
      <c r="AR132">
        <v>1</v>
      </c>
      <c r="AS132">
        <v>565</v>
      </c>
      <c r="AT132">
        <v>4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1</v>
      </c>
      <c r="BG132">
        <v>335</v>
      </c>
      <c r="BH132">
        <v>1.7</v>
      </c>
      <c r="BI132">
        <v>1</v>
      </c>
      <c r="BJ132">
        <v>335</v>
      </c>
      <c r="BK132">
        <v>4.3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0</v>
      </c>
      <c r="BS132">
        <v>0</v>
      </c>
      <c r="BT132">
        <v>0</v>
      </c>
      <c r="BU132" t="str">
        <f>VLOOKUP($A132,trip!$A$3:$AD$2506,9,FALSE)</f>
        <v>自宅</v>
      </c>
      <c r="BV132" t="str">
        <f>VLOOKUP($A132,trip!$A$3:$AD$2506,11,FALSE)</f>
        <v>自宅</v>
      </c>
      <c r="BW132" t="str">
        <f>VLOOKUP($A132,trip!$A$3:$AD$2506,17,FALSE)</f>
        <v>イトーヨーカドー本厚木</v>
      </c>
      <c r="BX132" t="str">
        <f>VLOOKUP($A132,trip!$A$3:$AD$2506,19,FALSE)</f>
        <v>ｽｰﾊﾟｰ・食料品店</v>
      </c>
      <c r="BY132" t="str">
        <f>VLOOKUP($A132,trip!$A$3:$AD$2506,25,FALSE)</f>
        <v>0人</v>
      </c>
    </row>
    <row r="133" spans="1:77" x14ac:dyDescent="0.15">
      <c r="A133">
        <v>255825</v>
      </c>
      <c r="B133" t="s">
        <v>178</v>
      </c>
      <c r="C133">
        <v>200</v>
      </c>
      <c r="D133" t="s">
        <v>206</v>
      </c>
      <c r="E133" s="1">
        <v>40120.813148148147</v>
      </c>
      <c r="F133" s="10">
        <f t="shared" si="13"/>
        <v>40120</v>
      </c>
      <c r="G133" s="12">
        <f t="shared" si="14"/>
        <v>0.81314814814686542</v>
      </c>
      <c r="H133" s="12">
        <f>IF($G133&lt;天気!$L$2,天気!$L$2,IF($G133&lt;天気!$L$3,天気!$L$3,IF($G133&lt;天気!$L$4,天気!$L$4,IF($G133&lt;天気!$L$5,天気!$L$5,IF($G133&lt;天気!$L$6,天気!$L$6,IF($G133&lt;天気!$L$7,天気!$L$7,IF($G133&lt;天気!$L$8,天気!$L$8,IF($G133&lt;天気!$L$9,天気!$L$9,IF($G133&lt;天気!$L$10,天気!$L$10,IF($G133&lt;天気!$L$11,天気!$L$11,IF($G133&lt;天気!$L$12,天気!$L$12,IF($G133&lt;天気!$L$13,天気!$L$13,IF($G133&lt;天気!$L$14,天気!$L$14,IF($G133&lt;天気!$L$15,天気!$L$15,IF($G133&lt;天気!$L$16,天気!$L$16,IF($G133&lt;天気!$L$17,天気!$L$17,IF($G133&lt;天気!$L$18,天気!$L$18,IF($G133&lt;天気!$L$19,天気!$L$19,IF($G133&lt;天気!$L$20,天気!$L$20,IF($G133&lt;天気!$L$21,天気!$L$21,IF($G133&lt;天気!$L$22,天気!$L$22,IF($G133&lt;天気!$L$23,天気!$L$23,IF($G133&lt;天気!$L$24,天気!$L$24,天気!$L$25)))))))))))))))))))))))</f>
        <v>0.83333333333333404</v>
      </c>
      <c r="I133" s="12">
        <v>0.83333333333333404</v>
      </c>
      <c r="J133" s="12">
        <f t="shared" si="15"/>
        <v>40120.833333333336</v>
      </c>
      <c r="K133" s="1">
        <v>40120.817847222221</v>
      </c>
      <c r="L133" s="6">
        <f t="shared" si="16"/>
        <v>4.8455657492354693E-3</v>
      </c>
      <c r="M133" s="6">
        <f>VLOOKUP(J133,天気!$E$2:$J$721,3,FALSE)</f>
        <v>0</v>
      </c>
      <c r="N133">
        <v>406</v>
      </c>
      <c r="O133">
        <v>294.92460807299233</v>
      </c>
      <c r="P133">
        <f t="shared" si="17"/>
        <v>-1.5844999999999985</v>
      </c>
      <c r="Q133">
        <v>-1.5844999999999985</v>
      </c>
      <c r="R133">
        <f t="shared" si="12"/>
        <v>1.5844999999999985</v>
      </c>
      <c r="S133">
        <v>35.438144819999998</v>
      </c>
      <c r="T133">
        <v>139.3622858</v>
      </c>
      <c r="U133">
        <v>30.9895</v>
      </c>
      <c r="V133">
        <v>212</v>
      </c>
      <c r="W133" t="s">
        <v>80</v>
      </c>
      <c r="X133">
        <v>2120101</v>
      </c>
      <c r="Y133" t="s">
        <v>231</v>
      </c>
      <c r="Z133">
        <v>212010115</v>
      </c>
      <c r="AA133" t="s">
        <v>360</v>
      </c>
      <c r="AB133">
        <v>35.435848829999998</v>
      </c>
      <c r="AC133">
        <v>139.36065500000001</v>
      </c>
      <c r="AD133">
        <v>29.405000000000001</v>
      </c>
      <c r="AE133">
        <v>212</v>
      </c>
      <c r="AF133" t="s">
        <v>80</v>
      </c>
      <c r="AG133">
        <v>2120102</v>
      </c>
      <c r="AH133" t="s">
        <v>179</v>
      </c>
      <c r="AI133">
        <v>212010203</v>
      </c>
      <c r="AJ133" t="s">
        <v>253</v>
      </c>
      <c r="AK133">
        <v>31</v>
      </c>
      <c r="AL133">
        <v>1</v>
      </c>
      <c r="AM133" t="s">
        <v>74</v>
      </c>
      <c r="AN133" t="s">
        <v>181</v>
      </c>
      <c r="AO133">
        <v>420</v>
      </c>
      <c r="AP133" t="s">
        <v>177</v>
      </c>
      <c r="AQ133">
        <v>3.9</v>
      </c>
      <c r="AR133">
        <v>1</v>
      </c>
      <c r="AS133">
        <v>712</v>
      </c>
      <c r="AT133">
        <v>5.9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1</v>
      </c>
      <c r="BG133">
        <v>327</v>
      </c>
      <c r="BH133">
        <v>1.6</v>
      </c>
      <c r="BI133">
        <v>1</v>
      </c>
      <c r="BJ133">
        <v>327</v>
      </c>
      <c r="BK133">
        <v>3.9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0</v>
      </c>
      <c r="BS133">
        <v>0</v>
      </c>
      <c r="BT133">
        <v>0</v>
      </c>
      <c r="BU133" t="str">
        <f>VLOOKUP($A133,trip!$A$3:$AD$2506,9,FALSE)</f>
        <v>イトーヨーカドー本厚木</v>
      </c>
      <c r="BV133" t="str">
        <f>VLOOKUP($A133,trip!$A$3:$AD$2506,11,FALSE)</f>
        <v>ｽｰﾊﾟｰ・食料品店</v>
      </c>
      <c r="BW133" t="str">
        <f>VLOOKUP($A133,trip!$A$3:$AD$2506,17,FALSE)</f>
        <v>自宅</v>
      </c>
      <c r="BX133" t="str">
        <f>VLOOKUP($A133,trip!$A$3:$AD$2506,19,FALSE)</f>
        <v>自宅</v>
      </c>
      <c r="BY133" t="str">
        <f>VLOOKUP($A133,trip!$A$3:$AD$2506,25,FALSE)</f>
        <v>0人</v>
      </c>
    </row>
    <row r="134" spans="1:77" x14ac:dyDescent="0.15">
      <c r="A134">
        <v>255838</v>
      </c>
      <c r="B134" t="s">
        <v>230</v>
      </c>
      <c r="C134">
        <v>100</v>
      </c>
      <c r="D134" t="s">
        <v>79</v>
      </c>
      <c r="E134" s="1">
        <v>40121.297037037039</v>
      </c>
      <c r="F134" s="10">
        <f t="shared" si="13"/>
        <v>40121</v>
      </c>
      <c r="G134" s="12">
        <f t="shared" si="14"/>
        <v>0.29703703703853535</v>
      </c>
      <c r="H134" s="12">
        <f>IF($G134&lt;天気!$L$2,天気!$L$2,IF($G134&lt;天気!$L$3,天気!$L$3,IF($G134&lt;天気!$L$4,天気!$L$4,IF($G134&lt;天気!$L$5,天気!$L$5,IF($G134&lt;天気!$L$6,天気!$L$6,IF($G134&lt;天気!$L$7,天気!$L$7,IF($G134&lt;天気!$L$8,天気!$L$8,IF($G134&lt;天気!$L$9,天気!$L$9,IF($G134&lt;天気!$L$10,天気!$L$10,IF($G134&lt;天気!$L$11,天気!$L$11,IF($G134&lt;天気!$L$12,天気!$L$12,IF($G134&lt;天気!$L$13,天気!$L$13,IF($G134&lt;天気!$L$14,天気!$L$14,IF($G134&lt;天気!$L$15,天気!$L$15,IF($G134&lt;天気!$L$16,天気!$L$16,IF($G134&lt;天気!$L$17,天気!$L$17,IF($G134&lt;天気!$L$18,天気!$L$18,IF($G134&lt;天気!$L$19,天気!$L$19,IF($G134&lt;天気!$L$20,天気!$L$20,IF($G134&lt;天気!$L$21,天気!$L$21,IF($G134&lt;天気!$L$22,天気!$L$22,IF($G134&lt;天気!$L$23,天気!$L$23,IF($G134&lt;天気!$L$24,天気!$L$24,天気!$L$25)))))))))))))))))))))))</f>
        <v>0.33333333333333398</v>
      </c>
      <c r="I134" s="12">
        <v>0.33333333333333398</v>
      </c>
      <c r="J134" s="12">
        <f t="shared" si="15"/>
        <v>40121.333333333336</v>
      </c>
      <c r="K134" s="1">
        <v>40121.303611111114</v>
      </c>
      <c r="L134" s="6">
        <f t="shared" si="16"/>
        <v>4.1912834224598947E-2</v>
      </c>
      <c r="M134" s="6">
        <f>VLOOKUP(J134,天気!$E$2:$J$721,3,FALSE)</f>
        <v>0</v>
      </c>
      <c r="N134">
        <v>568</v>
      </c>
      <c r="O134">
        <v>381.22714647086781</v>
      </c>
      <c r="P134">
        <f t="shared" si="17"/>
        <v>-23.513100000000009</v>
      </c>
      <c r="Q134">
        <v>-23.513100000000009</v>
      </c>
      <c r="R134">
        <f t="shared" si="12"/>
        <v>23.513100000000009</v>
      </c>
      <c r="S134">
        <v>35.441776580000003</v>
      </c>
      <c r="T134">
        <v>139.52537480000001</v>
      </c>
      <c r="U134">
        <v>64.663300000000007</v>
      </c>
      <c r="V134">
        <v>116</v>
      </c>
      <c r="W134" t="s">
        <v>233</v>
      </c>
      <c r="X134">
        <v>1009326</v>
      </c>
      <c r="Y134" t="s">
        <v>234</v>
      </c>
      <c r="Z134">
        <v>100932606</v>
      </c>
      <c r="AA134" t="s">
        <v>235</v>
      </c>
      <c r="AB134">
        <v>35.439856120000002</v>
      </c>
      <c r="AC134">
        <v>139.52188799999999</v>
      </c>
      <c r="AD134">
        <v>41.150199999999998</v>
      </c>
      <c r="AE134">
        <v>116</v>
      </c>
      <c r="AF134" t="s">
        <v>233</v>
      </c>
      <c r="AG134">
        <v>1009326</v>
      </c>
      <c r="AH134" t="s">
        <v>234</v>
      </c>
      <c r="AI134">
        <v>100932605</v>
      </c>
      <c r="AJ134" t="s">
        <v>465</v>
      </c>
      <c r="AK134">
        <v>36</v>
      </c>
      <c r="AL134">
        <v>1</v>
      </c>
      <c r="AM134" t="s">
        <v>74</v>
      </c>
      <c r="AN134" t="s">
        <v>236</v>
      </c>
      <c r="AO134">
        <v>420</v>
      </c>
      <c r="AP134" t="s">
        <v>177</v>
      </c>
      <c r="AQ134">
        <v>6.3</v>
      </c>
      <c r="AR134">
        <v>1</v>
      </c>
      <c r="AS134">
        <v>999</v>
      </c>
      <c r="AT134">
        <v>6.2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1</v>
      </c>
      <c r="BG134">
        <v>561</v>
      </c>
      <c r="BH134">
        <v>2.8</v>
      </c>
      <c r="BI134">
        <v>1</v>
      </c>
      <c r="BJ134">
        <v>561</v>
      </c>
      <c r="BK134">
        <v>6.3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0</v>
      </c>
      <c r="BT134">
        <v>0</v>
      </c>
      <c r="BU134" t="str">
        <f>VLOOKUP($A134,trip!$A$3:$AD$2506,9,FALSE)</f>
        <v>自宅</v>
      </c>
      <c r="BV134" t="str">
        <f>VLOOKUP($A134,trip!$A$3:$AD$2506,11,FALSE)</f>
        <v>自宅</v>
      </c>
      <c r="BW134" t="str">
        <f>VLOOKUP($A134,trip!$A$3:$AD$2506,17,FALSE)</f>
        <v>会社</v>
      </c>
      <c r="BX134" t="str">
        <f>VLOOKUP($A134,trip!$A$3:$AD$2506,19,FALSE)</f>
        <v>勤務・通学・ﾊﾞｲﾄ先</v>
      </c>
      <c r="BY134" t="str">
        <f>VLOOKUP($A134,trip!$A$3:$AD$2506,25,FALSE)</f>
        <v>0人</v>
      </c>
    </row>
    <row r="135" spans="1:77" x14ac:dyDescent="0.15">
      <c r="A135">
        <v>255866</v>
      </c>
      <c r="B135" t="s">
        <v>240</v>
      </c>
      <c r="C135">
        <v>400</v>
      </c>
      <c r="D135" t="s">
        <v>140</v>
      </c>
      <c r="E135" s="1">
        <v>40121.597754629627</v>
      </c>
      <c r="F135" s="10">
        <f t="shared" si="13"/>
        <v>40121</v>
      </c>
      <c r="G135" s="12">
        <f t="shared" si="14"/>
        <v>0.59775462962716119</v>
      </c>
      <c r="H135" s="12">
        <f>IF($G135&lt;天気!$L$2,天気!$L$2,IF($G135&lt;天気!$L$3,天気!$L$3,IF($G135&lt;天気!$L$4,天気!$L$4,IF($G135&lt;天気!$L$5,天気!$L$5,IF($G135&lt;天気!$L$6,天気!$L$6,IF($G135&lt;天気!$L$7,天気!$L$7,IF($G135&lt;天気!$L$8,天気!$L$8,IF($G135&lt;天気!$L$9,天気!$L$9,IF($G135&lt;天気!$L$10,天気!$L$10,IF($G135&lt;天気!$L$11,天気!$L$11,IF($G135&lt;天気!$L$12,天気!$L$12,IF($G135&lt;天気!$L$13,天気!$L$13,IF($G135&lt;天気!$L$14,天気!$L$14,IF($G135&lt;天気!$L$15,天気!$L$15,IF($G135&lt;天気!$L$16,天気!$L$16,IF($G135&lt;天気!$L$17,天気!$L$17,IF($G135&lt;天気!$L$18,天気!$L$18,IF($G135&lt;天気!$L$19,天気!$L$19,IF($G135&lt;天気!$L$20,天気!$L$20,IF($G135&lt;天気!$L$21,天気!$L$21,IF($G135&lt;天気!$L$22,天気!$L$22,IF($G135&lt;天気!$L$23,天気!$L$23,IF($G135&lt;天気!$L$24,天気!$L$24,天気!$L$25)))))))))))))))))))))))</f>
        <v>0.625</v>
      </c>
      <c r="I135" s="12">
        <v>0.625</v>
      </c>
      <c r="J135" s="12">
        <f t="shared" si="15"/>
        <v>40121.625</v>
      </c>
      <c r="K135" s="1">
        <v>40121.611527777779</v>
      </c>
      <c r="L135" s="6">
        <f t="shared" si="16"/>
        <v>1.4163132530120484E-2</v>
      </c>
      <c r="M135" s="6">
        <f>VLOOKUP(J135,天気!$E$2:$J$721,3,FALSE)</f>
        <v>0</v>
      </c>
      <c r="N135">
        <v>1190</v>
      </c>
      <c r="O135">
        <v>673.17048400673889</v>
      </c>
      <c r="P135">
        <f t="shared" si="17"/>
        <v>11.755400000000002</v>
      </c>
      <c r="Q135">
        <v>11.755400000000002</v>
      </c>
      <c r="R135">
        <f t="shared" si="12"/>
        <v>11.755400000000002</v>
      </c>
      <c r="S135">
        <v>35.487449249999997</v>
      </c>
      <c r="T135">
        <v>139.6261561</v>
      </c>
      <c r="U135">
        <v>12.0412</v>
      </c>
      <c r="V135">
        <v>102</v>
      </c>
      <c r="W135" t="s">
        <v>118</v>
      </c>
      <c r="X135">
        <v>1001017</v>
      </c>
      <c r="Y135" t="s">
        <v>394</v>
      </c>
      <c r="Z135">
        <v>100101701</v>
      </c>
      <c r="AA135" t="s">
        <v>471</v>
      </c>
      <c r="AB135">
        <v>35.485335659999997</v>
      </c>
      <c r="AC135">
        <v>139.6191877</v>
      </c>
      <c r="AD135">
        <v>23.796600000000002</v>
      </c>
      <c r="AE135">
        <v>102</v>
      </c>
      <c r="AF135" t="s">
        <v>118</v>
      </c>
      <c r="AG135">
        <v>1001018</v>
      </c>
      <c r="AH135" t="s">
        <v>472</v>
      </c>
      <c r="AI135">
        <v>100101804</v>
      </c>
      <c r="AJ135" t="s">
        <v>473</v>
      </c>
      <c r="AK135">
        <v>50</v>
      </c>
      <c r="AL135">
        <v>2</v>
      </c>
      <c r="AM135" t="s">
        <v>100</v>
      </c>
      <c r="AN135" t="s">
        <v>161</v>
      </c>
      <c r="AO135">
        <v>420</v>
      </c>
      <c r="AP135" t="s">
        <v>177</v>
      </c>
      <c r="AQ135">
        <v>11</v>
      </c>
      <c r="AR135">
        <v>1</v>
      </c>
      <c r="AS135">
        <v>1075</v>
      </c>
      <c r="AT135">
        <v>5.8</v>
      </c>
      <c r="AU135">
        <v>1</v>
      </c>
      <c r="AV135">
        <v>26</v>
      </c>
      <c r="AW135">
        <v>430</v>
      </c>
      <c r="AX135" t="s">
        <v>122</v>
      </c>
      <c r="AY135" t="s">
        <v>396</v>
      </c>
      <c r="AZ135">
        <v>2</v>
      </c>
      <c r="BA135">
        <v>383</v>
      </c>
      <c r="BB135">
        <v>5.2</v>
      </c>
      <c r="BC135">
        <v>1381</v>
      </c>
      <c r="BD135">
        <v>17.2</v>
      </c>
      <c r="BE135">
        <v>48.4</v>
      </c>
      <c r="BF135">
        <v>1</v>
      </c>
      <c r="BG135">
        <v>830</v>
      </c>
      <c r="BH135">
        <v>4.2</v>
      </c>
      <c r="BI135">
        <v>1</v>
      </c>
      <c r="BJ135">
        <v>830</v>
      </c>
      <c r="BK135">
        <v>11</v>
      </c>
      <c r="BL135">
        <v>1</v>
      </c>
      <c r="BM135">
        <v>0.28000000000000003</v>
      </c>
      <c r="BN135">
        <v>1</v>
      </c>
      <c r="BO135">
        <v>210</v>
      </c>
      <c r="BP135">
        <v>423</v>
      </c>
      <c r="BQ135">
        <v>6.3</v>
      </c>
      <c r="BR135">
        <v>318</v>
      </c>
      <c r="BS135">
        <v>4.8</v>
      </c>
      <c r="BT135">
        <v>12.1</v>
      </c>
      <c r="BU135" t="str">
        <f>VLOOKUP($A135,trip!$A$3:$AD$2506,9,FALSE)</f>
        <v>六角橋商店街</v>
      </c>
      <c r="BV135" t="str">
        <f>VLOOKUP($A135,trip!$A$3:$AD$2506,11,FALSE)</f>
        <v>その他の商業施設</v>
      </c>
      <c r="BW135" t="str">
        <f>VLOOKUP($A135,trip!$A$3:$AD$2506,17,FALSE)</f>
        <v>神奈川大学</v>
      </c>
      <c r="BX135" t="str">
        <f>VLOOKUP($A135,trip!$A$3:$AD$2506,19,FALSE)</f>
        <v>その他</v>
      </c>
      <c r="BY135" t="str">
        <f>VLOOKUP($A135,trip!$A$3:$AD$2506,25,FALSE)</f>
        <v>0人</v>
      </c>
    </row>
    <row r="136" spans="1:77" x14ac:dyDescent="0.15">
      <c r="A136">
        <v>255878</v>
      </c>
      <c r="B136" t="s">
        <v>240</v>
      </c>
      <c r="C136">
        <v>600</v>
      </c>
      <c r="D136" t="s">
        <v>212</v>
      </c>
      <c r="E136" s="1">
        <v>40121.738518518519</v>
      </c>
      <c r="F136" s="10">
        <f t="shared" si="13"/>
        <v>40121</v>
      </c>
      <c r="G136" s="12">
        <f t="shared" si="14"/>
        <v>0.73851851851941319</v>
      </c>
      <c r="H136" s="12">
        <f>IF($G136&lt;天気!$L$2,天気!$L$2,IF($G136&lt;天気!$L$3,天気!$L$3,IF($G136&lt;天気!$L$4,天気!$L$4,IF($G136&lt;天気!$L$5,天気!$L$5,IF($G136&lt;天気!$L$6,天気!$L$6,IF($G136&lt;天気!$L$7,天気!$L$7,IF($G136&lt;天気!$L$8,天気!$L$8,IF($G136&lt;天気!$L$9,天気!$L$9,IF($G136&lt;天気!$L$10,天気!$L$10,IF($G136&lt;天気!$L$11,天気!$L$11,IF($G136&lt;天気!$L$12,天気!$L$12,IF($G136&lt;天気!$L$13,天気!$L$13,IF($G136&lt;天気!$L$14,天気!$L$14,IF($G136&lt;天気!$L$15,天気!$L$15,IF($G136&lt;天気!$L$16,天気!$L$16,IF($G136&lt;天気!$L$17,天気!$L$17,IF($G136&lt;天気!$L$18,天気!$L$18,IF($G136&lt;天気!$L$19,天気!$L$19,IF($G136&lt;天気!$L$20,天気!$L$20,IF($G136&lt;天気!$L$21,天気!$L$21,IF($G136&lt;天気!$L$22,天気!$L$22,IF($G136&lt;天気!$L$23,天気!$L$23,IF($G136&lt;天気!$L$24,天気!$L$24,天気!$L$25)))))))))))))))))))))))</f>
        <v>0.75</v>
      </c>
      <c r="I136" s="12">
        <v>0.75</v>
      </c>
      <c r="J136" s="12">
        <f t="shared" si="15"/>
        <v>40121.75</v>
      </c>
      <c r="K136" s="1">
        <v>40121.742118055554</v>
      </c>
      <c r="L136" s="6">
        <f t="shared" si="16"/>
        <v>7.3795180722891511E-3</v>
      </c>
      <c r="M136" s="6">
        <f>VLOOKUP(J136,天気!$E$2:$J$721,3,FALSE)</f>
        <v>0</v>
      </c>
      <c r="N136">
        <v>311</v>
      </c>
      <c r="O136">
        <v>177.28489922118774</v>
      </c>
      <c r="P136">
        <f t="shared" si="17"/>
        <v>1.8374999999999986</v>
      </c>
      <c r="Q136">
        <v>1.8374999999999986</v>
      </c>
      <c r="R136">
        <f t="shared" si="12"/>
        <v>1.8374999999999986</v>
      </c>
      <c r="S136">
        <v>35.444995169999999</v>
      </c>
      <c r="T136">
        <v>139.63613939999999</v>
      </c>
      <c r="U136">
        <v>12.702500000000001</v>
      </c>
      <c r="V136">
        <v>104</v>
      </c>
      <c r="W136" t="s">
        <v>110</v>
      </c>
      <c r="X136">
        <v>1003002</v>
      </c>
      <c r="Y136" t="s">
        <v>116</v>
      </c>
      <c r="Z136">
        <v>100300215</v>
      </c>
      <c r="AA136" t="s">
        <v>132</v>
      </c>
      <c r="AB136">
        <v>35.445606730000002</v>
      </c>
      <c r="AC136">
        <v>139.63794709999999</v>
      </c>
      <c r="AD136">
        <v>14.54</v>
      </c>
      <c r="AE136">
        <v>104</v>
      </c>
      <c r="AF136" t="s">
        <v>110</v>
      </c>
      <c r="AG136">
        <v>1003002</v>
      </c>
      <c r="AH136" t="s">
        <v>116</v>
      </c>
      <c r="AI136">
        <v>100300212</v>
      </c>
      <c r="AJ136" t="s">
        <v>478</v>
      </c>
      <c r="AK136">
        <v>50</v>
      </c>
      <c r="AL136">
        <v>2</v>
      </c>
      <c r="AM136" t="s">
        <v>100</v>
      </c>
      <c r="AN136" t="s">
        <v>161</v>
      </c>
      <c r="AO136">
        <v>420</v>
      </c>
      <c r="AP136" t="s">
        <v>177</v>
      </c>
      <c r="AQ136">
        <v>3</v>
      </c>
      <c r="AR136">
        <v>1</v>
      </c>
      <c r="AS136">
        <v>354</v>
      </c>
      <c r="AT136">
        <v>2.5</v>
      </c>
      <c r="AU136">
        <v>1</v>
      </c>
      <c r="AV136">
        <v>12</v>
      </c>
      <c r="AW136">
        <v>210</v>
      </c>
      <c r="AX136" t="s">
        <v>198</v>
      </c>
      <c r="AY136" t="s">
        <v>127</v>
      </c>
      <c r="AZ136">
        <v>0</v>
      </c>
      <c r="BA136">
        <v>829</v>
      </c>
      <c r="BB136">
        <v>9.9</v>
      </c>
      <c r="BC136">
        <v>737</v>
      </c>
      <c r="BD136">
        <v>8.8000000000000007</v>
      </c>
      <c r="BE136">
        <v>30.7</v>
      </c>
      <c r="BF136">
        <v>1</v>
      </c>
      <c r="BG136">
        <v>249</v>
      </c>
      <c r="BH136">
        <v>1.2</v>
      </c>
      <c r="BI136">
        <v>1</v>
      </c>
      <c r="BJ136">
        <v>249</v>
      </c>
      <c r="BK136">
        <v>3</v>
      </c>
      <c r="BL136">
        <v>1</v>
      </c>
      <c r="BM136">
        <v>0.74</v>
      </c>
      <c r="BN136">
        <v>1</v>
      </c>
      <c r="BO136">
        <v>210</v>
      </c>
      <c r="BP136">
        <v>130</v>
      </c>
      <c r="BQ136">
        <v>2</v>
      </c>
      <c r="BR136">
        <v>168</v>
      </c>
      <c r="BS136">
        <v>2.5</v>
      </c>
      <c r="BT136">
        <v>5.5</v>
      </c>
      <c r="BU136" t="str">
        <f>VLOOKUP($A136,trip!$A$3:$AD$2506,9,FALSE)</f>
        <v>市役所</v>
      </c>
      <c r="BV136" t="str">
        <f>VLOOKUP($A136,trip!$A$3:$AD$2506,11,FALSE)</f>
        <v>勤務・通学・ﾊﾞｲﾄ先</v>
      </c>
      <c r="BW136" t="str">
        <f>VLOOKUP($A136,trip!$A$3:$AD$2506,17,FALSE)</f>
        <v>鳥良</v>
      </c>
      <c r="BX136" t="str">
        <f>VLOOKUP($A136,trip!$A$3:$AD$2506,19,FALSE)</f>
        <v>飲食店・喫茶店</v>
      </c>
      <c r="BY136" t="str">
        <f>VLOOKUP($A136,trip!$A$3:$AD$2506,25,FALSE)</f>
        <v>0人</v>
      </c>
    </row>
    <row r="137" spans="1:77" x14ac:dyDescent="0.15">
      <c r="A137">
        <v>255880</v>
      </c>
      <c r="B137" t="s">
        <v>183</v>
      </c>
      <c r="C137">
        <v>999</v>
      </c>
      <c r="D137" t="s">
        <v>70</v>
      </c>
      <c r="E137" s="1">
        <v>40121.739363425928</v>
      </c>
      <c r="F137" s="10">
        <f t="shared" si="13"/>
        <v>40121</v>
      </c>
      <c r="G137" s="12">
        <f t="shared" si="14"/>
        <v>0.73936342592787696</v>
      </c>
      <c r="H137" s="12">
        <f>IF($G137&lt;天気!$L$2,天気!$L$2,IF($G137&lt;天気!$L$3,天気!$L$3,IF($G137&lt;天気!$L$4,天気!$L$4,IF($G137&lt;天気!$L$5,天気!$L$5,IF($G137&lt;天気!$L$6,天気!$L$6,IF($G137&lt;天気!$L$7,天気!$L$7,IF($G137&lt;天気!$L$8,天気!$L$8,IF($G137&lt;天気!$L$9,天気!$L$9,IF($G137&lt;天気!$L$10,天気!$L$10,IF($G137&lt;天気!$L$11,天気!$L$11,IF($G137&lt;天気!$L$12,天気!$L$12,IF($G137&lt;天気!$L$13,天気!$L$13,IF($G137&lt;天気!$L$14,天気!$L$14,IF($G137&lt;天気!$L$15,天気!$L$15,IF($G137&lt;天気!$L$16,天気!$L$16,IF($G137&lt;天気!$L$17,天気!$L$17,IF($G137&lt;天気!$L$18,天気!$L$18,IF($G137&lt;天気!$L$19,天気!$L$19,IF($G137&lt;天気!$L$20,天気!$L$20,IF($G137&lt;天気!$L$21,天気!$L$21,IF($G137&lt;天気!$L$22,天気!$L$22,IF($G137&lt;天気!$L$23,天気!$L$23,IF($G137&lt;天気!$L$24,天気!$L$24,天気!$L$25)))))))))))))))))))))))</f>
        <v>0.75</v>
      </c>
      <c r="I137" s="12">
        <v>0.75</v>
      </c>
      <c r="J137" s="12">
        <f t="shared" si="15"/>
        <v>40121.75</v>
      </c>
      <c r="K137" s="1">
        <v>40121.744583333333</v>
      </c>
      <c r="L137" s="6">
        <f t="shared" si="16"/>
        <v>1.1429818181818183E-2</v>
      </c>
      <c r="M137" s="6">
        <f>VLOOKUP(J137,天気!$E$2:$J$721,3,FALSE)</f>
        <v>0</v>
      </c>
      <c r="N137">
        <v>451</v>
      </c>
      <c r="O137">
        <v>234.87036986921495</v>
      </c>
      <c r="P137">
        <f t="shared" si="17"/>
        <v>-3.1432000000000002</v>
      </c>
      <c r="Q137">
        <v>-3.1432000000000002</v>
      </c>
      <c r="R137">
        <f t="shared" si="12"/>
        <v>3.1432000000000002</v>
      </c>
      <c r="S137">
        <v>35.443595139999999</v>
      </c>
      <c r="T137">
        <v>139.63724970000001</v>
      </c>
      <c r="U137">
        <v>12.448</v>
      </c>
      <c r="V137">
        <v>104</v>
      </c>
      <c r="W137" t="s">
        <v>110</v>
      </c>
      <c r="X137">
        <v>1003002</v>
      </c>
      <c r="Y137" t="s">
        <v>116</v>
      </c>
      <c r="Z137">
        <v>100300216</v>
      </c>
      <c r="AA137" t="s">
        <v>144</v>
      </c>
      <c r="AB137">
        <v>35.44430852</v>
      </c>
      <c r="AC137">
        <v>139.6348089</v>
      </c>
      <c r="AD137">
        <v>9.3048000000000002</v>
      </c>
      <c r="AE137">
        <v>104</v>
      </c>
      <c r="AF137" t="s">
        <v>110</v>
      </c>
      <c r="AG137">
        <v>1003019</v>
      </c>
      <c r="AH137" t="s">
        <v>429</v>
      </c>
      <c r="AI137">
        <v>100301907</v>
      </c>
      <c r="AJ137" t="s">
        <v>466</v>
      </c>
      <c r="AK137">
        <v>37</v>
      </c>
      <c r="AL137">
        <v>1</v>
      </c>
      <c r="AM137" t="s">
        <v>74</v>
      </c>
      <c r="AN137" t="s">
        <v>133</v>
      </c>
      <c r="AO137">
        <v>420</v>
      </c>
      <c r="AP137" t="s">
        <v>177</v>
      </c>
      <c r="AQ137">
        <v>3.3</v>
      </c>
      <c r="AR137">
        <v>1</v>
      </c>
      <c r="AS137">
        <v>220</v>
      </c>
      <c r="AT137">
        <v>1.4</v>
      </c>
      <c r="AU137">
        <v>1</v>
      </c>
      <c r="AV137">
        <v>2</v>
      </c>
      <c r="AW137">
        <v>200</v>
      </c>
      <c r="AX137" t="s">
        <v>116</v>
      </c>
      <c r="AY137" t="s">
        <v>198</v>
      </c>
      <c r="AZ137">
        <v>0</v>
      </c>
      <c r="BA137">
        <v>407</v>
      </c>
      <c r="BB137">
        <v>4.9000000000000004</v>
      </c>
      <c r="BC137">
        <v>859</v>
      </c>
      <c r="BD137">
        <v>10.3</v>
      </c>
      <c r="BE137">
        <v>17.200000000000003</v>
      </c>
      <c r="BF137">
        <v>1</v>
      </c>
      <c r="BG137">
        <v>275</v>
      </c>
      <c r="BH137">
        <v>1.4</v>
      </c>
      <c r="BI137">
        <v>1</v>
      </c>
      <c r="BJ137">
        <v>275</v>
      </c>
      <c r="BK137">
        <v>3.3</v>
      </c>
      <c r="BL137">
        <v>1</v>
      </c>
      <c r="BM137">
        <v>0.21</v>
      </c>
      <c r="BN137">
        <v>2</v>
      </c>
      <c r="BO137">
        <v>210</v>
      </c>
      <c r="BP137">
        <v>72</v>
      </c>
      <c r="BQ137">
        <v>1.1000000000000001</v>
      </c>
      <c r="BR137">
        <v>160</v>
      </c>
      <c r="BS137">
        <v>2.4</v>
      </c>
      <c r="BT137">
        <v>5.5</v>
      </c>
      <c r="BU137" t="str">
        <f>VLOOKUP($A137,trip!$A$3:$AD$2506,9,FALSE)</f>
        <v>横浜市役所</v>
      </c>
      <c r="BV137" t="str">
        <f>VLOOKUP($A137,trip!$A$3:$AD$2506,11,FALSE)</f>
        <v>勤務・通学・ﾊﾞｲﾄ先</v>
      </c>
      <c r="BW137" t="str">
        <f>VLOOKUP($A137,trip!$A$3:$AD$2506,17,FALSE)</f>
        <v>三井住友銀行</v>
      </c>
      <c r="BX137" t="str">
        <f>VLOOKUP($A137,trip!$A$3:$AD$2506,19,FALSE)</f>
        <v>金融機関・郵便局</v>
      </c>
      <c r="BY137" t="str">
        <f>VLOOKUP($A137,trip!$A$3:$AD$2506,25,FALSE)</f>
        <v>0人</v>
      </c>
    </row>
    <row r="138" spans="1:77" x14ac:dyDescent="0.15">
      <c r="A138">
        <v>255896</v>
      </c>
      <c r="B138" t="s">
        <v>128</v>
      </c>
      <c r="C138">
        <v>800</v>
      </c>
      <c r="D138" t="s">
        <v>285</v>
      </c>
      <c r="E138" s="1">
        <v>40121.873090277775</v>
      </c>
      <c r="F138" s="10">
        <f t="shared" si="13"/>
        <v>40121</v>
      </c>
      <c r="G138" s="12">
        <f t="shared" si="14"/>
        <v>0.87309027777519077</v>
      </c>
      <c r="H138" s="12">
        <f>IF($G138&lt;天気!$L$2,天気!$L$2,IF($G138&lt;天気!$L$3,天気!$L$3,IF($G138&lt;天気!$L$4,天気!$L$4,IF($G138&lt;天気!$L$5,天気!$L$5,IF($G138&lt;天気!$L$6,天気!$L$6,IF($G138&lt;天気!$L$7,天気!$L$7,IF($G138&lt;天気!$L$8,天気!$L$8,IF($G138&lt;天気!$L$9,天気!$L$9,IF($G138&lt;天気!$L$10,天気!$L$10,IF($G138&lt;天気!$L$11,天気!$L$11,IF($G138&lt;天気!$L$12,天気!$L$12,IF($G138&lt;天気!$L$13,天気!$L$13,IF($G138&lt;天気!$L$14,天気!$L$14,IF($G138&lt;天気!$L$15,天気!$L$15,IF($G138&lt;天気!$L$16,天気!$L$16,IF($G138&lt;天気!$L$17,天気!$L$17,IF($G138&lt;天気!$L$18,天気!$L$18,IF($G138&lt;天気!$L$19,天気!$L$19,IF($G138&lt;天気!$L$20,天気!$L$20,IF($G138&lt;天気!$L$21,天気!$L$21,IF($G138&lt;天気!$L$22,天気!$L$22,IF($G138&lt;天気!$L$23,天気!$L$23,IF($G138&lt;天気!$L$24,天気!$L$24,天気!$L$25)))))))))))))))))))))))</f>
        <v>0.875</v>
      </c>
      <c r="I138" s="12">
        <v>0.875</v>
      </c>
      <c r="J138" s="12">
        <f t="shared" si="15"/>
        <v>40121.875</v>
      </c>
      <c r="K138" s="1">
        <v>40121.876967592594</v>
      </c>
      <c r="L138" s="6">
        <f t="shared" si="16"/>
        <v>1.2484578696343384E-2</v>
      </c>
      <c r="M138" s="6">
        <f>VLOOKUP(J138,天気!$E$2:$J$721,3,FALSE)</f>
        <v>0</v>
      </c>
      <c r="N138">
        <v>335</v>
      </c>
      <c r="O138">
        <v>113.01543173705385</v>
      </c>
      <c r="P138">
        <f t="shared" si="17"/>
        <v>7.8527999999999878</v>
      </c>
      <c r="Q138">
        <v>7.8527999999999878</v>
      </c>
      <c r="R138">
        <f t="shared" si="12"/>
        <v>7.8527999999999878</v>
      </c>
      <c r="S138">
        <v>35.460444729999999</v>
      </c>
      <c r="T138">
        <v>139.51668979999999</v>
      </c>
      <c r="U138">
        <v>64.085400000000007</v>
      </c>
      <c r="V138">
        <v>112</v>
      </c>
      <c r="W138" t="s">
        <v>129</v>
      </c>
      <c r="X138">
        <v>1005121</v>
      </c>
      <c r="Y138" t="s">
        <v>453</v>
      </c>
      <c r="Z138">
        <v>100512101</v>
      </c>
      <c r="AA138" t="s">
        <v>454</v>
      </c>
      <c r="AB138">
        <v>35.459715119999998</v>
      </c>
      <c r="AC138">
        <v>139.51755879999999</v>
      </c>
      <c r="AD138">
        <v>71.938199999999995</v>
      </c>
      <c r="AE138">
        <v>112</v>
      </c>
      <c r="AF138" t="s">
        <v>129</v>
      </c>
      <c r="AG138">
        <v>1005103</v>
      </c>
      <c r="AH138" t="s">
        <v>130</v>
      </c>
      <c r="AI138">
        <v>100510301</v>
      </c>
      <c r="AJ138" t="s">
        <v>131</v>
      </c>
      <c r="AK138">
        <v>45</v>
      </c>
      <c r="AL138">
        <v>1</v>
      </c>
      <c r="AM138" t="s">
        <v>74</v>
      </c>
      <c r="AN138" t="s">
        <v>133</v>
      </c>
      <c r="AO138">
        <v>420</v>
      </c>
      <c r="AP138" t="s">
        <v>177</v>
      </c>
      <c r="AQ138">
        <v>8.5</v>
      </c>
      <c r="AR138">
        <v>1</v>
      </c>
      <c r="AS138">
        <v>738</v>
      </c>
      <c r="AT138">
        <v>4.0999999999999996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343</v>
      </c>
      <c r="BB138">
        <v>4.4000000000000004</v>
      </c>
      <c r="BC138">
        <v>502</v>
      </c>
      <c r="BD138">
        <v>6.7</v>
      </c>
      <c r="BE138">
        <v>0</v>
      </c>
      <c r="BF138">
        <v>1</v>
      </c>
      <c r="BG138">
        <v>629</v>
      </c>
      <c r="BH138">
        <v>3.1</v>
      </c>
      <c r="BI138">
        <v>1</v>
      </c>
      <c r="BJ138">
        <v>629</v>
      </c>
      <c r="BK138">
        <v>8.5</v>
      </c>
      <c r="BL138">
        <v>0</v>
      </c>
      <c r="BM138">
        <v>0</v>
      </c>
      <c r="BN138">
        <v>0</v>
      </c>
      <c r="BO138">
        <v>0</v>
      </c>
      <c r="BP138">
        <v>0</v>
      </c>
      <c r="BQ138">
        <v>0</v>
      </c>
      <c r="BR138">
        <v>0</v>
      </c>
      <c r="BS138">
        <v>0</v>
      </c>
      <c r="BT138">
        <v>0</v>
      </c>
      <c r="BU138" t="str">
        <f>VLOOKUP($A138,trip!$A$3:$AD$2506,9,FALSE)</f>
        <v>自宅</v>
      </c>
      <c r="BV138" t="str">
        <f>VLOOKUP($A138,trip!$A$3:$AD$2506,11,FALSE)</f>
        <v>自宅</v>
      </c>
      <c r="BW138" t="str">
        <f>VLOOKUP($A138,trip!$A$3:$AD$2506,17,FALSE)</f>
        <v>自宅</v>
      </c>
      <c r="BX138" t="str">
        <f>VLOOKUP($A138,trip!$A$3:$AD$2506,19,FALSE)</f>
        <v>自宅</v>
      </c>
      <c r="BY138" t="str">
        <f>VLOOKUP($A138,trip!$A$3:$AD$2506,25,FALSE)</f>
        <v>1人</v>
      </c>
    </row>
    <row r="139" spans="1:77" x14ac:dyDescent="0.15">
      <c r="A139">
        <v>255897</v>
      </c>
      <c r="B139" t="s">
        <v>139</v>
      </c>
      <c r="C139">
        <v>600</v>
      </c>
      <c r="D139" t="s">
        <v>212</v>
      </c>
      <c r="E139" s="1">
        <v>40121.874826388892</v>
      </c>
      <c r="F139" s="10">
        <f t="shared" si="13"/>
        <v>40121</v>
      </c>
      <c r="G139" s="12">
        <f t="shared" si="14"/>
        <v>0.87482638889196096</v>
      </c>
      <c r="H139" s="12">
        <f>IF($G139&lt;天気!$L$2,天気!$L$2,IF($G139&lt;天気!$L$3,天気!$L$3,IF($G139&lt;天気!$L$4,天気!$L$4,IF($G139&lt;天気!$L$5,天気!$L$5,IF($G139&lt;天気!$L$6,天気!$L$6,IF($G139&lt;天気!$L$7,天気!$L$7,IF($G139&lt;天気!$L$8,天気!$L$8,IF($G139&lt;天気!$L$9,天気!$L$9,IF($G139&lt;天気!$L$10,天気!$L$10,IF($G139&lt;天気!$L$11,天気!$L$11,IF($G139&lt;天気!$L$12,天気!$L$12,IF($G139&lt;天気!$L$13,天気!$L$13,IF($G139&lt;天気!$L$14,天気!$L$14,IF($G139&lt;天気!$L$15,天気!$L$15,IF($G139&lt;天気!$L$16,天気!$L$16,IF($G139&lt;天気!$L$17,天気!$L$17,IF($G139&lt;天気!$L$18,天気!$L$18,IF($G139&lt;天気!$L$19,天気!$L$19,IF($G139&lt;天気!$L$20,天気!$L$20,IF($G139&lt;天気!$L$21,天気!$L$21,IF($G139&lt;天気!$L$22,天気!$L$22,IF($G139&lt;天気!$L$23,天気!$L$23,IF($G139&lt;天気!$L$24,天気!$L$24,天気!$L$25)))))))))))))))))))))))</f>
        <v>0.875</v>
      </c>
      <c r="I139" s="12">
        <v>0.875</v>
      </c>
      <c r="J139" s="12">
        <f t="shared" si="15"/>
        <v>40121.875</v>
      </c>
      <c r="K139" s="1">
        <v>40121.884525462963</v>
      </c>
      <c r="L139" s="6">
        <f t="shared" si="16"/>
        <v>1.2836687631027252E-2</v>
      </c>
      <c r="M139" s="6">
        <f>VLOOKUP(J139,天気!$E$2:$J$721,3,FALSE)</f>
        <v>0</v>
      </c>
      <c r="N139">
        <v>838</v>
      </c>
      <c r="O139">
        <v>387.80668297557264</v>
      </c>
      <c r="P139">
        <f t="shared" si="17"/>
        <v>6.1230999999999991</v>
      </c>
      <c r="Q139">
        <v>6.1230999999999991</v>
      </c>
      <c r="R139">
        <f t="shared" si="12"/>
        <v>6.1230999999999991</v>
      </c>
      <c r="S139">
        <v>35.509614970000001</v>
      </c>
      <c r="T139">
        <v>139.68271849999999</v>
      </c>
      <c r="U139">
        <v>3.6888999999999998</v>
      </c>
      <c r="V139">
        <v>101</v>
      </c>
      <c r="W139" t="s">
        <v>245</v>
      </c>
      <c r="X139">
        <v>1000115</v>
      </c>
      <c r="Y139" t="s">
        <v>476</v>
      </c>
      <c r="Z139">
        <v>100011505</v>
      </c>
      <c r="AA139" t="s">
        <v>477</v>
      </c>
      <c r="AB139">
        <v>35.508086159999998</v>
      </c>
      <c r="AC139">
        <v>139.6788669</v>
      </c>
      <c r="AD139">
        <v>9.8119999999999994</v>
      </c>
      <c r="AE139">
        <v>101</v>
      </c>
      <c r="AF139" t="s">
        <v>245</v>
      </c>
      <c r="AG139">
        <v>1000115</v>
      </c>
      <c r="AH139" t="s">
        <v>476</v>
      </c>
      <c r="AI139">
        <v>100011503</v>
      </c>
      <c r="AJ139" t="s">
        <v>480</v>
      </c>
      <c r="AK139">
        <v>39</v>
      </c>
      <c r="AL139">
        <v>2</v>
      </c>
      <c r="AM139" t="s">
        <v>100</v>
      </c>
      <c r="AN139" t="s">
        <v>145</v>
      </c>
      <c r="AO139">
        <v>420</v>
      </c>
      <c r="AP139" t="s">
        <v>177</v>
      </c>
      <c r="AQ139">
        <v>6.5</v>
      </c>
      <c r="AR139">
        <v>1</v>
      </c>
      <c r="AS139">
        <v>731</v>
      </c>
      <c r="AT139">
        <v>3.9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1</v>
      </c>
      <c r="BG139">
        <v>477</v>
      </c>
      <c r="BH139">
        <v>2.4</v>
      </c>
      <c r="BI139">
        <v>1</v>
      </c>
      <c r="BJ139">
        <v>477</v>
      </c>
      <c r="BK139">
        <v>6.5</v>
      </c>
      <c r="BL139">
        <v>1</v>
      </c>
      <c r="BM139">
        <v>0.56000000000000005</v>
      </c>
      <c r="BN139">
        <v>2</v>
      </c>
      <c r="BO139">
        <v>210</v>
      </c>
      <c r="BP139">
        <v>441</v>
      </c>
      <c r="BQ139">
        <v>6.6</v>
      </c>
      <c r="BR139">
        <v>368</v>
      </c>
      <c r="BS139">
        <v>5.5</v>
      </c>
      <c r="BT139">
        <v>14.1</v>
      </c>
      <c r="BU139" t="str">
        <f>VLOOKUP($A139,trip!$A$3:$AD$2506,9,FALSE)</f>
        <v>鶴見会館</v>
      </c>
      <c r="BV139" t="str">
        <f>VLOOKUP($A139,trip!$A$3:$AD$2506,11,FALSE)</f>
        <v>娯楽施設</v>
      </c>
      <c r="BW139" t="str">
        <f>VLOOKUP($A139,trip!$A$3:$AD$2506,17,FALSE)</f>
        <v>鶴見で夕飯</v>
      </c>
      <c r="BX139" t="str">
        <f>VLOOKUP($A139,trip!$A$3:$AD$2506,19,FALSE)</f>
        <v>飲食店・喫茶店</v>
      </c>
      <c r="BY139" t="str">
        <f>VLOOKUP($A139,trip!$A$3:$AD$2506,25,FALSE)</f>
        <v>4人以上</v>
      </c>
    </row>
    <row r="140" spans="1:77" x14ac:dyDescent="0.15">
      <c r="A140">
        <v>255920</v>
      </c>
      <c r="B140" t="s">
        <v>230</v>
      </c>
      <c r="C140">
        <v>100</v>
      </c>
      <c r="D140" t="s">
        <v>79</v>
      </c>
      <c r="E140" s="1">
        <v>40122.335034722222</v>
      </c>
      <c r="F140" s="10">
        <f t="shared" si="13"/>
        <v>40122</v>
      </c>
      <c r="G140" s="12">
        <f t="shared" si="14"/>
        <v>0.33503472222218988</v>
      </c>
      <c r="H140" s="12">
        <f>IF($G140&lt;天気!$L$2,天気!$L$2,IF($G140&lt;天気!$L$3,天気!$L$3,IF($G140&lt;天気!$L$4,天気!$L$4,IF($G140&lt;天気!$L$5,天気!$L$5,IF($G140&lt;天気!$L$6,天気!$L$6,IF($G140&lt;天気!$L$7,天気!$L$7,IF($G140&lt;天気!$L$8,天気!$L$8,IF($G140&lt;天気!$L$9,天気!$L$9,IF($G140&lt;天気!$L$10,天気!$L$10,IF($G140&lt;天気!$L$11,天気!$L$11,IF($G140&lt;天気!$L$12,天気!$L$12,IF($G140&lt;天気!$L$13,天気!$L$13,IF($G140&lt;天気!$L$14,天気!$L$14,IF($G140&lt;天気!$L$15,天気!$L$15,IF($G140&lt;天気!$L$16,天気!$L$16,IF($G140&lt;天気!$L$17,天気!$L$17,IF($G140&lt;天気!$L$18,天気!$L$18,IF($G140&lt;天気!$L$19,天気!$L$19,IF($G140&lt;天気!$L$20,天気!$L$20,IF($G140&lt;天気!$L$21,天気!$L$21,IF($G140&lt;天気!$L$22,天気!$L$22,IF($G140&lt;天気!$L$23,天気!$L$23,IF($G140&lt;天気!$L$24,天気!$L$24,天気!$L$25)))))))))))))))))))))))</f>
        <v>0.375</v>
      </c>
      <c r="I140" s="12">
        <v>0.375</v>
      </c>
      <c r="J140" s="12">
        <f t="shared" si="15"/>
        <v>40122.375</v>
      </c>
      <c r="K140" s="1">
        <v>40122.363206018519</v>
      </c>
      <c r="L140" s="6">
        <f t="shared" si="16"/>
        <v>2.4663636363636346E-3</v>
      </c>
      <c r="M140" s="6">
        <f>VLOOKUP(J140,天気!$E$2:$J$721,3,FALSE)</f>
        <v>0</v>
      </c>
      <c r="N140">
        <v>2434</v>
      </c>
      <c r="O140">
        <v>1150.7657287342745</v>
      </c>
      <c r="P140">
        <f t="shared" si="17"/>
        <v>3.5268999999999977</v>
      </c>
      <c r="Q140">
        <v>3.5268999999999977</v>
      </c>
      <c r="R140">
        <f t="shared" si="12"/>
        <v>3.5268999999999977</v>
      </c>
      <c r="S140">
        <v>35.442307620000001</v>
      </c>
      <c r="T140">
        <v>139.5254553</v>
      </c>
      <c r="U140">
        <v>64.378299999999996</v>
      </c>
      <c r="V140">
        <v>116</v>
      </c>
      <c r="W140" t="s">
        <v>233</v>
      </c>
      <c r="X140">
        <v>1009326</v>
      </c>
      <c r="Y140" t="s">
        <v>234</v>
      </c>
      <c r="Z140">
        <v>100932606</v>
      </c>
      <c r="AA140" t="s">
        <v>235</v>
      </c>
      <c r="AB140">
        <v>35.452628730000001</v>
      </c>
      <c r="AC140">
        <v>139.52641550000001</v>
      </c>
      <c r="AD140">
        <v>67.905199999999994</v>
      </c>
      <c r="AE140">
        <v>112</v>
      </c>
      <c r="AF140" t="s">
        <v>129</v>
      </c>
      <c r="AG140">
        <v>1005105</v>
      </c>
      <c r="AH140" t="s">
        <v>227</v>
      </c>
      <c r="AI140">
        <v>100510503</v>
      </c>
      <c r="AJ140" t="s">
        <v>483</v>
      </c>
      <c r="AK140">
        <v>36</v>
      </c>
      <c r="AL140">
        <v>1</v>
      </c>
      <c r="AM140" t="s">
        <v>74</v>
      </c>
      <c r="AN140" t="s">
        <v>236</v>
      </c>
      <c r="AO140">
        <v>420</v>
      </c>
      <c r="AP140" t="s">
        <v>177</v>
      </c>
      <c r="AQ140">
        <v>18.100000000000001</v>
      </c>
      <c r="AR140">
        <v>1</v>
      </c>
      <c r="AS140">
        <v>2292</v>
      </c>
      <c r="AT140">
        <v>10.4</v>
      </c>
      <c r="AU140">
        <v>1</v>
      </c>
      <c r="AV140">
        <v>3</v>
      </c>
      <c r="AW140">
        <v>160</v>
      </c>
      <c r="AX140" t="s">
        <v>102</v>
      </c>
      <c r="AY140" t="s">
        <v>484</v>
      </c>
      <c r="AZ140">
        <v>0</v>
      </c>
      <c r="BA140">
        <v>599</v>
      </c>
      <c r="BB140">
        <v>6.7</v>
      </c>
      <c r="BC140">
        <v>7</v>
      </c>
      <c r="BD140">
        <v>0.1</v>
      </c>
      <c r="BE140">
        <v>9.7999999999999989</v>
      </c>
      <c r="BF140">
        <v>1</v>
      </c>
      <c r="BG140">
        <v>1430</v>
      </c>
      <c r="BH140">
        <v>7.2</v>
      </c>
      <c r="BI140">
        <v>1</v>
      </c>
      <c r="BJ140">
        <v>1430</v>
      </c>
      <c r="BK140">
        <v>18.100000000000001</v>
      </c>
      <c r="BL140">
        <v>0</v>
      </c>
      <c r="BM140">
        <v>0</v>
      </c>
      <c r="BN140">
        <v>0</v>
      </c>
      <c r="BO140">
        <v>0</v>
      </c>
      <c r="BP140">
        <v>0</v>
      </c>
      <c r="BQ140">
        <v>0</v>
      </c>
      <c r="BR140">
        <v>0</v>
      </c>
      <c r="BS140">
        <v>0</v>
      </c>
      <c r="BT140">
        <v>0</v>
      </c>
      <c r="BU140" t="str">
        <f>VLOOKUP($A140,trip!$A$3:$AD$2506,9,FALSE)</f>
        <v>自宅</v>
      </c>
      <c r="BV140" t="str">
        <f>VLOOKUP($A140,trip!$A$3:$AD$2506,11,FALSE)</f>
        <v>自宅</v>
      </c>
      <c r="BW140" t="str">
        <f>VLOOKUP($A140,trip!$A$3:$AD$2506,17,FALSE)</f>
        <v>会社</v>
      </c>
      <c r="BX140" t="str">
        <f>VLOOKUP($A140,trip!$A$3:$AD$2506,19,FALSE)</f>
        <v>勤務・通学・ﾊﾞｲﾄ先</v>
      </c>
      <c r="BY140" t="str">
        <f>VLOOKUP($A140,trip!$A$3:$AD$2506,25,FALSE)</f>
        <v>0人</v>
      </c>
    </row>
    <row r="141" spans="1:77" x14ac:dyDescent="0.15">
      <c r="A141">
        <v>255926</v>
      </c>
      <c r="B141" t="s">
        <v>240</v>
      </c>
      <c r="C141">
        <v>400</v>
      </c>
      <c r="D141" t="s">
        <v>140</v>
      </c>
      <c r="E141" s="1">
        <v>40122.454583333332</v>
      </c>
      <c r="F141" s="10">
        <f t="shared" si="13"/>
        <v>40122</v>
      </c>
      <c r="G141" s="12">
        <f t="shared" si="14"/>
        <v>0.45458333333226619</v>
      </c>
      <c r="H141" s="12">
        <f>IF($G141&lt;天気!$L$2,天気!$L$2,IF($G141&lt;天気!$L$3,天気!$L$3,IF($G141&lt;天気!$L$4,天気!$L$4,IF($G141&lt;天気!$L$5,天気!$L$5,IF($G141&lt;天気!$L$6,天気!$L$6,IF($G141&lt;天気!$L$7,天気!$L$7,IF($G141&lt;天気!$L$8,天気!$L$8,IF($G141&lt;天気!$L$9,天気!$L$9,IF($G141&lt;天気!$L$10,天気!$L$10,IF($G141&lt;天気!$L$11,天気!$L$11,IF($G141&lt;天気!$L$12,天気!$L$12,IF($G141&lt;天気!$L$13,天気!$L$13,IF($G141&lt;天気!$L$14,天気!$L$14,IF($G141&lt;天気!$L$15,天気!$L$15,IF($G141&lt;天気!$L$16,天気!$L$16,IF($G141&lt;天気!$L$17,天気!$L$17,IF($G141&lt;天気!$L$18,天気!$L$18,IF($G141&lt;天気!$L$19,天気!$L$19,IF($G141&lt;天気!$L$20,天気!$L$20,IF($G141&lt;天気!$L$21,天気!$L$21,IF($G141&lt;天気!$L$22,天気!$L$22,IF($G141&lt;天気!$L$23,天気!$L$23,IF($G141&lt;天気!$L$24,天気!$L$24,天気!$L$25)))))))))))))))))))))))</f>
        <v>0.45833333333333398</v>
      </c>
      <c r="I141" s="12">
        <v>0.45833333333333398</v>
      </c>
      <c r="J141" s="12">
        <f t="shared" si="15"/>
        <v>40122.458333333336</v>
      </c>
      <c r="K141" s="1">
        <v>40122.462627314817</v>
      </c>
      <c r="L141" s="6">
        <f t="shared" si="16"/>
        <v>2.3627450980392124E-4</v>
      </c>
      <c r="M141" s="6">
        <f>VLOOKUP(J141,天気!$E$2:$J$721,3,FALSE)</f>
        <v>0</v>
      </c>
      <c r="N141">
        <v>695</v>
      </c>
      <c r="O141">
        <v>277.51937203642319</v>
      </c>
      <c r="P141">
        <f t="shared" si="17"/>
        <v>0.12049999999999983</v>
      </c>
      <c r="Q141">
        <v>0.12049999999999983</v>
      </c>
      <c r="R141">
        <f t="shared" si="12"/>
        <v>0.12049999999999983</v>
      </c>
      <c r="S141">
        <v>35.444877179999999</v>
      </c>
      <c r="T141">
        <v>139.6359999</v>
      </c>
      <c r="U141">
        <v>12.2272</v>
      </c>
      <c r="V141">
        <v>104</v>
      </c>
      <c r="W141" t="s">
        <v>110</v>
      </c>
      <c r="X141">
        <v>1003002</v>
      </c>
      <c r="Y141" t="s">
        <v>116</v>
      </c>
      <c r="Z141">
        <v>100300215</v>
      </c>
      <c r="AA141" t="s">
        <v>132</v>
      </c>
      <c r="AB141">
        <v>35.44254901</v>
      </c>
      <c r="AC141">
        <v>139.63489480000001</v>
      </c>
      <c r="AD141">
        <v>12.3477</v>
      </c>
      <c r="AE141">
        <v>104</v>
      </c>
      <c r="AF141" t="s">
        <v>110</v>
      </c>
      <c r="AG141">
        <v>1003019</v>
      </c>
      <c r="AH141" t="s">
        <v>429</v>
      </c>
      <c r="AI141">
        <v>100301908</v>
      </c>
      <c r="AJ141" t="s">
        <v>485</v>
      </c>
      <c r="AK141">
        <v>50</v>
      </c>
      <c r="AL141">
        <v>2</v>
      </c>
      <c r="AM141" t="s">
        <v>100</v>
      </c>
      <c r="AN141" t="s">
        <v>161</v>
      </c>
      <c r="AO141">
        <v>420</v>
      </c>
      <c r="AP141" t="s">
        <v>177</v>
      </c>
      <c r="AQ141">
        <v>6.2</v>
      </c>
      <c r="AR141">
        <v>1</v>
      </c>
      <c r="AS141">
        <v>814</v>
      </c>
      <c r="AT141">
        <v>3.1</v>
      </c>
      <c r="AU141">
        <v>1</v>
      </c>
      <c r="AV141">
        <v>1</v>
      </c>
      <c r="AW141">
        <v>200</v>
      </c>
      <c r="AX141" t="s">
        <v>198</v>
      </c>
      <c r="AY141" t="s">
        <v>116</v>
      </c>
      <c r="AZ141">
        <v>0</v>
      </c>
      <c r="BA141">
        <v>842</v>
      </c>
      <c r="BB141">
        <v>10.1</v>
      </c>
      <c r="BC141">
        <v>545</v>
      </c>
      <c r="BD141">
        <v>6.5</v>
      </c>
      <c r="BE141">
        <v>17.600000000000001</v>
      </c>
      <c r="BF141">
        <v>1</v>
      </c>
      <c r="BG141">
        <v>510</v>
      </c>
      <c r="BH141">
        <v>2.6</v>
      </c>
      <c r="BI141">
        <v>1</v>
      </c>
      <c r="BJ141">
        <v>510</v>
      </c>
      <c r="BK141">
        <v>6.2</v>
      </c>
      <c r="BL141">
        <v>1</v>
      </c>
      <c r="BM141">
        <v>0.21</v>
      </c>
      <c r="BN141">
        <v>3</v>
      </c>
      <c r="BO141">
        <v>210</v>
      </c>
      <c r="BP141">
        <v>130</v>
      </c>
      <c r="BQ141">
        <v>2</v>
      </c>
      <c r="BR141">
        <v>288</v>
      </c>
      <c r="BS141">
        <v>4.3</v>
      </c>
      <c r="BT141">
        <v>9.3000000000000007</v>
      </c>
      <c r="BU141" t="str">
        <f>VLOOKUP($A141,trip!$A$3:$AD$2506,9,FALSE)</f>
        <v>市役所</v>
      </c>
      <c r="BV141" t="str">
        <f>VLOOKUP($A141,trip!$A$3:$AD$2506,11,FALSE)</f>
        <v>勤務・通学・ﾊﾞｲﾄ先</v>
      </c>
      <c r="BW141" t="str">
        <f>VLOOKUP($A141,trip!$A$3:$AD$2506,17,FALSE)</f>
        <v>技能文化会館</v>
      </c>
      <c r="BX141" t="str">
        <f>VLOOKUP($A141,trip!$A$3:$AD$2506,19,FALSE)</f>
        <v>公共施設</v>
      </c>
      <c r="BY141" t="str">
        <f>VLOOKUP($A141,trip!$A$3:$AD$2506,25,FALSE)</f>
        <v>1人</v>
      </c>
    </row>
    <row r="142" spans="1:77" x14ac:dyDescent="0.15">
      <c r="A142">
        <v>255941</v>
      </c>
      <c r="B142" t="s">
        <v>106</v>
      </c>
      <c r="C142">
        <v>400</v>
      </c>
      <c r="D142" t="s">
        <v>140</v>
      </c>
      <c r="E142" s="1">
        <v>40122.417361111111</v>
      </c>
      <c r="F142" s="10">
        <f t="shared" si="13"/>
        <v>40122</v>
      </c>
      <c r="G142" s="12">
        <f t="shared" si="14"/>
        <v>0.41736111111094942</v>
      </c>
      <c r="H142" s="12">
        <f>IF($G142&lt;天気!$L$2,天気!$L$2,IF($G142&lt;天気!$L$3,天気!$L$3,IF($G142&lt;天気!$L$4,天気!$L$4,IF($G142&lt;天気!$L$5,天気!$L$5,IF($G142&lt;天気!$L$6,天気!$L$6,IF($G142&lt;天気!$L$7,天気!$L$7,IF($G142&lt;天気!$L$8,天気!$L$8,IF($G142&lt;天気!$L$9,天気!$L$9,IF($G142&lt;天気!$L$10,天気!$L$10,IF($G142&lt;天気!$L$11,天気!$L$11,IF($G142&lt;天気!$L$12,天気!$L$12,IF($G142&lt;天気!$L$13,天気!$L$13,IF($G142&lt;天気!$L$14,天気!$L$14,IF($G142&lt;天気!$L$15,天気!$L$15,IF($G142&lt;天気!$L$16,天気!$L$16,IF($G142&lt;天気!$L$17,天気!$L$17,IF($G142&lt;天気!$L$18,天気!$L$18,IF($G142&lt;天気!$L$19,天気!$L$19,IF($G142&lt;天気!$L$20,天気!$L$20,IF($G142&lt;天気!$L$21,天気!$L$21,IF($G142&lt;天気!$L$22,天気!$L$22,IF($G142&lt;天気!$L$23,天気!$L$23,IF($G142&lt;天気!$L$24,天気!$L$24,天気!$L$25)))))))))))))))))))))))</f>
        <v>0.45833333333333398</v>
      </c>
      <c r="I142" s="12">
        <v>0.45833333333333398</v>
      </c>
      <c r="J142" s="12">
        <f t="shared" si="15"/>
        <v>40122.458333333336</v>
      </c>
      <c r="K142" s="1">
        <v>40122.425694444442</v>
      </c>
      <c r="L142" s="6">
        <f t="shared" si="16"/>
        <v>6.2171102661596955E-3</v>
      </c>
      <c r="M142" s="6">
        <f>VLOOKUP(J142,天気!$E$2:$J$721,3,FALSE)</f>
        <v>0</v>
      </c>
      <c r="N142">
        <v>720</v>
      </c>
      <c r="O142">
        <v>807.45594993127645</v>
      </c>
      <c r="P142">
        <f t="shared" si="17"/>
        <v>-6.5404</v>
      </c>
      <c r="Q142">
        <v>-6.5404</v>
      </c>
      <c r="R142">
        <f t="shared" si="12"/>
        <v>6.5404</v>
      </c>
      <c r="S142">
        <v>35.443895480000002</v>
      </c>
      <c r="T142">
        <v>139.63567800000001</v>
      </c>
      <c r="U142">
        <v>10.632</v>
      </c>
      <c r="V142">
        <v>104</v>
      </c>
      <c r="W142" t="s">
        <v>110</v>
      </c>
      <c r="X142">
        <v>1003019</v>
      </c>
      <c r="Y142" t="s">
        <v>429</v>
      </c>
      <c r="Z142">
        <v>100301908</v>
      </c>
      <c r="AA142" t="s">
        <v>485</v>
      </c>
      <c r="AB142">
        <v>35.451115989999998</v>
      </c>
      <c r="AC142">
        <v>139.63471770000001</v>
      </c>
      <c r="AD142">
        <v>4.0915999999999997</v>
      </c>
      <c r="AE142">
        <v>104</v>
      </c>
      <c r="AF142" t="s">
        <v>110</v>
      </c>
      <c r="AG142">
        <v>1003002</v>
      </c>
      <c r="AH142" t="s">
        <v>116</v>
      </c>
      <c r="AI142">
        <v>100300219</v>
      </c>
      <c r="AJ142" t="s">
        <v>492</v>
      </c>
      <c r="AK142">
        <v>33</v>
      </c>
      <c r="AL142">
        <v>1</v>
      </c>
      <c r="AM142" t="s">
        <v>74</v>
      </c>
      <c r="AN142" t="s">
        <v>113</v>
      </c>
      <c r="AO142">
        <v>700</v>
      </c>
      <c r="AP142" t="s">
        <v>162</v>
      </c>
      <c r="AQ142">
        <v>5.3</v>
      </c>
      <c r="AR142">
        <v>1</v>
      </c>
      <c r="AS142">
        <v>2813</v>
      </c>
      <c r="AT142">
        <v>6</v>
      </c>
      <c r="AU142">
        <v>1</v>
      </c>
      <c r="AV142">
        <v>14</v>
      </c>
      <c r="AW142">
        <v>390</v>
      </c>
      <c r="AX142" t="s">
        <v>198</v>
      </c>
      <c r="AY142" t="s">
        <v>189</v>
      </c>
      <c r="AZ142">
        <v>1</v>
      </c>
      <c r="BA142">
        <v>904</v>
      </c>
      <c r="BB142">
        <v>10.9</v>
      </c>
      <c r="BC142">
        <v>1052</v>
      </c>
      <c r="BD142">
        <v>12.9</v>
      </c>
      <c r="BE142">
        <v>37.799999999999997</v>
      </c>
      <c r="BF142">
        <v>1</v>
      </c>
      <c r="BG142">
        <v>1052</v>
      </c>
      <c r="BH142">
        <v>5.3</v>
      </c>
      <c r="BI142">
        <v>1</v>
      </c>
      <c r="BJ142">
        <v>1052</v>
      </c>
      <c r="BK142">
        <v>12.6</v>
      </c>
      <c r="BL142">
        <v>1</v>
      </c>
      <c r="BM142">
        <v>0.44</v>
      </c>
      <c r="BN142">
        <v>1</v>
      </c>
      <c r="BO142">
        <v>210</v>
      </c>
      <c r="BP142">
        <v>213</v>
      </c>
      <c r="BQ142">
        <v>3.2</v>
      </c>
      <c r="BR142">
        <v>333</v>
      </c>
      <c r="BS142">
        <v>5</v>
      </c>
      <c r="BT142">
        <v>9.1999999999999993</v>
      </c>
      <c r="BU142" t="str">
        <f>VLOOKUP($A142,trip!$A$3:$AD$2506,9,FALSE)</f>
        <v>関内駅</v>
      </c>
      <c r="BV142" t="str">
        <f>VLOOKUP($A142,trip!$A$3:$AD$2506,11,FALSE)</f>
        <v>駅</v>
      </c>
      <c r="BW142" t="str">
        <f>VLOOKUP($A142,trip!$A$3:$AD$2506,17,FALSE)</f>
        <v>サイクルポート（馬車道駅）</v>
      </c>
      <c r="BX142" t="str">
        <f>VLOOKUP($A142,trip!$A$3:$AD$2506,19,FALSE)</f>
        <v>その他</v>
      </c>
      <c r="BY142" t="str">
        <f>VLOOKUP($A142,trip!$A$3:$AD$2506,25,FALSE)</f>
        <v>0人</v>
      </c>
    </row>
    <row r="143" spans="1:77" x14ac:dyDescent="0.15">
      <c r="A143">
        <v>255943</v>
      </c>
      <c r="B143" t="s">
        <v>242</v>
      </c>
      <c r="C143">
        <v>200</v>
      </c>
      <c r="D143" t="s">
        <v>206</v>
      </c>
      <c r="E143" s="1">
        <v>40122.656678240739</v>
      </c>
      <c r="F143" s="10">
        <f t="shared" si="13"/>
        <v>40122</v>
      </c>
      <c r="G143" s="12">
        <f t="shared" si="14"/>
        <v>0.65667824073898373</v>
      </c>
      <c r="H143" s="12">
        <f>IF($G143&lt;天気!$L$2,天気!$L$2,IF($G143&lt;天気!$L$3,天気!$L$3,IF($G143&lt;天気!$L$4,天気!$L$4,IF($G143&lt;天気!$L$5,天気!$L$5,IF($G143&lt;天気!$L$6,天気!$L$6,IF($G143&lt;天気!$L$7,天気!$L$7,IF($G143&lt;天気!$L$8,天気!$L$8,IF($G143&lt;天気!$L$9,天気!$L$9,IF($G143&lt;天気!$L$10,天気!$L$10,IF($G143&lt;天気!$L$11,天気!$L$11,IF($G143&lt;天気!$L$12,天気!$L$12,IF($G143&lt;天気!$L$13,天気!$L$13,IF($G143&lt;天気!$L$14,天気!$L$14,IF($G143&lt;天気!$L$15,天気!$L$15,IF($G143&lt;天気!$L$16,天気!$L$16,IF($G143&lt;天気!$L$17,天気!$L$17,IF($G143&lt;天気!$L$18,天気!$L$18,IF($G143&lt;天気!$L$19,天気!$L$19,IF($G143&lt;天気!$L$20,天気!$L$20,IF($G143&lt;天気!$L$21,天気!$L$21,IF($G143&lt;天気!$L$22,天気!$L$22,IF($G143&lt;天気!$L$23,天気!$L$23,IF($G143&lt;天気!$L$24,天気!$L$24,天気!$L$25)))))))))))))))))))))))</f>
        <v>0.66666666666666696</v>
      </c>
      <c r="I143" s="12">
        <v>0.66666666666666696</v>
      </c>
      <c r="J143" s="12">
        <f t="shared" si="15"/>
        <v>40122.666666666664</v>
      </c>
      <c r="K143" s="1">
        <v>40122.728703703702</v>
      </c>
      <c r="L143" s="6">
        <f t="shared" si="16"/>
        <v>7.1987411487018102E-3</v>
      </c>
      <c r="M143" s="6">
        <f>VLOOKUP(J143,天気!$E$2:$J$721,3,FALSE)</f>
        <v>0</v>
      </c>
      <c r="N143">
        <v>6223</v>
      </c>
      <c r="O143">
        <v>1154.3022486948216</v>
      </c>
      <c r="P143">
        <f t="shared" si="17"/>
        <v>-9.1496000000000013</v>
      </c>
      <c r="Q143">
        <v>-9.1496000000000013</v>
      </c>
      <c r="R143">
        <f t="shared" si="12"/>
        <v>9.1496000000000013</v>
      </c>
      <c r="S143">
        <v>35.467735009999998</v>
      </c>
      <c r="T143">
        <v>139.62303940000001</v>
      </c>
      <c r="U143">
        <v>14.157400000000001</v>
      </c>
      <c r="V143">
        <v>102</v>
      </c>
      <c r="W143" t="s">
        <v>118</v>
      </c>
      <c r="X143">
        <v>1001021</v>
      </c>
      <c r="Y143" t="s">
        <v>202</v>
      </c>
      <c r="Z143">
        <v>100102102</v>
      </c>
      <c r="AA143" t="s">
        <v>203</v>
      </c>
      <c r="AB143">
        <v>35.459178690000002</v>
      </c>
      <c r="AC143">
        <v>139.61581889999999</v>
      </c>
      <c r="AD143">
        <v>5.0077999999999996</v>
      </c>
      <c r="AE143">
        <v>103</v>
      </c>
      <c r="AF143" t="s">
        <v>71</v>
      </c>
      <c r="AG143">
        <v>1002008</v>
      </c>
      <c r="AH143" t="s">
        <v>187</v>
      </c>
      <c r="AI143">
        <v>100200801</v>
      </c>
      <c r="AJ143" t="s">
        <v>188</v>
      </c>
      <c r="AK143">
        <v>0</v>
      </c>
      <c r="AL143">
        <v>1</v>
      </c>
      <c r="AM143" t="s">
        <v>74</v>
      </c>
      <c r="AN143" t="s">
        <v>75</v>
      </c>
      <c r="AO143">
        <v>200</v>
      </c>
      <c r="AP143" t="s">
        <v>114</v>
      </c>
      <c r="AQ143">
        <v>28.3</v>
      </c>
      <c r="AR143">
        <v>1</v>
      </c>
      <c r="AS143">
        <v>2087</v>
      </c>
      <c r="AT143">
        <v>5.9</v>
      </c>
      <c r="AU143">
        <v>1</v>
      </c>
      <c r="AV143">
        <v>13</v>
      </c>
      <c r="AW143">
        <v>240</v>
      </c>
      <c r="AX143" t="s">
        <v>344</v>
      </c>
      <c r="AY143" t="s">
        <v>191</v>
      </c>
      <c r="AZ143">
        <v>1</v>
      </c>
      <c r="BA143">
        <v>1149</v>
      </c>
      <c r="BB143">
        <v>14.3</v>
      </c>
      <c r="BC143">
        <v>83</v>
      </c>
      <c r="BD143">
        <v>1</v>
      </c>
      <c r="BE143">
        <v>28.3</v>
      </c>
      <c r="BF143">
        <v>1</v>
      </c>
      <c r="BG143">
        <v>1271</v>
      </c>
      <c r="BH143">
        <v>6.4</v>
      </c>
      <c r="BI143">
        <v>1</v>
      </c>
      <c r="BJ143">
        <v>1271</v>
      </c>
      <c r="BK143">
        <v>15.3</v>
      </c>
      <c r="BL143">
        <v>0</v>
      </c>
      <c r="BM143">
        <v>0</v>
      </c>
      <c r="BN143">
        <v>0</v>
      </c>
      <c r="BO143">
        <v>0</v>
      </c>
      <c r="BP143">
        <v>0</v>
      </c>
      <c r="BQ143">
        <v>0</v>
      </c>
      <c r="BR143">
        <v>0</v>
      </c>
      <c r="BS143">
        <v>0</v>
      </c>
      <c r="BT143">
        <v>0</v>
      </c>
      <c r="BU143" t="str">
        <f>VLOOKUP($A143,trip!$A$3:$AD$2506,9,FALSE)</f>
        <v>大学</v>
      </c>
      <c r="BV143" t="str">
        <f>VLOOKUP($A143,trip!$A$3:$AD$2506,11,FALSE)</f>
        <v>勤務・通学・ﾊﾞｲﾄ先</v>
      </c>
      <c r="BW143" t="str">
        <f>VLOOKUP($A143,trip!$A$3:$AD$2506,17,FALSE)</f>
        <v>home</v>
      </c>
      <c r="BX143" t="str">
        <f>VLOOKUP($A143,trip!$A$3:$AD$2506,19,FALSE)</f>
        <v>自宅</v>
      </c>
      <c r="BY143" t="str">
        <f>VLOOKUP($A143,trip!$A$3:$AD$2506,25,FALSE)</f>
        <v>0人</v>
      </c>
    </row>
    <row r="144" spans="1:77" x14ac:dyDescent="0.15">
      <c r="A144">
        <v>255949</v>
      </c>
      <c r="B144" t="s">
        <v>135</v>
      </c>
      <c r="C144">
        <v>400</v>
      </c>
      <c r="D144" t="s">
        <v>140</v>
      </c>
      <c r="E144" s="1">
        <v>40122.684641203705</v>
      </c>
      <c r="F144" s="10">
        <f t="shared" si="13"/>
        <v>40122</v>
      </c>
      <c r="G144" s="12">
        <f t="shared" si="14"/>
        <v>0.68464120370481396</v>
      </c>
      <c r="H144" s="12">
        <f>IF($G144&lt;天気!$L$2,天気!$L$2,IF($G144&lt;天気!$L$3,天気!$L$3,IF($G144&lt;天気!$L$4,天気!$L$4,IF($G144&lt;天気!$L$5,天気!$L$5,IF($G144&lt;天気!$L$6,天気!$L$6,IF($G144&lt;天気!$L$7,天気!$L$7,IF($G144&lt;天気!$L$8,天気!$L$8,IF($G144&lt;天気!$L$9,天気!$L$9,IF($G144&lt;天気!$L$10,天気!$L$10,IF($G144&lt;天気!$L$11,天気!$L$11,IF($G144&lt;天気!$L$12,天気!$L$12,IF($G144&lt;天気!$L$13,天気!$L$13,IF($G144&lt;天気!$L$14,天気!$L$14,IF($G144&lt;天気!$L$15,天気!$L$15,IF($G144&lt;天気!$L$16,天気!$L$16,IF($G144&lt;天気!$L$17,天気!$L$17,IF($G144&lt;天気!$L$18,天気!$L$18,IF($G144&lt;天気!$L$19,天気!$L$19,IF($G144&lt;天気!$L$20,天気!$L$20,IF($G144&lt;天気!$L$21,天気!$L$21,IF($G144&lt;天気!$L$22,天気!$L$22,IF($G144&lt;天気!$L$23,天気!$L$23,IF($G144&lt;天気!$L$24,天気!$L$24,天気!$L$25)))))))))))))))))))))))</f>
        <v>0.70833333333333404</v>
      </c>
      <c r="I144" s="12">
        <v>0.70833333333333404</v>
      </c>
      <c r="J144" s="12">
        <f t="shared" si="15"/>
        <v>40122.708333333336</v>
      </c>
      <c r="K144" s="1">
        <v>40122.691817129627</v>
      </c>
      <c r="L144" s="6">
        <f t="shared" si="16"/>
        <v>2.822510231923603E-3</v>
      </c>
      <c r="M144" s="6">
        <f>VLOOKUP(J144,天気!$E$2:$J$721,3,FALSE)</f>
        <v>0</v>
      </c>
      <c r="N144">
        <v>620</v>
      </c>
      <c r="O144">
        <v>616.3799891410614</v>
      </c>
      <c r="P144">
        <f t="shared" si="17"/>
        <v>-2.0689000000000011</v>
      </c>
      <c r="Q144">
        <v>-2.0689000000000011</v>
      </c>
      <c r="R144">
        <f t="shared" si="12"/>
        <v>2.0689000000000011</v>
      </c>
      <c r="S144">
        <v>35.444405150000001</v>
      </c>
      <c r="T144">
        <v>139.6374161</v>
      </c>
      <c r="U144">
        <v>13.864100000000001</v>
      </c>
      <c r="V144">
        <v>104</v>
      </c>
      <c r="W144" t="s">
        <v>110</v>
      </c>
      <c r="X144">
        <v>1003002</v>
      </c>
      <c r="Y144" t="s">
        <v>116</v>
      </c>
      <c r="Z144">
        <v>100300215</v>
      </c>
      <c r="AA144" t="s">
        <v>132</v>
      </c>
      <c r="AB144">
        <v>35.448407009999997</v>
      </c>
      <c r="AC144">
        <v>139.64212599999999</v>
      </c>
      <c r="AD144">
        <v>11.795199999999999</v>
      </c>
      <c r="AE144">
        <v>104</v>
      </c>
      <c r="AF144" t="s">
        <v>110</v>
      </c>
      <c r="AG144">
        <v>1003002</v>
      </c>
      <c r="AH144" t="s">
        <v>116</v>
      </c>
      <c r="AI144">
        <v>100300205</v>
      </c>
      <c r="AJ144" t="s">
        <v>493</v>
      </c>
      <c r="AK144">
        <v>37</v>
      </c>
      <c r="AL144">
        <v>1</v>
      </c>
      <c r="AM144" t="s">
        <v>74</v>
      </c>
      <c r="AN144" t="s">
        <v>101</v>
      </c>
      <c r="AO144">
        <v>100</v>
      </c>
      <c r="AP144" t="s">
        <v>76</v>
      </c>
      <c r="AQ144">
        <v>4.5</v>
      </c>
      <c r="AR144">
        <v>1</v>
      </c>
      <c r="AS144">
        <v>1134</v>
      </c>
      <c r="AT144">
        <v>4.5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1</v>
      </c>
      <c r="BG144">
        <v>733</v>
      </c>
      <c r="BH144">
        <v>3.7</v>
      </c>
      <c r="BI144">
        <v>1</v>
      </c>
      <c r="BJ144">
        <v>733</v>
      </c>
      <c r="BK144">
        <v>8.8000000000000007</v>
      </c>
      <c r="BL144">
        <v>1</v>
      </c>
      <c r="BM144">
        <v>0.74</v>
      </c>
      <c r="BN144">
        <v>1</v>
      </c>
      <c r="BO144">
        <v>210</v>
      </c>
      <c r="BP144">
        <v>263</v>
      </c>
      <c r="BQ144">
        <v>3.9</v>
      </c>
      <c r="BR144">
        <v>322</v>
      </c>
      <c r="BS144">
        <v>4.8</v>
      </c>
      <c r="BT144">
        <v>9.6999999999999993</v>
      </c>
      <c r="BU144" t="str">
        <f>VLOOKUP($A144,trip!$A$3:$AD$2506,9,FALSE)</f>
        <v>神奈川水再生センター</v>
      </c>
      <c r="BV144" t="str">
        <f>VLOOKUP($A144,trip!$A$3:$AD$2506,11,FALSE)</f>
        <v>公共施設</v>
      </c>
      <c r="BW144" t="str">
        <f>VLOOKUP($A144,trip!$A$3:$AD$2506,17,FALSE)</f>
        <v>横浜市役所</v>
      </c>
      <c r="BX144" t="str">
        <f>VLOOKUP($A144,trip!$A$3:$AD$2506,19,FALSE)</f>
        <v>勤務・通学・ﾊﾞｲﾄ先</v>
      </c>
      <c r="BY144" t="str">
        <f>VLOOKUP($A144,trip!$A$3:$AD$2506,25,FALSE)</f>
        <v>4人以上</v>
      </c>
    </row>
    <row r="145" spans="1:77" x14ac:dyDescent="0.15">
      <c r="A145">
        <v>255951</v>
      </c>
      <c r="B145" t="s">
        <v>186</v>
      </c>
      <c r="C145">
        <v>500</v>
      </c>
      <c r="D145" t="s">
        <v>148</v>
      </c>
      <c r="E145" s="1">
        <v>40122.689398148148</v>
      </c>
      <c r="F145" s="10">
        <f t="shared" si="13"/>
        <v>40122</v>
      </c>
      <c r="G145" s="12">
        <f t="shared" si="14"/>
        <v>0.68939814814802958</v>
      </c>
      <c r="H145" s="12">
        <f>IF($G145&lt;天気!$L$2,天気!$L$2,IF($G145&lt;天気!$L$3,天気!$L$3,IF($G145&lt;天気!$L$4,天気!$L$4,IF($G145&lt;天気!$L$5,天気!$L$5,IF($G145&lt;天気!$L$6,天気!$L$6,IF($G145&lt;天気!$L$7,天気!$L$7,IF($G145&lt;天気!$L$8,天気!$L$8,IF($G145&lt;天気!$L$9,天気!$L$9,IF($G145&lt;天気!$L$10,天気!$L$10,IF($G145&lt;天気!$L$11,天気!$L$11,IF($G145&lt;天気!$L$12,天気!$L$12,IF($G145&lt;天気!$L$13,天気!$L$13,IF($G145&lt;天気!$L$14,天気!$L$14,IF($G145&lt;天気!$L$15,天気!$L$15,IF($G145&lt;天気!$L$16,天気!$L$16,IF($G145&lt;天気!$L$17,天気!$L$17,IF($G145&lt;天気!$L$18,天気!$L$18,IF($G145&lt;天気!$L$19,天気!$L$19,IF($G145&lt;天気!$L$20,天気!$L$20,IF($G145&lt;天気!$L$21,天気!$L$21,IF($G145&lt;天気!$L$22,天気!$L$22,IF($G145&lt;天気!$L$23,天気!$L$23,IF($G145&lt;天気!$L$24,天気!$L$24,天気!$L$25)))))))))))))))))))))))</f>
        <v>0.70833333333333404</v>
      </c>
      <c r="I145" s="12">
        <v>0.70833333333333404</v>
      </c>
      <c r="J145" s="12">
        <f t="shared" si="15"/>
        <v>40122.708333333336</v>
      </c>
      <c r="K145" s="1">
        <v>40122.71130787037</v>
      </c>
      <c r="L145" s="6">
        <f t="shared" si="16"/>
        <v>1.7157166123778499E-2</v>
      </c>
      <c r="M145" s="6">
        <f>VLOOKUP(J145,天気!$E$2:$J$721,3,FALSE)</f>
        <v>0</v>
      </c>
      <c r="N145">
        <v>1893</v>
      </c>
      <c r="O145">
        <v>462.26771342614495</v>
      </c>
      <c r="P145">
        <f t="shared" si="17"/>
        <v>10.5345</v>
      </c>
      <c r="Q145">
        <v>10.5345</v>
      </c>
      <c r="R145">
        <f t="shared" si="12"/>
        <v>10.5345</v>
      </c>
      <c r="S145">
        <v>35.46067541</v>
      </c>
      <c r="T145">
        <v>139.61439730000001</v>
      </c>
      <c r="U145">
        <v>4.0960000000000001</v>
      </c>
      <c r="V145">
        <v>103</v>
      </c>
      <c r="W145" t="s">
        <v>71</v>
      </c>
      <c r="X145">
        <v>1002008</v>
      </c>
      <c r="Y145" t="s">
        <v>187</v>
      </c>
      <c r="Z145">
        <v>100200803</v>
      </c>
      <c r="AA145" t="s">
        <v>226</v>
      </c>
      <c r="AB145">
        <v>35.464146190000001</v>
      </c>
      <c r="AC145">
        <v>139.61720829999999</v>
      </c>
      <c r="AD145">
        <v>14.6305</v>
      </c>
      <c r="AE145">
        <v>103</v>
      </c>
      <c r="AF145" t="s">
        <v>71</v>
      </c>
      <c r="AG145">
        <v>1002006</v>
      </c>
      <c r="AH145" t="s">
        <v>151</v>
      </c>
      <c r="AI145">
        <v>100200602</v>
      </c>
      <c r="AJ145" t="s">
        <v>448</v>
      </c>
      <c r="AK145">
        <v>0</v>
      </c>
      <c r="AL145">
        <v>2</v>
      </c>
      <c r="AM145" t="s">
        <v>100</v>
      </c>
      <c r="AN145" t="s">
        <v>75</v>
      </c>
      <c r="AO145">
        <v>100</v>
      </c>
      <c r="AP145" t="s">
        <v>76</v>
      </c>
      <c r="AQ145">
        <v>3.8</v>
      </c>
      <c r="AR145">
        <v>1</v>
      </c>
      <c r="AS145">
        <v>691</v>
      </c>
      <c r="AT145">
        <v>3.8</v>
      </c>
      <c r="AU145">
        <v>1</v>
      </c>
      <c r="AV145">
        <v>2</v>
      </c>
      <c r="AW145">
        <v>140</v>
      </c>
      <c r="AX145" t="s">
        <v>191</v>
      </c>
      <c r="AY145" t="s">
        <v>155</v>
      </c>
      <c r="AZ145">
        <v>0</v>
      </c>
      <c r="BA145">
        <v>308</v>
      </c>
      <c r="BB145">
        <v>3.7</v>
      </c>
      <c r="BC145">
        <v>522</v>
      </c>
      <c r="BD145">
        <v>6.3</v>
      </c>
      <c r="BE145">
        <v>12</v>
      </c>
      <c r="BF145">
        <v>1</v>
      </c>
      <c r="BG145">
        <v>614</v>
      </c>
      <c r="BH145">
        <v>3.1</v>
      </c>
      <c r="BI145">
        <v>1</v>
      </c>
      <c r="BJ145">
        <v>614</v>
      </c>
      <c r="BK145">
        <v>7.4</v>
      </c>
      <c r="BL145">
        <v>1</v>
      </c>
      <c r="BM145">
        <v>0.4</v>
      </c>
      <c r="BN145">
        <v>1</v>
      </c>
      <c r="BO145">
        <v>210</v>
      </c>
      <c r="BP145">
        <v>21</v>
      </c>
      <c r="BQ145">
        <v>0.3</v>
      </c>
      <c r="BR145">
        <v>60</v>
      </c>
      <c r="BS145">
        <v>0.9</v>
      </c>
      <c r="BT145">
        <v>2.2000000000000002</v>
      </c>
      <c r="BU145" t="str">
        <f>VLOOKUP($A145,trip!$A$3:$AD$2506,9,FALSE)</f>
        <v>home</v>
      </c>
      <c r="BV145" t="str">
        <f>VLOOKUP($A145,trip!$A$3:$AD$2506,11,FALSE)</f>
        <v>自宅</v>
      </c>
      <c r="BW145" t="str">
        <f>VLOOKUP($A145,trip!$A$3:$AD$2506,17,FALSE)</f>
        <v>ダイエー</v>
      </c>
      <c r="BX145" t="str">
        <f>VLOOKUP($A145,trip!$A$3:$AD$2506,19,FALSE)</f>
        <v>ｽｰﾊﾟｰ・食料品店</v>
      </c>
      <c r="BY145" t="str">
        <f>VLOOKUP($A145,trip!$A$3:$AD$2506,25,FALSE)</f>
        <v>0人</v>
      </c>
    </row>
    <row r="146" spans="1:77" x14ac:dyDescent="0.15">
      <c r="A146">
        <v>255953</v>
      </c>
      <c r="B146" t="s">
        <v>135</v>
      </c>
      <c r="C146">
        <v>300</v>
      </c>
      <c r="D146" t="s">
        <v>208</v>
      </c>
      <c r="E146" s="1">
        <v>40122.692164351851</v>
      </c>
      <c r="F146" s="10">
        <f t="shared" si="13"/>
        <v>40122</v>
      </c>
      <c r="G146" s="12">
        <f t="shared" si="14"/>
        <v>0.69216435185080627</v>
      </c>
      <c r="H146" s="12">
        <f>IF($G146&lt;天気!$L$2,天気!$L$2,IF($G146&lt;天気!$L$3,天気!$L$3,IF($G146&lt;天気!$L$4,天気!$L$4,IF($G146&lt;天気!$L$5,天気!$L$5,IF($G146&lt;天気!$L$6,天気!$L$6,IF($G146&lt;天気!$L$7,天気!$L$7,IF($G146&lt;天気!$L$8,天気!$L$8,IF($G146&lt;天気!$L$9,天気!$L$9,IF($G146&lt;天気!$L$10,天気!$L$10,IF($G146&lt;天気!$L$11,天気!$L$11,IF($G146&lt;天気!$L$12,天気!$L$12,IF($G146&lt;天気!$L$13,天気!$L$13,IF($G146&lt;天気!$L$14,天気!$L$14,IF($G146&lt;天気!$L$15,天気!$L$15,IF($G146&lt;天気!$L$16,天気!$L$16,IF($G146&lt;天気!$L$17,天気!$L$17,IF($G146&lt;天気!$L$18,天気!$L$18,IF($G146&lt;天気!$L$19,天気!$L$19,IF($G146&lt;天気!$L$20,天気!$L$20,IF($G146&lt;天気!$L$21,天気!$L$21,IF($G146&lt;天気!$L$22,天気!$L$22,IF($G146&lt;天気!$L$23,天気!$L$23,IF($G146&lt;天気!$L$24,天気!$L$24,天気!$L$25)))))))))))))))))))))))</f>
        <v>0.70833333333333404</v>
      </c>
      <c r="I146" s="12">
        <v>0.70833333333333404</v>
      </c>
      <c r="J146" s="12">
        <f t="shared" si="15"/>
        <v>40122.708333333336</v>
      </c>
      <c r="K146" s="1">
        <v>40122.701469907406</v>
      </c>
      <c r="L146" s="6">
        <f t="shared" si="16"/>
        <v>7.8337874659400693E-4</v>
      </c>
      <c r="M146" s="6">
        <f>VLOOKUP(J146,天気!$E$2:$J$721,3,FALSE)</f>
        <v>0</v>
      </c>
      <c r="N146">
        <v>804</v>
      </c>
      <c r="O146">
        <v>607.45689586784465</v>
      </c>
      <c r="P146">
        <f t="shared" si="17"/>
        <v>0.57500000000000107</v>
      </c>
      <c r="Q146">
        <v>0.57500000000000107</v>
      </c>
      <c r="R146">
        <f t="shared" si="12"/>
        <v>0.57500000000000107</v>
      </c>
      <c r="S146">
        <v>35.448219219999999</v>
      </c>
      <c r="T146">
        <v>139.641965</v>
      </c>
      <c r="U146">
        <v>12.834</v>
      </c>
      <c r="V146">
        <v>104</v>
      </c>
      <c r="W146" t="s">
        <v>110</v>
      </c>
      <c r="X146">
        <v>1003002</v>
      </c>
      <c r="Y146" t="s">
        <v>116</v>
      </c>
      <c r="Z146">
        <v>100300205</v>
      </c>
      <c r="AA146" t="s">
        <v>493</v>
      </c>
      <c r="AB146">
        <v>35.444426540000002</v>
      </c>
      <c r="AC146">
        <v>139.63713709999999</v>
      </c>
      <c r="AD146">
        <v>13.409000000000001</v>
      </c>
      <c r="AE146">
        <v>104</v>
      </c>
      <c r="AF146" t="s">
        <v>110</v>
      </c>
      <c r="AG146">
        <v>1003002</v>
      </c>
      <c r="AH146" t="s">
        <v>116</v>
      </c>
      <c r="AI146">
        <v>100300215</v>
      </c>
      <c r="AJ146" t="s">
        <v>132</v>
      </c>
      <c r="AK146">
        <v>37</v>
      </c>
      <c r="AL146">
        <v>1</v>
      </c>
      <c r="AM146" t="s">
        <v>74</v>
      </c>
      <c r="AN146" t="s">
        <v>101</v>
      </c>
      <c r="AO146">
        <v>100</v>
      </c>
      <c r="AP146" t="s">
        <v>76</v>
      </c>
      <c r="AQ146">
        <v>3.6</v>
      </c>
      <c r="AR146">
        <v>1</v>
      </c>
      <c r="AS146">
        <v>929</v>
      </c>
      <c r="AT146">
        <v>3.6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1</v>
      </c>
      <c r="BG146">
        <v>734</v>
      </c>
      <c r="BH146">
        <v>3.7</v>
      </c>
      <c r="BI146">
        <v>1</v>
      </c>
      <c r="BJ146">
        <v>734</v>
      </c>
      <c r="BK146">
        <v>8.8000000000000007</v>
      </c>
      <c r="BL146">
        <v>1</v>
      </c>
      <c r="BM146">
        <v>0.3</v>
      </c>
      <c r="BN146">
        <v>2</v>
      </c>
      <c r="BO146">
        <v>210</v>
      </c>
      <c r="BP146">
        <v>297</v>
      </c>
      <c r="BQ146">
        <v>4.5</v>
      </c>
      <c r="BR146">
        <v>241</v>
      </c>
      <c r="BS146">
        <v>3.6</v>
      </c>
      <c r="BT146">
        <v>10.1</v>
      </c>
      <c r="BU146" t="str">
        <f>VLOOKUP($A146,trip!$A$3:$AD$2506,9,FALSE)</f>
        <v>横浜市役所</v>
      </c>
      <c r="BV146" t="str">
        <f>VLOOKUP($A146,trip!$A$3:$AD$2506,11,FALSE)</f>
        <v>勤務・通学・ﾊﾞｲﾄ先</v>
      </c>
      <c r="BW146" t="str">
        <f>VLOOKUP($A146,trip!$A$3:$AD$2506,17,FALSE)</f>
        <v>横浜市役所</v>
      </c>
      <c r="BX146" t="str">
        <f>VLOOKUP($A146,trip!$A$3:$AD$2506,19,FALSE)</f>
        <v>勤務・通学・ﾊﾞｲﾄ先</v>
      </c>
      <c r="BY146" t="str">
        <f>VLOOKUP($A146,trip!$A$3:$AD$2506,25,FALSE)</f>
        <v>1人</v>
      </c>
    </row>
    <row r="147" spans="1:77" x14ac:dyDescent="0.15">
      <c r="A147">
        <v>255956</v>
      </c>
      <c r="B147" t="s">
        <v>139</v>
      </c>
      <c r="C147">
        <v>700</v>
      </c>
      <c r="D147" t="s">
        <v>199</v>
      </c>
      <c r="E147" s="1">
        <v>40122.725856481484</v>
      </c>
      <c r="F147" s="10">
        <f t="shared" si="13"/>
        <v>40122</v>
      </c>
      <c r="G147" s="12">
        <f t="shared" si="14"/>
        <v>0.72585648148378823</v>
      </c>
      <c r="H147" s="12">
        <f>IF($G147&lt;天気!$L$2,天気!$L$2,IF($G147&lt;天気!$L$3,天気!$L$3,IF($G147&lt;天気!$L$4,天気!$L$4,IF($G147&lt;天気!$L$5,天気!$L$5,IF($G147&lt;天気!$L$6,天気!$L$6,IF($G147&lt;天気!$L$7,天気!$L$7,IF($G147&lt;天気!$L$8,天気!$L$8,IF($G147&lt;天気!$L$9,天気!$L$9,IF($G147&lt;天気!$L$10,天気!$L$10,IF($G147&lt;天気!$L$11,天気!$L$11,IF($G147&lt;天気!$L$12,天気!$L$12,IF($G147&lt;天気!$L$13,天気!$L$13,IF($G147&lt;天気!$L$14,天気!$L$14,IF($G147&lt;天気!$L$15,天気!$L$15,IF($G147&lt;天気!$L$16,天気!$L$16,IF($G147&lt;天気!$L$17,天気!$L$17,IF($G147&lt;天気!$L$18,天気!$L$18,IF($G147&lt;天気!$L$19,天気!$L$19,IF($G147&lt;天気!$L$20,天気!$L$20,IF($G147&lt;天気!$L$21,天気!$L$21,IF($G147&lt;天気!$L$22,天気!$L$22,IF($G147&lt;天気!$L$23,天気!$L$23,IF($G147&lt;天気!$L$24,天気!$L$24,天気!$L$25)))))))))))))))))))))))</f>
        <v>0.75</v>
      </c>
      <c r="I147" s="12">
        <v>0.75</v>
      </c>
      <c r="J147" s="12">
        <f t="shared" si="15"/>
        <v>40122.75</v>
      </c>
      <c r="K147" s="1">
        <v>40122.735659722224</v>
      </c>
      <c r="L147" s="6">
        <f t="shared" si="16"/>
        <v>1.9449664429530176E-3</v>
      </c>
      <c r="M147" s="6">
        <f>VLOOKUP(J147,天気!$E$2:$J$721,3,FALSE)</f>
        <v>0</v>
      </c>
      <c r="N147">
        <v>847</v>
      </c>
      <c r="O147">
        <v>220.98355405030622</v>
      </c>
      <c r="P147">
        <f t="shared" si="17"/>
        <v>0.57959999999999923</v>
      </c>
      <c r="Q147">
        <v>0.57959999999999923</v>
      </c>
      <c r="R147">
        <f t="shared" si="12"/>
        <v>0.57959999999999923</v>
      </c>
      <c r="S147">
        <v>35.444029579999999</v>
      </c>
      <c r="T147">
        <v>139.63681529999999</v>
      </c>
      <c r="U147">
        <v>12.307600000000001</v>
      </c>
      <c r="V147">
        <v>104</v>
      </c>
      <c r="W147" t="s">
        <v>110</v>
      </c>
      <c r="X147">
        <v>1003002</v>
      </c>
      <c r="Y147" t="s">
        <v>116</v>
      </c>
      <c r="Z147">
        <v>100300216</v>
      </c>
      <c r="AA147" t="s">
        <v>144</v>
      </c>
      <c r="AB147">
        <v>35.445756979999999</v>
      </c>
      <c r="AC147">
        <v>139.6356083</v>
      </c>
      <c r="AD147">
        <v>12.8872</v>
      </c>
      <c r="AE147">
        <v>104</v>
      </c>
      <c r="AF147" t="s">
        <v>110</v>
      </c>
      <c r="AG147">
        <v>1003002</v>
      </c>
      <c r="AH147" t="s">
        <v>116</v>
      </c>
      <c r="AI147">
        <v>100300214</v>
      </c>
      <c r="AJ147" t="s">
        <v>204</v>
      </c>
      <c r="AK147">
        <v>39</v>
      </c>
      <c r="AL147">
        <v>2</v>
      </c>
      <c r="AM147" t="s">
        <v>100</v>
      </c>
      <c r="AN147" t="s">
        <v>145</v>
      </c>
      <c r="AO147">
        <v>420</v>
      </c>
      <c r="AP147" t="s">
        <v>177</v>
      </c>
      <c r="AQ147">
        <v>3.6</v>
      </c>
      <c r="AR147">
        <v>1</v>
      </c>
      <c r="AS147">
        <v>361</v>
      </c>
      <c r="AT147">
        <v>2</v>
      </c>
      <c r="AU147">
        <v>1</v>
      </c>
      <c r="AV147">
        <v>2</v>
      </c>
      <c r="AW147">
        <v>200</v>
      </c>
      <c r="AX147" t="s">
        <v>116</v>
      </c>
      <c r="AY147" t="s">
        <v>198</v>
      </c>
      <c r="AZ147">
        <v>0</v>
      </c>
      <c r="BA147">
        <v>313</v>
      </c>
      <c r="BB147">
        <v>3.8</v>
      </c>
      <c r="BC147">
        <v>690</v>
      </c>
      <c r="BD147">
        <v>8.1999999999999993</v>
      </c>
      <c r="BE147">
        <v>14</v>
      </c>
      <c r="BF147">
        <v>1</v>
      </c>
      <c r="BG147">
        <v>298</v>
      </c>
      <c r="BH147">
        <v>1.5</v>
      </c>
      <c r="BI147">
        <v>1</v>
      </c>
      <c r="BJ147">
        <v>298</v>
      </c>
      <c r="BK147">
        <v>3.6</v>
      </c>
      <c r="BL147">
        <v>1</v>
      </c>
      <c r="BM147">
        <v>0.21</v>
      </c>
      <c r="BN147">
        <v>2</v>
      </c>
      <c r="BO147">
        <v>210</v>
      </c>
      <c r="BP147">
        <v>131</v>
      </c>
      <c r="BQ147">
        <v>2</v>
      </c>
      <c r="BR147">
        <v>53</v>
      </c>
      <c r="BS147">
        <v>0.8</v>
      </c>
      <c r="BT147">
        <v>4.8</v>
      </c>
      <c r="BU147" t="str">
        <f>VLOOKUP($A147,trip!$A$3:$AD$2506,9,FALSE)</f>
        <v>職場</v>
      </c>
      <c r="BV147" t="str">
        <f>VLOOKUP($A147,trip!$A$3:$AD$2506,11,FALSE)</f>
        <v>勤務・通学・ﾊﾞｲﾄ先</v>
      </c>
      <c r="BW147" t="str">
        <f>VLOOKUP($A147,trip!$A$3:$AD$2506,17,FALSE)</f>
        <v>マック</v>
      </c>
      <c r="BX147" t="str">
        <f>VLOOKUP($A147,trip!$A$3:$AD$2506,19,FALSE)</f>
        <v>飲食店・喫茶店</v>
      </c>
      <c r="BY147" t="str">
        <f>VLOOKUP($A147,trip!$A$3:$AD$2506,25,FALSE)</f>
        <v>0人</v>
      </c>
    </row>
    <row r="148" spans="1:77" x14ac:dyDescent="0.15">
      <c r="A148">
        <v>255965</v>
      </c>
      <c r="B148" t="s">
        <v>186</v>
      </c>
      <c r="C148">
        <v>200</v>
      </c>
      <c r="D148" t="s">
        <v>206</v>
      </c>
      <c r="E148" s="1">
        <v>40122.766481481478</v>
      </c>
      <c r="F148" s="10">
        <f t="shared" si="13"/>
        <v>40122</v>
      </c>
      <c r="G148" s="12">
        <f t="shared" si="14"/>
        <v>0.76648148147796746</v>
      </c>
      <c r="H148" s="12">
        <f>IF($G148&lt;天気!$L$2,天気!$L$2,IF($G148&lt;天気!$L$3,天気!$L$3,IF($G148&lt;天気!$L$4,天気!$L$4,IF($G148&lt;天気!$L$5,天気!$L$5,IF($G148&lt;天気!$L$6,天気!$L$6,IF($G148&lt;天気!$L$7,天気!$L$7,IF($G148&lt;天気!$L$8,天気!$L$8,IF($G148&lt;天気!$L$9,天気!$L$9,IF($G148&lt;天気!$L$10,天気!$L$10,IF($G148&lt;天気!$L$11,天気!$L$11,IF($G148&lt;天気!$L$12,天気!$L$12,IF($G148&lt;天気!$L$13,天気!$L$13,IF($G148&lt;天気!$L$14,天気!$L$14,IF($G148&lt;天気!$L$15,天気!$L$15,IF($G148&lt;天気!$L$16,天気!$L$16,IF($G148&lt;天気!$L$17,天気!$L$17,IF($G148&lt;天気!$L$18,天気!$L$18,IF($G148&lt;天気!$L$19,天気!$L$19,IF($G148&lt;天気!$L$20,天気!$L$20,IF($G148&lt;天気!$L$21,天気!$L$21,IF($G148&lt;天気!$L$22,天気!$L$22,IF($G148&lt;天気!$L$23,天気!$L$23,IF($G148&lt;天気!$L$24,天気!$L$24,天気!$L$25)))))))))))))))))))))))</f>
        <v>0.79166666666666696</v>
      </c>
      <c r="I148" s="12">
        <v>0.79166666666666696</v>
      </c>
      <c r="J148" s="12">
        <f t="shared" si="15"/>
        <v>40122.791666666664</v>
      </c>
      <c r="K148" s="1">
        <v>40122.776631944442</v>
      </c>
      <c r="L148" s="6">
        <f t="shared" si="16"/>
        <v>1.6087000000000001E-2</v>
      </c>
      <c r="M148" s="6">
        <f>VLOOKUP(J148,天気!$E$2:$J$721,3,FALSE)</f>
        <v>0</v>
      </c>
      <c r="N148">
        <v>877</v>
      </c>
      <c r="O148">
        <v>556.79441856585777</v>
      </c>
      <c r="P148">
        <f t="shared" si="17"/>
        <v>-11.260899999999999</v>
      </c>
      <c r="Q148">
        <v>-11.260899999999999</v>
      </c>
      <c r="R148">
        <f t="shared" si="12"/>
        <v>11.260899999999999</v>
      </c>
      <c r="S148">
        <v>35.46417838</v>
      </c>
      <c r="T148">
        <v>139.61704739999999</v>
      </c>
      <c r="U148">
        <v>15.0627</v>
      </c>
      <c r="V148">
        <v>103</v>
      </c>
      <c r="W148" t="s">
        <v>71</v>
      </c>
      <c r="X148">
        <v>1002006</v>
      </c>
      <c r="Y148" t="s">
        <v>151</v>
      </c>
      <c r="Z148">
        <v>100200602</v>
      </c>
      <c r="AA148" t="s">
        <v>448</v>
      </c>
      <c r="AB148">
        <v>35.459564929999999</v>
      </c>
      <c r="AC148">
        <v>139.61465480000001</v>
      </c>
      <c r="AD148">
        <v>3.8018000000000001</v>
      </c>
      <c r="AE148">
        <v>103</v>
      </c>
      <c r="AF148" t="s">
        <v>71</v>
      </c>
      <c r="AG148">
        <v>1002008</v>
      </c>
      <c r="AH148" t="s">
        <v>187</v>
      </c>
      <c r="AI148">
        <v>100200801</v>
      </c>
      <c r="AJ148" t="s">
        <v>188</v>
      </c>
      <c r="AK148">
        <v>0</v>
      </c>
      <c r="AL148">
        <v>2</v>
      </c>
      <c r="AM148" t="s">
        <v>100</v>
      </c>
      <c r="AN148" t="s">
        <v>75</v>
      </c>
      <c r="AO148">
        <v>100</v>
      </c>
      <c r="AP148" t="s">
        <v>76</v>
      </c>
      <c r="AQ148">
        <v>5.6</v>
      </c>
      <c r="AR148">
        <v>1</v>
      </c>
      <c r="AS148">
        <v>780</v>
      </c>
      <c r="AT148">
        <v>5.6</v>
      </c>
      <c r="AU148">
        <v>1</v>
      </c>
      <c r="AV148">
        <v>1</v>
      </c>
      <c r="AW148">
        <v>140</v>
      </c>
      <c r="AX148" t="s">
        <v>155</v>
      </c>
      <c r="AY148" t="s">
        <v>191</v>
      </c>
      <c r="AZ148">
        <v>0</v>
      </c>
      <c r="BA148">
        <v>534</v>
      </c>
      <c r="BB148">
        <v>6.5</v>
      </c>
      <c r="BC148">
        <v>297</v>
      </c>
      <c r="BD148">
        <v>3.6</v>
      </c>
      <c r="BE148">
        <v>11.1</v>
      </c>
      <c r="BF148">
        <v>1</v>
      </c>
      <c r="BG148">
        <v>700</v>
      </c>
      <c r="BH148">
        <v>3.5</v>
      </c>
      <c r="BI148">
        <v>1</v>
      </c>
      <c r="BJ148">
        <v>700</v>
      </c>
      <c r="BK148">
        <v>8.4</v>
      </c>
      <c r="BL148">
        <v>1</v>
      </c>
      <c r="BM148">
        <v>0.4</v>
      </c>
      <c r="BN148">
        <v>1</v>
      </c>
      <c r="BO148">
        <v>210</v>
      </c>
      <c r="BP148">
        <v>282</v>
      </c>
      <c r="BQ148">
        <v>4.2</v>
      </c>
      <c r="BR148">
        <v>124</v>
      </c>
      <c r="BS148">
        <v>1.9</v>
      </c>
      <c r="BT148">
        <v>7.1</v>
      </c>
      <c r="BU148" t="str">
        <f>VLOOKUP($A148,trip!$A$3:$AD$2506,9,FALSE)</f>
        <v>ダイエー</v>
      </c>
      <c r="BV148" t="str">
        <f>VLOOKUP($A148,trip!$A$3:$AD$2506,11,FALSE)</f>
        <v>ｽｰﾊﾟｰ・食料品店</v>
      </c>
      <c r="BW148" t="str">
        <f>VLOOKUP($A148,trip!$A$3:$AD$2506,17,FALSE)</f>
        <v>home</v>
      </c>
      <c r="BX148" t="str">
        <f>VLOOKUP($A148,trip!$A$3:$AD$2506,19,FALSE)</f>
        <v>自宅</v>
      </c>
      <c r="BY148" t="str">
        <f>VLOOKUP($A148,trip!$A$3:$AD$2506,25,FALSE)</f>
        <v>0人</v>
      </c>
    </row>
    <row r="149" spans="1:77" x14ac:dyDescent="0.15">
      <c r="A149">
        <v>255979</v>
      </c>
      <c r="B149" t="s">
        <v>139</v>
      </c>
      <c r="C149">
        <v>600</v>
      </c>
      <c r="D149" t="s">
        <v>212</v>
      </c>
      <c r="E149" s="1">
        <v>40122.839745370373</v>
      </c>
      <c r="F149" s="10">
        <f t="shared" si="13"/>
        <v>40122</v>
      </c>
      <c r="G149" s="12">
        <f t="shared" si="14"/>
        <v>0.83974537037283881</v>
      </c>
      <c r="H149" s="12">
        <f>IF($G149&lt;天気!$L$2,天気!$L$2,IF($G149&lt;天気!$L$3,天気!$L$3,IF($G149&lt;天気!$L$4,天気!$L$4,IF($G149&lt;天気!$L$5,天気!$L$5,IF($G149&lt;天気!$L$6,天気!$L$6,IF($G149&lt;天気!$L$7,天気!$L$7,IF($G149&lt;天気!$L$8,天気!$L$8,IF($G149&lt;天気!$L$9,天気!$L$9,IF($G149&lt;天気!$L$10,天気!$L$10,IF($G149&lt;天気!$L$11,天気!$L$11,IF($G149&lt;天気!$L$12,天気!$L$12,IF($G149&lt;天気!$L$13,天気!$L$13,IF($G149&lt;天気!$L$14,天気!$L$14,IF($G149&lt;天気!$L$15,天気!$L$15,IF($G149&lt;天気!$L$16,天気!$L$16,IF($G149&lt;天気!$L$17,天気!$L$17,IF($G149&lt;天気!$L$18,天気!$L$18,IF($G149&lt;天気!$L$19,天気!$L$19,IF($G149&lt;天気!$L$20,天気!$L$20,IF($G149&lt;天気!$L$21,天気!$L$21,IF($G149&lt;天気!$L$22,天気!$L$22,IF($G149&lt;天気!$L$23,天気!$L$23,IF($G149&lt;天気!$L$24,天気!$L$24,天気!$L$25)))))))))))))))))))))))</f>
        <v>0.875</v>
      </c>
      <c r="I149" s="12">
        <v>0.875</v>
      </c>
      <c r="J149" s="12">
        <f t="shared" si="15"/>
        <v>40122.875</v>
      </c>
      <c r="K149" s="1">
        <v>40122.850324074076</v>
      </c>
      <c r="L149" s="6">
        <f t="shared" si="16"/>
        <v>7.4109589041095839E-4</v>
      </c>
      <c r="M149" s="6">
        <f>VLOOKUP(J149,天気!$E$2:$J$721,3,FALSE)</f>
        <v>0</v>
      </c>
      <c r="N149">
        <v>914</v>
      </c>
      <c r="O149">
        <v>552.72914293159738</v>
      </c>
      <c r="P149">
        <f t="shared" si="17"/>
        <v>-0.64919999999999956</v>
      </c>
      <c r="Q149">
        <v>-0.64919999999999956</v>
      </c>
      <c r="R149">
        <f t="shared" si="12"/>
        <v>0.64919999999999956</v>
      </c>
      <c r="S149">
        <v>35.432775069999998</v>
      </c>
      <c r="T149">
        <v>139.62431609999999</v>
      </c>
      <c r="U149">
        <v>6.7257999999999996</v>
      </c>
      <c r="V149">
        <v>105</v>
      </c>
      <c r="W149" t="s">
        <v>216</v>
      </c>
      <c r="X149">
        <v>1004006</v>
      </c>
      <c r="Y149" t="s">
        <v>217</v>
      </c>
      <c r="Z149">
        <v>100400601</v>
      </c>
      <c r="AA149" t="s">
        <v>218</v>
      </c>
      <c r="AB149">
        <v>35.437688829999999</v>
      </c>
      <c r="AC149">
        <v>139.6233881</v>
      </c>
      <c r="AD149">
        <v>6.0766</v>
      </c>
      <c r="AE149">
        <v>104</v>
      </c>
      <c r="AF149" t="s">
        <v>110</v>
      </c>
      <c r="AG149">
        <v>1003020</v>
      </c>
      <c r="AH149" t="s">
        <v>378</v>
      </c>
      <c r="AI149">
        <v>100302004</v>
      </c>
      <c r="AJ149" t="s">
        <v>500</v>
      </c>
      <c r="AK149">
        <v>39</v>
      </c>
      <c r="AL149">
        <v>2</v>
      </c>
      <c r="AM149" t="s">
        <v>100</v>
      </c>
      <c r="AN149" t="s">
        <v>145</v>
      </c>
      <c r="AO149">
        <v>420</v>
      </c>
      <c r="AP149" t="s">
        <v>177</v>
      </c>
      <c r="AQ149">
        <v>11</v>
      </c>
      <c r="AR149">
        <v>1</v>
      </c>
      <c r="AS149">
        <v>877</v>
      </c>
      <c r="AT149">
        <v>4.5999999999999996</v>
      </c>
      <c r="AU149">
        <v>1</v>
      </c>
      <c r="AV149">
        <v>14</v>
      </c>
      <c r="AW149">
        <v>210</v>
      </c>
      <c r="AX149" t="s">
        <v>221</v>
      </c>
      <c r="AY149" t="s">
        <v>222</v>
      </c>
      <c r="AZ149">
        <v>0</v>
      </c>
      <c r="BA149">
        <v>857</v>
      </c>
      <c r="BB149">
        <v>10.6</v>
      </c>
      <c r="BC149">
        <v>287</v>
      </c>
      <c r="BD149">
        <v>4</v>
      </c>
      <c r="BE149">
        <v>28.6</v>
      </c>
      <c r="BF149">
        <v>1</v>
      </c>
      <c r="BG149">
        <v>876</v>
      </c>
      <c r="BH149">
        <v>4.4000000000000004</v>
      </c>
      <c r="BI149">
        <v>1</v>
      </c>
      <c r="BJ149">
        <v>876</v>
      </c>
      <c r="BK149">
        <v>11</v>
      </c>
      <c r="BL149">
        <v>1</v>
      </c>
      <c r="BM149">
        <v>1.19</v>
      </c>
      <c r="BN149">
        <v>6</v>
      </c>
      <c r="BO149">
        <v>210</v>
      </c>
      <c r="BP149">
        <v>290</v>
      </c>
      <c r="BQ149">
        <v>4.4000000000000004</v>
      </c>
      <c r="BR149">
        <v>312</v>
      </c>
      <c r="BS149">
        <v>4.7</v>
      </c>
      <c r="BT149">
        <v>15.100000000000001</v>
      </c>
      <c r="BU149" t="str">
        <f>VLOOKUP($A149,trip!$A$3:$AD$2506,9,FALSE)</f>
        <v>中村地区セン</v>
      </c>
      <c r="BV149" t="str">
        <f>VLOOKUP($A149,trip!$A$3:$AD$2506,11,FALSE)</f>
        <v>娯楽施設</v>
      </c>
      <c r="BW149" t="str">
        <f>VLOOKUP($A149,trip!$A$3:$AD$2506,17,FALSE)</f>
        <v>阪東橋食事２</v>
      </c>
      <c r="BX149" t="str">
        <f>VLOOKUP($A149,trip!$A$3:$AD$2506,19,FALSE)</f>
        <v>飲食店・喫茶店</v>
      </c>
      <c r="BY149" t="str">
        <f>VLOOKUP($A149,trip!$A$3:$AD$2506,25,FALSE)</f>
        <v>4人以上</v>
      </c>
    </row>
    <row r="150" spans="1:77" x14ac:dyDescent="0.15">
      <c r="A150">
        <v>255980</v>
      </c>
      <c r="B150" t="s">
        <v>123</v>
      </c>
      <c r="C150">
        <v>200</v>
      </c>
      <c r="D150" t="s">
        <v>206</v>
      </c>
      <c r="E150" s="1">
        <v>40122.84138888889</v>
      </c>
      <c r="F150" s="10">
        <f t="shared" si="13"/>
        <v>40122</v>
      </c>
      <c r="G150" s="12">
        <f t="shared" si="14"/>
        <v>0.84138888888992369</v>
      </c>
      <c r="H150" s="12">
        <f>IF($G150&lt;天気!$L$2,天気!$L$2,IF($G150&lt;天気!$L$3,天気!$L$3,IF($G150&lt;天気!$L$4,天気!$L$4,IF($G150&lt;天気!$L$5,天気!$L$5,IF($G150&lt;天気!$L$6,天気!$L$6,IF($G150&lt;天気!$L$7,天気!$L$7,IF($G150&lt;天気!$L$8,天気!$L$8,IF($G150&lt;天気!$L$9,天気!$L$9,IF($G150&lt;天気!$L$10,天気!$L$10,IF($G150&lt;天気!$L$11,天気!$L$11,IF($G150&lt;天気!$L$12,天気!$L$12,IF($G150&lt;天気!$L$13,天気!$L$13,IF($G150&lt;天気!$L$14,天気!$L$14,IF($G150&lt;天気!$L$15,天気!$L$15,IF($G150&lt;天気!$L$16,天気!$L$16,IF($G150&lt;天気!$L$17,天気!$L$17,IF($G150&lt;天気!$L$18,天気!$L$18,IF($G150&lt;天気!$L$19,天気!$L$19,IF($G150&lt;天気!$L$20,天気!$L$20,IF($G150&lt;天気!$L$21,天気!$L$21,IF($G150&lt;天気!$L$22,天気!$L$22,IF($G150&lt;天気!$L$23,天気!$L$23,IF($G150&lt;天気!$L$24,天気!$L$24,天気!$L$25)))))))))))))))))))))))</f>
        <v>0.875</v>
      </c>
      <c r="I150" s="12">
        <v>0.875</v>
      </c>
      <c r="J150" s="12">
        <f t="shared" si="15"/>
        <v>40122.875</v>
      </c>
      <c r="K150" s="1">
        <v>40122.846261574072</v>
      </c>
      <c r="L150" s="6">
        <f t="shared" si="16"/>
        <v>1.2933280000000002E-2</v>
      </c>
      <c r="M150" s="6">
        <f>VLOOKUP(J150,天気!$E$2:$J$721,3,FALSE)</f>
        <v>0</v>
      </c>
      <c r="N150">
        <v>421</v>
      </c>
      <c r="O150">
        <v>494.79208128708336</v>
      </c>
      <c r="P150">
        <f t="shared" si="17"/>
        <v>-8.0833000000000013</v>
      </c>
      <c r="Q150">
        <v>-8.0833000000000013</v>
      </c>
      <c r="R150">
        <f t="shared" si="12"/>
        <v>8.0833000000000013</v>
      </c>
      <c r="S150">
        <v>35.627937920000001</v>
      </c>
      <c r="T150">
        <v>139.67743999999999</v>
      </c>
      <c r="U150">
        <v>41.085900000000002</v>
      </c>
      <c r="AB150">
        <v>35.631617980000001</v>
      </c>
      <c r="AC150">
        <v>139.68051919999999</v>
      </c>
      <c r="AD150">
        <v>33.002600000000001</v>
      </c>
      <c r="AK150">
        <v>38</v>
      </c>
      <c r="AL150">
        <v>1</v>
      </c>
      <c r="AM150" t="s">
        <v>74</v>
      </c>
      <c r="AN150" t="s">
        <v>125</v>
      </c>
      <c r="AO150">
        <v>420</v>
      </c>
      <c r="AP150" t="s">
        <v>177</v>
      </c>
      <c r="AQ150">
        <v>7.3</v>
      </c>
      <c r="AR150">
        <v>1</v>
      </c>
      <c r="AS150">
        <v>817</v>
      </c>
      <c r="AT150">
        <v>5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1</v>
      </c>
      <c r="BG150">
        <v>625</v>
      </c>
      <c r="BH150">
        <v>3.1</v>
      </c>
      <c r="BI150">
        <v>1</v>
      </c>
      <c r="BJ150">
        <v>625</v>
      </c>
      <c r="BK150">
        <v>7.3</v>
      </c>
      <c r="BL150">
        <v>0</v>
      </c>
      <c r="BM150">
        <v>0</v>
      </c>
      <c r="BN150">
        <v>0</v>
      </c>
      <c r="BO150">
        <v>0</v>
      </c>
      <c r="BP150">
        <v>0</v>
      </c>
      <c r="BQ150">
        <v>0</v>
      </c>
      <c r="BR150">
        <v>0</v>
      </c>
      <c r="BS150">
        <v>0</v>
      </c>
      <c r="BT150">
        <v>0</v>
      </c>
      <c r="BU150" t="str">
        <f>VLOOKUP($A150,trip!$A$3:$AD$2506,9,FALSE)</f>
        <v>東急ストア</v>
      </c>
      <c r="BV150" t="str">
        <f>VLOOKUP($A150,trip!$A$3:$AD$2506,11,FALSE)</f>
        <v>ｽｰﾊﾟｰ・食料品店</v>
      </c>
      <c r="BW150" t="str">
        <f>VLOOKUP($A150,trip!$A$3:$AD$2506,17,FALSE)</f>
        <v>自宅</v>
      </c>
      <c r="BX150" t="str">
        <f>VLOOKUP($A150,trip!$A$3:$AD$2506,19,FALSE)</f>
        <v>自宅</v>
      </c>
      <c r="BY150" t="str">
        <f>VLOOKUP($A150,trip!$A$3:$AD$2506,25,FALSE)</f>
        <v>0人</v>
      </c>
    </row>
    <row r="151" spans="1:77" x14ac:dyDescent="0.15">
      <c r="A151">
        <v>255984</v>
      </c>
      <c r="B151" t="s">
        <v>186</v>
      </c>
      <c r="C151">
        <v>999</v>
      </c>
      <c r="D151" t="s">
        <v>70</v>
      </c>
      <c r="E151" s="1">
        <v>40122.856516203705</v>
      </c>
      <c r="F151" s="10">
        <f t="shared" si="13"/>
        <v>40122</v>
      </c>
      <c r="G151" s="12">
        <f t="shared" si="14"/>
        <v>0.85651620370481396</v>
      </c>
      <c r="H151" s="12">
        <f>IF($G151&lt;天気!$L$2,天気!$L$2,IF($G151&lt;天気!$L$3,天気!$L$3,IF($G151&lt;天気!$L$4,天気!$L$4,IF($G151&lt;天気!$L$5,天気!$L$5,IF($G151&lt;天気!$L$6,天気!$L$6,IF($G151&lt;天気!$L$7,天気!$L$7,IF($G151&lt;天気!$L$8,天気!$L$8,IF($G151&lt;天気!$L$9,天気!$L$9,IF($G151&lt;天気!$L$10,天気!$L$10,IF($G151&lt;天気!$L$11,天気!$L$11,IF($G151&lt;天気!$L$12,天気!$L$12,IF($G151&lt;天気!$L$13,天気!$L$13,IF($G151&lt;天気!$L$14,天気!$L$14,IF($G151&lt;天気!$L$15,天気!$L$15,IF($G151&lt;天気!$L$16,天気!$L$16,IF($G151&lt;天気!$L$17,天気!$L$17,IF($G151&lt;天気!$L$18,天気!$L$18,IF($G151&lt;天気!$L$19,天気!$L$19,IF($G151&lt;天気!$L$20,天気!$L$20,IF($G151&lt;天気!$L$21,天気!$L$21,IF($G151&lt;天気!$L$22,天気!$L$22,IF($G151&lt;天気!$L$23,天気!$L$23,IF($G151&lt;天気!$L$24,天気!$L$24,天気!$L$25)))))))))))))))))))))))</f>
        <v>0.875</v>
      </c>
      <c r="I151" s="12">
        <v>0.875</v>
      </c>
      <c r="J151" s="12">
        <f t="shared" si="15"/>
        <v>40122.875</v>
      </c>
      <c r="K151" s="1">
        <v>40122.870115740741</v>
      </c>
      <c r="L151" s="6">
        <f t="shared" si="16"/>
        <v>6.2013245033112575E-3</v>
      </c>
      <c r="M151" s="6">
        <f>VLOOKUP(J151,天気!$E$2:$J$721,3,FALSE)</f>
        <v>0</v>
      </c>
      <c r="N151">
        <v>1175</v>
      </c>
      <c r="O151">
        <v>1333.2675783342711</v>
      </c>
      <c r="P151">
        <f t="shared" si="17"/>
        <v>9.363999999999999</v>
      </c>
      <c r="Q151">
        <v>9.363999999999999</v>
      </c>
      <c r="R151">
        <f t="shared" si="12"/>
        <v>9.363999999999999</v>
      </c>
      <c r="S151">
        <v>35.459865399999998</v>
      </c>
      <c r="T151">
        <v>139.61439730000001</v>
      </c>
      <c r="U151">
        <v>3.3923000000000001</v>
      </c>
      <c r="V151">
        <v>103</v>
      </c>
      <c r="W151" t="s">
        <v>71</v>
      </c>
      <c r="X151">
        <v>1002008</v>
      </c>
      <c r="Y151" t="s">
        <v>187</v>
      </c>
      <c r="Z151">
        <v>100200803</v>
      </c>
      <c r="AA151" t="s">
        <v>226</v>
      </c>
      <c r="AB151">
        <v>35.46904928</v>
      </c>
      <c r="AC151">
        <v>139.62386559999999</v>
      </c>
      <c r="AD151">
        <v>12.7563</v>
      </c>
      <c r="AE151">
        <v>102</v>
      </c>
      <c r="AF151" t="s">
        <v>118</v>
      </c>
      <c r="AG151">
        <v>1001021</v>
      </c>
      <c r="AH151" t="s">
        <v>202</v>
      </c>
      <c r="AI151">
        <v>100102102</v>
      </c>
      <c r="AJ151" t="s">
        <v>203</v>
      </c>
      <c r="AK151">
        <v>0</v>
      </c>
      <c r="AL151">
        <v>2</v>
      </c>
      <c r="AM151" t="s">
        <v>100</v>
      </c>
      <c r="AN151" t="s">
        <v>75</v>
      </c>
      <c r="AO151">
        <v>100</v>
      </c>
      <c r="AP151" t="s">
        <v>76</v>
      </c>
      <c r="AQ151">
        <v>7.6</v>
      </c>
      <c r="AR151">
        <v>1</v>
      </c>
      <c r="AS151">
        <v>3043</v>
      </c>
      <c r="AT151">
        <v>7.6</v>
      </c>
      <c r="AU151">
        <v>1</v>
      </c>
      <c r="AV151">
        <v>19</v>
      </c>
      <c r="AW151">
        <v>240</v>
      </c>
      <c r="AX151" t="s">
        <v>191</v>
      </c>
      <c r="AY151" t="s">
        <v>344</v>
      </c>
      <c r="AZ151">
        <v>1</v>
      </c>
      <c r="BA151">
        <v>298</v>
      </c>
      <c r="BB151">
        <v>3.6</v>
      </c>
      <c r="BC151">
        <v>915</v>
      </c>
      <c r="BD151">
        <v>11.2</v>
      </c>
      <c r="BE151">
        <v>33.799999999999997</v>
      </c>
      <c r="BF151">
        <v>1</v>
      </c>
      <c r="BG151">
        <v>1510</v>
      </c>
      <c r="BH151">
        <v>7.6</v>
      </c>
      <c r="BI151">
        <v>1</v>
      </c>
      <c r="BJ151">
        <v>1510</v>
      </c>
      <c r="BK151">
        <v>18.100000000000001</v>
      </c>
      <c r="BL151">
        <v>1</v>
      </c>
      <c r="BM151">
        <v>2.39</v>
      </c>
      <c r="BN151">
        <v>10</v>
      </c>
      <c r="BO151">
        <v>210</v>
      </c>
      <c r="BP151">
        <v>98</v>
      </c>
      <c r="BQ151">
        <v>1.5</v>
      </c>
      <c r="BR151">
        <v>137</v>
      </c>
      <c r="BS151">
        <v>2.1</v>
      </c>
      <c r="BT151">
        <v>13.6</v>
      </c>
      <c r="BU151" t="str">
        <f>VLOOKUP($A151,trip!$A$3:$AD$2506,9,FALSE)</f>
        <v>home</v>
      </c>
      <c r="BV151" t="str">
        <f>VLOOKUP($A151,trip!$A$3:$AD$2506,11,FALSE)</f>
        <v>自宅</v>
      </c>
      <c r="BW151" t="str">
        <f>VLOOKUP($A151,trip!$A$3:$AD$2506,17,FALSE)</f>
        <v>SAPIX</v>
      </c>
      <c r="BX151" t="str">
        <f>VLOOKUP($A151,trip!$A$3:$AD$2506,19,FALSE)</f>
        <v>事務所・会社</v>
      </c>
      <c r="BY151" t="str">
        <f>VLOOKUP($A151,trip!$A$3:$AD$2506,25,FALSE)</f>
        <v>0人</v>
      </c>
    </row>
    <row r="152" spans="1:77" x14ac:dyDescent="0.15">
      <c r="A152">
        <v>255988</v>
      </c>
      <c r="B152" t="s">
        <v>186</v>
      </c>
      <c r="C152">
        <v>200</v>
      </c>
      <c r="D152" t="s">
        <v>206</v>
      </c>
      <c r="E152" s="1">
        <v>40122.882256944446</v>
      </c>
      <c r="F152" s="10">
        <f t="shared" si="13"/>
        <v>40122</v>
      </c>
      <c r="G152" s="12">
        <f t="shared" si="14"/>
        <v>0.88225694444554392</v>
      </c>
      <c r="H152" s="12">
        <f>IF($G152&lt;天気!$L$2,天気!$L$2,IF($G152&lt;天気!$L$3,天気!$L$3,IF($G152&lt;天気!$L$4,天気!$L$4,IF($G152&lt;天気!$L$5,天気!$L$5,IF($G152&lt;天気!$L$6,天気!$L$6,IF($G152&lt;天気!$L$7,天気!$L$7,IF($G152&lt;天気!$L$8,天気!$L$8,IF($G152&lt;天気!$L$9,天気!$L$9,IF($G152&lt;天気!$L$10,天気!$L$10,IF($G152&lt;天気!$L$11,天気!$L$11,IF($G152&lt;天気!$L$12,天気!$L$12,IF($G152&lt;天気!$L$13,天気!$L$13,IF($G152&lt;天気!$L$14,天気!$L$14,IF($G152&lt;天気!$L$15,天気!$L$15,IF($G152&lt;天気!$L$16,天気!$L$16,IF($G152&lt;天気!$L$17,天気!$L$17,IF($G152&lt;天気!$L$18,天気!$L$18,IF($G152&lt;天気!$L$19,天気!$L$19,IF($G152&lt;天気!$L$20,天気!$L$20,IF($G152&lt;天気!$L$21,天気!$L$21,IF($G152&lt;天気!$L$22,天気!$L$22,IF($G152&lt;天気!$L$23,天気!$L$23,IF($G152&lt;天気!$L$24,天気!$L$24,天気!$L$25)))))))))))))))))))))))</f>
        <v>0.91666666666666696</v>
      </c>
      <c r="I152" s="12">
        <v>0.91666666666666696</v>
      </c>
      <c r="J152" s="12">
        <f t="shared" si="15"/>
        <v>40122.916666666664</v>
      </c>
      <c r="K152" s="1">
        <v>40122.888807870368</v>
      </c>
      <c r="L152" s="6">
        <f t="shared" si="16"/>
        <v>1.0595741849634065E-2</v>
      </c>
      <c r="M152" s="6">
        <f>VLOOKUP(J152,天気!$E$2:$J$721,3,FALSE)</f>
        <v>0</v>
      </c>
      <c r="N152">
        <v>566</v>
      </c>
      <c r="O152">
        <v>1338.4442308843659</v>
      </c>
      <c r="P152">
        <f t="shared" si="17"/>
        <v>-15.9254</v>
      </c>
      <c r="Q152">
        <v>-15.9254</v>
      </c>
      <c r="R152">
        <f t="shared" si="12"/>
        <v>15.9254</v>
      </c>
      <c r="S152">
        <v>35.469424719999999</v>
      </c>
      <c r="T152">
        <v>139.62261570000001</v>
      </c>
      <c r="U152">
        <v>19.623999999999999</v>
      </c>
      <c r="V152">
        <v>102</v>
      </c>
      <c r="W152" t="s">
        <v>118</v>
      </c>
      <c r="X152">
        <v>1001021</v>
      </c>
      <c r="Y152" t="s">
        <v>202</v>
      </c>
      <c r="Z152">
        <v>100102102</v>
      </c>
      <c r="AA152" t="s">
        <v>203</v>
      </c>
      <c r="AB152">
        <v>35.459468440000002</v>
      </c>
      <c r="AC152">
        <v>139.61430609999999</v>
      </c>
      <c r="AD152">
        <v>3.6985999999999999</v>
      </c>
      <c r="AE152">
        <v>103</v>
      </c>
      <c r="AF152" t="s">
        <v>71</v>
      </c>
      <c r="AG152">
        <v>1002008</v>
      </c>
      <c r="AH152" t="s">
        <v>187</v>
      </c>
      <c r="AI152">
        <v>100200801</v>
      </c>
      <c r="AJ152" t="s">
        <v>188</v>
      </c>
      <c r="AK152">
        <v>0</v>
      </c>
      <c r="AL152">
        <v>2</v>
      </c>
      <c r="AM152" t="s">
        <v>100</v>
      </c>
      <c r="AN152" t="s">
        <v>75</v>
      </c>
      <c r="AO152">
        <v>100</v>
      </c>
      <c r="AP152" t="s">
        <v>76</v>
      </c>
      <c r="AQ152">
        <v>8.9</v>
      </c>
      <c r="AR152">
        <v>1</v>
      </c>
      <c r="AS152">
        <v>1732</v>
      </c>
      <c r="AT152">
        <v>8.9</v>
      </c>
      <c r="AU152">
        <v>1</v>
      </c>
      <c r="AV152">
        <v>13</v>
      </c>
      <c r="AW152">
        <v>240</v>
      </c>
      <c r="AX152" t="s">
        <v>344</v>
      </c>
      <c r="AY152" t="s">
        <v>191</v>
      </c>
      <c r="AZ152">
        <v>1</v>
      </c>
      <c r="BA152">
        <v>992</v>
      </c>
      <c r="BB152">
        <v>12.4</v>
      </c>
      <c r="BC152">
        <v>325</v>
      </c>
      <c r="BD152">
        <v>3.9</v>
      </c>
      <c r="BE152">
        <v>29.299999999999997</v>
      </c>
      <c r="BF152">
        <v>1</v>
      </c>
      <c r="BG152">
        <v>1503</v>
      </c>
      <c r="BH152">
        <v>7.5</v>
      </c>
      <c r="BI152">
        <v>1</v>
      </c>
      <c r="BJ152">
        <v>1503</v>
      </c>
      <c r="BK152">
        <v>18.100000000000001</v>
      </c>
      <c r="BL152">
        <v>0</v>
      </c>
      <c r="BM152">
        <v>0</v>
      </c>
      <c r="BN152">
        <v>0</v>
      </c>
      <c r="BO152">
        <v>0</v>
      </c>
      <c r="BP152">
        <v>0</v>
      </c>
      <c r="BQ152">
        <v>0</v>
      </c>
      <c r="BR152">
        <v>0</v>
      </c>
      <c r="BS152">
        <v>0</v>
      </c>
      <c r="BT152">
        <v>0</v>
      </c>
      <c r="BU152" t="str">
        <f>VLOOKUP($A152,trip!$A$3:$AD$2506,9,FALSE)</f>
        <v>SAPIX</v>
      </c>
      <c r="BV152" t="str">
        <f>VLOOKUP($A152,trip!$A$3:$AD$2506,11,FALSE)</f>
        <v>事務所・会社</v>
      </c>
      <c r="BW152" t="str">
        <f>VLOOKUP($A152,trip!$A$3:$AD$2506,17,FALSE)</f>
        <v>home</v>
      </c>
      <c r="BX152" t="str">
        <f>VLOOKUP($A152,trip!$A$3:$AD$2506,19,FALSE)</f>
        <v>自宅</v>
      </c>
      <c r="BY152" t="str">
        <f>VLOOKUP($A152,trip!$A$3:$AD$2506,25,FALSE)</f>
        <v>0人</v>
      </c>
    </row>
    <row r="153" spans="1:77" x14ac:dyDescent="0.15">
      <c r="A153">
        <v>256029</v>
      </c>
      <c r="B153" t="s">
        <v>183</v>
      </c>
      <c r="C153">
        <v>400</v>
      </c>
      <c r="D153" t="s">
        <v>140</v>
      </c>
      <c r="E153" s="1">
        <v>40123.387407407405</v>
      </c>
      <c r="F153" s="10">
        <f t="shared" si="13"/>
        <v>40123</v>
      </c>
      <c r="G153" s="12">
        <f t="shared" si="14"/>
        <v>0.38740740740468027</v>
      </c>
      <c r="H153" s="12">
        <f>IF($G153&lt;天気!$L$2,天気!$L$2,IF($G153&lt;天気!$L$3,天気!$L$3,IF($G153&lt;天気!$L$4,天気!$L$4,IF($G153&lt;天気!$L$5,天気!$L$5,IF($G153&lt;天気!$L$6,天気!$L$6,IF($G153&lt;天気!$L$7,天気!$L$7,IF($G153&lt;天気!$L$8,天気!$L$8,IF($G153&lt;天気!$L$9,天気!$L$9,IF($G153&lt;天気!$L$10,天気!$L$10,IF($G153&lt;天気!$L$11,天気!$L$11,IF($G153&lt;天気!$L$12,天気!$L$12,IF($G153&lt;天気!$L$13,天気!$L$13,IF($G153&lt;天気!$L$14,天気!$L$14,IF($G153&lt;天気!$L$15,天気!$L$15,IF($G153&lt;天気!$L$16,天気!$L$16,IF($G153&lt;天気!$L$17,天気!$L$17,IF($G153&lt;天気!$L$18,天気!$L$18,IF($G153&lt;天気!$L$19,天気!$L$19,IF($G153&lt;天気!$L$20,天気!$L$20,IF($G153&lt;天気!$L$21,天気!$L$21,IF($G153&lt;天気!$L$22,天気!$L$22,IF($G153&lt;天気!$L$23,天気!$L$23,IF($G153&lt;天気!$L$24,天気!$L$24,天気!$L$25)))))))))))))))))))))))</f>
        <v>0.41666666666666702</v>
      </c>
      <c r="I153" s="12">
        <v>0.41666666666666702</v>
      </c>
      <c r="J153" s="12">
        <f t="shared" si="15"/>
        <v>40123.416666666664</v>
      </c>
      <c r="K153" s="1">
        <v>40123.393275462964</v>
      </c>
      <c r="L153" s="6">
        <f t="shared" si="16"/>
        <v>8.9538346984363408E-4</v>
      </c>
      <c r="M153" s="6">
        <f>VLOOKUP(J153,天気!$E$2:$J$721,3,FALSE)</f>
        <v>0</v>
      </c>
      <c r="N153">
        <v>507</v>
      </c>
      <c r="O153">
        <v>1081.9733189747649</v>
      </c>
      <c r="P153">
        <f t="shared" si="17"/>
        <v>-1.2025000000000006</v>
      </c>
      <c r="Q153">
        <v>-1.2025000000000006</v>
      </c>
      <c r="R153">
        <f t="shared" si="12"/>
        <v>1.2025000000000006</v>
      </c>
      <c r="S153">
        <v>35.443788240000003</v>
      </c>
      <c r="T153">
        <v>139.6386177</v>
      </c>
      <c r="U153">
        <v>12.785</v>
      </c>
      <c r="V153">
        <v>104</v>
      </c>
      <c r="W153" t="s">
        <v>110</v>
      </c>
      <c r="X153">
        <v>1003002</v>
      </c>
      <c r="Y153" t="s">
        <v>116</v>
      </c>
      <c r="Z153">
        <v>100300214</v>
      </c>
      <c r="AA153" t="s">
        <v>204</v>
      </c>
      <c r="AB153">
        <v>35.443519979999998</v>
      </c>
      <c r="AC153">
        <v>139.6505588</v>
      </c>
      <c r="AD153">
        <v>11.5825</v>
      </c>
      <c r="AE153">
        <v>104</v>
      </c>
      <c r="AF153" t="s">
        <v>110</v>
      </c>
      <c r="AG153">
        <v>1003003</v>
      </c>
      <c r="AH153" t="s">
        <v>262</v>
      </c>
      <c r="AI153">
        <v>100300301</v>
      </c>
      <c r="AJ153" t="s">
        <v>263</v>
      </c>
      <c r="AK153">
        <v>37</v>
      </c>
      <c r="AL153">
        <v>1</v>
      </c>
      <c r="AM153" t="s">
        <v>74</v>
      </c>
      <c r="AN153" t="s">
        <v>133</v>
      </c>
      <c r="AO153">
        <v>410</v>
      </c>
      <c r="AP153" t="s">
        <v>162</v>
      </c>
      <c r="AQ153">
        <v>6.7</v>
      </c>
      <c r="AR153">
        <v>1</v>
      </c>
      <c r="AS153">
        <v>1400</v>
      </c>
      <c r="AT153">
        <v>5.2</v>
      </c>
      <c r="AU153">
        <v>1</v>
      </c>
      <c r="AV153">
        <v>17</v>
      </c>
      <c r="AW153">
        <v>590</v>
      </c>
      <c r="AX153" t="s">
        <v>116</v>
      </c>
      <c r="AY153" t="s">
        <v>264</v>
      </c>
      <c r="AZ153">
        <v>2</v>
      </c>
      <c r="BA153">
        <v>449</v>
      </c>
      <c r="BB153">
        <v>5.4</v>
      </c>
      <c r="BC153">
        <v>937</v>
      </c>
      <c r="BD153">
        <v>11.2</v>
      </c>
      <c r="BE153">
        <v>33.599999999999994</v>
      </c>
      <c r="BF153">
        <v>1</v>
      </c>
      <c r="BG153">
        <v>1343</v>
      </c>
      <c r="BH153">
        <v>6.7</v>
      </c>
      <c r="BI153">
        <v>1</v>
      </c>
      <c r="BJ153">
        <v>1343</v>
      </c>
      <c r="BK153">
        <v>16.100000000000001</v>
      </c>
      <c r="BL153">
        <v>1</v>
      </c>
      <c r="BM153">
        <v>1.06</v>
      </c>
      <c r="BN153">
        <v>6</v>
      </c>
      <c r="BO153">
        <v>210</v>
      </c>
      <c r="BP153">
        <v>116</v>
      </c>
      <c r="BQ153">
        <v>1.7</v>
      </c>
      <c r="BR153">
        <v>238</v>
      </c>
      <c r="BS153">
        <v>3.6</v>
      </c>
      <c r="BT153">
        <v>11.3</v>
      </c>
      <c r="BU153" t="str">
        <f>VLOOKUP($A153,trip!$A$3:$AD$2506,9,FALSE)</f>
        <v>横浜市役所</v>
      </c>
      <c r="BV153" t="str">
        <f>VLOOKUP($A153,trip!$A$3:$AD$2506,11,FALSE)</f>
        <v>勤務・通学・ﾊﾞｲﾄ先</v>
      </c>
      <c r="BW153" t="str">
        <f>VLOOKUP($A153,trip!$A$3:$AD$2506,17,FALSE)</f>
        <v>ﾏﾘﾝﾀﾜｰｻｲｸﾙﾎﾟｰﾄ</v>
      </c>
      <c r="BX153" t="str">
        <f>VLOOKUP($A153,trip!$A$3:$AD$2506,19,FALSE)</f>
        <v>その他</v>
      </c>
      <c r="BY153" t="str">
        <f>VLOOKUP($A153,trip!$A$3:$AD$2506,25,FALSE)</f>
        <v>0人</v>
      </c>
    </row>
    <row r="154" spans="1:77" x14ac:dyDescent="0.15">
      <c r="A154">
        <v>256032</v>
      </c>
      <c r="B154" t="s">
        <v>183</v>
      </c>
      <c r="C154">
        <v>300</v>
      </c>
      <c r="D154" t="s">
        <v>208</v>
      </c>
      <c r="E154" s="1">
        <v>40123.412291666667</v>
      </c>
      <c r="F154" s="10">
        <f t="shared" si="13"/>
        <v>40123</v>
      </c>
      <c r="G154" s="12">
        <f t="shared" si="14"/>
        <v>0.41229166666744277</v>
      </c>
      <c r="H154" s="12">
        <f>IF($G154&lt;天気!$L$2,天気!$L$2,IF($G154&lt;天気!$L$3,天気!$L$3,IF($G154&lt;天気!$L$4,天気!$L$4,IF($G154&lt;天気!$L$5,天気!$L$5,IF($G154&lt;天気!$L$6,天気!$L$6,IF($G154&lt;天気!$L$7,天気!$L$7,IF($G154&lt;天気!$L$8,天気!$L$8,IF($G154&lt;天気!$L$9,天気!$L$9,IF($G154&lt;天気!$L$10,天気!$L$10,IF($G154&lt;天気!$L$11,天気!$L$11,IF($G154&lt;天気!$L$12,天気!$L$12,IF($G154&lt;天気!$L$13,天気!$L$13,IF($G154&lt;天気!$L$14,天気!$L$14,IF($G154&lt;天気!$L$15,天気!$L$15,IF($G154&lt;天気!$L$16,天気!$L$16,IF($G154&lt;天気!$L$17,天気!$L$17,IF($G154&lt;天気!$L$18,天気!$L$18,IF($G154&lt;天気!$L$19,天気!$L$19,IF($G154&lt;天気!$L$20,天気!$L$20,IF($G154&lt;天気!$L$21,天気!$L$21,IF($G154&lt;天気!$L$22,天気!$L$22,IF($G154&lt;天気!$L$23,天気!$L$23,IF($G154&lt;天気!$L$24,天気!$L$24,天気!$L$25)))))))))))))))))))))))</f>
        <v>0.41666666666666702</v>
      </c>
      <c r="I154" s="12">
        <v>0.41666666666666702</v>
      </c>
      <c r="J154" s="12">
        <f t="shared" si="15"/>
        <v>40123.416666666664</v>
      </c>
      <c r="K154" s="1">
        <v>40123.420277777775</v>
      </c>
      <c r="L154" s="6">
        <f t="shared" si="16"/>
        <v>2.7120888157894725E-3</v>
      </c>
      <c r="M154" s="6">
        <f>VLOOKUP(J154,天気!$E$2:$J$721,3,FALSE)</f>
        <v>0</v>
      </c>
      <c r="N154">
        <v>690</v>
      </c>
      <c r="O154">
        <v>1009.9870549981242</v>
      </c>
      <c r="P154">
        <f t="shared" si="17"/>
        <v>3.2978999999999985</v>
      </c>
      <c r="Q154">
        <v>3.2978999999999985</v>
      </c>
      <c r="R154">
        <f t="shared" si="12"/>
        <v>3.2978999999999985</v>
      </c>
      <c r="S154">
        <v>35.444539259999999</v>
      </c>
      <c r="T154">
        <v>139.65012970000001</v>
      </c>
      <c r="U154">
        <v>9.9821000000000009</v>
      </c>
      <c r="V154">
        <v>104</v>
      </c>
      <c r="W154" t="s">
        <v>110</v>
      </c>
      <c r="X154">
        <v>1003003</v>
      </c>
      <c r="Y154" t="s">
        <v>262</v>
      </c>
      <c r="Z154">
        <v>100300301</v>
      </c>
      <c r="AA154" t="s">
        <v>263</v>
      </c>
      <c r="AB154">
        <v>35.443997420000002</v>
      </c>
      <c r="AC154">
        <v>139.63899860000001</v>
      </c>
      <c r="AD154">
        <v>13.28</v>
      </c>
      <c r="AE154">
        <v>104</v>
      </c>
      <c r="AF154" t="s">
        <v>110</v>
      </c>
      <c r="AG154">
        <v>1003002</v>
      </c>
      <c r="AH154" t="s">
        <v>116</v>
      </c>
      <c r="AI154">
        <v>100300202</v>
      </c>
      <c r="AJ154" t="s">
        <v>205</v>
      </c>
      <c r="AK154">
        <v>37</v>
      </c>
      <c r="AL154">
        <v>1</v>
      </c>
      <c r="AM154" t="s">
        <v>74</v>
      </c>
      <c r="AN154" t="s">
        <v>133</v>
      </c>
      <c r="AO154">
        <v>410</v>
      </c>
      <c r="AP154" t="s">
        <v>162</v>
      </c>
      <c r="AQ154">
        <v>6.1</v>
      </c>
      <c r="AR154">
        <v>1</v>
      </c>
      <c r="AS154">
        <v>1281</v>
      </c>
      <c r="AT154">
        <v>5.4</v>
      </c>
      <c r="AU154">
        <v>1</v>
      </c>
      <c r="AV154">
        <v>1</v>
      </c>
      <c r="AW154">
        <v>180</v>
      </c>
      <c r="AX154" t="s">
        <v>264</v>
      </c>
      <c r="AY154" t="s">
        <v>127</v>
      </c>
      <c r="AZ154">
        <v>0</v>
      </c>
      <c r="BA154">
        <v>872</v>
      </c>
      <c r="BB154">
        <v>10.5</v>
      </c>
      <c r="BC154">
        <v>993</v>
      </c>
      <c r="BD154">
        <v>11.9</v>
      </c>
      <c r="BE154">
        <v>23.4</v>
      </c>
      <c r="BF154">
        <v>1</v>
      </c>
      <c r="BG154">
        <v>1216</v>
      </c>
      <c r="BH154">
        <v>6.1</v>
      </c>
      <c r="BI154">
        <v>1</v>
      </c>
      <c r="BJ154">
        <v>1216</v>
      </c>
      <c r="BK154">
        <v>14.6</v>
      </c>
      <c r="BL154">
        <v>1</v>
      </c>
      <c r="BM154">
        <v>0.76</v>
      </c>
      <c r="BN154">
        <v>4</v>
      </c>
      <c r="BO154">
        <v>210</v>
      </c>
      <c r="BP154">
        <v>348</v>
      </c>
      <c r="BQ154">
        <v>5.2</v>
      </c>
      <c r="BR154">
        <v>110</v>
      </c>
      <c r="BS154">
        <v>1.7</v>
      </c>
      <c r="BT154">
        <v>10.899999999999999</v>
      </c>
      <c r="BU154" t="str">
        <f>VLOOKUP($A154,trip!$A$3:$AD$2506,9,FALSE)</f>
        <v>ﾏﾘﾝﾀﾜｰｻｲｸﾙﾎﾟｰﾄ</v>
      </c>
      <c r="BV154" t="str">
        <f>VLOOKUP($A154,trip!$A$3:$AD$2506,11,FALSE)</f>
        <v>その他</v>
      </c>
      <c r="BW154" t="str">
        <f>VLOOKUP($A154,trip!$A$3:$AD$2506,17,FALSE)</f>
        <v>横浜市役所</v>
      </c>
      <c r="BX154" t="str">
        <f>VLOOKUP($A154,trip!$A$3:$AD$2506,19,FALSE)</f>
        <v>勤務・通学・ﾊﾞｲﾄ先</v>
      </c>
      <c r="BY154" t="str">
        <f>VLOOKUP($A154,trip!$A$3:$AD$2506,25,FALSE)</f>
        <v>0人</v>
      </c>
    </row>
    <row r="155" spans="1:77" x14ac:dyDescent="0.15">
      <c r="A155">
        <v>256042</v>
      </c>
      <c r="B155" t="s">
        <v>337</v>
      </c>
      <c r="C155">
        <v>600</v>
      </c>
      <c r="D155" t="s">
        <v>212</v>
      </c>
      <c r="E155" s="1">
        <v>40123.50886574074</v>
      </c>
      <c r="F155" s="10">
        <f t="shared" si="13"/>
        <v>40123</v>
      </c>
      <c r="G155" s="12">
        <f t="shared" si="14"/>
        <v>0.50886574073956581</v>
      </c>
      <c r="H155" s="12">
        <f>IF($G155&lt;天気!$L$2,天気!$L$2,IF($G155&lt;天気!$L$3,天気!$L$3,IF($G155&lt;天気!$L$4,天気!$L$4,IF($G155&lt;天気!$L$5,天気!$L$5,IF($G155&lt;天気!$L$6,天気!$L$6,IF($G155&lt;天気!$L$7,天気!$L$7,IF($G155&lt;天気!$L$8,天気!$L$8,IF($G155&lt;天気!$L$9,天気!$L$9,IF($G155&lt;天気!$L$10,天気!$L$10,IF($G155&lt;天気!$L$11,天気!$L$11,IF($G155&lt;天気!$L$12,天気!$L$12,IF($G155&lt;天気!$L$13,天気!$L$13,IF($G155&lt;天気!$L$14,天気!$L$14,IF($G155&lt;天気!$L$15,天気!$L$15,IF($G155&lt;天気!$L$16,天気!$L$16,IF($G155&lt;天気!$L$17,天気!$L$17,IF($G155&lt;天気!$L$18,天気!$L$18,IF($G155&lt;天気!$L$19,天気!$L$19,IF($G155&lt;天気!$L$20,天気!$L$20,IF($G155&lt;天気!$L$21,天気!$L$21,IF($G155&lt;天気!$L$22,天気!$L$22,IF($G155&lt;天気!$L$23,天気!$L$23,IF($G155&lt;天気!$L$24,天気!$L$24,天気!$L$25)))))))))))))))))))))))</f>
        <v>0.54166666666666696</v>
      </c>
      <c r="I155" s="12">
        <v>0.54166666666666696</v>
      </c>
      <c r="J155" s="12">
        <f t="shared" si="15"/>
        <v>40123.541666666664</v>
      </c>
      <c r="K155" s="1">
        <v>40123.520138888889</v>
      </c>
      <c r="L155" s="6">
        <f t="shared" si="16"/>
        <v>6.3653566229985433E-3</v>
      </c>
      <c r="M155" s="6">
        <f>VLOOKUP(J155,天気!$E$2:$J$721,3,FALSE)</f>
        <v>0</v>
      </c>
      <c r="N155">
        <v>974</v>
      </c>
      <c r="O155">
        <v>545.15998613663453</v>
      </c>
      <c r="P155">
        <f t="shared" si="17"/>
        <v>4.3729999999999993</v>
      </c>
      <c r="Q155">
        <v>4.3729999999999993</v>
      </c>
      <c r="R155">
        <f t="shared" si="12"/>
        <v>4.3729999999999993</v>
      </c>
      <c r="S155">
        <v>35.440966500000002</v>
      </c>
      <c r="T155">
        <v>139.6591258</v>
      </c>
      <c r="U155">
        <v>1.8821000000000001</v>
      </c>
      <c r="V155">
        <v>104</v>
      </c>
      <c r="W155" t="s">
        <v>110</v>
      </c>
      <c r="X155">
        <v>1003004</v>
      </c>
      <c r="Y155" t="s">
        <v>309</v>
      </c>
      <c r="Z155">
        <v>100300401</v>
      </c>
      <c r="AA155" t="s">
        <v>512</v>
      </c>
      <c r="AB155">
        <v>35.442827999999999</v>
      </c>
      <c r="AC155">
        <v>139.6535576</v>
      </c>
      <c r="AD155">
        <v>6.2550999999999997</v>
      </c>
      <c r="AE155">
        <v>104</v>
      </c>
      <c r="AF155" t="s">
        <v>110</v>
      </c>
      <c r="AG155">
        <v>1003004</v>
      </c>
      <c r="AH155" t="s">
        <v>309</v>
      </c>
      <c r="AI155">
        <v>100300401</v>
      </c>
      <c r="AJ155" t="s">
        <v>512</v>
      </c>
      <c r="AK155">
        <v>53</v>
      </c>
      <c r="AL155">
        <v>1</v>
      </c>
      <c r="AM155" t="s">
        <v>74</v>
      </c>
      <c r="AN155" t="s">
        <v>161</v>
      </c>
      <c r="AO155">
        <v>420</v>
      </c>
      <c r="AP155" t="s">
        <v>177</v>
      </c>
      <c r="AQ155">
        <v>8.6999999999999993</v>
      </c>
      <c r="AR155">
        <v>1</v>
      </c>
      <c r="AS155">
        <v>12486</v>
      </c>
      <c r="AT155">
        <v>21.5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1</v>
      </c>
      <c r="BG155">
        <v>687</v>
      </c>
      <c r="BH155">
        <v>3.4</v>
      </c>
      <c r="BI155">
        <v>1</v>
      </c>
      <c r="BJ155">
        <v>687</v>
      </c>
      <c r="BK155">
        <v>8.6999999999999993</v>
      </c>
      <c r="BL155">
        <v>1</v>
      </c>
      <c r="BM155">
        <v>0.32</v>
      </c>
      <c r="BN155">
        <v>1</v>
      </c>
      <c r="BO155">
        <v>210</v>
      </c>
      <c r="BP155">
        <v>175</v>
      </c>
      <c r="BQ155">
        <v>2.6</v>
      </c>
      <c r="BR155">
        <v>323</v>
      </c>
      <c r="BS155">
        <v>4.8</v>
      </c>
      <c r="BT155">
        <v>8.4</v>
      </c>
      <c r="BU155" t="str">
        <f>VLOOKUP($A155,trip!$A$3:$AD$2506,9,FALSE)</f>
        <v>ホームズ</v>
      </c>
      <c r="BV155" t="str">
        <f>VLOOKUP($A155,trip!$A$3:$AD$2506,11,FALSE)</f>
        <v>電気店・ﾎｰﾑｾﾝﾀｰ</v>
      </c>
      <c r="BW155" t="str">
        <f>VLOOKUP($A155,trip!$A$3:$AD$2506,17,FALSE)</f>
        <v>ピッツェリア</v>
      </c>
      <c r="BX155" t="str">
        <f>VLOOKUP($A155,trip!$A$3:$AD$2506,19,FALSE)</f>
        <v>飲食店・喫茶店</v>
      </c>
      <c r="BY155" t="str">
        <f>VLOOKUP($A155,trip!$A$3:$AD$2506,25,FALSE)</f>
        <v>1人</v>
      </c>
    </row>
    <row r="156" spans="1:77" x14ac:dyDescent="0.15">
      <c r="A156">
        <v>256043</v>
      </c>
      <c r="B156" t="s">
        <v>156</v>
      </c>
      <c r="C156">
        <v>600</v>
      </c>
      <c r="D156" t="s">
        <v>212</v>
      </c>
      <c r="E156" s="1">
        <v>40123.509120370371</v>
      </c>
      <c r="F156" s="10">
        <f t="shared" si="13"/>
        <v>40123</v>
      </c>
      <c r="G156" s="12">
        <f t="shared" si="14"/>
        <v>0.5091203703705105</v>
      </c>
      <c r="H156" s="12">
        <f>IF($G156&lt;天気!$L$2,天気!$L$2,IF($G156&lt;天気!$L$3,天気!$L$3,IF($G156&lt;天気!$L$4,天気!$L$4,IF($G156&lt;天気!$L$5,天気!$L$5,IF($G156&lt;天気!$L$6,天気!$L$6,IF($G156&lt;天気!$L$7,天気!$L$7,IF($G156&lt;天気!$L$8,天気!$L$8,IF($G156&lt;天気!$L$9,天気!$L$9,IF($G156&lt;天気!$L$10,天気!$L$10,IF($G156&lt;天気!$L$11,天気!$L$11,IF($G156&lt;天気!$L$12,天気!$L$12,IF($G156&lt;天気!$L$13,天気!$L$13,IF($G156&lt;天気!$L$14,天気!$L$14,IF($G156&lt;天気!$L$15,天気!$L$15,IF($G156&lt;天気!$L$16,天気!$L$16,IF($G156&lt;天気!$L$17,天気!$L$17,IF($G156&lt;天気!$L$18,天気!$L$18,IF($G156&lt;天気!$L$19,天気!$L$19,IF($G156&lt;天気!$L$20,天気!$L$20,IF($G156&lt;天気!$L$21,天気!$L$21,IF($G156&lt;天気!$L$22,天気!$L$22,IF($G156&lt;天気!$L$23,天気!$L$23,IF($G156&lt;天気!$L$24,天気!$L$24,天気!$L$25)))))))))))))))))))))))</f>
        <v>0.54166666666666696</v>
      </c>
      <c r="I156" s="12">
        <v>0.54166666666666696</v>
      </c>
      <c r="J156" s="12">
        <f t="shared" si="15"/>
        <v>40123.541666666664</v>
      </c>
      <c r="K156" s="1">
        <v>40123.520196759258</v>
      </c>
      <c r="L156" s="6">
        <f t="shared" si="16"/>
        <v>3.9266922094508307E-3</v>
      </c>
      <c r="M156" s="6">
        <f>VLOOKUP(J156,天気!$E$2:$J$721,3,FALSE)</f>
        <v>0</v>
      </c>
      <c r="N156">
        <v>957</v>
      </c>
      <c r="O156">
        <v>584.81974535480151</v>
      </c>
      <c r="P156">
        <f t="shared" si="17"/>
        <v>3.0746000000000002</v>
      </c>
      <c r="Q156">
        <v>3.0746000000000002</v>
      </c>
      <c r="R156">
        <f t="shared" si="12"/>
        <v>3.0746000000000002</v>
      </c>
      <c r="S156">
        <v>35.440489059999997</v>
      </c>
      <c r="T156">
        <v>139.65941549999999</v>
      </c>
      <c r="U156">
        <v>1.8211999999999999</v>
      </c>
      <c r="V156">
        <v>104</v>
      </c>
      <c r="W156" t="s">
        <v>110</v>
      </c>
      <c r="X156">
        <v>1003004</v>
      </c>
      <c r="Y156" t="s">
        <v>309</v>
      </c>
      <c r="Z156">
        <v>100300402</v>
      </c>
      <c r="AA156" t="s">
        <v>310</v>
      </c>
      <c r="AB156">
        <v>35.443004989999999</v>
      </c>
      <c r="AC156">
        <v>139.6537453</v>
      </c>
      <c r="AD156">
        <v>4.8958000000000004</v>
      </c>
      <c r="AK156">
        <v>0</v>
      </c>
      <c r="AL156">
        <v>2</v>
      </c>
      <c r="AM156" t="s">
        <v>100</v>
      </c>
      <c r="AN156" t="s">
        <v>161</v>
      </c>
      <c r="AO156">
        <v>420</v>
      </c>
      <c r="AP156" t="s">
        <v>177</v>
      </c>
      <c r="AQ156">
        <v>9.9</v>
      </c>
      <c r="AR156">
        <v>1</v>
      </c>
      <c r="AS156">
        <v>3912</v>
      </c>
      <c r="AT156">
        <v>10.7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1</v>
      </c>
      <c r="BG156">
        <v>783</v>
      </c>
      <c r="BH156">
        <v>3.9</v>
      </c>
      <c r="BI156">
        <v>1</v>
      </c>
      <c r="BJ156">
        <v>783</v>
      </c>
      <c r="BK156">
        <v>9.9</v>
      </c>
      <c r="BL156">
        <v>1</v>
      </c>
      <c r="BM156">
        <v>0.32</v>
      </c>
      <c r="BN156">
        <v>1</v>
      </c>
      <c r="BO156">
        <v>210</v>
      </c>
      <c r="BP156">
        <v>233</v>
      </c>
      <c r="BQ156">
        <v>3.5</v>
      </c>
      <c r="BR156">
        <v>332</v>
      </c>
      <c r="BS156">
        <v>5</v>
      </c>
      <c r="BT156">
        <v>9.5</v>
      </c>
      <c r="BU156" t="str">
        <f>VLOOKUP($A156,trip!$A$3:$AD$2506,9,FALSE)</f>
        <v>ホームズ</v>
      </c>
      <c r="BV156" t="str">
        <f>VLOOKUP($A156,trip!$A$3:$AD$2506,11,FALSE)</f>
        <v>電気店・ﾎｰﾑｾﾝﾀｰ</v>
      </c>
      <c r="BW156" t="str">
        <f>VLOOKUP($A156,trip!$A$3:$AD$2506,17,FALSE)</f>
        <v>ピッツェリア</v>
      </c>
      <c r="BX156" t="str">
        <f>VLOOKUP($A156,trip!$A$3:$AD$2506,19,FALSE)</f>
        <v>飲食店・喫茶店</v>
      </c>
      <c r="BY156" t="str">
        <f>VLOOKUP($A156,trip!$A$3:$AD$2506,25,FALSE)</f>
        <v>1人</v>
      </c>
    </row>
    <row r="157" spans="1:77" x14ac:dyDescent="0.15">
      <c r="A157">
        <v>256045</v>
      </c>
      <c r="B157" t="s">
        <v>135</v>
      </c>
      <c r="C157">
        <v>300</v>
      </c>
      <c r="D157" t="s">
        <v>208</v>
      </c>
      <c r="E157" s="1">
        <v>40123.531608796293</v>
      </c>
      <c r="F157" s="10">
        <f t="shared" si="13"/>
        <v>40123</v>
      </c>
      <c r="G157" s="12">
        <f t="shared" si="14"/>
        <v>0.53160879629285773</v>
      </c>
      <c r="H157" s="12">
        <f>IF($G157&lt;天気!$L$2,天気!$L$2,IF($G157&lt;天気!$L$3,天気!$L$3,IF($G157&lt;天気!$L$4,天気!$L$4,IF($G157&lt;天気!$L$5,天気!$L$5,IF($G157&lt;天気!$L$6,天気!$L$6,IF($G157&lt;天気!$L$7,天気!$L$7,IF($G157&lt;天気!$L$8,天気!$L$8,IF($G157&lt;天気!$L$9,天気!$L$9,IF($G157&lt;天気!$L$10,天気!$L$10,IF($G157&lt;天気!$L$11,天気!$L$11,IF($G157&lt;天気!$L$12,天気!$L$12,IF($G157&lt;天気!$L$13,天気!$L$13,IF($G157&lt;天気!$L$14,天気!$L$14,IF($G157&lt;天気!$L$15,天気!$L$15,IF($G157&lt;天気!$L$16,天気!$L$16,IF($G157&lt;天気!$L$17,天気!$L$17,IF($G157&lt;天気!$L$18,天気!$L$18,IF($G157&lt;天気!$L$19,天気!$L$19,IF($G157&lt;天気!$L$20,天気!$L$20,IF($G157&lt;天気!$L$21,天気!$L$21,IF($G157&lt;天気!$L$22,天気!$L$22,IF($G157&lt;天気!$L$23,天気!$L$23,IF($G157&lt;天気!$L$24,天気!$L$24,天気!$L$25)))))))))))))))))))))))</f>
        <v>0.54166666666666696</v>
      </c>
      <c r="I157" s="12">
        <v>0.54166666666666696</v>
      </c>
      <c r="J157" s="12">
        <f t="shared" si="15"/>
        <v>40123.541666666664</v>
      </c>
      <c r="K157" s="1">
        <v>40123.534259259257</v>
      </c>
      <c r="L157" s="6">
        <f t="shared" si="16"/>
        <v>1.9295880149812737E-3</v>
      </c>
      <c r="M157" s="6">
        <f>VLOOKUP(J157,天気!$E$2:$J$721,3,FALSE)</f>
        <v>0</v>
      </c>
      <c r="N157">
        <v>229</v>
      </c>
      <c r="O157">
        <v>197.79425181729016</v>
      </c>
      <c r="P157">
        <f t="shared" si="17"/>
        <v>0.5152000000000001</v>
      </c>
      <c r="Q157">
        <v>0.5152000000000001</v>
      </c>
      <c r="R157">
        <f t="shared" si="12"/>
        <v>0.5152000000000001</v>
      </c>
      <c r="S157">
        <v>35.44583746</v>
      </c>
      <c r="T157">
        <v>139.63510930000001</v>
      </c>
      <c r="U157">
        <v>12.9831</v>
      </c>
      <c r="V157">
        <v>104</v>
      </c>
      <c r="W157" t="s">
        <v>110</v>
      </c>
      <c r="X157">
        <v>1003002</v>
      </c>
      <c r="Y157" t="s">
        <v>116</v>
      </c>
      <c r="Z157">
        <v>100300214</v>
      </c>
      <c r="AA157" t="s">
        <v>204</v>
      </c>
      <c r="AB157">
        <v>35.444737709999998</v>
      </c>
      <c r="AC157">
        <v>139.63682589999999</v>
      </c>
      <c r="AD157">
        <v>13.4983</v>
      </c>
      <c r="AE157">
        <v>104</v>
      </c>
      <c r="AF157" t="s">
        <v>110</v>
      </c>
      <c r="AG157">
        <v>1003002</v>
      </c>
      <c r="AH157" t="s">
        <v>116</v>
      </c>
      <c r="AI157">
        <v>100300215</v>
      </c>
      <c r="AJ157" t="s">
        <v>132</v>
      </c>
      <c r="AK157">
        <v>37</v>
      </c>
      <c r="AL157">
        <v>1</v>
      </c>
      <c r="AM157" t="s">
        <v>74</v>
      </c>
      <c r="AN157" t="s">
        <v>101</v>
      </c>
      <c r="AO157">
        <v>420</v>
      </c>
      <c r="AP157" t="s">
        <v>177</v>
      </c>
      <c r="AQ157">
        <v>3.2</v>
      </c>
      <c r="AR157">
        <v>1</v>
      </c>
      <c r="AS157">
        <v>267</v>
      </c>
      <c r="AT157">
        <v>3</v>
      </c>
      <c r="AU157">
        <v>1</v>
      </c>
      <c r="AV157">
        <v>12</v>
      </c>
      <c r="AW157">
        <v>210</v>
      </c>
      <c r="AX157" t="s">
        <v>198</v>
      </c>
      <c r="AY157" t="s">
        <v>127</v>
      </c>
      <c r="AZ157">
        <v>0</v>
      </c>
      <c r="BA157">
        <v>669</v>
      </c>
      <c r="BB157">
        <v>8</v>
      </c>
      <c r="BC157">
        <v>851</v>
      </c>
      <c r="BD157">
        <v>10.1</v>
      </c>
      <c r="BE157">
        <v>30.1</v>
      </c>
      <c r="BF157">
        <v>1</v>
      </c>
      <c r="BG157">
        <v>267</v>
      </c>
      <c r="BH157">
        <v>1.3</v>
      </c>
      <c r="BI157">
        <v>1</v>
      </c>
      <c r="BJ157">
        <v>267</v>
      </c>
      <c r="BK157">
        <v>3.2</v>
      </c>
      <c r="BL157">
        <v>1</v>
      </c>
      <c r="BM157">
        <v>0.74</v>
      </c>
      <c r="BN157">
        <v>1</v>
      </c>
      <c r="BO157">
        <v>210</v>
      </c>
      <c r="BP157">
        <v>13</v>
      </c>
      <c r="BQ157">
        <v>0.2</v>
      </c>
      <c r="BR157">
        <v>308</v>
      </c>
      <c r="BS157">
        <v>4.5999999999999996</v>
      </c>
      <c r="BT157">
        <v>5.8</v>
      </c>
      <c r="BU157" t="str">
        <f>VLOOKUP($A157,trip!$A$3:$AD$2506,9,FALSE)</f>
        <v>セルテ</v>
      </c>
      <c r="BV157" t="str">
        <f>VLOOKUP($A157,trip!$A$3:$AD$2506,11,FALSE)</f>
        <v>ﾃﾞﾊﾟｰﾄ・ﾓｰﾙ</v>
      </c>
      <c r="BW157" t="str">
        <f>VLOOKUP($A157,trip!$A$3:$AD$2506,17,FALSE)</f>
        <v>横浜市役所</v>
      </c>
      <c r="BX157" t="str">
        <f>VLOOKUP($A157,trip!$A$3:$AD$2506,19,FALSE)</f>
        <v>勤務・通学・ﾊﾞｲﾄ先</v>
      </c>
      <c r="BY157" t="str">
        <f>VLOOKUP($A157,trip!$A$3:$AD$2506,25,FALSE)</f>
        <v>1人</v>
      </c>
    </row>
    <row r="158" spans="1:77" x14ac:dyDescent="0.15">
      <c r="A158">
        <v>256047</v>
      </c>
      <c r="B158" t="s">
        <v>337</v>
      </c>
      <c r="C158">
        <v>999</v>
      </c>
      <c r="D158" t="s">
        <v>70</v>
      </c>
      <c r="E158" s="1">
        <v>40123.548541666663</v>
      </c>
      <c r="F158" s="10">
        <f t="shared" si="13"/>
        <v>40123</v>
      </c>
      <c r="G158" s="12">
        <f t="shared" si="14"/>
        <v>0.54854166666336823</v>
      </c>
      <c r="H158" s="12">
        <f>IF($G158&lt;天気!$L$2,天気!$L$2,IF($G158&lt;天気!$L$3,天気!$L$3,IF($G158&lt;天気!$L$4,天気!$L$4,IF($G158&lt;天気!$L$5,天気!$L$5,IF($G158&lt;天気!$L$6,天気!$L$6,IF($G158&lt;天気!$L$7,天気!$L$7,IF($G158&lt;天気!$L$8,天気!$L$8,IF($G158&lt;天気!$L$9,天気!$L$9,IF($G158&lt;天気!$L$10,天気!$L$10,IF($G158&lt;天気!$L$11,天気!$L$11,IF($G158&lt;天気!$L$12,天気!$L$12,IF($G158&lt;天気!$L$13,天気!$L$13,IF($G158&lt;天気!$L$14,天気!$L$14,IF($G158&lt;天気!$L$15,天気!$L$15,IF($G158&lt;天気!$L$16,天気!$L$16,IF($G158&lt;天気!$L$17,天気!$L$17,IF($G158&lt;天気!$L$18,天気!$L$18,IF($G158&lt;天気!$L$19,天気!$L$19,IF($G158&lt;天気!$L$20,天気!$L$20,IF($G158&lt;天気!$L$21,天気!$L$21,IF($G158&lt;天気!$L$22,天気!$L$22,IF($G158&lt;天気!$L$23,天気!$L$23,IF($G158&lt;天気!$L$24,天気!$L$24,天気!$L$25)))))))))))))))))))))))</f>
        <v>0.58333333333333404</v>
      </c>
      <c r="I158" s="12">
        <v>0.58333333333333404</v>
      </c>
      <c r="J158" s="12">
        <f t="shared" si="15"/>
        <v>40123.583333333336</v>
      </c>
      <c r="K158" s="1">
        <v>40123.556921296295</v>
      </c>
      <c r="L158" s="6">
        <f t="shared" si="16"/>
        <v>1.9429477020602218E-3</v>
      </c>
      <c r="M158" s="6">
        <f>VLOOKUP(J158,天気!$E$2:$J$721,3,FALSE)</f>
        <v>0</v>
      </c>
      <c r="N158">
        <v>724</v>
      </c>
      <c r="O158">
        <v>452.73835648277117</v>
      </c>
      <c r="P158">
        <f t="shared" si="17"/>
        <v>1.226</v>
      </c>
      <c r="Q158">
        <v>1.226</v>
      </c>
      <c r="R158">
        <f t="shared" si="12"/>
        <v>1.226</v>
      </c>
      <c r="S158">
        <v>35.443015690000003</v>
      </c>
      <c r="T158">
        <v>139.65422820000001</v>
      </c>
      <c r="U158">
        <v>0.47399999999999998</v>
      </c>
      <c r="AB158">
        <v>35.441417149999999</v>
      </c>
      <c r="AC158">
        <v>139.65882540000001</v>
      </c>
      <c r="AD158">
        <v>1.7</v>
      </c>
      <c r="AE158">
        <v>104</v>
      </c>
      <c r="AF158" t="s">
        <v>110</v>
      </c>
      <c r="AG158">
        <v>1003004</v>
      </c>
      <c r="AH158" t="s">
        <v>309</v>
      </c>
      <c r="AI158">
        <v>100300401</v>
      </c>
      <c r="AJ158" t="s">
        <v>512</v>
      </c>
      <c r="AK158">
        <v>53</v>
      </c>
      <c r="AL158">
        <v>1</v>
      </c>
      <c r="AM158" t="s">
        <v>74</v>
      </c>
      <c r="AN158" t="s">
        <v>161</v>
      </c>
      <c r="AO158">
        <v>420</v>
      </c>
      <c r="AP158" t="s">
        <v>177</v>
      </c>
      <c r="AQ158">
        <v>7.4</v>
      </c>
      <c r="AR158">
        <v>1</v>
      </c>
      <c r="AS158">
        <v>4401</v>
      </c>
      <c r="AT158">
        <v>10.4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1</v>
      </c>
      <c r="BG158">
        <v>631</v>
      </c>
      <c r="BH158">
        <v>3.2</v>
      </c>
      <c r="BI158">
        <v>1</v>
      </c>
      <c r="BJ158">
        <v>631</v>
      </c>
      <c r="BK158">
        <v>7.4</v>
      </c>
      <c r="BL158">
        <v>1</v>
      </c>
      <c r="BM158">
        <v>0.5</v>
      </c>
      <c r="BN158">
        <v>1</v>
      </c>
      <c r="BO158">
        <v>210</v>
      </c>
      <c r="BP158">
        <v>318</v>
      </c>
      <c r="BQ158">
        <v>4.8</v>
      </c>
      <c r="BR158">
        <v>120</v>
      </c>
      <c r="BS158">
        <v>1.8</v>
      </c>
      <c r="BT158">
        <v>7.6</v>
      </c>
      <c r="BU158" t="str">
        <f>VLOOKUP($A158,trip!$A$3:$AD$2506,9,FALSE)</f>
        <v>ピッツェリア</v>
      </c>
      <c r="BV158" t="str">
        <f>VLOOKUP($A158,trip!$A$3:$AD$2506,11,FALSE)</f>
        <v>飲食店・喫茶店</v>
      </c>
      <c r="BW158" t="str">
        <f>VLOOKUP($A158,trip!$A$3:$AD$2506,17,FALSE)</f>
        <v>ホームズ</v>
      </c>
      <c r="BX158" t="str">
        <f>VLOOKUP($A158,trip!$A$3:$AD$2506,19,FALSE)</f>
        <v>電気店・ﾎｰﾑｾﾝﾀｰ</v>
      </c>
      <c r="BY158" t="str">
        <f>VLOOKUP($A158,trip!$A$3:$AD$2506,25,FALSE)</f>
        <v>1人</v>
      </c>
    </row>
    <row r="159" spans="1:77" x14ac:dyDescent="0.15">
      <c r="A159">
        <v>256048</v>
      </c>
      <c r="B159" t="s">
        <v>156</v>
      </c>
      <c r="C159">
        <v>999</v>
      </c>
      <c r="D159" t="s">
        <v>70</v>
      </c>
      <c r="E159" s="1">
        <v>40123.548611111109</v>
      </c>
      <c r="F159" s="10">
        <f t="shared" si="13"/>
        <v>40123</v>
      </c>
      <c r="G159" s="12">
        <f t="shared" si="14"/>
        <v>0.54861111110949423</v>
      </c>
      <c r="H159" s="12">
        <f>IF($G159&lt;天気!$L$2,天気!$L$2,IF($G159&lt;天気!$L$3,天気!$L$3,IF($G159&lt;天気!$L$4,天気!$L$4,IF($G159&lt;天気!$L$5,天気!$L$5,IF($G159&lt;天気!$L$6,天気!$L$6,IF($G159&lt;天気!$L$7,天気!$L$7,IF($G159&lt;天気!$L$8,天気!$L$8,IF($G159&lt;天気!$L$9,天気!$L$9,IF($G159&lt;天気!$L$10,天気!$L$10,IF($G159&lt;天気!$L$11,天気!$L$11,IF($G159&lt;天気!$L$12,天気!$L$12,IF($G159&lt;天気!$L$13,天気!$L$13,IF($G159&lt;天気!$L$14,天気!$L$14,IF($G159&lt;天気!$L$15,天気!$L$15,IF($G159&lt;天気!$L$16,天気!$L$16,IF($G159&lt;天気!$L$17,天気!$L$17,IF($G159&lt;天気!$L$18,天気!$L$18,IF($G159&lt;天気!$L$19,天気!$L$19,IF($G159&lt;天気!$L$20,天気!$L$20,IF($G159&lt;天気!$L$21,天気!$L$21,IF($G159&lt;天気!$L$22,天気!$L$22,IF($G159&lt;天気!$L$23,天気!$L$23,IF($G159&lt;天気!$L$24,天気!$L$24,天気!$L$25)))))))))))))))))))))))</f>
        <v>0.58333333333333404</v>
      </c>
      <c r="I159" s="12">
        <v>0.58333333333333404</v>
      </c>
      <c r="J159" s="12">
        <f t="shared" si="15"/>
        <v>40123.583333333336</v>
      </c>
      <c r="K159" s="1">
        <v>40123.556921296295</v>
      </c>
      <c r="L159" s="6">
        <f t="shared" si="16"/>
        <v>1.050268336314848E-3</v>
      </c>
      <c r="M159" s="6">
        <f>VLOOKUP(J159,天気!$E$2:$J$721,3,FALSE)</f>
        <v>0</v>
      </c>
      <c r="N159">
        <v>718</v>
      </c>
      <c r="O159">
        <v>374.7315289349217</v>
      </c>
      <c r="P159">
        <f t="shared" si="17"/>
        <v>0.58709999999999996</v>
      </c>
      <c r="Q159">
        <v>0.58709999999999996</v>
      </c>
      <c r="R159">
        <f t="shared" si="12"/>
        <v>0.58709999999999996</v>
      </c>
      <c r="S159">
        <v>35.442967500000002</v>
      </c>
      <c r="T159">
        <v>139.65441580000001</v>
      </c>
      <c r="U159">
        <v>1.1494</v>
      </c>
      <c r="AB159">
        <v>35.441867790000003</v>
      </c>
      <c r="AC159">
        <v>139.65832660000001</v>
      </c>
      <c r="AD159">
        <v>1.7364999999999999</v>
      </c>
      <c r="AE159">
        <v>104</v>
      </c>
      <c r="AF159" t="s">
        <v>110</v>
      </c>
      <c r="AG159">
        <v>1003004</v>
      </c>
      <c r="AH159" t="s">
        <v>309</v>
      </c>
      <c r="AI159">
        <v>100300401</v>
      </c>
      <c r="AJ159" t="s">
        <v>512</v>
      </c>
      <c r="AK159">
        <v>0</v>
      </c>
      <c r="AL159">
        <v>2</v>
      </c>
      <c r="AM159" t="s">
        <v>100</v>
      </c>
      <c r="AN159" t="s">
        <v>161</v>
      </c>
      <c r="AO159">
        <v>420</v>
      </c>
      <c r="AP159" t="s">
        <v>177</v>
      </c>
      <c r="AQ159">
        <v>6.6</v>
      </c>
      <c r="AR159">
        <v>1</v>
      </c>
      <c r="AS159">
        <v>4482</v>
      </c>
      <c r="AT159">
        <v>10.6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1</v>
      </c>
      <c r="BG159">
        <v>559</v>
      </c>
      <c r="BH159">
        <v>2.8</v>
      </c>
      <c r="BI159">
        <v>1</v>
      </c>
      <c r="BJ159">
        <v>559</v>
      </c>
      <c r="BK159">
        <v>6.6</v>
      </c>
      <c r="BL159">
        <v>1</v>
      </c>
      <c r="BM159">
        <v>0.5</v>
      </c>
      <c r="BN159">
        <v>1</v>
      </c>
      <c r="BO159">
        <v>210</v>
      </c>
      <c r="BP159">
        <v>308</v>
      </c>
      <c r="BQ159">
        <v>4.5999999999999996</v>
      </c>
      <c r="BR159">
        <v>53</v>
      </c>
      <c r="BS159">
        <v>0.8</v>
      </c>
      <c r="BT159">
        <v>6.3999999999999995</v>
      </c>
      <c r="BU159" t="str">
        <f>VLOOKUP($A159,trip!$A$3:$AD$2506,9,FALSE)</f>
        <v>ピッツェリア</v>
      </c>
      <c r="BV159" t="str">
        <f>VLOOKUP($A159,trip!$A$3:$AD$2506,11,FALSE)</f>
        <v>飲食店・喫茶店</v>
      </c>
      <c r="BW159" t="str">
        <f>VLOOKUP($A159,trip!$A$3:$AD$2506,17,FALSE)</f>
        <v>ホームズ</v>
      </c>
      <c r="BX159" t="str">
        <f>VLOOKUP($A159,trip!$A$3:$AD$2506,19,FALSE)</f>
        <v>電気店・ﾎｰﾑｾﾝﾀｰ</v>
      </c>
      <c r="BY159" t="str">
        <f>VLOOKUP($A159,trip!$A$3:$AD$2506,25,FALSE)</f>
        <v>1人</v>
      </c>
    </row>
    <row r="160" spans="1:77" x14ac:dyDescent="0.15">
      <c r="A160">
        <v>256053</v>
      </c>
      <c r="B160" t="s">
        <v>135</v>
      </c>
      <c r="C160">
        <v>400</v>
      </c>
      <c r="D160" t="s">
        <v>140</v>
      </c>
      <c r="E160" s="1">
        <v>40123.564039351855</v>
      </c>
      <c r="F160" s="10">
        <f t="shared" si="13"/>
        <v>40123</v>
      </c>
      <c r="G160" s="12">
        <f t="shared" si="14"/>
        <v>0.56403935185517184</v>
      </c>
      <c r="H160" s="12">
        <f>IF($G160&lt;天気!$L$2,天気!$L$2,IF($G160&lt;天気!$L$3,天気!$L$3,IF($G160&lt;天気!$L$4,天気!$L$4,IF($G160&lt;天気!$L$5,天気!$L$5,IF($G160&lt;天気!$L$6,天気!$L$6,IF($G160&lt;天気!$L$7,天気!$L$7,IF($G160&lt;天気!$L$8,天気!$L$8,IF($G160&lt;天気!$L$9,天気!$L$9,IF($G160&lt;天気!$L$10,天気!$L$10,IF($G160&lt;天気!$L$11,天気!$L$11,IF($G160&lt;天気!$L$12,天気!$L$12,IF($G160&lt;天気!$L$13,天気!$L$13,IF($G160&lt;天気!$L$14,天気!$L$14,IF($G160&lt;天気!$L$15,天気!$L$15,IF($G160&lt;天気!$L$16,天気!$L$16,IF($G160&lt;天気!$L$17,天気!$L$17,IF($G160&lt;天気!$L$18,天気!$L$18,IF($G160&lt;天気!$L$19,天気!$L$19,IF($G160&lt;天気!$L$20,天気!$L$20,IF($G160&lt;天気!$L$21,天気!$L$21,IF($G160&lt;天気!$L$22,天気!$L$22,IF($G160&lt;天気!$L$23,天気!$L$23,IF($G160&lt;天気!$L$24,天気!$L$24,天気!$L$25)))))))))))))))))))))))</f>
        <v>0.58333333333333404</v>
      </c>
      <c r="I160" s="12">
        <v>0.58333333333333404</v>
      </c>
      <c r="J160" s="12">
        <f t="shared" si="15"/>
        <v>40123.583333333336</v>
      </c>
      <c r="K160" s="1">
        <v>40123.56931712963</v>
      </c>
      <c r="L160" s="6">
        <f t="shared" si="16"/>
        <v>6.3058823529411785E-3</v>
      </c>
      <c r="M160" s="6">
        <f>VLOOKUP(J160,天気!$E$2:$J$721,3,FALSE)</f>
        <v>0</v>
      </c>
      <c r="N160">
        <v>456</v>
      </c>
      <c r="O160">
        <v>335.5818513935294</v>
      </c>
      <c r="P160">
        <f t="shared" si="17"/>
        <v>2.5728000000000009</v>
      </c>
      <c r="Q160">
        <v>2.5728000000000009</v>
      </c>
      <c r="R160">
        <f t="shared" si="12"/>
        <v>2.5728000000000009</v>
      </c>
      <c r="S160">
        <v>35.444775290000003</v>
      </c>
      <c r="T160">
        <v>139.6359999</v>
      </c>
      <c r="U160">
        <v>12.0832</v>
      </c>
      <c r="V160">
        <v>104</v>
      </c>
      <c r="W160" t="s">
        <v>110</v>
      </c>
      <c r="X160">
        <v>1003002</v>
      </c>
      <c r="Y160" t="s">
        <v>116</v>
      </c>
      <c r="Z160">
        <v>100300215</v>
      </c>
      <c r="AA160" t="s">
        <v>132</v>
      </c>
      <c r="AB160">
        <v>35.447248289999997</v>
      </c>
      <c r="AC160">
        <v>139.63387549999999</v>
      </c>
      <c r="AD160">
        <v>14.656000000000001</v>
      </c>
      <c r="AE160">
        <v>104</v>
      </c>
      <c r="AF160" t="s">
        <v>110</v>
      </c>
      <c r="AG160">
        <v>1003002</v>
      </c>
      <c r="AH160" t="s">
        <v>116</v>
      </c>
      <c r="AI160">
        <v>100300214</v>
      </c>
      <c r="AJ160" t="s">
        <v>204</v>
      </c>
      <c r="AK160">
        <v>37</v>
      </c>
      <c r="AL160">
        <v>1</v>
      </c>
      <c r="AM160" t="s">
        <v>74</v>
      </c>
      <c r="AN160" t="s">
        <v>101</v>
      </c>
      <c r="AO160">
        <v>420</v>
      </c>
      <c r="AP160" t="s">
        <v>177</v>
      </c>
      <c r="AQ160">
        <v>4.9000000000000004</v>
      </c>
      <c r="AR160">
        <v>1</v>
      </c>
      <c r="AS160">
        <v>431</v>
      </c>
      <c r="AT160">
        <v>2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1</v>
      </c>
      <c r="BG160">
        <v>408</v>
      </c>
      <c r="BH160">
        <v>2</v>
      </c>
      <c r="BI160">
        <v>1</v>
      </c>
      <c r="BJ160">
        <v>408</v>
      </c>
      <c r="BK160">
        <v>4.9000000000000004</v>
      </c>
      <c r="BL160">
        <v>0</v>
      </c>
      <c r="BM160">
        <v>0</v>
      </c>
      <c r="BN160">
        <v>0</v>
      </c>
      <c r="BO160">
        <v>0</v>
      </c>
      <c r="BP160">
        <v>0</v>
      </c>
      <c r="BQ160">
        <v>0</v>
      </c>
      <c r="BR160">
        <v>0</v>
      </c>
      <c r="BS160">
        <v>0</v>
      </c>
      <c r="BT160">
        <v>0</v>
      </c>
      <c r="BU160" t="str">
        <f>VLOOKUP($A160,trip!$A$3:$AD$2506,9,FALSE)</f>
        <v>横浜市役所</v>
      </c>
      <c r="BV160" t="str">
        <f>VLOOKUP($A160,trip!$A$3:$AD$2506,11,FALSE)</f>
        <v>勤務・通学・ﾊﾞｲﾄ先</v>
      </c>
      <c r="BW160" t="str">
        <f>VLOOKUP($A160,trip!$A$3:$AD$2506,17,FALSE)</f>
        <v>神奈川中小企業センター</v>
      </c>
      <c r="BX160" t="str">
        <f>VLOOKUP($A160,trip!$A$3:$AD$2506,19,FALSE)</f>
        <v>事務所・会社</v>
      </c>
      <c r="BY160" t="str">
        <f>VLOOKUP($A160,trip!$A$3:$AD$2506,25,FALSE)</f>
        <v>1人</v>
      </c>
    </row>
    <row r="161" spans="1:77" x14ac:dyDescent="0.15">
      <c r="A161">
        <v>256059</v>
      </c>
      <c r="B161" t="s">
        <v>244</v>
      </c>
      <c r="C161">
        <v>200</v>
      </c>
      <c r="D161" t="s">
        <v>206</v>
      </c>
      <c r="E161" s="1">
        <v>40123.609143518515</v>
      </c>
      <c r="F161" s="10">
        <f t="shared" si="13"/>
        <v>40123</v>
      </c>
      <c r="G161" s="12">
        <f t="shared" si="14"/>
        <v>0.60914351851533866</v>
      </c>
      <c r="H161" s="12">
        <f>IF($G161&lt;天気!$L$2,天気!$L$2,IF($G161&lt;天気!$L$3,天気!$L$3,IF($G161&lt;天気!$L$4,天気!$L$4,IF($G161&lt;天気!$L$5,天気!$L$5,IF($G161&lt;天気!$L$6,天気!$L$6,IF($G161&lt;天気!$L$7,天気!$L$7,IF($G161&lt;天気!$L$8,天気!$L$8,IF($G161&lt;天気!$L$9,天気!$L$9,IF($G161&lt;天気!$L$10,天気!$L$10,IF($G161&lt;天気!$L$11,天気!$L$11,IF($G161&lt;天気!$L$12,天気!$L$12,IF($G161&lt;天気!$L$13,天気!$L$13,IF($G161&lt;天気!$L$14,天気!$L$14,IF($G161&lt;天気!$L$15,天気!$L$15,IF($G161&lt;天気!$L$16,天気!$L$16,IF($G161&lt;天気!$L$17,天気!$L$17,IF($G161&lt;天気!$L$18,天気!$L$18,IF($G161&lt;天気!$L$19,天気!$L$19,IF($G161&lt;天気!$L$20,天気!$L$20,IF($G161&lt;天気!$L$21,天気!$L$21,IF($G161&lt;天気!$L$22,天気!$L$22,IF($G161&lt;天気!$L$23,天気!$L$23,IF($G161&lt;天気!$L$24,天気!$L$24,天気!$L$25)))))))))))))))))))))))</f>
        <v>0.625</v>
      </c>
      <c r="I161" s="12">
        <v>0.625</v>
      </c>
      <c r="J161" s="12">
        <f t="shared" si="15"/>
        <v>40123.625</v>
      </c>
      <c r="K161" s="1">
        <v>40123.691712962966</v>
      </c>
      <c r="L161" s="6">
        <f t="shared" si="16"/>
        <v>1.3685496183206107E-2</v>
      </c>
      <c r="M161" s="6">
        <f>VLOOKUP(J161,天気!$E$2:$J$721,3,FALSE)</f>
        <v>0</v>
      </c>
      <c r="N161">
        <v>7134</v>
      </c>
      <c r="O161">
        <v>1133.2721894285651</v>
      </c>
      <c r="P161">
        <f t="shared" si="17"/>
        <v>-19.720800000000001</v>
      </c>
      <c r="Q161">
        <v>-19.720800000000001</v>
      </c>
      <c r="R161">
        <f t="shared" si="12"/>
        <v>19.720800000000001</v>
      </c>
      <c r="S161">
        <v>35.500296949999999</v>
      </c>
      <c r="T161">
        <v>139.63607490000001</v>
      </c>
      <c r="U161">
        <v>31.720800000000001</v>
      </c>
      <c r="V161">
        <v>109</v>
      </c>
      <c r="W161" t="s">
        <v>265</v>
      </c>
      <c r="X161">
        <v>1008044</v>
      </c>
      <c r="Y161" t="s">
        <v>381</v>
      </c>
      <c r="Z161">
        <v>100804401</v>
      </c>
      <c r="AA161" t="s">
        <v>382</v>
      </c>
      <c r="AB161">
        <v>35.490169010000002</v>
      </c>
      <c r="AC161">
        <v>139.63465869999999</v>
      </c>
      <c r="AD161">
        <v>12</v>
      </c>
      <c r="AE161">
        <v>102</v>
      </c>
      <c r="AF161" t="s">
        <v>118</v>
      </c>
      <c r="AG161">
        <v>1001014</v>
      </c>
      <c r="AH161" t="s">
        <v>119</v>
      </c>
      <c r="AI161">
        <v>100101403</v>
      </c>
      <c r="AJ161" t="s">
        <v>120</v>
      </c>
      <c r="AK161">
        <v>0</v>
      </c>
      <c r="AL161">
        <v>2</v>
      </c>
      <c r="AM161" t="s">
        <v>100</v>
      </c>
      <c r="AN161" t="s">
        <v>121</v>
      </c>
      <c r="AO161">
        <v>100</v>
      </c>
      <c r="AP161" t="s">
        <v>76</v>
      </c>
      <c r="AQ161">
        <v>11.6</v>
      </c>
      <c r="AR161">
        <v>1</v>
      </c>
      <c r="AS161">
        <v>1610</v>
      </c>
      <c r="AT161">
        <v>11.6</v>
      </c>
      <c r="AU161">
        <v>1</v>
      </c>
      <c r="AV161">
        <v>2</v>
      </c>
      <c r="AW161">
        <v>120</v>
      </c>
      <c r="AX161" t="s">
        <v>313</v>
      </c>
      <c r="AY161" t="s">
        <v>122</v>
      </c>
      <c r="AZ161">
        <v>0</v>
      </c>
      <c r="BA161">
        <v>351</v>
      </c>
      <c r="BB161">
        <v>4.2</v>
      </c>
      <c r="BC161">
        <v>812</v>
      </c>
      <c r="BD161">
        <v>9.9</v>
      </c>
      <c r="BE161">
        <v>16.100000000000001</v>
      </c>
      <c r="BF161">
        <v>1</v>
      </c>
      <c r="BG161">
        <v>1441</v>
      </c>
      <c r="BH161">
        <v>7.2</v>
      </c>
      <c r="BI161">
        <v>1</v>
      </c>
      <c r="BJ161">
        <v>1441</v>
      </c>
      <c r="BK161">
        <v>17.3</v>
      </c>
      <c r="BL161">
        <v>0</v>
      </c>
      <c r="BM161">
        <v>0</v>
      </c>
      <c r="BN161">
        <v>0</v>
      </c>
      <c r="BO161">
        <v>0</v>
      </c>
      <c r="BP161">
        <v>0</v>
      </c>
      <c r="BQ161">
        <v>0</v>
      </c>
      <c r="BR161">
        <v>0</v>
      </c>
      <c r="BS161">
        <v>0</v>
      </c>
      <c r="BT161">
        <v>0</v>
      </c>
      <c r="BU161">
        <f>VLOOKUP($A161,trip!$A$3:$AD$2506,9,FALSE)</f>
        <v>0</v>
      </c>
      <c r="BV161">
        <f>VLOOKUP($A161,trip!$A$3:$AD$2506,11,FALSE)</f>
        <v>0</v>
      </c>
      <c r="BW161">
        <f>VLOOKUP($A161,trip!$A$3:$AD$2506,17,FALSE)</f>
        <v>0</v>
      </c>
      <c r="BX161">
        <f>VLOOKUP($A161,trip!$A$3:$AD$2506,19,FALSE)</f>
        <v>0</v>
      </c>
      <c r="BY161">
        <f>VLOOKUP($A161,trip!$A$3:$AD$2506,25,FALSE)</f>
        <v>0</v>
      </c>
    </row>
    <row r="162" spans="1:77" x14ac:dyDescent="0.15">
      <c r="A162">
        <v>256064</v>
      </c>
      <c r="B162" t="s">
        <v>332</v>
      </c>
      <c r="C162">
        <v>500</v>
      </c>
      <c r="D162" t="s">
        <v>148</v>
      </c>
      <c r="E162" s="1">
        <v>40123.678726851853</v>
      </c>
      <c r="F162" s="10">
        <f t="shared" si="13"/>
        <v>40123</v>
      </c>
      <c r="G162" s="12">
        <f t="shared" si="14"/>
        <v>0.67872685185284354</v>
      </c>
      <c r="H162" s="12">
        <f>IF($G162&lt;天気!$L$2,天気!$L$2,IF($G162&lt;天気!$L$3,天気!$L$3,IF($G162&lt;天気!$L$4,天気!$L$4,IF($G162&lt;天気!$L$5,天気!$L$5,IF($G162&lt;天気!$L$6,天気!$L$6,IF($G162&lt;天気!$L$7,天気!$L$7,IF($G162&lt;天気!$L$8,天気!$L$8,IF($G162&lt;天気!$L$9,天気!$L$9,IF($G162&lt;天気!$L$10,天気!$L$10,IF($G162&lt;天気!$L$11,天気!$L$11,IF($G162&lt;天気!$L$12,天気!$L$12,IF($G162&lt;天気!$L$13,天気!$L$13,IF($G162&lt;天気!$L$14,天気!$L$14,IF($G162&lt;天気!$L$15,天気!$L$15,IF($G162&lt;天気!$L$16,天気!$L$16,IF($G162&lt;天気!$L$17,天気!$L$17,IF($G162&lt;天気!$L$18,天気!$L$18,IF($G162&lt;天気!$L$19,天気!$L$19,IF($G162&lt;天気!$L$20,天気!$L$20,IF($G162&lt;天気!$L$21,天気!$L$21,IF($G162&lt;天気!$L$22,天気!$L$22,IF($G162&lt;天気!$L$23,天気!$L$23,IF($G162&lt;天気!$L$24,天気!$L$24,天気!$L$25)))))))))))))))))))))))</f>
        <v>0.70833333333333404</v>
      </c>
      <c r="I162" s="12">
        <v>0.70833333333333404</v>
      </c>
      <c r="J162" s="12">
        <f t="shared" si="15"/>
        <v>40123.708333333336</v>
      </c>
      <c r="K162" s="1">
        <v>40123.747581018521</v>
      </c>
      <c r="L162" s="6">
        <f t="shared" si="16"/>
        <v>1.1092753623188406E-2</v>
      </c>
      <c r="M162" s="6">
        <f>VLOOKUP(J162,天気!$E$2:$J$721,3,FALSE)</f>
        <v>0</v>
      </c>
      <c r="N162">
        <v>5949</v>
      </c>
      <c r="O162">
        <v>904.80080675802606</v>
      </c>
      <c r="P162">
        <f t="shared" si="17"/>
        <v>-13.777200000000001</v>
      </c>
      <c r="Q162">
        <v>-13.777200000000001</v>
      </c>
      <c r="R162">
        <f t="shared" si="12"/>
        <v>13.777200000000001</v>
      </c>
      <c r="S162">
        <v>35.660709169999997</v>
      </c>
      <c r="T162">
        <v>139.70899890000001</v>
      </c>
      <c r="U162">
        <v>33.006</v>
      </c>
      <c r="AB162">
        <v>35.661256330000001</v>
      </c>
      <c r="AC162">
        <v>139.69900490000001</v>
      </c>
      <c r="AD162">
        <v>19.2288</v>
      </c>
      <c r="AK162">
        <v>0</v>
      </c>
      <c r="AL162">
        <v>2</v>
      </c>
      <c r="AM162" t="s">
        <v>100</v>
      </c>
      <c r="AN162" t="s">
        <v>121</v>
      </c>
      <c r="AO162">
        <v>420</v>
      </c>
      <c r="AP162" t="s">
        <v>177</v>
      </c>
      <c r="AQ162">
        <v>14.9</v>
      </c>
      <c r="AR162">
        <v>1</v>
      </c>
      <c r="AS162">
        <v>1279</v>
      </c>
      <c r="AT162">
        <v>7</v>
      </c>
      <c r="AU162">
        <v>1</v>
      </c>
      <c r="AV162">
        <v>4</v>
      </c>
      <c r="AW162">
        <v>160</v>
      </c>
      <c r="AX162" t="s">
        <v>375</v>
      </c>
      <c r="AY162" t="s">
        <v>354</v>
      </c>
      <c r="AZ162">
        <v>0</v>
      </c>
      <c r="BA162">
        <v>715</v>
      </c>
      <c r="BB162">
        <v>8.6</v>
      </c>
      <c r="BC162">
        <v>1410</v>
      </c>
      <c r="BD162">
        <v>16.899999999999999</v>
      </c>
      <c r="BE162">
        <v>29.5</v>
      </c>
      <c r="BF162">
        <v>1</v>
      </c>
      <c r="BG162">
        <v>1242</v>
      </c>
      <c r="BH162">
        <v>6.2</v>
      </c>
      <c r="BI162">
        <v>1</v>
      </c>
      <c r="BJ162">
        <v>1242</v>
      </c>
      <c r="BK162">
        <v>14.9</v>
      </c>
      <c r="BL162">
        <v>0</v>
      </c>
      <c r="BM162">
        <v>0</v>
      </c>
      <c r="BN162">
        <v>0</v>
      </c>
      <c r="BO162">
        <v>0</v>
      </c>
      <c r="BP162">
        <v>0</v>
      </c>
      <c r="BQ162">
        <v>0</v>
      </c>
      <c r="BR162">
        <v>0</v>
      </c>
      <c r="BS162">
        <v>0</v>
      </c>
      <c r="BT162">
        <v>0</v>
      </c>
      <c r="BU162">
        <f>VLOOKUP($A162,trip!$A$3:$AD$2506,9,FALSE)</f>
        <v>0</v>
      </c>
      <c r="BV162">
        <f>VLOOKUP($A162,trip!$A$3:$AD$2506,11,FALSE)</f>
        <v>0</v>
      </c>
      <c r="BW162">
        <f>VLOOKUP($A162,trip!$A$3:$AD$2506,17,FALSE)</f>
        <v>0</v>
      </c>
      <c r="BX162">
        <f>VLOOKUP($A162,trip!$A$3:$AD$2506,19,FALSE)</f>
        <v>0</v>
      </c>
      <c r="BY162">
        <f>VLOOKUP($A162,trip!$A$3:$AD$2506,25,FALSE)</f>
        <v>0</v>
      </c>
    </row>
    <row r="163" spans="1:77" x14ac:dyDescent="0.15">
      <c r="A163">
        <v>256066</v>
      </c>
      <c r="B163" t="s">
        <v>257</v>
      </c>
      <c r="C163">
        <v>500</v>
      </c>
      <c r="D163" t="s">
        <v>148</v>
      </c>
      <c r="E163" s="1">
        <v>40123.686967592592</v>
      </c>
      <c r="F163" s="10">
        <f t="shared" si="13"/>
        <v>40123</v>
      </c>
      <c r="G163" s="12">
        <f t="shared" si="14"/>
        <v>0.68696759259182727</v>
      </c>
      <c r="H163" s="12">
        <f>IF($G163&lt;天気!$L$2,天気!$L$2,IF($G163&lt;天気!$L$3,天気!$L$3,IF($G163&lt;天気!$L$4,天気!$L$4,IF($G163&lt;天気!$L$5,天気!$L$5,IF($G163&lt;天気!$L$6,天気!$L$6,IF($G163&lt;天気!$L$7,天気!$L$7,IF($G163&lt;天気!$L$8,天気!$L$8,IF($G163&lt;天気!$L$9,天気!$L$9,IF($G163&lt;天気!$L$10,天気!$L$10,IF($G163&lt;天気!$L$11,天気!$L$11,IF($G163&lt;天気!$L$12,天気!$L$12,IF($G163&lt;天気!$L$13,天気!$L$13,IF($G163&lt;天気!$L$14,天気!$L$14,IF($G163&lt;天気!$L$15,天気!$L$15,IF($G163&lt;天気!$L$16,天気!$L$16,IF($G163&lt;天気!$L$17,天気!$L$17,IF($G163&lt;天気!$L$18,天気!$L$18,IF($G163&lt;天気!$L$19,天気!$L$19,IF($G163&lt;天気!$L$20,天気!$L$20,IF($G163&lt;天気!$L$21,天気!$L$21,IF($G163&lt;天気!$L$22,天気!$L$22,IF($G163&lt;天気!$L$23,天気!$L$23,IF($G163&lt;天気!$L$24,天気!$L$24,天気!$L$25)))))))))))))))))))))))</f>
        <v>0.70833333333333404</v>
      </c>
      <c r="I163" s="12">
        <v>0.70833333333333404</v>
      </c>
      <c r="J163" s="12">
        <f t="shared" si="15"/>
        <v>40123.708333333336</v>
      </c>
      <c r="K163" s="1">
        <v>40123.705613425926</v>
      </c>
      <c r="L163" s="6">
        <f t="shared" si="16"/>
        <v>3.7698660714285746E-3</v>
      </c>
      <c r="M163" s="6">
        <f>VLOOKUP(J163,天気!$E$2:$J$721,3,FALSE)</f>
        <v>0</v>
      </c>
      <c r="N163">
        <v>1611</v>
      </c>
      <c r="O163">
        <v>811.42562346297996</v>
      </c>
      <c r="P163">
        <f t="shared" si="17"/>
        <v>5.0667000000000044</v>
      </c>
      <c r="Q163">
        <v>5.0667000000000044</v>
      </c>
      <c r="R163">
        <f t="shared" si="12"/>
        <v>5.0667000000000044</v>
      </c>
      <c r="S163">
        <v>35.423939869999998</v>
      </c>
      <c r="T163">
        <v>139.55323759999999</v>
      </c>
      <c r="U163">
        <v>49.694699999999997</v>
      </c>
      <c r="V163">
        <v>110</v>
      </c>
      <c r="W163" t="s">
        <v>95</v>
      </c>
      <c r="X163">
        <v>1009034</v>
      </c>
      <c r="Y163" t="s">
        <v>173</v>
      </c>
      <c r="Z163">
        <v>100903403</v>
      </c>
      <c r="AA163" t="s">
        <v>174</v>
      </c>
      <c r="AB163">
        <v>35.43097796</v>
      </c>
      <c r="AC163">
        <v>139.55560869999999</v>
      </c>
      <c r="AD163">
        <v>54.761400000000002</v>
      </c>
      <c r="AE163">
        <v>110</v>
      </c>
      <c r="AF163" t="s">
        <v>95</v>
      </c>
      <c r="AG163">
        <v>1009032</v>
      </c>
      <c r="AH163" t="s">
        <v>175</v>
      </c>
      <c r="AI163">
        <v>100903202</v>
      </c>
      <c r="AJ163" t="s">
        <v>215</v>
      </c>
      <c r="AK163">
        <v>0</v>
      </c>
      <c r="AL163">
        <v>2</v>
      </c>
      <c r="AM163" t="s">
        <v>100</v>
      </c>
      <c r="AN163" t="s">
        <v>101</v>
      </c>
      <c r="AO163">
        <v>420</v>
      </c>
      <c r="AP163" t="s">
        <v>177</v>
      </c>
      <c r="AQ163">
        <v>18.100000000000001</v>
      </c>
      <c r="AR163">
        <v>1</v>
      </c>
      <c r="AS163">
        <v>2388</v>
      </c>
      <c r="AT163">
        <v>9.1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1</v>
      </c>
      <c r="BG163">
        <v>1344</v>
      </c>
      <c r="BH163">
        <v>6.7</v>
      </c>
      <c r="BI163">
        <v>1</v>
      </c>
      <c r="BJ163">
        <v>1344</v>
      </c>
      <c r="BK163">
        <v>18.100000000000001</v>
      </c>
      <c r="BL163">
        <v>0</v>
      </c>
      <c r="BM163">
        <v>0</v>
      </c>
      <c r="BN163">
        <v>0</v>
      </c>
      <c r="BO163">
        <v>0</v>
      </c>
      <c r="BP163">
        <v>0</v>
      </c>
      <c r="BQ163">
        <v>0</v>
      </c>
      <c r="BR163">
        <v>0</v>
      </c>
      <c r="BS163">
        <v>0</v>
      </c>
      <c r="BT163">
        <v>0</v>
      </c>
      <c r="BU163" t="str">
        <f>VLOOKUP($A163,trip!$A$3:$AD$2506,9,FALSE)</f>
        <v>グランドメゾン</v>
      </c>
      <c r="BV163" t="str">
        <f>VLOOKUP($A163,trip!$A$3:$AD$2506,11,FALSE)</f>
        <v>自宅</v>
      </c>
      <c r="BW163" t="str">
        <f>VLOOKUP($A163,trip!$A$3:$AD$2506,17,FALSE)</f>
        <v>コープ</v>
      </c>
      <c r="BX163" t="str">
        <f>VLOOKUP($A163,trip!$A$3:$AD$2506,19,FALSE)</f>
        <v>ｽｰﾊﾟｰ・食料品店</v>
      </c>
      <c r="BY163" t="str">
        <f>VLOOKUP($A163,trip!$A$3:$AD$2506,25,FALSE)</f>
        <v>0人</v>
      </c>
    </row>
    <row r="164" spans="1:77" x14ac:dyDescent="0.15">
      <c r="A164">
        <v>256069</v>
      </c>
      <c r="B164" t="s">
        <v>257</v>
      </c>
      <c r="C164">
        <v>200</v>
      </c>
      <c r="D164" t="s">
        <v>206</v>
      </c>
      <c r="E164" s="1">
        <v>40123.719537037039</v>
      </c>
      <c r="F164" s="10">
        <f t="shared" si="13"/>
        <v>40123</v>
      </c>
      <c r="G164" s="12">
        <f t="shared" si="14"/>
        <v>0.71953703703911742</v>
      </c>
      <c r="H164" s="12">
        <f>IF($G164&lt;天気!$L$2,天気!$L$2,IF($G164&lt;天気!$L$3,天気!$L$3,IF($G164&lt;天気!$L$4,天気!$L$4,IF($G164&lt;天気!$L$5,天気!$L$5,IF($G164&lt;天気!$L$6,天気!$L$6,IF($G164&lt;天気!$L$7,天気!$L$7,IF($G164&lt;天気!$L$8,天気!$L$8,IF($G164&lt;天気!$L$9,天気!$L$9,IF($G164&lt;天気!$L$10,天気!$L$10,IF($G164&lt;天気!$L$11,天気!$L$11,IF($G164&lt;天気!$L$12,天気!$L$12,IF($G164&lt;天気!$L$13,天気!$L$13,IF($G164&lt;天気!$L$14,天気!$L$14,IF($G164&lt;天気!$L$15,天気!$L$15,IF($G164&lt;天気!$L$16,天気!$L$16,IF($G164&lt;天気!$L$17,天気!$L$17,IF($G164&lt;天気!$L$18,天気!$L$18,IF($G164&lt;天気!$L$19,天気!$L$19,IF($G164&lt;天気!$L$20,天気!$L$20,IF($G164&lt;天気!$L$21,天気!$L$21,IF($G164&lt;天気!$L$22,天気!$L$22,IF($G164&lt;天気!$L$23,天気!$L$23,IF($G164&lt;天気!$L$24,天気!$L$24,天気!$L$25)))))))))))))))))))))))</f>
        <v>0.75</v>
      </c>
      <c r="I164" s="12">
        <v>0.75</v>
      </c>
      <c r="J164" s="12">
        <f t="shared" si="15"/>
        <v>40123.75</v>
      </c>
      <c r="K164" s="1">
        <v>40123.777187500003</v>
      </c>
      <c r="L164" s="6">
        <f t="shared" si="16"/>
        <v>8.9397356828193834E-3</v>
      </c>
      <c r="M164" s="6">
        <f>VLOOKUP(J164,天気!$E$2:$J$721,3,FALSE)</f>
        <v>0</v>
      </c>
      <c r="N164">
        <v>4981</v>
      </c>
      <c r="O164">
        <v>705.87546483045071</v>
      </c>
      <c r="P164">
        <f t="shared" si="17"/>
        <v>10.146599999999999</v>
      </c>
      <c r="Q164">
        <v>10.146599999999999</v>
      </c>
      <c r="R164">
        <f t="shared" si="12"/>
        <v>10.146599999999999</v>
      </c>
      <c r="S164">
        <v>35.430108959999998</v>
      </c>
      <c r="T164">
        <v>139.55626849999999</v>
      </c>
      <c r="U164">
        <v>38.222299999999997</v>
      </c>
      <c r="V164">
        <v>110</v>
      </c>
      <c r="W164" t="s">
        <v>95</v>
      </c>
      <c r="X164">
        <v>1009032</v>
      </c>
      <c r="Y164" t="s">
        <v>175</v>
      </c>
      <c r="Z164">
        <v>100903202</v>
      </c>
      <c r="AA164" t="s">
        <v>215</v>
      </c>
      <c r="AB164">
        <v>35.424138360000001</v>
      </c>
      <c r="AC164">
        <v>139.5536185</v>
      </c>
      <c r="AD164">
        <v>48.368899999999996</v>
      </c>
      <c r="AE164">
        <v>110</v>
      </c>
      <c r="AF164" t="s">
        <v>95</v>
      </c>
      <c r="AG164">
        <v>1009034</v>
      </c>
      <c r="AH164" t="s">
        <v>173</v>
      </c>
      <c r="AI164">
        <v>100903403</v>
      </c>
      <c r="AJ164" t="s">
        <v>174</v>
      </c>
      <c r="AK164">
        <v>0</v>
      </c>
      <c r="AL164">
        <v>2</v>
      </c>
      <c r="AM164" t="s">
        <v>100</v>
      </c>
      <c r="AN164" t="s">
        <v>101</v>
      </c>
      <c r="AO164">
        <v>420</v>
      </c>
      <c r="AP164" t="s">
        <v>177</v>
      </c>
      <c r="AQ164">
        <v>14.5</v>
      </c>
      <c r="AR164">
        <v>1</v>
      </c>
      <c r="AS164">
        <v>1935</v>
      </c>
      <c r="AT164">
        <v>8.6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1</v>
      </c>
      <c r="BG164">
        <v>1135</v>
      </c>
      <c r="BH164">
        <v>5.7</v>
      </c>
      <c r="BI164">
        <v>1</v>
      </c>
      <c r="BJ164">
        <v>1135</v>
      </c>
      <c r="BK164">
        <v>14.5</v>
      </c>
      <c r="BL164">
        <v>0</v>
      </c>
      <c r="BM164">
        <v>0</v>
      </c>
      <c r="BN164">
        <v>0</v>
      </c>
      <c r="BO164">
        <v>0</v>
      </c>
      <c r="BP164">
        <v>0</v>
      </c>
      <c r="BQ164">
        <v>0</v>
      </c>
      <c r="BR164">
        <v>0</v>
      </c>
      <c r="BS164">
        <v>0</v>
      </c>
      <c r="BT164">
        <v>0</v>
      </c>
      <c r="BU164" t="str">
        <f>VLOOKUP($A164,trip!$A$3:$AD$2506,9,FALSE)</f>
        <v>コープ</v>
      </c>
      <c r="BV164" t="str">
        <f>VLOOKUP($A164,trip!$A$3:$AD$2506,11,FALSE)</f>
        <v>ｽｰﾊﾟｰ・食料品店</v>
      </c>
      <c r="BW164" t="str">
        <f>VLOOKUP($A164,trip!$A$3:$AD$2506,17,FALSE)</f>
        <v>グランドメゾン</v>
      </c>
      <c r="BX164" t="str">
        <f>VLOOKUP($A164,trip!$A$3:$AD$2506,19,FALSE)</f>
        <v>自宅</v>
      </c>
      <c r="BY164" t="str">
        <f>VLOOKUP($A164,trip!$A$3:$AD$2506,25,FALSE)</f>
        <v>0人</v>
      </c>
    </row>
    <row r="165" spans="1:77" x14ac:dyDescent="0.15">
      <c r="A165">
        <v>256085</v>
      </c>
      <c r="B165" t="s">
        <v>123</v>
      </c>
      <c r="C165">
        <v>500</v>
      </c>
      <c r="D165" t="s">
        <v>148</v>
      </c>
      <c r="E165" s="1">
        <v>40123.812719907408</v>
      </c>
      <c r="F165" s="10">
        <f t="shared" si="13"/>
        <v>40123</v>
      </c>
      <c r="G165" s="12">
        <f t="shared" si="14"/>
        <v>0.81271990740788169</v>
      </c>
      <c r="H165" s="12">
        <f>IF($G165&lt;天気!$L$2,天気!$L$2,IF($G165&lt;天気!$L$3,天気!$L$3,IF($G165&lt;天気!$L$4,天気!$L$4,IF($G165&lt;天気!$L$5,天気!$L$5,IF($G165&lt;天気!$L$6,天気!$L$6,IF($G165&lt;天気!$L$7,天気!$L$7,IF($G165&lt;天気!$L$8,天気!$L$8,IF($G165&lt;天気!$L$9,天気!$L$9,IF($G165&lt;天気!$L$10,天気!$L$10,IF($G165&lt;天気!$L$11,天気!$L$11,IF($G165&lt;天気!$L$12,天気!$L$12,IF($G165&lt;天気!$L$13,天気!$L$13,IF($G165&lt;天気!$L$14,天気!$L$14,IF($G165&lt;天気!$L$15,天気!$L$15,IF($G165&lt;天気!$L$16,天気!$L$16,IF($G165&lt;天気!$L$17,天気!$L$17,IF($G165&lt;天気!$L$18,天気!$L$18,IF($G165&lt;天気!$L$19,天気!$L$19,IF($G165&lt;天気!$L$20,天気!$L$20,IF($G165&lt;天気!$L$21,天気!$L$21,IF($G165&lt;天気!$L$22,天気!$L$22,IF($G165&lt;天気!$L$23,天気!$L$23,IF($G165&lt;天気!$L$24,天気!$L$24,天気!$L$25)))))))))))))))))))))))</f>
        <v>0.83333333333333404</v>
      </c>
      <c r="I165" s="12">
        <v>0.83333333333333404</v>
      </c>
      <c r="J165" s="12">
        <f t="shared" si="15"/>
        <v>40123.833333333336</v>
      </c>
      <c r="K165" s="1">
        <v>40123.818749999999</v>
      </c>
      <c r="L165" s="6">
        <f t="shared" si="16"/>
        <v>2.3555994729907779E-3</v>
      </c>
      <c r="M165" s="6">
        <f>VLOOKUP(J165,天気!$E$2:$J$721,3,FALSE)</f>
        <v>0</v>
      </c>
      <c r="N165">
        <v>521</v>
      </c>
      <c r="O165">
        <v>694.43799739091514</v>
      </c>
      <c r="P165">
        <f t="shared" si="17"/>
        <v>1.7879000000000005</v>
      </c>
      <c r="Q165">
        <v>1.7879000000000005</v>
      </c>
      <c r="R165">
        <f t="shared" si="12"/>
        <v>1.7879000000000005</v>
      </c>
      <c r="S165">
        <v>35.629069829999999</v>
      </c>
      <c r="T165">
        <v>139.68487500000001</v>
      </c>
      <c r="U165">
        <v>39.850999999999999</v>
      </c>
      <c r="AB165">
        <v>35.627766340000001</v>
      </c>
      <c r="AC165">
        <v>139.67735949999999</v>
      </c>
      <c r="AD165">
        <v>41.6389</v>
      </c>
      <c r="AK165">
        <v>38</v>
      </c>
      <c r="AL165">
        <v>1</v>
      </c>
      <c r="AM165" t="s">
        <v>74</v>
      </c>
      <c r="AN165" t="s">
        <v>125</v>
      </c>
      <c r="AO165">
        <v>420</v>
      </c>
      <c r="AP165" t="s">
        <v>177</v>
      </c>
      <c r="AQ165">
        <v>9.1999999999999993</v>
      </c>
      <c r="AR165">
        <v>1</v>
      </c>
      <c r="AS165">
        <v>851</v>
      </c>
      <c r="AT165">
        <v>3.6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1</v>
      </c>
      <c r="BG165">
        <v>759</v>
      </c>
      <c r="BH165">
        <v>3.8</v>
      </c>
      <c r="BI165">
        <v>1</v>
      </c>
      <c r="BJ165">
        <v>759</v>
      </c>
      <c r="BK165">
        <v>9.1999999999999993</v>
      </c>
      <c r="BL165">
        <v>0</v>
      </c>
      <c r="BM165">
        <v>0</v>
      </c>
      <c r="BN165">
        <v>0</v>
      </c>
      <c r="BO165">
        <v>0</v>
      </c>
      <c r="BP165">
        <v>0</v>
      </c>
      <c r="BQ165">
        <v>0</v>
      </c>
      <c r="BR165">
        <v>0</v>
      </c>
      <c r="BS165">
        <v>0</v>
      </c>
      <c r="BT165">
        <v>0</v>
      </c>
      <c r="BU165" t="str">
        <f>VLOOKUP($A165,trip!$A$3:$AD$2506,9,FALSE)</f>
        <v>ATM</v>
      </c>
      <c r="BV165" t="str">
        <f>VLOOKUP($A165,trip!$A$3:$AD$2506,11,FALSE)</f>
        <v>金融機関・郵便局</v>
      </c>
      <c r="BW165" t="str">
        <f>VLOOKUP($A165,trip!$A$3:$AD$2506,17,FALSE)</f>
        <v>東急ストア</v>
      </c>
      <c r="BX165" t="str">
        <f>VLOOKUP($A165,trip!$A$3:$AD$2506,19,FALSE)</f>
        <v>ｽｰﾊﾟｰ・食料品店</v>
      </c>
      <c r="BY165" t="str">
        <f>VLOOKUP($A165,trip!$A$3:$AD$2506,25,FALSE)</f>
        <v>0人</v>
      </c>
    </row>
    <row r="166" spans="1:77" x14ac:dyDescent="0.15">
      <c r="A166">
        <v>256088</v>
      </c>
      <c r="B166" t="s">
        <v>123</v>
      </c>
      <c r="C166">
        <v>200</v>
      </c>
      <c r="D166" t="s">
        <v>206</v>
      </c>
      <c r="E166" s="1">
        <v>40123.827430555553</v>
      </c>
      <c r="F166" s="10">
        <f t="shared" si="13"/>
        <v>40123</v>
      </c>
      <c r="G166" s="12">
        <f t="shared" si="14"/>
        <v>0.82743055555329192</v>
      </c>
      <c r="H166" s="12">
        <f>IF($G166&lt;天気!$L$2,天気!$L$2,IF($G166&lt;天気!$L$3,天気!$L$3,IF($G166&lt;天気!$L$4,天気!$L$4,IF($G166&lt;天気!$L$5,天気!$L$5,IF($G166&lt;天気!$L$6,天気!$L$6,IF($G166&lt;天気!$L$7,天気!$L$7,IF($G166&lt;天気!$L$8,天気!$L$8,IF($G166&lt;天気!$L$9,天気!$L$9,IF($G166&lt;天気!$L$10,天気!$L$10,IF($G166&lt;天気!$L$11,天気!$L$11,IF($G166&lt;天気!$L$12,天気!$L$12,IF($G166&lt;天気!$L$13,天気!$L$13,IF($G166&lt;天気!$L$14,天気!$L$14,IF($G166&lt;天気!$L$15,天気!$L$15,IF($G166&lt;天気!$L$16,天気!$L$16,IF($G166&lt;天気!$L$17,天気!$L$17,IF($G166&lt;天気!$L$18,天気!$L$18,IF($G166&lt;天気!$L$19,天気!$L$19,IF($G166&lt;天気!$L$20,天気!$L$20,IF($G166&lt;天気!$L$21,天気!$L$21,IF($G166&lt;天気!$L$22,天気!$L$22,IF($G166&lt;天気!$L$23,天気!$L$23,IF($G166&lt;天気!$L$24,天気!$L$24,天気!$L$25)))))))))))))))))))))))</f>
        <v>0.83333333333333404</v>
      </c>
      <c r="I166" s="12">
        <v>0.83333333333333404</v>
      </c>
      <c r="J166" s="12">
        <f t="shared" si="15"/>
        <v>40123.833333333336</v>
      </c>
      <c r="K166" s="1">
        <v>40123.832013888888</v>
      </c>
      <c r="L166" s="6">
        <f t="shared" si="16"/>
        <v>1.4525121951219515E-2</v>
      </c>
      <c r="M166" s="6">
        <f>VLOOKUP(J166,天気!$E$2:$J$721,3,FALSE)</f>
        <v>0</v>
      </c>
      <c r="N166">
        <v>396</v>
      </c>
      <c r="O166">
        <v>302.96185644499622</v>
      </c>
      <c r="P166">
        <f t="shared" si="17"/>
        <v>-5.9553000000000011</v>
      </c>
      <c r="Q166">
        <v>-5.9553000000000011</v>
      </c>
      <c r="R166">
        <f t="shared" si="12"/>
        <v>5.9553000000000011</v>
      </c>
      <c r="S166">
        <v>35.628495860000001</v>
      </c>
      <c r="T166">
        <v>139.67757950000001</v>
      </c>
      <c r="U166">
        <v>40.016500000000001</v>
      </c>
      <c r="AB166">
        <v>35.63067916</v>
      </c>
      <c r="AC166">
        <v>139.67958569999999</v>
      </c>
      <c r="AD166">
        <v>34.061199999999999</v>
      </c>
      <c r="AK166">
        <v>38</v>
      </c>
      <c r="AL166">
        <v>1</v>
      </c>
      <c r="AM166" t="s">
        <v>74</v>
      </c>
      <c r="AN166" t="s">
        <v>125</v>
      </c>
      <c r="AO166">
        <v>420</v>
      </c>
      <c r="AP166" t="s">
        <v>177</v>
      </c>
      <c r="AQ166">
        <v>4.8</v>
      </c>
      <c r="AR166">
        <v>1</v>
      </c>
      <c r="AS166">
        <v>799</v>
      </c>
      <c r="AT166">
        <v>5.6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0</v>
      </c>
      <c r="BF166">
        <v>1</v>
      </c>
      <c r="BG166">
        <v>410</v>
      </c>
      <c r="BH166">
        <v>2.1</v>
      </c>
      <c r="BI166">
        <v>1</v>
      </c>
      <c r="BJ166">
        <v>410</v>
      </c>
      <c r="BK166">
        <v>4.8</v>
      </c>
      <c r="BL166">
        <v>0</v>
      </c>
      <c r="BM166">
        <v>0</v>
      </c>
      <c r="BN166">
        <v>0</v>
      </c>
      <c r="BO166">
        <v>0</v>
      </c>
      <c r="BP166">
        <v>0</v>
      </c>
      <c r="BQ166">
        <v>0</v>
      </c>
      <c r="BR166">
        <v>0</v>
      </c>
      <c r="BS166">
        <v>0</v>
      </c>
      <c r="BT166">
        <v>0</v>
      </c>
      <c r="BU166" t="str">
        <f>VLOOKUP($A166,trip!$A$3:$AD$2506,9,FALSE)</f>
        <v>東急ストア</v>
      </c>
      <c r="BV166" t="str">
        <f>VLOOKUP($A166,trip!$A$3:$AD$2506,11,FALSE)</f>
        <v>ｽｰﾊﾟｰ・食料品店</v>
      </c>
      <c r="BW166" t="str">
        <f>VLOOKUP($A166,trip!$A$3:$AD$2506,17,FALSE)</f>
        <v>自宅</v>
      </c>
      <c r="BX166" t="str">
        <f>VLOOKUP($A166,trip!$A$3:$AD$2506,19,FALSE)</f>
        <v>自宅</v>
      </c>
      <c r="BY166" t="str">
        <f>VLOOKUP($A166,trip!$A$3:$AD$2506,25,FALSE)</f>
        <v>0人</v>
      </c>
    </row>
    <row r="167" spans="1:77" x14ac:dyDescent="0.15">
      <c r="A167">
        <v>256100</v>
      </c>
      <c r="B167" t="s">
        <v>193</v>
      </c>
      <c r="C167">
        <v>999</v>
      </c>
      <c r="D167" t="s">
        <v>70</v>
      </c>
      <c r="E167" s="1">
        <v>40124.315208333333</v>
      </c>
      <c r="F167" s="10">
        <f t="shared" si="13"/>
        <v>40124</v>
      </c>
      <c r="G167" s="12">
        <f t="shared" si="14"/>
        <v>0.31520833333343035</v>
      </c>
      <c r="H167" s="12">
        <f>IF($G167&lt;天気!$L$2,天気!$L$2,IF($G167&lt;天気!$L$3,天気!$L$3,IF($G167&lt;天気!$L$4,天気!$L$4,IF($G167&lt;天気!$L$5,天気!$L$5,IF($G167&lt;天気!$L$6,天気!$L$6,IF($G167&lt;天気!$L$7,天気!$L$7,IF($G167&lt;天気!$L$8,天気!$L$8,IF($G167&lt;天気!$L$9,天気!$L$9,IF($G167&lt;天気!$L$10,天気!$L$10,IF($G167&lt;天気!$L$11,天気!$L$11,IF($G167&lt;天気!$L$12,天気!$L$12,IF($G167&lt;天気!$L$13,天気!$L$13,IF($G167&lt;天気!$L$14,天気!$L$14,IF($G167&lt;天気!$L$15,天気!$L$15,IF($G167&lt;天気!$L$16,天気!$L$16,IF($G167&lt;天気!$L$17,天気!$L$17,IF($G167&lt;天気!$L$18,天気!$L$18,IF($G167&lt;天気!$L$19,天気!$L$19,IF($G167&lt;天気!$L$20,天気!$L$20,IF($G167&lt;天気!$L$21,天気!$L$21,IF($G167&lt;天気!$L$22,天気!$L$22,IF($G167&lt;天気!$L$23,天気!$L$23,IF($G167&lt;天気!$L$24,天気!$L$24,天気!$L$25)))))))))))))))))))))))</f>
        <v>0.33333333333333398</v>
      </c>
      <c r="I167" s="12">
        <v>0.33333333333333398</v>
      </c>
      <c r="J167" s="12">
        <f t="shared" si="15"/>
        <v>40124.333333333336</v>
      </c>
      <c r="K167" s="1">
        <v>40124.318495370368</v>
      </c>
      <c r="L167" s="6">
        <f t="shared" si="16"/>
        <v>2.843199023199023E-2</v>
      </c>
      <c r="M167" s="6">
        <f>VLOOKUP(J167,天気!$E$2:$J$721,3,FALSE)</f>
        <v>0</v>
      </c>
      <c r="N167">
        <v>284</v>
      </c>
      <c r="O167">
        <v>633.76093311836496</v>
      </c>
      <c r="P167">
        <f t="shared" si="17"/>
        <v>-23.285799999999998</v>
      </c>
      <c r="Q167">
        <v>-23.285799999999998</v>
      </c>
      <c r="R167">
        <f t="shared" si="12"/>
        <v>23.285799999999998</v>
      </c>
      <c r="S167">
        <v>35.43520513</v>
      </c>
      <c r="T167">
        <v>139.6483058</v>
      </c>
      <c r="U167">
        <v>29.288399999999999</v>
      </c>
      <c r="V167">
        <v>104</v>
      </c>
      <c r="W167" t="s">
        <v>110</v>
      </c>
      <c r="X167">
        <v>1003017</v>
      </c>
      <c r="Y167" t="s">
        <v>163</v>
      </c>
      <c r="Z167">
        <v>100301703</v>
      </c>
      <c r="AA167" t="s">
        <v>194</v>
      </c>
      <c r="AB167">
        <v>35.438348689999998</v>
      </c>
      <c r="AC167">
        <v>139.64246929999999</v>
      </c>
      <c r="AD167">
        <v>6.0026000000000002</v>
      </c>
      <c r="AE167">
        <v>104</v>
      </c>
      <c r="AF167" t="s">
        <v>110</v>
      </c>
      <c r="AG167">
        <v>1003018</v>
      </c>
      <c r="AH167" t="s">
        <v>111</v>
      </c>
      <c r="AI167">
        <v>100301807</v>
      </c>
      <c r="AJ167" t="s">
        <v>341</v>
      </c>
      <c r="AK167">
        <v>47</v>
      </c>
      <c r="AL167">
        <v>1</v>
      </c>
      <c r="AM167" t="s">
        <v>74</v>
      </c>
      <c r="AN167" t="s">
        <v>161</v>
      </c>
      <c r="AO167">
        <v>100</v>
      </c>
      <c r="AP167" t="s">
        <v>76</v>
      </c>
      <c r="AQ167">
        <v>12.1</v>
      </c>
      <c r="AR167">
        <v>1</v>
      </c>
      <c r="AS167">
        <v>4066</v>
      </c>
      <c r="AT167">
        <v>12.1</v>
      </c>
      <c r="AU167">
        <v>1</v>
      </c>
      <c r="AV167">
        <v>2</v>
      </c>
      <c r="AW167">
        <v>130</v>
      </c>
      <c r="AX167" t="s">
        <v>195</v>
      </c>
      <c r="AY167" t="s">
        <v>116</v>
      </c>
      <c r="AZ167">
        <v>0</v>
      </c>
      <c r="BA167">
        <v>940</v>
      </c>
      <c r="BB167">
        <v>11.3</v>
      </c>
      <c r="BC167">
        <v>1271</v>
      </c>
      <c r="BD167">
        <v>15.3</v>
      </c>
      <c r="BE167">
        <v>28.6</v>
      </c>
      <c r="BF167">
        <v>1</v>
      </c>
      <c r="BG167">
        <v>819</v>
      </c>
      <c r="BH167">
        <v>4.0999999999999996</v>
      </c>
      <c r="BI167">
        <v>1</v>
      </c>
      <c r="BJ167">
        <v>819</v>
      </c>
      <c r="BK167">
        <v>9.8000000000000007</v>
      </c>
      <c r="BL167">
        <v>1</v>
      </c>
      <c r="BM167">
        <v>0.28999999999999998</v>
      </c>
      <c r="BN167">
        <v>2</v>
      </c>
      <c r="BO167">
        <v>210</v>
      </c>
      <c r="BP167">
        <v>270</v>
      </c>
      <c r="BQ167">
        <v>4.0999999999999996</v>
      </c>
      <c r="BR167">
        <v>98</v>
      </c>
      <c r="BS167">
        <v>1.5</v>
      </c>
      <c r="BT167">
        <v>7.6</v>
      </c>
      <c r="BU167" t="str">
        <f>VLOOKUP($A167,trip!$A$3:$AD$2506,9,FALSE)</f>
        <v>自宅</v>
      </c>
      <c r="BV167" t="str">
        <f>VLOOKUP($A167,trip!$A$3:$AD$2506,11,FALSE)</f>
        <v>自宅</v>
      </c>
      <c r="BW167" t="str">
        <f>VLOOKUP($A167,trip!$A$3:$AD$2506,17,FALSE)</f>
        <v>JR石川町駅</v>
      </c>
      <c r="BX167" t="str">
        <f>VLOOKUP($A167,trip!$A$3:$AD$2506,19,FALSE)</f>
        <v>駅</v>
      </c>
      <c r="BY167" t="str">
        <f>VLOOKUP($A167,trip!$A$3:$AD$2506,25,FALSE)</f>
        <v>1人</v>
      </c>
    </row>
    <row r="168" spans="1:77" x14ac:dyDescent="0.15">
      <c r="A168">
        <v>256101</v>
      </c>
      <c r="B168" t="s">
        <v>193</v>
      </c>
      <c r="C168">
        <v>200</v>
      </c>
      <c r="D168" t="s">
        <v>206</v>
      </c>
      <c r="E168" s="1">
        <v>40124.331701388888</v>
      </c>
      <c r="F168" s="10">
        <f t="shared" si="13"/>
        <v>40124</v>
      </c>
      <c r="G168" s="12">
        <f t="shared" si="14"/>
        <v>0.33170138888817746</v>
      </c>
      <c r="H168" s="12">
        <f>IF($G168&lt;天気!$L$2,天気!$L$2,IF($G168&lt;天気!$L$3,天気!$L$3,IF($G168&lt;天気!$L$4,天気!$L$4,IF($G168&lt;天気!$L$5,天気!$L$5,IF($G168&lt;天気!$L$6,天気!$L$6,IF($G168&lt;天気!$L$7,天気!$L$7,IF($G168&lt;天気!$L$8,天気!$L$8,IF($G168&lt;天気!$L$9,天気!$L$9,IF($G168&lt;天気!$L$10,天気!$L$10,IF($G168&lt;天気!$L$11,天気!$L$11,IF($G168&lt;天気!$L$12,天気!$L$12,IF($G168&lt;天気!$L$13,天気!$L$13,IF($G168&lt;天気!$L$14,天気!$L$14,IF($G168&lt;天気!$L$15,天気!$L$15,IF($G168&lt;天気!$L$16,天気!$L$16,IF($G168&lt;天気!$L$17,天気!$L$17,IF($G168&lt;天気!$L$18,天気!$L$18,IF($G168&lt;天気!$L$19,天気!$L$19,IF($G168&lt;天気!$L$20,天気!$L$20,IF($G168&lt;天気!$L$21,天気!$L$21,IF($G168&lt;天気!$L$22,天気!$L$22,IF($G168&lt;天気!$L$23,天気!$L$23,IF($G168&lt;天気!$L$24,天気!$L$24,天気!$L$25)))))))))))))))))))))))</f>
        <v>0.33333333333333398</v>
      </c>
      <c r="I168" s="12">
        <v>0.33333333333333398</v>
      </c>
      <c r="J168" s="12">
        <f t="shared" si="15"/>
        <v>40124.333333333336</v>
      </c>
      <c r="K168" s="1">
        <v>40124.334976851853</v>
      </c>
      <c r="L168" s="6">
        <f t="shared" si="16"/>
        <v>2.9388528389339516E-2</v>
      </c>
      <c r="M168" s="6">
        <f>VLOOKUP(J168,天気!$E$2:$J$721,3,FALSE)</f>
        <v>0</v>
      </c>
      <c r="N168">
        <v>283</v>
      </c>
      <c r="O168">
        <v>633.11243027075523</v>
      </c>
      <c r="P168">
        <f t="shared" si="17"/>
        <v>25.362300000000001</v>
      </c>
      <c r="Q168">
        <v>25.362300000000001</v>
      </c>
      <c r="R168">
        <f t="shared" si="12"/>
        <v>25.362300000000001</v>
      </c>
      <c r="S168">
        <v>35.437849829999998</v>
      </c>
      <c r="T168">
        <v>139.64184700000001</v>
      </c>
      <c r="U168">
        <v>7.8124000000000002</v>
      </c>
      <c r="V168">
        <v>104</v>
      </c>
      <c r="W168" t="s">
        <v>110</v>
      </c>
      <c r="X168">
        <v>1003017</v>
      </c>
      <c r="Y168" t="s">
        <v>163</v>
      </c>
      <c r="Z168">
        <v>100301702</v>
      </c>
      <c r="AA168" t="s">
        <v>195</v>
      </c>
      <c r="AB168">
        <v>35.435886459999999</v>
      </c>
      <c r="AC168">
        <v>139.6484078</v>
      </c>
      <c r="AD168">
        <v>33.174700000000001</v>
      </c>
      <c r="AE168">
        <v>104</v>
      </c>
      <c r="AF168" t="s">
        <v>110</v>
      </c>
      <c r="AG168">
        <v>1003017</v>
      </c>
      <c r="AH168" t="s">
        <v>163</v>
      </c>
      <c r="AI168">
        <v>100301703</v>
      </c>
      <c r="AJ168" t="s">
        <v>194</v>
      </c>
      <c r="AK168">
        <v>47</v>
      </c>
      <c r="AL168">
        <v>1</v>
      </c>
      <c r="AM168" t="s">
        <v>74</v>
      </c>
      <c r="AN168" t="s">
        <v>161</v>
      </c>
      <c r="AO168">
        <v>100</v>
      </c>
      <c r="AP168" t="s">
        <v>76</v>
      </c>
      <c r="AQ168">
        <v>7.1</v>
      </c>
      <c r="AR168">
        <v>1</v>
      </c>
      <c r="AS168">
        <v>1321</v>
      </c>
      <c r="AT168">
        <v>7.1</v>
      </c>
      <c r="AU168">
        <v>1</v>
      </c>
      <c r="AV168">
        <v>1</v>
      </c>
      <c r="AW168">
        <v>130</v>
      </c>
      <c r="AX168" t="s">
        <v>116</v>
      </c>
      <c r="AY168" t="s">
        <v>195</v>
      </c>
      <c r="AZ168">
        <v>0</v>
      </c>
      <c r="BA168">
        <v>1236</v>
      </c>
      <c r="BB168">
        <v>14.8</v>
      </c>
      <c r="BC168">
        <v>972</v>
      </c>
      <c r="BD168">
        <v>11.7</v>
      </c>
      <c r="BE168">
        <v>27.5</v>
      </c>
      <c r="BF168">
        <v>1</v>
      </c>
      <c r="BG168">
        <v>863</v>
      </c>
      <c r="BH168">
        <v>4.3</v>
      </c>
      <c r="BI168">
        <v>1</v>
      </c>
      <c r="BJ168">
        <v>863</v>
      </c>
      <c r="BK168">
        <v>10.3</v>
      </c>
      <c r="BL168">
        <v>1</v>
      </c>
      <c r="BM168">
        <v>0.28999999999999998</v>
      </c>
      <c r="BN168">
        <v>2</v>
      </c>
      <c r="BO168">
        <v>210</v>
      </c>
      <c r="BP168">
        <v>175</v>
      </c>
      <c r="BQ168">
        <v>2.6</v>
      </c>
      <c r="BR168">
        <v>219</v>
      </c>
      <c r="BS168">
        <v>3.3</v>
      </c>
      <c r="BT168">
        <v>7.8999999999999995</v>
      </c>
      <c r="BU168" t="str">
        <f>VLOOKUP($A168,trip!$A$3:$AD$2506,9,FALSE)</f>
        <v>JR石川町駅</v>
      </c>
      <c r="BV168" t="str">
        <f>VLOOKUP($A168,trip!$A$3:$AD$2506,11,FALSE)</f>
        <v>駅</v>
      </c>
      <c r="BW168" t="str">
        <f>VLOOKUP($A168,trip!$A$3:$AD$2506,17,FALSE)</f>
        <v>自宅</v>
      </c>
      <c r="BX168" t="str">
        <f>VLOOKUP($A168,trip!$A$3:$AD$2506,19,FALSE)</f>
        <v>自宅</v>
      </c>
      <c r="BY168" t="str">
        <f>VLOOKUP($A168,trip!$A$3:$AD$2506,25,FALSE)</f>
        <v>0人</v>
      </c>
    </row>
    <row r="169" spans="1:77" x14ac:dyDescent="0.15">
      <c r="A169">
        <v>256107</v>
      </c>
      <c r="B169" t="s">
        <v>308</v>
      </c>
      <c r="C169">
        <v>500</v>
      </c>
      <c r="D169" t="s">
        <v>148</v>
      </c>
      <c r="E169" s="1">
        <v>40124.398125</v>
      </c>
      <c r="F169" s="10">
        <f t="shared" si="13"/>
        <v>40124</v>
      </c>
      <c r="G169" s="12">
        <f t="shared" si="14"/>
        <v>0.39812499999970896</v>
      </c>
      <c r="H169" s="12">
        <f>IF($G169&lt;天気!$L$2,天気!$L$2,IF($G169&lt;天気!$L$3,天気!$L$3,IF($G169&lt;天気!$L$4,天気!$L$4,IF($G169&lt;天気!$L$5,天気!$L$5,IF($G169&lt;天気!$L$6,天気!$L$6,IF($G169&lt;天気!$L$7,天気!$L$7,IF($G169&lt;天気!$L$8,天気!$L$8,IF($G169&lt;天気!$L$9,天気!$L$9,IF($G169&lt;天気!$L$10,天気!$L$10,IF($G169&lt;天気!$L$11,天気!$L$11,IF($G169&lt;天気!$L$12,天気!$L$12,IF($G169&lt;天気!$L$13,天気!$L$13,IF($G169&lt;天気!$L$14,天気!$L$14,IF($G169&lt;天気!$L$15,天気!$L$15,IF($G169&lt;天気!$L$16,天気!$L$16,IF($G169&lt;天気!$L$17,天気!$L$17,IF($G169&lt;天気!$L$18,天気!$L$18,IF($G169&lt;天気!$L$19,天気!$L$19,IF($G169&lt;天気!$L$20,天気!$L$20,IF($G169&lt;天気!$L$21,天気!$L$21,IF($G169&lt;天気!$L$22,天気!$L$22,IF($G169&lt;天気!$L$23,天気!$L$23,IF($G169&lt;天気!$L$24,天気!$L$24,天気!$L$25)))))))))))))))))))))))</f>
        <v>0.41666666666666702</v>
      </c>
      <c r="I169" s="12">
        <v>0.41666666666666702</v>
      </c>
      <c r="J169" s="12">
        <f t="shared" si="15"/>
        <v>40124.416666666664</v>
      </c>
      <c r="K169" s="1">
        <v>40124.422812500001</v>
      </c>
      <c r="L169" s="6">
        <f t="shared" si="16"/>
        <v>6.0784081954294725E-3</v>
      </c>
      <c r="M169" s="6">
        <f>VLOOKUP(J169,天気!$E$2:$J$721,3,FALSE)</f>
        <v>0</v>
      </c>
      <c r="N169">
        <v>2133</v>
      </c>
      <c r="O169">
        <v>1043.4322470379461</v>
      </c>
      <c r="P169">
        <f t="shared" si="17"/>
        <v>-7.7135000000000007</v>
      </c>
      <c r="Q169">
        <v>-7.7135000000000007</v>
      </c>
      <c r="R169">
        <f t="shared" si="12"/>
        <v>7.7135000000000007</v>
      </c>
      <c r="S169">
        <v>35.443659420000003</v>
      </c>
      <c r="T169">
        <v>139.64814490000001</v>
      </c>
      <c r="U169">
        <v>9.7680000000000007</v>
      </c>
      <c r="V169">
        <v>104</v>
      </c>
      <c r="W169" t="s">
        <v>110</v>
      </c>
      <c r="X169">
        <v>1003003</v>
      </c>
      <c r="Y169" t="s">
        <v>262</v>
      </c>
      <c r="Z169">
        <v>100300301</v>
      </c>
      <c r="AA169" t="s">
        <v>263</v>
      </c>
      <c r="AB169">
        <v>35.440794820000001</v>
      </c>
      <c r="AC169">
        <v>139.65911510000001</v>
      </c>
      <c r="AD169">
        <v>2.0545</v>
      </c>
      <c r="AE169">
        <v>104</v>
      </c>
      <c r="AF169" t="s">
        <v>110</v>
      </c>
      <c r="AG169">
        <v>1003004</v>
      </c>
      <c r="AH169" t="s">
        <v>309</v>
      </c>
      <c r="AI169">
        <v>100300402</v>
      </c>
      <c r="AJ169" t="s">
        <v>310</v>
      </c>
      <c r="AK169">
        <v>41</v>
      </c>
      <c r="AL169">
        <v>1</v>
      </c>
      <c r="AM169" t="s">
        <v>74</v>
      </c>
      <c r="AN169" t="s">
        <v>161</v>
      </c>
      <c r="AO169">
        <v>420</v>
      </c>
      <c r="AP169" t="s">
        <v>177</v>
      </c>
      <c r="AQ169">
        <v>15.2</v>
      </c>
      <c r="AR169">
        <v>1</v>
      </c>
      <c r="AS169">
        <v>1245</v>
      </c>
      <c r="AT169">
        <v>4</v>
      </c>
      <c r="AU169">
        <v>1</v>
      </c>
      <c r="AV169">
        <v>2</v>
      </c>
      <c r="AW169">
        <v>180</v>
      </c>
      <c r="AX169" t="s">
        <v>264</v>
      </c>
      <c r="AY169" t="s">
        <v>164</v>
      </c>
      <c r="AZ169">
        <v>0</v>
      </c>
      <c r="BA169">
        <v>655</v>
      </c>
      <c r="BB169">
        <v>7.9</v>
      </c>
      <c r="BC169">
        <v>1042</v>
      </c>
      <c r="BD169">
        <v>12.5</v>
      </c>
      <c r="BE169">
        <v>22.4</v>
      </c>
      <c r="BF169">
        <v>1</v>
      </c>
      <c r="BG169">
        <v>1269</v>
      </c>
      <c r="BH169">
        <v>6.3</v>
      </c>
      <c r="BI169">
        <v>1</v>
      </c>
      <c r="BJ169">
        <v>1269</v>
      </c>
      <c r="BK169">
        <v>15.2</v>
      </c>
      <c r="BL169">
        <v>1</v>
      </c>
      <c r="BM169">
        <v>1</v>
      </c>
      <c r="BN169">
        <v>2</v>
      </c>
      <c r="BO169">
        <v>210</v>
      </c>
      <c r="BP169">
        <v>98</v>
      </c>
      <c r="BQ169">
        <v>1.5</v>
      </c>
      <c r="BR169">
        <v>411</v>
      </c>
      <c r="BS169">
        <v>6.2</v>
      </c>
      <c r="BT169">
        <v>9.6999999999999993</v>
      </c>
      <c r="BU169" t="str">
        <f>VLOOKUP($A169,trip!$A$3:$AD$2506,9,FALSE)</f>
        <v>自宅</v>
      </c>
      <c r="BV169" t="str">
        <f>VLOOKUP($A169,trip!$A$3:$AD$2506,11,FALSE)</f>
        <v>自宅</v>
      </c>
      <c r="BW169" t="str">
        <f>VLOOKUP($A169,trip!$A$3:$AD$2506,17,FALSE)</f>
        <v>OK</v>
      </c>
      <c r="BX169" t="str">
        <f>VLOOKUP($A169,trip!$A$3:$AD$2506,19,FALSE)</f>
        <v>ｽｰﾊﾟｰ・食料品店</v>
      </c>
      <c r="BY169" t="str">
        <f>VLOOKUP($A169,trip!$A$3:$AD$2506,25,FALSE)</f>
        <v>0人</v>
      </c>
    </row>
    <row r="170" spans="1:77" x14ac:dyDescent="0.15">
      <c r="A170">
        <v>256111</v>
      </c>
      <c r="B170" t="s">
        <v>156</v>
      </c>
      <c r="C170">
        <v>999</v>
      </c>
      <c r="D170" t="s">
        <v>70</v>
      </c>
      <c r="E170" s="1">
        <v>40124.409351851849</v>
      </c>
      <c r="F170" s="10">
        <f t="shared" si="13"/>
        <v>40124</v>
      </c>
      <c r="G170" s="12">
        <f t="shared" si="14"/>
        <v>0.40935185184935108</v>
      </c>
      <c r="H170" s="12">
        <f>IF($G170&lt;天気!$L$2,天気!$L$2,IF($G170&lt;天気!$L$3,天気!$L$3,IF($G170&lt;天気!$L$4,天気!$L$4,IF($G170&lt;天気!$L$5,天気!$L$5,IF($G170&lt;天気!$L$6,天気!$L$6,IF($G170&lt;天気!$L$7,天気!$L$7,IF($G170&lt;天気!$L$8,天気!$L$8,IF($G170&lt;天気!$L$9,天気!$L$9,IF($G170&lt;天気!$L$10,天気!$L$10,IF($G170&lt;天気!$L$11,天気!$L$11,IF($G170&lt;天気!$L$12,天気!$L$12,IF($G170&lt;天気!$L$13,天気!$L$13,IF($G170&lt;天気!$L$14,天気!$L$14,IF($G170&lt;天気!$L$15,天気!$L$15,IF($G170&lt;天気!$L$16,天気!$L$16,IF($G170&lt;天気!$L$17,天気!$L$17,IF($G170&lt;天気!$L$18,天気!$L$18,IF($G170&lt;天気!$L$19,天気!$L$19,IF($G170&lt;天気!$L$20,天気!$L$20,IF($G170&lt;天気!$L$21,天気!$L$21,IF($G170&lt;天気!$L$22,天気!$L$22,IF($G170&lt;天気!$L$23,天気!$L$23,IF($G170&lt;天気!$L$24,天気!$L$24,天気!$L$25)))))))))))))))))))))))</f>
        <v>0.41666666666666702</v>
      </c>
      <c r="I170" s="12">
        <v>0.41666666666666702</v>
      </c>
      <c r="J170" s="12">
        <f t="shared" si="15"/>
        <v>40124.416666666664</v>
      </c>
      <c r="K170" s="1">
        <v>40124.416597222225</v>
      </c>
      <c r="L170" s="6">
        <f t="shared" si="16"/>
        <v>2.0415836298932385E-2</v>
      </c>
      <c r="M170" s="6">
        <f>VLOOKUP(J170,天気!$E$2:$J$721,3,FALSE)</f>
        <v>0</v>
      </c>
      <c r="N170">
        <v>626</v>
      </c>
      <c r="O170">
        <v>865.32631326756564</v>
      </c>
      <c r="P170">
        <f t="shared" si="17"/>
        <v>-22.947400000000002</v>
      </c>
      <c r="Q170">
        <v>-22.947400000000002</v>
      </c>
      <c r="R170">
        <f t="shared" si="12"/>
        <v>22.947400000000002</v>
      </c>
      <c r="S170">
        <v>35.425415030000003</v>
      </c>
      <c r="T170">
        <v>139.65178739999999</v>
      </c>
      <c r="U170">
        <v>36.853200000000001</v>
      </c>
      <c r="V170">
        <v>104</v>
      </c>
      <c r="W170" t="s">
        <v>110</v>
      </c>
      <c r="X170">
        <v>1003012</v>
      </c>
      <c r="Y170" t="s">
        <v>157</v>
      </c>
      <c r="Z170">
        <v>100301201</v>
      </c>
      <c r="AA170" t="s">
        <v>158</v>
      </c>
      <c r="AB170">
        <v>35.432887690000001</v>
      </c>
      <c r="AC170">
        <v>139.6491158</v>
      </c>
      <c r="AD170">
        <v>13.905799999999999</v>
      </c>
      <c r="AE170">
        <v>104</v>
      </c>
      <c r="AF170" t="s">
        <v>110</v>
      </c>
      <c r="AG170">
        <v>1003016</v>
      </c>
      <c r="AH170" t="s">
        <v>314</v>
      </c>
      <c r="AI170">
        <v>100301602</v>
      </c>
      <c r="AJ170" t="s">
        <v>315</v>
      </c>
      <c r="AK170">
        <v>0</v>
      </c>
      <c r="AL170">
        <v>2</v>
      </c>
      <c r="AM170" t="s">
        <v>100</v>
      </c>
      <c r="AN170" t="s">
        <v>161</v>
      </c>
      <c r="AO170">
        <v>410</v>
      </c>
      <c r="AP170" t="s">
        <v>162</v>
      </c>
      <c r="AQ170">
        <v>5.6</v>
      </c>
      <c r="AR170">
        <v>1</v>
      </c>
      <c r="AS170">
        <v>1200</v>
      </c>
      <c r="AT170">
        <v>7.9</v>
      </c>
      <c r="AU170">
        <v>1</v>
      </c>
      <c r="AV170">
        <v>2</v>
      </c>
      <c r="AW170">
        <v>130</v>
      </c>
      <c r="AX170" t="s">
        <v>163</v>
      </c>
      <c r="AY170" t="s">
        <v>195</v>
      </c>
      <c r="AZ170">
        <v>0</v>
      </c>
      <c r="BA170">
        <v>780</v>
      </c>
      <c r="BB170">
        <v>9.1</v>
      </c>
      <c r="BC170">
        <v>1159</v>
      </c>
      <c r="BD170">
        <v>14.3</v>
      </c>
      <c r="BE170">
        <v>25.4</v>
      </c>
      <c r="BF170">
        <v>1</v>
      </c>
      <c r="BG170">
        <v>1124</v>
      </c>
      <c r="BH170">
        <v>5.6</v>
      </c>
      <c r="BI170">
        <v>1</v>
      </c>
      <c r="BJ170">
        <v>1124</v>
      </c>
      <c r="BK170">
        <v>13.5</v>
      </c>
      <c r="BL170">
        <v>1</v>
      </c>
      <c r="BM170">
        <v>0.22</v>
      </c>
      <c r="BN170">
        <v>1</v>
      </c>
      <c r="BO170">
        <v>210</v>
      </c>
      <c r="BP170">
        <v>438</v>
      </c>
      <c r="BQ170">
        <v>6.6</v>
      </c>
      <c r="BR170">
        <v>219</v>
      </c>
      <c r="BS170">
        <v>3.3</v>
      </c>
      <c r="BT170">
        <v>10.899999999999999</v>
      </c>
      <c r="BU170" t="str">
        <f>VLOOKUP($A170,trip!$A$3:$AD$2506,9,FALSE)</f>
        <v>自宅</v>
      </c>
      <c r="BV170" t="str">
        <f>VLOOKUP($A170,trip!$A$3:$AD$2506,11,FALSE)</f>
        <v>自宅</v>
      </c>
      <c r="BW170" t="str">
        <f>VLOOKUP($A170,trip!$A$3:$AD$2506,17,FALSE)</f>
        <v>箏曲教室</v>
      </c>
      <c r="BX170" t="str">
        <f>VLOOKUP($A170,trip!$A$3:$AD$2506,19,FALSE)</f>
        <v>その他</v>
      </c>
      <c r="BY170" t="str">
        <f>VLOOKUP($A170,trip!$A$3:$AD$2506,25,FALSE)</f>
        <v>0人</v>
      </c>
    </row>
    <row r="171" spans="1:77" x14ac:dyDescent="0.15">
      <c r="A171">
        <v>256114</v>
      </c>
      <c r="B171" t="s">
        <v>183</v>
      </c>
      <c r="C171">
        <v>600</v>
      </c>
      <c r="D171" t="s">
        <v>212</v>
      </c>
      <c r="E171" s="1">
        <v>40124.423333333332</v>
      </c>
      <c r="F171" s="10">
        <f t="shared" si="13"/>
        <v>40124</v>
      </c>
      <c r="G171" s="12">
        <f t="shared" si="14"/>
        <v>0.42333333333226619</v>
      </c>
      <c r="H171" s="12">
        <f>IF($G171&lt;天気!$L$2,天気!$L$2,IF($G171&lt;天気!$L$3,天気!$L$3,IF($G171&lt;天気!$L$4,天気!$L$4,IF($G171&lt;天気!$L$5,天気!$L$5,IF($G171&lt;天気!$L$6,天気!$L$6,IF($G171&lt;天気!$L$7,天気!$L$7,IF($G171&lt;天気!$L$8,天気!$L$8,IF($G171&lt;天気!$L$9,天気!$L$9,IF($G171&lt;天気!$L$10,天気!$L$10,IF($G171&lt;天気!$L$11,天気!$L$11,IF($G171&lt;天気!$L$12,天気!$L$12,IF($G171&lt;天気!$L$13,天気!$L$13,IF($G171&lt;天気!$L$14,天気!$L$14,IF($G171&lt;天気!$L$15,天気!$L$15,IF($G171&lt;天気!$L$16,天気!$L$16,IF($G171&lt;天気!$L$17,天気!$L$17,IF($G171&lt;天気!$L$18,天気!$L$18,IF($G171&lt;天気!$L$19,天気!$L$19,IF($G171&lt;天気!$L$20,天気!$L$20,IF($G171&lt;天気!$L$21,天気!$L$21,IF($G171&lt;天気!$L$22,天気!$L$22,IF($G171&lt;天気!$L$23,天気!$L$23,IF($G171&lt;天気!$L$24,天気!$L$24,天気!$L$25)))))))))))))))))))))))</f>
        <v>0.45833333333333398</v>
      </c>
      <c r="I171" s="12">
        <v>0.45833333333333398</v>
      </c>
      <c r="J171" s="12">
        <f t="shared" si="15"/>
        <v>40124.458333333336</v>
      </c>
      <c r="K171" s="1">
        <v>40124.436840277776</v>
      </c>
      <c r="L171" s="6">
        <f t="shared" si="16"/>
        <v>4.5660799999999993E-3</v>
      </c>
      <c r="M171" s="6">
        <f>VLOOKUP(J171,天気!$E$2:$J$721,3,FALSE)</f>
        <v>0</v>
      </c>
      <c r="N171">
        <v>1167</v>
      </c>
      <c r="O171">
        <v>948.56365486213917</v>
      </c>
      <c r="P171">
        <f t="shared" si="17"/>
        <v>5.7075999999999993</v>
      </c>
      <c r="Q171">
        <v>5.7075999999999993</v>
      </c>
      <c r="R171">
        <f t="shared" si="12"/>
        <v>5.7075999999999993</v>
      </c>
      <c r="S171">
        <v>35.461147490000002</v>
      </c>
      <c r="T171">
        <v>139.541865</v>
      </c>
      <c r="U171">
        <v>55.379600000000003</v>
      </c>
      <c r="V171">
        <v>112</v>
      </c>
      <c r="W171" t="s">
        <v>129</v>
      </c>
      <c r="X171">
        <v>1005105</v>
      </c>
      <c r="Y171" t="s">
        <v>227</v>
      </c>
      <c r="Z171">
        <v>100510501</v>
      </c>
      <c r="AA171" t="s">
        <v>228</v>
      </c>
      <c r="AB171">
        <v>35.464779139999997</v>
      </c>
      <c r="AC171">
        <v>139.5323861</v>
      </c>
      <c r="AD171">
        <v>61.087200000000003</v>
      </c>
      <c r="AE171">
        <v>112</v>
      </c>
      <c r="AF171" t="s">
        <v>129</v>
      </c>
      <c r="AG171">
        <v>1005118</v>
      </c>
      <c r="AH171" t="s">
        <v>229</v>
      </c>
      <c r="AI171">
        <v>100511802</v>
      </c>
      <c r="AJ171" t="s">
        <v>347</v>
      </c>
      <c r="AK171">
        <v>37</v>
      </c>
      <c r="AL171">
        <v>1</v>
      </c>
      <c r="AM171" t="s">
        <v>74</v>
      </c>
      <c r="AN171" t="s">
        <v>133</v>
      </c>
      <c r="AO171">
        <v>420</v>
      </c>
      <c r="AP171" t="s">
        <v>177</v>
      </c>
      <c r="AQ171">
        <v>16.5</v>
      </c>
      <c r="AR171">
        <v>1</v>
      </c>
      <c r="AS171">
        <v>1289</v>
      </c>
      <c r="AT171">
        <v>6.2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0</v>
      </c>
      <c r="BF171">
        <v>1</v>
      </c>
      <c r="BG171">
        <v>1250</v>
      </c>
      <c r="BH171">
        <v>6.3</v>
      </c>
      <c r="BI171">
        <v>1</v>
      </c>
      <c r="BJ171">
        <v>1250</v>
      </c>
      <c r="BK171">
        <v>16.5</v>
      </c>
      <c r="BL171">
        <v>0</v>
      </c>
      <c r="BM171">
        <v>0</v>
      </c>
      <c r="BN171">
        <v>0</v>
      </c>
      <c r="BO171">
        <v>0</v>
      </c>
      <c r="BP171">
        <v>0</v>
      </c>
      <c r="BQ171">
        <v>0</v>
      </c>
      <c r="BR171">
        <v>0</v>
      </c>
      <c r="BS171">
        <v>0</v>
      </c>
      <c r="BT171">
        <v>0</v>
      </c>
      <c r="BU171" t="str">
        <f>VLOOKUP($A171,trip!$A$3:$AD$2506,9,FALSE)</f>
        <v>リジェール南本宿</v>
      </c>
      <c r="BV171" t="str">
        <f>VLOOKUP($A171,trip!$A$3:$AD$2506,11,FALSE)</f>
        <v>自宅</v>
      </c>
      <c r="BW171" t="str">
        <f>VLOOKUP($A171,trip!$A$3:$AD$2506,17,FALSE)</f>
        <v>長崎屋</v>
      </c>
      <c r="BX171" t="str">
        <f>VLOOKUP($A171,trip!$A$3:$AD$2506,19,FALSE)</f>
        <v>ｽｰﾊﾟｰ・食料品店</v>
      </c>
      <c r="BY171" t="str">
        <f>VLOOKUP($A171,trip!$A$3:$AD$2506,25,FALSE)</f>
        <v>0人</v>
      </c>
    </row>
    <row r="172" spans="1:77" x14ac:dyDescent="0.15">
      <c r="A172">
        <v>256125</v>
      </c>
      <c r="B172" t="s">
        <v>156</v>
      </c>
      <c r="C172">
        <v>999</v>
      </c>
      <c r="D172" t="s">
        <v>70</v>
      </c>
      <c r="E172" s="1">
        <v>40124.470034722224</v>
      </c>
      <c r="F172" s="10">
        <f t="shared" si="13"/>
        <v>40124</v>
      </c>
      <c r="G172" s="12">
        <f t="shared" si="14"/>
        <v>0.47003472222422715</v>
      </c>
      <c r="H172" s="12">
        <f>IF($G172&lt;天気!$L$2,天気!$L$2,IF($G172&lt;天気!$L$3,天気!$L$3,IF($G172&lt;天気!$L$4,天気!$L$4,IF($G172&lt;天気!$L$5,天気!$L$5,IF($G172&lt;天気!$L$6,天気!$L$6,IF($G172&lt;天気!$L$7,天気!$L$7,IF($G172&lt;天気!$L$8,天気!$L$8,IF($G172&lt;天気!$L$9,天気!$L$9,IF($G172&lt;天気!$L$10,天気!$L$10,IF($G172&lt;天気!$L$11,天気!$L$11,IF($G172&lt;天気!$L$12,天気!$L$12,IF($G172&lt;天気!$L$13,天気!$L$13,IF($G172&lt;天気!$L$14,天気!$L$14,IF($G172&lt;天気!$L$15,天気!$L$15,IF($G172&lt;天気!$L$16,天気!$L$16,IF($G172&lt;天気!$L$17,天気!$L$17,IF($G172&lt;天気!$L$18,天気!$L$18,IF($G172&lt;天気!$L$19,天気!$L$19,IF($G172&lt;天気!$L$20,天気!$L$20,IF($G172&lt;天気!$L$21,天気!$L$21,IF($G172&lt;天気!$L$22,天気!$L$22,IF($G172&lt;天気!$L$23,天気!$L$23,IF($G172&lt;天気!$L$24,天気!$L$24,天気!$L$25)))))))))))))))))))))))</f>
        <v>0.5</v>
      </c>
      <c r="I172" s="12">
        <v>0.5</v>
      </c>
      <c r="J172" s="12">
        <f t="shared" si="15"/>
        <v>40124.5</v>
      </c>
      <c r="K172" s="1">
        <v>40124.474224537036</v>
      </c>
      <c r="L172" s="6">
        <f t="shared" si="16"/>
        <v>3.5893805309734511E-3</v>
      </c>
      <c r="M172" s="6">
        <f>VLOOKUP(J172,天気!$E$2:$J$721,3,FALSE)</f>
        <v>0</v>
      </c>
      <c r="N172">
        <v>362</v>
      </c>
      <c r="O172">
        <v>736.76453084602474</v>
      </c>
      <c r="P172">
        <f t="shared" si="17"/>
        <v>-2.8391999999999999</v>
      </c>
      <c r="Q172">
        <v>-2.8391999999999999</v>
      </c>
      <c r="R172">
        <f t="shared" si="12"/>
        <v>2.8391999999999999</v>
      </c>
      <c r="S172">
        <v>35.432506830000001</v>
      </c>
      <c r="T172">
        <v>139.64907830000001</v>
      </c>
      <c r="U172">
        <v>12.3353</v>
      </c>
      <c r="V172">
        <v>104</v>
      </c>
      <c r="W172" t="s">
        <v>110</v>
      </c>
      <c r="X172">
        <v>1003016</v>
      </c>
      <c r="Y172" t="s">
        <v>314</v>
      </c>
      <c r="Z172">
        <v>100301602</v>
      </c>
      <c r="AA172" t="s">
        <v>315</v>
      </c>
      <c r="AB172">
        <v>35.438455930000003</v>
      </c>
      <c r="AC172">
        <v>139.64549489999999</v>
      </c>
      <c r="AD172">
        <v>9.4961000000000002</v>
      </c>
      <c r="AE172">
        <v>104</v>
      </c>
      <c r="AF172" t="s">
        <v>110</v>
      </c>
      <c r="AG172">
        <v>1003017</v>
      </c>
      <c r="AH172" t="s">
        <v>163</v>
      </c>
      <c r="AI172">
        <v>100301702</v>
      </c>
      <c r="AJ172" t="s">
        <v>195</v>
      </c>
      <c r="AK172">
        <v>0</v>
      </c>
      <c r="AL172">
        <v>2</v>
      </c>
      <c r="AM172" t="s">
        <v>100</v>
      </c>
      <c r="AN172" t="s">
        <v>161</v>
      </c>
      <c r="AO172">
        <v>410</v>
      </c>
      <c r="AP172" t="s">
        <v>162</v>
      </c>
      <c r="AQ172">
        <v>4</v>
      </c>
      <c r="AR172">
        <v>1</v>
      </c>
      <c r="AS172">
        <v>794</v>
      </c>
      <c r="AT172">
        <v>2.9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0</v>
      </c>
      <c r="BF172">
        <v>1</v>
      </c>
      <c r="BG172">
        <v>791</v>
      </c>
      <c r="BH172">
        <v>4</v>
      </c>
      <c r="BI172">
        <v>1</v>
      </c>
      <c r="BJ172">
        <v>791</v>
      </c>
      <c r="BK172">
        <v>10</v>
      </c>
      <c r="BL172">
        <v>1</v>
      </c>
      <c r="BM172">
        <v>0.81</v>
      </c>
      <c r="BN172">
        <v>2</v>
      </c>
      <c r="BO172">
        <v>210</v>
      </c>
      <c r="BP172">
        <v>177</v>
      </c>
      <c r="BQ172">
        <v>2.7</v>
      </c>
      <c r="BR172">
        <v>169</v>
      </c>
      <c r="BS172">
        <v>2.5</v>
      </c>
      <c r="BT172">
        <v>7.2</v>
      </c>
      <c r="BU172" t="str">
        <f>VLOOKUP($A172,trip!$A$3:$AD$2506,9,FALSE)</f>
        <v>箏曲教室</v>
      </c>
      <c r="BV172" t="str">
        <f>VLOOKUP($A172,trip!$A$3:$AD$2506,11,FALSE)</f>
        <v>その他</v>
      </c>
      <c r="BW172" t="str">
        <f>VLOOKUP($A172,trip!$A$3:$AD$2506,17,FALSE)</f>
        <v>NOVA</v>
      </c>
      <c r="BX172" t="str">
        <f>VLOOKUP($A172,trip!$A$3:$AD$2506,19,FALSE)</f>
        <v>勤務・通学・ﾊﾞｲﾄ先</v>
      </c>
      <c r="BY172" t="str">
        <f>VLOOKUP($A172,trip!$A$3:$AD$2506,25,FALSE)</f>
        <v>0人</v>
      </c>
    </row>
    <row r="173" spans="1:77" x14ac:dyDescent="0.15">
      <c r="A173">
        <v>256130</v>
      </c>
      <c r="B173" t="s">
        <v>123</v>
      </c>
      <c r="C173">
        <v>500</v>
      </c>
      <c r="D173" t="s">
        <v>148</v>
      </c>
      <c r="E173" s="1">
        <v>40124.49900462963</v>
      </c>
      <c r="F173" s="10">
        <f t="shared" si="13"/>
        <v>40124</v>
      </c>
      <c r="G173" s="12">
        <f t="shared" si="14"/>
        <v>0.49900462962978054</v>
      </c>
      <c r="H173" s="12">
        <f>IF($G173&lt;天気!$L$2,天気!$L$2,IF($G173&lt;天気!$L$3,天気!$L$3,IF($G173&lt;天気!$L$4,天気!$L$4,IF($G173&lt;天気!$L$5,天気!$L$5,IF($G173&lt;天気!$L$6,天気!$L$6,IF($G173&lt;天気!$L$7,天気!$L$7,IF($G173&lt;天気!$L$8,天気!$L$8,IF($G173&lt;天気!$L$9,天気!$L$9,IF($G173&lt;天気!$L$10,天気!$L$10,IF($G173&lt;天気!$L$11,天気!$L$11,IF($G173&lt;天気!$L$12,天気!$L$12,IF($G173&lt;天気!$L$13,天気!$L$13,IF($G173&lt;天気!$L$14,天気!$L$14,IF($G173&lt;天気!$L$15,天気!$L$15,IF($G173&lt;天気!$L$16,天気!$L$16,IF($G173&lt;天気!$L$17,天気!$L$17,IF($G173&lt;天気!$L$18,天気!$L$18,IF($G173&lt;天気!$L$19,天気!$L$19,IF($G173&lt;天気!$L$20,天気!$L$20,IF($G173&lt;天気!$L$21,天気!$L$21,IF($G173&lt;天気!$L$22,天気!$L$22,IF($G173&lt;天気!$L$23,天気!$L$23,IF($G173&lt;天気!$L$24,天気!$L$24,天気!$L$25)))))))))))))))))))))))</f>
        <v>0.5</v>
      </c>
      <c r="I173" s="12">
        <v>0.5</v>
      </c>
      <c r="J173" s="12">
        <f t="shared" si="15"/>
        <v>40124.5</v>
      </c>
      <c r="K173" s="1">
        <v>40124.503541666665</v>
      </c>
      <c r="L173" s="6">
        <f t="shared" si="16"/>
        <v>9.8452020202020145E-3</v>
      </c>
      <c r="M173" s="6">
        <f>VLOOKUP(J173,天気!$E$2:$J$721,3,FALSE)</f>
        <v>0</v>
      </c>
      <c r="N173">
        <v>392</v>
      </c>
      <c r="O173">
        <v>312.3254396305453</v>
      </c>
      <c r="P173">
        <f t="shared" si="17"/>
        <v>3.8986999999999981</v>
      </c>
      <c r="Q173">
        <v>3.8986999999999981</v>
      </c>
      <c r="R173">
        <f t="shared" si="12"/>
        <v>3.8986999999999981</v>
      </c>
      <c r="S173">
        <v>35.630394809999999</v>
      </c>
      <c r="T173">
        <v>139.68026710000001</v>
      </c>
      <c r="U173">
        <v>34.687100000000001</v>
      </c>
      <c r="AB173">
        <v>35.629729640000001</v>
      </c>
      <c r="AC173">
        <v>139.6836251</v>
      </c>
      <c r="AD173">
        <v>38.585799999999999</v>
      </c>
      <c r="AK173">
        <v>38</v>
      </c>
      <c r="AL173">
        <v>1</v>
      </c>
      <c r="AM173" t="s">
        <v>74</v>
      </c>
      <c r="AN173" t="s">
        <v>125</v>
      </c>
      <c r="AO173">
        <v>420</v>
      </c>
      <c r="AP173" t="s">
        <v>177</v>
      </c>
      <c r="AQ173">
        <v>5.2</v>
      </c>
      <c r="AR173">
        <v>1</v>
      </c>
      <c r="AS173">
        <v>574</v>
      </c>
      <c r="AT173">
        <v>4.5999999999999996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1</v>
      </c>
      <c r="BG173">
        <v>396</v>
      </c>
      <c r="BH173">
        <v>2</v>
      </c>
      <c r="BI173">
        <v>1</v>
      </c>
      <c r="BJ173">
        <v>396</v>
      </c>
      <c r="BK173">
        <v>5.2</v>
      </c>
      <c r="BL173">
        <v>0</v>
      </c>
      <c r="BM173">
        <v>0</v>
      </c>
      <c r="BN173">
        <v>0</v>
      </c>
      <c r="BO173">
        <v>0</v>
      </c>
      <c r="BP173">
        <v>0</v>
      </c>
      <c r="BQ173">
        <v>0</v>
      </c>
      <c r="BR173">
        <v>0</v>
      </c>
      <c r="BS173">
        <v>0</v>
      </c>
      <c r="BT173">
        <v>0</v>
      </c>
      <c r="BU173" t="str">
        <f>VLOOKUP($A173,trip!$A$3:$AD$2506,9,FALSE)</f>
        <v>自宅</v>
      </c>
      <c r="BV173" t="str">
        <f>VLOOKUP($A173,trip!$A$3:$AD$2506,11,FALSE)</f>
        <v>自宅</v>
      </c>
      <c r="BW173" t="str">
        <f>VLOOKUP($A173,trip!$A$3:$AD$2506,17,FALSE)</f>
        <v>白川</v>
      </c>
      <c r="BX173" t="str">
        <f>VLOOKUP($A173,trip!$A$3:$AD$2506,19,FALSE)</f>
        <v>飲食店・喫茶店</v>
      </c>
      <c r="BY173" t="str">
        <f>VLOOKUP($A173,trip!$A$3:$AD$2506,25,FALSE)</f>
        <v>0人</v>
      </c>
    </row>
    <row r="174" spans="1:77" x14ac:dyDescent="0.15">
      <c r="A174">
        <v>256132</v>
      </c>
      <c r="B174" t="s">
        <v>183</v>
      </c>
      <c r="C174">
        <v>900</v>
      </c>
      <c r="D174" t="s">
        <v>550</v>
      </c>
      <c r="E174" s="1">
        <v>40124.507060185184</v>
      </c>
      <c r="F174" s="10">
        <f t="shared" si="13"/>
        <v>40124</v>
      </c>
      <c r="G174" s="12">
        <f t="shared" si="14"/>
        <v>0.50706018518394558</v>
      </c>
      <c r="H174" s="12">
        <f>IF($G174&lt;天気!$L$2,天気!$L$2,IF($G174&lt;天気!$L$3,天気!$L$3,IF($G174&lt;天気!$L$4,天気!$L$4,IF($G174&lt;天気!$L$5,天気!$L$5,IF($G174&lt;天気!$L$6,天気!$L$6,IF($G174&lt;天気!$L$7,天気!$L$7,IF($G174&lt;天気!$L$8,天気!$L$8,IF($G174&lt;天気!$L$9,天気!$L$9,IF($G174&lt;天気!$L$10,天気!$L$10,IF($G174&lt;天気!$L$11,天気!$L$11,IF($G174&lt;天気!$L$12,天気!$L$12,IF($G174&lt;天気!$L$13,天気!$L$13,IF($G174&lt;天気!$L$14,天気!$L$14,IF($G174&lt;天気!$L$15,天気!$L$15,IF($G174&lt;天気!$L$16,天気!$L$16,IF($G174&lt;天気!$L$17,天気!$L$17,IF($G174&lt;天気!$L$18,天気!$L$18,IF($G174&lt;天気!$L$19,天気!$L$19,IF($G174&lt;天気!$L$20,天気!$L$20,IF($G174&lt;天気!$L$21,天気!$L$21,IF($G174&lt;天気!$L$22,天気!$L$22,IF($G174&lt;天気!$L$23,天気!$L$23,IF($G174&lt;天気!$L$24,天気!$L$24,天気!$L$25)))))))))))))))))))))))</f>
        <v>0.54166666666666696</v>
      </c>
      <c r="I174" s="12">
        <v>0.54166666666666696</v>
      </c>
      <c r="J174" s="12">
        <f t="shared" si="15"/>
        <v>40124.541666666664</v>
      </c>
      <c r="K174" s="1">
        <v>40124.531423611108</v>
      </c>
      <c r="L174" s="6">
        <f t="shared" si="16"/>
        <v>1.6484643734643735E-3</v>
      </c>
      <c r="M174" s="6">
        <f>VLOOKUP(J174,天気!$E$2:$J$721,3,FALSE)</f>
        <v>0</v>
      </c>
      <c r="N174">
        <v>2105</v>
      </c>
      <c r="O174">
        <v>1455.9059101022503</v>
      </c>
      <c r="P174">
        <f t="shared" si="17"/>
        <v>2.6837</v>
      </c>
      <c r="Q174">
        <v>2.6837</v>
      </c>
      <c r="R174">
        <f t="shared" si="12"/>
        <v>2.6837</v>
      </c>
      <c r="S174">
        <v>35.461624919999998</v>
      </c>
      <c r="T174">
        <v>139.62679990000001</v>
      </c>
      <c r="U174">
        <v>2.9352999999999998</v>
      </c>
      <c r="V174">
        <v>103</v>
      </c>
      <c r="W174" t="s">
        <v>71</v>
      </c>
      <c r="X174">
        <v>1002001</v>
      </c>
      <c r="Y174" t="s">
        <v>213</v>
      </c>
      <c r="Z174">
        <v>100200101</v>
      </c>
      <c r="AA174" t="s">
        <v>409</v>
      </c>
      <c r="AB174">
        <v>35.450359570000003</v>
      </c>
      <c r="AC174">
        <v>139.63499669999999</v>
      </c>
      <c r="AD174">
        <v>5.6189999999999998</v>
      </c>
      <c r="AE174">
        <v>104</v>
      </c>
      <c r="AF174" t="s">
        <v>110</v>
      </c>
      <c r="AG174">
        <v>1003002</v>
      </c>
      <c r="AH174" t="s">
        <v>116</v>
      </c>
      <c r="AI174">
        <v>100300221</v>
      </c>
      <c r="AJ174" t="s">
        <v>439</v>
      </c>
      <c r="AK174">
        <v>37</v>
      </c>
      <c r="AL174">
        <v>1</v>
      </c>
      <c r="AM174" t="s">
        <v>74</v>
      </c>
      <c r="AN174" t="s">
        <v>133</v>
      </c>
      <c r="AO174">
        <v>700</v>
      </c>
      <c r="AP174" t="s">
        <v>162</v>
      </c>
      <c r="AQ174">
        <v>8.1</v>
      </c>
      <c r="AR174">
        <v>1</v>
      </c>
      <c r="AS174">
        <v>2419</v>
      </c>
      <c r="AT174">
        <v>6.4</v>
      </c>
      <c r="AU174">
        <v>1</v>
      </c>
      <c r="AV174">
        <v>4</v>
      </c>
      <c r="AW174">
        <v>130</v>
      </c>
      <c r="AX174" t="s">
        <v>155</v>
      </c>
      <c r="AY174" t="s">
        <v>198</v>
      </c>
      <c r="AZ174">
        <v>0</v>
      </c>
      <c r="BA174">
        <v>972</v>
      </c>
      <c r="BB174">
        <v>11.7</v>
      </c>
      <c r="BC174">
        <v>518</v>
      </c>
      <c r="BD174">
        <v>6.1</v>
      </c>
      <c r="BE174">
        <v>21.799999999999997</v>
      </c>
      <c r="BF174">
        <v>1</v>
      </c>
      <c r="BG174">
        <v>1628</v>
      </c>
      <c r="BH174">
        <v>8.1</v>
      </c>
      <c r="BI174">
        <v>1</v>
      </c>
      <c r="BJ174">
        <v>1628</v>
      </c>
      <c r="BK174">
        <v>20</v>
      </c>
      <c r="BL174">
        <v>0</v>
      </c>
      <c r="BM174">
        <v>0</v>
      </c>
      <c r="BN174">
        <v>0</v>
      </c>
      <c r="BO174">
        <v>0</v>
      </c>
      <c r="BP174">
        <v>0</v>
      </c>
      <c r="BQ174">
        <v>0</v>
      </c>
      <c r="BR174">
        <v>0</v>
      </c>
      <c r="BS174">
        <v>0</v>
      </c>
      <c r="BT174">
        <v>0</v>
      </c>
      <c r="BU174" t="str">
        <f>VLOOKUP($A174,trip!$A$3:$AD$2506,9,FALSE)</f>
        <v>日産ギャラリー</v>
      </c>
      <c r="BV174" t="str">
        <f>VLOOKUP($A174,trip!$A$3:$AD$2506,11,FALSE)</f>
        <v>娯楽施設</v>
      </c>
      <c r="BW174" t="str">
        <f>VLOOKUP($A174,trip!$A$3:$AD$2506,17,FALSE)</f>
        <v>馬車道駅ｻｲｸﾙﾎﾟｰﾄ</v>
      </c>
      <c r="BX174" t="str">
        <f>VLOOKUP($A174,trip!$A$3:$AD$2506,19,FALSE)</f>
        <v>その他</v>
      </c>
      <c r="BY174" t="str">
        <f>VLOOKUP($A174,trip!$A$3:$AD$2506,25,FALSE)</f>
        <v>0人</v>
      </c>
    </row>
    <row r="175" spans="1:77" x14ac:dyDescent="0.15">
      <c r="A175">
        <v>256140</v>
      </c>
      <c r="B175" t="s">
        <v>106</v>
      </c>
      <c r="C175">
        <v>500</v>
      </c>
      <c r="D175" t="s">
        <v>148</v>
      </c>
      <c r="E175" s="1">
        <v>40124.530497685184</v>
      </c>
      <c r="F175" s="10">
        <f t="shared" si="13"/>
        <v>40124</v>
      </c>
      <c r="G175" s="12">
        <f t="shared" si="14"/>
        <v>0.53049768518394558</v>
      </c>
      <c r="H175" s="12">
        <f>IF($G175&lt;天気!$L$2,天気!$L$2,IF($G175&lt;天気!$L$3,天気!$L$3,IF($G175&lt;天気!$L$4,天気!$L$4,IF($G175&lt;天気!$L$5,天気!$L$5,IF($G175&lt;天気!$L$6,天気!$L$6,IF($G175&lt;天気!$L$7,天気!$L$7,IF($G175&lt;天気!$L$8,天気!$L$8,IF($G175&lt;天気!$L$9,天気!$L$9,IF($G175&lt;天気!$L$10,天気!$L$10,IF($G175&lt;天気!$L$11,天気!$L$11,IF($G175&lt;天気!$L$12,天気!$L$12,IF($G175&lt;天気!$L$13,天気!$L$13,IF($G175&lt;天気!$L$14,天気!$L$14,IF($G175&lt;天気!$L$15,天気!$L$15,IF($G175&lt;天気!$L$16,天気!$L$16,IF($G175&lt;天気!$L$17,天気!$L$17,IF($G175&lt;天気!$L$18,天気!$L$18,IF($G175&lt;天気!$L$19,天気!$L$19,IF($G175&lt;天気!$L$20,天気!$L$20,IF($G175&lt;天気!$L$21,天気!$L$21,IF($G175&lt;天気!$L$22,天気!$L$22,IF($G175&lt;天気!$L$23,天気!$L$23,IF($G175&lt;天気!$L$24,天気!$L$24,天気!$L$25)))))))))))))))))))))))</f>
        <v>0.54166666666666696</v>
      </c>
      <c r="I175" s="12">
        <v>0.54166666666666696</v>
      </c>
      <c r="J175" s="12">
        <f t="shared" si="15"/>
        <v>40124.541666666664</v>
      </c>
      <c r="K175" s="1">
        <v>40124.534444444442</v>
      </c>
      <c r="L175" s="6">
        <f t="shared" si="16"/>
        <v>5.2103004291846046E-5</v>
      </c>
      <c r="M175" s="6">
        <f>VLOOKUP(J175,天気!$E$2:$J$721,3,FALSE)</f>
        <v>0</v>
      </c>
      <c r="N175">
        <v>341</v>
      </c>
      <c r="O175">
        <v>964.07857402872719</v>
      </c>
      <c r="P175">
        <f t="shared" si="17"/>
        <v>-6.0700000000000642E-2</v>
      </c>
      <c r="Q175">
        <v>-6.0700000000000642E-2</v>
      </c>
      <c r="R175">
        <f t="shared" si="12"/>
        <v>6.0700000000000642E-2</v>
      </c>
      <c r="S175">
        <v>35.38296647</v>
      </c>
      <c r="T175">
        <v>139.3821878</v>
      </c>
      <c r="U175">
        <v>10.175000000000001</v>
      </c>
      <c r="V175">
        <v>321</v>
      </c>
      <c r="W175" t="s">
        <v>554</v>
      </c>
      <c r="X175">
        <v>3210102</v>
      </c>
      <c r="Y175" t="s">
        <v>555</v>
      </c>
      <c r="Z175">
        <v>321010202</v>
      </c>
      <c r="AA175" t="s">
        <v>286</v>
      </c>
      <c r="AB175">
        <v>35.374308300000003</v>
      </c>
      <c r="AC175">
        <v>139.38277790000001</v>
      </c>
      <c r="AD175">
        <v>10.1143</v>
      </c>
      <c r="AE175">
        <v>321</v>
      </c>
      <c r="AF175" t="s">
        <v>554</v>
      </c>
      <c r="AG175">
        <v>3210205</v>
      </c>
      <c r="AH175" t="s">
        <v>559</v>
      </c>
      <c r="AI175">
        <v>321020503</v>
      </c>
      <c r="AJ175" t="s">
        <v>560</v>
      </c>
      <c r="AK175">
        <v>33</v>
      </c>
      <c r="AL175">
        <v>1</v>
      </c>
      <c r="AM175" t="s">
        <v>74</v>
      </c>
      <c r="AN175" t="s">
        <v>113</v>
      </c>
      <c r="AO175">
        <v>100</v>
      </c>
      <c r="AP175" t="s">
        <v>76</v>
      </c>
      <c r="AQ175">
        <v>5.9</v>
      </c>
      <c r="AR175">
        <v>1</v>
      </c>
      <c r="AS175">
        <v>1395</v>
      </c>
      <c r="AT175">
        <v>5.9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0</v>
      </c>
      <c r="BF175">
        <v>1</v>
      </c>
      <c r="BG175">
        <v>1165</v>
      </c>
      <c r="BH175">
        <v>5.8</v>
      </c>
      <c r="BI175">
        <v>1</v>
      </c>
      <c r="BJ175">
        <v>1165</v>
      </c>
      <c r="BK175">
        <v>14.2</v>
      </c>
      <c r="BL175">
        <v>0</v>
      </c>
      <c r="BM175">
        <v>0</v>
      </c>
      <c r="BN175">
        <v>0</v>
      </c>
      <c r="BO175">
        <v>0</v>
      </c>
      <c r="BP175">
        <v>0</v>
      </c>
      <c r="BQ175">
        <v>0</v>
      </c>
      <c r="BR175">
        <v>0</v>
      </c>
      <c r="BS175">
        <v>0</v>
      </c>
      <c r="BT175">
        <v>0</v>
      </c>
      <c r="BU175" t="str">
        <f>VLOOKUP($A175,trip!$A$3:$AD$2506,9,FALSE)</f>
        <v>靴屋</v>
      </c>
      <c r="BV175" t="str">
        <f>VLOOKUP($A175,trip!$A$3:$AD$2506,11,FALSE)</f>
        <v>その他の商業施設</v>
      </c>
      <c r="BW175" t="str">
        <f>VLOOKUP($A175,trip!$A$3:$AD$2506,17,FALSE)</f>
        <v>寒川農協</v>
      </c>
      <c r="BX175" t="str">
        <f>VLOOKUP($A175,trip!$A$3:$AD$2506,19,FALSE)</f>
        <v>公共施設</v>
      </c>
      <c r="BY175" t="str">
        <f>VLOOKUP($A175,trip!$A$3:$AD$2506,25,FALSE)</f>
        <v>0人</v>
      </c>
    </row>
    <row r="176" spans="1:77" x14ac:dyDescent="0.15">
      <c r="A176">
        <v>256143</v>
      </c>
      <c r="B176" t="s">
        <v>193</v>
      </c>
      <c r="C176">
        <v>800</v>
      </c>
      <c r="D176" t="s">
        <v>285</v>
      </c>
      <c r="E176" s="1">
        <v>40124.547719907408</v>
      </c>
      <c r="F176" s="10">
        <f t="shared" si="13"/>
        <v>40124</v>
      </c>
      <c r="G176" s="12">
        <f t="shared" si="14"/>
        <v>0.54771990740846377</v>
      </c>
      <c r="H176" s="12">
        <f>IF($G176&lt;天気!$L$2,天気!$L$2,IF($G176&lt;天気!$L$3,天気!$L$3,IF($G176&lt;天気!$L$4,天気!$L$4,IF($G176&lt;天気!$L$5,天気!$L$5,IF($G176&lt;天気!$L$6,天気!$L$6,IF($G176&lt;天気!$L$7,天気!$L$7,IF($G176&lt;天気!$L$8,天気!$L$8,IF($G176&lt;天気!$L$9,天気!$L$9,IF($G176&lt;天気!$L$10,天気!$L$10,IF($G176&lt;天気!$L$11,天気!$L$11,IF($G176&lt;天気!$L$12,天気!$L$12,IF($G176&lt;天気!$L$13,天気!$L$13,IF($G176&lt;天気!$L$14,天気!$L$14,IF($G176&lt;天気!$L$15,天気!$L$15,IF($G176&lt;天気!$L$16,天気!$L$16,IF($G176&lt;天気!$L$17,天気!$L$17,IF($G176&lt;天気!$L$18,天気!$L$18,IF($G176&lt;天気!$L$19,天気!$L$19,IF($G176&lt;天気!$L$20,天気!$L$20,IF($G176&lt;天気!$L$21,天気!$L$21,IF($G176&lt;天気!$L$22,天気!$L$22,IF($G176&lt;天気!$L$23,天気!$L$23,IF($G176&lt;天気!$L$24,天気!$L$24,天気!$L$25)))))))))))))))))))))))</f>
        <v>0.58333333333333404</v>
      </c>
      <c r="I176" s="12">
        <v>0.58333333333333404</v>
      </c>
      <c r="J176" s="12">
        <f t="shared" si="15"/>
        <v>40124.583333333336</v>
      </c>
      <c r="K176" s="1">
        <v>40124.55741898148</v>
      </c>
      <c r="L176" s="6">
        <f t="shared" si="16"/>
        <v>4.1758426966292117E-3</v>
      </c>
      <c r="M176" s="6">
        <f>VLOOKUP(J176,天気!$E$2:$J$721,3,FALSE)</f>
        <v>0</v>
      </c>
      <c r="N176">
        <v>838</v>
      </c>
      <c r="O176">
        <v>757.48701590129747</v>
      </c>
      <c r="P176">
        <f t="shared" si="17"/>
        <v>4.4597999999999978</v>
      </c>
      <c r="Q176">
        <v>4.4597999999999978</v>
      </c>
      <c r="R176">
        <f t="shared" si="12"/>
        <v>4.4597999999999978</v>
      </c>
      <c r="S176">
        <v>35.435644979999999</v>
      </c>
      <c r="T176">
        <v>139.6483863</v>
      </c>
      <c r="U176">
        <v>31.791399999999999</v>
      </c>
      <c r="V176">
        <v>104</v>
      </c>
      <c r="W176" t="s">
        <v>110</v>
      </c>
      <c r="X176">
        <v>1003017</v>
      </c>
      <c r="Y176" t="s">
        <v>163</v>
      </c>
      <c r="Z176">
        <v>100301703</v>
      </c>
      <c r="AA176" t="s">
        <v>194</v>
      </c>
      <c r="AB176">
        <v>35.435108589999999</v>
      </c>
      <c r="AC176">
        <v>139.64005</v>
      </c>
      <c r="AD176">
        <v>36.251199999999997</v>
      </c>
      <c r="AE176">
        <v>104</v>
      </c>
      <c r="AF176" t="s">
        <v>110</v>
      </c>
      <c r="AG176">
        <v>1003017</v>
      </c>
      <c r="AH176" t="s">
        <v>163</v>
      </c>
      <c r="AI176">
        <v>100301703</v>
      </c>
      <c r="AJ176" t="s">
        <v>194</v>
      </c>
      <c r="AK176">
        <v>47</v>
      </c>
      <c r="AL176">
        <v>1</v>
      </c>
      <c r="AM176" t="s">
        <v>74</v>
      </c>
      <c r="AN176" t="s">
        <v>161</v>
      </c>
      <c r="AO176">
        <v>420</v>
      </c>
      <c r="AP176" t="s">
        <v>177</v>
      </c>
      <c r="AQ176">
        <v>13</v>
      </c>
      <c r="AR176">
        <v>1</v>
      </c>
      <c r="AS176">
        <v>1154</v>
      </c>
      <c r="AT176">
        <v>7.3</v>
      </c>
      <c r="AU176">
        <v>1</v>
      </c>
      <c r="AV176">
        <v>13</v>
      </c>
      <c r="AW176">
        <v>330</v>
      </c>
      <c r="AX176" t="s">
        <v>195</v>
      </c>
      <c r="AY176" t="s">
        <v>380</v>
      </c>
      <c r="AZ176">
        <v>1</v>
      </c>
      <c r="BA176">
        <v>969</v>
      </c>
      <c r="BB176">
        <v>11.7</v>
      </c>
      <c r="BC176">
        <v>999</v>
      </c>
      <c r="BD176">
        <v>12.7</v>
      </c>
      <c r="BE176">
        <v>37.4</v>
      </c>
      <c r="BF176">
        <v>1</v>
      </c>
      <c r="BG176">
        <v>1068</v>
      </c>
      <c r="BH176">
        <v>5.3</v>
      </c>
      <c r="BI176">
        <v>1</v>
      </c>
      <c r="BJ176">
        <v>1068</v>
      </c>
      <c r="BK176">
        <v>13</v>
      </c>
      <c r="BL176">
        <v>0</v>
      </c>
      <c r="BM176">
        <v>0</v>
      </c>
      <c r="BN176">
        <v>0</v>
      </c>
      <c r="BO176">
        <v>0</v>
      </c>
      <c r="BP176">
        <v>0</v>
      </c>
      <c r="BQ176">
        <v>0</v>
      </c>
      <c r="BR176">
        <v>0</v>
      </c>
      <c r="BS176">
        <v>0</v>
      </c>
      <c r="BT176">
        <v>0</v>
      </c>
      <c r="BU176" t="str">
        <f>VLOOKUP($A176,trip!$A$3:$AD$2506,9,FALSE)</f>
        <v>自宅</v>
      </c>
      <c r="BV176" t="str">
        <f>VLOOKUP($A176,trip!$A$3:$AD$2506,11,FALSE)</f>
        <v>自宅</v>
      </c>
      <c r="BW176" t="str">
        <f>VLOOKUP($A176,trip!$A$3:$AD$2506,17,FALSE)</f>
        <v>学校</v>
      </c>
      <c r="BX176" t="str">
        <f>VLOOKUP($A176,trip!$A$3:$AD$2506,19,FALSE)</f>
        <v>公共施設</v>
      </c>
      <c r="BY176" t="str">
        <f>VLOOKUP($A176,trip!$A$3:$AD$2506,25,FALSE)</f>
        <v>0人</v>
      </c>
    </row>
    <row r="177" spans="1:77" x14ac:dyDescent="0.15">
      <c r="A177">
        <v>256147</v>
      </c>
      <c r="B177" t="s">
        <v>186</v>
      </c>
      <c r="C177">
        <v>200</v>
      </c>
      <c r="D177" t="s">
        <v>206</v>
      </c>
      <c r="E177" s="1">
        <v>40124.583506944444</v>
      </c>
      <c r="F177" s="10">
        <f t="shared" si="13"/>
        <v>40124</v>
      </c>
      <c r="G177" s="12">
        <f t="shared" si="14"/>
        <v>0.58350694444379769</v>
      </c>
      <c r="H177" s="12">
        <f>IF($G177&lt;天気!$L$2,天気!$L$2,IF($G177&lt;天気!$L$3,天気!$L$3,IF($G177&lt;天気!$L$4,天気!$L$4,IF($G177&lt;天気!$L$5,天気!$L$5,IF($G177&lt;天気!$L$6,天気!$L$6,IF($G177&lt;天気!$L$7,天気!$L$7,IF($G177&lt;天気!$L$8,天気!$L$8,IF($G177&lt;天気!$L$9,天気!$L$9,IF($G177&lt;天気!$L$10,天気!$L$10,IF($G177&lt;天気!$L$11,天気!$L$11,IF($G177&lt;天気!$L$12,天気!$L$12,IF($G177&lt;天気!$L$13,天気!$L$13,IF($G177&lt;天気!$L$14,天気!$L$14,IF($G177&lt;天気!$L$15,天気!$L$15,IF($G177&lt;天気!$L$16,天気!$L$16,IF($G177&lt;天気!$L$17,天気!$L$17,IF($G177&lt;天気!$L$18,天気!$L$18,IF($G177&lt;天気!$L$19,天気!$L$19,IF($G177&lt;天気!$L$20,天気!$L$20,IF($G177&lt;天気!$L$21,天気!$L$21,IF($G177&lt;天気!$L$22,天気!$L$22,IF($G177&lt;天気!$L$23,天気!$L$23,IF($G177&lt;天気!$L$24,天気!$L$24,天気!$L$25)))))))))))))))))))))))</f>
        <v>0.625</v>
      </c>
      <c r="I177" s="12">
        <v>0.625</v>
      </c>
      <c r="J177" s="12">
        <f t="shared" si="15"/>
        <v>40124.625</v>
      </c>
      <c r="K177" s="1">
        <v>40124.589745370373</v>
      </c>
      <c r="L177" s="6">
        <f t="shared" si="16"/>
        <v>1.3927893518518518E-2</v>
      </c>
      <c r="M177" s="6">
        <f>VLOOKUP(J177,天気!$E$2:$J$721,3,FALSE)</f>
        <v>0</v>
      </c>
      <c r="N177">
        <v>539</v>
      </c>
      <c r="O177">
        <v>689.69898621872323</v>
      </c>
      <c r="P177">
        <f t="shared" si="17"/>
        <v>-12.0337</v>
      </c>
      <c r="Q177">
        <v>-12.0337</v>
      </c>
      <c r="R177">
        <f t="shared" si="12"/>
        <v>12.0337</v>
      </c>
      <c r="S177">
        <v>35.465025900000001</v>
      </c>
      <c r="T177">
        <v>139.6174872</v>
      </c>
      <c r="U177">
        <v>15.8667</v>
      </c>
      <c r="V177">
        <v>103</v>
      </c>
      <c r="W177" t="s">
        <v>71</v>
      </c>
      <c r="X177">
        <v>1002006</v>
      </c>
      <c r="Y177" t="s">
        <v>151</v>
      </c>
      <c r="Z177">
        <v>100200602</v>
      </c>
      <c r="AA177" t="s">
        <v>448</v>
      </c>
      <c r="AB177">
        <v>35.45935575</v>
      </c>
      <c r="AC177">
        <v>139.61439730000001</v>
      </c>
      <c r="AD177">
        <v>3.8330000000000002</v>
      </c>
      <c r="AE177">
        <v>103</v>
      </c>
      <c r="AF177" t="s">
        <v>71</v>
      </c>
      <c r="AG177">
        <v>1002008</v>
      </c>
      <c r="AH177" t="s">
        <v>187</v>
      </c>
      <c r="AI177">
        <v>100200801</v>
      </c>
      <c r="AJ177" t="s">
        <v>188</v>
      </c>
      <c r="AK177">
        <v>0</v>
      </c>
      <c r="AL177">
        <v>2</v>
      </c>
      <c r="AM177" t="s">
        <v>100</v>
      </c>
      <c r="AN177" t="s">
        <v>75</v>
      </c>
      <c r="AO177">
        <v>100</v>
      </c>
      <c r="AP177" t="s">
        <v>76</v>
      </c>
      <c r="AQ177">
        <v>6.4</v>
      </c>
      <c r="AR177">
        <v>1</v>
      </c>
      <c r="AS177">
        <v>971</v>
      </c>
      <c r="AT177">
        <v>6.4</v>
      </c>
      <c r="AU177">
        <v>1</v>
      </c>
      <c r="AV177">
        <v>1</v>
      </c>
      <c r="AW177">
        <v>140</v>
      </c>
      <c r="AX177" t="s">
        <v>155</v>
      </c>
      <c r="AY177" t="s">
        <v>191</v>
      </c>
      <c r="AZ177">
        <v>0</v>
      </c>
      <c r="BA177">
        <v>490</v>
      </c>
      <c r="BB177">
        <v>5.9</v>
      </c>
      <c r="BC177">
        <v>325</v>
      </c>
      <c r="BD177">
        <v>3.9</v>
      </c>
      <c r="BE177">
        <v>10.8</v>
      </c>
      <c r="BF177">
        <v>1</v>
      </c>
      <c r="BG177">
        <v>864</v>
      </c>
      <c r="BH177">
        <v>4.3</v>
      </c>
      <c r="BI177">
        <v>1</v>
      </c>
      <c r="BJ177">
        <v>864</v>
      </c>
      <c r="BK177">
        <v>10.4</v>
      </c>
      <c r="BL177">
        <v>1</v>
      </c>
      <c r="BM177">
        <v>0.4</v>
      </c>
      <c r="BN177">
        <v>1</v>
      </c>
      <c r="BO177">
        <v>210</v>
      </c>
      <c r="BP177">
        <v>384</v>
      </c>
      <c r="BQ177">
        <v>5.8</v>
      </c>
      <c r="BR177">
        <v>106</v>
      </c>
      <c r="BS177">
        <v>1.6</v>
      </c>
      <c r="BT177">
        <v>8.4</v>
      </c>
      <c r="BU177" t="str">
        <f>VLOOKUP($A177,trip!$A$3:$AD$2506,9,FALSE)</f>
        <v>ダイエー</v>
      </c>
      <c r="BV177" t="str">
        <f>VLOOKUP($A177,trip!$A$3:$AD$2506,11,FALSE)</f>
        <v>ｽｰﾊﾟｰ・食料品店</v>
      </c>
      <c r="BW177" t="str">
        <f>VLOOKUP($A177,trip!$A$3:$AD$2506,17,FALSE)</f>
        <v>home</v>
      </c>
      <c r="BX177" t="str">
        <f>VLOOKUP($A177,trip!$A$3:$AD$2506,19,FALSE)</f>
        <v>自宅</v>
      </c>
      <c r="BY177" t="str">
        <f>VLOOKUP($A177,trip!$A$3:$AD$2506,25,FALSE)</f>
        <v>1人</v>
      </c>
    </row>
    <row r="178" spans="1:77" x14ac:dyDescent="0.15">
      <c r="A178">
        <v>256148</v>
      </c>
      <c r="B178" t="s">
        <v>123</v>
      </c>
      <c r="C178">
        <v>999</v>
      </c>
      <c r="D178" t="s">
        <v>70</v>
      </c>
      <c r="E178" s="1">
        <v>40124.588182870371</v>
      </c>
      <c r="F178" s="10">
        <f t="shared" si="13"/>
        <v>40124</v>
      </c>
      <c r="G178" s="12">
        <f t="shared" si="14"/>
        <v>0.58818287037138361</v>
      </c>
      <c r="H178" s="12">
        <f>IF($G178&lt;天気!$L$2,天気!$L$2,IF($G178&lt;天気!$L$3,天気!$L$3,IF($G178&lt;天気!$L$4,天気!$L$4,IF($G178&lt;天気!$L$5,天気!$L$5,IF($G178&lt;天気!$L$6,天気!$L$6,IF($G178&lt;天気!$L$7,天気!$L$7,IF($G178&lt;天気!$L$8,天気!$L$8,IF($G178&lt;天気!$L$9,天気!$L$9,IF($G178&lt;天気!$L$10,天気!$L$10,IF($G178&lt;天気!$L$11,天気!$L$11,IF($G178&lt;天気!$L$12,天気!$L$12,IF($G178&lt;天気!$L$13,天気!$L$13,IF($G178&lt;天気!$L$14,天気!$L$14,IF($G178&lt;天気!$L$15,天気!$L$15,IF($G178&lt;天気!$L$16,天気!$L$16,IF($G178&lt;天気!$L$17,天気!$L$17,IF($G178&lt;天気!$L$18,天気!$L$18,IF($G178&lt;天気!$L$19,天気!$L$19,IF($G178&lt;天気!$L$20,天気!$L$20,IF($G178&lt;天気!$L$21,天気!$L$21,IF($G178&lt;天気!$L$22,天気!$L$22,IF($G178&lt;天気!$L$23,天気!$L$23,IF($G178&lt;天気!$L$24,天気!$L$24,天気!$L$25)))))))))))))))))))))))</f>
        <v>0.625</v>
      </c>
      <c r="I178" s="12">
        <v>0.625</v>
      </c>
      <c r="J178" s="12">
        <f t="shared" si="15"/>
        <v>40124.625</v>
      </c>
      <c r="K178" s="1">
        <v>40124.593530092592</v>
      </c>
      <c r="L178" s="6">
        <f t="shared" si="16"/>
        <v>4.889465020576131E-3</v>
      </c>
      <c r="M178" s="6">
        <f>VLOOKUP(J178,天気!$E$2:$J$721,3,FALSE)</f>
        <v>0</v>
      </c>
      <c r="N178">
        <v>462</v>
      </c>
      <c r="O178">
        <v>925.91394858805234</v>
      </c>
      <c r="P178">
        <f t="shared" si="17"/>
        <v>5.9406999999999996</v>
      </c>
      <c r="Q178">
        <v>5.9406999999999996</v>
      </c>
      <c r="R178">
        <f t="shared" si="12"/>
        <v>5.9406999999999996</v>
      </c>
      <c r="S178">
        <v>35.63117802</v>
      </c>
      <c r="T178">
        <v>139.6801275</v>
      </c>
      <c r="U178">
        <v>32.755000000000003</v>
      </c>
      <c r="AB178">
        <v>35.622949030000001</v>
      </c>
      <c r="AC178">
        <v>139.68170470000001</v>
      </c>
      <c r="AD178">
        <v>38.695700000000002</v>
      </c>
      <c r="AK178">
        <v>38</v>
      </c>
      <c r="AL178">
        <v>1</v>
      </c>
      <c r="AM178" t="s">
        <v>74</v>
      </c>
      <c r="AN178" t="s">
        <v>125</v>
      </c>
      <c r="AO178">
        <v>410</v>
      </c>
      <c r="AP178" t="s">
        <v>162</v>
      </c>
      <c r="AQ178">
        <v>6.1</v>
      </c>
      <c r="AR178">
        <v>1</v>
      </c>
      <c r="AS178">
        <v>1943</v>
      </c>
      <c r="AT178">
        <v>10.4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1</v>
      </c>
      <c r="BG178">
        <v>1215</v>
      </c>
      <c r="BH178">
        <v>6.1</v>
      </c>
      <c r="BI178">
        <v>1</v>
      </c>
      <c r="BJ178">
        <v>1215</v>
      </c>
      <c r="BK178">
        <v>15.1</v>
      </c>
      <c r="BL178">
        <v>0</v>
      </c>
      <c r="BM178">
        <v>0</v>
      </c>
      <c r="BN178">
        <v>0</v>
      </c>
      <c r="BO178">
        <v>0</v>
      </c>
      <c r="BP178">
        <v>0</v>
      </c>
      <c r="BQ178">
        <v>0</v>
      </c>
      <c r="BR178">
        <v>0</v>
      </c>
      <c r="BS178">
        <v>0</v>
      </c>
      <c r="BT178">
        <v>0</v>
      </c>
      <c r="BU178" t="str">
        <f>VLOOKUP($A178,trip!$A$3:$AD$2506,9,FALSE)</f>
        <v>自宅</v>
      </c>
      <c r="BV178" t="str">
        <f>VLOOKUP($A178,trip!$A$3:$AD$2506,11,FALSE)</f>
        <v>自宅</v>
      </c>
      <c r="BW178" t="str">
        <f>VLOOKUP($A178,trip!$A$3:$AD$2506,17,FALSE)</f>
        <v>ジム</v>
      </c>
      <c r="BX178" t="str">
        <f>VLOOKUP($A178,trip!$A$3:$AD$2506,19,FALSE)</f>
        <v>その他</v>
      </c>
      <c r="BY178" t="str">
        <f>VLOOKUP($A178,trip!$A$3:$AD$2506,25,FALSE)</f>
        <v>0人</v>
      </c>
    </row>
    <row r="179" spans="1:77" x14ac:dyDescent="0.15">
      <c r="A179">
        <v>256152</v>
      </c>
      <c r="B179" t="s">
        <v>135</v>
      </c>
      <c r="C179">
        <v>999</v>
      </c>
      <c r="D179" t="s">
        <v>70</v>
      </c>
      <c r="E179" s="1">
        <v>40124.610729166663</v>
      </c>
      <c r="F179" s="10">
        <f t="shared" si="13"/>
        <v>40124</v>
      </c>
      <c r="G179" s="12">
        <f t="shared" si="14"/>
        <v>0.61072916666307719</v>
      </c>
      <c r="H179" s="12">
        <f>IF($G179&lt;天気!$L$2,天気!$L$2,IF($G179&lt;天気!$L$3,天気!$L$3,IF($G179&lt;天気!$L$4,天気!$L$4,IF($G179&lt;天気!$L$5,天気!$L$5,IF($G179&lt;天気!$L$6,天気!$L$6,IF($G179&lt;天気!$L$7,天気!$L$7,IF($G179&lt;天気!$L$8,天気!$L$8,IF($G179&lt;天気!$L$9,天気!$L$9,IF($G179&lt;天気!$L$10,天気!$L$10,IF($G179&lt;天気!$L$11,天気!$L$11,IF($G179&lt;天気!$L$12,天気!$L$12,IF($G179&lt;天気!$L$13,天気!$L$13,IF($G179&lt;天気!$L$14,天気!$L$14,IF($G179&lt;天気!$L$15,天気!$L$15,IF($G179&lt;天気!$L$16,天気!$L$16,IF($G179&lt;天気!$L$17,天気!$L$17,IF($G179&lt;天気!$L$18,天気!$L$18,IF($G179&lt;天気!$L$19,天気!$L$19,IF($G179&lt;天気!$L$20,天気!$L$20,IF($G179&lt;天気!$L$21,天気!$L$21,IF($G179&lt;天気!$L$22,天気!$L$22,IF($G179&lt;天気!$L$23,天気!$L$23,IF($G179&lt;天気!$L$24,天気!$L$24,天気!$L$25)))))))))))))))))))))))</f>
        <v>0.625</v>
      </c>
      <c r="I179" s="12">
        <v>0.625</v>
      </c>
      <c r="J179" s="12">
        <f t="shared" si="15"/>
        <v>40124.625</v>
      </c>
      <c r="K179" s="1">
        <v>40124.613229166665</v>
      </c>
      <c r="L179" s="6">
        <f t="shared" si="16"/>
        <v>3.4418994413407812E-3</v>
      </c>
      <c r="M179" s="6">
        <f>VLOOKUP(J179,天気!$E$2:$J$721,3,FALSE)</f>
        <v>0</v>
      </c>
      <c r="N179">
        <v>216</v>
      </c>
      <c r="O179">
        <v>852.82341941153277</v>
      </c>
      <c r="P179">
        <f t="shared" si="17"/>
        <v>-3.6965999999999992</v>
      </c>
      <c r="Q179">
        <v>-3.6965999999999992</v>
      </c>
      <c r="R179">
        <f t="shared" si="12"/>
        <v>3.6965999999999992</v>
      </c>
      <c r="S179">
        <v>35.279717529999999</v>
      </c>
      <c r="T179">
        <v>139.1831249</v>
      </c>
      <c r="U179">
        <v>9.6244999999999994</v>
      </c>
      <c r="V179">
        <v>206</v>
      </c>
      <c r="W179" t="s">
        <v>540</v>
      </c>
      <c r="X179">
        <v>2061204</v>
      </c>
      <c r="Y179" t="s">
        <v>564</v>
      </c>
      <c r="Z179">
        <v>206120409</v>
      </c>
      <c r="AA179" t="s">
        <v>565</v>
      </c>
      <c r="AB179">
        <v>35.274379879999998</v>
      </c>
      <c r="AC179">
        <v>139.1763765</v>
      </c>
      <c r="AD179">
        <v>5.9279000000000002</v>
      </c>
      <c r="AE179">
        <v>206</v>
      </c>
      <c r="AF179" t="s">
        <v>540</v>
      </c>
      <c r="AG179">
        <v>2061201</v>
      </c>
      <c r="AH179" t="s">
        <v>566</v>
      </c>
      <c r="AI179">
        <v>206120104</v>
      </c>
      <c r="AJ179" t="s">
        <v>567</v>
      </c>
      <c r="AK179">
        <v>37</v>
      </c>
      <c r="AL179">
        <v>1</v>
      </c>
      <c r="AM179" t="s">
        <v>74</v>
      </c>
      <c r="AN179" t="s">
        <v>101</v>
      </c>
      <c r="AO179">
        <v>100</v>
      </c>
      <c r="AP179" t="s">
        <v>76</v>
      </c>
      <c r="AQ179">
        <v>4.5999999999999996</v>
      </c>
      <c r="AR179">
        <v>1</v>
      </c>
      <c r="AS179">
        <v>1137</v>
      </c>
      <c r="AT179">
        <v>4.5999999999999996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1</v>
      </c>
      <c r="BG179">
        <v>1074</v>
      </c>
      <c r="BH179">
        <v>5.4</v>
      </c>
      <c r="BI179">
        <v>1</v>
      </c>
      <c r="BJ179">
        <v>1074</v>
      </c>
      <c r="BK179">
        <v>13.3</v>
      </c>
      <c r="BL179">
        <v>0</v>
      </c>
      <c r="BM179">
        <v>0</v>
      </c>
      <c r="BN179">
        <v>0</v>
      </c>
      <c r="BO179">
        <v>0</v>
      </c>
      <c r="BP179">
        <v>0</v>
      </c>
      <c r="BQ179">
        <v>0</v>
      </c>
      <c r="BR179">
        <v>0</v>
      </c>
      <c r="BS179">
        <v>0</v>
      </c>
      <c r="BT179">
        <v>0</v>
      </c>
      <c r="BU179" t="str">
        <f>VLOOKUP($A179,trip!$A$3:$AD$2506,9,FALSE)</f>
        <v>ロビンソン</v>
      </c>
      <c r="BV179" t="str">
        <f>VLOOKUP($A179,trip!$A$3:$AD$2506,11,FALSE)</f>
        <v>ﾃﾞﾊﾟｰﾄ・ﾓｰﾙ</v>
      </c>
      <c r="BW179" t="str">
        <f>VLOOKUP($A179,trip!$A$3:$AD$2506,17,FALSE)</f>
        <v>友人</v>
      </c>
      <c r="BX179" t="str">
        <f>VLOOKUP($A179,trip!$A$3:$AD$2506,19,FALSE)</f>
        <v>個人宅</v>
      </c>
      <c r="BY179" t="str">
        <f>VLOOKUP($A179,trip!$A$3:$AD$2506,25,FALSE)</f>
        <v>4人以上</v>
      </c>
    </row>
    <row r="180" spans="1:77" x14ac:dyDescent="0.15">
      <c r="A180">
        <v>256160</v>
      </c>
      <c r="B180" t="s">
        <v>193</v>
      </c>
      <c r="C180">
        <v>600</v>
      </c>
      <c r="D180" t="s">
        <v>212</v>
      </c>
      <c r="E180" s="1">
        <v>40124.654016203705</v>
      </c>
      <c r="F180" s="10">
        <f t="shared" si="13"/>
        <v>40124</v>
      </c>
      <c r="G180" s="12">
        <f t="shared" si="14"/>
        <v>0.65401620370539604</v>
      </c>
      <c r="H180" s="12">
        <f>IF($G180&lt;天気!$L$2,天気!$L$2,IF($G180&lt;天気!$L$3,天気!$L$3,IF($G180&lt;天気!$L$4,天気!$L$4,IF($G180&lt;天気!$L$5,天気!$L$5,IF($G180&lt;天気!$L$6,天気!$L$6,IF($G180&lt;天気!$L$7,天気!$L$7,IF($G180&lt;天気!$L$8,天気!$L$8,IF($G180&lt;天気!$L$9,天気!$L$9,IF($G180&lt;天気!$L$10,天気!$L$10,IF($G180&lt;天気!$L$11,天気!$L$11,IF($G180&lt;天気!$L$12,天気!$L$12,IF($G180&lt;天気!$L$13,天気!$L$13,IF($G180&lt;天気!$L$14,天気!$L$14,IF($G180&lt;天気!$L$15,天気!$L$15,IF($G180&lt;天気!$L$16,天気!$L$16,IF($G180&lt;天気!$L$17,天気!$L$17,IF($G180&lt;天気!$L$18,天気!$L$18,IF($G180&lt;天気!$L$19,天気!$L$19,IF($G180&lt;天気!$L$20,天気!$L$20,IF($G180&lt;天気!$L$21,天気!$L$21,IF($G180&lt;天気!$L$22,天気!$L$22,IF($G180&lt;天気!$L$23,天気!$L$23,IF($G180&lt;天気!$L$24,天気!$L$24,天気!$L$25)))))))))))))))))))))))</f>
        <v>0.66666666666666696</v>
      </c>
      <c r="I180" s="12">
        <v>0.66666666666666696</v>
      </c>
      <c r="J180" s="12">
        <f t="shared" si="15"/>
        <v>40124.666666666664</v>
      </c>
      <c r="K180" s="1">
        <v>40124.659502314818</v>
      </c>
      <c r="L180" s="6">
        <f t="shared" si="16"/>
        <v>4.9435365853658542E-2</v>
      </c>
      <c r="M180" s="6">
        <f>VLOOKUP(J180,天気!$E$2:$J$721,3,FALSE)</f>
        <v>0</v>
      </c>
      <c r="N180">
        <v>474</v>
      </c>
      <c r="O180">
        <v>399.0105976178113</v>
      </c>
      <c r="P180">
        <f t="shared" si="17"/>
        <v>-24.322200000000002</v>
      </c>
      <c r="Q180">
        <v>-24.322200000000002</v>
      </c>
      <c r="R180">
        <f t="shared" si="12"/>
        <v>24.322200000000002</v>
      </c>
      <c r="S180">
        <v>35.435859649999998</v>
      </c>
      <c r="T180">
        <v>139.64218500000001</v>
      </c>
      <c r="U180">
        <v>29.685700000000001</v>
      </c>
      <c r="V180">
        <v>104</v>
      </c>
      <c r="W180" t="s">
        <v>110</v>
      </c>
      <c r="X180">
        <v>1003017</v>
      </c>
      <c r="Y180" t="s">
        <v>163</v>
      </c>
      <c r="Z180">
        <v>100301702</v>
      </c>
      <c r="AA180" t="s">
        <v>195</v>
      </c>
      <c r="AB180">
        <v>35.43942698</v>
      </c>
      <c r="AC180">
        <v>139.6426678</v>
      </c>
      <c r="AD180">
        <v>5.3635000000000002</v>
      </c>
      <c r="AE180">
        <v>104</v>
      </c>
      <c r="AF180" t="s">
        <v>110</v>
      </c>
      <c r="AG180">
        <v>1003018</v>
      </c>
      <c r="AH180" t="s">
        <v>111</v>
      </c>
      <c r="AI180">
        <v>100301807</v>
      </c>
      <c r="AJ180" t="s">
        <v>341</v>
      </c>
      <c r="AK180">
        <v>47</v>
      </c>
      <c r="AL180">
        <v>1</v>
      </c>
      <c r="AM180" t="s">
        <v>74</v>
      </c>
      <c r="AN180" t="s">
        <v>161</v>
      </c>
      <c r="AO180">
        <v>420</v>
      </c>
      <c r="AP180" t="s">
        <v>177</v>
      </c>
      <c r="AQ180">
        <v>5.9</v>
      </c>
      <c r="AR180">
        <v>1</v>
      </c>
      <c r="AS180">
        <v>478</v>
      </c>
      <c r="AT180">
        <v>1.7</v>
      </c>
      <c r="AU180">
        <v>1</v>
      </c>
      <c r="AV180">
        <v>2</v>
      </c>
      <c r="AW180">
        <v>130</v>
      </c>
      <c r="AX180" t="s">
        <v>195</v>
      </c>
      <c r="AY180" t="s">
        <v>116</v>
      </c>
      <c r="AZ180">
        <v>0</v>
      </c>
      <c r="BA180">
        <v>429</v>
      </c>
      <c r="BB180">
        <v>5.0999999999999996</v>
      </c>
      <c r="BC180">
        <v>1213</v>
      </c>
      <c r="BD180">
        <v>14.5</v>
      </c>
      <c r="BE180">
        <v>21.6</v>
      </c>
      <c r="BF180">
        <v>1</v>
      </c>
      <c r="BG180">
        <v>492</v>
      </c>
      <c r="BH180">
        <v>2.5</v>
      </c>
      <c r="BI180">
        <v>1</v>
      </c>
      <c r="BJ180">
        <v>492</v>
      </c>
      <c r="BK180">
        <v>5.9</v>
      </c>
      <c r="BL180">
        <v>1</v>
      </c>
      <c r="BM180">
        <v>0.28000000000000003</v>
      </c>
      <c r="BN180">
        <v>1</v>
      </c>
      <c r="BO180">
        <v>210</v>
      </c>
      <c r="BP180">
        <v>155</v>
      </c>
      <c r="BQ180">
        <v>2.2999999999999998</v>
      </c>
      <c r="BR180">
        <v>42</v>
      </c>
      <c r="BS180">
        <v>0.6</v>
      </c>
      <c r="BT180">
        <v>3.9</v>
      </c>
      <c r="BU180" t="str">
        <f>VLOOKUP($A180,trip!$A$3:$AD$2506,9,FALSE)</f>
        <v>学校</v>
      </c>
      <c r="BV180" t="str">
        <f>VLOOKUP($A180,trip!$A$3:$AD$2506,11,FALSE)</f>
        <v>公共施設</v>
      </c>
      <c r="BW180" t="str">
        <f>VLOOKUP($A180,trip!$A$3:$AD$2506,17,FALSE)</f>
        <v>JR石川町駅</v>
      </c>
      <c r="BX180" t="str">
        <f>VLOOKUP($A180,trip!$A$3:$AD$2506,19,FALSE)</f>
        <v>駅</v>
      </c>
      <c r="BY180" t="str">
        <f>VLOOKUP($A180,trip!$A$3:$AD$2506,25,FALSE)</f>
        <v>0人</v>
      </c>
    </row>
    <row r="181" spans="1:77" x14ac:dyDescent="0.15">
      <c r="A181">
        <v>256161</v>
      </c>
      <c r="B181" t="s">
        <v>308</v>
      </c>
      <c r="C181">
        <v>500</v>
      </c>
      <c r="D181" t="s">
        <v>148</v>
      </c>
      <c r="E181" s="1">
        <v>40124.662291666667</v>
      </c>
      <c r="F181" s="10">
        <f t="shared" si="13"/>
        <v>40124</v>
      </c>
      <c r="G181" s="12">
        <f t="shared" si="14"/>
        <v>0.66229166666744277</v>
      </c>
      <c r="H181" s="12">
        <f>IF($G181&lt;天気!$L$2,天気!$L$2,IF($G181&lt;天気!$L$3,天気!$L$3,IF($G181&lt;天気!$L$4,天気!$L$4,IF($G181&lt;天気!$L$5,天気!$L$5,IF($G181&lt;天気!$L$6,天気!$L$6,IF($G181&lt;天気!$L$7,天気!$L$7,IF($G181&lt;天気!$L$8,天気!$L$8,IF($G181&lt;天気!$L$9,天気!$L$9,IF($G181&lt;天気!$L$10,天気!$L$10,IF($G181&lt;天気!$L$11,天気!$L$11,IF($G181&lt;天気!$L$12,天気!$L$12,IF($G181&lt;天気!$L$13,天気!$L$13,IF($G181&lt;天気!$L$14,天気!$L$14,IF($G181&lt;天気!$L$15,天気!$L$15,IF($G181&lt;天気!$L$16,天気!$L$16,IF($G181&lt;天気!$L$17,天気!$L$17,IF($G181&lt;天気!$L$18,天気!$L$18,IF($G181&lt;天気!$L$19,天気!$L$19,IF($G181&lt;天気!$L$20,天気!$L$20,IF($G181&lt;天気!$L$21,天気!$L$21,IF($G181&lt;天気!$L$22,天気!$L$22,IF($G181&lt;天気!$L$23,天気!$L$23,IF($G181&lt;天気!$L$24,天気!$L$24,天気!$L$25)))))))))))))))))))))))</f>
        <v>0.66666666666666696</v>
      </c>
      <c r="I181" s="12">
        <v>0.66666666666666696</v>
      </c>
      <c r="J181" s="12">
        <f t="shared" si="15"/>
        <v>40124.666666666664</v>
      </c>
      <c r="K181" s="1">
        <v>40124.674074074072</v>
      </c>
      <c r="L181" s="6">
        <f t="shared" si="16"/>
        <v>3.4316493313521568E-3</v>
      </c>
      <c r="M181" s="6">
        <f>VLOOKUP(J181,天気!$E$2:$J$721,3,FALSE)</f>
        <v>0</v>
      </c>
      <c r="N181">
        <v>1018</v>
      </c>
      <c r="O181">
        <v>548.91108223624997</v>
      </c>
      <c r="P181">
        <f t="shared" si="17"/>
        <v>-2.3095000000000017</v>
      </c>
      <c r="Q181">
        <v>-2.3095000000000017</v>
      </c>
      <c r="R181">
        <f t="shared" si="12"/>
        <v>2.3095000000000017</v>
      </c>
      <c r="S181">
        <v>35.443294659999999</v>
      </c>
      <c r="T181">
        <v>139.6484882</v>
      </c>
      <c r="U181">
        <v>10.601000000000001</v>
      </c>
      <c r="V181">
        <v>104</v>
      </c>
      <c r="W181" t="s">
        <v>110</v>
      </c>
      <c r="X181">
        <v>1003003</v>
      </c>
      <c r="Y181" t="s">
        <v>262</v>
      </c>
      <c r="Z181">
        <v>100300301</v>
      </c>
      <c r="AA181" t="s">
        <v>263</v>
      </c>
      <c r="AB181">
        <v>35.439019270000003</v>
      </c>
      <c r="AC181">
        <v>139.6454573</v>
      </c>
      <c r="AD181">
        <v>8.2914999999999992</v>
      </c>
      <c r="AE181">
        <v>104</v>
      </c>
      <c r="AF181" t="s">
        <v>110</v>
      </c>
      <c r="AG181">
        <v>1003017</v>
      </c>
      <c r="AH181" t="s">
        <v>163</v>
      </c>
      <c r="AI181">
        <v>100301701</v>
      </c>
      <c r="AJ181" t="s">
        <v>259</v>
      </c>
      <c r="AK181">
        <v>41</v>
      </c>
      <c r="AL181">
        <v>1</v>
      </c>
      <c r="AM181" t="s">
        <v>74</v>
      </c>
      <c r="AN181" t="s">
        <v>161</v>
      </c>
      <c r="AO181">
        <v>420</v>
      </c>
      <c r="AP181" t="s">
        <v>177</v>
      </c>
      <c r="AQ181">
        <v>8.1</v>
      </c>
      <c r="AR181">
        <v>1</v>
      </c>
      <c r="AS181">
        <v>689</v>
      </c>
      <c r="AT181">
        <v>2.9</v>
      </c>
      <c r="AU181">
        <v>1</v>
      </c>
      <c r="AV181">
        <v>18</v>
      </c>
      <c r="AW181">
        <v>520</v>
      </c>
      <c r="AX181" t="s">
        <v>264</v>
      </c>
      <c r="AY181" t="s">
        <v>195</v>
      </c>
      <c r="AZ181">
        <v>2</v>
      </c>
      <c r="BA181">
        <v>740</v>
      </c>
      <c r="BB181">
        <v>8.9</v>
      </c>
      <c r="BC181">
        <v>283</v>
      </c>
      <c r="BD181">
        <v>3.4</v>
      </c>
      <c r="BE181">
        <v>30.299999999999997</v>
      </c>
      <c r="BF181">
        <v>1</v>
      </c>
      <c r="BG181">
        <v>673</v>
      </c>
      <c r="BH181">
        <v>3.4</v>
      </c>
      <c r="BI181">
        <v>1</v>
      </c>
      <c r="BJ181">
        <v>673</v>
      </c>
      <c r="BK181">
        <v>8.1</v>
      </c>
      <c r="BL181">
        <v>1</v>
      </c>
      <c r="BM181">
        <v>0.71</v>
      </c>
      <c r="BN181">
        <v>3</v>
      </c>
      <c r="BO181">
        <v>210</v>
      </c>
      <c r="BP181">
        <v>164</v>
      </c>
      <c r="BQ181">
        <v>2.5</v>
      </c>
      <c r="BR181">
        <v>112</v>
      </c>
      <c r="BS181">
        <v>1.7</v>
      </c>
      <c r="BT181">
        <v>7.2</v>
      </c>
      <c r="BU181" t="str">
        <f>VLOOKUP($A181,trip!$A$3:$AD$2506,9,FALSE)</f>
        <v>自宅</v>
      </c>
      <c r="BV181" t="str">
        <f>VLOOKUP($A181,trip!$A$3:$AD$2506,11,FALSE)</f>
        <v>自宅</v>
      </c>
      <c r="BW181" t="str">
        <f>VLOOKUP($A181,trip!$A$3:$AD$2506,17,FALSE)</f>
        <v>元町</v>
      </c>
      <c r="BX181" t="str">
        <f>VLOOKUP($A181,trip!$A$3:$AD$2506,19,FALSE)</f>
        <v>ﾃﾞﾊﾟｰﾄ・ﾓｰﾙ</v>
      </c>
      <c r="BY181" t="str">
        <f>VLOOKUP($A181,trip!$A$3:$AD$2506,25,FALSE)</f>
        <v>0人</v>
      </c>
    </row>
    <row r="182" spans="1:77" x14ac:dyDescent="0.15">
      <c r="A182">
        <v>256162</v>
      </c>
      <c r="B182" t="s">
        <v>308</v>
      </c>
      <c r="C182">
        <v>200</v>
      </c>
      <c r="D182" t="s">
        <v>206</v>
      </c>
      <c r="E182" s="1">
        <v>40124.67423611111</v>
      </c>
      <c r="F182" s="10">
        <f t="shared" si="13"/>
        <v>40124</v>
      </c>
      <c r="G182" s="12">
        <f t="shared" si="14"/>
        <v>0.67423611111007631</v>
      </c>
      <c r="H182" s="12">
        <f>IF($G182&lt;天気!$L$2,天気!$L$2,IF($G182&lt;天気!$L$3,天気!$L$3,IF($G182&lt;天気!$L$4,天気!$L$4,IF($G182&lt;天気!$L$5,天気!$L$5,IF($G182&lt;天気!$L$6,天気!$L$6,IF($G182&lt;天気!$L$7,天気!$L$7,IF($G182&lt;天気!$L$8,天気!$L$8,IF($G182&lt;天気!$L$9,天気!$L$9,IF($G182&lt;天気!$L$10,天気!$L$10,IF($G182&lt;天気!$L$11,天気!$L$11,IF($G182&lt;天気!$L$12,天気!$L$12,IF($G182&lt;天気!$L$13,天気!$L$13,IF($G182&lt;天気!$L$14,天気!$L$14,IF($G182&lt;天気!$L$15,天気!$L$15,IF($G182&lt;天気!$L$16,天気!$L$16,IF($G182&lt;天気!$L$17,天気!$L$17,IF($G182&lt;天気!$L$18,天気!$L$18,IF($G182&lt;天気!$L$19,天気!$L$19,IF($G182&lt;天気!$L$20,天気!$L$20,IF($G182&lt;天気!$L$21,天気!$L$21,IF($G182&lt;天気!$L$22,天気!$L$22,IF($G182&lt;天気!$L$23,天気!$L$23,IF($G182&lt;天気!$L$24,天気!$L$24,天気!$L$25)))))))))))))))))))))))</f>
        <v>0.70833333333333404</v>
      </c>
      <c r="I182" s="12">
        <v>0.70833333333333404</v>
      </c>
      <c r="J182" s="12">
        <f t="shared" si="15"/>
        <v>40124.708333333336</v>
      </c>
      <c r="K182" s="1">
        <v>40124.681990740741</v>
      </c>
      <c r="L182" s="6">
        <f t="shared" si="16"/>
        <v>4.3177446102819241E-3</v>
      </c>
      <c r="M182" s="6">
        <f>VLOOKUP(J182,天気!$E$2:$J$721,3,FALSE)</f>
        <v>0</v>
      </c>
      <c r="N182">
        <v>670</v>
      </c>
      <c r="O182">
        <v>469.19453994820782</v>
      </c>
      <c r="P182">
        <f t="shared" si="17"/>
        <v>2.6036000000000001</v>
      </c>
      <c r="Q182">
        <v>2.6036000000000001</v>
      </c>
      <c r="R182">
        <f t="shared" si="12"/>
        <v>2.6036000000000001</v>
      </c>
      <c r="S182">
        <v>35.439035369999999</v>
      </c>
      <c r="T182">
        <v>139.64562900000001</v>
      </c>
      <c r="U182">
        <v>8.3446999999999996</v>
      </c>
      <c r="V182">
        <v>104</v>
      </c>
      <c r="W182" t="s">
        <v>110</v>
      </c>
      <c r="X182">
        <v>1003017</v>
      </c>
      <c r="Y182" t="s">
        <v>163</v>
      </c>
      <c r="Z182">
        <v>100301701</v>
      </c>
      <c r="AA182" t="s">
        <v>259</v>
      </c>
      <c r="AB182">
        <v>35.442608040000003</v>
      </c>
      <c r="AC182">
        <v>139.6483863</v>
      </c>
      <c r="AD182">
        <v>10.9483</v>
      </c>
      <c r="AE182">
        <v>104</v>
      </c>
      <c r="AF182" t="s">
        <v>110</v>
      </c>
      <c r="AG182">
        <v>1003003</v>
      </c>
      <c r="AH182" t="s">
        <v>262</v>
      </c>
      <c r="AI182">
        <v>100300301</v>
      </c>
      <c r="AJ182" t="s">
        <v>263</v>
      </c>
      <c r="AK182">
        <v>41</v>
      </c>
      <c r="AL182">
        <v>1</v>
      </c>
      <c r="AM182" t="s">
        <v>74</v>
      </c>
      <c r="AN182" t="s">
        <v>161</v>
      </c>
      <c r="AO182">
        <v>420</v>
      </c>
      <c r="AP182" t="s">
        <v>177</v>
      </c>
      <c r="AQ182">
        <v>7.2</v>
      </c>
      <c r="AR182">
        <v>1</v>
      </c>
      <c r="AS182">
        <v>998</v>
      </c>
      <c r="AT182">
        <v>5.3</v>
      </c>
      <c r="AU182">
        <v>1</v>
      </c>
      <c r="AV182">
        <v>18</v>
      </c>
      <c r="AW182">
        <v>210</v>
      </c>
      <c r="AX182" t="s">
        <v>195</v>
      </c>
      <c r="AY182" t="s">
        <v>264</v>
      </c>
      <c r="AZ182">
        <v>0</v>
      </c>
      <c r="BA182">
        <v>300</v>
      </c>
      <c r="BB182">
        <v>3.6</v>
      </c>
      <c r="BC182">
        <v>797</v>
      </c>
      <c r="BD182">
        <v>9.6</v>
      </c>
      <c r="BE182">
        <v>31.200000000000003</v>
      </c>
      <c r="BF182">
        <v>1</v>
      </c>
      <c r="BG182">
        <v>603</v>
      </c>
      <c r="BH182">
        <v>3</v>
      </c>
      <c r="BI182">
        <v>1</v>
      </c>
      <c r="BJ182">
        <v>603</v>
      </c>
      <c r="BK182">
        <v>7.2</v>
      </c>
      <c r="BL182">
        <v>1</v>
      </c>
      <c r="BM182">
        <v>0.71</v>
      </c>
      <c r="BN182">
        <v>3</v>
      </c>
      <c r="BO182">
        <v>210</v>
      </c>
      <c r="BP182">
        <v>126</v>
      </c>
      <c r="BQ182">
        <v>1.9</v>
      </c>
      <c r="BR182">
        <v>165</v>
      </c>
      <c r="BS182">
        <v>2.5</v>
      </c>
      <c r="BT182">
        <v>7.4</v>
      </c>
      <c r="BU182" t="str">
        <f>VLOOKUP($A182,trip!$A$3:$AD$2506,9,FALSE)</f>
        <v>元町</v>
      </c>
      <c r="BV182" t="str">
        <f>VLOOKUP($A182,trip!$A$3:$AD$2506,11,FALSE)</f>
        <v>ﾃﾞﾊﾟｰﾄ・ﾓｰﾙ</v>
      </c>
      <c r="BW182" t="str">
        <f>VLOOKUP($A182,trip!$A$3:$AD$2506,17,FALSE)</f>
        <v>自宅</v>
      </c>
      <c r="BX182" t="str">
        <f>VLOOKUP($A182,trip!$A$3:$AD$2506,19,FALSE)</f>
        <v>自宅</v>
      </c>
      <c r="BY182" t="str">
        <f>VLOOKUP($A182,trip!$A$3:$AD$2506,25,FALSE)</f>
        <v>0人</v>
      </c>
    </row>
    <row r="183" spans="1:77" x14ac:dyDescent="0.15">
      <c r="A183">
        <v>256165</v>
      </c>
      <c r="B183" t="s">
        <v>193</v>
      </c>
      <c r="C183">
        <v>200</v>
      </c>
      <c r="D183" t="s">
        <v>206</v>
      </c>
      <c r="E183" s="1">
        <v>40124.679189814815</v>
      </c>
      <c r="F183" s="10">
        <f t="shared" si="13"/>
        <v>40124</v>
      </c>
      <c r="G183" s="12">
        <f t="shared" si="14"/>
        <v>0.67918981481489027</v>
      </c>
      <c r="H183" s="12">
        <f>IF($G183&lt;天気!$L$2,天気!$L$2,IF($G183&lt;天気!$L$3,天気!$L$3,IF($G183&lt;天気!$L$4,天気!$L$4,IF($G183&lt;天気!$L$5,天気!$L$5,IF($G183&lt;天気!$L$6,天気!$L$6,IF($G183&lt;天気!$L$7,天気!$L$7,IF($G183&lt;天気!$L$8,天気!$L$8,IF($G183&lt;天気!$L$9,天気!$L$9,IF($G183&lt;天気!$L$10,天気!$L$10,IF($G183&lt;天気!$L$11,天気!$L$11,IF($G183&lt;天気!$L$12,天気!$L$12,IF($G183&lt;天気!$L$13,天気!$L$13,IF($G183&lt;天気!$L$14,天気!$L$14,IF($G183&lt;天気!$L$15,天気!$L$15,IF($G183&lt;天気!$L$16,天気!$L$16,IF($G183&lt;天気!$L$17,天気!$L$17,IF($G183&lt;天気!$L$18,天気!$L$18,IF($G183&lt;天気!$L$19,天気!$L$19,IF($G183&lt;天気!$L$20,天気!$L$20,IF($G183&lt;天気!$L$21,天気!$L$21,IF($G183&lt;天気!$L$22,天気!$L$22,IF($G183&lt;天気!$L$23,天気!$L$23,IF($G183&lt;天気!$L$24,天気!$L$24,天気!$L$25)))))))))))))))))))))))</f>
        <v>0.70833333333333404</v>
      </c>
      <c r="I183" s="12">
        <v>0.70833333333333404</v>
      </c>
      <c r="J183" s="12">
        <f t="shared" si="15"/>
        <v>40124.708333333336</v>
      </c>
      <c r="K183" s="1">
        <v>40124.689282407409</v>
      </c>
      <c r="L183" s="6">
        <f t="shared" si="16"/>
        <v>2.7528936170212768E-2</v>
      </c>
      <c r="M183" s="6">
        <f>VLOOKUP(J183,天気!$E$2:$J$721,3,FALSE)</f>
        <v>0</v>
      </c>
      <c r="N183">
        <v>872</v>
      </c>
      <c r="O183">
        <v>633.74359882070166</v>
      </c>
      <c r="P183">
        <f t="shared" si="17"/>
        <v>25.877200000000002</v>
      </c>
      <c r="Q183">
        <v>25.877200000000002</v>
      </c>
      <c r="R183">
        <f t="shared" si="12"/>
        <v>25.877200000000002</v>
      </c>
      <c r="S183">
        <v>35.438675959999998</v>
      </c>
      <c r="T183">
        <v>139.6426893</v>
      </c>
      <c r="U183">
        <v>5.2228000000000003</v>
      </c>
      <c r="V183">
        <v>104</v>
      </c>
      <c r="W183" t="s">
        <v>110</v>
      </c>
      <c r="X183">
        <v>1003018</v>
      </c>
      <c r="Y183" t="s">
        <v>111</v>
      </c>
      <c r="Z183">
        <v>100301807</v>
      </c>
      <c r="AA183" t="s">
        <v>341</v>
      </c>
      <c r="AB183">
        <v>35.435559189999999</v>
      </c>
      <c r="AC183">
        <v>139.6485472</v>
      </c>
      <c r="AD183">
        <v>31.1</v>
      </c>
      <c r="AE183">
        <v>104</v>
      </c>
      <c r="AF183" t="s">
        <v>110</v>
      </c>
      <c r="AG183">
        <v>1003017</v>
      </c>
      <c r="AH183" t="s">
        <v>163</v>
      </c>
      <c r="AI183">
        <v>100301703</v>
      </c>
      <c r="AJ183" t="s">
        <v>194</v>
      </c>
      <c r="AK183">
        <v>47</v>
      </c>
      <c r="AL183">
        <v>1</v>
      </c>
      <c r="AM183" t="s">
        <v>74</v>
      </c>
      <c r="AN183" t="s">
        <v>161</v>
      </c>
      <c r="AO183">
        <v>420</v>
      </c>
      <c r="AP183" t="s">
        <v>177</v>
      </c>
      <c r="AQ183">
        <v>11.3</v>
      </c>
      <c r="AR183">
        <v>1</v>
      </c>
      <c r="AS183">
        <v>4423</v>
      </c>
      <c r="AT183">
        <v>14.2</v>
      </c>
      <c r="AU183">
        <v>1</v>
      </c>
      <c r="AV183">
        <v>1</v>
      </c>
      <c r="AW183">
        <v>130</v>
      </c>
      <c r="AX183" t="s">
        <v>116</v>
      </c>
      <c r="AY183" t="s">
        <v>195</v>
      </c>
      <c r="AZ183">
        <v>0</v>
      </c>
      <c r="BA183">
        <v>1295</v>
      </c>
      <c r="BB183">
        <v>15.3</v>
      </c>
      <c r="BC183">
        <v>984</v>
      </c>
      <c r="BD183">
        <v>11.8</v>
      </c>
      <c r="BE183">
        <v>28.1</v>
      </c>
      <c r="BF183">
        <v>1</v>
      </c>
      <c r="BG183">
        <v>940</v>
      </c>
      <c r="BH183">
        <v>4.7</v>
      </c>
      <c r="BI183">
        <v>1</v>
      </c>
      <c r="BJ183">
        <v>940</v>
      </c>
      <c r="BK183">
        <v>11.3</v>
      </c>
      <c r="BL183">
        <v>1</v>
      </c>
      <c r="BM183">
        <v>0.28999999999999998</v>
      </c>
      <c r="BN183">
        <v>2</v>
      </c>
      <c r="BO183">
        <v>210</v>
      </c>
      <c r="BP183">
        <v>57</v>
      </c>
      <c r="BQ183">
        <v>0.9</v>
      </c>
      <c r="BR183">
        <v>255</v>
      </c>
      <c r="BS183">
        <v>3.8</v>
      </c>
      <c r="BT183">
        <v>6.6999999999999993</v>
      </c>
      <c r="BU183" t="str">
        <f>VLOOKUP($A183,trip!$A$3:$AD$2506,9,FALSE)</f>
        <v>JR石川町駅</v>
      </c>
      <c r="BV183" t="str">
        <f>VLOOKUP($A183,trip!$A$3:$AD$2506,11,FALSE)</f>
        <v>駅</v>
      </c>
      <c r="BW183" t="str">
        <f>VLOOKUP($A183,trip!$A$3:$AD$2506,17,FALSE)</f>
        <v>自宅</v>
      </c>
      <c r="BX183" t="str">
        <f>VLOOKUP($A183,trip!$A$3:$AD$2506,19,FALSE)</f>
        <v>自宅</v>
      </c>
      <c r="BY183" t="str">
        <f>VLOOKUP($A183,trip!$A$3:$AD$2506,25,FALSE)</f>
        <v>0人</v>
      </c>
    </row>
    <row r="184" spans="1:77" x14ac:dyDescent="0.15">
      <c r="A184">
        <v>256168</v>
      </c>
      <c r="B184" t="s">
        <v>123</v>
      </c>
      <c r="C184">
        <v>200</v>
      </c>
      <c r="D184" t="s">
        <v>206</v>
      </c>
      <c r="E184" s="1">
        <v>40124.6878125</v>
      </c>
      <c r="F184" s="10">
        <f t="shared" si="13"/>
        <v>40124</v>
      </c>
      <c r="G184" s="12">
        <f t="shared" si="14"/>
        <v>0.68781250000029104</v>
      </c>
      <c r="H184" s="12">
        <f>IF($G184&lt;天気!$L$2,天気!$L$2,IF($G184&lt;天気!$L$3,天気!$L$3,IF($G184&lt;天気!$L$4,天気!$L$4,IF($G184&lt;天気!$L$5,天気!$L$5,IF($G184&lt;天気!$L$6,天気!$L$6,IF($G184&lt;天気!$L$7,天気!$L$7,IF($G184&lt;天気!$L$8,天気!$L$8,IF($G184&lt;天気!$L$9,天気!$L$9,IF($G184&lt;天気!$L$10,天気!$L$10,IF($G184&lt;天気!$L$11,天気!$L$11,IF($G184&lt;天気!$L$12,天気!$L$12,IF($G184&lt;天気!$L$13,天気!$L$13,IF($G184&lt;天気!$L$14,天気!$L$14,IF($G184&lt;天気!$L$15,天気!$L$15,IF($G184&lt;天気!$L$16,天気!$L$16,IF($G184&lt;天気!$L$17,天気!$L$17,IF($G184&lt;天気!$L$18,天気!$L$18,IF($G184&lt;天気!$L$19,天気!$L$19,IF($G184&lt;天気!$L$20,天気!$L$20,IF($G184&lt;天気!$L$21,天気!$L$21,IF($G184&lt;天気!$L$22,天気!$L$22,IF($G184&lt;天気!$L$23,天気!$L$23,IF($G184&lt;天気!$L$24,天気!$L$24,天気!$L$25)))))))))))))))))))))))</f>
        <v>0.70833333333333404</v>
      </c>
      <c r="I184" s="12">
        <v>0.70833333333333404</v>
      </c>
      <c r="J184" s="12">
        <f t="shared" si="15"/>
        <v>40124.708333333336</v>
      </c>
      <c r="K184" s="1">
        <v>40124.695914351854</v>
      </c>
      <c r="L184" s="6">
        <f t="shared" si="16"/>
        <v>6.9431063122923622E-3</v>
      </c>
      <c r="M184" s="6">
        <f>VLOOKUP(J184,天気!$E$2:$J$721,3,FALSE)</f>
        <v>0</v>
      </c>
      <c r="N184">
        <v>700</v>
      </c>
      <c r="O184">
        <v>987.80103578990588</v>
      </c>
      <c r="P184">
        <f t="shared" si="17"/>
        <v>-8.3595000000000041</v>
      </c>
      <c r="Q184">
        <v>-8.3595000000000041</v>
      </c>
      <c r="R184">
        <f t="shared" si="12"/>
        <v>8.3595000000000041</v>
      </c>
      <c r="S184">
        <v>35.622235600000003</v>
      </c>
      <c r="T184">
        <v>139.68152760000001</v>
      </c>
      <c r="U184">
        <v>41.603000000000002</v>
      </c>
      <c r="AB184">
        <v>35.631038629999999</v>
      </c>
      <c r="AC184">
        <v>139.6800471</v>
      </c>
      <c r="AD184">
        <v>33.243499999999997</v>
      </c>
      <c r="AK184">
        <v>38</v>
      </c>
      <c r="AL184">
        <v>1</v>
      </c>
      <c r="AM184" t="s">
        <v>74</v>
      </c>
      <c r="AN184" t="s">
        <v>125</v>
      </c>
      <c r="AO184">
        <v>410</v>
      </c>
      <c r="AP184" t="s">
        <v>162</v>
      </c>
      <c r="AQ184">
        <v>6</v>
      </c>
      <c r="AR184">
        <v>1</v>
      </c>
      <c r="AS184">
        <v>1319</v>
      </c>
      <c r="AT184">
        <v>8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0</v>
      </c>
      <c r="BF184">
        <v>1</v>
      </c>
      <c r="BG184">
        <v>1204</v>
      </c>
      <c r="BH184">
        <v>6</v>
      </c>
      <c r="BI184">
        <v>1</v>
      </c>
      <c r="BJ184">
        <v>1204</v>
      </c>
      <c r="BK184">
        <v>14.7</v>
      </c>
      <c r="BL184">
        <v>0</v>
      </c>
      <c r="BM184">
        <v>0</v>
      </c>
      <c r="BN184">
        <v>0</v>
      </c>
      <c r="BO184">
        <v>0</v>
      </c>
      <c r="BP184">
        <v>0</v>
      </c>
      <c r="BQ184">
        <v>0</v>
      </c>
      <c r="BR184">
        <v>0</v>
      </c>
      <c r="BS184">
        <v>0</v>
      </c>
      <c r="BT184">
        <v>0</v>
      </c>
      <c r="BU184" t="str">
        <f>VLOOKUP($A184,trip!$A$3:$AD$2506,9,FALSE)</f>
        <v>ジム</v>
      </c>
      <c r="BV184" t="str">
        <f>VLOOKUP($A184,trip!$A$3:$AD$2506,11,FALSE)</f>
        <v>その他</v>
      </c>
      <c r="BW184" t="str">
        <f>VLOOKUP($A184,trip!$A$3:$AD$2506,17,FALSE)</f>
        <v>自宅</v>
      </c>
      <c r="BX184" t="str">
        <f>VLOOKUP($A184,trip!$A$3:$AD$2506,19,FALSE)</f>
        <v>自宅</v>
      </c>
      <c r="BY184" t="str">
        <f>VLOOKUP($A184,trip!$A$3:$AD$2506,25,FALSE)</f>
        <v>0人</v>
      </c>
    </row>
    <row r="185" spans="1:77" x14ac:dyDescent="0.15">
      <c r="A185">
        <v>256172</v>
      </c>
      <c r="B185" t="s">
        <v>135</v>
      </c>
      <c r="C185">
        <v>200</v>
      </c>
      <c r="D185" t="s">
        <v>206</v>
      </c>
      <c r="E185" s="1">
        <v>40124.737372685187</v>
      </c>
      <c r="F185" s="10">
        <f t="shared" si="13"/>
        <v>40124</v>
      </c>
      <c r="G185" s="12">
        <f t="shared" si="14"/>
        <v>0.73737268518743804</v>
      </c>
      <c r="H185" s="12">
        <f>IF($G185&lt;天気!$L$2,天気!$L$2,IF($G185&lt;天気!$L$3,天気!$L$3,IF($G185&lt;天気!$L$4,天気!$L$4,IF($G185&lt;天気!$L$5,天気!$L$5,IF($G185&lt;天気!$L$6,天気!$L$6,IF($G185&lt;天気!$L$7,天気!$L$7,IF($G185&lt;天気!$L$8,天気!$L$8,IF($G185&lt;天気!$L$9,天気!$L$9,IF($G185&lt;天気!$L$10,天気!$L$10,IF($G185&lt;天気!$L$11,天気!$L$11,IF($G185&lt;天気!$L$12,天気!$L$12,IF($G185&lt;天気!$L$13,天気!$L$13,IF($G185&lt;天気!$L$14,天気!$L$14,IF($G185&lt;天気!$L$15,天気!$L$15,IF($G185&lt;天気!$L$16,天気!$L$16,IF($G185&lt;天気!$L$17,天気!$L$17,IF($G185&lt;天気!$L$18,天気!$L$18,IF($G185&lt;天気!$L$19,天気!$L$19,IF($G185&lt;天気!$L$20,天気!$L$20,IF($G185&lt;天気!$L$21,天気!$L$21,IF($G185&lt;天気!$L$22,天気!$L$22,IF($G185&lt;天気!$L$23,天気!$L$23,IF($G185&lt;天気!$L$24,天気!$L$24,天気!$L$25)))))))))))))))))))))))</f>
        <v>0.75</v>
      </c>
      <c r="I185" s="12">
        <v>0.75</v>
      </c>
      <c r="J185" s="12">
        <f t="shared" si="15"/>
        <v>40124.75</v>
      </c>
      <c r="K185" s="1">
        <v>40124.749305555553</v>
      </c>
      <c r="L185" s="6">
        <f t="shared" si="16"/>
        <v>3.3799603174603193E-3</v>
      </c>
      <c r="M185" s="6">
        <f>VLOOKUP(J185,天気!$E$2:$J$721,3,FALSE)</f>
        <v>0</v>
      </c>
      <c r="N185">
        <v>1031</v>
      </c>
      <c r="O185">
        <v>706.62626049863479</v>
      </c>
      <c r="P185">
        <f t="shared" si="17"/>
        <v>3.4070000000000018</v>
      </c>
      <c r="Q185">
        <v>3.4070000000000018</v>
      </c>
      <c r="R185">
        <f t="shared" si="12"/>
        <v>3.4070000000000018</v>
      </c>
      <c r="S185">
        <v>35.400588509999999</v>
      </c>
      <c r="T185">
        <v>139.5328475</v>
      </c>
      <c r="U185">
        <v>15.0314</v>
      </c>
      <c r="V185">
        <v>110</v>
      </c>
      <c r="W185" t="s">
        <v>95</v>
      </c>
      <c r="X185">
        <v>1009018</v>
      </c>
      <c r="Y185" t="s">
        <v>138</v>
      </c>
      <c r="Z185">
        <v>100901802</v>
      </c>
      <c r="AA185" t="s">
        <v>258</v>
      </c>
      <c r="AB185">
        <v>35.406494729999999</v>
      </c>
      <c r="AC185">
        <v>139.53572819999999</v>
      </c>
      <c r="AD185">
        <v>18.438400000000001</v>
      </c>
      <c r="AE185">
        <v>110</v>
      </c>
      <c r="AF185" t="s">
        <v>95</v>
      </c>
      <c r="AG185">
        <v>1009029</v>
      </c>
      <c r="AH185" t="s">
        <v>136</v>
      </c>
      <c r="AI185">
        <v>100902901</v>
      </c>
      <c r="AJ185" t="s">
        <v>137</v>
      </c>
      <c r="AK185">
        <v>37</v>
      </c>
      <c r="AL185">
        <v>1</v>
      </c>
      <c r="AM185" t="s">
        <v>74</v>
      </c>
      <c r="AN185" t="s">
        <v>101</v>
      </c>
      <c r="AO185">
        <v>420</v>
      </c>
      <c r="AP185" t="s">
        <v>177</v>
      </c>
      <c r="AQ185">
        <v>12.5</v>
      </c>
      <c r="AR185">
        <v>1</v>
      </c>
      <c r="AS185">
        <v>4347</v>
      </c>
      <c r="AT185">
        <v>17.5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0</v>
      </c>
      <c r="BF185">
        <v>1</v>
      </c>
      <c r="BG185">
        <v>1008</v>
      </c>
      <c r="BH185">
        <v>5</v>
      </c>
      <c r="BI185">
        <v>1</v>
      </c>
      <c r="BJ185">
        <v>1008</v>
      </c>
      <c r="BK185">
        <v>12.5</v>
      </c>
      <c r="BL185">
        <v>0</v>
      </c>
      <c r="BM185">
        <v>0</v>
      </c>
      <c r="BN185">
        <v>0</v>
      </c>
      <c r="BO185">
        <v>0</v>
      </c>
      <c r="BP185">
        <v>0</v>
      </c>
      <c r="BQ185">
        <v>0</v>
      </c>
      <c r="BR185">
        <v>0</v>
      </c>
      <c r="BS185">
        <v>0</v>
      </c>
      <c r="BT185">
        <v>0</v>
      </c>
      <c r="BU185" t="str">
        <f>VLOOKUP($A185,trip!$A$3:$AD$2506,9,FALSE)</f>
        <v>戸塚ウェスト</v>
      </c>
      <c r="BV185" t="str">
        <f>VLOOKUP($A185,trip!$A$3:$AD$2506,11,FALSE)</f>
        <v>ｽｰﾊﾟｰ・食料品店</v>
      </c>
      <c r="BW185" t="str">
        <f>VLOOKUP($A185,trip!$A$3:$AD$2506,17,FALSE)</f>
        <v>プロムナード矢部</v>
      </c>
      <c r="BX185" t="str">
        <f>VLOOKUP($A185,trip!$A$3:$AD$2506,19,FALSE)</f>
        <v>自宅</v>
      </c>
      <c r="BY185" t="str">
        <f>VLOOKUP($A185,trip!$A$3:$AD$2506,25,FALSE)</f>
        <v>2人</v>
      </c>
    </row>
    <row r="186" spans="1:77" x14ac:dyDescent="0.15">
      <c r="A186">
        <v>256179</v>
      </c>
      <c r="B186" t="s">
        <v>257</v>
      </c>
      <c r="C186">
        <v>500</v>
      </c>
      <c r="D186" t="s">
        <v>148</v>
      </c>
      <c r="E186" s="1">
        <v>40124.80159722222</v>
      </c>
      <c r="F186" s="10">
        <f t="shared" si="13"/>
        <v>40124</v>
      </c>
      <c r="G186" s="12">
        <f t="shared" si="14"/>
        <v>0.80159722222015262</v>
      </c>
      <c r="H186" s="12">
        <f>IF($G186&lt;天気!$L$2,天気!$L$2,IF($G186&lt;天気!$L$3,天気!$L$3,IF($G186&lt;天気!$L$4,天気!$L$4,IF($G186&lt;天気!$L$5,天気!$L$5,IF($G186&lt;天気!$L$6,天気!$L$6,IF($G186&lt;天気!$L$7,天気!$L$7,IF($G186&lt;天気!$L$8,天気!$L$8,IF($G186&lt;天気!$L$9,天気!$L$9,IF($G186&lt;天気!$L$10,天気!$L$10,IF($G186&lt;天気!$L$11,天気!$L$11,IF($G186&lt;天気!$L$12,天気!$L$12,IF($G186&lt;天気!$L$13,天気!$L$13,IF($G186&lt;天気!$L$14,天気!$L$14,IF($G186&lt;天気!$L$15,天気!$L$15,IF($G186&lt;天気!$L$16,天気!$L$16,IF($G186&lt;天気!$L$17,天気!$L$17,IF($G186&lt;天気!$L$18,天気!$L$18,IF($G186&lt;天気!$L$19,天気!$L$19,IF($G186&lt;天気!$L$20,天気!$L$20,IF($G186&lt;天気!$L$21,天気!$L$21,IF($G186&lt;天気!$L$22,天気!$L$22,IF($G186&lt;天気!$L$23,天気!$L$23,IF($G186&lt;天気!$L$24,天気!$L$24,天気!$L$25)))))))))))))))))))))))</f>
        <v>0.83333333333333404</v>
      </c>
      <c r="I186" s="12">
        <v>0.83333333333333404</v>
      </c>
      <c r="J186" s="12">
        <f t="shared" si="15"/>
        <v>40124.833333333336</v>
      </c>
      <c r="K186" s="1">
        <v>40124.816689814812</v>
      </c>
      <c r="L186" s="6">
        <f t="shared" si="16"/>
        <v>1.5018625678119348E-2</v>
      </c>
      <c r="M186" s="6">
        <f>VLOOKUP(J186,天気!$E$2:$J$721,3,FALSE)</f>
        <v>0</v>
      </c>
      <c r="N186">
        <v>1304</v>
      </c>
      <c r="O186">
        <v>501.73407918849131</v>
      </c>
      <c r="P186">
        <f t="shared" si="17"/>
        <v>-8.305299999999999</v>
      </c>
      <c r="Q186">
        <v>-8.305299999999999</v>
      </c>
      <c r="R186">
        <f t="shared" si="12"/>
        <v>8.305299999999999</v>
      </c>
      <c r="S186">
        <v>35.6662453</v>
      </c>
      <c r="T186">
        <v>139.7104472</v>
      </c>
      <c r="U186">
        <v>30.7288</v>
      </c>
      <c r="AB186">
        <v>35.668686059999999</v>
      </c>
      <c r="AC186">
        <v>139.7057748</v>
      </c>
      <c r="AD186">
        <v>22.423500000000001</v>
      </c>
      <c r="AK186">
        <v>0</v>
      </c>
      <c r="AL186">
        <v>2</v>
      </c>
      <c r="AM186" t="s">
        <v>100</v>
      </c>
      <c r="AN186" t="s">
        <v>101</v>
      </c>
      <c r="AO186">
        <v>420</v>
      </c>
      <c r="AP186" t="s">
        <v>177</v>
      </c>
      <c r="AQ186">
        <v>6.6</v>
      </c>
      <c r="AR186">
        <v>1</v>
      </c>
      <c r="AS186">
        <v>562</v>
      </c>
      <c r="AT186">
        <v>2.1</v>
      </c>
      <c r="AU186">
        <v>1</v>
      </c>
      <c r="AV186">
        <v>2</v>
      </c>
      <c r="AW186">
        <v>0</v>
      </c>
      <c r="AX186" t="s">
        <v>421</v>
      </c>
      <c r="AY186" t="s">
        <v>427</v>
      </c>
      <c r="AZ186">
        <v>0</v>
      </c>
      <c r="BA186">
        <v>715</v>
      </c>
      <c r="BB186">
        <v>8.6</v>
      </c>
      <c r="BC186">
        <v>477</v>
      </c>
      <c r="BD186">
        <v>5.7</v>
      </c>
      <c r="BE186">
        <v>16.3</v>
      </c>
      <c r="BF186">
        <v>1</v>
      </c>
      <c r="BG186">
        <v>553</v>
      </c>
      <c r="BH186">
        <v>2.8</v>
      </c>
      <c r="BI186">
        <v>1</v>
      </c>
      <c r="BJ186">
        <v>553</v>
      </c>
      <c r="BK186">
        <v>6.6</v>
      </c>
      <c r="BL186">
        <v>0</v>
      </c>
      <c r="BM186">
        <v>0</v>
      </c>
      <c r="BN186">
        <v>0</v>
      </c>
      <c r="BO186">
        <v>0</v>
      </c>
      <c r="BP186">
        <v>0</v>
      </c>
      <c r="BQ186">
        <v>0</v>
      </c>
      <c r="BR186">
        <v>0</v>
      </c>
      <c r="BS186">
        <v>0</v>
      </c>
      <c r="BT186">
        <v>0</v>
      </c>
      <c r="BU186" t="str">
        <f>VLOOKUP($A186,trip!$A$3:$AD$2506,9,FALSE)</f>
        <v>ＪＣＢ</v>
      </c>
      <c r="BV186" t="str">
        <f>VLOOKUP($A186,trip!$A$3:$AD$2506,11,FALSE)</f>
        <v>床屋・美容室・ｻﾛﾝ</v>
      </c>
      <c r="BW186" t="str">
        <f>VLOOKUP($A186,trip!$A$3:$AD$2506,17,FALSE)</f>
        <v>ラフォーレ原宿</v>
      </c>
      <c r="BX186" t="str">
        <f>VLOOKUP($A186,trip!$A$3:$AD$2506,19,FALSE)</f>
        <v>洋品・雑貨・ｽﾎﾟｰﾂ</v>
      </c>
      <c r="BY186" t="str">
        <f>VLOOKUP($A186,trip!$A$3:$AD$2506,25,FALSE)</f>
        <v>0人</v>
      </c>
    </row>
    <row r="187" spans="1:77" x14ac:dyDescent="0.15">
      <c r="A187">
        <v>256180</v>
      </c>
      <c r="B187" t="s">
        <v>123</v>
      </c>
      <c r="C187">
        <v>500</v>
      </c>
      <c r="D187" t="s">
        <v>148</v>
      </c>
      <c r="E187" s="1">
        <v>40124.83284722222</v>
      </c>
      <c r="F187" s="10">
        <f t="shared" si="13"/>
        <v>40124</v>
      </c>
      <c r="G187" s="12">
        <f t="shared" si="14"/>
        <v>0.83284722222015262</v>
      </c>
      <c r="H187" s="12">
        <f>IF($G187&lt;天気!$L$2,天気!$L$2,IF($G187&lt;天気!$L$3,天気!$L$3,IF($G187&lt;天気!$L$4,天気!$L$4,IF($G187&lt;天気!$L$5,天気!$L$5,IF($G187&lt;天気!$L$6,天気!$L$6,IF($G187&lt;天気!$L$7,天気!$L$7,IF($G187&lt;天気!$L$8,天気!$L$8,IF($G187&lt;天気!$L$9,天気!$L$9,IF($G187&lt;天気!$L$10,天気!$L$10,IF($G187&lt;天気!$L$11,天気!$L$11,IF($G187&lt;天気!$L$12,天気!$L$12,IF($G187&lt;天気!$L$13,天気!$L$13,IF($G187&lt;天気!$L$14,天気!$L$14,IF($G187&lt;天気!$L$15,天気!$L$15,IF($G187&lt;天気!$L$16,天気!$L$16,IF($G187&lt;天気!$L$17,天気!$L$17,IF($G187&lt;天気!$L$18,天気!$L$18,IF($G187&lt;天気!$L$19,天気!$L$19,IF($G187&lt;天気!$L$20,天気!$L$20,IF($G187&lt;天気!$L$21,天気!$L$21,IF($G187&lt;天気!$L$22,天気!$L$22,IF($G187&lt;天気!$L$23,天気!$L$23,IF($G187&lt;天気!$L$24,天気!$L$24,天気!$L$25)))))))))))))))))))))))</f>
        <v>0.83333333333333404</v>
      </c>
      <c r="I187" s="12">
        <v>0.83333333333333404</v>
      </c>
      <c r="J187" s="12">
        <f t="shared" si="15"/>
        <v>40124.833333333336</v>
      </c>
      <c r="K187" s="1">
        <v>40124.836099537039</v>
      </c>
      <c r="L187" s="6">
        <f t="shared" si="16"/>
        <v>1.5569892473118283E-3</v>
      </c>
      <c r="M187" s="6">
        <f>VLOOKUP(J187,天気!$E$2:$J$721,3,FALSE)</f>
        <v>0</v>
      </c>
      <c r="N187">
        <v>281</v>
      </c>
      <c r="O187">
        <v>216.19361140367357</v>
      </c>
      <c r="P187">
        <f t="shared" si="17"/>
        <v>-0.43440000000000012</v>
      </c>
      <c r="Q187">
        <v>-0.43440000000000012</v>
      </c>
      <c r="R187">
        <f t="shared" si="12"/>
        <v>0.43440000000000012</v>
      </c>
      <c r="S187">
        <v>35.661395779999999</v>
      </c>
      <c r="T187">
        <v>139.69690750000001</v>
      </c>
      <c r="U187">
        <v>18.046600000000002</v>
      </c>
      <c r="AB187">
        <v>35.659636290000002</v>
      </c>
      <c r="AC187">
        <v>139.69792659999999</v>
      </c>
      <c r="AD187">
        <v>17.612200000000001</v>
      </c>
      <c r="AK187">
        <v>38</v>
      </c>
      <c r="AL187">
        <v>1</v>
      </c>
      <c r="AM187" t="s">
        <v>74</v>
      </c>
      <c r="AN187" t="s">
        <v>125</v>
      </c>
      <c r="AO187">
        <v>420</v>
      </c>
      <c r="AP187" t="s">
        <v>177</v>
      </c>
      <c r="AQ187">
        <v>3.3</v>
      </c>
      <c r="AR187">
        <v>1</v>
      </c>
      <c r="AS187">
        <v>533</v>
      </c>
      <c r="AT187">
        <v>5.5</v>
      </c>
      <c r="AU187">
        <v>1</v>
      </c>
      <c r="AV187">
        <v>13</v>
      </c>
      <c r="AW187">
        <v>380</v>
      </c>
      <c r="AX187" t="s">
        <v>354</v>
      </c>
      <c r="AY187" t="s">
        <v>573</v>
      </c>
      <c r="AZ187">
        <v>2</v>
      </c>
      <c r="BA187">
        <v>1244</v>
      </c>
      <c r="BB187">
        <v>15</v>
      </c>
      <c r="BC187">
        <v>588</v>
      </c>
      <c r="BD187">
        <v>7</v>
      </c>
      <c r="BE187">
        <v>35</v>
      </c>
      <c r="BF187">
        <v>1</v>
      </c>
      <c r="BG187">
        <v>279</v>
      </c>
      <c r="BH187">
        <v>1.4</v>
      </c>
      <c r="BI187">
        <v>1</v>
      </c>
      <c r="BJ187">
        <v>279</v>
      </c>
      <c r="BK187">
        <v>3.3</v>
      </c>
      <c r="BL187">
        <v>0</v>
      </c>
      <c r="BM187">
        <v>0</v>
      </c>
      <c r="BN187">
        <v>0</v>
      </c>
      <c r="BO187">
        <v>0</v>
      </c>
      <c r="BP187">
        <v>0</v>
      </c>
      <c r="BQ187">
        <v>0</v>
      </c>
      <c r="BR187">
        <v>0</v>
      </c>
      <c r="BS187">
        <v>0</v>
      </c>
      <c r="BT187">
        <v>0</v>
      </c>
      <c r="BU187" t="str">
        <f>VLOOKUP($A187,trip!$A$3:$AD$2506,9,FALSE)</f>
        <v>outback</v>
      </c>
      <c r="BV187" t="str">
        <f>VLOOKUP($A187,trip!$A$3:$AD$2506,11,FALSE)</f>
        <v>飲食店・喫茶店</v>
      </c>
      <c r="BW187" t="str">
        <f>VLOOKUP($A187,trip!$A$3:$AD$2506,17,FALSE)</f>
        <v>ヤマダ電機</v>
      </c>
      <c r="BX187" t="str">
        <f>VLOOKUP($A187,trip!$A$3:$AD$2506,19,FALSE)</f>
        <v>電気店・ﾎｰﾑｾﾝﾀｰ</v>
      </c>
      <c r="BY187" t="str">
        <f>VLOOKUP($A187,trip!$A$3:$AD$2506,25,FALSE)</f>
        <v>1人</v>
      </c>
    </row>
    <row r="188" spans="1:77" x14ac:dyDescent="0.15">
      <c r="A188">
        <v>256189</v>
      </c>
      <c r="B188" t="s">
        <v>193</v>
      </c>
      <c r="C188">
        <v>200</v>
      </c>
      <c r="D188" t="s">
        <v>206</v>
      </c>
      <c r="E188" s="1">
        <v>40125.316319444442</v>
      </c>
      <c r="F188" s="10">
        <f t="shared" si="13"/>
        <v>40125</v>
      </c>
      <c r="G188" s="12">
        <f t="shared" si="14"/>
        <v>0.3163194444423425</v>
      </c>
      <c r="H188" s="12">
        <f>IF($G188&lt;天気!$L$2,天気!$L$2,IF($G188&lt;天気!$L$3,天気!$L$3,IF($G188&lt;天気!$L$4,天気!$L$4,IF($G188&lt;天気!$L$5,天気!$L$5,IF($G188&lt;天気!$L$6,天気!$L$6,IF($G188&lt;天気!$L$7,天気!$L$7,IF($G188&lt;天気!$L$8,天気!$L$8,IF($G188&lt;天気!$L$9,天気!$L$9,IF($G188&lt;天気!$L$10,天気!$L$10,IF($G188&lt;天気!$L$11,天気!$L$11,IF($G188&lt;天気!$L$12,天気!$L$12,IF($G188&lt;天気!$L$13,天気!$L$13,IF($G188&lt;天気!$L$14,天気!$L$14,IF($G188&lt;天気!$L$15,天気!$L$15,IF($G188&lt;天気!$L$16,天気!$L$16,IF($G188&lt;天気!$L$17,天気!$L$17,IF($G188&lt;天気!$L$18,天気!$L$18,IF($G188&lt;天気!$L$19,天気!$L$19,IF($G188&lt;天気!$L$20,天気!$L$20,IF($G188&lt;天気!$L$21,天気!$L$21,IF($G188&lt;天気!$L$22,天気!$L$22,IF($G188&lt;天気!$L$23,天気!$L$23,IF($G188&lt;天気!$L$24,天気!$L$24,天気!$L$25)))))))))))))))))))))))</f>
        <v>0.33333333333333398</v>
      </c>
      <c r="I188" s="12">
        <v>0.33333333333333398</v>
      </c>
      <c r="J188" s="12">
        <f t="shared" si="15"/>
        <v>40125.333333333336</v>
      </c>
      <c r="K188" s="1">
        <v>40125.319444444445</v>
      </c>
      <c r="L188" s="6">
        <f t="shared" si="16"/>
        <v>3.4172456964006254E-2</v>
      </c>
      <c r="M188" s="6">
        <f>VLOOKUP(J188,天気!$E$2:$J$721,3,FALSE)</f>
        <v>0</v>
      </c>
      <c r="N188">
        <v>270</v>
      </c>
      <c r="O188">
        <v>428.90154345837391</v>
      </c>
      <c r="P188">
        <f t="shared" si="17"/>
        <v>-21.836199999999998</v>
      </c>
      <c r="Q188">
        <v>-21.836199999999998</v>
      </c>
      <c r="R188">
        <f t="shared" si="12"/>
        <v>21.836199999999998</v>
      </c>
      <c r="S188">
        <v>35.435248100000003</v>
      </c>
      <c r="T188">
        <v>139.6469271</v>
      </c>
      <c r="U188">
        <v>27.622</v>
      </c>
      <c r="V188">
        <v>104</v>
      </c>
      <c r="W188" t="s">
        <v>110</v>
      </c>
      <c r="X188">
        <v>1003017</v>
      </c>
      <c r="Y188" t="s">
        <v>163</v>
      </c>
      <c r="Z188">
        <v>100301703</v>
      </c>
      <c r="AA188" t="s">
        <v>194</v>
      </c>
      <c r="AB188">
        <v>35.438316520000001</v>
      </c>
      <c r="AC188">
        <v>139.64405719999999</v>
      </c>
      <c r="AD188">
        <v>5.7858000000000001</v>
      </c>
      <c r="AE188">
        <v>104</v>
      </c>
      <c r="AF188" t="s">
        <v>110</v>
      </c>
      <c r="AG188">
        <v>1003017</v>
      </c>
      <c r="AH188" t="s">
        <v>163</v>
      </c>
      <c r="AI188">
        <v>100301702</v>
      </c>
      <c r="AJ188" t="s">
        <v>195</v>
      </c>
      <c r="AK188">
        <v>47</v>
      </c>
      <c r="AL188">
        <v>1</v>
      </c>
      <c r="AM188" t="s">
        <v>74</v>
      </c>
      <c r="AN188" t="s">
        <v>161</v>
      </c>
      <c r="AO188">
        <v>100</v>
      </c>
      <c r="AP188" t="s">
        <v>76</v>
      </c>
      <c r="AQ188">
        <v>10.8</v>
      </c>
      <c r="AR188">
        <v>1</v>
      </c>
      <c r="AS188">
        <v>3844</v>
      </c>
      <c r="AT188">
        <v>10.8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E188">
        <v>0</v>
      </c>
      <c r="BF188">
        <v>1</v>
      </c>
      <c r="BG188">
        <v>639</v>
      </c>
      <c r="BH188">
        <v>3.2</v>
      </c>
      <c r="BI188">
        <v>1</v>
      </c>
      <c r="BJ188">
        <v>639</v>
      </c>
      <c r="BK188">
        <v>7.7</v>
      </c>
      <c r="BL188">
        <v>1</v>
      </c>
      <c r="BM188">
        <v>0.28999999999999998</v>
      </c>
      <c r="BN188">
        <v>2</v>
      </c>
      <c r="BO188">
        <v>210</v>
      </c>
      <c r="BP188">
        <v>216</v>
      </c>
      <c r="BQ188">
        <v>3.2</v>
      </c>
      <c r="BR188">
        <v>42</v>
      </c>
      <c r="BS188">
        <v>0.6</v>
      </c>
      <c r="BT188">
        <v>5.8</v>
      </c>
      <c r="BU188" t="str">
        <f>VLOOKUP($A188,trip!$A$3:$AD$2506,9,FALSE)</f>
        <v>自宅</v>
      </c>
      <c r="BV188" t="str">
        <f>VLOOKUP($A188,trip!$A$3:$AD$2506,11,FALSE)</f>
        <v>自宅</v>
      </c>
      <c r="BW188" t="str">
        <f>VLOOKUP($A188,trip!$A$3:$AD$2506,17,FALSE)</f>
        <v>JR石川町駅</v>
      </c>
      <c r="BX188" t="str">
        <f>VLOOKUP($A188,trip!$A$3:$AD$2506,19,FALSE)</f>
        <v>駅</v>
      </c>
      <c r="BY188" t="str">
        <f>VLOOKUP($A188,trip!$A$3:$AD$2506,25,FALSE)</f>
        <v>1人</v>
      </c>
    </row>
    <row r="189" spans="1:77" x14ac:dyDescent="0.15">
      <c r="A189">
        <v>256192</v>
      </c>
      <c r="B189" t="s">
        <v>244</v>
      </c>
      <c r="C189">
        <v>100</v>
      </c>
      <c r="D189" t="s">
        <v>79</v>
      </c>
      <c r="E189" s="1">
        <v>40125.360821759263</v>
      </c>
      <c r="F189" s="10">
        <f t="shared" si="13"/>
        <v>40125</v>
      </c>
      <c r="G189" s="12">
        <f t="shared" si="14"/>
        <v>0.3608217592627625</v>
      </c>
      <c r="H189" s="12">
        <f>IF($G189&lt;天気!$L$2,天気!$L$2,IF($G189&lt;天気!$L$3,天気!$L$3,IF($G189&lt;天気!$L$4,天気!$L$4,IF($G189&lt;天気!$L$5,天気!$L$5,IF($G189&lt;天気!$L$6,天気!$L$6,IF($G189&lt;天気!$L$7,天気!$L$7,IF($G189&lt;天気!$L$8,天気!$L$8,IF($G189&lt;天気!$L$9,天気!$L$9,IF($G189&lt;天気!$L$10,天気!$L$10,IF($G189&lt;天気!$L$11,天気!$L$11,IF($G189&lt;天気!$L$12,天気!$L$12,IF($G189&lt;天気!$L$13,天気!$L$13,IF($G189&lt;天気!$L$14,天気!$L$14,IF($G189&lt;天気!$L$15,天気!$L$15,IF($G189&lt;天気!$L$16,天気!$L$16,IF($G189&lt;天気!$L$17,天気!$L$17,IF($G189&lt;天気!$L$18,天気!$L$18,IF($G189&lt;天気!$L$19,天気!$L$19,IF($G189&lt;天気!$L$20,天気!$L$20,IF($G189&lt;天気!$L$21,天気!$L$21,IF($G189&lt;天気!$L$22,天気!$L$22,IF($G189&lt;天気!$L$23,天気!$L$23,IF($G189&lt;天気!$L$24,天気!$L$24,天気!$L$25)))))))))))))))))))))))</f>
        <v>0.375</v>
      </c>
      <c r="I189" s="12">
        <v>0.375</v>
      </c>
      <c r="J189" s="12">
        <f t="shared" si="15"/>
        <v>40125.375</v>
      </c>
      <c r="K189" s="1">
        <v>40125.374143518522</v>
      </c>
      <c r="L189" s="6">
        <f t="shared" si="16"/>
        <v>8.9979633401222024E-3</v>
      </c>
      <c r="M189" s="6">
        <f>VLOOKUP(J189,天気!$E$2:$J$721,3,FALSE)</f>
        <v>0</v>
      </c>
      <c r="N189">
        <v>1151</v>
      </c>
      <c r="O189">
        <v>377.21835707359963</v>
      </c>
      <c r="P189">
        <f t="shared" si="17"/>
        <v>4.418000000000001</v>
      </c>
      <c r="Q189">
        <v>4.418000000000001</v>
      </c>
      <c r="R189">
        <f t="shared" si="12"/>
        <v>4.418000000000001</v>
      </c>
      <c r="S189">
        <v>35.48860792</v>
      </c>
      <c r="T189">
        <v>139.63702979999999</v>
      </c>
      <c r="U189">
        <v>12.8408</v>
      </c>
      <c r="V189">
        <v>102</v>
      </c>
      <c r="W189" t="s">
        <v>118</v>
      </c>
      <c r="X189">
        <v>1001014</v>
      </c>
      <c r="Y189" t="s">
        <v>119</v>
      </c>
      <c r="Z189">
        <v>100101403</v>
      </c>
      <c r="AA189" t="s">
        <v>120</v>
      </c>
      <c r="AB189">
        <v>35.489755930000001</v>
      </c>
      <c r="AC189">
        <v>139.63310849999999</v>
      </c>
      <c r="AD189">
        <v>17.258800000000001</v>
      </c>
      <c r="AE189">
        <v>102</v>
      </c>
      <c r="AF189" t="s">
        <v>118</v>
      </c>
      <c r="AG189">
        <v>1001015</v>
      </c>
      <c r="AH189" t="s">
        <v>423</v>
      </c>
      <c r="AI189">
        <v>100101503</v>
      </c>
      <c r="AJ189" t="s">
        <v>424</v>
      </c>
      <c r="AK189">
        <v>0</v>
      </c>
      <c r="AL189">
        <v>2</v>
      </c>
      <c r="AM189" t="s">
        <v>100</v>
      </c>
      <c r="AN189" t="s">
        <v>121</v>
      </c>
      <c r="AO189">
        <v>100</v>
      </c>
      <c r="AP189" t="s">
        <v>76</v>
      </c>
      <c r="AQ189">
        <v>3.1</v>
      </c>
      <c r="AR189">
        <v>1</v>
      </c>
      <c r="AS189">
        <v>659</v>
      </c>
      <c r="AT189">
        <v>3.1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0</v>
      </c>
      <c r="BE189">
        <v>0</v>
      </c>
      <c r="BF189">
        <v>1</v>
      </c>
      <c r="BG189">
        <v>491</v>
      </c>
      <c r="BH189">
        <v>2.5</v>
      </c>
      <c r="BI189">
        <v>1</v>
      </c>
      <c r="BJ189">
        <v>491</v>
      </c>
      <c r="BK189">
        <v>5.9</v>
      </c>
      <c r="BL189">
        <v>1</v>
      </c>
      <c r="BM189">
        <v>0.37</v>
      </c>
      <c r="BN189">
        <v>1</v>
      </c>
      <c r="BO189">
        <v>210</v>
      </c>
      <c r="BP189">
        <v>411</v>
      </c>
      <c r="BQ189">
        <v>6.2</v>
      </c>
      <c r="BR189">
        <v>439</v>
      </c>
      <c r="BS189">
        <v>6.6</v>
      </c>
      <c r="BT189">
        <v>13.8</v>
      </c>
      <c r="BU189">
        <f>VLOOKUP($A189,trip!$A$3:$AD$2506,9,FALSE)</f>
        <v>0</v>
      </c>
      <c r="BV189">
        <f>VLOOKUP($A189,trip!$A$3:$AD$2506,11,FALSE)</f>
        <v>0</v>
      </c>
      <c r="BW189">
        <f>VLOOKUP($A189,trip!$A$3:$AD$2506,17,FALSE)</f>
        <v>0</v>
      </c>
      <c r="BX189">
        <f>VLOOKUP($A189,trip!$A$3:$AD$2506,19,FALSE)</f>
        <v>0</v>
      </c>
      <c r="BY189">
        <f>VLOOKUP($A189,trip!$A$3:$AD$2506,25,FALSE)</f>
        <v>0</v>
      </c>
    </row>
    <row r="190" spans="1:77" x14ac:dyDescent="0.15">
      <c r="A190">
        <v>256209</v>
      </c>
      <c r="B190" t="s">
        <v>123</v>
      </c>
      <c r="C190">
        <v>600</v>
      </c>
      <c r="D190" t="s">
        <v>212</v>
      </c>
      <c r="E190" s="1">
        <v>40125.540335648147</v>
      </c>
      <c r="F190" s="10">
        <f t="shared" si="13"/>
        <v>40125</v>
      </c>
      <c r="G190" s="12">
        <f t="shared" si="14"/>
        <v>0.5403356481474475</v>
      </c>
      <c r="H190" s="12">
        <f>IF($G190&lt;天気!$L$2,天気!$L$2,IF($G190&lt;天気!$L$3,天気!$L$3,IF($G190&lt;天気!$L$4,天気!$L$4,IF($G190&lt;天気!$L$5,天気!$L$5,IF($G190&lt;天気!$L$6,天気!$L$6,IF($G190&lt;天気!$L$7,天気!$L$7,IF($G190&lt;天気!$L$8,天気!$L$8,IF($G190&lt;天気!$L$9,天気!$L$9,IF($G190&lt;天気!$L$10,天気!$L$10,IF($G190&lt;天気!$L$11,天気!$L$11,IF($G190&lt;天気!$L$12,天気!$L$12,IF($G190&lt;天気!$L$13,天気!$L$13,IF($G190&lt;天気!$L$14,天気!$L$14,IF($G190&lt;天気!$L$15,天気!$L$15,IF($G190&lt;天気!$L$16,天気!$L$16,IF($G190&lt;天気!$L$17,天気!$L$17,IF($G190&lt;天気!$L$18,天気!$L$18,IF($G190&lt;天気!$L$19,天気!$L$19,IF($G190&lt;天気!$L$20,天気!$L$20,IF($G190&lt;天気!$L$21,天気!$L$21,IF($G190&lt;天気!$L$22,天気!$L$22,IF($G190&lt;天気!$L$23,天気!$L$23,IF($G190&lt;天気!$L$24,天気!$L$24,天気!$L$25)))))))))))))))))))))))</f>
        <v>0.54166666666666696</v>
      </c>
      <c r="I190" s="12">
        <v>0.54166666666666696</v>
      </c>
      <c r="J190" s="12">
        <f t="shared" si="15"/>
        <v>40125.541666666664</v>
      </c>
      <c r="K190" s="1">
        <v>40125.547685185185</v>
      </c>
      <c r="L190" s="6">
        <f t="shared" si="16"/>
        <v>6.4496688741721882E-3</v>
      </c>
      <c r="M190" s="6">
        <f>VLOOKUP(J190,天気!$E$2:$J$721,3,FALSE)</f>
        <v>0</v>
      </c>
      <c r="N190">
        <v>635</v>
      </c>
      <c r="O190">
        <v>494.25889246421315</v>
      </c>
      <c r="P190">
        <f t="shared" si="17"/>
        <v>3.8956000000000017</v>
      </c>
      <c r="Q190">
        <v>3.8956000000000017</v>
      </c>
      <c r="R190">
        <f t="shared" si="12"/>
        <v>3.8956000000000017</v>
      </c>
      <c r="S190">
        <v>35.632089999999998</v>
      </c>
      <c r="T190">
        <v>139.6788669</v>
      </c>
      <c r="U190">
        <v>33.021799999999999</v>
      </c>
      <c r="AB190">
        <v>35.629418559999998</v>
      </c>
      <c r="AC190">
        <v>139.68323889999999</v>
      </c>
      <c r="AD190">
        <v>36.917400000000001</v>
      </c>
      <c r="AK190">
        <v>38</v>
      </c>
      <c r="AL190">
        <v>1</v>
      </c>
      <c r="AM190" t="s">
        <v>74</v>
      </c>
      <c r="AN190" t="s">
        <v>125</v>
      </c>
      <c r="AO190">
        <v>420</v>
      </c>
      <c r="AP190" t="s">
        <v>177</v>
      </c>
      <c r="AQ190">
        <v>7.7</v>
      </c>
      <c r="AR190">
        <v>1</v>
      </c>
      <c r="AS190">
        <v>1753</v>
      </c>
      <c r="AT190">
        <v>8.5</v>
      </c>
      <c r="AU190">
        <v>1</v>
      </c>
      <c r="AV190">
        <v>19</v>
      </c>
      <c r="AW190">
        <v>190</v>
      </c>
      <c r="AX190" t="s">
        <v>599</v>
      </c>
      <c r="AY190" t="s">
        <v>126</v>
      </c>
      <c r="AZ190">
        <v>1</v>
      </c>
      <c r="BA190">
        <v>1901</v>
      </c>
      <c r="BB190">
        <v>23</v>
      </c>
      <c r="BC190">
        <v>215</v>
      </c>
      <c r="BD190">
        <v>2.5</v>
      </c>
      <c r="BE190">
        <v>44.5</v>
      </c>
      <c r="BF190">
        <v>1</v>
      </c>
      <c r="BG190">
        <v>604</v>
      </c>
      <c r="BH190">
        <v>3</v>
      </c>
      <c r="BI190">
        <v>1</v>
      </c>
      <c r="BJ190">
        <v>604</v>
      </c>
      <c r="BK190">
        <v>7.7</v>
      </c>
      <c r="BL190">
        <v>0</v>
      </c>
      <c r="BM190">
        <v>0</v>
      </c>
      <c r="BN190">
        <v>0</v>
      </c>
      <c r="BO190">
        <v>0</v>
      </c>
      <c r="BP190">
        <v>0</v>
      </c>
      <c r="BQ190">
        <v>0</v>
      </c>
      <c r="BR190">
        <v>0</v>
      </c>
      <c r="BS190">
        <v>0</v>
      </c>
      <c r="BT190">
        <v>0</v>
      </c>
      <c r="BU190" t="str">
        <f>VLOOKUP($A190,trip!$A$3:$AD$2506,9,FALSE)</f>
        <v>自宅</v>
      </c>
      <c r="BV190" t="str">
        <f>VLOOKUP($A190,trip!$A$3:$AD$2506,11,FALSE)</f>
        <v>自宅</v>
      </c>
      <c r="BW190" t="str">
        <f>VLOOKUP($A190,trip!$A$3:$AD$2506,17,FALSE)</f>
        <v>豆金餃子</v>
      </c>
      <c r="BX190" t="str">
        <f>VLOOKUP($A190,trip!$A$3:$AD$2506,19,FALSE)</f>
        <v>飲食店・喫茶店</v>
      </c>
      <c r="BY190" t="str">
        <f>VLOOKUP($A190,trip!$A$3:$AD$2506,25,FALSE)</f>
        <v>3人</v>
      </c>
    </row>
    <row r="191" spans="1:77" x14ac:dyDescent="0.15">
      <c r="A191">
        <v>256216</v>
      </c>
      <c r="B191" t="s">
        <v>183</v>
      </c>
      <c r="C191">
        <v>600</v>
      </c>
      <c r="D191" t="s">
        <v>212</v>
      </c>
      <c r="E191" s="1">
        <v>40125.596689814818</v>
      </c>
      <c r="F191" s="10">
        <f t="shared" si="13"/>
        <v>40125</v>
      </c>
      <c r="G191" s="12">
        <f t="shared" si="14"/>
        <v>0.59668981481809169</v>
      </c>
      <c r="H191" s="12">
        <f>IF($G191&lt;天気!$L$2,天気!$L$2,IF($G191&lt;天気!$L$3,天気!$L$3,IF($G191&lt;天気!$L$4,天気!$L$4,IF($G191&lt;天気!$L$5,天気!$L$5,IF($G191&lt;天気!$L$6,天気!$L$6,IF($G191&lt;天気!$L$7,天気!$L$7,IF($G191&lt;天気!$L$8,天気!$L$8,IF($G191&lt;天気!$L$9,天気!$L$9,IF($G191&lt;天気!$L$10,天気!$L$10,IF($G191&lt;天気!$L$11,天気!$L$11,IF($G191&lt;天気!$L$12,天気!$L$12,IF($G191&lt;天気!$L$13,天気!$L$13,IF($G191&lt;天気!$L$14,天気!$L$14,IF($G191&lt;天気!$L$15,天気!$L$15,IF($G191&lt;天気!$L$16,天気!$L$16,IF($G191&lt;天気!$L$17,天気!$L$17,IF($G191&lt;天気!$L$18,天気!$L$18,IF($G191&lt;天気!$L$19,天気!$L$19,IF($G191&lt;天気!$L$20,天気!$L$20,IF($G191&lt;天気!$L$21,天気!$L$21,IF($G191&lt;天気!$L$22,天気!$L$22,IF($G191&lt;天気!$L$23,天気!$L$23,IF($G191&lt;天気!$L$24,天気!$L$24,天気!$L$25)))))))))))))))))))))))</f>
        <v>0.625</v>
      </c>
      <c r="I191" s="12">
        <v>0.625</v>
      </c>
      <c r="J191" s="12">
        <f t="shared" si="15"/>
        <v>40125.625</v>
      </c>
      <c r="K191" s="1">
        <v>40125.617337962962</v>
      </c>
      <c r="L191" s="6">
        <f t="shared" si="16"/>
        <v>5.5380495603517136E-3</v>
      </c>
      <c r="M191" s="6">
        <f>VLOOKUP(J191,天気!$E$2:$J$721,3,FALSE)</f>
        <v>0</v>
      </c>
      <c r="N191">
        <v>1784</v>
      </c>
      <c r="O191">
        <v>951.07931952282252</v>
      </c>
      <c r="P191">
        <f t="shared" si="17"/>
        <v>6.9280999999999935</v>
      </c>
      <c r="Q191">
        <v>6.9280999999999935</v>
      </c>
      <c r="R191">
        <f t="shared" si="12"/>
        <v>6.9280999999999935</v>
      </c>
      <c r="S191">
        <v>35.460986509999998</v>
      </c>
      <c r="T191">
        <v>139.5419991</v>
      </c>
      <c r="U191">
        <v>55.715000000000003</v>
      </c>
      <c r="V191">
        <v>112</v>
      </c>
      <c r="W191" t="s">
        <v>129</v>
      </c>
      <c r="X191">
        <v>1005105</v>
      </c>
      <c r="Y191" t="s">
        <v>227</v>
      </c>
      <c r="Z191">
        <v>100510501</v>
      </c>
      <c r="AA191" t="s">
        <v>228</v>
      </c>
      <c r="AB191">
        <v>35.464258790000002</v>
      </c>
      <c r="AC191">
        <v>139.53229490000001</v>
      </c>
      <c r="AD191">
        <v>62.643099999999997</v>
      </c>
      <c r="AE191">
        <v>112</v>
      </c>
      <c r="AF191" t="s">
        <v>129</v>
      </c>
      <c r="AG191">
        <v>1005118</v>
      </c>
      <c r="AH191" t="s">
        <v>229</v>
      </c>
      <c r="AI191">
        <v>100511802</v>
      </c>
      <c r="AJ191" t="s">
        <v>347</v>
      </c>
      <c r="AK191">
        <v>37</v>
      </c>
      <c r="AL191">
        <v>1</v>
      </c>
      <c r="AM191" t="s">
        <v>74</v>
      </c>
      <c r="AN191" t="s">
        <v>133</v>
      </c>
      <c r="AO191">
        <v>420</v>
      </c>
      <c r="AP191" t="s">
        <v>177</v>
      </c>
      <c r="AQ191">
        <v>16.600000000000001</v>
      </c>
      <c r="AR191">
        <v>1</v>
      </c>
      <c r="AS191">
        <v>1616</v>
      </c>
      <c r="AT191">
        <v>8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1218</v>
      </c>
      <c r="BB191">
        <v>15.9</v>
      </c>
      <c r="BC191">
        <v>139</v>
      </c>
      <c r="BD191">
        <v>1.8</v>
      </c>
      <c r="BE191">
        <v>0</v>
      </c>
      <c r="BF191">
        <v>1</v>
      </c>
      <c r="BG191">
        <v>1251</v>
      </c>
      <c r="BH191">
        <v>6.3</v>
      </c>
      <c r="BI191">
        <v>1</v>
      </c>
      <c r="BJ191">
        <v>1251</v>
      </c>
      <c r="BK191">
        <v>16.600000000000001</v>
      </c>
      <c r="BL191">
        <v>0</v>
      </c>
      <c r="BM191">
        <v>0</v>
      </c>
      <c r="BN191">
        <v>0</v>
      </c>
      <c r="BO191">
        <v>0</v>
      </c>
      <c r="BP191">
        <v>0</v>
      </c>
      <c r="BQ191">
        <v>0</v>
      </c>
      <c r="BR191">
        <v>0</v>
      </c>
      <c r="BS191">
        <v>0</v>
      </c>
      <c r="BT191">
        <v>0</v>
      </c>
      <c r="BU191" t="str">
        <f>VLOOKUP($A191,trip!$A$3:$AD$2506,9,FALSE)</f>
        <v>リジェール南本宿</v>
      </c>
      <c r="BV191" t="str">
        <f>VLOOKUP($A191,trip!$A$3:$AD$2506,11,FALSE)</f>
        <v>自宅</v>
      </c>
      <c r="BW191" t="str">
        <f>VLOOKUP($A191,trip!$A$3:$AD$2506,17,FALSE)</f>
        <v>長崎屋</v>
      </c>
      <c r="BX191" t="str">
        <f>VLOOKUP($A191,trip!$A$3:$AD$2506,19,FALSE)</f>
        <v>ｽｰﾊﾟｰ・食料品店</v>
      </c>
      <c r="BY191" t="str">
        <f>VLOOKUP($A191,trip!$A$3:$AD$2506,25,FALSE)</f>
        <v>0人</v>
      </c>
    </row>
    <row r="192" spans="1:77" x14ac:dyDescent="0.15">
      <c r="A192">
        <v>256221</v>
      </c>
      <c r="B192" t="s">
        <v>117</v>
      </c>
      <c r="C192">
        <v>500</v>
      </c>
      <c r="D192" t="s">
        <v>148</v>
      </c>
      <c r="E192" s="1">
        <v>40125.617256944446</v>
      </c>
      <c r="F192" s="10">
        <f t="shared" si="13"/>
        <v>40125</v>
      </c>
      <c r="G192" s="12">
        <f t="shared" si="14"/>
        <v>0.617256944446126</v>
      </c>
      <c r="H192" s="12">
        <f>IF($G192&lt;天気!$L$2,天気!$L$2,IF($G192&lt;天気!$L$3,天気!$L$3,IF($G192&lt;天気!$L$4,天気!$L$4,IF($G192&lt;天気!$L$5,天気!$L$5,IF($G192&lt;天気!$L$6,天気!$L$6,IF($G192&lt;天気!$L$7,天気!$L$7,IF($G192&lt;天気!$L$8,天気!$L$8,IF($G192&lt;天気!$L$9,天気!$L$9,IF($G192&lt;天気!$L$10,天気!$L$10,IF($G192&lt;天気!$L$11,天気!$L$11,IF($G192&lt;天気!$L$12,天気!$L$12,IF($G192&lt;天気!$L$13,天気!$L$13,IF($G192&lt;天気!$L$14,天気!$L$14,IF($G192&lt;天気!$L$15,天気!$L$15,IF($G192&lt;天気!$L$16,天気!$L$16,IF($G192&lt;天気!$L$17,天気!$L$17,IF($G192&lt;天気!$L$18,天気!$L$18,IF($G192&lt;天気!$L$19,天気!$L$19,IF($G192&lt;天気!$L$20,天気!$L$20,IF($G192&lt;天気!$L$21,天気!$L$21,IF($G192&lt;天気!$L$22,天気!$L$22,IF($G192&lt;天気!$L$23,天気!$L$23,IF($G192&lt;天気!$L$24,天気!$L$24,天気!$L$25)))))))))))))))))))))))</f>
        <v>0.625</v>
      </c>
      <c r="I192" s="12">
        <v>0.625</v>
      </c>
      <c r="J192" s="12">
        <f t="shared" si="15"/>
        <v>40125.625</v>
      </c>
      <c r="K192" s="1">
        <v>40125.631828703707</v>
      </c>
      <c r="L192" s="6">
        <f t="shared" si="16"/>
        <v>6.5896219421793922E-3</v>
      </c>
      <c r="M192" s="6">
        <f>VLOOKUP(J192,天気!$E$2:$J$721,3,FALSE)</f>
        <v>0</v>
      </c>
      <c r="N192">
        <v>1259</v>
      </c>
      <c r="O192">
        <v>992.35206644957861</v>
      </c>
      <c r="P192">
        <f t="shared" si="17"/>
        <v>-8.8894000000000002</v>
      </c>
      <c r="Q192">
        <v>-8.8894000000000002</v>
      </c>
      <c r="R192">
        <f t="shared" si="12"/>
        <v>8.8894000000000002</v>
      </c>
      <c r="S192">
        <v>35.488725979999998</v>
      </c>
      <c r="T192">
        <v>139.6358175</v>
      </c>
      <c r="U192">
        <v>17.150600000000001</v>
      </c>
      <c r="V192">
        <v>102</v>
      </c>
      <c r="W192" t="s">
        <v>118</v>
      </c>
      <c r="X192">
        <v>1001014</v>
      </c>
      <c r="Y192" t="s">
        <v>119</v>
      </c>
      <c r="Z192">
        <v>100101403</v>
      </c>
      <c r="AA192" t="s">
        <v>120</v>
      </c>
      <c r="AB192">
        <v>35.479928289999997</v>
      </c>
      <c r="AC192">
        <v>139.6339667</v>
      </c>
      <c r="AD192">
        <v>8.2612000000000005</v>
      </c>
      <c r="AE192">
        <v>102</v>
      </c>
      <c r="AF192" t="s">
        <v>118</v>
      </c>
      <c r="AG192">
        <v>1001013</v>
      </c>
      <c r="AH192" t="s">
        <v>384</v>
      </c>
      <c r="AI192">
        <v>100101303</v>
      </c>
      <c r="AJ192" t="s">
        <v>600</v>
      </c>
      <c r="AK192">
        <v>54</v>
      </c>
      <c r="AL192">
        <v>1</v>
      </c>
      <c r="AM192" t="s">
        <v>74</v>
      </c>
      <c r="AN192" t="s">
        <v>121</v>
      </c>
      <c r="AO192">
        <v>100</v>
      </c>
      <c r="AP192" t="s">
        <v>76</v>
      </c>
      <c r="AQ192">
        <v>6.4</v>
      </c>
      <c r="AR192">
        <v>1</v>
      </c>
      <c r="AS192">
        <v>1497</v>
      </c>
      <c r="AT192">
        <v>6.4</v>
      </c>
      <c r="AU192">
        <v>1</v>
      </c>
      <c r="AV192">
        <v>1</v>
      </c>
      <c r="AW192">
        <v>120</v>
      </c>
      <c r="AX192" t="s">
        <v>122</v>
      </c>
      <c r="AY192" t="s">
        <v>353</v>
      </c>
      <c r="AZ192">
        <v>0</v>
      </c>
      <c r="BA192">
        <v>1139</v>
      </c>
      <c r="BB192">
        <v>13.5</v>
      </c>
      <c r="BC192">
        <v>716</v>
      </c>
      <c r="BD192">
        <v>8.9</v>
      </c>
      <c r="BE192">
        <v>23.4</v>
      </c>
      <c r="BF192">
        <v>1</v>
      </c>
      <c r="BG192">
        <v>1349</v>
      </c>
      <c r="BH192">
        <v>6.7</v>
      </c>
      <c r="BI192">
        <v>1</v>
      </c>
      <c r="BJ192">
        <v>1349</v>
      </c>
      <c r="BK192">
        <v>16.3</v>
      </c>
      <c r="BL192">
        <v>1</v>
      </c>
      <c r="BM192">
        <v>0.3</v>
      </c>
      <c r="BN192">
        <v>2</v>
      </c>
      <c r="BO192">
        <v>210</v>
      </c>
      <c r="BP192">
        <v>498</v>
      </c>
      <c r="BQ192">
        <v>7.5</v>
      </c>
      <c r="BR192">
        <v>394</v>
      </c>
      <c r="BS192">
        <v>5.9</v>
      </c>
      <c r="BT192">
        <v>15.4</v>
      </c>
      <c r="BU192" t="str">
        <f>VLOOKUP($A192,trip!$A$3:$AD$2506,9,FALSE)</f>
        <v>自宅</v>
      </c>
      <c r="BV192" t="str">
        <f>VLOOKUP($A192,trip!$A$3:$AD$2506,11,FALSE)</f>
        <v>自宅</v>
      </c>
      <c r="BW192" t="str">
        <f>VLOOKUP($A192,trip!$A$3:$AD$2506,17,FALSE)</f>
        <v>サティ</v>
      </c>
      <c r="BX192" t="str">
        <f>VLOOKUP($A192,trip!$A$3:$AD$2506,19,FALSE)</f>
        <v>ｽｰﾊﾟｰ・食料品店</v>
      </c>
      <c r="BY192" t="str">
        <f>VLOOKUP($A192,trip!$A$3:$AD$2506,25,FALSE)</f>
        <v>2人</v>
      </c>
    </row>
    <row r="193" spans="1:77" x14ac:dyDescent="0.15">
      <c r="A193">
        <v>256222</v>
      </c>
      <c r="B193" t="s">
        <v>332</v>
      </c>
      <c r="C193">
        <v>500</v>
      </c>
      <c r="D193" t="s">
        <v>148</v>
      </c>
      <c r="E193" s="1">
        <v>40125.620856481481</v>
      </c>
      <c r="F193" s="10">
        <f t="shared" si="13"/>
        <v>40125</v>
      </c>
      <c r="G193" s="12">
        <f t="shared" si="14"/>
        <v>0.62085648148058681</v>
      </c>
      <c r="H193" s="12">
        <f>IF($G193&lt;天気!$L$2,天気!$L$2,IF($G193&lt;天気!$L$3,天気!$L$3,IF($G193&lt;天気!$L$4,天気!$L$4,IF($G193&lt;天気!$L$5,天気!$L$5,IF($G193&lt;天気!$L$6,天気!$L$6,IF($G193&lt;天気!$L$7,天気!$L$7,IF($G193&lt;天気!$L$8,天気!$L$8,IF($G193&lt;天気!$L$9,天気!$L$9,IF($G193&lt;天気!$L$10,天気!$L$10,IF($G193&lt;天気!$L$11,天気!$L$11,IF($G193&lt;天気!$L$12,天気!$L$12,IF($G193&lt;天気!$L$13,天気!$L$13,IF($G193&lt;天気!$L$14,天気!$L$14,IF($G193&lt;天気!$L$15,天気!$L$15,IF($G193&lt;天気!$L$16,天気!$L$16,IF($G193&lt;天気!$L$17,天気!$L$17,IF($G193&lt;天気!$L$18,天気!$L$18,IF($G193&lt;天気!$L$19,天気!$L$19,IF($G193&lt;天気!$L$20,天気!$L$20,IF($G193&lt;天気!$L$21,天気!$L$21,IF($G193&lt;天気!$L$22,天気!$L$22,IF($G193&lt;天気!$L$23,天気!$L$23,IF($G193&lt;天気!$L$24,天気!$L$24,天気!$L$25)))))))))))))))))))))))</f>
        <v>0.625</v>
      </c>
      <c r="I193" s="12">
        <v>0.625</v>
      </c>
      <c r="J193" s="12">
        <f t="shared" si="15"/>
        <v>40125.625</v>
      </c>
      <c r="K193" s="1">
        <v>40125.650671296295</v>
      </c>
      <c r="L193" s="6">
        <f t="shared" si="16"/>
        <v>2.048806146572104E-2</v>
      </c>
      <c r="M193" s="6">
        <f>VLOOKUP(J193,天気!$E$2:$J$721,3,FALSE)</f>
        <v>0</v>
      </c>
      <c r="N193">
        <v>2576</v>
      </c>
      <c r="O193">
        <v>566.77694678200396</v>
      </c>
      <c r="P193">
        <f t="shared" si="17"/>
        <v>-17.332899999999999</v>
      </c>
      <c r="Q193">
        <v>-17.332899999999999</v>
      </c>
      <c r="R193">
        <f t="shared" si="12"/>
        <v>17.332899999999999</v>
      </c>
      <c r="S193">
        <v>35.483307850000003</v>
      </c>
      <c r="T193">
        <v>139.63522739999999</v>
      </c>
      <c r="U193">
        <v>27.293399999999998</v>
      </c>
      <c r="V193">
        <v>102</v>
      </c>
      <c r="W193" t="s">
        <v>118</v>
      </c>
      <c r="X193">
        <v>1001013</v>
      </c>
      <c r="Y193" t="s">
        <v>384</v>
      </c>
      <c r="Z193">
        <v>100101302</v>
      </c>
      <c r="AA193" t="s">
        <v>601</v>
      </c>
      <c r="AB193">
        <v>35.478335059999999</v>
      </c>
      <c r="AC193">
        <v>139.63384869999999</v>
      </c>
      <c r="AD193">
        <v>9.9604999999999997</v>
      </c>
      <c r="AE193">
        <v>102</v>
      </c>
      <c r="AF193" t="s">
        <v>118</v>
      </c>
      <c r="AG193">
        <v>1001012</v>
      </c>
      <c r="AH193" t="s">
        <v>389</v>
      </c>
      <c r="AI193">
        <v>100101203</v>
      </c>
      <c r="AJ193" t="s">
        <v>390</v>
      </c>
      <c r="AK193">
        <v>0</v>
      </c>
      <c r="AL193">
        <v>2</v>
      </c>
      <c r="AM193" t="s">
        <v>100</v>
      </c>
      <c r="AN193" t="s">
        <v>121</v>
      </c>
      <c r="AO193">
        <v>100</v>
      </c>
      <c r="AP193" t="s">
        <v>76</v>
      </c>
      <c r="AQ193">
        <v>4.4000000000000004</v>
      </c>
      <c r="AR193">
        <v>1</v>
      </c>
      <c r="AS193">
        <v>866</v>
      </c>
      <c r="AT193">
        <v>4.4000000000000004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</v>
      </c>
      <c r="BE193">
        <v>0</v>
      </c>
      <c r="BF193">
        <v>1</v>
      </c>
      <c r="BG193">
        <v>846</v>
      </c>
      <c r="BH193">
        <v>4.2</v>
      </c>
      <c r="BI193">
        <v>1</v>
      </c>
      <c r="BJ193">
        <v>846</v>
      </c>
      <c r="BK193">
        <v>10.5</v>
      </c>
      <c r="BL193">
        <v>1</v>
      </c>
      <c r="BM193">
        <v>0.35</v>
      </c>
      <c r="BN193">
        <v>1</v>
      </c>
      <c r="BO193">
        <v>210</v>
      </c>
      <c r="BP193">
        <v>259</v>
      </c>
      <c r="BQ193">
        <v>3.9</v>
      </c>
      <c r="BR193">
        <v>221</v>
      </c>
      <c r="BS193">
        <v>3.3</v>
      </c>
      <c r="BT193">
        <v>8.1999999999999993</v>
      </c>
      <c r="BU193" t="str">
        <f>VLOOKUP($A193,trip!$A$3:$AD$2506,9,FALSE)</f>
        <v>自宅</v>
      </c>
      <c r="BV193" t="str">
        <f>VLOOKUP($A193,trip!$A$3:$AD$2506,11,FALSE)</f>
        <v>自宅</v>
      </c>
      <c r="BW193" t="str">
        <f>VLOOKUP($A193,trip!$A$3:$AD$2506,17,FALSE)</f>
        <v>レストラン</v>
      </c>
      <c r="BX193" t="str">
        <f>VLOOKUP($A193,trip!$A$3:$AD$2506,19,FALSE)</f>
        <v>飲食店・喫茶店</v>
      </c>
      <c r="BY193" t="str">
        <f>VLOOKUP($A193,trip!$A$3:$AD$2506,25,FALSE)</f>
        <v>0人</v>
      </c>
    </row>
    <row r="194" spans="1:77" x14ac:dyDescent="0.15">
      <c r="A194">
        <v>256225</v>
      </c>
      <c r="B194" t="s">
        <v>135</v>
      </c>
      <c r="C194">
        <v>600</v>
      </c>
      <c r="D194" t="s">
        <v>212</v>
      </c>
      <c r="E194" s="1">
        <v>40125.643263888887</v>
      </c>
      <c r="F194" s="10">
        <f t="shared" si="13"/>
        <v>40125</v>
      </c>
      <c r="G194" s="12">
        <f t="shared" si="14"/>
        <v>0.64326388888730435</v>
      </c>
      <c r="H194" s="12">
        <f>IF($G194&lt;天気!$L$2,天気!$L$2,IF($G194&lt;天気!$L$3,天気!$L$3,IF($G194&lt;天気!$L$4,天気!$L$4,IF($G194&lt;天気!$L$5,天気!$L$5,IF($G194&lt;天気!$L$6,天気!$L$6,IF($G194&lt;天気!$L$7,天気!$L$7,IF($G194&lt;天気!$L$8,天気!$L$8,IF($G194&lt;天気!$L$9,天気!$L$9,IF($G194&lt;天気!$L$10,天気!$L$10,IF($G194&lt;天気!$L$11,天気!$L$11,IF($G194&lt;天気!$L$12,天気!$L$12,IF($G194&lt;天気!$L$13,天気!$L$13,IF($G194&lt;天気!$L$14,天気!$L$14,IF($G194&lt;天気!$L$15,天気!$L$15,IF($G194&lt;天気!$L$16,天気!$L$16,IF($G194&lt;天気!$L$17,天気!$L$17,IF($G194&lt;天気!$L$18,天気!$L$18,IF($G194&lt;天気!$L$19,天気!$L$19,IF($G194&lt;天気!$L$20,天気!$L$20,IF($G194&lt;天気!$L$21,天気!$L$21,IF($G194&lt;天気!$L$22,天気!$L$22,IF($G194&lt;天気!$L$23,天気!$L$23,IF($G194&lt;天気!$L$24,天気!$L$24,天気!$L$25)))))))))))))))))))))))</f>
        <v>0.66666666666666696</v>
      </c>
      <c r="I194" s="12">
        <v>0.66666666666666696</v>
      </c>
      <c r="J194" s="12">
        <f t="shared" si="15"/>
        <v>40125.666666666664</v>
      </c>
      <c r="K194" s="1">
        <v>40125.65353009259</v>
      </c>
      <c r="L194" s="6">
        <f t="shared" si="16"/>
        <v>3.4679957356076756E-2</v>
      </c>
      <c r="M194" s="6">
        <f>VLOOKUP(J194,天気!$E$2:$J$721,3,FALSE)</f>
        <v>0</v>
      </c>
      <c r="N194">
        <v>887</v>
      </c>
      <c r="O194">
        <v>416.48978022584333</v>
      </c>
      <c r="P194">
        <f t="shared" si="17"/>
        <v>-16.264899999999997</v>
      </c>
      <c r="Q194">
        <v>-16.264899999999997</v>
      </c>
      <c r="R194">
        <f t="shared" si="12"/>
        <v>16.264899999999997</v>
      </c>
      <c r="S194">
        <v>35.467037589999997</v>
      </c>
      <c r="T194">
        <v>139.58951709999999</v>
      </c>
      <c r="U194">
        <v>24.494299999999999</v>
      </c>
      <c r="V194">
        <v>106</v>
      </c>
      <c r="W194" t="s">
        <v>249</v>
      </c>
      <c r="X194">
        <v>1005014</v>
      </c>
      <c r="Y194" t="s">
        <v>604</v>
      </c>
      <c r="Z194">
        <v>100501401</v>
      </c>
      <c r="AA194" t="s">
        <v>605</v>
      </c>
      <c r="AB194">
        <v>35.464065660000003</v>
      </c>
      <c r="AC194">
        <v>139.5867169</v>
      </c>
      <c r="AD194">
        <v>8.2294</v>
      </c>
      <c r="AE194">
        <v>106</v>
      </c>
      <c r="AF194" t="s">
        <v>249</v>
      </c>
      <c r="AG194">
        <v>1005013</v>
      </c>
      <c r="AH194" t="s">
        <v>461</v>
      </c>
      <c r="AI194">
        <v>100501305</v>
      </c>
      <c r="AJ194" t="s">
        <v>606</v>
      </c>
      <c r="AK194">
        <v>37</v>
      </c>
      <c r="AL194">
        <v>1</v>
      </c>
      <c r="AM194" t="s">
        <v>74</v>
      </c>
      <c r="AN194" t="s">
        <v>101</v>
      </c>
      <c r="AO194">
        <v>420</v>
      </c>
      <c r="AP194" t="s">
        <v>177</v>
      </c>
      <c r="AQ194">
        <v>5.7</v>
      </c>
      <c r="AR194">
        <v>1</v>
      </c>
      <c r="AS194">
        <v>1040</v>
      </c>
      <c r="AT194">
        <v>4.2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973</v>
      </c>
      <c r="BB194">
        <v>11.9</v>
      </c>
      <c r="BC194">
        <v>828</v>
      </c>
      <c r="BD194">
        <v>11.8</v>
      </c>
      <c r="BE194">
        <v>0</v>
      </c>
      <c r="BF194">
        <v>1</v>
      </c>
      <c r="BG194">
        <v>469</v>
      </c>
      <c r="BH194">
        <v>2.2999999999999998</v>
      </c>
      <c r="BI194">
        <v>1</v>
      </c>
      <c r="BJ194">
        <v>469</v>
      </c>
      <c r="BK194">
        <v>5.7</v>
      </c>
      <c r="BL194">
        <v>1</v>
      </c>
      <c r="BM194">
        <v>1.48</v>
      </c>
      <c r="BN194">
        <v>5</v>
      </c>
      <c r="BO194">
        <v>210</v>
      </c>
      <c r="BP194">
        <v>414</v>
      </c>
      <c r="BQ194">
        <v>6.2</v>
      </c>
      <c r="BR194">
        <v>279</v>
      </c>
      <c r="BS194">
        <v>4.2</v>
      </c>
      <c r="BT194">
        <v>15.399999999999999</v>
      </c>
      <c r="BU194" t="str">
        <f>VLOOKUP($A194,trip!$A$3:$AD$2506,9,FALSE)</f>
        <v>横浜国立大学</v>
      </c>
      <c r="BV194" t="str">
        <f>VLOOKUP($A194,trip!$A$3:$AD$2506,11,FALSE)</f>
        <v>その他</v>
      </c>
      <c r="BW194" t="str">
        <f>VLOOKUP($A194,trip!$A$3:$AD$2506,17,FALSE)</f>
        <v>マクドナルド（和田町）</v>
      </c>
      <c r="BX194" t="str">
        <f>VLOOKUP($A194,trip!$A$3:$AD$2506,19,FALSE)</f>
        <v>飲食店・喫茶店</v>
      </c>
      <c r="BY194" t="str">
        <f>VLOOKUP($A194,trip!$A$3:$AD$2506,25,FALSE)</f>
        <v>2人</v>
      </c>
    </row>
    <row r="195" spans="1:77" x14ac:dyDescent="0.15">
      <c r="A195">
        <v>256230</v>
      </c>
      <c r="B195" t="s">
        <v>123</v>
      </c>
      <c r="C195">
        <v>999</v>
      </c>
      <c r="D195" t="s">
        <v>70</v>
      </c>
      <c r="E195" s="1">
        <v>40125.669942129629</v>
      </c>
      <c r="F195" s="10">
        <f t="shared" si="13"/>
        <v>40125</v>
      </c>
      <c r="G195" s="12">
        <f t="shared" si="14"/>
        <v>0.66994212962890742</v>
      </c>
      <c r="H195" s="12">
        <f>IF($G195&lt;天気!$L$2,天気!$L$2,IF($G195&lt;天気!$L$3,天気!$L$3,IF($G195&lt;天気!$L$4,天気!$L$4,IF($G195&lt;天気!$L$5,天気!$L$5,IF($G195&lt;天気!$L$6,天気!$L$6,IF($G195&lt;天気!$L$7,天気!$L$7,IF($G195&lt;天気!$L$8,天気!$L$8,IF($G195&lt;天気!$L$9,天気!$L$9,IF($G195&lt;天気!$L$10,天気!$L$10,IF($G195&lt;天気!$L$11,天気!$L$11,IF($G195&lt;天気!$L$12,天気!$L$12,IF($G195&lt;天気!$L$13,天気!$L$13,IF($G195&lt;天気!$L$14,天気!$L$14,IF($G195&lt;天気!$L$15,天気!$L$15,IF($G195&lt;天気!$L$16,天気!$L$16,IF($G195&lt;天気!$L$17,天気!$L$17,IF($G195&lt;天気!$L$18,天気!$L$18,IF($G195&lt;天気!$L$19,天気!$L$19,IF($G195&lt;天気!$L$20,天気!$L$20,IF($G195&lt;天気!$L$21,天気!$L$21,IF($G195&lt;天気!$L$22,天気!$L$22,IF($G195&lt;天気!$L$23,天気!$L$23,IF($G195&lt;天気!$L$24,天気!$L$24,天気!$L$25)))))))))))))))))))))))</f>
        <v>0.70833333333333404</v>
      </c>
      <c r="I195" s="12">
        <v>0.70833333333333404</v>
      </c>
      <c r="J195" s="12">
        <f t="shared" si="15"/>
        <v>40125.708333333336</v>
      </c>
      <c r="K195" s="1">
        <v>40125.675150462965</v>
      </c>
      <c r="L195" s="6">
        <f t="shared" si="16"/>
        <v>6.7912698412698428E-3</v>
      </c>
      <c r="M195" s="6">
        <f>VLOOKUP(J195,天気!$E$2:$J$721,3,FALSE)</f>
        <v>0</v>
      </c>
      <c r="N195">
        <v>450</v>
      </c>
      <c r="O195">
        <v>977.62645940049754</v>
      </c>
      <c r="P195">
        <f t="shared" si="17"/>
        <v>8.5570000000000022</v>
      </c>
      <c r="Q195">
        <v>8.5570000000000022</v>
      </c>
      <c r="R195">
        <f t="shared" ref="R195:R258" si="18">ABS(Q195)</f>
        <v>8.5570000000000022</v>
      </c>
      <c r="S195">
        <v>35.6313283</v>
      </c>
      <c r="T195">
        <v>139.68013819999999</v>
      </c>
      <c r="U195">
        <v>32.3215</v>
      </c>
      <c r="AB195">
        <v>35.622616460000003</v>
      </c>
      <c r="AC195">
        <v>139.68160810000001</v>
      </c>
      <c r="AD195">
        <v>40.878500000000003</v>
      </c>
      <c r="AK195">
        <v>38</v>
      </c>
      <c r="AL195">
        <v>1</v>
      </c>
      <c r="AM195" t="s">
        <v>74</v>
      </c>
      <c r="AN195" t="s">
        <v>125</v>
      </c>
      <c r="AO195">
        <v>410</v>
      </c>
      <c r="AP195" t="s">
        <v>162</v>
      </c>
      <c r="AQ195">
        <v>6.3</v>
      </c>
      <c r="AR195">
        <v>1</v>
      </c>
      <c r="AS195">
        <v>1974</v>
      </c>
      <c r="AT195">
        <v>10.5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0</v>
      </c>
      <c r="BF195">
        <v>1</v>
      </c>
      <c r="BG195">
        <v>1260</v>
      </c>
      <c r="BH195">
        <v>6.3</v>
      </c>
      <c r="BI195">
        <v>1</v>
      </c>
      <c r="BJ195">
        <v>1260</v>
      </c>
      <c r="BK195">
        <v>15.7</v>
      </c>
      <c r="BL195">
        <v>0</v>
      </c>
      <c r="BM195">
        <v>0</v>
      </c>
      <c r="BN195">
        <v>0</v>
      </c>
      <c r="BO195">
        <v>0</v>
      </c>
      <c r="BP195">
        <v>0</v>
      </c>
      <c r="BQ195">
        <v>0</v>
      </c>
      <c r="BR195">
        <v>0</v>
      </c>
      <c r="BS195">
        <v>0</v>
      </c>
      <c r="BT195">
        <v>0</v>
      </c>
      <c r="BU195" t="str">
        <f>VLOOKUP($A195,trip!$A$3:$AD$2506,9,FALSE)</f>
        <v>自宅</v>
      </c>
      <c r="BV195" t="str">
        <f>VLOOKUP($A195,trip!$A$3:$AD$2506,11,FALSE)</f>
        <v>自宅</v>
      </c>
      <c r="BW195" t="str">
        <f>VLOOKUP($A195,trip!$A$3:$AD$2506,17,FALSE)</f>
        <v>ジム</v>
      </c>
      <c r="BX195" t="str">
        <f>VLOOKUP($A195,trip!$A$3:$AD$2506,19,FALSE)</f>
        <v>その他</v>
      </c>
      <c r="BY195" t="str">
        <f>VLOOKUP($A195,trip!$A$3:$AD$2506,25,FALSE)</f>
        <v>0人</v>
      </c>
    </row>
    <row r="196" spans="1:77" x14ac:dyDescent="0.15">
      <c r="A196">
        <v>256235</v>
      </c>
      <c r="B196" t="s">
        <v>117</v>
      </c>
      <c r="C196">
        <v>200</v>
      </c>
      <c r="D196" t="s">
        <v>206</v>
      </c>
      <c r="E196" s="1">
        <v>40125.683055555557</v>
      </c>
      <c r="F196" s="10">
        <f t="shared" ref="F196:F259" si="19">DATE(YEAR(E196),MONTH(E196),DAY(E196))</f>
        <v>40125</v>
      </c>
      <c r="G196" s="12">
        <f t="shared" ref="G196:G259" si="20">E196-F196</f>
        <v>0.68305555555707542</v>
      </c>
      <c r="H196" s="12">
        <f>IF($G196&lt;天気!$L$2,天気!$L$2,IF($G196&lt;天気!$L$3,天気!$L$3,IF($G196&lt;天気!$L$4,天気!$L$4,IF($G196&lt;天気!$L$5,天気!$L$5,IF($G196&lt;天気!$L$6,天気!$L$6,IF($G196&lt;天気!$L$7,天気!$L$7,IF($G196&lt;天気!$L$8,天気!$L$8,IF($G196&lt;天気!$L$9,天気!$L$9,IF($G196&lt;天気!$L$10,天気!$L$10,IF($G196&lt;天気!$L$11,天気!$L$11,IF($G196&lt;天気!$L$12,天気!$L$12,IF($G196&lt;天気!$L$13,天気!$L$13,IF($G196&lt;天気!$L$14,天気!$L$14,IF($G196&lt;天気!$L$15,天気!$L$15,IF($G196&lt;天気!$L$16,天気!$L$16,IF($G196&lt;天気!$L$17,天気!$L$17,IF($G196&lt;天気!$L$18,天気!$L$18,IF($G196&lt;天気!$L$19,天気!$L$19,IF($G196&lt;天気!$L$20,天気!$L$20,IF($G196&lt;天気!$L$21,天気!$L$21,IF($G196&lt;天気!$L$22,天気!$L$22,IF($G196&lt;天気!$L$23,天気!$L$23,IF($G196&lt;天気!$L$24,天気!$L$24,天気!$L$25)))))))))))))))))))))))</f>
        <v>0.70833333333333404</v>
      </c>
      <c r="I196" s="12">
        <v>0.70833333333333404</v>
      </c>
      <c r="J196" s="12">
        <f t="shared" ref="J196:J259" si="21">F196+I196</f>
        <v>40125.708333333336</v>
      </c>
      <c r="K196" s="1">
        <v>40125.71298611111</v>
      </c>
      <c r="L196" s="6">
        <f t="shared" ref="L196:L259" si="22">R196/BJ196</f>
        <v>5.0601740294511383E-3</v>
      </c>
      <c r="M196" s="6">
        <f>VLOOKUP(J196,天気!$E$2:$J$721,3,FALSE)</f>
        <v>0</v>
      </c>
      <c r="N196">
        <v>2586</v>
      </c>
      <c r="O196">
        <v>1068.1469091474605</v>
      </c>
      <c r="P196">
        <f t="shared" ref="P196:P259" si="23">AD196-U196</f>
        <v>7.5599000000000007</v>
      </c>
      <c r="Q196">
        <v>7.5599000000000007</v>
      </c>
      <c r="R196">
        <f t="shared" si="18"/>
        <v>7.5599000000000007</v>
      </c>
      <c r="S196">
        <v>35.479289950000002</v>
      </c>
      <c r="T196">
        <v>139.6330869</v>
      </c>
      <c r="U196">
        <v>9.8952000000000009</v>
      </c>
      <c r="V196">
        <v>102</v>
      </c>
      <c r="W196" t="s">
        <v>118</v>
      </c>
      <c r="X196">
        <v>1001013</v>
      </c>
      <c r="Y196" t="s">
        <v>384</v>
      </c>
      <c r="Z196">
        <v>100101303</v>
      </c>
      <c r="AA196" t="s">
        <v>600</v>
      </c>
      <c r="AB196">
        <v>35.48862939</v>
      </c>
      <c r="AC196">
        <v>139.63585499999999</v>
      </c>
      <c r="AD196">
        <v>17.455100000000002</v>
      </c>
      <c r="AE196">
        <v>102</v>
      </c>
      <c r="AF196" t="s">
        <v>118</v>
      </c>
      <c r="AG196">
        <v>1001014</v>
      </c>
      <c r="AH196" t="s">
        <v>119</v>
      </c>
      <c r="AI196">
        <v>100101403</v>
      </c>
      <c r="AJ196" t="s">
        <v>120</v>
      </c>
      <c r="AK196">
        <v>54</v>
      </c>
      <c r="AL196">
        <v>1</v>
      </c>
      <c r="AM196" t="s">
        <v>74</v>
      </c>
      <c r="AN196" t="s">
        <v>121</v>
      </c>
      <c r="AO196">
        <v>100</v>
      </c>
      <c r="AP196" t="s">
        <v>76</v>
      </c>
      <c r="AQ196">
        <v>5.3</v>
      </c>
      <c r="AR196">
        <v>1</v>
      </c>
      <c r="AS196">
        <v>1575</v>
      </c>
      <c r="AT196">
        <v>5.3</v>
      </c>
      <c r="AU196">
        <v>1</v>
      </c>
      <c r="AV196">
        <v>1</v>
      </c>
      <c r="AW196">
        <v>120</v>
      </c>
      <c r="AX196" t="s">
        <v>353</v>
      </c>
      <c r="AY196" t="s">
        <v>122</v>
      </c>
      <c r="AZ196">
        <v>0</v>
      </c>
      <c r="BA196">
        <v>588</v>
      </c>
      <c r="BB196">
        <v>8.1</v>
      </c>
      <c r="BC196">
        <v>1167</v>
      </c>
      <c r="BD196">
        <v>14</v>
      </c>
      <c r="BE196">
        <v>23.1</v>
      </c>
      <c r="BF196">
        <v>1</v>
      </c>
      <c r="BG196">
        <v>1494</v>
      </c>
      <c r="BH196">
        <v>7.5</v>
      </c>
      <c r="BI196">
        <v>1</v>
      </c>
      <c r="BJ196">
        <v>1494</v>
      </c>
      <c r="BK196">
        <v>18.399999999999999</v>
      </c>
      <c r="BL196">
        <v>1</v>
      </c>
      <c r="BM196">
        <v>0.3</v>
      </c>
      <c r="BN196">
        <v>1</v>
      </c>
      <c r="BO196">
        <v>210</v>
      </c>
      <c r="BP196">
        <v>442</v>
      </c>
      <c r="BQ196">
        <v>6.6</v>
      </c>
      <c r="BR196">
        <v>489</v>
      </c>
      <c r="BS196">
        <v>7.3</v>
      </c>
      <c r="BT196">
        <v>14.899999999999999</v>
      </c>
      <c r="BU196" t="str">
        <f>VLOOKUP($A196,trip!$A$3:$AD$2506,9,FALSE)</f>
        <v>サティ</v>
      </c>
      <c r="BV196" t="str">
        <f>VLOOKUP($A196,trip!$A$3:$AD$2506,11,FALSE)</f>
        <v>ｽｰﾊﾟｰ・食料品店</v>
      </c>
      <c r="BW196" t="str">
        <f>VLOOKUP($A196,trip!$A$3:$AD$2506,17,FALSE)</f>
        <v>自宅</v>
      </c>
      <c r="BX196" t="str">
        <f>VLOOKUP($A196,trip!$A$3:$AD$2506,19,FALSE)</f>
        <v>自宅</v>
      </c>
      <c r="BY196" t="str">
        <f>VLOOKUP($A196,trip!$A$3:$AD$2506,25,FALSE)</f>
        <v>2人</v>
      </c>
    </row>
    <row r="197" spans="1:77" x14ac:dyDescent="0.15">
      <c r="A197">
        <v>256236</v>
      </c>
      <c r="B197" t="s">
        <v>332</v>
      </c>
      <c r="C197">
        <v>200</v>
      </c>
      <c r="D197" t="s">
        <v>206</v>
      </c>
      <c r="E197" s="1">
        <v>40125.683275462965</v>
      </c>
      <c r="F197" s="10">
        <f t="shared" si="19"/>
        <v>40125</v>
      </c>
      <c r="G197" s="12">
        <f t="shared" si="20"/>
        <v>0.68327546296495711</v>
      </c>
      <c r="H197" s="12">
        <f>IF($G197&lt;天気!$L$2,天気!$L$2,IF($G197&lt;天気!$L$3,天気!$L$3,IF($G197&lt;天気!$L$4,天気!$L$4,IF($G197&lt;天気!$L$5,天気!$L$5,IF($G197&lt;天気!$L$6,天気!$L$6,IF($G197&lt;天気!$L$7,天気!$L$7,IF($G197&lt;天気!$L$8,天気!$L$8,IF($G197&lt;天気!$L$9,天気!$L$9,IF($G197&lt;天気!$L$10,天気!$L$10,IF($G197&lt;天気!$L$11,天気!$L$11,IF($G197&lt;天気!$L$12,天気!$L$12,IF($G197&lt;天気!$L$13,天気!$L$13,IF($G197&lt;天気!$L$14,天気!$L$14,IF($G197&lt;天気!$L$15,天気!$L$15,IF($G197&lt;天気!$L$16,天気!$L$16,IF($G197&lt;天気!$L$17,天気!$L$17,IF($G197&lt;天気!$L$18,天気!$L$18,IF($G197&lt;天気!$L$19,天気!$L$19,IF($G197&lt;天気!$L$20,天気!$L$20,IF($G197&lt;天気!$L$21,天気!$L$21,IF($G197&lt;天気!$L$22,天気!$L$22,IF($G197&lt;天気!$L$23,天気!$L$23,IF($G197&lt;天気!$L$24,天気!$L$24,天気!$L$25)))))))))))))))))))))))</f>
        <v>0.70833333333333404</v>
      </c>
      <c r="I197" s="12">
        <v>0.70833333333333404</v>
      </c>
      <c r="J197" s="12">
        <f t="shared" si="21"/>
        <v>40125.708333333336</v>
      </c>
      <c r="K197" s="1">
        <v>40125.78564814815</v>
      </c>
      <c r="L197" s="6">
        <f t="shared" si="22"/>
        <v>4.400763888888889E-3</v>
      </c>
      <c r="M197" s="6">
        <f>VLOOKUP(J197,天気!$E$2:$J$721,3,FALSE)</f>
        <v>0</v>
      </c>
      <c r="N197">
        <v>8845</v>
      </c>
      <c r="O197">
        <v>1094.9366260610011</v>
      </c>
      <c r="P197">
        <f t="shared" si="23"/>
        <v>6.3370999999999995</v>
      </c>
      <c r="Q197">
        <v>6.3370999999999995</v>
      </c>
      <c r="R197">
        <f t="shared" si="18"/>
        <v>6.3370999999999995</v>
      </c>
      <c r="S197">
        <v>35.479086070000001</v>
      </c>
      <c r="T197">
        <v>139.63339809999999</v>
      </c>
      <c r="U197">
        <v>9.8506999999999998</v>
      </c>
      <c r="V197">
        <v>102</v>
      </c>
      <c r="W197" t="s">
        <v>118</v>
      </c>
      <c r="X197">
        <v>1001013</v>
      </c>
      <c r="Y197" t="s">
        <v>384</v>
      </c>
      <c r="Z197">
        <v>100101303</v>
      </c>
      <c r="AA197" t="s">
        <v>600</v>
      </c>
      <c r="AB197">
        <v>35.48868839</v>
      </c>
      <c r="AC197">
        <v>139.6360857</v>
      </c>
      <c r="AD197">
        <v>16.187799999999999</v>
      </c>
      <c r="AE197">
        <v>102</v>
      </c>
      <c r="AF197" t="s">
        <v>118</v>
      </c>
      <c r="AG197">
        <v>1001014</v>
      </c>
      <c r="AH197" t="s">
        <v>119</v>
      </c>
      <c r="AI197">
        <v>100101403</v>
      </c>
      <c r="AJ197" t="s">
        <v>120</v>
      </c>
      <c r="AK197">
        <v>0</v>
      </c>
      <c r="AL197">
        <v>2</v>
      </c>
      <c r="AM197" t="s">
        <v>100</v>
      </c>
      <c r="AN197" t="s">
        <v>121</v>
      </c>
      <c r="AO197">
        <v>100</v>
      </c>
      <c r="AP197" t="s">
        <v>76</v>
      </c>
      <c r="AQ197">
        <v>5.0999999999999996</v>
      </c>
      <c r="AR197">
        <v>1</v>
      </c>
      <c r="AS197">
        <v>1533</v>
      </c>
      <c r="AT197">
        <v>5.0999999999999996</v>
      </c>
      <c r="AU197">
        <v>1</v>
      </c>
      <c r="AV197">
        <v>1</v>
      </c>
      <c r="AW197">
        <v>120</v>
      </c>
      <c r="AX197" t="s">
        <v>353</v>
      </c>
      <c r="AY197" t="s">
        <v>122</v>
      </c>
      <c r="AZ197">
        <v>0</v>
      </c>
      <c r="BA197">
        <v>624</v>
      </c>
      <c r="BB197">
        <v>8.5</v>
      </c>
      <c r="BC197">
        <v>1173</v>
      </c>
      <c r="BD197">
        <v>14.1</v>
      </c>
      <c r="BE197">
        <v>23.6</v>
      </c>
      <c r="BF197">
        <v>1</v>
      </c>
      <c r="BG197">
        <v>1440</v>
      </c>
      <c r="BH197">
        <v>7.2</v>
      </c>
      <c r="BI197">
        <v>1</v>
      </c>
      <c r="BJ197">
        <v>1440</v>
      </c>
      <c r="BK197">
        <v>18.399999999999999</v>
      </c>
      <c r="BL197">
        <v>1</v>
      </c>
      <c r="BM197">
        <v>0.85</v>
      </c>
      <c r="BN197">
        <v>4</v>
      </c>
      <c r="BO197">
        <v>210</v>
      </c>
      <c r="BP197">
        <v>128</v>
      </c>
      <c r="BQ197">
        <v>1.9</v>
      </c>
      <c r="BR197">
        <v>297</v>
      </c>
      <c r="BS197">
        <v>4.5</v>
      </c>
      <c r="BT197">
        <v>10.4</v>
      </c>
      <c r="BU197" t="str">
        <f>VLOOKUP($A197,trip!$A$3:$AD$2506,9,FALSE)</f>
        <v>レストラン</v>
      </c>
      <c r="BV197" t="str">
        <f>VLOOKUP($A197,trip!$A$3:$AD$2506,11,FALSE)</f>
        <v>飲食店・喫茶店</v>
      </c>
      <c r="BW197" t="str">
        <f>VLOOKUP($A197,trip!$A$3:$AD$2506,17,FALSE)</f>
        <v>自宅</v>
      </c>
      <c r="BX197" t="str">
        <f>VLOOKUP($A197,trip!$A$3:$AD$2506,19,FALSE)</f>
        <v>自宅</v>
      </c>
      <c r="BY197" t="str">
        <f>VLOOKUP($A197,trip!$A$3:$AD$2506,25,FALSE)</f>
        <v>0人</v>
      </c>
    </row>
    <row r="198" spans="1:77" x14ac:dyDescent="0.15">
      <c r="A198">
        <v>256239</v>
      </c>
      <c r="B198" t="s">
        <v>308</v>
      </c>
      <c r="C198">
        <v>500</v>
      </c>
      <c r="D198" t="s">
        <v>148</v>
      </c>
      <c r="E198" s="1">
        <v>40125.690821759257</v>
      </c>
      <c r="F198" s="10">
        <f t="shared" si="19"/>
        <v>40125</v>
      </c>
      <c r="G198" s="12">
        <f t="shared" si="20"/>
        <v>0.69082175925723277</v>
      </c>
      <c r="H198" s="12">
        <f>IF($G198&lt;天気!$L$2,天気!$L$2,IF($G198&lt;天気!$L$3,天気!$L$3,IF($G198&lt;天気!$L$4,天気!$L$4,IF($G198&lt;天気!$L$5,天気!$L$5,IF($G198&lt;天気!$L$6,天気!$L$6,IF($G198&lt;天気!$L$7,天気!$L$7,IF($G198&lt;天気!$L$8,天気!$L$8,IF($G198&lt;天気!$L$9,天気!$L$9,IF($G198&lt;天気!$L$10,天気!$L$10,IF($G198&lt;天気!$L$11,天気!$L$11,IF($G198&lt;天気!$L$12,天気!$L$12,IF($G198&lt;天気!$L$13,天気!$L$13,IF($G198&lt;天気!$L$14,天気!$L$14,IF($G198&lt;天気!$L$15,天気!$L$15,IF($G198&lt;天気!$L$16,天気!$L$16,IF($G198&lt;天気!$L$17,天気!$L$17,IF($G198&lt;天気!$L$18,天気!$L$18,IF($G198&lt;天気!$L$19,天気!$L$19,IF($G198&lt;天気!$L$20,天気!$L$20,IF($G198&lt;天気!$L$21,天気!$L$21,IF($G198&lt;天気!$L$22,天気!$L$22,IF($G198&lt;天気!$L$23,天気!$L$23,IF($G198&lt;天気!$L$24,天気!$L$24,天気!$L$25)))))))))))))))))))))))</f>
        <v>0.70833333333333404</v>
      </c>
      <c r="I198" s="12">
        <v>0.70833333333333404</v>
      </c>
      <c r="J198" s="12">
        <f t="shared" si="21"/>
        <v>40125.708333333336</v>
      </c>
      <c r="K198" s="1">
        <v>40125.704826388886</v>
      </c>
      <c r="L198" s="6">
        <f t="shared" si="22"/>
        <v>5.5070161912104858E-3</v>
      </c>
      <c r="M198" s="6">
        <f>VLOOKUP(J198,天気!$E$2:$J$721,3,FALSE)</f>
        <v>0</v>
      </c>
      <c r="N198">
        <v>1210</v>
      </c>
      <c r="O198">
        <v>1125.4247415253703</v>
      </c>
      <c r="P198">
        <f t="shared" si="23"/>
        <v>-7.1425999999999998</v>
      </c>
      <c r="Q198">
        <v>-7.1425999999999998</v>
      </c>
      <c r="R198">
        <f t="shared" si="18"/>
        <v>7.1425999999999998</v>
      </c>
      <c r="S198">
        <v>35.443697010000001</v>
      </c>
      <c r="T198">
        <v>139.64777480000001</v>
      </c>
      <c r="U198">
        <v>9.3239999999999998</v>
      </c>
      <c r="V198">
        <v>104</v>
      </c>
      <c r="W198" t="s">
        <v>110</v>
      </c>
      <c r="X198">
        <v>1003003</v>
      </c>
      <c r="Y198" t="s">
        <v>262</v>
      </c>
      <c r="Z198">
        <v>100300301</v>
      </c>
      <c r="AA198" t="s">
        <v>263</v>
      </c>
      <c r="AB198">
        <v>35.439909720000003</v>
      </c>
      <c r="AC198">
        <v>139.65929750000001</v>
      </c>
      <c r="AD198">
        <v>2.1814</v>
      </c>
      <c r="AE198">
        <v>104</v>
      </c>
      <c r="AF198" t="s">
        <v>110</v>
      </c>
      <c r="AG198">
        <v>1003004</v>
      </c>
      <c r="AH198" t="s">
        <v>309</v>
      </c>
      <c r="AI198">
        <v>100300402</v>
      </c>
      <c r="AJ198" t="s">
        <v>310</v>
      </c>
      <c r="AK198">
        <v>41</v>
      </c>
      <c r="AL198">
        <v>1</v>
      </c>
      <c r="AM198" t="s">
        <v>74</v>
      </c>
      <c r="AN198" t="s">
        <v>161</v>
      </c>
      <c r="AO198">
        <v>420</v>
      </c>
      <c r="AP198" t="s">
        <v>177</v>
      </c>
      <c r="AQ198">
        <v>15.6</v>
      </c>
      <c r="AR198">
        <v>1</v>
      </c>
      <c r="AS198">
        <v>1283</v>
      </c>
      <c r="AT198">
        <v>4.4000000000000004</v>
      </c>
      <c r="AU198">
        <v>1</v>
      </c>
      <c r="AV198">
        <v>2</v>
      </c>
      <c r="AW198">
        <v>180</v>
      </c>
      <c r="AX198" t="s">
        <v>264</v>
      </c>
      <c r="AY198" t="s">
        <v>164</v>
      </c>
      <c r="AZ198">
        <v>0</v>
      </c>
      <c r="BA198">
        <v>655</v>
      </c>
      <c r="BB198">
        <v>7.9</v>
      </c>
      <c r="BC198">
        <v>985</v>
      </c>
      <c r="BD198">
        <v>11.9</v>
      </c>
      <c r="BE198">
        <v>21.8</v>
      </c>
      <c r="BF198">
        <v>1</v>
      </c>
      <c r="BG198">
        <v>1297</v>
      </c>
      <c r="BH198">
        <v>6.5</v>
      </c>
      <c r="BI198">
        <v>1</v>
      </c>
      <c r="BJ198">
        <v>1297</v>
      </c>
      <c r="BK198">
        <v>15.6</v>
      </c>
      <c r="BL198">
        <v>1</v>
      </c>
      <c r="BM198">
        <v>1.1200000000000001</v>
      </c>
      <c r="BN198">
        <v>3</v>
      </c>
      <c r="BO198">
        <v>210</v>
      </c>
      <c r="BP198">
        <v>126</v>
      </c>
      <c r="BQ198">
        <v>1.9</v>
      </c>
      <c r="BR198">
        <v>362</v>
      </c>
      <c r="BS198">
        <v>5.4</v>
      </c>
      <c r="BT198">
        <v>10.3</v>
      </c>
      <c r="BU198" t="str">
        <f>VLOOKUP($A198,trip!$A$3:$AD$2506,9,FALSE)</f>
        <v>自宅</v>
      </c>
      <c r="BV198" t="str">
        <f>VLOOKUP($A198,trip!$A$3:$AD$2506,11,FALSE)</f>
        <v>自宅</v>
      </c>
      <c r="BW198" t="str">
        <f>VLOOKUP($A198,trip!$A$3:$AD$2506,17,FALSE)</f>
        <v>元町</v>
      </c>
      <c r="BX198" t="str">
        <f>VLOOKUP($A198,trip!$A$3:$AD$2506,19,FALSE)</f>
        <v>ﾃﾞﾊﾟｰﾄ・ﾓｰﾙ</v>
      </c>
      <c r="BY198" t="str">
        <f>VLOOKUP($A198,trip!$A$3:$AD$2506,25,FALSE)</f>
        <v>0人</v>
      </c>
    </row>
    <row r="199" spans="1:77" x14ac:dyDescent="0.15">
      <c r="A199">
        <v>256241</v>
      </c>
      <c r="B199" t="s">
        <v>183</v>
      </c>
      <c r="C199">
        <v>200</v>
      </c>
      <c r="D199" t="s">
        <v>206</v>
      </c>
      <c r="E199" s="1">
        <v>40125.715266203704</v>
      </c>
      <c r="F199" s="10">
        <f t="shared" si="19"/>
        <v>40125</v>
      </c>
      <c r="G199" s="12">
        <f t="shared" si="20"/>
        <v>0.71526620370423188</v>
      </c>
      <c r="H199" s="12">
        <f>IF($G199&lt;天気!$L$2,天気!$L$2,IF($G199&lt;天気!$L$3,天気!$L$3,IF($G199&lt;天気!$L$4,天気!$L$4,IF($G199&lt;天気!$L$5,天気!$L$5,IF($G199&lt;天気!$L$6,天気!$L$6,IF($G199&lt;天気!$L$7,天気!$L$7,IF($G199&lt;天気!$L$8,天気!$L$8,IF($G199&lt;天気!$L$9,天気!$L$9,IF($G199&lt;天気!$L$10,天気!$L$10,IF($G199&lt;天気!$L$11,天気!$L$11,IF($G199&lt;天気!$L$12,天気!$L$12,IF($G199&lt;天気!$L$13,天気!$L$13,IF($G199&lt;天気!$L$14,天気!$L$14,IF($G199&lt;天気!$L$15,天気!$L$15,IF($G199&lt;天気!$L$16,天気!$L$16,IF($G199&lt;天気!$L$17,天気!$L$17,IF($G199&lt;天気!$L$18,天気!$L$18,IF($G199&lt;天気!$L$19,天気!$L$19,IF($G199&lt;天気!$L$20,天気!$L$20,IF($G199&lt;天気!$L$21,天気!$L$21,IF($G199&lt;天気!$L$22,天気!$L$22,IF($G199&lt;天気!$L$23,天気!$L$23,IF($G199&lt;天気!$L$24,天気!$L$24,天気!$L$25)))))))))))))))))))))))</f>
        <v>0.75</v>
      </c>
      <c r="I199" s="12">
        <v>0.75</v>
      </c>
      <c r="J199" s="12">
        <f t="shared" si="21"/>
        <v>40125.75</v>
      </c>
      <c r="K199" s="1">
        <v>40125.727407407408</v>
      </c>
      <c r="L199" s="6">
        <f t="shared" si="22"/>
        <v>1.0369817690749494E-2</v>
      </c>
      <c r="M199" s="6">
        <f>VLOOKUP(J199,天気!$E$2:$J$721,3,FALSE)</f>
        <v>0</v>
      </c>
      <c r="N199">
        <v>1049</v>
      </c>
      <c r="O199">
        <v>831.00937450709921</v>
      </c>
      <c r="P199">
        <f t="shared" si="23"/>
        <v>-15.357700000000001</v>
      </c>
      <c r="Q199">
        <v>-15.357700000000001</v>
      </c>
      <c r="R199">
        <f t="shared" si="18"/>
        <v>15.357700000000001</v>
      </c>
      <c r="S199">
        <v>35.461088439999997</v>
      </c>
      <c r="T199">
        <v>139.5329279</v>
      </c>
      <c r="U199">
        <v>72.813800000000001</v>
      </c>
      <c r="V199">
        <v>112</v>
      </c>
      <c r="W199" t="s">
        <v>129</v>
      </c>
      <c r="X199">
        <v>1005104</v>
      </c>
      <c r="Y199" t="s">
        <v>348</v>
      </c>
      <c r="Z199">
        <v>100510401</v>
      </c>
      <c r="AA199" t="s">
        <v>349</v>
      </c>
      <c r="AB199">
        <v>35.460535960000001</v>
      </c>
      <c r="AC199">
        <v>139.54207959999999</v>
      </c>
      <c r="AD199">
        <v>57.456099999999999</v>
      </c>
      <c r="AE199">
        <v>112</v>
      </c>
      <c r="AF199" t="s">
        <v>129</v>
      </c>
      <c r="AG199">
        <v>1005105</v>
      </c>
      <c r="AH199" t="s">
        <v>227</v>
      </c>
      <c r="AI199">
        <v>100510501</v>
      </c>
      <c r="AJ199" t="s">
        <v>228</v>
      </c>
      <c r="AK199">
        <v>37</v>
      </c>
      <c r="AL199">
        <v>1</v>
      </c>
      <c r="AM199" t="s">
        <v>74</v>
      </c>
      <c r="AN199" t="s">
        <v>133</v>
      </c>
      <c r="AO199">
        <v>420</v>
      </c>
      <c r="AP199" t="s">
        <v>177</v>
      </c>
      <c r="AQ199">
        <v>18.5</v>
      </c>
      <c r="AR199">
        <v>1</v>
      </c>
      <c r="AS199">
        <v>1932</v>
      </c>
      <c r="AT199">
        <v>6.2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E199">
        <v>0</v>
      </c>
      <c r="BF199">
        <v>1</v>
      </c>
      <c r="BG199">
        <v>1481</v>
      </c>
      <c r="BH199">
        <v>7.4</v>
      </c>
      <c r="BI199">
        <v>1</v>
      </c>
      <c r="BJ199">
        <v>1481</v>
      </c>
      <c r="BK199">
        <v>18.5</v>
      </c>
      <c r="BL199">
        <v>0</v>
      </c>
      <c r="BM199">
        <v>0</v>
      </c>
      <c r="BN199">
        <v>0</v>
      </c>
      <c r="BO199">
        <v>0</v>
      </c>
      <c r="BP199">
        <v>0</v>
      </c>
      <c r="BQ199">
        <v>0</v>
      </c>
      <c r="BR199">
        <v>0</v>
      </c>
      <c r="BS199">
        <v>0</v>
      </c>
      <c r="BT199">
        <v>0</v>
      </c>
      <c r="BU199" t="str">
        <f>VLOOKUP($A199,trip!$A$3:$AD$2506,9,FALSE)</f>
        <v>西友</v>
      </c>
      <c r="BV199" t="str">
        <f>VLOOKUP($A199,trip!$A$3:$AD$2506,11,FALSE)</f>
        <v>ｽｰﾊﾟｰ・食料品店</v>
      </c>
      <c r="BW199" t="str">
        <f>VLOOKUP($A199,trip!$A$3:$AD$2506,17,FALSE)</f>
        <v>リジェール南本宿</v>
      </c>
      <c r="BX199" t="str">
        <f>VLOOKUP($A199,trip!$A$3:$AD$2506,19,FALSE)</f>
        <v>自宅</v>
      </c>
      <c r="BY199" t="str">
        <f>VLOOKUP($A199,trip!$A$3:$AD$2506,25,FALSE)</f>
        <v>0人</v>
      </c>
    </row>
    <row r="200" spans="1:77" x14ac:dyDescent="0.15">
      <c r="A200">
        <v>256242</v>
      </c>
      <c r="B200" t="s">
        <v>135</v>
      </c>
      <c r="C200">
        <v>200</v>
      </c>
      <c r="D200" t="s">
        <v>206</v>
      </c>
      <c r="E200" s="1">
        <v>40125.719513888886</v>
      </c>
      <c r="F200" s="10">
        <f t="shared" si="19"/>
        <v>40125</v>
      </c>
      <c r="G200" s="12">
        <f t="shared" si="20"/>
        <v>0.71951388888555812</v>
      </c>
      <c r="H200" s="12">
        <f>IF($G200&lt;天気!$L$2,天気!$L$2,IF($G200&lt;天気!$L$3,天気!$L$3,IF($G200&lt;天気!$L$4,天気!$L$4,IF($G200&lt;天気!$L$5,天気!$L$5,IF($G200&lt;天気!$L$6,天気!$L$6,IF($G200&lt;天気!$L$7,天気!$L$7,IF($G200&lt;天気!$L$8,天気!$L$8,IF($G200&lt;天気!$L$9,天気!$L$9,IF($G200&lt;天気!$L$10,天気!$L$10,IF($G200&lt;天気!$L$11,天気!$L$11,IF($G200&lt;天気!$L$12,天気!$L$12,IF($G200&lt;天気!$L$13,天気!$L$13,IF($G200&lt;天気!$L$14,天気!$L$14,IF($G200&lt;天気!$L$15,天気!$L$15,IF($G200&lt;天気!$L$16,天気!$L$16,IF($G200&lt;天気!$L$17,天気!$L$17,IF($G200&lt;天気!$L$18,天気!$L$18,IF($G200&lt;天気!$L$19,天気!$L$19,IF($G200&lt;天気!$L$20,天気!$L$20,IF($G200&lt;天気!$L$21,天気!$L$21,IF($G200&lt;天気!$L$22,天気!$L$22,IF($G200&lt;天気!$L$23,天気!$L$23,IF($G200&lt;天気!$L$24,天気!$L$24,天気!$L$25)))))))))))))))))))))))</f>
        <v>0.75</v>
      </c>
      <c r="I200" s="12">
        <v>0.75</v>
      </c>
      <c r="J200" s="12">
        <f t="shared" si="21"/>
        <v>40125.75</v>
      </c>
      <c r="K200" s="1">
        <v>40125.727731481478</v>
      </c>
      <c r="L200" s="6">
        <f t="shared" si="22"/>
        <v>1.9126543209876542E-3</v>
      </c>
      <c r="M200" s="6">
        <f>VLOOKUP(J200,天気!$E$2:$J$721,3,FALSE)</f>
        <v>0</v>
      </c>
      <c r="N200">
        <v>710</v>
      </c>
      <c r="O200">
        <v>493.69251498993503</v>
      </c>
      <c r="P200">
        <f t="shared" si="23"/>
        <v>1.2393999999999998</v>
      </c>
      <c r="Q200">
        <v>1.2393999999999998</v>
      </c>
      <c r="R200">
        <f t="shared" si="18"/>
        <v>1.2393999999999998</v>
      </c>
      <c r="S200">
        <v>35.401527340000001</v>
      </c>
      <c r="T200">
        <v>139.53446750000001</v>
      </c>
      <c r="U200">
        <v>16.257100000000001</v>
      </c>
      <c r="V200">
        <v>110</v>
      </c>
      <c r="W200" t="s">
        <v>95</v>
      </c>
      <c r="X200">
        <v>1009018</v>
      </c>
      <c r="Y200" t="s">
        <v>138</v>
      </c>
      <c r="Z200">
        <v>100901802</v>
      </c>
      <c r="AA200" t="s">
        <v>258</v>
      </c>
      <c r="AB200">
        <v>35.405808110000002</v>
      </c>
      <c r="AC200">
        <v>139.53591589999999</v>
      </c>
      <c r="AD200">
        <v>17.496500000000001</v>
      </c>
      <c r="AE200">
        <v>110</v>
      </c>
      <c r="AF200" t="s">
        <v>95</v>
      </c>
      <c r="AG200">
        <v>1009029</v>
      </c>
      <c r="AH200" t="s">
        <v>136</v>
      </c>
      <c r="AI200">
        <v>100902901</v>
      </c>
      <c r="AJ200" t="s">
        <v>137</v>
      </c>
      <c r="AK200">
        <v>37</v>
      </c>
      <c r="AL200">
        <v>1</v>
      </c>
      <c r="AM200" t="s">
        <v>74</v>
      </c>
      <c r="AN200" t="s">
        <v>101</v>
      </c>
      <c r="AO200">
        <v>420</v>
      </c>
      <c r="AP200" t="s">
        <v>177</v>
      </c>
      <c r="AQ200">
        <v>8.1</v>
      </c>
      <c r="AR200">
        <v>1</v>
      </c>
      <c r="AS200">
        <v>659</v>
      </c>
      <c r="AT200">
        <v>2.9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E200">
        <v>0</v>
      </c>
      <c r="BF200">
        <v>1</v>
      </c>
      <c r="BG200">
        <v>648</v>
      </c>
      <c r="BH200">
        <v>3.2</v>
      </c>
      <c r="BI200">
        <v>1</v>
      </c>
      <c r="BJ200">
        <v>648</v>
      </c>
      <c r="BK200">
        <v>8.1</v>
      </c>
      <c r="BL200">
        <v>0</v>
      </c>
      <c r="BM200">
        <v>0</v>
      </c>
      <c r="BN200">
        <v>0</v>
      </c>
      <c r="BO200">
        <v>0</v>
      </c>
      <c r="BP200">
        <v>0</v>
      </c>
      <c r="BQ200">
        <v>0</v>
      </c>
      <c r="BR200">
        <v>0</v>
      </c>
      <c r="BS200">
        <v>0</v>
      </c>
      <c r="BT200">
        <v>0</v>
      </c>
      <c r="BU200" t="str">
        <f>VLOOKUP($A200,trip!$A$3:$AD$2506,9,FALSE)</f>
        <v>ラピス戸塚１モディ</v>
      </c>
      <c r="BV200" t="str">
        <f>VLOOKUP($A200,trip!$A$3:$AD$2506,11,FALSE)</f>
        <v>ﾃﾞﾊﾟｰﾄ・ﾓｰﾙ</v>
      </c>
      <c r="BW200" t="str">
        <f>VLOOKUP($A200,trip!$A$3:$AD$2506,17,FALSE)</f>
        <v>プロムナード矢部</v>
      </c>
      <c r="BX200" t="str">
        <f>VLOOKUP($A200,trip!$A$3:$AD$2506,19,FALSE)</f>
        <v>自宅</v>
      </c>
      <c r="BY200" t="str">
        <f>VLOOKUP($A200,trip!$A$3:$AD$2506,25,FALSE)</f>
        <v>2人</v>
      </c>
    </row>
    <row r="201" spans="1:77" x14ac:dyDescent="0.15">
      <c r="A201">
        <v>256243</v>
      </c>
      <c r="B201" t="s">
        <v>308</v>
      </c>
      <c r="C201">
        <v>200</v>
      </c>
      <c r="D201" t="s">
        <v>206</v>
      </c>
      <c r="E201" s="1">
        <v>40125.738125000003</v>
      </c>
      <c r="F201" s="10">
        <f t="shared" si="19"/>
        <v>40125</v>
      </c>
      <c r="G201" s="12">
        <f t="shared" si="20"/>
        <v>0.73812500000349246</v>
      </c>
      <c r="H201" s="12">
        <f>IF($G201&lt;天気!$L$2,天気!$L$2,IF($G201&lt;天気!$L$3,天気!$L$3,IF($G201&lt;天気!$L$4,天気!$L$4,IF($G201&lt;天気!$L$5,天気!$L$5,IF($G201&lt;天気!$L$6,天気!$L$6,IF($G201&lt;天気!$L$7,天気!$L$7,IF($G201&lt;天気!$L$8,天気!$L$8,IF($G201&lt;天気!$L$9,天気!$L$9,IF($G201&lt;天気!$L$10,天気!$L$10,IF($G201&lt;天気!$L$11,天気!$L$11,IF($G201&lt;天気!$L$12,天気!$L$12,IF($G201&lt;天気!$L$13,天気!$L$13,IF($G201&lt;天気!$L$14,天気!$L$14,IF($G201&lt;天気!$L$15,天気!$L$15,IF($G201&lt;天気!$L$16,天気!$L$16,IF($G201&lt;天気!$L$17,天気!$L$17,IF($G201&lt;天気!$L$18,天気!$L$18,IF($G201&lt;天気!$L$19,天気!$L$19,IF($G201&lt;天気!$L$20,天気!$L$20,IF($G201&lt;天気!$L$21,天気!$L$21,IF($G201&lt;天気!$L$22,天気!$L$22,IF($G201&lt;天気!$L$23,天気!$L$23,IF($G201&lt;天気!$L$24,天気!$L$24,天気!$L$25)))))))))))))))))))))))</f>
        <v>0.75</v>
      </c>
      <c r="I201" s="12">
        <v>0.75</v>
      </c>
      <c r="J201" s="12">
        <f t="shared" si="21"/>
        <v>40125.75</v>
      </c>
      <c r="K201" s="1">
        <v>40125.751423611109</v>
      </c>
      <c r="L201" s="6">
        <f t="shared" si="22"/>
        <v>6.7896069868995631E-3</v>
      </c>
      <c r="M201" s="6">
        <f>VLOOKUP(J201,天気!$E$2:$J$721,3,FALSE)</f>
        <v>0</v>
      </c>
      <c r="N201">
        <v>1149</v>
      </c>
      <c r="O201">
        <v>945.46927820109443</v>
      </c>
      <c r="P201">
        <f t="shared" si="23"/>
        <v>7.7740999999999998</v>
      </c>
      <c r="Q201">
        <v>7.7740999999999998</v>
      </c>
      <c r="R201">
        <f t="shared" si="18"/>
        <v>7.7740999999999998</v>
      </c>
      <c r="S201">
        <v>35.440585630000001</v>
      </c>
      <c r="T201">
        <v>139.65840700000001</v>
      </c>
      <c r="U201">
        <v>3.1726000000000001</v>
      </c>
      <c r="V201">
        <v>104</v>
      </c>
      <c r="W201" t="s">
        <v>110</v>
      </c>
      <c r="X201">
        <v>1003004</v>
      </c>
      <c r="Y201" t="s">
        <v>309</v>
      </c>
      <c r="Z201">
        <v>100300401</v>
      </c>
      <c r="AA201" t="s">
        <v>512</v>
      </c>
      <c r="AB201">
        <v>35.443536039999998</v>
      </c>
      <c r="AC201">
        <v>139.648617</v>
      </c>
      <c r="AD201">
        <v>10.9467</v>
      </c>
      <c r="AE201">
        <v>104</v>
      </c>
      <c r="AF201" t="s">
        <v>110</v>
      </c>
      <c r="AG201">
        <v>1003003</v>
      </c>
      <c r="AH201" t="s">
        <v>262</v>
      </c>
      <c r="AI201">
        <v>100300301</v>
      </c>
      <c r="AJ201" t="s">
        <v>263</v>
      </c>
      <c r="AK201">
        <v>41</v>
      </c>
      <c r="AL201">
        <v>1</v>
      </c>
      <c r="AM201" t="s">
        <v>74</v>
      </c>
      <c r="AN201" t="s">
        <v>161</v>
      </c>
      <c r="AO201">
        <v>420</v>
      </c>
      <c r="AP201" t="s">
        <v>177</v>
      </c>
      <c r="AQ201">
        <v>14.1</v>
      </c>
      <c r="AR201">
        <v>1</v>
      </c>
      <c r="AS201">
        <v>1142</v>
      </c>
      <c r="AT201">
        <v>4.3</v>
      </c>
      <c r="AU201">
        <v>1</v>
      </c>
      <c r="AV201">
        <v>1</v>
      </c>
      <c r="AW201">
        <v>180</v>
      </c>
      <c r="AX201" t="s">
        <v>164</v>
      </c>
      <c r="AY201" t="s">
        <v>264</v>
      </c>
      <c r="AZ201">
        <v>0</v>
      </c>
      <c r="BA201">
        <v>980</v>
      </c>
      <c r="BB201">
        <v>12.2</v>
      </c>
      <c r="BC201">
        <v>694</v>
      </c>
      <c r="BD201">
        <v>8.3000000000000007</v>
      </c>
      <c r="BE201">
        <v>21.5</v>
      </c>
      <c r="BF201">
        <v>1</v>
      </c>
      <c r="BG201">
        <v>1145</v>
      </c>
      <c r="BH201">
        <v>5.7</v>
      </c>
      <c r="BI201">
        <v>1</v>
      </c>
      <c r="BJ201">
        <v>1145</v>
      </c>
      <c r="BK201">
        <v>14.1</v>
      </c>
      <c r="BL201">
        <v>1</v>
      </c>
      <c r="BM201">
        <v>1</v>
      </c>
      <c r="BN201">
        <v>2</v>
      </c>
      <c r="BO201">
        <v>210</v>
      </c>
      <c r="BP201">
        <v>349</v>
      </c>
      <c r="BQ201">
        <v>5.2</v>
      </c>
      <c r="BR201">
        <v>76</v>
      </c>
      <c r="BS201">
        <v>1.1000000000000001</v>
      </c>
      <c r="BT201">
        <v>8.3000000000000007</v>
      </c>
      <c r="BU201" t="str">
        <f>VLOOKUP($A201,trip!$A$3:$AD$2506,9,FALSE)</f>
        <v>元町</v>
      </c>
      <c r="BV201" t="str">
        <f>VLOOKUP($A201,trip!$A$3:$AD$2506,11,FALSE)</f>
        <v>ﾃﾞﾊﾟｰﾄ・ﾓｰﾙ</v>
      </c>
      <c r="BW201" t="str">
        <f>VLOOKUP($A201,trip!$A$3:$AD$2506,17,FALSE)</f>
        <v>自宅</v>
      </c>
      <c r="BX201" t="str">
        <f>VLOOKUP($A201,trip!$A$3:$AD$2506,19,FALSE)</f>
        <v>自宅</v>
      </c>
      <c r="BY201" t="str">
        <f>VLOOKUP($A201,trip!$A$3:$AD$2506,25,FALSE)</f>
        <v>0人</v>
      </c>
    </row>
    <row r="202" spans="1:77" x14ac:dyDescent="0.15">
      <c r="A202">
        <v>256245</v>
      </c>
      <c r="B202" t="s">
        <v>123</v>
      </c>
      <c r="C202">
        <v>500</v>
      </c>
      <c r="D202" t="s">
        <v>148</v>
      </c>
      <c r="E202" s="1">
        <v>40125.747685185182</v>
      </c>
      <c r="F202" s="10">
        <f t="shared" si="19"/>
        <v>40125</v>
      </c>
      <c r="G202" s="12">
        <f t="shared" si="20"/>
        <v>0.74768518518249039</v>
      </c>
      <c r="H202" s="12">
        <f>IF($G202&lt;天気!$L$2,天気!$L$2,IF($G202&lt;天気!$L$3,天気!$L$3,IF($G202&lt;天気!$L$4,天気!$L$4,IF($G202&lt;天気!$L$5,天気!$L$5,IF($G202&lt;天気!$L$6,天気!$L$6,IF($G202&lt;天気!$L$7,天気!$L$7,IF($G202&lt;天気!$L$8,天気!$L$8,IF($G202&lt;天気!$L$9,天気!$L$9,IF($G202&lt;天気!$L$10,天気!$L$10,IF($G202&lt;天気!$L$11,天気!$L$11,IF($G202&lt;天気!$L$12,天気!$L$12,IF($G202&lt;天気!$L$13,天気!$L$13,IF($G202&lt;天気!$L$14,天気!$L$14,IF($G202&lt;天気!$L$15,天気!$L$15,IF($G202&lt;天気!$L$16,天気!$L$16,IF($G202&lt;天気!$L$17,天気!$L$17,IF($G202&lt;天気!$L$18,天気!$L$18,IF($G202&lt;天気!$L$19,天気!$L$19,IF($G202&lt;天気!$L$20,天気!$L$20,IF($G202&lt;天気!$L$21,天気!$L$21,IF($G202&lt;天気!$L$22,天気!$L$22,IF($G202&lt;天気!$L$23,天気!$L$23,IF($G202&lt;天気!$L$24,天気!$L$24,天気!$L$25)))))))))))))))))))))))</f>
        <v>0.75</v>
      </c>
      <c r="I202" s="12">
        <v>0.75</v>
      </c>
      <c r="J202" s="12">
        <f t="shared" si="21"/>
        <v>40125.75</v>
      </c>
      <c r="K202" s="1">
        <v>40125.754027777781</v>
      </c>
      <c r="L202" s="6">
        <f t="shared" si="22"/>
        <v>9.1267345050879078E-4</v>
      </c>
      <c r="M202" s="6">
        <f>VLOOKUP(J202,天気!$E$2:$J$721,3,FALSE)</f>
        <v>0</v>
      </c>
      <c r="N202">
        <v>548</v>
      </c>
      <c r="O202">
        <v>883.90436207176981</v>
      </c>
      <c r="P202">
        <f t="shared" si="23"/>
        <v>-0.98660000000000281</v>
      </c>
      <c r="Q202">
        <v>-0.98660000000000281</v>
      </c>
      <c r="R202">
        <f t="shared" si="18"/>
        <v>0.98660000000000281</v>
      </c>
      <c r="S202">
        <v>35.622439380000003</v>
      </c>
      <c r="T202">
        <v>139.68175830000001</v>
      </c>
      <c r="U202">
        <v>40.747500000000002</v>
      </c>
      <c r="AB202">
        <v>35.628066660000002</v>
      </c>
      <c r="AC202">
        <v>139.6748489</v>
      </c>
      <c r="AD202">
        <v>39.760899999999999</v>
      </c>
      <c r="AK202">
        <v>38</v>
      </c>
      <c r="AL202">
        <v>1</v>
      </c>
      <c r="AM202" t="s">
        <v>74</v>
      </c>
      <c r="AN202" t="s">
        <v>125</v>
      </c>
      <c r="AO202">
        <v>410</v>
      </c>
      <c r="AP202" t="s">
        <v>162</v>
      </c>
      <c r="AQ202">
        <v>5.4</v>
      </c>
      <c r="AR202">
        <v>1</v>
      </c>
      <c r="AS202">
        <v>1470</v>
      </c>
      <c r="AT202">
        <v>8.3000000000000007</v>
      </c>
      <c r="AU202">
        <v>1</v>
      </c>
      <c r="AV202">
        <v>21</v>
      </c>
      <c r="AW202">
        <v>190</v>
      </c>
      <c r="AX202" t="s">
        <v>126</v>
      </c>
      <c r="AY202" t="s">
        <v>616</v>
      </c>
      <c r="AZ202">
        <v>1</v>
      </c>
      <c r="BA202">
        <v>825</v>
      </c>
      <c r="BB202">
        <v>10.1</v>
      </c>
      <c r="BC202">
        <v>1523</v>
      </c>
      <c r="BD202">
        <v>18.100000000000001</v>
      </c>
      <c r="BE202">
        <v>49.2</v>
      </c>
      <c r="BF202">
        <v>1</v>
      </c>
      <c r="BG202">
        <v>1081</v>
      </c>
      <c r="BH202">
        <v>5.4</v>
      </c>
      <c r="BI202">
        <v>1</v>
      </c>
      <c r="BJ202">
        <v>1081</v>
      </c>
      <c r="BK202">
        <v>13.8</v>
      </c>
      <c r="BL202">
        <v>0</v>
      </c>
      <c r="BM202">
        <v>0</v>
      </c>
      <c r="BN202">
        <v>0</v>
      </c>
      <c r="BO202">
        <v>0</v>
      </c>
      <c r="BP202">
        <v>0</v>
      </c>
      <c r="BQ202">
        <v>0</v>
      </c>
      <c r="BR202">
        <v>0</v>
      </c>
      <c r="BS202">
        <v>0</v>
      </c>
      <c r="BT202">
        <v>0</v>
      </c>
      <c r="BU202" t="str">
        <f>VLOOKUP($A202,trip!$A$3:$AD$2506,9,FALSE)</f>
        <v>ジム</v>
      </c>
      <c r="BV202" t="str">
        <f>VLOOKUP($A202,trip!$A$3:$AD$2506,11,FALSE)</f>
        <v>その他</v>
      </c>
      <c r="BW202" t="str">
        <f>VLOOKUP($A202,trip!$A$3:$AD$2506,17,FALSE)</f>
        <v>つるはドラッグ</v>
      </c>
      <c r="BX202" t="str">
        <f>VLOOKUP($A202,trip!$A$3:$AD$2506,19,FALSE)</f>
        <v>その他の商業施設</v>
      </c>
      <c r="BY202" t="str">
        <f>VLOOKUP($A202,trip!$A$3:$AD$2506,25,FALSE)</f>
        <v>0人</v>
      </c>
    </row>
    <row r="203" spans="1:77" x14ac:dyDescent="0.15">
      <c r="A203">
        <v>256246</v>
      </c>
      <c r="B203" t="s">
        <v>123</v>
      </c>
      <c r="C203">
        <v>200</v>
      </c>
      <c r="D203" t="s">
        <v>206</v>
      </c>
      <c r="E203" s="1">
        <v>40125.758877314816</v>
      </c>
      <c r="F203" s="10">
        <f t="shared" si="19"/>
        <v>40125</v>
      </c>
      <c r="G203" s="12">
        <f t="shared" si="20"/>
        <v>0.75887731481634546</v>
      </c>
      <c r="H203" s="12">
        <f>IF($G203&lt;天気!$L$2,天気!$L$2,IF($G203&lt;天気!$L$3,天気!$L$3,IF($G203&lt;天気!$L$4,天気!$L$4,IF($G203&lt;天気!$L$5,天気!$L$5,IF($G203&lt;天気!$L$6,天気!$L$6,IF($G203&lt;天気!$L$7,天気!$L$7,IF($G203&lt;天気!$L$8,天気!$L$8,IF($G203&lt;天気!$L$9,天気!$L$9,IF($G203&lt;天気!$L$10,天気!$L$10,IF($G203&lt;天気!$L$11,天気!$L$11,IF($G203&lt;天気!$L$12,天気!$L$12,IF($G203&lt;天気!$L$13,天気!$L$13,IF($G203&lt;天気!$L$14,天気!$L$14,IF($G203&lt;天気!$L$15,天気!$L$15,IF($G203&lt;天気!$L$16,天気!$L$16,IF($G203&lt;天気!$L$17,天気!$L$17,IF($G203&lt;天気!$L$18,天気!$L$18,IF($G203&lt;天気!$L$19,天気!$L$19,IF($G203&lt;天気!$L$20,天気!$L$20,IF($G203&lt;天気!$L$21,天気!$L$21,IF($G203&lt;天気!$L$22,天気!$L$22,IF($G203&lt;天気!$L$23,天気!$L$23,IF($G203&lt;天気!$L$24,天気!$L$24,天気!$L$25)))))))))))))))))))))))</f>
        <v>0.79166666666666696</v>
      </c>
      <c r="I203" s="12">
        <v>0.79166666666666696</v>
      </c>
      <c r="J203" s="12">
        <f t="shared" si="21"/>
        <v>40125.791666666664</v>
      </c>
      <c r="K203" s="1">
        <v>40125.762326388889</v>
      </c>
      <c r="L203" s="6">
        <f t="shared" si="22"/>
        <v>1.6178723404255312E-2</v>
      </c>
      <c r="M203" s="6">
        <f>VLOOKUP(J203,天気!$E$2:$J$721,3,FALSE)</f>
        <v>0</v>
      </c>
      <c r="N203">
        <v>298</v>
      </c>
      <c r="O203">
        <v>530.66353469136436</v>
      </c>
      <c r="P203">
        <f t="shared" si="23"/>
        <v>-10.645599999999995</v>
      </c>
      <c r="Q203">
        <v>-10.645599999999995</v>
      </c>
      <c r="R203">
        <f t="shared" si="18"/>
        <v>10.645599999999995</v>
      </c>
      <c r="S203">
        <v>35.628747990000001</v>
      </c>
      <c r="T203">
        <v>139.67519770000001</v>
      </c>
      <c r="U203">
        <v>43.031599999999997</v>
      </c>
      <c r="AB203">
        <v>35.631280009999998</v>
      </c>
      <c r="AC203">
        <v>139.6801758</v>
      </c>
      <c r="AD203">
        <v>32.386000000000003</v>
      </c>
      <c r="AK203">
        <v>38</v>
      </c>
      <c r="AL203">
        <v>1</v>
      </c>
      <c r="AM203" t="s">
        <v>74</v>
      </c>
      <c r="AN203" t="s">
        <v>125</v>
      </c>
      <c r="AO203">
        <v>410</v>
      </c>
      <c r="AP203" t="s">
        <v>162</v>
      </c>
      <c r="AQ203">
        <v>3.3</v>
      </c>
      <c r="AR203">
        <v>1</v>
      </c>
      <c r="AS203">
        <v>842</v>
      </c>
      <c r="AT203">
        <v>4.9000000000000004</v>
      </c>
      <c r="AU203">
        <v>1</v>
      </c>
      <c r="AV203">
        <v>21</v>
      </c>
      <c r="AW203">
        <v>190</v>
      </c>
      <c r="AX203" t="s">
        <v>616</v>
      </c>
      <c r="AY203" t="s">
        <v>126</v>
      </c>
      <c r="AZ203">
        <v>1</v>
      </c>
      <c r="BA203">
        <v>1490</v>
      </c>
      <c r="BB203">
        <v>19.100000000000001</v>
      </c>
      <c r="BC203">
        <v>670</v>
      </c>
      <c r="BD203">
        <v>8</v>
      </c>
      <c r="BE203">
        <v>48.1</v>
      </c>
      <c r="BF203">
        <v>1</v>
      </c>
      <c r="BG203">
        <v>658</v>
      </c>
      <c r="BH203">
        <v>3.3</v>
      </c>
      <c r="BI203">
        <v>1</v>
      </c>
      <c r="BJ203">
        <v>658</v>
      </c>
      <c r="BK203">
        <v>7.6</v>
      </c>
      <c r="BL203">
        <v>0</v>
      </c>
      <c r="BM203">
        <v>0</v>
      </c>
      <c r="BN203">
        <v>0</v>
      </c>
      <c r="BO203">
        <v>0</v>
      </c>
      <c r="BP203">
        <v>0</v>
      </c>
      <c r="BQ203">
        <v>0</v>
      </c>
      <c r="BR203">
        <v>0</v>
      </c>
      <c r="BS203">
        <v>0</v>
      </c>
      <c r="BT203">
        <v>0</v>
      </c>
      <c r="BU203" t="str">
        <f>VLOOKUP($A203,trip!$A$3:$AD$2506,9,FALSE)</f>
        <v>つるはドラッグ</v>
      </c>
      <c r="BV203" t="str">
        <f>VLOOKUP($A203,trip!$A$3:$AD$2506,11,FALSE)</f>
        <v>その他の商業施設</v>
      </c>
      <c r="BW203" t="str">
        <f>VLOOKUP($A203,trip!$A$3:$AD$2506,17,FALSE)</f>
        <v>自宅</v>
      </c>
      <c r="BX203" t="str">
        <f>VLOOKUP($A203,trip!$A$3:$AD$2506,19,FALSE)</f>
        <v>自宅</v>
      </c>
      <c r="BY203" t="str">
        <f>VLOOKUP($A203,trip!$A$3:$AD$2506,25,FALSE)</f>
        <v>0人</v>
      </c>
    </row>
    <row r="204" spans="1:77" x14ac:dyDescent="0.15">
      <c r="A204">
        <v>256247</v>
      </c>
      <c r="B204" t="s">
        <v>128</v>
      </c>
      <c r="C204">
        <v>800</v>
      </c>
      <c r="D204" t="s">
        <v>285</v>
      </c>
      <c r="E204" s="1">
        <v>40125.767511574071</v>
      </c>
      <c r="F204" s="10">
        <f t="shared" si="19"/>
        <v>40125</v>
      </c>
      <c r="G204" s="12">
        <f t="shared" si="20"/>
        <v>0.76751157407124992</v>
      </c>
      <c r="H204" s="12">
        <f>IF($G204&lt;天気!$L$2,天気!$L$2,IF($G204&lt;天気!$L$3,天気!$L$3,IF($G204&lt;天気!$L$4,天気!$L$4,IF($G204&lt;天気!$L$5,天気!$L$5,IF($G204&lt;天気!$L$6,天気!$L$6,IF($G204&lt;天気!$L$7,天気!$L$7,IF($G204&lt;天気!$L$8,天気!$L$8,IF($G204&lt;天気!$L$9,天気!$L$9,IF($G204&lt;天気!$L$10,天気!$L$10,IF($G204&lt;天気!$L$11,天気!$L$11,IF($G204&lt;天気!$L$12,天気!$L$12,IF($G204&lt;天気!$L$13,天気!$L$13,IF($G204&lt;天気!$L$14,天気!$L$14,IF($G204&lt;天気!$L$15,天気!$L$15,IF($G204&lt;天気!$L$16,天気!$L$16,IF($G204&lt;天気!$L$17,天気!$L$17,IF($G204&lt;天気!$L$18,天気!$L$18,IF($G204&lt;天気!$L$19,天気!$L$19,IF($G204&lt;天気!$L$20,天気!$L$20,IF($G204&lt;天気!$L$21,天気!$L$21,IF($G204&lt;天気!$L$22,天気!$L$22,IF($G204&lt;天気!$L$23,天気!$L$23,IF($G204&lt;天気!$L$24,天気!$L$24,天気!$L$25)))))))))))))))))))))))</f>
        <v>0.79166666666666696</v>
      </c>
      <c r="I204" s="12">
        <v>0.79166666666666696</v>
      </c>
      <c r="J204" s="12">
        <f t="shared" si="21"/>
        <v>40125.791666666664</v>
      </c>
      <c r="K204" s="1">
        <v>40125.787615740737</v>
      </c>
      <c r="L204" s="6">
        <f t="shared" si="22"/>
        <v>3.3808398950131236E-3</v>
      </c>
      <c r="M204" s="6">
        <f>VLOOKUP(J204,天気!$E$2:$J$721,3,FALSE)</f>
        <v>0</v>
      </c>
      <c r="N204">
        <v>1737</v>
      </c>
      <c r="O204">
        <v>36.898642042046838</v>
      </c>
      <c r="P204">
        <f t="shared" si="23"/>
        <v>2.5762</v>
      </c>
      <c r="Q204">
        <v>2.5762</v>
      </c>
      <c r="R204">
        <f t="shared" si="18"/>
        <v>2.5762</v>
      </c>
      <c r="S204">
        <v>35.46014967</v>
      </c>
      <c r="T204">
        <v>139.51755879999999</v>
      </c>
      <c r="U204">
        <v>67.6494</v>
      </c>
      <c r="V204">
        <v>112</v>
      </c>
      <c r="W204" t="s">
        <v>129</v>
      </c>
      <c r="X204">
        <v>1005103</v>
      </c>
      <c r="Y204" t="s">
        <v>130</v>
      </c>
      <c r="Z204">
        <v>100510301</v>
      </c>
      <c r="AA204" t="s">
        <v>131</v>
      </c>
      <c r="AB204">
        <v>35.459876100000002</v>
      </c>
      <c r="AC204">
        <v>139.51732809999999</v>
      </c>
      <c r="AD204">
        <v>70.2256</v>
      </c>
      <c r="AE204">
        <v>112</v>
      </c>
      <c r="AF204" t="s">
        <v>129</v>
      </c>
      <c r="AG204">
        <v>1005103</v>
      </c>
      <c r="AH204" t="s">
        <v>130</v>
      </c>
      <c r="AI204">
        <v>100510301</v>
      </c>
      <c r="AJ204" t="s">
        <v>131</v>
      </c>
      <c r="AK204">
        <v>45</v>
      </c>
      <c r="AL204">
        <v>1</v>
      </c>
      <c r="AM204" t="s">
        <v>74</v>
      </c>
      <c r="AN204" t="s">
        <v>133</v>
      </c>
      <c r="AO204">
        <v>420</v>
      </c>
      <c r="AP204" t="s">
        <v>177</v>
      </c>
      <c r="AQ204">
        <v>10</v>
      </c>
      <c r="AR204">
        <v>1</v>
      </c>
      <c r="AS204">
        <v>809</v>
      </c>
      <c r="AT204">
        <v>5.0999999999999996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0</v>
      </c>
      <c r="BE204">
        <v>0</v>
      </c>
      <c r="BF204">
        <v>1</v>
      </c>
      <c r="BG204">
        <v>762</v>
      </c>
      <c r="BH204">
        <v>3.8</v>
      </c>
      <c r="BI204">
        <v>1</v>
      </c>
      <c r="BJ204">
        <v>762</v>
      </c>
      <c r="BK204">
        <v>10</v>
      </c>
      <c r="BL204">
        <v>0</v>
      </c>
      <c r="BM204">
        <v>0</v>
      </c>
      <c r="BN204">
        <v>0</v>
      </c>
      <c r="BO204">
        <v>0</v>
      </c>
      <c r="BP204">
        <v>0</v>
      </c>
      <c r="BQ204">
        <v>0</v>
      </c>
      <c r="BR204">
        <v>0</v>
      </c>
      <c r="BS204">
        <v>0</v>
      </c>
      <c r="BT204">
        <v>0</v>
      </c>
      <c r="BU204" t="str">
        <f>VLOOKUP($A204,trip!$A$3:$AD$2506,9,FALSE)</f>
        <v>自宅</v>
      </c>
      <c r="BV204" t="str">
        <f>VLOOKUP($A204,trip!$A$3:$AD$2506,11,FALSE)</f>
        <v>自宅</v>
      </c>
      <c r="BW204" t="str">
        <f>VLOOKUP($A204,trip!$A$3:$AD$2506,17,FALSE)</f>
        <v>自宅</v>
      </c>
      <c r="BX204" t="str">
        <f>VLOOKUP($A204,trip!$A$3:$AD$2506,19,FALSE)</f>
        <v>自宅</v>
      </c>
      <c r="BY204" t="str">
        <f>VLOOKUP($A204,trip!$A$3:$AD$2506,25,FALSE)</f>
        <v>0人</v>
      </c>
    </row>
    <row r="205" spans="1:77" x14ac:dyDescent="0.15">
      <c r="A205">
        <v>256252</v>
      </c>
      <c r="B205" t="s">
        <v>240</v>
      </c>
      <c r="C205">
        <v>500</v>
      </c>
      <c r="D205" t="s">
        <v>148</v>
      </c>
      <c r="E205" s="1">
        <v>40125.816481481481</v>
      </c>
      <c r="F205" s="10">
        <f t="shared" si="19"/>
        <v>40125</v>
      </c>
      <c r="G205" s="12">
        <f t="shared" si="20"/>
        <v>0.81648148148087785</v>
      </c>
      <c r="H205" s="12">
        <f>IF($G205&lt;天気!$L$2,天気!$L$2,IF($G205&lt;天気!$L$3,天気!$L$3,IF($G205&lt;天気!$L$4,天気!$L$4,IF($G205&lt;天気!$L$5,天気!$L$5,IF($G205&lt;天気!$L$6,天気!$L$6,IF($G205&lt;天気!$L$7,天気!$L$7,IF($G205&lt;天気!$L$8,天気!$L$8,IF($G205&lt;天気!$L$9,天気!$L$9,IF($G205&lt;天気!$L$10,天気!$L$10,IF($G205&lt;天気!$L$11,天気!$L$11,IF($G205&lt;天気!$L$12,天気!$L$12,IF($G205&lt;天気!$L$13,天気!$L$13,IF($G205&lt;天気!$L$14,天気!$L$14,IF($G205&lt;天気!$L$15,天気!$L$15,IF($G205&lt;天気!$L$16,天気!$L$16,IF($G205&lt;天気!$L$17,天気!$L$17,IF($G205&lt;天気!$L$18,天気!$L$18,IF($G205&lt;天気!$L$19,天気!$L$19,IF($G205&lt;天気!$L$20,天気!$L$20,IF($G205&lt;天気!$L$21,天気!$L$21,IF($G205&lt;天気!$L$22,天気!$L$22,IF($G205&lt;天気!$L$23,天気!$L$23,IF($G205&lt;天気!$L$24,天気!$L$24,天気!$L$25)))))))))))))))))))))))</f>
        <v>0.83333333333333404</v>
      </c>
      <c r="I205" s="12">
        <v>0.83333333333333404</v>
      </c>
      <c r="J205" s="12">
        <f t="shared" si="21"/>
        <v>40125.833333333336</v>
      </c>
      <c r="K205" s="1">
        <v>40125.840462962966</v>
      </c>
      <c r="L205" s="6">
        <f t="shared" si="22"/>
        <v>4.9864864864864831E-3</v>
      </c>
      <c r="M205" s="6">
        <f>VLOOKUP(J205,天気!$E$2:$J$721,3,FALSE)</f>
        <v>0</v>
      </c>
      <c r="N205">
        <v>2072</v>
      </c>
      <c r="O205">
        <v>427.57787594541134</v>
      </c>
      <c r="P205">
        <f t="shared" si="23"/>
        <v>-2.2139999999999986</v>
      </c>
      <c r="Q205">
        <v>-2.2139999999999986</v>
      </c>
      <c r="R205">
        <f t="shared" si="18"/>
        <v>2.2139999999999986</v>
      </c>
      <c r="S205">
        <v>35.443487759999996</v>
      </c>
      <c r="T205">
        <v>139.63808660000001</v>
      </c>
      <c r="U205">
        <v>12.375999999999999</v>
      </c>
      <c r="V205">
        <v>104</v>
      </c>
      <c r="W205" t="s">
        <v>110</v>
      </c>
      <c r="X205">
        <v>1003002</v>
      </c>
      <c r="Y205" t="s">
        <v>116</v>
      </c>
      <c r="Z205">
        <v>100300215</v>
      </c>
      <c r="AA205" t="s">
        <v>132</v>
      </c>
      <c r="AB205">
        <v>35.441379560000001</v>
      </c>
      <c r="AC205">
        <v>139.6420348</v>
      </c>
      <c r="AD205">
        <v>10.162000000000001</v>
      </c>
      <c r="AE205">
        <v>104</v>
      </c>
      <c r="AF205" t="s">
        <v>110</v>
      </c>
      <c r="AG205">
        <v>1003003</v>
      </c>
      <c r="AH205" t="s">
        <v>262</v>
      </c>
      <c r="AI205">
        <v>100300301</v>
      </c>
      <c r="AJ205" t="s">
        <v>263</v>
      </c>
      <c r="AK205">
        <v>50</v>
      </c>
      <c r="AL205">
        <v>2</v>
      </c>
      <c r="AM205" t="s">
        <v>100</v>
      </c>
      <c r="AN205" t="s">
        <v>161</v>
      </c>
      <c r="AO205">
        <v>240</v>
      </c>
      <c r="AP205" t="s">
        <v>241</v>
      </c>
      <c r="AQ205">
        <v>4.2</v>
      </c>
      <c r="AR205">
        <v>1</v>
      </c>
      <c r="AS205">
        <v>443</v>
      </c>
      <c r="AT205">
        <v>2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1</v>
      </c>
      <c r="BG205">
        <v>444</v>
      </c>
      <c r="BH205">
        <v>2.2000000000000002</v>
      </c>
      <c r="BI205">
        <v>1</v>
      </c>
      <c r="BJ205">
        <v>444</v>
      </c>
      <c r="BK205">
        <v>5.3</v>
      </c>
      <c r="BL205">
        <v>1</v>
      </c>
      <c r="BM205">
        <v>0.28999999999999998</v>
      </c>
      <c r="BN205">
        <v>1</v>
      </c>
      <c r="BO205">
        <v>210</v>
      </c>
      <c r="BP205">
        <v>145</v>
      </c>
      <c r="BQ205">
        <v>2.2000000000000002</v>
      </c>
      <c r="BR205">
        <v>64</v>
      </c>
      <c r="BS205">
        <v>1</v>
      </c>
      <c r="BT205">
        <v>4.2</v>
      </c>
      <c r="BU205" t="str">
        <f>VLOOKUP($A205,trip!$A$3:$AD$2506,9,FALSE)</f>
        <v>割烹</v>
      </c>
      <c r="BV205" t="str">
        <f>VLOOKUP($A205,trip!$A$3:$AD$2506,11,FALSE)</f>
        <v>飲食店・喫茶店</v>
      </c>
      <c r="BW205" t="str">
        <f>VLOOKUP($A205,trip!$A$3:$AD$2506,17,FALSE)</f>
        <v>イトーヨーカドー</v>
      </c>
      <c r="BX205" t="str">
        <f>VLOOKUP($A205,trip!$A$3:$AD$2506,19,FALSE)</f>
        <v>ｽｰﾊﾟｰ・食料品店</v>
      </c>
      <c r="BY205" t="str">
        <f>VLOOKUP($A205,trip!$A$3:$AD$2506,25,FALSE)</f>
        <v>1人</v>
      </c>
    </row>
    <row r="206" spans="1:77" x14ac:dyDescent="0.15">
      <c r="A206">
        <v>256253</v>
      </c>
      <c r="B206" t="s">
        <v>337</v>
      </c>
      <c r="C206">
        <v>200</v>
      </c>
      <c r="D206" t="s">
        <v>206</v>
      </c>
      <c r="E206" s="1">
        <v>40125.817291666666</v>
      </c>
      <c r="F206" s="10">
        <f t="shared" si="19"/>
        <v>40125</v>
      </c>
      <c r="G206" s="12">
        <f t="shared" si="20"/>
        <v>0.81729166666627862</v>
      </c>
      <c r="H206" s="12">
        <f>IF($G206&lt;天気!$L$2,天気!$L$2,IF($G206&lt;天気!$L$3,天気!$L$3,IF($G206&lt;天気!$L$4,天気!$L$4,IF($G206&lt;天気!$L$5,天気!$L$5,IF($G206&lt;天気!$L$6,天気!$L$6,IF($G206&lt;天気!$L$7,天気!$L$7,IF($G206&lt;天気!$L$8,天気!$L$8,IF($G206&lt;天気!$L$9,天気!$L$9,IF($G206&lt;天気!$L$10,天気!$L$10,IF($G206&lt;天気!$L$11,天気!$L$11,IF($G206&lt;天気!$L$12,天気!$L$12,IF($G206&lt;天気!$L$13,天気!$L$13,IF($G206&lt;天気!$L$14,天気!$L$14,IF($G206&lt;天気!$L$15,天気!$L$15,IF($G206&lt;天気!$L$16,天気!$L$16,IF($G206&lt;天気!$L$17,天気!$L$17,IF($G206&lt;天気!$L$18,天気!$L$18,IF($G206&lt;天気!$L$19,天気!$L$19,IF($G206&lt;天気!$L$20,天気!$L$20,IF($G206&lt;天気!$L$21,天気!$L$21,IF($G206&lt;天気!$L$22,天気!$L$22,IF($G206&lt;天気!$L$23,天気!$L$23,IF($G206&lt;天気!$L$24,天気!$L$24,天気!$L$25)))))))))))))))))))))))</f>
        <v>0.83333333333333404</v>
      </c>
      <c r="I206" s="12">
        <v>0.83333333333333404</v>
      </c>
      <c r="J206" s="12">
        <f t="shared" si="21"/>
        <v>40125.833333333336</v>
      </c>
      <c r="K206" s="1">
        <v>40125.825520833336</v>
      </c>
      <c r="L206" s="6">
        <f t="shared" si="22"/>
        <v>2.7326629422718806E-2</v>
      </c>
      <c r="M206" s="6">
        <f>VLOOKUP(J206,天気!$E$2:$J$721,3,FALSE)</f>
        <v>0</v>
      </c>
      <c r="N206">
        <v>711</v>
      </c>
      <c r="O206">
        <v>862.89157641832662</v>
      </c>
      <c r="P206">
        <f t="shared" si="23"/>
        <v>29.348799999999997</v>
      </c>
      <c r="Q206">
        <v>29.348799999999997</v>
      </c>
      <c r="R206">
        <f t="shared" si="18"/>
        <v>29.348799999999997</v>
      </c>
      <c r="S206">
        <v>35.432056209999999</v>
      </c>
      <c r="T206">
        <v>139.65678689999999</v>
      </c>
      <c r="U206">
        <v>7.4499000000000004</v>
      </c>
      <c r="V206">
        <v>104</v>
      </c>
      <c r="W206" t="s">
        <v>110</v>
      </c>
      <c r="X206">
        <v>1003016</v>
      </c>
      <c r="Y206" t="s">
        <v>314</v>
      </c>
      <c r="Z206">
        <v>100301605</v>
      </c>
      <c r="AA206" t="s">
        <v>403</v>
      </c>
      <c r="AB206">
        <v>35.425425830000002</v>
      </c>
      <c r="AC206">
        <v>139.6518356</v>
      </c>
      <c r="AD206">
        <v>36.798699999999997</v>
      </c>
      <c r="AE206">
        <v>104</v>
      </c>
      <c r="AF206" t="s">
        <v>110</v>
      </c>
      <c r="AG206">
        <v>1003012</v>
      </c>
      <c r="AH206" t="s">
        <v>157</v>
      </c>
      <c r="AI206">
        <v>100301201</v>
      </c>
      <c r="AJ206" t="s">
        <v>158</v>
      </c>
      <c r="AK206">
        <v>53</v>
      </c>
      <c r="AL206">
        <v>1</v>
      </c>
      <c r="AM206" t="s">
        <v>74</v>
      </c>
      <c r="AN206" t="s">
        <v>161</v>
      </c>
      <c r="AO206">
        <v>100</v>
      </c>
      <c r="AP206" t="s">
        <v>76</v>
      </c>
      <c r="AQ206">
        <v>6.8</v>
      </c>
      <c r="AR206">
        <v>1</v>
      </c>
      <c r="AS206">
        <v>1038</v>
      </c>
      <c r="AT206">
        <v>6.8</v>
      </c>
      <c r="AU206">
        <v>1</v>
      </c>
      <c r="AV206">
        <v>24</v>
      </c>
      <c r="AW206">
        <v>340</v>
      </c>
      <c r="AX206" t="s">
        <v>164</v>
      </c>
      <c r="AY206" t="s">
        <v>163</v>
      </c>
      <c r="AZ206">
        <v>1</v>
      </c>
      <c r="BA206">
        <v>1631</v>
      </c>
      <c r="BB206">
        <v>20.6</v>
      </c>
      <c r="BC206">
        <v>778</v>
      </c>
      <c r="BD206">
        <v>9.8000000000000007</v>
      </c>
      <c r="BE206">
        <v>54.400000000000006</v>
      </c>
      <c r="BF206">
        <v>1</v>
      </c>
      <c r="BG206">
        <v>1074</v>
      </c>
      <c r="BH206">
        <v>5.4</v>
      </c>
      <c r="BI206">
        <v>1</v>
      </c>
      <c r="BJ206">
        <v>1074</v>
      </c>
      <c r="BK206">
        <v>13.6</v>
      </c>
      <c r="BL206">
        <v>1</v>
      </c>
      <c r="BM206">
        <v>0.48</v>
      </c>
      <c r="BN206">
        <v>3</v>
      </c>
      <c r="BO206">
        <v>210</v>
      </c>
      <c r="BP206">
        <v>319</v>
      </c>
      <c r="BQ206">
        <v>4.8</v>
      </c>
      <c r="BR206">
        <v>436</v>
      </c>
      <c r="BS206">
        <v>6.5</v>
      </c>
      <c r="BT206">
        <v>14.3</v>
      </c>
      <c r="BU206" t="str">
        <f>VLOOKUP($A206,trip!$A$3:$AD$2506,9,FALSE)</f>
        <v>ホームズ</v>
      </c>
      <c r="BV206" t="str">
        <f>VLOOKUP($A206,trip!$A$3:$AD$2506,11,FALSE)</f>
        <v>電気店・ﾎｰﾑｾﾝﾀｰ</v>
      </c>
      <c r="BW206" t="str">
        <f>VLOOKUP($A206,trip!$A$3:$AD$2506,17,FALSE)</f>
        <v>自宅</v>
      </c>
      <c r="BX206" t="str">
        <f>VLOOKUP($A206,trip!$A$3:$AD$2506,19,FALSE)</f>
        <v>自宅</v>
      </c>
      <c r="BY206" t="str">
        <f>VLOOKUP($A206,trip!$A$3:$AD$2506,25,FALSE)</f>
        <v>0人</v>
      </c>
    </row>
    <row r="207" spans="1:77" x14ac:dyDescent="0.15">
      <c r="A207">
        <v>256254</v>
      </c>
      <c r="B207" t="s">
        <v>123</v>
      </c>
      <c r="C207">
        <v>500</v>
      </c>
      <c r="D207" t="s">
        <v>148</v>
      </c>
      <c r="E207" s="1">
        <v>40125.83734953704</v>
      </c>
      <c r="F207" s="10">
        <f t="shared" si="19"/>
        <v>40125</v>
      </c>
      <c r="G207" s="12">
        <f t="shared" si="20"/>
        <v>0.8373495370396995</v>
      </c>
      <c r="H207" s="12">
        <f>IF($G207&lt;天気!$L$2,天気!$L$2,IF($G207&lt;天気!$L$3,天気!$L$3,IF($G207&lt;天気!$L$4,天気!$L$4,IF($G207&lt;天気!$L$5,天気!$L$5,IF($G207&lt;天気!$L$6,天気!$L$6,IF($G207&lt;天気!$L$7,天気!$L$7,IF($G207&lt;天気!$L$8,天気!$L$8,IF($G207&lt;天気!$L$9,天気!$L$9,IF($G207&lt;天気!$L$10,天気!$L$10,IF($G207&lt;天気!$L$11,天気!$L$11,IF($G207&lt;天気!$L$12,天気!$L$12,IF($G207&lt;天気!$L$13,天気!$L$13,IF($G207&lt;天気!$L$14,天気!$L$14,IF($G207&lt;天気!$L$15,天気!$L$15,IF($G207&lt;天気!$L$16,天気!$L$16,IF($G207&lt;天気!$L$17,天気!$L$17,IF($G207&lt;天気!$L$18,天気!$L$18,IF($G207&lt;天気!$L$19,天気!$L$19,IF($G207&lt;天気!$L$20,天気!$L$20,IF($G207&lt;天気!$L$21,天気!$L$21,IF($G207&lt;天気!$L$22,天気!$L$22,IF($G207&lt;天気!$L$23,天気!$L$23,IF($G207&lt;天気!$L$24,天気!$L$24,天気!$L$25)))))))))))))))))))))))</f>
        <v>0.875</v>
      </c>
      <c r="I207" s="12">
        <v>0.875</v>
      </c>
      <c r="J207" s="12">
        <f t="shared" si="21"/>
        <v>40125.875</v>
      </c>
      <c r="K207" s="1">
        <v>40125.840844907405</v>
      </c>
      <c r="L207" s="6">
        <f t="shared" si="22"/>
        <v>1.9310055865921839E-3</v>
      </c>
      <c r="M207" s="6">
        <f>VLOOKUP(J207,天気!$E$2:$J$721,3,FALSE)</f>
        <v>0</v>
      </c>
      <c r="N207">
        <v>302</v>
      </c>
      <c r="O207">
        <v>337.51058380185367</v>
      </c>
      <c r="P207">
        <f t="shared" si="23"/>
        <v>-0.6913000000000018</v>
      </c>
      <c r="Q207">
        <v>-0.6913000000000018</v>
      </c>
      <c r="R207">
        <f t="shared" si="18"/>
        <v>0.6913000000000018</v>
      </c>
      <c r="S207">
        <v>35.659368090000001</v>
      </c>
      <c r="T207">
        <v>139.70228800000001</v>
      </c>
      <c r="U207">
        <v>17.392600000000002</v>
      </c>
      <c r="AB207">
        <v>35.659625599999998</v>
      </c>
      <c r="AC207">
        <v>139.6985651</v>
      </c>
      <c r="AD207">
        <v>16.7013</v>
      </c>
      <c r="AK207">
        <v>38</v>
      </c>
      <c r="AL207">
        <v>1</v>
      </c>
      <c r="AM207" t="s">
        <v>74</v>
      </c>
      <c r="AN207" t="s">
        <v>125</v>
      </c>
      <c r="AO207">
        <v>420</v>
      </c>
      <c r="AP207" t="s">
        <v>177</v>
      </c>
      <c r="AQ207">
        <v>4.3</v>
      </c>
      <c r="AR207">
        <v>1</v>
      </c>
      <c r="AS207">
        <v>330</v>
      </c>
      <c r="AT207">
        <v>1.6</v>
      </c>
      <c r="AU207">
        <v>1</v>
      </c>
      <c r="AV207">
        <v>1</v>
      </c>
      <c r="AW207">
        <v>120</v>
      </c>
      <c r="AX207" t="s">
        <v>479</v>
      </c>
      <c r="AY207" t="s">
        <v>573</v>
      </c>
      <c r="AZ207">
        <v>0</v>
      </c>
      <c r="BA207">
        <v>225</v>
      </c>
      <c r="BB207">
        <v>2.7</v>
      </c>
      <c r="BC207">
        <v>735</v>
      </c>
      <c r="BD207">
        <v>8.8000000000000007</v>
      </c>
      <c r="BE207">
        <v>12.5</v>
      </c>
      <c r="BF207">
        <v>1</v>
      </c>
      <c r="BG207">
        <v>358</v>
      </c>
      <c r="BH207">
        <v>1.8</v>
      </c>
      <c r="BI207">
        <v>1</v>
      </c>
      <c r="BJ207">
        <v>358</v>
      </c>
      <c r="BK207">
        <v>4.3</v>
      </c>
      <c r="BL207">
        <v>0</v>
      </c>
      <c r="BM207">
        <v>0</v>
      </c>
      <c r="BN207">
        <v>0</v>
      </c>
      <c r="BO207">
        <v>0</v>
      </c>
      <c r="BP207">
        <v>0</v>
      </c>
      <c r="BQ207">
        <v>0</v>
      </c>
      <c r="BR207">
        <v>0</v>
      </c>
      <c r="BS207">
        <v>0</v>
      </c>
      <c r="BT207">
        <v>0</v>
      </c>
      <c r="BU207" t="str">
        <f>VLOOKUP($A207,trip!$A$3:$AD$2506,9,FALSE)</f>
        <v>ＢＩＣカメラ</v>
      </c>
      <c r="BV207" t="str">
        <f>VLOOKUP($A207,trip!$A$3:$AD$2506,11,FALSE)</f>
        <v>電気店・ﾎｰﾑｾﾝﾀｰ</v>
      </c>
      <c r="BW207" t="str">
        <f>VLOOKUP($A207,trip!$A$3:$AD$2506,17,FALSE)</f>
        <v>ヤマダ電機</v>
      </c>
      <c r="BX207" t="str">
        <f>VLOOKUP($A207,trip!$A$3:$AD$2506,19,FALSE)</f>
        <v>電気店・ﾎｰﾑｾﾝﾀｰ</v>
      </c>
      <c r="BY207" t="str">
        <f>VLOOKUP($A207,trip!$A$3:$AD$2506,25,FALSE)</f>
        <v>1人</v>
      </c>
    </row>
    <row r="208" spans="1:77" x14ac:dyDescent="0.15">
      <c r="A208">
        <v>256255</v>
      </c>
      <c r="B208" t="s">
        <v>193</v>
      </c>
      <c r="C208">
        <v>200</v>
      </c>
      <c r="D208" t="s">
        <v>206</v>
      </c>
      <c r="E208" s="1">
        <v>40125.319456018522</v>
      </c>
      <c r="F208" s="10">
        <f t="shared" si="19"/>
        <v>40125</v>
      </c>
      <c r="G208" s="12">
        <f t="shared" si="20"/>
        <v>0.31945601852203254</v>
      </c>
      <c r="H208" s="12">
        <f>IF($G208&lt;天気!$L$2,天気!$L$2,IF($G208&lt;天気!$L$3,天気!$L$3,IF($G208&lt;天気!$L$4,天気!$L$4,IF($G208&lt;天気!$L$5,天気!$L$5,IF($G208&lt;天気!$L$6,天気!$L$6,IF($G208&lt;天気!$L$7,天気!$L$7,IF($G208&lt;天気!$L$8,天気!$L$8,IF($G208&lt;天気!$L$9,天気!$L$9,IF($G208&lt;天気!$L$10,天気!$L$10,IF($G208&lt;天気!$L$11,天気!$L$11,IF($G208&lt;天気!$L$12,天気!$L$12,IF($G208&lt;天気!$L$13,天気!$L$13,IF($G208&lt;天気!$L$14,天気!$L$14,IF($G208&lt;天気!$L$15,天気!$L$15,IF($G208&lt;天気!$L$16,天気!$L$16,IF($G208&lt;天気!$L$17,天気!$L$17,IF($G208&lt;天気!$L$18,天気!$L$18,IF($G208&lt;天気!$L$19,天気!$L$19,IF($G208&lt;天気!$L$20,天気!$L$20,IF($G208&lt;天気!$L$21,天気!$L$21,IF($G208&lt;天気!$L$22,天気!$L$22,IF($G208&lt;天気!$L$23,天気!$L$23,IF($G208&lt;天気!$L$24,天気!$L$24,天気!$L$25)))))))))))))))))))))))</f>
        <v>0.33333333333333398</v>
      </c>
      <c r="I208" s="12">
        <v>0.33333333333333398</v>
      </c>
      <c r="J208" s="12">
        <f t="shared" si="21"/>
        <v>40125.333333333336</v>
      </c>
      <c r="K208" s="1">
        <v>40125.323414351849</v>
      </c>
      <c r="L208" s="6">
        <f t="shared" si="22"/>
        <v>2.8099120879120879E-2</v>
      </c>
      <c r="M208" s="6">
        <f>VLOOKUP(J208,天気!$E$2:$J$721,3,FALSE)</f>
        <v>0</v>
      </c>
      <c r="N208">
        <v>342</v>
      </c>
      <c r="O208">
        <v>639.25352125208678</v>
      </c>
      <c r="P208">
        <f t="shared" si="23"/>
        <v>25.5702</v>
      </c>
      <c r="Q208">
        <v>25.5702</v>
      </c>
      <c r="R208">
        <f t="shared" si="18"/>
        <v>25.5702</v>
      </c>
      <c r="S208">
        <v>35.437774740000002</v>
      </c>
      <c r="T208">
        <v>139.64186849999999</v>
      </c>
      <c r="U208">
        <v>7.9431000000000003</v>
      </c>
      <c r="V208">
        <v>104</v>
      </c>
      <c r="W208" t="s">
        <v>110</v>
      </c>
      <c r="X208">
        <v>1003017</v>
      </c>
      <c r="Y208" t="s">
        <v>163</v>
      </c>
      <c r="Z208">
        <v>100301702</v>
      </c>
      <c r="AA208" t="s">
        <v>195</v>
      </c>
      <c r="AB208">
        <v>35.436036639999998</v>
      </c>
      <c r="AC208">
        <v>139.6485955</v>
      </c>
      <c r="AD208">
        <v>33.513300000000001</v>
      </c>
      <c r="AE208">
        <v>104</v>
      </c>
      <c r="AF208" t="s">
        <v>110</v>
      </c>
      <c r="AG208">
        <v>1003017</v>
      </c>
      <c r="AH208" t="s">
        <v>163</v>
      </c>
      <c r="AI208">
        <v>100301703</v>
      </c>
      <c r="AJ208" t="s">
        <v>194</v>
      </c>
      <c r="AK208">
        <v>47</v>
      </c>
      <c r="AL208">
        <v>1</v>
      </c>
      <c r="AM208" t="s">
        <v>74</v>
      </c>
      <c r="AN208" t="s">
        <v>161</v>
      </c>
      <c r="AO208">
        <v>100</v>
      </c>
      <c r="AP208" t="s">
        <v>76</v>
      </c>
      <c r="AQ208">
        <v>6</v>
      </c>
      <c r="AR208">
        <v>1</v>
      </c>
      <c r="AS208">
        <v>1166</v>
      </c>
      <c r="AT208">
        <v>6</v>
      </c>
      <c r="AU208">
        <v>1</v>
      </c>
      <c r="AV208">
        <v>1</v>
      </c>
      <c r="AW208">
        <v>130</v>
      </c>
      <c r="AX208" t="s">
        <v>116</v>
      </c>
      <c r="AY208" t="s">
        <v>195</v>
      </c>
      <c r="AZ208">
        <v>0</v>
      </c>
      <c r="BA208">
        <v>1251</v>
      </c>
      <c r="BB208">
        <v>15</v>
      </c>
      <c r="BC208">
        <v>1022</v>
      </c>
      <c r="BD208">
        <v>12.3</v>
      </c>
      <c r="BE208">
        <v>28.3</v>
      </c>
      <c r="BF208">
        <v>1</v>
      </c>
      <c r="BG208">
        <v>910</v>
      </c>
      <c r="BH208">
        <v>4.5999999999999996</v>
      </c>
      <c r="BI208">
        <v>1</v>
      </c>
      <c r="BJ208">
        <v>910</v>
      </c>
      <c r="BK208">
        <v>10.9</v>
      </c>
      <c r="BL208">
        <v>1</v>
      </c>
      <c r="BM208">
        <v>0.28999999999999998</v>
      </c>
      <c r="BN208">
        <v>2</v>
      </c>
      <c r="BO208">
        <v>210</v>
      </c>
      <c r="BP208">
        <v>182</v>
      </c>
      <c r="BQ208">
        <v>2.7</v>
      </c>
      <c r="BR208">
        <v>221</v>
      </c>
      <c r="BS208">
        <v>3.3</v>
      </c>
      <c r="BT208">
        <v>8</v>
      </c>
      <c r="BU208" t="str">
        <f>VLOOKUP($A208,trip!$A$3:$AD$2506,9,FALSE)</f>
        <v>JR石川町駅</v>
      </c>
      <c r="BV208" t="str">
        <f>VLOOKUP($A208,trip!$A$3:$AD$2506,11,FALSE)</f>
        <v>駅</v>
      </c>
      <c r="BW208" t="str">
        <f>VLOOKUP($A208,trip!$A$3:$AD$2506,17,FALSE)</f>
        <v>自宅</v>
      </c>
      <c r="BX208" t="str">
        <f>VLOOKUP($A208,trip!$A$3:$AD$2506,19,FALSE)</f>
        <v>自宅</v>
      </c>
      <c r="BY208" t="str">
        <f>VLOOKUP($A208,trip!$A$3:$AD$2506,25,FALSE)</f>
        <v>0人</v>
      </c>
    </row>
    <row r="209" spans="1:77" x14ac:dyDescent="0.15">
      <c r="A209">
        <v>256256</v>
      </c>
      <c r="B209" t="s">
        <v>123</v>
      </c>
      <c r="C209">
        <v>600</v>
      </c>
      <c r="D209" t="s">
        <v>212</v>
      </c>
      <c r="E209" s="1">
        <v>40125.866168981483</v>
      </c>
      <c r="F209" s="10">
        <f t="shared" si="19"/>
        <v>40125</v>
      </c>
      <c r="G209" s="12">
        <f t="shared" si="20"/>
        <v>0.86616898148349719</v>
      </c>
      <c r="H209" s="12">
        <f>IF($G209&lt;天気!$L$2,天気!$L$2,IF($G209&lt;天気!$L$3,天気!$L$3,IF($G209&lt;天気!$L$4,天気!$L$4,IF($G209&lt;天気!$L$5,天気!$L$5,IF($G209&lt;天気!$L$6,天気!$L$6,IF($G209&lt;天気!$L$7,天気!$L$7,IF($G209&lt;天気!$L$8,天気!$L$8,IF($G209&lt;天気!$L$9,天気!$L$9,IF($G209&lt;天気!$L$10,天気!$L$10,IF($G209&lt;天気!$L$11,天気!$L$11,IF($G209&lt;天気!$L$12,天気!$L$12,IF($G209&lt;天気!$L$13,天気!$L$13,IF($G209&lt;天気!$L$14,天気!$L$14,IF($G209&lt;天気!$L$15,天気!$L$15,IF($G209&lt;天気!$L$16,天気!$L$16,IF($G209&lt;天気!$L$17,天気!$L$17,IF($G209&lt;天気!$L$18,天気!$L$18,IF($G209&lt;天気!$L$19,天気!$L$19,IF($G209&lt;天気!$L$20,天気!$L$20,IF($G209&lt;天気!$L$21,天気!$L$21,IF($G209&lt;天気!$L$22,天気!$L$22,IF($G209&lt;天気!$L$23,天気!$L$23,IF($G209&lt;天気!$L$24,天気!$L$24,天気!$L$25)))))))))))))))))))))))</f>
        <v>0.875</v>
      </c>
      <c r="I209" s="12">
        <v>0.875</v>
      </c>
      <c r="J209" s="12">
        <f t="shared" si="21"/>
        <v>40125.875</v>
      </c>
      <c r="K209" s="1">
        <v>40125.872407407405</v>
      </c>
      <c r="L209" s="6">
        <f t="shared" si="22"/>
        <v>8.2260869565217495E-3</v>
      </c>
      <c r="M209" s="6">
        <f>VLOOKUP(J209,天気!$E$2:$J$721,3,FALSE)</f>
        <v>0</v>
      </c>
      <c r="N209">
        <v>539</v>
      </c>
      <c r="O209">
        <v>188.86638888846122</v>
      </c>
      <c r="P209">
        <f t="shared" si="23"/>
        <v>-2.0812000000000026</v>
      </c>
      <c r="Q209">
        <v>-2.0812000000000026</v>
      </c>
      <c r="R209">
        <f t="shared" si="18"/>
        <v>2.0812000000000026</v>
      </c>
      <c r="S209">
        <v>35.659105259999997</v>
      </c>
      <c r="T209">
        <v>139.69862939999999</v>
      </c>
      <c r="U209">
        <v>18.330300000000001</v>
      </c>
      <c r="AB209">
        <v>35.658069900000001</v>
      </c>
      <c r="AC209">
        <v>139.700287</v>
      </c>
      <c r="AD209">
        <v>16.249099999999999</v>
      </c>
      <c r="AK209">
        <v>38</v>
      </c>
      <c r="AL209">
        <v>1</v>
      </c>
      <c r="AM209" t="s">
        <v>74</v>
      </c>
      <c r="AN209" t="s">
        <v>125</v>
      </c>
      <c r="AO209">
        <v>420</v>
      </c>
      <c r="AP209" t="s">
        <v>177</v>
      </c>
      <c r="AQ209">
        <v>3</v>
      </c>
      <c r="AR209">
        <v>1</v>
      </c>
      <c r="AS209">
        <v>913</v>
      </c>
      <c r="AT209">
        <v>3.2</v>
      </c>
      <c r="AU209">
        <v>1</v>
      </c>
      <c r="AV209">
        <v>1</v>
      </c>
      <c r="AW209">
        <v>120</v>
      </c>
      <c r="AX209" t="s">
        <v>573</v>
      </c>
      <c r="AY209" t="s">
        <v>479</v>
      </c>
      <c r="AZ209">
        <v>0</v>
      </c>
      <c r="BA209">
        <v>610</v>
      </c>
      <c r="BB209">
        <v>7.3</v>
      </c>
      <c r="BC209">
        <v>190</v>
      </c>
      <c r="BD209">
        <v>2.2999999999999998</v>
      </c>
      <c r="BE209">
        <v>10.600000000000001</v>
      </c>
      <c r="BF209">
        <v>1</v>
      </c>
      <c r="BG209">
        <v>253</v>
      </c>
      <c r="BH209">
        <v>1.3</v>
      </c>
      <c r="BI209">
        <v>1</v>
      </c>
      <c r="BJ209">
        <v>253</v>
      </c>
      <c r="BK209">
        <v>3</v>
      </c>
      <c r="BL209">
        <v>0</v>
      </c>
      <c r="BM209">
        <v>0</v>
      </c>
      <c r="BN209">
        <v>0</v>
      </c>
      <c r="BO209">
        <v>0</v>
      </c>
      <c r="BP209">
        <v>0</v>
      </c>
      <c r="BQ209">
        <v>0</v>
      </c>
      <c r="BR209">
        <v>0</v>
      </c>
      <c r="BS209">
        <v>0</v>
      </c>
      <c r="BT209">
        <v>0</v>
      </c>
      <c r="BU209" t="str">
        <f>VLOOKUP($A209,trip!$A$3:$AD$2506,9,FALSE)</f>
        <v>ヤマダ電機</v>
      </c>
      <c r="BV209" t="str">
        <f>VLOOKUP($A209,trip!$A$3:$AD$2506,11,FALSE)</f>
        <v>電気店・ﾎｰﾑｾﾝﾀｰ</v>
      </c>
      <c r="BW209" t="str">
        <f>VLOOKUP($A209,trip!$A$3:$AD$2506,17,FALSE)</f>
        <v>東急プラザ</v>
      </c>
      <c r="BX209" t="str">
        <f>VLOOKUP($A209,trip!$A$3:$AD$2506,19,FALSE)</f>
        <v>飲食店・喫茶店</v>
      </c>
      <c r="BY209" t="str">
        <f>VLOOKUP($A209,trip!$A$3:$AD$2506,25,FALSE)</f>
        <v>1人</v>
      </c>
    </row>
    <row r="210" spans="1:77" x14ac:dyDescent="0.15">
      <c r="A210">
        <v>256262</v>
      </c>
      <c r="B210" t="s">
        <v>193</v>
      </c>
      <c r="C210">
        <v>999</v>
      </c>
      <c r="D210" t="s">
        <v>70</v>
      </c>
      <c r="E210" s="1">
        <v>40126.256967592592</v>
      </c>
      <c r="F210" s="10">
        <f t="shared" si="19"/>
        <v>40126</v>
      </c>
      <c r="G210" s="12">
        <f t="shared" si="20"/>
        <v>0.25696759259153623</v>
      </c>
      <c r="H210" s="12">
        <f>IF($G210&lt;天気!$L$2,天気!$L$2,IF($G210&lt;天気!$L$3,天気!$L$3,IF($G210&lt;天気!$L$4,天気!$L$4,IF($G210&lt;天気!$L$5,天気!$L$5,IF($G210&lt;天気!$L$6,天気!$L$6,IF($G210&lt;天気!$L$7,天気!$L$7,IF($G210&lt;天気!$L$8,天気!$L$8,IF($G210&lt;天気!$L$9,天気!$L$9,IF($G210&lt;天気!$L$10,天気!$L$10,IF($G210&lt;天気!$L$11,天気!$L$11,IF($G210&lt;天気!$L$12,天気!$L$12,IF($G210&lt;天気!$L$13,天気!$L$13,IF($G210&lt;天気!$L$14,天気!$L$14,IF($G210&lt;天気!$L$15,天気!$L$15,IF($G210&lt;天気!$L$16,天気!$L$16,IF($G210&lt;天気!$L$17,天気!$L$17,IF($G210&lt;天気!$L$18,天気!$L$18,IF($G210&lt;天気!$L$19,天気!$L$19,IF($G210&lt;天気!$L$20,天気!$L$20,IF($G210&lt;天気!$L$21,天気!$L$21,IF($G210&lt;天気!$L$22,天気!$L$22,IF($G210&lt;天気!$L$23,天気!$L$23,IF($G210&lt;天気!$L$24,天気!$L$24,天気!$L$25)))))))))))))))))))))))</f>
        <v>0.29166666666666702</v>
      </c>
      <c r="I210" s="12">
        <v>0.29166666666666702</v>
      </c>
      <c r="J210" s="12">
        <f t="shared" si="21"/>
        <v>40126.291666666664</v>
      </c>
      <c r="K210" s="1">
        <v>40126.259965277779</v>
      </c>
      <c r="L210" s="6">
        <f t="shared" si="22"/>
        <v>3.3057250945775531E-2</v>
      </c>
      <c r="M210" s="6">
        <f>VLOOKUP(J210,天気!$E$2:$J$721,3,FALSE)</f>
        <v>0</v>
      </c>
      <c r="N210">
        <v>259</v>
      </c>
      <c r="O210">
        <v>585.78424113295239</v>
      </c>
      <c r="P210">
        <f t="shared" si="23"/>
        <v>-26.214399999999998</v>
      </c>
      <c r="Q210">
        <v>-26.214399999999998</v>
      </c>
      <c r="R210">
        <f t="shared" si="18"/>
        <v>26.214399999999998</v>
      </c>
      <c r="S210">
        <v>35.435548490000002</v>
      </c>
      <c r="T210">
        <v>139.648617</v>
      </c>
      <c r="U210">
        <v>30.956</v>
      </c>
      <c r="V210">
        <v>104</v>
      </c>
      <c r="W210" t="s">
        <v>110</v>
      </c>
      <c r="X210">
        <v>1003017</v>
      </c>
      <c r="Y210" t="s">
        <v>163</v>
      </c>
      <c r="Z210">
        <v>100301703</v>
      </c>
      <c r="AA210" t="s">
        <v>194</v>
      </c>
      <c r="AB210">
        <v>35.438278910000001</v>
      </c>
      <c r="AC210">
        <v>139.6430862</v>
      </c>
      <c r="AD210">
        <v>4.7416</v>
      </c>
      <c r="AE210">
        <v>104</v>
      </c>
      <c r="AF210" t="s">
        <v>110</v>
      </c>
      <c r="AG210">
        <v>1003017</v>
      </c>
      <c r="AH210" t="s">
        <v>163</v>
      </c>
      <c r="AI210">
        <v>100301702</v>
      </c>
      <c r="AJ210" t="s">
        <v>195</v>
      </c>
      <c r="AK210">
        <v>47</v>
      </c>
      <c r="AL210">
        <v>1</v>
      </c>
      <c r="AM210" t="s">
        <v>74</v>
      </c>
      <c r="AN210" t="s">
        <v>161</v>
      </c>
      <c r="AO210">
        <v>100</v>
      </c>
      <c r="AP210" t="s">
        <v>76</v>
      </c>
      <c r="AQ210">
        <v>12.6</v>
      </c>
      <c r="AR210">
        <v>1</v>
      </c>
      <c r="AS210">
        <v>4061</v>
      </c>
      <c r="AT210">
        <v>12.6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983</v>
      </c>
      <c r="BB210">
        <v>11.8</v>
      </c>
      <c r="BC210">
        <v>220</v>
      </c>
      <c r="BD210">
        <v>2.7</v>
      </c>
      <c r="BE210">
        <v>0</v>
      </c>
      <c r="BF210">
        <v>1</v>
      </c>
      <c r="BG210">
        <v>793</v>
      </c>
      <c r="BH210">
        <v>4</v>
      </c>
      <c r="BI210">
        <v>1</v>
      </c>
      <c r="BJ210">
        <v>793</v>
      </c>
      <c r="BK210">
        <v>9.5</v>
      </c>
      <c r="BL210">
        <v>1</v>
      </c>
      <c r="BM210">
        <v>0.28999999999999998</v>
      </c>
      <c r="BN210">
        <v>2</v>
      </c>
      <c r="BO210">
        <v>210</v>
      </c>
      <c r="BP210">
        <v>260</v>
      </c>
      <c r="BQ210">
        <v>3.9</v>
      </c>
      <c r="BR210">
        <v>95</v>
      </c>
      <c r="BS210">
        <v>1.4</v>
      </c>
      <c r="BT210">
        <v>7.3000000000000007</v>
      </c>
      <c r="BU210" t="str">
        <f>VLOOKUP($A210,trip!$A$3:$AD$2506,9,FALSE)</f>
        <v>自宅</v>
      </c>
      <c r="BV210" t="str">
        <f>VLOOKUP($A210,trip!$A$3:$AD$2506,11,FALSE)</f>
        <v>自宅</v>
      </c>
      <c r="BW210" t="str">
        <f>VLOOKUP($A210,trip!$A$3:$AD$2506,17,FALSE)</f>
        <v>JR石川町駅</v>
      </c>
      <c r="BX210" t="str">
        <f>VLOOKUP($A210,trip!$A$3:$AD$2506,19,FALSE)</f>
        <v>駅</v>
      </c>
      <c r="BY210" t="str">
        <f>VLOOKUP($A210,trip!$A$3:$AD$2506,25,FALSE)</f>
        <v>1人</v>
      </c>
    </row>
    <row r="211" spans="1:77" x14ac:dyDescent="0.15">
      <c r="A211">
        <v>256263</v>
      </c>
      <c r="B211" t="s">
        <v>193</v>
      </c>
      <c r="C211">
        <v>200</v>
      </c>
      <c r="D211" t="s">
        <v>206</v>
      </c>
      <c r="E211" s="1">
        <v>40126.260185185187</v>
      </c>
      <c r="F211" s="10">
        <f t="shared" si="19"/>
        <v>40126</v>
      </c>
      <c r="G211" s="12">
        <f t="shared" si="20"/>
        <v>0.26018518518685596</v>
      </c>
      <c r="H211" s="12">
        <f>IF($G211&lt;天気!$L$2,天気!$L$2,IF($G211&lt;天気!$L$3,天気!$L$3,IF($G211&lt;天気!$L$4,天気!$L$4,IF($G211&lt;天気!$L$5,天気!$L$5,IF($G211&lt;天気!$L$6,天気!$L$6,IF($G211&lt;天気!$L$7,天気!$L$7,IF($G211&lt;天気!$L$8,天気!$L$8,IF($G211&lt;天気!$L$9,天気!$L$9,IF($G211&lt;天気!$L$10,天気!$L$10,IF($G211&lt;天気!$L$11,天気!$L$11,IF($G211&lt;天気!$L$12,天気!$L$12,IF($G211&lt;天気!$L$13,天気!$L$13,IF($G211&lt;天気!$L$14,天気!$L$14,IF($G211&lt;天気!$L$15,天気!$L$15,IF($G211&lt;天気!$L$16,天気!$L$16,IF($G211&lt;天気!$L$17,天気!$L$17,IF($G211&lt;天気!$L$18,天気!$L$18,IF($G211&lt;天気!$L$19,天気!$L$19,IF($G211&lt;天気!$L$20,天気!$L$20,IF($G211&lt;天気!$L$21,天気!$L$21,IF($G211&lt;天気!$L$22,天気!$L$22,IF($G211&lt;天気!$L$23,天気!$L$23,IF($G211&lt;天気!$L$24,天気!$L$24,天気!$L$25)))))))))))))))))))))))</f>
        <v>0.29166666666666702</v>
      </c>
      <c r="I211" s="12">
        <v>0.29166666666666702</v>
      </c>
      <c r="J211" s="12">
        <f t="shared" si="21"/>
        <v>40126.291666666664</v>
      </c>
      <c r="K211" s="1">
        <v>40126.265208333331</v>
      </c>
      <c r="L211" s="6">
        <f t="shared" si="22"/>
        <v>3.6005350318471338E-2</v>
      </c>
      <c r="M211" s="6">
        <f>VLOOKUP(J211,天気!$E$2:$J$721,3,FALSE)</f>
        <v>0</v>
      </c>
      <c r="N211">
        <v>434</v>
      </c>
      <c r="O211">
        <v>551.15696684624936</v>
      </c>
      <c r="P211">
        <f t="shared" si="23"/>
        <v>28.264200000000002</v>
      </c>
      <c r="Q211">
        <v>28.264200000000002</v>
      </c>
      <c r="R211">
        <f t="shared" si="18"/>
        <v>28.264200000000002</v>
      </c>
      <c r="S211">
        <v>35.438128720000002</v>
      </c>
      <c r="T211">
        <v>139.6429253</v>
      </c>
      <c r="U211">
        <v>5.4638</v>
      </c>
      <c r="V211">
        <v>104</v>
      </c>
      <c r="W211" t="s">
        <v>110</v>
      </c>
      <c r="X211">
        <v>1003017</v>
      </c>
      <c r="Y211" t="s">
        <v>163</v>
      </c>
      <c r="Z211">
        <v>100301702</v>
      </c>
      <c r="AA211" t="s">
        <v>195</v>
      </c>
      <c r="AB211">
        <v>35.436015140000002</v>
      </c>
      <c r="AC211">
        <v>139.64842920000001</v>
      </c>
      <c r="AD211">
        <v>33.728000000000002</v>
      </c>
      <c r="AE211">
        <v>104</v>
      </c>
      <c r="AF211" t="s">
        <v>110</v>
      </c>
      <c r="AG211">
        <v>1003017</v>
      </c>
      <c r="AH211" t="s">
        <v>163</v>
      </c>
      <c r="AI211">
        <v>100301703</v>
      </c>
      <c r="AJ211" t="s">
        <v>194</v>
      </c>
      <c r="AK211">
        <v>47</v>
      </c>
      <c r="AL211">
        <v>1</v>
      </c>
      <c r="AM211" t="s">
        <v>74</v>
      </c>
      <c r="AN211" t="s">
        <v>161</v>
      </c>
      <c r="AO211">
        <v>100</v>
      </c>
      <c r="AP211" t="s">
        <v>76</v>
      </c>
      <c r="AQ211">
        <v>6.8</v>
      </c>
      <c r="AR211">
        <v>1</v>
      </c>
      <c r="AS211">
        <v>1274</v>
      </c>
      <c r="AT211">
        <v>6.8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226</v>
      </c>
      <c r="BB211">
        <v>2.7</v>
      </c>
      <c r="BC211">
        <v>972</v>
      </c>
      <c r="BD211">
        <v>11.7</v>
      </c>
      <c r="BE211">
        <v>0</v>
      </c>
      <c r="BF211">
        <v>1</v>
      </c>
      <c r="BG211">
        <v>785</v>
      </c>
      <c r="BH211">
        <v>3.9</v>
      </c>
      <c r="BI211">
        <v>1</v>
      </c>
      <c r="BJ211">
        <v>785</v>
      </c>
      <c r="BK211">
        <v>9.4</v>
      </c>
      <c r="BL211">
        <v>1</v>
      </c>
      <c r="BM211">
        <v>0.28999999999999998</v>
      </c>
      <c r="BN211">
        <v>2</v>
      </c>
      <c r="BO211">
        <v>210</v>
      </c>
      <c r="BP211">
        <v>112</v>
      </c>
      <c r="BQ211">
        <v>1.7</v>
      </c>
      <c r="BR211">
        <v>211</v>
      </c>
      <c r="BS211">
        <v>3.2</v>
      </c>
      <c r="BT211">
        <v>6.9</v>
      </c>
      <c r="BU211" t="str">
        <f>VLOOKUP($A211,trip!$A$3:$AD$2506,9,FALSE)</f>
        <v>JR石川町駅</v>
      </c>
      <c r="BV211" t="str">
        <f>VLOOKUP($A211,trip!$A$3:$AD$2506,11,FALSE)</f>
        <v>駅</v>
      </c>
      <c r="BW211" t="str">
        <f>VLOOKUP($A211,trip!$A$3:$AD$2506,17,FALSE)</f>
        <v>自宅</v>
      </c>
      <c r="BX211" t="str">
        <f>VLOOKUP($A211,trip!$A$3:$AD$2506,19,FALSE)</f>
        <v>自宅</v>
      </c>
      <c r="BY211" t="str">
        <f>VLOOKUP($A211,trip!$A$3:$AD$2506,25,FALSE)</f>
        <v>0人</v>
      </c>
    </row>
    <row r="212" spans="1:77" x14ac:dyDescent="0.15">
      <c r="A212">
        <v>256281</v>
      </c>
      <c r="B212" t="s">
        <v>156</v>
      </c>
      <c r="C212">
        <v>100</v>
      </c>
      <c r="D212" t="s">
        <v>79</v>
      </c>
      <c r="E212" s="1">
        <v>40126.352523148147</v>
      </c>
      <c r="F212" s="10">
        <f t="shared" si="19"/>
        <v>40126</v>
      </c>
      <c r="G212" s="12">
        <f t="shared" si="20"/>
        <v>0.35252314814715646</v>
      </c>
      <c r="H212" s="12">
        <f>IF($G212&lt;天気!$L$2,天気!$L$2,IF($G212&lt;天気!$L$3,天気!$L$3,IF($G212&lt;天気!$L$4,天気!$L$4,IF($G212&lt;天気!$L$5,天気!$L$5,IF($G212&lt;天気!$L$6,天気!$L$6,IF($G212&lt;天気!$L$7,天気!$L$7,IF($G212&lt;天気!$L$8,天気!$L$8,IF($G212&lt;天気!$L$9,天気!$L$9,IF($G212&lt;天気!$L$10,天気!$L$10,IF($G212&lt;天気!$L$11,天気!$L$11,IF($G212&lt;天気!$L$12,天気!$L$12,IF($G212&lt;天気!$L$13,天気!$L$13,IF($G212&lt;天気!$L$14,天気!$L$14,IF($G212&lt;天気!$L$15,天気!$L$15,IF($G212&lt;天気!$L$16,天気!$L$16,IF($G212&lt;天気!$L$17,天気!$L$17,IF($G212&lt;天気!$L$18,天気!$L$18,IF($G212&lt;天気!$L$19,天気!$L$19,IF($G212&lt;天気!$L$20,天気!$L$20,IF($G212&lt;天気!$L$21,天気!$L$21,IF($G212&lt;天気!$L$22,天気!$L$22,IF($G212&lt;天気!$L$23,天気!$L$23,IF($G212&lt;天気!$L$24,天気!$L$24,天気!$L$25)))))))))))))))))))))))</f>
        <v>0.375</v>
      </c>
      <c r="I212" s="12">
        <v>0.375</v>
      </c>
      <c r="J212" s="12">
        <f t="shared" si="21"/>
        <v>40126.375</v>
      </c>
      <c r="K212" s="1">
        <v>40126.368298611109</v>
      </c>
      <c r="L212" s="6">
        <f t="shared" si="22"/>
        <v>2.1206321022727272E-2</v>
      </c>
      <c r="M212" s="6">
        <f>VLOOKUP(J212,天気!$E$2:$J$721,3,FALSE)</f>
        <v>0</v>
      </c>
      <c r="N212">
        <v>1363</v>
      </c>
      <c r="O212">
        <v>1003.2180522749251</v>
      </c>
      <c r="P212">
        <f t="shared" si="23"/>
        <v>-29.858499999999999</v>
      </c>
      <c r="Q212">
        <v>-29.858499999999999</v>
      </c>
      <c r="R212">
        <f t="shared" si="18"/>
        <v>29.858499999999999</v>
      </c>
      <c r="S212">
        <v>35.42534534</v>
      </c>
      <c r="T212">
        <v>139.6518571</v>
      </c>
      <c r="U212">
        <v>36.730899999999998</v>
      </c>
      <c r="V212">
        <v>104</v>
      </c>
      <c r="W212" t="s">
        <v>110</v>
      </c>
      <c r="X212">
        <v>1003012</v>
      </c>
      <c r="Y212" t="s">
        <v>157</v>
      </c>
      <c r="Z212">
        <v>100301201</v>
      </c>
      <c r="AA212" t="s">
        <v>158</v>
      </c>
      <c r="AB212">
        <v>35.429357889999999</v>
      </c>
      <c r="AC212">
        <v>139.66177590000001</v>
      </c>
      <c r="AD212">
        <v>6.8723999999999998</v>
      </c>
      <c r="AE212">
        <v>104</v>
      </c>
      <c r="AF212" t="s">
        <v>110</v>
      </c>
      <c r="AG212">
        <v>1003010</v>
      </c>
      <c r="AH212" t="s">
        <v>159</v>
      </c>
      <c r="AI212">
        <v>100301003</v>
      </c>
      <c r="AJ212" t="s">
        <v>160</v>
      </c>
      <c r="AK212">
        <v>0</v>
      </c>
      <c r="AL212">
        <v>2</v>
      </c>
      <c r="AM212" t="s">
        <v>100</v>
      </c>
      <c r="AN212" t="s">
        <v>161</v>
      </c>
      <c r="AO212">
        <v>410</v>
      </c>
      <c r="AP212" t="s">
        <v>162</v>
      </c>
      <c r="AQ212">
        <v>7</v>
      </c>
      <c r="AR212">
        <v>1</v>
      </c>
      <c r="AS212">
        <v>1620</v>
      </c>
      <c r="AT212">
        <v>9.6999999999999993</v>
      </c>
      <c r="AU212">
        <v>1</v>
      </c>
      <c r="AV212">
        <v>19</v>
      </c>
      <c r="AW212">
        <v>210</v>
      </c>
      <c r="AX212" t="s">
        <v>163</v>
      </c>
      <c r="AY212" t="s">
        <v>164</v>
      </c>
      <c r="AZ212">
        <v>0</v>
      </c>
      <c r="BA212">
        <v>787</v>
      </c>
      <c r="BB212">
        <v>9.1999999999999993</v>
      </c>
      <c r="BC212">
        <v>2201</v>
      </c>
      <c r="BD212">
        <v>26.6</v>
      </c>
      <c r="BE212">
        <v>54.8</v>
      </c>
      <c r="BF212">
        <v>1</v>
      </c>
      <c r="BG212">
        <v>1408</v>
      </c>
      <c r="BH212">
        <v>7</v>
      </c>
      <c r="BI212">
        <v>1</v>
      </c>
      <c r="BJ212">
        <v>1408</v>
      </c>
      <c r="BK212">
        <v>16.600000000000001</v>
      </c>
      <c r="BL212">
        <v>1</v>
      </c>
      <c r="BM212">
        <v>0.48</v>
      </c>
      <c r="BN212">
        <v>3</v>
      </c>
      <c r="BO212">
        <v>210</v>
      </c>
      <c r="BP212">
        <v>445</v>
      </c>
      <c r="BQ212">
        <v>6.7</v>
      </c>
      <c r="BR212">
        <v>439</v>
      </c>
      <c r="BS212">
        <v>6.6</v>
      </c>
      <c r="BT212">
        <v>16.299999999999997</v>
      </c>
      <c r="BU212" t="str">
        <f>VLOOKUP($A212,trip!$A$3:$AD$2506,9,FALSE)</f>
        <v>自宅</v>
      </c>
      <c r="BV212" t="str">
        <f>VLOOKUP($A212,trip!$A$3:$AD$2506,11,FALSE)</f>
        <v>自宅</v>
      </c>
      <c r="BW212" t="str">
        <f>VLOOKUP($A212,trip!$A$3:$AD$2506,17,FALSE)</f>
        <v>実家</v>
      </c>
      <c r="BX212" t="str">
        <f>VLOOKUP($A212,trip!$A$3:$AD$2506,19,FALSE)</f>
        <v>個人宅</v>
      </c>
      <c r="BY212" t="str">
        <f>VLOOKUP($A212,trip!$A$3:$AD$2506,25,FALSE)</f>
        <v>0人</v>
      </c>
    </row>
    <row r="213" spans="1:77" x14ac:dyDescent="0.15">
      <c r="A213">
        <v>256287</v>
      </c>
      <c r="B213" t="s">
        <v>123</v>
      </c>
      <c r="C213">
        <v>200</v>
      </c>
      <c r="D213" t="s">
        <v>206</v>
      </c>
      <c r="E213" s="1">
        <v>40125.57916666667</v>
      </c>
      <c r="F213" s="10">
        <f t="shared" si="19"/>
        <v>40125</v>
      </c>
      <c r="G213" s="12">
        <f t="shared" si="20"/>
        <v>0.57916666667006211</v>
      </c>
      <c r="H213" s="12">
        <f>IF($G213&lt;天気!$L$2,天気!$L$2,IF($G213&lt;天気!$L$3,天気!$L$3,IF($G213&lt;天気!$L$4,天気!$L$4,IF($G213&lt;天気!$L$5,天気!$L$5,IF($G213&lt;天気!$L$6,天気!$L$6,IF($G213&lt;天気!$L$7,天気!$L$7,IF($G213&lt;天気!$L$8,天気!$L$8,IF($G213&lt;天気!$L$9,天気!$L$9,IF($G213&lt;天気!$L$10,天気!$L$10,IF($G213&lt;天気!$L$11,天気!$L$11,IF($G213&lt;天気!$L$12,天気!$L$12,IF($G213&lt;天気!$L$13,天気!$L$13,IF($G213&lt;天気!$L$14,天気!$L$14,IF($G213&lt;天気!$L$15,天気!$L$15,IF($G213&lt;天気!$L$16,天気!$L$16,IF($G213&lt;天気!$L$17,天気!$L$17,IF($G213&lt;天気!$L$18,天気!$L$18,IF($G213&lt;天気!$L$19,天気!$L$19,IF($G213&lt;天気!$L$20,天気!$L$20,IF($G213&lt;天気!$L$21,天気!$L$21,IF($G213&lt;天気!$L$22,天気!$L$22,IF($G213&lt;天気!$L$23,天気!$L$23,IF($G213&lt;天気!$L$24,天気!$L$24,天気!$L$25)))))))))))))))))))))))</f>
        <v>0.58333333333333404</v>
      </c>
      <c r="I213" s="12">
        <v>0.58333333333333404</v>
      </c>
      <c r="J213" s="12">
        <f t="shared" si="21"/>
        <v>40125.583333333336</v>
      </c>
      <c r="K213" s="1">
        <v>40125.583333333336</v>
      </c>
      <c r="L213" s="6">
        <f t="shared" si="22"/>
        <v>4.9075842696629304E-3</v>
      </c>
      <c r="M213" s="6">
        <f>VLOOKUP(J213,天気!$E$2:$J$721,3,FALSE)</f>
        <v>0</v>
      </c>
      <c r="N213">
        <v>360</v>
      </c>
      <c r="O213">
        <v>304.5401046794646</v>
      </c>
      <c r="P213">
        <f t="shared" si="23"/>
        <v>-1.7471000000000032</v>
      </c>
      <c r="Q213">
        <v>-1.7471000000000032</v>
      </c>
      <c r="R213">
        <f t="shared" si="18"/>
        <v>1.7471000000000032</v>
      </c>
      <c r="S213">
        <v>35.630807920000002</v>
      </c>
      <c r="T213">
        <v>139.68350720000001</v>
      </c>
      <c r="U213">
        <v>34.855800000000002</v>
      </c>
      <c r="AB213">
        <v>35.631038539999999</v>
      </c>
      <c r="AC213">
        <v>139.680149</v>
      </c>
      <c r="AD213">
        <v>33.108699999999999</v>
      </c>
      <c r="AK213">
        <v>38</v>
      </c>
      <c r="AL213">
        <v>1</v>
      </c>
      <c r="AM213" t="s">
        <v>74</v>
      </c>
      <c r="AN213" t="s">
        <v>125</v>
      </c>
      <c r="AO213">
        <v>420</v>
      </c>
      <c r="AP213" t="s">
        <v>177</v>
      </c>
      <c r="AQ213">
        <v>4.2</v>
      </c>
      <c r="AR213">
        <v>1</v>
      </c>
      <c r="AS213">
        <v>378</v>
      </c>
      <c r="AT213">
        <v>3.9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0</v>
      </c>
      <c r="BF213">
        <v>1</v>
      </c>
      <c r="BG213">
        <v>356</v>
      </c>
      <c r="BH213">
        <v>1.8</v>
      </c>
      <c r="BI213">
        <v>1</v>
      </c>
      <c r="BJ213">
        <v>356</v>
      </c>
      <c r="BK213">
        <v>4.2</v>
      </c>
      <c r="BL213">
        <v>0</v>
      </c>
      <c r="BM213">
        <v>0</v>
      </c>
      <c r="BN213">
        <v>0</v>
      </c>
      <c r="BO213">
        <v>0</v>
      </c>
      <c r="BP213">
        <v>0</v>
      </c>
      <c r="BQ213">
        <v>0</v>
      </c>
      <c r="BR213">
        <v>0</v>
      </c>
      <c r="BS213">
        <v>0</v>
      </c>
      <c r="BT213">
        <v>0</v>
      </c>
      <c r="BU213" t="str">
        <f>VLOOKUP($A213,trip!$A$3:$AD$2506,9,FALSE)</f>
        <v>ケーキ屋さん</v>
      </c>
      <c r="BV213" t="str">
        <f>VLOOKUP($A213,trip!$A$3:$AD$2506,11,FALSE)</f>
        <v>飲食店・喫茶店</v>
      </c>
      <c r="BW213" t="str">
        <f>VLOOKUP($A213,trip!$A$3:$AD$2506,17,FALSE)</f>
        <v>自宅</v>
      </c>
      <c r="BX213" t="str">
        <f>VLOOKUP($A213,trip!$A$3:$AD$2506,19,FALSE)</f>
        <v>自宅</v>
      </c>
      <c r="BY213" t="str">
        <f>VLOOKUP($A213,trip!$A$3:$AD$2506,25,FALSE)</f>
        <v>3人</v>
      </c>
    </row>
    <row r="214" spans="1:77" x14ac:dyDescent="0.15">
      <c r="A214">
        <v>256288</v>
      </c>
      <c r="B214" t="s">
        <v>123</v>
      </c>
      <c r="C214">
        <v>200</v>
      </c>
      <c r="D214" t="s">
        <v>206</v>
      </c>
      <c r="E214" s="1">
        <v>40125.925000000003</v>
      </c>
      <c r="F214" s="10">
        <f t="shared" si="19"/>
        <v>40125</v>
      </c>
      <c r="G214" s="12">
        <f t="shared" si="20"/>
        <v>0.92500000000291038</v>
      </c>
      <c r="H214" s="12">
        <f>IF($G214&lt;天気!$L$2,天気!$L$2,IF($G214&lt;天気!$L$3,天気!$L$3,IF($G214&lt;天気!$L$4,天気!$L$4,IF($G214&lt;天気!$L$5,天気!$L$5,IF($G214&lt;天気!$L$6,天気!$L$6,IF($G214&lt;天気!$L$7,天気!$L$7,IF($G214&lt;天気!$L$8,天気!$L$8,IF($G214&lt;天気!$L$9,天気!$L$9,IF($G214&lt;天気!$L$10,天気!$L$10,IF($G214&lt;天気!$L$11,天気!$L$11,IF($G214&lt;天気!$L$12,天気!$L$12,IF($G214&lt;天気!$L$13,天気!$L$13,IF($G214&lt;天気!$L$14,天気!$L$14,IF($G214&lt;天気!$L$15,天気!$L$15,IF($G214&lt;天気!$L$16,天気!$L$16,IF($G214&lt;天気!$L$17,天気!$L$17,IF($G214&lt;天気!$L$18,天気!$L$18,IF($G214&lt;天気!$L$19,天気!$L$19,IF($G214&lt;天気!$L$20,天気!$L$20,IF($G214&lt;天気!$L$21,天気!$L$21,IF($G214&lt;天気!$L$22,天気!$L$22,IF($G214&lt;天気!$L$23,天気!$L$23,IF($G214&lt;天気!$L$24,天気!$L$24,天気!$L$25)))))))))))))))))))))))</f>
        <v>0.95833333333333404</v>
      </c>
      <c r="I214" s="12">
        <v>0.95833333333333404</v>
      </c>
      <c r="J214" s="12">
        <f t="shared" si="21"/>
        <v>40125.958333333336</v>
      </c>
      <c r="K214" s="1">
        <v>40125.927777777775</v>
      </c>
      <c r="L214" s="6">
        <f t="shared" si="22"/>
        <v>1.1898513011152408E-2</v>
      </c>
      <c r="M214" s="6">
        <f>VLOOKUP(J214,天気!$E$2:$J$721,3,FALSE)</f>
        <v>0</v>
      </c>
      <c r="N214">
        <v>240</v>
      </c>
      <c r="O214">
        <v>257.5468682828951</v>
      </c>
      <c r="P214">
        <f t="shared" si="23"/>
        <v>-3.2006999999999977</v>
      </c>
      <c r="Q214">
        <v>-3.2006999999999977</v>
      </c>
      <c r="R214">
        <f t="shared" si="18"/>
        <v>3.2006999999999977</v>
      </c>
      <c r="S214">
        <v>35.63260502</v>
      </c>
      <c r="T214">
        <v>139.6771664</v>
      </c>
      <c r="U214">
        <v>37.615699999999997</v>
      </c>
      <c r="AB214">
        <v>35.631065419999999</v>
      </c>
      <c r="AC214">
        <v>139.67929599999999</v>
      </c>
      <c r="AD214">
        <v>34.414999999999999</v>
      </c>
      <c r="AK214">
        <v>38</v>
      </c>
      <c r="AL214">
        <v>1</v>
      </c>
      <c r="AM214" t="s">
        <v>74</v>
      </c>
      <c r="AN214" t="s">
        <v>125</v>
      </c>
      <c r="AO214">
        <v>420</v>
      </c>
      <c r="AP214" t="s">
        <v>177</v>
      </c>
      <c r="AQ214">
        <v>3.3</v>
      </c>
      <c r="AR214">
        <v>1</v>
      </c>
      <c r="AS214">
        <v>269</v>
      </c>
      <c r="AT214">
        <v>3.1</v>
      </c>
      <c r="AU214">
        <v>1</v>
      </c>
      <c r="AV214">
        <v>19</v>
      </c>
      <c r="AW214">
        <v>190</v>
      </c>
      <c r="AX214" t="s">
        <v>599</v>
      </c>
      <c r="AY214" t="s">
        <v>126</v>
      </c>
      <c r="AZ214">
        <v>1</v>
      </c>
      <c r="BA214">
        <v>1797</v>
      </c>
      <c r="BB214">
        <v>21.7</v>
      </c>
      <c r="BC214">
        <v>665</v>
      </c>
      <c r="BD214">
        <v>8</v>
      </c>
      <c r="BE214">
        <v>48.7</v>
      </c>
      <c r="BF214">
        <v>1</v>
      </c>
      <c r="BG214">
        <v>269</v>
      </c>
      <c r="BH214">
        <v>1.3</v>
      </c>
      <c r="BI214">
        <v>1</v>
      </c>
      <c r="BJ214">
        <v>269</v>
      </c>
      <c r="BK214">
        <v>3.3</v>
      </c>
      <c r="BL214">
        <v>0</v>
      </c>
      <c r="BM214">
        <v>0</v>
      </c>
      <c r="BN214">
        <v>0</v>
      </c>
      <c r="BO214">
        <v>0</v>
      </c>
      <c r="BP214">
        <v>0</v>
      </c>
      <c r="BQ214">
        <v>0</v>
      </c>
      <c r="BR214">
        <v>0</v>
      </c>
      <c r="BS214">
        <v>0</v>
      </c>
      <c r="BT214">
        <v>0</v>
      </c>
      <c r="BU214" t="str">
        <f>VLOOKUP($A214,trip!$A$3:$AD$2506,9,FALSE)</f>
        <v>ファミマ</v>
      </c>
      <c r="BV214" t="str">
        <f>VLOOKUP($A214,trip!$A$3:$AD$2506,11,FALSE)</f>
        <v>ｺﾝﾋﾞﾆ</v>
      </c>
      <c r="BW214" t="str">
        <f>VLOOKUP($A214,trip!$A$3:$AD$2506,17,FALSE)</f>
        <v>自宅</v>
      </c>
      <c r="BX214" t="str">
        <f>VLOOKUP($A214,trip!$A$3:$AD$2506,19,FALSE)</f>
        <v>自宅</v>
      </c>
      <c r="BY214" t="str">
        <f>VLOOKUP($A214,trip!$A$3:$AD$2506,25,FALSE)</f>
        <v>1人</v>
      </c>
    </row>
    <row r="215" spans="1:77" x14ac:dyDescent="0.15">
      <c r="A215">
        <v>256293</v>
      </c>
      <c r="B215" t="s">
        <v>244</v>
      </c>
      <c r="C215">
        <v>600</v>
      </c>
      <c r="D215" t="s">
        <v>212</v>
      </c>
      <c r="E215" s="1">
        <v>40126.4843287037</v>
      </c>
      <c r="F215" s="10">
        <f t="shared" si="19"/>
        <v>40126</v>
      </c>
      <c r="G215" s="12">
        <f t="shared" si="20"/>
        <v>0.48432870370015735</v>
      </c>
      <c r="H215" s="12">
        <f>IF($G215&lt;天気!$L$2,天気!$L$2,IF($G215&lt;天気!$L$3,天気!$L$3,IF($G215&lt;天気!$L$4,天気!$L$4,IF($G215&lt;天気!$L$5,天気!$L$5,IF($G215&lt;天気!$L$6,天気!$L$6,IF($G215&lt;天気!$L$7,天気!$L$7,IF($G215&lt;天気!$L$8,天気!$L$8,IF($G215&lt;天気!$L$9,天気!$L$9,IF($G215&lt;天気!$L$10,天気!$L$10,IF($G215&lt;天気!$L$11,天気!$L$11,IF($G215&lt;天気!$L$12,天気!$L$12,IF($G215&lt;天気!$L$13,天気!$L$13,IF($G215&lt;天気!$L$14,天気!$L$14,IF($G215&lt;天気!$L$15,天気!$L$15,IF($G215&lt;天気!$L$16,天気!$L$16,IF($G215&lt;天気!$L$17,天気!$L$17,IF($G215&lt;天気!$L$18,天気!$L$18,IF($G215&lt;天気!$L$19,天気!$L$19,IF($G215&lt;天気!$L$20,天気!$L$20,IF($G215&lt;天気!$L$21,天気!$L$21,IF($G215&lt;天気!$L$22,天気!$L$22,IF($G215&lt;天気!$L$23,天気!$L$23,IF($G215&lt;天気!$L$24,天気!$L$24,天気!$L$25)))))))))))))))))))))))</f>
        <v>0.5</v>
      </c>
      <c r="I215" s="12">
        <v>0.5</v>
      </c>
      <c r="J215" s="12">
        <f t="shared" si="21"/>
        <v>40126.5</v>
      </c>
      <c r="K215" s="1">
        <v>40126.538912037038</v>
      </c>
      <c r="L215" s="6">
        <f t="shared" si="22"/>
        <v>5.3050343249427907E-3</v>
      </c>
      <c r="M215" s="6">
        <f>VLOOKUP(J215,天気!$E$2:$J$721,3,FALSE)</f>
        <v>0</v>
      </c>
      <c r="N215">
        <v>4716</v>
      </c>
      <c r="O215">
        <v>1105.6659852103883</v>
      </c>
      <c r="P215">
        <f t="shared" si="23"/>
        <v>6.9548999999999985</v>
      </c>
      <c r="Q215">
        <v>6.9548999999999985</v>
      </c>
      <c r="R215">
        <f t="shared" si="18"/>
        <v>6.9548999999999985</v>
      </c>
      <c r="S215">
        <v>35.488586499999997</v>
      </c>
      <c r="T215">
        <v>139.63596770000001</v>
      </c>
      <c r="U215">
        <v>17.162500000000001</v>
      </c>
      <c r="V215">
        <v>102</v>
      </c>
      <c r="W215" t="s">
        <v>118</v>
      </c>
      <c r="X215">
        <v>1001014</v>
      </c>
      <c r="Y215" t="s">
        <v>119</v>
      </c>
      <c r="Z215">
        <v>100101403</v>
      </c>
      <c r="AA215" t="s">
        <v>120</v>
      </c>
      <c r="AB215">
        <v>35.498145819999998</v>
      </c>
      <c r="AC215">
        <v>139.63259880000001</v>
      </c>
      <c r="AD215">
        <v>24.1174</v>
      </c>
      <c r="AE215">
        <v>109</v>
      </c>
      <c r="AF215" t="s">
        <v>265</v>
      </c>
      <c r="AG215">
        <v>1008041</v>
      </c>
      <c r="AH215" t="s">
        <v>324</v>
      </c>
      <c r="AI215">
        <v>100804101</v>
      </c>
      <c r="AJ215" t="s">
        <v>325</v>
      </c>
      <c r="AK215">
        <v>0</v>
      </c>
      <c r="AL215">
        <v>2</v>
      </c>
      <c r="AM215" t="s">
        <v>100</v>
      </c>
      <c r="AN215" t="s">
        <v>121</v>
      </c>
      <c r="AO215">
        <v>410</v>
      </c>
      <c r="AP215" t="s">
        <v>162</v>
      </c>
      <c r="AQ215">
        <v>6.6</v>
      </c>
      <c r="AR215">
        <v>1</v>
      </c>
      <c r="AS215">
        <v>1311</v>
      </c>
      <c r="AT215">
        <v>6.4</v>
      </c>
      <c r="AU215">
        <v>1</v>
      </c>
      <c r="AV215">
        <v>2</v>
      </c>
      <c r="AW215">
        <v>120</v>
      </c>
      <c r="AX215" t="s">
        <v>122</v>
      </c>
      <c r="AY215" t="s">
        <v>313</v>
      </c>
      <c r="AZ215">
        <v>0</v>
      </c>
      <c r="BA215">
        <v>1159</v>
      </c>
      <c r="BB215">
        <v>13.9</v>
      </c>
      <c r="BC215">
        <v>126</v>
      </c>
      <c r="BD215">
        <v>1.4</v>
      </c>
      <c r="BE215">
        <v>17.3</v>
      </c>
      <c r="BF215">
        <v>1</v>
      </c>
      <c r="BG215">
        <v>1311</v>
      </c>
      <c r="BH215">
        <v>6.6</v>
      </c>
      <c r="BI215">
        <v>1</v>
      </c>
      <c r="BJ215">
        <v>1311</v>
      </c>
      <c r="BK215">
        <v>16.7</v>
      </c>
      <c r="BL215">
        <v>0</v>
      </c>
      <c r="BM215">
        <v>0</v>
      </c>
      <c r="BN215">
        <v>0</v>
      </c>
      <c r="BO215">
        <v>0</v>
      </c>
      <c r="BP215">
        <v>0</v>
      </c>
      <c r="BQ215">
        <v>0</v>
      </c>
      <c r="BR215">
        <v>0</v>
      </c>
      <c r="BS215">
        <v>0</v>
      </c>
      <c r="BT215">
        <v>0</v>
      </c>
      <c r="BU215">
        <f>VLOOKUP($A215,trip!$A$3:$AD$2506,9,FALSE)</f>
        <v>0</v>
      </c>
      <c r="BV215">
        <f>VLOOKUP($A215,trip!$A$3:$AD$2506,11,FALSE)</f>
        <v>0</v>
      </c>
      <c r="BW215">
        <f>VLOOKUP($A215,trip!$A$3:$AD$2506,17,FALSE)</f>
        <v>0</v>
      </c>
      <c r="BX215">
        <f>VLOOKUP($A215,trip!$A$3:$AD$2506,19,FALSE)</f>
        <v>0</v>
      </c>
      <c r="BY215">
        <f>VLOOKUP($A215,trip!$A$3:$AD$2506,25,FALSE)</f>
        <v>0</v>
      </c>
    </row>
    <row r="216" spans="1:77" x14ac:dyDescent="0.15">
      <c r="A216">
        <v>256309</v>
      </c>
      <c r="B216" t="s">
        <v>165</v>
      </c>
      <c r="C216">
        <v>300</v>
      </c>
      <c r="D216" t="s">
        <v>208</v>
      </c>
      <c r="E216" s="1">
        <v>40126.626597222225</v>
      </c>
      <c r="F216" s="10">
        <f t="shared" si="19"/>
        <v>40126</v>
      </c>
      <c r="G216" s="12">
        <f t="shared" si="20"/>
        <v>0.62659722222451819</v>
      </c>
      <c r="H216" s="12">
        <f>IF($G216&lt;天気!$L$2,天気!$L$2,IF($G216&lt;天気!$L$3,天気!$L$3,IF($G216&lt;天気!$L$4,天気!$L$4,IF($G216&lt;天気!$L$5,天気!$L$5,IF($G216&lt;天気!$L$6,天気!$L$6,IF($G216&lt;天気!$L$7,天気!$L$7,IF($G216&lt;天気!$L$8,天気!$L$8,IF($G216&lt;天気!$L$9,天気!$L$9,IF($G216&lt;天気!$L$10,天気!$L$10,IF($G216&lt;天気!$L$11,天気!$L$11,IF($G216&lt;天気!$L$12,天気!$L$12,IF($G216&lt;天気!$L$13,天気!$L$13,IF($G216&lt;天気!$L$14,天気!$L$14,IF($G216&lt;天気!$L$15,天気!$L$15,IF($G216&lt;天気!$L$16,天気!$L$16,IF($G216&lt;天気!$L$17,天気!$L$17,IF($G216&lt;天気!$L$18,天気!$L$18,IF($G216&lt;天気!$L$19,天気!$L$19,IF($G216&lt;天気!$L$20,天気!$L$20,IF($G216&lt;天気!$L$21,天気!$L$21,IF($G216&lt;天気!$L$22,天気!$L$22,IF($G216&lt;天気!$L$23,天気!$L$23,IF($G216&lt;天気!$L$24,天気!$L$24,天気!$L$25)))))))))))))))))))))))</f>
        <v>0.66666666666666696</v>
      </c>
      <c r="I216" s="12">
        <v>0.66666666666666696</v>
      </c>
      <c r="J216" s="12">
        <f t="shared" si="21"/>
        <v>40126.666666666664</v>
      </c>
      <c r="K216" s="1">
        <v>40126.648090277777</v>
      </c>
      <c r="L216" s="6">
        <f t="shared" si="22"/>
        <v>7.4726858877086468E-4</v>
      </c>
      <c r="M216" s="6">
        <f>VLOOKUP(J216,天気!$E$2:$J$721,3,FALSE)</f>
        <v>0</v>
      </c>
      <c r="N216">
        <v>1857</v>
      </c>
      <c r="O216">
        <v>1062.8957243926823</v>
      </c>
      <c r="P216">
        <f t="shared" si="23"/>
        <v>0.98489999999999966</v>
      </c>
      <c r="Q216">
        <v>0.98489999999999966</v>
      </c>
      <c r="R216">
        <f t="shared" si="18"/>
        <v>0.98489999999999966</v>
      </c>
      <c r="S216">
        <v>35.459259189999997</v>
      </c>
      <c r="T216">
        <v>139.615835</v>
      </c>
      <c r="U216">
        <v>5.008</v>
      </c>
      <c r="V216">
        <v>103</v>
      </c>
      <c r="W216" t="s">
        <v>71</v>
      </c>
      <c r="X216">
        <v>1002008</v>
      </c>
      <c r="Y216" t="s">
        <v>187</v>
      </c>
      <c r="Z216">
        <v>100200801</v>
      </c>
      <c r="AA216" t="s">
        <v>188</v>
      </c>
      <c r="AB216">
        <v>35.463915470000003</v>
      </c>
      <c r="AC216">
        <v>139.62608639999999</v>
      </c>
      <c r="AD216">
        <v>5.9928999999999997</v>
      </c>
      <c r="AE216">
        <v>103</v>
      </c>
      <c r="AF216" t="s">
        <v>71</v>
      </c>
      <c r="AG216">
        <v>1002001</v>
      </c>
      <c r="AH216" t="s">
        <v>213</v>
      </c>
      <c r="AI216">
        <v>100200105</v>
      </c>
      <c r="AJ216" t="s">
        <v>276</v>
      </c>
      <c r="AK216">
        <v>46</v>
      </c>
      <c r="AL216">
        <v>1</v>
      </c>
      <c r="AM216" t="s">
        <v>74</v>
      </c>
      <c r="AN216" t="s">
        <v>75</v>
      </c>
      <c r="AO216">
        <v>200</v>
      </c>
      <c r="AP216" t="s">
        <v>114</v>
      </c>
      <c r="AQ216">
        <v>11.2</v>
      </c>
      <c r="AR216">
        <v>1</v>
      </c>
      <c r="AS216">
        <v>2160</v>
      </c>
      <c r="AT216">
        <v>5</v>
      </c>
      <c r="AU216">
        <v>1</v>
      </c>
      <c r="AV216">
        <v>2</v>
      </c>
      <c r="AW216">
        <v>140</v>
      </c>
      <c r="AX216" t="s">
        <v>191</v>
      </c>
      <c r="AY216" t="s">
        <v>155</v>
      </c>
      <c r="AZ216">
        <v>0</v>
      </c>
      <c r="BA216">
        <v>83</v>
      </c>
      <c r="BB216">
        <v>1</v>
      </c>
      <c r="BC216">
        <v>681</v>
      </c>
      <c r="BD216">
        <v>8.1999999999999993</v>
      </c>
      <c r="BE216">
        <v>11.2</v>
      </c>
      <c r="BF216">
        <v>1</v>
      </c>
      <c r="BG216">
        <v>1318</v>
      </c>
      <c r="BH216">
        <v>6.6</v>
      </c>
      <c r="BI216">
        <v>1</v>
      </c>
      <c r="BJ216">
        <v>1318</v>
      </c>
      <c r="BK216">
        <v>16</v>
      </c>
      <c r="BL216">
        <v>0</v>
      </c>
      <c r="BM216">
        <v>0</v>
      </c>
      <c r="BN216">
        <v>0</v>
      </c>
      <c r="BO216">
        <v>0</v>
      </c>
      <c r="BP216">
        <v>0</v>
      </c>
      <c r="BQ216">
        <v>0</v>
      </c>
      <c r="BR216">
        <v>0</v>
      </c>
      <c r="BS216">
        <v>0</v>
      </c>
      <c r="BT216">
        <v>0</v>
      </c>
      <c r="BU216" t="str">
        <f>VLOOKUP($A216,trip!$A$3:$AD$2506,9,FALSE)</f>
        <v>home</v>
      </c>
      <c r="BV216" t="str">
        <f>VLOOKUP($A216,trip!$A$3:$AD$2506,11,FALSE)</f>
        <v>自宅</v>
      </c>
      <c r="BW216" t="str">
        <f>VLOOKUP($A216,trip!$A$3:$AD$2506,17,FALSE)</f>
        <v>日産ＨＱ</v>
      </c>
      <c r="BX216" t="str">
        <f>VLOOKUP($A216,trip!$A$3:$AD$2506,19,FALSE)</f>
        <v>事務所・会社</v>
      </c>
      <c r="BY216" t="str">
        <f>VLOOKUP($A216,trip!$A$3:$AD$2506,25,FALSE)</f>
        <v>0人</v>
      </c>
    </row>
    <row r="217" spans="1:77" x14ac:dyDescent="0.15">
      <c r="A217">
        <v>256310</v>
      </c>
      <c r="B217" t="s">
        <v>257</v>
      </c>
      <c r="C217">
        <v>200</v>
      </c>
      <c r="D217" t="s">
        <v>206</v>
      </c>
      <c r="E217" s="1">
        <v>40125.737500000003</v>
      </c>
      <c r="F217" s="10">
        <f t="shared" si="19"/>
        <v>40125</v>
      </c>
      <c r="G217" s="12">
        <f t="shared" si="20"/>
        <v>0.73750000000291038</v>
      </c>
      <c r="H217" s="12">
        <f>IF($G217&lt;天気!$L$2,天気!$L$2,IF($G217&lt;天気!$L$3,天気!$L$3,IF($G217&lt;天気!$L$4,天気!$L$4,IF($G217&lt;天気!$L$5,天気!$L$5,IF($G217&lt;天気!$L$6,天気!$L$6,IF($G217&lt;天気!$L$7,天気!$L$7,IF($G217&lt;天気!$L$8,天気!$L$8,IF($G217&lt;天気!$L$9,天気!$L$9,IF($G217&lt;天気!$L$10,天気!$L$10,IF($G217&lt;天気!$L$11,天気!$L$11,IF($G217&lt;天気!$L$12,天気!$L$12,IF($G217&lt;天気!$L$13,天気!$L$13,IF($G217&lt;天気!$L$14,天気!$L$14,IF($G217&lt;天気!$L$15,天気!$L$15,IF($G217&lt;天気!$L$16,天気!$L$16,IF($G217&lt;天気!$L$17,天気!$L$17,IF($G217&lt;天気!$L$18,天気!$L$18,IF($G217&lt;天気!$L$19,天気!$L$19,IF($G217&lt;天気!$L$20,天気!$L$20,IF($G217&lt;天気!$L$21,天気!$L$21,IF($G217&lt;天気!$L$22,天気!$L$22,IF($G217&lt;天気!$L$23,天気!$L$23,IF($G217&lt;天気!$L$24,天気!$L$24,天気!$L$25)))))))))))))))))))))))</f>
        <v>0.75</v>
      </c>
      <c r="I217" s="12">
        <v>0.75</v>
      </c>
      <c r="J217" s="12">
        <f t="shared" si="21"/>
        <v>40125.75</v>
      </c>
      <c r="K217" s="1">
        <v>40125.755555555559</v>
      </c>
      <c r="L217" s="6">
        <f t="shared" si="22"/>
        <v>2.5304407713498617E-3</v>
      </c>
      <c r="M217" s="6">
        <f>VLOOKUP(J217,天気!$E$2:$J$721,3,FALSE)</f>
        <v>0</v>
      </c>
      <c r="N217">
        <v>1560</v>
      </c>
      <c r="O217">
        <v>452.02674746803604</v>
      </c>
      <c r="P217">
        <f t="shared" si="23"/>
        <v>-1.8370999999999995</v>
      </c>
      <c r="Q217">
        <v>-1.8370999999999995</v>
      </c>
      <c r="R217">
        <f t="shared" si="18"/>
        <v>1.8370999999999995</v>
      </c>
      <c r="S217">
        <v>35.427238950000003</v>
      </c>
      <c r="T217">
        <v>139.55522780000001</v>
      </c>
      <c r="U217">
        <v>43.458599999999997</v>
      </c>
      <c r="V217">
        <v>110</v>
      </c>
      <c r="W217" t="s">
        <v>95</v>
      </c>
      <c r="X217">
        <v>1009032</v>
      </c>
      <c r="Y217" t="s">
        <v>175</v>
      </c>
      <c r="Z217">
        <v>100903202</v>
      </c>
      <c r="AA217" t="s">
        <v>215</v>
      </c>
      <c r="AB217">
        <v>35.42366629</v>
      </c>
      <c r="AC217">
        <v>139.55284599999999</v>
      </c>
      <c r="AD217">
        <v>41.621499999999997</v>
      </c>
      <c r="AE217">
        <v>110</v>
      </c>
      <c r="AF217" t="s">
        <v>95</v>
      </c>
      <c r="AG217">
        <v>1009034</v>
      </c>
      <c r="AH217" t="s">
        <v>173</v>
      </c>
      <c r="AI217">
        <v>100903403</v>
      </c>
      <c r="AJ217" t="s">
        <v>174</v>
      </c>
      <c r="AK217">
        <v>0</v>
      </c>
      <c r="AL217">
        <v>2</v>
      </c>
      <c r="AM217" t="s">
        <v>100</v>
      </c>
      <c r="AN217" t="s">
        <v>101</v>
      </c>
      <c r="AO217">
        <v>420</v>
      </c>
      <c r="AP217" t="s">
        <v>177</v>
      </c>
      <c r="AQ217">
        <v>8.5</v>
      </c>
      <c r="AR217">
        <v>1</v>
      </c>
      <c r="AS217">
        <v>1064</v>
      </c>
      <c r="AT217">
        <v>5.6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E217">
        <v>0</v>
      </c>
      <c r="BF217">
        <v>1</v>
      </c>
      <c r="BG217">
        <v>726</v>
      </c>
      <c r="BH217">
        <v>3.6</v>
      </c>
      <c r="BI217">
        <v>1</v>
      </c>
      <c r="BJ217">
        <v>726</v>
      </c>
      <c r="BK217">
        <v>8.5</v>
      </c>
      <c r="BL217">
        <v>0</v>
      </c>
      <c r="BM217">
        <v>0</v>
      </c>
      <c r="BN217">
        <v>0</v>
      </c>
      <c r="BO217">
        <v>0</v>
      </c>
      <c r="BP217">
        <v>0</v>
      </c>
      <c r="BQ217">
        <v>0</v>
      </c>
      <c r="BR217">
        <v>0</v>
      </c>
      <c r="BS217">
        <v>0</v>
      </c>
      <c r="BT217">
        <v>0</v>
      </c>
      <c r="BU217" t="str">
        <f>VLOOKUP($A217,trip!$A$3:$AD$2506,9,FALSE)</f>
        <v>ダイエー東戸塚店</v>
      </c>
      <c r="BV217" t="str">
        <f>VLOOKUP($A217,trip!$A$3:$AD$2506,11,FALSE)</f>
        <v>ｽｰﾊﾟｰ・食料品店</v>
      </c>
      <c r="BW217" t="str">
        <f>VLOOKUP($A217,trip!$A$3:$AD$2506,17,FALSE)</f>
        <v>グランドメゾン</v>
      </c>
      <c r="BX217" t="str">
        <f>VLOOKUP($A217,trip!$A$3:$AD$2506,19,FALSE)</f>
        <v>自宅</v>
      </c>
      <c r="BY217" t="str">
        <f>VLOOKUP($A217,trip!$A$3:$AD$2506,25,FALSE)</f>
        <v>1人</v>
      </c>
    </row>
    <row r="218" spans="1:77" x14ac:dyDescent="0.15">
      <c r="A218">
        <v>256312</v>
      </c>
      <c r="B218" t="s">
        <v>257</v>
      </c>
      <c r="C218">
        <v>500</v>
      </c>
      <c r="D218" t="s">
        <v>148</v>
      </c>
      <c r="E218" s="1">
        <v>40124.837500000001</v>
      </c>
      <c r="F218" s="10">
        <f t="shared" si="19"/>
        <v>40124</v>
      </c>
      <c r="G218" s="12">
        <f t="shared" si="20"/>
        <v>0.83750000000145519</v>
      </c>
      <c r="H218" s="12">
        <f>IF($G218&lt;天気!$L$2,天気!$L$2,IF($G218&lt;天気!$L$3,天気!$L$3,IF($G218&lt;天気!$L$4,天気!$L$4,IF($G218&lt;天気!$L$5,天気!$L$5,IF($G218&lt;天気!$L$6,天気!$L$6,IF($G218&lt;天気!$L$7,天気!$L$7,IF($G218&lt;天気!$L$8,天気!$L$8,IF($G218&lt;天気!$L$9,天気!$L$9,IF($G218&lt;天気!$L$10,天気!$L$10,IF($G218&lt;天気!$L$11,天気!$L$11,IF($G218&lt;天気!$L$12,天気!$L$12,IF($G218&lt;天気!$L$13,天気!$L$13,IF($G218&lt;天気!$L$14,天気!$L$14,IF($G218&lt;天気!$L$15,天気!$L$15,IF($G218&lt;天気!$L$16,天気!$L$16,IF($G218&lt;天気!$L$17,天気!$L$17,IF($G218&lt;天気!$L$18,天気!$L$18,IF($G218&lt;天気!$L$19,天気!$L$19,IF($G218&lt;天気!$L$20,天気!$L$20,IF($G218&lt;天気!$L$21,天気!$L$21,IF($G218&lt;天気!$L$22,天気!$L$22,IF($G218&lt;天気!$L$23,天気!$L$23,IF($G218&lt;天気!$L$24,天気!$L$24,天気!$L$25)))))))))))))))))))))))</f>
        <v>0.875</v>
      </c>
      <c r="I218" s="12">
        <v>0.875</v>
      </c>
      <c r="J218" s="12">
        <f t="shared" si="21"/>
        <v>40124.875</v>
      </c>
      <c r="K218" s="1">
        <v>40124.851111111115</v>
      </c>
      <c r="L218" s="6">
        <f t="shared" si="22"/>
        <v>3.8891587163920219E-3</v>
      </c>
      <c r="M218" s="6">
        <f>VLOOKUP(J218,天気!$E$2:$J$721,3,FALSE)</f>
        <v>0</v>
      </c>
      <c r="N218">
        <v>1176</v>
      </c>
      <c r="O218">
        <v>994.26701779335428</v>
      </c>
      <c r="P218">
        <f t="shared" si="23"/>
        <v>-4.4842000000000013</v>
      </c>
      <c r="Q218">
        <v>-4.4842000000000013</v>
      </c>
      <c r="R218">
        <f t="shared" si="18"/>
        <v>4.4842000000000013</v>
      </c>
      <c r="S218">
        <v>35.668669960000003</v>
      </c>
      <c r="T218">
        <v>139.70601629999999</v>
      </c>
      <c r="U218">
        <v>20.838200000000001</v>
      </c>
      <c r="AB218">
        <v>35.660489259999999</v>
      </c>
      <c r="AC218">
        <v>139.7015691</v>
      </c>
      <c r="AD218">
        <v>16.353999999999999</v>
      </c>
      <c r="AK218">
        <v>0</v>
      </c>
      <c r="AL218">
        <v>2</v>
      </c>
      <c r="AM218" t="s">
        <v>100</v>
      </c>
      <c r="AN218" t="s">
        <v>101</v>
      </c>
      <c r="AO218">
        <v>420</v>
      </c>
      <c r="AP218" t="s">
        <v>177</v>
      </c>
      <c r="AQ218">
        <v>13.8</v>
      </c>
      <c r="AR218">
        <v>1</v>
      </c>
      <c r="AS218">
        <v>1228</v>
      </c>
      <c r="AT218">
        <v>5</v>
      </c>
      <c r="AU218">
        <v>1</v>
      </c>
      <c r="AV218">
        <v>3</v>
      </c>
      <c r="AW218">
        <v>130</v>
      </c>
      <c r="AX218" t="s">
        <v>427</v>
      </c>
      <c r="AY218" t="s">
        <v>479</v>
      </c>
      <c r="AZ218">
        <v>0</v>
      </c>
      <c r="BA218">
        <v>554</v>
      </c>
      <c r="BB218">
        <v>6.6</v>
      </c>
      <c r="BC218">
        <v>341</v>
      </c>
      <c r="BD218">
        <v>4.0999999999999996</v>
      </c>
      <c r="BE218">
        <v>13.7</v>
      </c>
      <c r="BF218">
        <v>1</v>
      </c>
      <c r="BG218">
        <v>1153</v>
      </c>
      <c r="BH218">
        <v>5.8</v>
      </c>
      <c r="BI218">
        <v>1</v>
      </c>
      <c r="BJ218">
        <v>1153</v>
      </c>
      <c r="BK218">
        <v>13.8</v>
      </c>
      <c r="BL218">
        <v>0</v>
      </c>
      <c r="BM218">
        <v>0</v>
      </c>
      <c r="BN218">
        <v>0</v>
      </c>
      <c r="BO218">
        <v>0</v>
      </c>
      <c r="BP218">
        <v>0</v>
      </c>
      <c r="BQ218">
        <v>0</v>
      </c>
      <c r="BR218">
        <v>0</v>
      </c>
      <c r="BS218">
        <v>0</v>
      </c>
      <c r="BT218">
        <v>0</v>
      </c>
      <c r="BU218" t="str">
        <f>VLOOKUP($A218,trip!$A$3:$AD$2506,9,FALSE)</f>
        <v>ラフォーレ原宿</v>
      </c>
      <c r="BV218" t="str">
        <f>VLOOKUP($A218,trip!$A$3:$AD$2506,11,FALSE)</f>
        <v>洋品・雑貨・ｽﾎﾟｰﾂ</v>
      </c>
      <c r="BW218" t="str">
        <f>VLOOKUP($A218,trip!$A$3:$AD$2506,17,FALSE)</f>
        <v>ヤマダ</v>
      </c>
      <c r="BX218" t="str">
        <f>VLOOKUP($A218,trip!$A$3:$AD$2506,19,FALSE)</f>
        <v>電気店・ﾎｰﾑｾﾝﾀｰ</v>
      </c>
      <c r="BY218" t="str">
        <f>VLOOKUP($A218,trip!$A$3:$AD$2506,25,FALSE)</f>
        <v>0人</v>
      </c>
    </row>
    <row r="219" spans="1:77" x14ac:dyDescent="0.15">
      <c r="A219">
        <v>256316</v>
      </c>
      <c r="B219" t="s">
        <v>332</v>
      </c>
      <c r="C219">
        <v>400</v>
      </c>
      <c r="D219" t="s">
        <v>140</v>
      </c>
      <c r="E219" s="1">
        <v>40126.675208333334</v>
      </c>
      <c r="F219" s="10">
        <f t="shared" si="19"/>
        <v>40126</v>
      </c>
      <c r="G219" s="12">
        <f t="shared" si="20"/>
        <v>0.67520833333401242</v>
      </c>
      <c r="H219" s="12">
        <f>IF($G219&lt;天気!$L$2,天気!$L$2,IF($G219&lt;天気!$L$3,天気!$L$3,IF($G219&lt;天気!$L$4,天気!$L$4,IF($G219&lt;天気!$L$5,天気!$L$5,IF($G219&lt;天気!$L$6,天気!$L$6,IF($G219&lt;天気!$L$7,天気!$L$7,IF($G219&lt;天気!$L$8,天気!$L$8,IF($G219&lt;天気!$L$9,天気!$L$9,IF($G219&lt;天気!$L$10,天気!$L$10,IF($G219&lt;天気!$L$11,天気!$L$11,IF($G219&lt;天気!$L$12,天気!$L$12,IF($G219&lt;天気!$L$13,天気!$L$13,IF($G219&lt;天気!$L$14,天気!$L$14,IF($G219&lt;天気!$L$15,天気!$L$15,IF($G219&lt;天気!$L$16,天気!$L$16,IF($G219&lt;天気!$L$17,天気!$L$17,IF($G219&lt;天気!$L$18,天気!$L$18,IF($G219&lt;天気!$L$19,天気!$L$19,IF($G219&lt;天気!$L$20,天気!$L$20,IF($G219&lt;天気!$L$21,天気!$L$21,IF($G219&lt;天気!$L$22,天気!$L$22,IF($G219&lt;天気!$L$23,天気!$L$23,IF($G219&lt;天気!$L$24,天気!$L$24,天気!$L$25)))))))))))))))))))))))</f>
        <v>0.70833333333333404</v>
      </c>
      <c r="I219" s="12">
        <v>0.70833333333333404</v>
      </c>
      <c r="J219" s="12">
        <f t="shared" si="21"/>
        <v>40126.708333333336</v>
      </c>
      <c r="K219" s="1">
        <v>40126.708599537036</v>
      </c>
      <c r="L219" s="6">
        <f t="shared" si="22"/>
        <v>3.2043654001616836E-3</v>
      </c>
      <c r="M219" s="6">
        <f>VLOOKUP(J219,天気!$E$2:$J$721,3,FALSE)</f>
        <v>0</v>
      </c>
      <c r="N219">
        <v>2885</v>
      </c>
      <c r="O219">
        <v>1036.2065536827479</v>
      </c>
      <c r="P219">
        <f t="shared" si="23"/>
        <v>3.9638000000000027</v>
      </c>
      <c r="Q219">
        <v>3.9638000000000027</v>
      </c>
      <c r="R219">
        <f t="shared" si="18"/>
        <v>3.9638000000000027</v>
      </c>
      <c r="S219">
        <v>35.488865369999999</v>
      </c>
      <c r="T219">
        <v>139.63588720000001</v>
      </c>
      <c r="U219">
        <v>16.195799999999998</v>
      </c>
      <c r="V219">
        <v>102</v>
      </c>
      <c r="W219" t="s">
        <v>118</v>
      </c>
      <c r="X219">
        <v>1001014</v>
      </c>
      <c r="Y219" t="s">
        <v>119</v>
      </c>
      <c r="Z219">
        <v>100101403</v>
      </c>
      <c r="AA219" t="s">
        <v>120</v>
      </c>
      <c r="AB219">
        <v>35.497389480000002</v>
      </c>
      <c r="AC219">
        <v>139.63125769999999</v>
      </c>
      <c r="AD219">
        <v>20.159600000000001</v>
      </c>
      <c r="AE219">
        <v>109</v>
      </c>
      <c r="AF219" t="s">
        <v>265</v>
      </c>
      <c r="AG219">
        <v>1008043</v>
      </c>
      <c r="AH219" t="s">
        <v>311</v>
      </c>
      <c r="AI219">
        <v>100804303</v>
      </c>
      <c r="AJ219" t="s">
        <v>312</v>
      </c>
      <c r="AK219">
        <v>0</v>
      </c>
      <c r="AL219">
        <v>2</v>
      </c>
      <c r="AM219" t="s">
        <v>100</v>
      </c>
      <c r="AN219" t="s">
        <v>121</v>
      </c>
      <c r="AO219">
        <v>420</v>
      </c>
      <c r="AP219" t="s">
        <v>177</v>
      </c>
      <c r="AQ219">
        <v>15.3</v>
      </c>
      <c r="AR219">
        <v>1</v>
      </c>
      <c r="AS219">
        <v>1492</v>
      </c>
      <c r="AT219">
        <v>8.1999999999999993</v>
      </c>
      <c r="AU219">
        <v>1</v>
      </c>
      <c r="AV219">
        <v>2</v>
      </c>
      <c r="AW219">
        <v>120</v>
      </c>
      <c r="AX219" t="s">
        <v>122</v>
      </c>
      <c r="AY219" t="s">
        <v>313</v>
      </c>
      <c r="AZ219">
        <v>0</v>
      </c>
      <c r="BA219">
        <v>1131</v>
      </c>
      <c r="BB219">
        <v>13.4</v>
      </c>
      <c r="BC219">
        <v>410</v>
      </c>
      <c r="BD219">
        <v>4.8</v>
      </c>
      <c r="BE219">
        <v>20.2</v>
      </c>
      <c r="BF219">
        <v>1</v>
      </c>
      <c r="BG219">
        <v>1237</v>
      </c>
      <c r="BH219">
        <v>6.2</v>
      </c>
      <c r="BI219">
        <v>1</v>
      </c>
      <c r="BJ219">
        <v>1237</v>
      </c>
      <c r="BK219">
        <v>15.3</v>
      </c>
      <c r="BL219">
        <v>0</v>
      </c>
      <c r="BM219">
        <v>0</v>
      </c>
      <c r="BN219">
        <v>0</v>
      </c>
      <c r="BO219">
        <v>0</v>
      </c>
      <c r="BP219">
        <v>0</v>
      </c>
      <c r="BQ219">
        <v>0</v>
      </c>
      <c r="BR219">
        <v>0</v>
      </c>
      <c r="BS219">
        <v>0</v>
      </c>
      <c r="BT219">
        <v>0</v>
      </c>
      <c r="BU219">
        <f>VLOOKUP($A219,trip!$A$3:$AD$2506,9,FALSE)</f>
        <v>0</v>
      </c>
      <c r="BV219">
        <f>VLOOKUP($A219,trip!$A$3:$AD$2506,11,FALSE)</f>
        <v>0</v>
      </c>
      <c r="BW219">
        <f>VLOOKUP($A219,trip!$A$3:$AD$2506,17,FALSE)</f>
        <v>0</v>
      </c>
      <c r="BX219">
        <f>VLOOKUP($A219,trip!$A$3:$AD$2506,19,FALSE)</f>
        <v>0</v>
      </c>
      <c r="BY219">
        <f>VLOOKUP($A219,trip!$A$3:$AD$2506,25,FALSE)</f>
        <v>0</v>
      </c>
    </row>
    <row r="220" spans="1:77" x14ac:dyDescent="0.15">
      <c r="A220">
        <v>256324</v>
      </c>
      <c r="B220" t="s">
        <v>128</v>
      </c>
      <c r="C220">
        <v>500</v>
      </c>
      <c r="D220" t="s">
        <v>148</v>
      </c>
      <c r="E220" s="1">
        <v>40126.723680555559</v>
      </c>
      <c r="F220" s="10">
        <f t="shared" si="19"/>
        <v>40126</v>
      </c>
      <c r="G220" s="12">
        <f t="shared" si="20"/>
        <v>0.72368055555853061</v>
      </c>
      <c r="H220" s="12">
        <f>IF($G220&lt;天気!$L$2,天気!$L$2,IF($G220&lt;天気!$L$3,天気!$L$3,IF($G220&lt;天気!$L$4,天気!$L$4,IF($G220&lt;天気!$L$5,天気!$L$5,IF($G220&lt;天気!$L$6,天気!$L$6,IF($G220&lt;天気!$L$7,天気!$L$7,IF($G220&lt;天気!$L$8,天気!$L$8,IF($G220&lt;天気!$L$9,天気!$L$9,IF($G220&lt;天気!$L$10,天気!$L$10,IF($G220&lt;天気!$L$11,天気!$L$11,IF($G220&lt;天気!$L$12,天気!$L$12,IF($G220&lt;天気!$L$13,天気!$L$13,IF($G220&lt;天気!$L$14,天気!$L$14,IF($G220&lt;天気!$L$15,天気!$L$15,IF($G220&lt;天気!$L$16,天気!$L$16,IF($G220&lt;天気!$L$17,天気!$L$17,IF($G220&lt;天気!$L$18,天気!$L$18,IF($G220&lt;天気!$L$19,天気!$L$19,IF($G220&lt;天気!$L$20,天気!$L$20,IF($G220&lt;天気!$L$21,天気!$L$21,IF($G220&lt;天気!$L$22,天気!$L$22,IF($G220&lt;天気!$L$23,天気!$L$23,IF($G220&lt;天気!$L$24,天気!$L$24,天気!$L$25)))))))))))))))))))))))</f>
        <v>0.75</v>
      </c>
      <c r="I220" s="12">
        <v>0.75</v>
      </c>
      <c r="J220" s="12">
        <f t="shared" si="21"/>
        <v>40126.75</v>
      </c>
      <c r="K220" s="1">
        <v>40126.7346875</v>
      </c>
      <c r="L220" s="6">
        <f t="shared" si="22"/>
        <v>3.8094570928196088E-3</v>
      </c>
      <c r="M220" s="6">
        <f>VLOOKUP(J220,天気!$E$2:$J$721,3,FALSE)</f>
        <v>0</v>
      </c>
      <c r="N220">
        <v>951</v>
      </c>
      <c r="O220">
        <v>433.47538844033977</v>
      </c>
      <c r="P220">
        <f t="shared" si="23"/>
        <v>2.1751999999999967</v>
      </c>
      <c r="Q220">
        <v>2.1751999999999967</v>
      </c>
      <c r="R220">
        <f t="shared" si="18"/>
        <v>2.1751999999999967</v>
      </c>
      <c r="S220">
        <v>35.452285410000002</v>
      </c>
      <c r="T220">
        <v>139.3914092</v>
      </c>
      <c r="U220">
        <v>24.609000000000002</v>
      </c>
      <c r="V220">
        <v>215</v>
      </c>
      <c r="W220" t="s">
        <v>107</v>
      </c>
      <c r="X220">
        <v>2150106</v>
      </c>
      <c r="Y220" t="s">
        <v>277</v>
      </c>
      <c r="Z220">
        <v>215010607</v>
      </c>
      <c r="AA220" t="s">
        <v>278</v>
      </c>
      <c r="AB220">
        <v>35.451099919999997</v>
      </c>
      <c r="AC220">
        <v>139.39596890000001</v>
      </c>
      <c r="AD220">
        <v>26.784199999999998</v>
      </c>
      <c r="AE220">
        <v>215</v>
      </c>
      <c r="AF220" t="s">
        <v>107</v>
      </c>
      <c r="AG220">
        <v>2150106</v>
      </c>
      <c r="AH220" t="s">
        <v>277</v>
      </c>
      <c r="AI220">
        <v>215010613</v>
      </c>
      <c r="AJ220" t="s">
        <v>632</v>
      </c>
      <c r="AK220">
        <v>45</v>
      </c>
      <c r="AL220">
        <v>1</v>
      </c>
      <c r="AM220" t="s">
        <v>74</v>
      </c>
      <c r="AN220" t="s">
        <v>133</v>
      </c>
      <c r="AO220">
        <v>420</v>
      </c>
      <c r="AP220" t="s">
        <v>177</v>
      </c>
      <c r="AQ220">
        <v>7.1</v>
      </c>
      <c r="AR220">
        <v>1</v>
      </c>
      <c r="AS220">
        <v>596</v>
      </c>
      <c r="AT220">
        <v>2.2999999999999998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0</v>
      </c>
      <c r="BE220">
        <v>0</v>
      </c>
      <c r="BF220">
        <v>1</v>
      </c>
      <c r="BG220">
        <v>571</v>
      </c>
      <c r="BH220">
        <v>2.9</v>
      </c>
      <c r="BI220">
        <v>1</v>
      </c>
      <c r="BJ220">
        <v>571</v>
      </c>
      <c r="BK220">
        <v>7.1</v>
      </c>
      <c r="BL220">
        <v>0</v>
      </c>
      <c r="BM220">
        <v>0</v>
      </c>
      <c r="BN220">
        <v>0</v>
      </c>
      <c r="BO220">
        <v>0</v>
      </c>
      <c r="BP220">
        <v>0</v>
      </c>
      <c r="BQ220">
        <v>0</v>
      </c>
      <c r="BR220">
        <v>0</v>
      </c>
      <c r="BS220">
        <v>0</v>
      </c>
      <c r="BT220">
        <v>0</v>
      </c>
      <c r="BU220" t="str">
        <f>VLOOKUP($A220,trip!$A$3:$AD$2506,9,FALSE)</f>
        <v>海老名駅</v>
      </c>
      <c r="BV220" t="str">
        <f>VLOOKUP($A220,trip!$A$3:$AD$2506,11,FALSE)</f>
        <v>駅</v>
      </c>
      <c r="BW220" t="str">
        <f>VLOOKUP($A220,trip!$A$3:$AD$2506,17,FALSE)</f>
        <v>ヤマダ電機</v>
      </c>
      <c r="BX220" t="str">
        <f>VLOOKUP($A220,trip!$A$3:$AD$2506,19,FALSE)</f>
        <v>電気店・ﾎｰﾑｾﾝﾀｰ</v>
      </c>
      <c r="BY220" t="str">
        <f>VLOOKUP($A220,trip!$A$3:$AD$2506,25,FALSE)</f>
        <v>0人</v>
      </c>
    </row>
    <row r="221" spans="1:77" x14ac:dyDescent="0.15">
      <c r="A221">
        <v>256353</v>
      </c>
      <c r="B221" t="s">
        <v>156</v>
      </c>
      <c r="C221">
        <v>200</v>
      </c>
      <c r="D221" t="s">
        <v>206</v>
      </c>
      <c r="E221" s="1">
        <v>40126.801307870373</v>
      </c>
      <c r="F221" s="10">
        <f t="shared" si="19"/>
        <v>40126</v>
      </c>
      <c r="G221" s="12">
        <f t="shared" si="20"/>
        <v>0.80130787037342088</v>
      </c>
      <c r="H221" s="12">
        <f>IF($G221&lt;天気!$L$2,天気!$L$2,IF($G221&lt;天気!$L$3,天気!$L$3,IF($G221&lt;天気!$L$4,天気!$L$4,IF($G221&lt;天気!$L$5,天気!$L$5,IF($G221&lt;天気!$L$6,天気!$L$6,IF($G221&lt;天気!$L$7,天気!$L$7,IF($G221&lt;天気!$L$8,天気!$L$8,IF($G221&lt;天気!$L$9,天気!$L$9,IF($G221&lt;天気!$L$10,天気!$L$10,IF($G221&lt;天気!$L$11,天気!$L$11,IF($G221&lt;天気!$L$12,天気!$L$12,IF($G221&lt;天気!$L$13,天気!$L$13,IF($G221&lt;天気!$L$14,天気!$L$14,IF($G221&lt;天気!$L$15,天気!$L$15,IF($G221&lt;天気!$L$16,天気!$L$16,IF($G221&lt;天気!$L$17,天気!$L$17,IF($G221&lt;天気!$L$18,天気!$L$18,IF($G221&lt;天気!$L$19,天気!$L$19,IF($G221&lt;天気!$L$20,天気!$L$20,IF($G221&lt;天気!$L$21,天気!$L$21,IF($G221&lt;天気!$L$22,天気!$L$22,IF($G221&lt;天気!$L$23,天気!$L$23,IF($G221&lt;天気!$L$24,天気!$L$24,天気!$L$25)))))))))))))))))))))))</f>
        <v>0.83333333333333404</v>
      </c>
      <c r="I221" s="12">
        <v>0.83333333333333404</v>
      </c>
      <c r="J221" s="12">
        <f t="shared" si="21"/>
        <v>40126.833333333336</v>
      </c>
      <c r="K221" s="1">
        <v>40126.81212962963</v>
      </c>
      <c r="L221" s="6">
        <f t="shared" si="22"/>
        <v>1.9075894538606402E-2</v>
      </c>
      <c r="M221" s="6">
        <f>VLOOKUP(J221,天気!$E$2:$J$721,3,FALSE)</f>
        <v>0</v>
      </c>
      <c r="N221">
        <v>935</v>
      </c>
      <c r="O221">
        <v>1028.9502338558596</v>
      </c>
      <c r="P221">
        <f t="shared" si="23"/>
        <v>30.387899999999998</v>
      </c>
      <c r="Q221">
        <v>30.387899999999998</v>
      </c>
      <c r="R221">
        <f t="shared" si="18"/>
        <v>30.387899999999998</v>
      </c>
      <c r="S221">
        <v>35.429695860000002</v>
      </c>
      <c r="T221">
        <v>139.66205479999999</v>
      </c>
      <c r="U221">
        <v>6.5255999999999998</v>
      </c>
      <c r="V221">
        <v>104</v>
      </c>
      <c r="W221" t="s">
        <v>110</v>
      </c>
      <c r="X221">
        <v>1003010</v>
      </c>
      <c r="Y221" t="s">
        <v>159</v>
      </c>
      <c r="Z221">
        <v>100301003</v>
      </c>
      <c r="AA221" t="s">
        <v>160</v>
      </c>
      <c r="AB221">
        <v>35.425656510000003</v>
      </c>
      <c r="AC221">
        <v>139.65183569999999</v>
      </c>
      <c r="AD221">
        <v>36.913499999999999</v>
      </c>
      <c r="AE221">
        <v>104</v>
      </c>
      <c r="AF221" t="s">
        <v>110</v>
      </c>
      <c r="AG221">
        <v>1003012</v>
      </c>
      <c r="AH221" t="s">
        <v>157</v>
      </c>
      <c r="AI221">
        <v>100301201</v>
      </c>
      <c r="AJ221" t="s">
        <v>158</v>
      </c>
      <c r="AK221">
        <v>0</v>
      </c>
      <c r="AL221">
        <v>2</v>
      </c>
      <c r="AM221" t="s">
        <v>100</v>
      </c>
      <c r="AN221" t="s">
        <v>161</v>
      </c>
      <c r="AO221">
        <v>410</v>
      </c>
      <c r="AP221" t="s">
        <v>162</v>
      </c>
      <c r="AQ221">
        <v>8</v>
      </c>
      <c r="AR221">
        <v>1</v>
      </c>
      <c r="AS221">
        <v>1557</v>
      </c>
      <c r="AT221">
        <v>8.1</v>
      </c>
      <c r="AU221">
        <v>1</v>
      </c>
      <c r="AV221">
        <v>24</v>
      </c>
      <c r="AW221">
        <v>340</v>
      </c>
      <c r="AX221" t="s">
        <v>164</v>
      </c>
      <c r="AY221" t="s">
        <v>163</v>
      </c>
      <c r="AZ221">
        <v>1</v>
      </c>
      <c r="BA221">
        <v>2139</v>
      </c>
      <c r="BB221">
        <v>26.8</v>
      </c>
      <c r="BC221">
        <v>754</v>
      </c>
      <c r="BD221">
        <v>9.5</v>
      </c>
      <c r="BE221">
        <v>60.3</v>
      </c>
      <c r="BF221">
        <v>1</v>
      </c>
      <c r="BG221">
        <v>1593</v>
      </c>
      <c r="BH221">
        <v>8</v>
      </c>
      <c r="BI221">
        <v>1</v>
      </c>
      <c r="BJ221">
        <v>1593</v>
      </c>
      <c r="BK221">
        <v>19.8</v>
      </c>
      <c r="BL221">
        <v>1</v>
      </c>
      <c r="BM221">
        <v>0.73</v>
      </c>
      <c r="BN221">
        <v>4</v>
      </c>
      <c r="BO221">
        <v>210</v>
      </c>
      <c r="BP221">
        <v>238</v>
      </c>
      <c r="BQ221">
        <v>3.6</v>
      </c>
      <c r="BR221">
        <v>411</v>
      </c>
      <c r="BS221">
        <v>6.2</v>
      </c>
      <c r="BT221">
        <v>13.8</v>
      </c>
      <c r="BU221" t="str">
        <f>VLOOKUP($A221,trip!$A$3:$AD$2506,9,FALSE)</f>
        <v>実家</v>
      </c>
      <c r="BV221" t="str">
        <f>VLOOKUP($A221,trip!$A$3:$AD$2506,11,FALSE)</f>
        <v>個人宅</v>
      </c>
      <c r="BW221" t="str">
        <f>VLOOKUP($A221,trip!$A$3:$AD$2506,17,FALSE)</f>
        <v>自宅</v>
      </c>
      <c r="BX221" t="str">
        <f>VLOOKUP($A221,trip!$A$3:$AD$2506,19,FALSE)</f>
        <v>自宅</v>
      </c>
      <c r="BY221" t="str">
        <f>VLOOKUP($A221,trip!$A$3:$AD$2506,25,FALSE)</f>
        <v>0人</v>
      </c>
    </row>
    <row r="222" spans="1:77" x14ac:dyDescent="0.15">
      <c r="A222">
        <v>256371</v>
      </c>
      <c r="B222" t="s">
        <v>320</v>
      </c>
      <c r="C222">
        <v>200</v>
      </c>
      <c r="D222" t="s">
        <v>206</v>
      </c>
      <c r="E222" s="1">
        <v>40126.864131944443</v>
      </c>
      <c r="F222" s="10">
        <f t="shared" si="19"/>
        <v>40126</v>
      </c>
      <c r="G222" s="12">
        <f t="shared" si="20"/>
        <v>0.86413194444321562</v>
      </c>
      <c r="H222" s="12">
        <f>IF($G222&lt;天気!$L$2,天気!$L$2,IF($G222&lt;天気!$L$3,天気!$L$3,IF($G222&lt;天気!$L$4,天気!$L$4,IF($G222&lt;天気!$L$5,天気!$L$5,IF($G222&lt;天気!$L$6,天気!$L$6,IF($G222&lt;天気!$L$7,天気!$L$7,IF($G222&lt;天気!$L$8,天気!$L$8,IF($G222&lt;天気!$L$9,天気!$L$9,IF($G222&lt;天気!$L$10,天気!$L$10,IF($G222&lt;天気!$L$11,天気!$L$11,IF($G222&lt;天気!$L$12,天気!$L$12,IF($G222&lt;天気!$L$13,天気!$L$13,IF($G222&lt;天気!$L$14,天気!$L$14,IF($G222&lt;天気!$L$15,天気!$L$15,IF($G222&lt;天気!$L$16,天気!$L$16,IF($G222&lt;天気!$L$17,天気!$L$17,IF($G222&lt;天気!$L$18,天気!$L$18,IF($G222&lt;天気!$L$19,天気!$L$19,IF($G222&lt;天気!$L$20,天気!$L$20,IF($G222&lt;天気!$L$21,天気!$L$21,IF($G222&lt;天気!$L$22,天気!$L$22,IF($G222&lt;天気!$L$23,天気!$L$23,IF($G222&lt;天気!$L$24,天気!$L$24,天気!$L$25)))))))))))))))))))))))</f>
        <v>0.875</v>
      </c>
      <c r="I222" s="12">
        <v>0.875</v>
      </c>
      <c r="J222" s="12">
        <f t="shared" si="21"/>
        <v>40126.875</v>
      </c>
      <c r="K222" s="1">
        <v>40126.915682870371</v>
      </c>
      <c r="L222" s="6">
        <f t="shared" si="22"/>
        <v>3.8024630541871945E-3</v>
      </c>
      <c r="M222" s="6">
        <f>VLOOKUP(J222,天気!$E$2:$J$721,3,FALSE)</f>
        <v>0</v>
      </c>
      <c r="N222">
        <v>4454</v>
      </c>
      <c r="O222">
        <v>166.56458978078291</v>
      </c>
      <c r="P222">
        <f t="shared" si="23"/>
        <v>-0.77190000000000047</v>
      </c>
      <c r="Q222">
        <v>-0.77190000000000047</v>
      </c>
      <c r="R222">
        <f t="shared" si="18"/>
        <v>0.77190000000000047</v>
      </c>
      <c r="S222">
        <v>35.4437292</v>
      </c>
      <c r="T222">
        <v>139.63612860000001</v>
      </c>
      <c r="U222">
        <v>11.356</v>
      </c>
      <c r="V222">
        <v>104</v>
      </c>
      <c r="W222" t="s">
        <v>110</v>
      </c>
      <c r="X222">
        <v>1003002</v>
      </c>
      <c r="Y222" t="s">
        <v>116</v>
      </c>
      <c r="Z222">
        <v>100300216</v>
      </c>
      <c r="AA222" t="s">
        <v>144</v>
      </c>
      <c r="AB222">
        <v>35.444855760000003</v>
      </c>
      <c r="AC222">
        <v>139.63491629999999</v>
      </c>
      <c r="AD222">
        <v>10.584099999999999</v>
      </c>
      <c r="AE222">
        <v>104</v>
      </c>
      <c r="AF222" t="s">
        <v>110</v>
      </c>
      <c r="AG222">
        <v>1003002</v>
      </c>
      <c r="AH222" t="s">
        <v>116</v>
      </c>
      <c r="AI222">
        <v>100300216</v>
      </c>
      <c r="AJ222" t="s">
        <v>144</v>
      </c>
      <c r="AK222">
        <v>40</v>
      </c>
      <c r="AL222">
        <v>1</v>
      </c>
      <c r="AM222" t="s">
        <v>74</v>
      </c>
      <c r="AN222" t="s">
        <v>326</v>
      </c>
      <c r="AO222">
        <v>200</v>
      </c>
      <c r="AP222" t="s">
        <v>114</v>
      </c>
      <c r="AQ222">
        <v>15.600000000000001</v>
      </c>
      <c r="AR222">
        <v>1</v>
      </c>
      <c r="AS222">
        <v>304</v>
      </c>
      <c r="AT222">
        <v>2.9</v>
      </c>
      <c r="AU222">
        <v>1</v>
      </c>
      <c r="AV222">
        <v>2</v>
      </c>
      <c r="AW222">
        <v>200</v>
      </c>
      <c r="AX222" t="s">
        <v>116</v>
      </c>
      <c r="AY222" t="s">
        <v>198</v>
      </c>
      <c r="AZ222">
        <v>0</v>
      </c>
      <c r="BA222">
        <v>348</v>
      </c>
      <c r="BB222">
        <v>4.2</v>
      </c>
      <c r="BC222">
        <v>782</v>
      </c>
      <c r="BD222">
        <v>9.4</v>
      </c>
      <c r="BE222">
        <v>15.600000000000001</v>
      </c>
      <c r="BF222">
        <v>1</v>
      </c>
      <c r="BG222">
        <v>203</v>
      </c>
      <c r="BH222">
        <v>1</v>
      </c>
      <c r="BI222">
        <v>1</v>
      </c>
      <c r="BJ222">
        <v>203</v>
      </c>
      <c r="BK222">
        <v>2.5</v>
      </c>
      <c r="BL222">
        <v>1</v>
      </c>
      <c r="BM222">
        <v>0.21</v>
      </c>
      <c r="BN222">
        <v>2</v>
      </c>
      <c r="BO222">
        <v>210</v>
      </c>
      <c r="BP222">
        <v>172</v>
      </c>
      <c r="BQ222">
        <v>2.6</v>
      </c>
      <c r="BR222">
        <v>98</v>
      </c>
      <c r="BS222">
        <v>1.5</v>
      </c>
      <c r="BT222">
        <v>6.1</v>
      </c>
      <c r="BU222" t="str">
        <f>VLOOKUP($A222,trip!$A$3:$AD$2506,9,FALSE)</f>
        <v>横浜市役所</v>
      </c>
      <c r="BV222" t="str">
        <f>VLOOKUP($A222,trip!$A$3:$AD$2506,11,FALSE)</f>
        <v>勤務・通学・ﾊﾞｲﾄ先</v>
      </c>
      <c r="BW222" t="str">
        <f>VLOOKUP($A222,trip!$A$3:$AD$2506,17,FALSE)</f>
        <v>マンション</v>
      </c>
      <c r="BX222" t="str">
        <f>VLOOKUP($A222,trip!$A$3:$AD$2506,19,FALSE)</f>
        <v>自宅</v>
      </c>
      <c r="BY222" t="str">
        <f>VLOOKUP($A222,trip!$A$3:$AD$2506,25,FALSE)</f>
        <v>1人</v>
      </c>
    </row>
    <row r="223" spans="1:77" x14ac:dyDescent="0.15">
      <c r="A223">
        <v>256393</v>
      </c>
      <c r="B223" t="s">
        <v>156</v>
      </c>
      <c r="C223">
        <v>100</v>
      </c>
      <c r="D223" t="s">
        <v>79</v>
      </c>
      <c r="E223" s="1">
        <v>40127.351111111115</v>
      </c>
      <c r="F223" s="10">
        <f t="shared" si="19"/>
        <v>40127</v>
      </c>
      <c r="G223" s="12">
        <f t="shared" si="20"/>
        <v>0.35111111111473292</v>
      </c>
      <c r="H223" s="12">
        <f>IF($G223&lt;天気!$L$2,天気!$L$2,IF($G223&lt;天気!$L$3,天気!$L$3,IF($G223&lt;天気!$L$4,天気!$L$4,IF($G223&lt;天気!$L$5,天気!$L$5,IF($G223&lt;天気!$L$6,天気!$L$6,IF($G223&lt;天気!$L$7,天気!$L$7,IF($G223&lt;天気!$L$8,天気!$L$8,IF($G223&lt;天気!$L$9,天気!$L$9,IF($G223&lt;天気!$L$10,天気!$L$10,IF($G223&lt;天気!$L$11,天気!$L$11,IF($G223&lt;天気!$L$12,天気!$L$12,IF($G223&lt;天気!$L$13,天気!$L$13,IF($G223&lt;天気!$L$14,天気!$L$14,IF($G223&lt;天気!$L$15,天気!$L$15,IF($G223&lt;天気!$L$16,天気!$L$16,IF($G223&lt;天気!$L$17,天気!$L$17,IF($G223&lt;天気!$L$18,天気!$L$18,IF($G223&lt;天気!$L$19,天気!$L$19,IF($G223&lt;天気!$L$20,天気!$L$20,IF($G223&lt;天気!$L$21,天気!$L$21,IF($G223&lt;天気!$L$22,天気!$L$22,IF($G223&lt;天気!$L$23,天気!$L$23,IF($G223&lt;天気!$L$24,天気!$L$24,天気!$L$25)))))))))))))))))))))))</f>
        <v>0.375</v>
      </c>
      <c r="I223" s="12">
        <v>0.375</v>
      </c>
      <c r="J223" s="12">
        <f t="shared" si="21"/>
        <v>40127.375</v>
      </c>
      <c r="K223" s="1">
        <v>40127.357303240744</v>
      </c>
      <c r="L223" s="6">
        <f t="shared" si="22"/>
        <v>2.0784594410361283E-2</v>
      </c>
      <c r="M223" s="6">
        <f>VLOOKUP(J223,天気!$E$2:$J$721,3,FALSE)</f>
        <v>0</v>
      </c>
      <c r="N223">
        <v>535</v>
      </c>
      <c r="O223">
        <v>1054.5243621023762</v>
      </c>
      <c r="P223">
        <f t="shared" si="23"/>
        <v>-30.491000000000003</v>
      </c>
      <c r="Q223">
        <v>-30.491000000000003</v>
      </c>
      <c r="R223">
        <f t="shared" si="18"/>
        <v>30.491000000000003</v>
      </c>
      <c r="S223">
        <v>35.42531855</v>
      </c>
      <c r="T223">
        <v>139.6519054</v>
      </c>
      <c r="U223">
        <v>36.640300000000003</v>
      </c>
      <c r="V223">
        <v>104</v>
      </c>
      <c r="W223" t="s">
        <v>110</v>
      </c>
      <c r="X223">
        <v>1003012</v>
      </c>
      <c r="Y223" t="s">
        <v>157</v>
      </c>
      <c r="Z223">
        <v>100301201</v>
      </c>
      <c r="AA223" t="s">
        <v>158</v>
      </c>
      <c r="AB223">
        <v>35.429915829999999</v>
      </c>
      <c r="AC223">
        <v>139.66208700000001</v>
      </c>
      <c r="AD223">
        <v>6.1493000000000002</v>
      </c>
      <c r="AE223">
        <v>104</v>
      </c>
      <c r="AF223" t="s">
        <v>110</v>
      </c>
      <c r="AG223">
        <v>1003010</v>
      </c>
      <c r="AH223" t="s">
        <v>159</v>
      </c>
      <c r="AI223">
        <v>100301003</v>
      </c>
      <c r="AJ223" t="s">
        <v>160</v>
      </c>
      <c r="AK223">
        <v>0</v>
      </c>
      <c r="AL223">
        <v>2</v>
      </c>
      <c r="AM223" t="s">
        <v>100</v>
      </c>
      <c r="AN223" t="s">
        <v>161</v>
      </c>
      <c r="AO223">
        <v>410</v>
      </c>
      <c r="AP223" t="s">
        <v>162</v>
      </c>
      <c r="AQ223">
        <v>7.3</v>
      </c>
      <c r="AR223">
        <v>1</v>
      </c>
      <c r="AS223">
        <v>1563</v>
      </c>
      <c r="AT223">
        <v>8.1999999999999993</v>
      </c>
      <c r="AU223">
        <v>1</v>
      </c>
      <c r="AV223">
        <v>19</v>
      </c>
      <c r="AW223">
        <v>210</v>
      </c>
      <c r="AX223" t="s">
        <v>163</v>
      </c>
      <c r="AY223" t="s">
        <v>164</v>
      </c>
      <c r="AZ223">
        <v>0</v>
      </c>
      <c r="BA223">
        <v>792</v>
      </c>
      <c r="BB223">
        <v>9.1999999999999993</v>
      </c>
      <c r="BC223">
        <v>2144</v>
      </c>
      <c r="BD223">
        <v>25.8</v>
      </c>
      <c r="BE223">
        <v>54</v>
      </c>
      <c r="BF223">
        <v>1</v>
      </c>
      <c r="BG223">
        <v>1467</v>
      </c>
      <c r="BH223">
        <v>7.3</v>
      </c>
      <c r="BI223">
        <v>1</v>
      </c>
      <c r="BJ223">
        <v>1467</v>
      </c>
      <c r="BK223">
        <v>17.3</v>
      </c>
      <c r="BL223">
        <v>1</v>
      </c>
      <c r="BM223">
        <v>0.73</v>
      </c>
      <c r="BN223">
        <v>4</v>
      </c>
      <c r="BO223">
        <v>210</v>
      </c>
      <c r="BP223">
        <v>448</v>
      </c>
      <c r="BQ223">
        <v>6.7</v>
      </c>
      <c r="BR223">
        <v>253</v>
      </c>
      <c r="BS223">
        <v>3.8</v>
      </c>
      <c r="BT223">
        <v>14.5</v>
      </c>
      <c r="BU223" t="str">
        <f>VLOOKUP($A223,trip!$A$3:$AD$2506,9,FALSE)</f>
        <v>自宅</v>
      </c>
      <c r="BV223" t="str">
        <f>VLOOKUP($A223,trip!$A$3:$AD$2506,11,FALSE)</f>
        <v>自宅</v>
      </c>
      <c r="BW223" t="str">
        <f>VLOOKUP($A223,trip!$A$3:$AD$2506,17,FALSE)</f>
        <v>実家</v>
      </c>
      <c r="BX223" t="str">
        <f>VLOOKUP($A223,trip!$A$3:$AD$2506,19,FALSE)</f>
        <v>個人宅</v>
      </c>
      <c r="BY223" t="str">
        <f>VLOOKUP($A223,trip!$A$3:$AD$2506,25,FALSE)</f>
        <v>0人</v>
      </c>
    </row>
    <row r="224" spans="1:77" x14ac:dyDescent="0.15">
      <c r="A224">
        <v>256409</v>
      </c>
      <c r="B224" t="s">
        <v>135</v>
      </c>
      <c r="C224">
        <v>300</v>
      </c>
      <c r="D224" t="s">
        <v>208</v>
      </c>
      <c r="E224" s="1">
        <v>40127.523993055554</v>
      </c>
      <c r="F224" s="10">
        <f t="shared" si="19"/>
        <v>40127</v>
      </c>
      <c r="G224" s="12">
        <f t="shared" si="20"/>
        <v>0.52399305555445608</v>
      </c>
      <c r="H224" s="12">
        <f>IF($G224&lt;天気!$L$2,天気!$L$2,IF($G224&lt;天気!$L$3,天気!$L$3,IF($G224&lt;天気!$L$4,天気!$L$4,IF($G224&lt;天気!$L$5,天気!$L$5,IF($G224&lt;天気!$L$6,天気!$L$6,IF($G224&lt;天気!$L$7,天気!$L$7,IF($G224&lt;天気!$L$8,天気!$L$8,IF($G224&lt;天気!$L$9,天気!$L$9,IF($G224&lt;天気!$L$10,天気!$L$10,IF($G224&lt;天気!$L$11,天気!$L$11,IF($G224&lt;天気!$L$12,天気!$L$12,IF($G224&lt;天気!$L$13,天気!$L$13,IF($G224&lt;天気!$L$14,天気!$L$14,IF($G224&lt;天気!$L$15,天気!$L$15,IF($G224&lt;天気!$L$16,天気!$L$16,IF($G224&lt;天気!$L$17,天気!$L$17,IF($G224&lt;天気!$L$18,天気!$L$18,IF($G224&lt;天気!$L$19,天気!$L$19,IF($G224&lt;天気!$L$20,天気!$L$20,IF($G224&lt;天気!$L$21,天気!$L$21,IF($G224&lt;天気!$L$22,天気!$L$22,IF($G224&lt;天気!$L$23,天気!$L$23,IF($G224&lt;天気!$L$24,天気!$L$24,天気!$L$25)))))))))))))))))))))))</f>
        <v>0.54166666666666696</v>
      </c>
      <c r="I224" s="12">
        <v>0.54166666666666696</v>
      </c>
      <c r="J224" s="12">
        <f t="shared" si="21"/>
        <v>40127.541666666664</v>
      </c>
      <c r="K224" s="1">
        <v>40127.539166666669</v>
      </c>
      <c r="L224" s="6">
        <f t="shared" si="22"/>
        <v>8.575897845171588E-3</v>
      </c>
      <c r="M224" s="6">
        <f>VLOOKUP(J224,天気!$E$2:$J$721,3,FALSE)</f>
        <v>0</v>
      </c>
      <c r="N224">
        <v>1311</v>
      </c>
      <c r="O224">
        <v>948.5835058050327</v>
      </c>
      <c r="P224">
        <f t="shared" si="23"/>
        <v>10.7456</v>
      </c>
      <c r="Q224">
        <v>10.7456</v>
      </c>
      <c r="R224">
        <f t="shared" si="18"/>
        <v>10.7456</v>
      </c>
      <c r="S224">
        <v>35.447639870000003</v>
      </c>
      <c r="T224">
        <v>139.64682529999999</v>
      </c>
      <c r="U224">
        <v>2.6640000000000001</v>
      </c>
      <c r="V224">
        <v>104</v>
      </c>
      <c r="W224" t="s">
        <v>110</v>
      </c>
      <c r="X224">
        <v>1003003</v>
      </c>
      <c r="Y224" t="s">
        <v>262</v>
      </c>
      <c r="Z224">
        <v>100300301</v>
      </c>
      <c r="AA224" t="s">
        <v>263</v>
      </c>
      <c r="AB224">
        <v>35.444496340000001</v>
      </c>
      <c r="AC224">
        <v>139.63708879999999</v>
      </c>
      <c r="AD224">
        <v>13.409599999999999</v>
      </c>
      <c r="AE224">
        <v>104</v>
      </c>
      <c r="AF224" t="s">
        <v>110</v>
      </c>
      <c r="AG224">
        <v>1003002</v>
      </c>
      <c r="AH224" t="s">
        <v>116</v>
      </c>
      <c r="AI224">
        <v>100300215</v>
      </c>
      <c r="AJ224" t="s">
        <v>132</v>
      </c>
      <c r="AK224">
        <v>37</v>
      </c>
      <c r="AL224">
        <v>1</v>
      </c>
      <c r="AM224" t="s">
        <v>74</v>
      </c>
      <c r="AN224" t="s">
        <v>101</v>
      </c>
      <c r="AO224">
        <v>420</v>
      </c>
      <c r="AP224" t="s">
        <v>177</v>
      </c>
      <c r="AQ224">
        <v>15.1</v>
      </c>
      <c r="AR224">
        <v>1</v>
      </c>
      <c r="AS224">
        <v>1393</v>
      </c>
      <c r="AT224">
        <v>4.4000000000000004</v>
      </c>
      <c r="AU224">
        <v>1</v>
      </c>
      <c r="AV224">
        <v>1</v>
      </c>
      <c r="AW224">
        <v>180</v>
      </c>
      <c r="AX224" t="s">
        <v>264</v>
      </c>
      <c r="AY224" t="s">
        <v>127</v>
      </c>
      <c r="AZ224">
        <v>0</v>
      </c>
      <c r="BA224">
        <v>568</v>
      </c>
      <c r="BB224">
        <v>6.8</v>
      </c>
      <c r="BC224">
        <v>886</v>
      </c>
      <c r="BD224">
        <v>10.5</v>
      </c>
      <c r="BE224">
        <v>18.3</v>
      </c>
      <c r="BF224">
        <v>1</v>
      </c>
      <c r="BG224">
        <v>1253</v>
      </c>
      <c r="BH224">
        <v>6.3</v>
      </c>
      <c r="BI224">
        <v>1</v>
      </c>
      <c r="BJ224">
        <v>1253</v>
      </c>
      <c r="BK224">
        <v>15.1</v>
      </c>
      <c r="BL224">
        <v>1</v>
      </c>
      <c r="BM224">
        <v>0.77</v>
      </c>
      <c r="BN224">
        <v>5</v>
      </c>
      <c r="BO224">
        <v>210</v>
      </c>
      <c r="BP224">
        <v>347</v>
      </c>
      <c r="BQ224">
        <v>5.2</v>
      </c>
      <c r="BR224">
        <v>232</v>
      </c>
      <c r="BS224">
        <v>3.5</v>
      </c>
      <c r="BT224">
        <v>13.7</v>
      </c>
      <c r="BU224" t="str">
        <f>VLOOKUP($A224,trip!$A$3:$AD$2506,9,FALSE)</f>
        <v>産業貿易センタービル</v>
      </c>
      <c r="BV224" t="str">
        <f>VLOOKUP($A224,trip!$A$3:$AD$2506,11,FALSE)</f>
        <v>事務所・会社</v>
      </c>
      <c r="BW224" t="str">
        <f>VLOOKUP($A224,trip!$A$3:$AD$2506,17,FALSE)</f>
        <v>横浜市役所</v>
      </c>
      <c r="BX224" t="str">
        <f>VLOOKUP($A224,trip!$A$3:$AD$2506,19,FALSE)</f>
        <v>勤務・通学・ﾊﾞｲﾄ先</v>
      </c>
      <c r="BY224" t="str">
        <f>VLOOKUP($A224,trip!$A$3:$AD$2506,25,FALSE)</f>
        <v>1人</v>
      </c>
    </row>
    <row r="225" spans="1:77" x14ac:dyDescent="0.15">
      <c r="A225">
        <v>256410</v>
      </c>
      <c r="B225" t="s">
        <v>139</v>
      </c>
      <c r="C225">
        <v>400</v>
      </c>
      <c r="D225" t="s">
        <v>140</v>
      </c>
      <c r="E225" s="1">
        <v>40127.535046296296</v>
      </c>
      <c r="F225" s="10">
        <f t="shared" si="19"/>
        <v>40127</v>
      </c>
      <c r="G225" s="12">
        <f t="shared" si="20"/>
        <v>0.53504629629605915</v>
      </c>
      <c r="H225" s="12">
        <f>IF($G225&lt;天気!$L$2,天気!$L$2,IF($G225&lt;天気!$L$3,天気!$L$3,IF($G225&lt;天気!$L$4,天気!$L$4,IF($G225&lt;天気!$L$5,天気!$L$5,IF($G225&lt;天気!$L$6,天気!$L$6,IF($G225&lt;天気!$L$7,天気!$L$7,IF($G225&lt;天気!$L$8,天気!$L$8,IF($G225&lt;天気!$L$9,天気!$L$9,IF($G225&lt;天気!$L$10,天気!$L$10,IF($G225&lt;天気!$L$11,天気!$L$11,IF($G225&lt;天気!$L$12,天気!$L$12,IF($G225&lt;天気!$L$13,天気!$L$13,IF($G225&lt;天気!$L$14,天気!$L$14,IF($G225&lt;天気!$L$15,天気!$L$15,IF($G225&lt;天気!$L$16,天気!$L$16,IF($G225&lt;天気!$L$17,天気!$L$17,IF($G225&lt;天気!$L$18,天気!$L$18,IF($G225&lt;天気!$L$19,天気!$L$19,IF($G225&lt;天気!$L$20,天気!$L$20,IF($G225&lt;天気!$L$21,天気!$L$21,IF($G225&lt;天気!$L$22,天気!$L$22,IF($G225&lt;天気!$L$23,天気!$L$23,IF($G225&lt;天気!$L$24,天気!$L$24,天気!$L$25)))))))))))))))))))))))</f>
        <v>0.54166666666666696</v>
      </c>
      <c r="I225" s="12">
        <v>0.54166666666666696</v>
      </c>
      <c r="J225" s="12">
        <f t="shared" si="21"/>
        <v>40127.541666666664</v>
      </c>
      <c r="K225" s="1">
        <v>40127.538483796299</v>
      </c>
      <c r="L225" s="6">
        <f t="shared" si="22"/>
        <v>8.0747126436782286E-5</v>
      </c>
      <c r="M225" s="6">
        <f>VLOOKUP(J225,天気!$E$2:$J$721,3,FALSE)</f>
        <v>0</v>
      </c>
      <c r="N225">
        <v>297</v>
      </c>
      <c r="O225">
        <v>121.52838053638207</v>
      </c>
      <c r="P225">
        <f t="shared" si="23"/>
        <v>-2.8100000000000236E-2</v>
      </c>
      <c r="Q225">
        <v>-2.8100000000000236E-2</v>
      </c>
      <c r="R225">
        <f t="shared" si="18"/>
        <v>2.8100000000000236E-2</v>
      </c>
      <c r="S225">
        <v>35.44287628</v>
      </c>
      <c r="T225">
        <v>139.63557599999999</v>
      </c>
      <c r="U225">
        <v>11.4321</v>
      </c>
      <c r="V225">
        <v>104</v>
      </c>
      <c r="W225" t="s">
        <v>110</v>
      </c>
      <c r="X225">
        <v>1003019</v>
      </c>
      <c r="Y225" t="s">
        <v>429</v>
      </c>
      <c r="Z225">
        <v>100301908</v>
      </c>
      <c r="AA225" t="s">
        <v>485</v>
      </c>
      <c r="AB225">
        <v>35.443857989999998</v>
      </c>
      <c r="AC225">
        <v>139.6361661</v>
      </c>
      <c r="AD225">
        <v>11.404</v>
      </c>
      <c r="AE225">
        <v>104</v>
      </c>
      <c r="AF225" t="s">
        <v>110</v>
      </c>
      <c r="AG225">
        <v>1003002</v>
      </c>
      <c r="AH225" t="s">
        <v>116</v>
      </c>
      <c r="AI225">
        <v>100300216</v>
      </c>
      <c r="AJ225" t="s">
        <v>144</v>
      </c>
      <c r="AK225">
        <v>39</v>
      </c>
      <c r="AL225">
        <v>2</v>
      </c>
      <c r="AM225" t="s">
        <v>100</v>
      </c>
      <c r="AN225" t="s">
        <v>145</v>
      </c>
      <c r="AO225">
        <v>420</v>
      </c>
      <c r="AP225" t="s">
        <v>177</v>
      </c>
      <c r="AQ225">
        <v>4.2</v>
      </c>
      <c r="AR225">
        <v>1</v>
      </c>
      <c r="AS225">
        <v>804</v>
      </c>
      <c r="AT225">
        <v>4.0999999999999996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E225">
        <v>0</v>
      </c>
      <c r="BF225">
        <v>1</v>
      </c>
      <c r="BG225">
        <v>348</v>
      </c>
      <c r="BH225">
        <v>1.7</v>
      </c>
      <c r="BI225">
        <v>1</v>
      </c>
      <c r="BJ225">
        <v>348</v>
      </c>
      <c r="BK225">
        <v>4.2</v>
      </c>
      <c r="BL225">
        <v>1</v>
      </c>
      <c r="BM225">
        <v>0.21</v>
      </c>
      <c r="BN225">
        <v>2</v>
      </c>
      <c r="BO225">
        <v>210</v>
      </c>
      <c r="BP225">
        <v>219</v>
      </c>
      <c r="BQ225">
        <v>3.3</v>
      </c>
      <c r="BR225">
        <v>233</v>
      </c>
      <c r="BS225">
        <v>3.5</v>
      </c>
      <c r="BT225">
        <v>8.8000000000000007</v>
      </c>
      <c r="BU225" t="str">
        <f>VLOOKUP($A225,trip!$A$3:$AD$2506,9,FALSE)</f>
        <v>ランチ先</v>
      </c>
      <c r="BV225" t="str">
        <f>VLOOKUP($A225,trip!$A$3:$AD$2506,11,FALSE)</f>
        <v>飲食店・喫茶店</v>
      </c>
      <c r="BW225" t="str">
        <f>VLOOKUP($A225,trip!$A$3:$AD$2506,17,FALSE)</f>
        <v>職場</v>
      </c>
      <c r="BX225" t="str">
        <f>VLOOKUP($A225,trip!$A$3:$AD$2506,19,FALSE)</f>
        <v>勤務・通学・ﾊﾞｲﾄ先</v>
      </c>
      <c r="BY225" t="str">
        <f>VLOOKUP($A225,trip!$A$3:$AD$2506,25,FALSE)</f>
        <v>1人</v>
      </c>
    </row>
    <row r="226" spans="1:77" x14ac:dyDescent="0.15">
      <c r="A226">
        <v>256411</v>
      </c>
      <c r="B226" t="s">
        <v>524</v>
      </c>
      <c r="C226">
        <v>100</v>
      </c>
      <c r="D226" t="s">
        <v>79</v>
      </c>
      <c r="E226" s="1">
        <v>40127.539317129631</v>
      </c>
      <c r="F226" s="10">
        <f t="shared" si="19"/>
        <v>40127</v>
      </c>
      <c r="G226" s="12">
        <f t="shared" si="20"/>
        <v>0.53931712963094469</v>
      </c>
      <c r="H226" s="12">
        <f>IF($G226&lt;天気!$L$2,天気!$L$2,IF($G226&lt;天気!$L$3,天気!$L$3,IF($G226&lt;天気!$L$4,天気!$L$4,IF($G226&lt;天気!$L$5,天気!$L$5,IF($G226&lt;天気!$L$6,天気!$L$6,IF($G226&lt;天気!$L$7,天気!$L$7,IF($G226&lt;天気!$L$8,天気!$L$8,IF($G226&lt;天気!$L$9,天気!$L$9,IF($G226&lt;天気!$L$10,天気!$L$10,IF($G226&lt;天気!$L$11,天気!$L$11,IF($G226&lt;天気!$L$12,天気!$L$12,IF($G226&lt;天気!$L$13,天気!$L$13,IF($G226&lt;天気!$L$14,天気!$L$14,IF($G226&lt;天気!$L$15,天気!$L$15,IF($G226&lt;天気!$L$16,天気!$L$16,IF($G226&lt;天気!$L$17,天気!$L$17,IF($G226&lt;天気!$L$18,天気!$L$18,IF($G226&lt;天気!$L$19,天気!$L$19,IF($G226&lt;天気!$L$20,天気!$L$20,IF($G226&lt;天気!$L$21,天気!$L$21,IF($G226&lt;天気!$L$22,天気!$L$22,IF($G226&lt;天気!$L$23,天気!$L$23,IF($G226&lt;天気!$L$24,天気!$L$24,天気!$L$25)))))))))))))))))))))))</f>
        <v>0.54166666666666696</v>
      </c>
      <c r="I226" s="12">
        <v>0.54166666666666696</v>
      </c>
      <c r="J226" s="12">
        <f t="shared" si="21"/>
        <v>40127.541666666664</v>
      </c>
      <c r="K226" s="1">
        <v>40127.546180555553</v>
      </c>
      <c r="L226" s="6">
        <f t="shared" si="22"/>
        <v>7.739099099099098E-3</v>
      </c>
      <c r="M226" s="6">
        <f>VLOOKUP(J226,天気!$E$2:$J$721,3,FALSE)</f>
        <v>0</v>
      </c>
      <c r="N226">
        <v>593</v>
      </c>
      <c r="O226">
        <v>450.6466385422072</v>
      </c>
      <c r="P226">
        <f t="shared" si="23"/>
        <v>-4.2951999999999995</v>
      </c>
      <c r="Q226">
        <v>-4.2951999999999995</v>
      </c>
      <c r="R226">
        <f t="shared" si="18"/>
        <v>4.2951999999999995</v>
      </c>
      <c r="S226">
        <v>35.44710877</v>
      </c>
      <c r="T226">
        <v>139.63763589999999</v>
      </c>
      <c r="U226">
        <v>13.167999999999999</v>
      </c>
      <c r="V226">
        <v>104</v>
      </c>
      <c r="W226" t="s">
        <v>110</v>
      </c>
      <c r="X226">
        <v>1003002</v>
      </c>
      <c r="Y226" t="s">
        <v>116</v>
      </c>
      <c r="Z226">
        <v>100300211</v>
      </c>
      <c r="AA226" t="s">
        <v>641</v>
      </c>
      <c r="AB226">
        <v>35.450879999999998</v>
      </c>
      <c r="AC226">
        <v>139.63945989999999</v>
      </c>
      <c r="AD226">
        <v>8.8727999999999998</v>
      </c>
      <c r="AE226">
        <v>104</v>
      </c>
      <c r="AF226" t="s">
        <v>110</v>
      </c>
      <c r="AG226">
        <v>1003002</v>
      </c>
      <c r="AH226" t="s">
        <v>116</v>
      </c>
      <c r="AI226">
        <v>100300204</v>
      </c>
      <c r="AJ226" t="s">
        <v>184</v>
      </c>
      <c r="AK226">
        <v>29</v>
      </c>
      <c r="AL226">
        <v>1</v>
      </c>
      <c r="AM226" t="s">
        <v>74</v>
      </c>
      <c r="AN226" t="s">
        <v>161</v>
      </c>
      <c r="AO226">
        <v>420</v>
      </c>
      <c r="AP226" t="s">
        <v>177</v>
      </c>
      <c r="AQ226">
        <v>6.7</v>
      </c>
      <c r="AR226">
        <v>1</v>
      </c>
      <c r="AS226">
        <v>785</v>
      </c>
      <c r="AT226">
        <v>4.0999999999999996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516</v>
      </c>
      <c r="BB226">
        <v>6.2</v>
      </c>
      <c r="BC226">
        <v>433</v>
      </c>
      <c r="BD226">
        <v>5.2</v>
      </c>
      <c r="BE226">
        <v>0</v>
      </c>
      <c r="BF226">
        <v>1</v>
      </c>
      <c r="BG226">
        <v>555</v>
      </c>
      <c r="BH226">
        <v>2.8</v>
      </c>
      <c r="BI226">
        <v>1</v>
      </c>
      <c r="BJ226">
        <v>555</v>
      </c>
      <c r="BK226">
        <v>6.7</v>
      </c>
      <c r="BL226">
        <v>1</v>
      </c>
      <c r="BM226">
        <v>1.8</v>
      </c>
      <c r="BN226">
        <v>6</v>
      </c>
      <c r="BO226">
        <v>210</v>
      </c>
      <c r="BP226">
        <v>282</v>
      </c>
      <c r="BQ226">
        <v>4.2</v>
      </c>
      <c r="BR226">
        <v>449</v>
      </c>
      <c r="BS226">
        <v>6.7</v>
      </c>
      <c r="BT226">
        <v>16.899999999999999</v>
      </c>
      <c r="BU226">
        <f>VLOOKUP($A226,trip!$A$3:$AD$2506,9,FALSE)</f>
        <v>0</v>
      </c>
      <c r="BV226">
        <f>VLOOKUP($A226,trip!$A$3:$AD$2506,11,FALSE)</f>
        <v>0</v>
      </c>
      <c r="BW226">
        <f>VLOOKUP($A226,trip!$A$3:$AD$2506,17,FALSE)</f>
        <v>0</v>
      </c>
      <c r="BX226">
        <f>VLOOKUP($A226,trip!$A$3:$AD$2506,19,FALSE)</f>
        <v>0</v>
      </c>
      <c r="BY226">
        <f>VLOOKUP($A226,trip!$A$3:$AD$2506,25,FALSE)</f>
        <v>0</v>
      </c>
    </row>
    <row r="227" spans="1:77" x14ac:dyDescent="0.15">
      <c r="A227">
        <v>256415</v>
      </c>
      <c r="B227" t="s">
        <v>257</v>
      </c>
      <c r="C227">
        <v>400</v>
      </c>
      <c r="D227" t="s">
        <v>140</v>
      </c>
      <c r="E227" s="1">
        <v>40127.605104166665</v>
      </c>
      <c r="F227" s="10">
        <f t="shared" si="19"/>
        <v>40127</v>
      </c>
      <c r="G227" s="12">
        <f t="shared" si="20"/>
        <v>0.60510416666511446</v>
      </c>
      <c r="H227" s="12">
        <f>IF($G227&lt;天気!$L$2,天気!$L$2,IF($G227&lt;天気!$L$3,天気!$L$3,IF($G227&lt;天気!$L$4,天気!$L$4,IF($G227&lt;天気!$L$5,天気!$L$5,IF($G227&lt;天気!$L$6,天気!$L$6,IF($G227&lt;天気!$L$7,天気!$L$7,IF($G227&lt;天気!$L$8,天気!$L$8,IF($G227&lt;天気!$L$9,天気!$L$9,IF($G227&lt;天気!$L$10,天気!$L$10,IF($G227&lt;天気!$L$11,天気!$L$11,IF($G227&lt;天気!$L$12,天気!$L$12,IF($G227&lt;天気!$L$13,天気!$L$13,IF($G227&lt;天気!$L$14,天気!$L$14,IF($G227&lt;天気!$L$15,天気!$L$15,IF($G227&lt;天気!$L$16,天気!$L$16,IF($G227&lt;天気!$L$17,天気!$L$17,IF($G227&lt;天気!$L$18,天気!$L$18,IF($G227&lt;天気!$L$19,天気!$L$19,IF($G227&lt;天気!$L$20,天気!$L$20,IF($G227&lt;天気!$L$21,天気!$L$21,IF($G227&lt;天気!$L$22,天気!$L$22,IF($G227&lt;天気!$L$23,天気!$L$23,IF($G227&lt;天気!$L$24,天気!$L$24,天気!$L$25)))))))))))))))))))))))</f>
        <v>0.625</v>
      </c>
      <c r="I227" s="12">
        <v>0.625</v>
      </c>
      <c r="J227" s="12">
        <f t="shared" si="21"/>
        <v>40127.625</v>
      </c>
      <c r="K227" s="1">
        <v>40127.616226851853</v>
      </c>
      <c r="L227" s="6">
        <f t="shared" si="22"/>
        <v>8.5111723052714409E-3</v>
      </c>
      <c r="M227" s="6">
        <f>VLOOKUP(J227,天気!$E$2:$J$721,3,FALSE)</f>
        <v>0</v>
      </c>
      <c r="N227">
        <v>961</v>
      </c>
      <c r="O227">
        <v>940.7252011198359</v>
      </c>
      <c r="P227">
        <f t="shared" si="23"/>
        <v>10.817700000000002</v>
      </c>
      <c r="Q227">
        <v>10.817700000000002</v>
      </c>
      <c r="R227">
        <f t="shared" si="18"/>
        <v>10.817700000000002</v>
      </c>
      <c r="S227">
        <v>35.423816500000001</v>
      </c>
      <c r="T227">
        <v>139.55396719999999</v>
      </c>
      <c r="U227">
        <v>39.347799999999999</v>
      </c>
      <c r="V227">
        <v>110</v>
      </c>
      <c r="W227" t="s">
        <v>95</v>
      </c>
      <c r="X227">
        <v>1009034</v>
      </c>
      <c r="Y227" t="s">
        <v>173</v>
      </c>
      <c r="Z227">
        <v>100903403</v>
      </c>
      <c r="AA227" t="s">
        <v>174</v>
      </c>
      <c r="AB227">
        <v>35.429669099999998</v>
      </c>
      <c r="AC227">
        <v>139.56146659999999</v>
      </c>
      <c r="AD227">
        <v>50.165500000000002</v>
      </c>
      <c r="AE227">
        <v>110</v>
      </c>
      <c r="AF227" t="s">
        <v>95</v>
      </c>
      <c r="AG227">
        <v>1009032</v>
      </c>
      <c r="AH227" t="s">
        <v>175</v>
      </c>
      <c r="AI227">
        <v>100903201</v>
      </c>
      <c r="AJ227" t="s">
        <v>176</v>
      </c>
      <c r="AK227">
        <v>0</v>
      </c>
      <c r="AL227">
        <v>2</v>
      </c>
      <c r="AM227" t="s">
        <v>100</v>
      </c>
      <c r="AN227" t="s">
        <v>101</v>
      </c>
      <c r="AO227">
        <v>420</v>
      </c>
      <c r="AP227" t="s">
        <v>177</v>
      </c>
      <c r="AQ227">
        <v>17</v>
      </c>
      <c r="AR227">
        <v>1</v>
      </c>
      <c r="AS227">
        <v>3088</v>
      </c>
      <c r="AT227">
        <v>11.5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1122</v>
      </c>
      <c r="BB227">
        <v>14.7</v>
      </c>
      <c r="BC227">
        <v>502</v>
      </c>
      <c r="BD227">
        <v>7</v>
      </c>
      <c r="BE227">
        <v>0</v>
      </c>
      <c r="BF227">
        <v>1</v>
      </c>
      <c r="BG227">
        <v>1271</v>
      </c>
      <c r="BH227">
        <v>6.4</v>
      </c>
      <c r="BI227">
        <v>1</v>
      </c>
      <c r="BJ227">
        <v>1271</v>
      </c>
      <c r="BK227">
        <v>17</v>
      </c>
      <c r="BL227">
        <v>0</v>
      </c>
      <c r="BM227">
        <v>0</v>
      </c>
      <c r="BN227">
        <v>0</v>
      </c>
      <c r="BO227">
        <v>0</v>
      </c>
      <c r="BP227">
        <v>0</v>
      </c>
      <c r="BQ227">
        <v>0</v>
      </c>
      <c r="BR227">
        <v>0</v>
      </c>
      <c r="BS227">
        <v>0</v>
      </c>
      <c r="BT227">
        <v>0</v>
      </c>
      <c r="BU227" t="str">
        <f>VLOOKUP($A227,trip!$A$3:$AD$2506,9,FALSE)</f>
        <v>グランドメゾン</v>
      </c>
      <c r="BV227" t="str">
        <f>VLOOKUP($A227,trip!$A$3:$AD$2506,11,FALSE)</f>
        <v>自宅</v>
      </c>
      <c r="BW227" t="str">
        <f>VLOOKUP($A227,trip!$A$3:$AD$2506,17,FALSE)</f>
        <v>ダイエー東戸塚店</v>
      </c>
      <c r="BX227" t="str">
        <f>VLOOKUP($A227,trip!$A$3:$AD$2506,19,FALSE)</f>
        <v>ｽｰﾊﾟｰ・食料品店</v>
      </c>
      <c r="BY227" t="str">
        <f>VLOOKUP($A227,trip!$A$3:$AD$2506,25,FALSE)</f>
        <v>0人</v>
      </c>
    </row>
    <row r="228" spans="1:77" x14ac:dyDescent="0.15">
      <c r="A228">
        <v>256417</v>
      </c>
      <c r="B228" t="s">
        <v>106</v>
      </c>
      <c r="C228">
        <v>400</v>
      </c>
      <c r="D228" t="s">
        <v>140</v>
      </c>
      <c r="E228" s="1">
        <v>40127.620046296295</v>
      </c>
      <c r="F228" s="10">
        <f t="shared" si="19"/>
        <v>40127</v>
      </c>
      <c r="G228" s="12">
        <f t="shared" si="20"/>
        <v>0.62004629629518604</v>
      </c>
      <c r="H228" s="12">
        <f>IF($G228&lt;天気!$L$2,天気!$L$2,IF($G228&lt;天気!$L$3,天気!$L$3,IF($G228&lt;天気!$L$4,天気!$L$4,IF($G228&lt;天気!$L$5,天気!$L$5,IF($G228&lt;天気!$L$6,天気!$L$6,IF($G228&lt;天気!$L$7,天気!$L$7,IF($G228&lt;天気!$L$8,天気!$L$8,IF($G228&lt;天気!$L$9,天気!$L$9,IF($G228&lt;天気!$L$10,天気!$L$10,IF($G228&lt;天気!$L$11,天気!$L$11,IF($G228&lt;天気!$L$12,天気!$L$12,IF($G228&lt;天気!$L$13,天気!$L$13,IF($G228&lt;天気!$L$14,天気!$L$14,IF($G228&lt;天気!$L$15,天気!$L$15,IF($G228&lt;天気!$L$16,天気!$L$16,IF($G228&lt;天気!$L$17,天気!$L$17,IF($G228&lt;天気!$L$18,天気!$L$18,IF($G228&lt;天気!$L$19,天気!$L$19,IF($G228&lt;天気!$L$20,天気!$L$20,IF($G228&lt;天気!$L$21,天気!$L$21,IF($G228&lt;天気!$L$22,天気!$L$22,IF($G228&lt;天気!$L$23,天気!$L$23,IF($G228&lt;天気!$L$24,天気!$L$24,天気!$L$25)))))))))))))))))))))))</f>
        <v>0.625</v>
      </c>
      <c r="I228" s="12">
        <v>0.625</v>
      </c>
      <c r="J228" s="12">
        <f t="shared" si="21"/>
        <v>40127.625</v>
      </c>
      <c r="K228" s="1">
        <v>40127.629421296297</v>
      </c>
      <c r="L228" s="6">
        <f t="shared" si="22"/>
        <v>3.5505306122448982E-2</v>
      </c>
      <c r="M228" s="6">
        <f>VLOOKUP(J228,天気!$E$2:$J$721,3,FALSE)</f>
        <v>0</v>
      </c>
      <c r="N228">
        <v>810</v>
      </c>
      <c r="O228">
        <v>160.41536284621893</v>
      </c>
      <c r="P228">
        <f t="shared" si="23"/>
        <v>8.6988000000000003</v>
      </c>
      <c r="Q228">
        <v>8.6988000000000003</v>
      </c>
      <c r="R228">
        <f t="shared" si="18"/>
        <v>8.6988000000000003</v>
      </c>
      <c r="S228">
        <v>35.457698139999998</v>
      </c>
      <c r="T228">
        <v>139.63233589999999</v>
      </c>
      <c r="U228">
        <v>5.52</v>
      </c>
      <c r="V228">
        <v>103</v>
      </c>
      <c r="W228" t="s">
        <v>71</v>
      </c>
      <c r="X228">
        <v>1002002</v>
      </c>
      <c r="Y228" t="s">
        <v>189</v>
      </c>
      <c r="Z228">
        <v>100200206</v>
      </c>
      <c r="AA228" t="s">
        <v>190</v>
      </c>
      <c r="AB228">
        <v>35.457649879999998</v>
      </c>
      <c r="AC228">
        <v>139.63410630000001</v>
      </c>
      <c r="AD228">
        <v>14.2188</v>
      </c>
      <c r="AE228">
        <v>103</v>
      </c>
      <c r="AF228" t="s">
        <v>71</v>
      </c>
      <c r="AG228">
        <v>1002002</v>
      </c>
      <c r="AH228" t="s">
        <v>189</v>
      </c>
      <c r="AI228">
        <v>100200206</v>
      </c>
      <c r="AJ228" t="s">
        <v>190</v>
      </c>
      <c r="AK228">
        <v>33</v>
      </c>
      <c r="AL228">
        <v>1</v>
      </c>
      <c r="AM228" t="s">
        <v>74</v>
      </c>
      <c r="AN228" t="s">
        <v>113</v>
      </c>
      <c r="AO228">
        <v>420</v>
      </c>
      <c r="AP228" t="s">
        <v>177</v>
      </c>
      <c r="AQ228">
        <v>3</v>
      </c>
      <c r="AR228">
        <v>1</v>
      </c>
      <c r="AS228">
        <v>216</v>
      </c>
      <c r="AT228">
        <v>1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0</v>
      </c>
      <c r="BE228">
        <v>0</v>
      </c>
      <c r="BF228">
        <v>1</v>
      </c>
      <c r="BG228">
        <v>245</v>
      </c>
      <c r="BH228">
        <v>1.2</v>
      </c>
      <c r="BI228">
        <v>1</v>
      </c>
      <c r="BJ228">
        <v>245</v>
      </c>
      <c r="BK228">
        <v>3</v>
      </c>
      <c r="BL228">
        <v>1</v>
      </c>
      <c r="BM228">
        <v>0.32</v>
      </c>
      <c r="BN228">
        <v>1</v>
      </c>
      <c r="BO228">
        <v>210</v>
      </c>
      <c r="BP228">
        <v>419</v>
      </c>
      <c r="BQ228">
        <v>6.3</v>
      </c>
      <c r="BR228">
        <v>338</v>
      </c>
      <c r="BS228">
        <v>5.0999999999999996</v>
      </c>
      <c r="BT228">
        <v>12.399999999999999</v>
      </c>
      <c r="BU228" t="str">
        <f>VLOOKUP($A228,trip!$A$3:$AD$2506,9,FALSE)</f>
        <v>サイクルポート（みなとみらい駅）</v>
      </c>
      <c r="BV228" t="str">
        <f>VLOOKUP($A228,trip!$A$3:$AD$2506,11,FALSE)</f>
        <v>その他</v>
      </c>
      <c r="BW228" t="str">
        <f>VLOOKUP($A228,trip!$A$3:$AD$2506,17,FALSE)</f>
        <v>サイクルポート（パシフィコ横浜）</v>
      </c>
      <c r="BX228" t="str">
        <f>VLOOKUP($A228,trip!$A$3:$AD$2506,19,FALSE)</f>
        <v>その他</v>
      </c>
      <c r="BY228" t="str">
        <f>VLOOKUP($A228,trip!$A$3:$AD$2506,25,FALSE)</f>
        <v>0人</v>
      </c>
    </row>
    <row r="229" spans="1:77" x14ac:dyDescent="0.15">
      <c r="A229">
        <v>256418</v>
      </c>
      <c r="B229" t="s">
        <v>257</v>
      </c>
      <c r="C229">
        <v>500</v>
      </c>
      <c r="D229" t="s">
        <v>148</v>
      </c>
      <c r="E229" s="1">
        <v>40127.625937500001</v>
      </c>
      <c r="F229" s="10">
        <f t="shared" si="19"/>
        <v>40127</v>
      </c>
      <c r="G229" s="12">
        <f t="shared" si="20"/>
        <v>0.62593750000087311</v>
      </c>
      <c r="H229" s="12">
        <f>IF($G229&lt;天気!$L$2,天気!$L$2,IF($G229&lt;天気!$L$3,天気!$L$3,IF($G229&lt;天気!$L$4,天気!$L$4,IF($G229&lt;天気!$L$5,天気!$L$5,IF($G229&lt;天気!$L$6,天気!$L$6,IF($G229&lt;天気!$L$7,天気!$L$7,IF($G229&lt;天気!$L$8,天気!$L$8,IF($G229&lt;天気!$L$9,天気!$L$9,IF($G229&lt;天気!$L$10,天気!$L$10,IF($G229&lt;天気!$L$11,天気!$L$11,IF($G229&lt;天気!$L$12,天気!$L$12,IF($G229&lt;天気!$L$13,天気!$L$13,IF($G229&lt;天気!$L$14,天気!$L$14,IF($G229&lt;天気!$L$15,天気!$L$15,IF($G229&lt;天気!$L$16,天気!$L$16,IF($G229&lt;天気!$L$17,天気!$L$17,IF($G229&lt;天気!$L$18,天気!$L$18,IF($G229&lt;天気!$L$19,天気!$L$19,IF($G229&lt;天気!$L$20,天気!$L$20,IF($G229&lt;天気!$L$21,天気!$L$21,IF($G229&lt;天気!$L$22,天気!$L$22,IF($G229&lt;天気!$L$23,天気!$L$23,IF($G229&lt;天気!$L$24,天気!$L$24,天気!$L$25)))))))))))))))))))))))</f>
        <v>0.66666666666666696</v>
      </c>
      <c r="I229" s="12">
        <v>0.66666666666666696</v>
      </c>
      <c r="J229" s="12">
        <f t="shared" si="21"/>
        <v>40127.666666666664</v>
      </c>
      <c r="K229" s="1">
        <v>40127.633692129632</v>
      </c>
      <c r="L229" s="6">
        <f t="shared" si="22"/>
        <v>4.7690365448504975E-2</v>
      </c>
      <c r="M229" s="6">
        <f>VLOOKUP(J229,天気!$E$2:$J$721,3,FALSE)</f>
        <v>0</v>
      </c>
      <c r="N229">
        <v>670</v>
      </c>
      <c r="O229">
        <v>282.06145826836126</v>
      </c>
      <c r="P229">
        <f t="shared" si="23"/>
        <v>-14.354799999999997</v>
      </c>
      <c r="Q229">
        <v>-14.354799999999997</v>
      </c>
      <c r="R229">
        <f t="shared" si="18"/>
        <v>14.354799999999997</v>
      </c>
      <c r="S229">
        <v>35.429878279999997</v>
      </c>
      <c r="T229">
        <v>139.56143979999999</v>
      </c>
      <c r="U229">
        <v>53.195599999999999</v>
      </c>
      <c r="V229">
        <v>110</v>
      </c>
      <c r="W229" t="s">
        <v>95</v>
      </c>
      <c r="X229">
        <v>1009032</v>
      </c>
      <c r="Y229" t="s">
        <v>175</v>
      </c>
      <c r="Z229">
        <v>100903201</v>
      </c>
      <c r="AA229" t="s">
        <v>176</v>
      </c>
      <c r="AB229">
        <v>35.42964765</v>
      </c>
      <c r="AC229">
        <v>139.55833910000001</v>
      </c>
      <c r="AD229">
        <v>38.840800000000002</v>
      </c>
      <c r="AE229">
        <v>110</v>
      </c>
      <c r="AF229" t="s">
        <v>95</v>
      </c>
      <c r="AG229">
        <v>1009032</v>
      </c>
      <c r="AH229" t="s">
        <v>175</v>
      </c>
      <c r="AI229">
        <v>100903201</v>
      </c>
      <c r="AJ229" t="s">
        <v>176</v>
      </c>
      <c r="AK229">
        <v>0</v>
      </c>
      <c r="AL229">
        <v>2</v>
      </c>
      <c r="AM229" t="s">
        <v>100</v>
      </c>
      <c r="AN229" t="s">
        <v>101</v>
      </c>
      <c r="AO229">
        <v>420</v>
      </c>
      <c r="AP229" t="s">
        <v>177</v>
      </c>
      <c r="AQ229">
        <v>3.3</v>
      </c>
      <c r="AR229">
        <v>1</v>
      </c>
      <c r="AS229">
        <v>803</v>
      </c>
      <c r="AT229">
        <v>3.2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515</v>
      </c>
      <c r="BB229">
        <v>6.1</v>
      </c>
      <c r="BC229">
        <v>215</v>
      </c>
      <c r="BD229">
        <v>3.1</v>
      </c>
      <c r="BE229">
        <v>0</v>
      </c>
      <c r="BF229">
        <v>1</v>
      </c>
      <c r="BG229">
        <v>301</v>
      </c>
      <c r="BH229">
        <v>1.5</v>
      </c>
      <c r="BI229">
        <v>1</v>
      </c>
      <c r="BJ229">
        <v>301</v>
      </c>
      <c r="BK229">
        <v>3.3</v>
      </c>
      <c r="BL229">
        <v>0</v>
      </c>
      <c r="BM229">
        <v>0</v>
      </c>
      <c r="BN229">
        <v>0</v>
      </c>
      <c r="BO229">
        <v>0</v>
      </c>
      <c r="BP229">
        <v>0</v>
      </c>
      <c r="BQ229">
        <v>0</v>
      </c>
      <c r="BR229">
        <v>0</v>
      </c>
      <c r="BS229">
        <v>0</v>
      </c>
      <c r="BT229">
        <v>0</v>
      </c>
      <c r="BU229" t="str">
        <f>VLOOKUP($A229,trip!$A$3:$AD$2506,9,FALSE)</f>
        <v>ダイエー東戸塚店</v>
      </c>
      <c r="BV229" t="str">
        <f>VLOOKUP($A229,trip!$A$3:$AD$2506,11,FALSE)</f>
        <v>ｽｰﾊﾟｰ・食料品店</v>
      </c>
      <c r="BW229" t="str">
        <f>VLOOKUP($A229,trip!$A$3:$AD$2506,17,FALSE)</f>
        <v>東戸塚駅</v>
      </c>
      <c r="BX229" t="str">
        <f>VLOOKUP($A229,trip!$A$3:$AD$2506,19,FALSE)</f>
        <v>駅</v>
      </c>
      <c r="BY229" t="str">
        <f>VLOOKUP($A229,trip!$A$3:$AD$2506,25,FALSE)</f>
        <v>0人</v>
      </c>
    </row>
    <row r="230" spans="1:77" x14ac:dyDescent="0.15">
      <c r="A230">
        <v>256425</v>
      </c>
      <c r="B230" t="s">
        <v>186</v>
      </c>
      <c r="C230">
        <v>500</v>
      </c>
      <c r="D230" t="s">
        <v>148</v>
      </c>
      <c r="E230" s="1">
        <v>40127.655532407407</v>
      </c>
      <c r="F230" s="10">
        <f t="shared" si="19"/>
        <v>40127</v>
      </c>
      <c r="G230" s="12">
        <f t="shared" si="20"/>
        <v>0.65553240740700858</v>
      </c>
      <c r="H230" s="12">
        <f>IF($G230&lt;天気!$L$2,天気!$L$2,IF($G230&lt;天気!$L$3,天気!$L$3,IF($G230&lt;天気!$L$4,天気!$L$4,IF($G230&lt;天気!$L$5,天気!$L$5,IF($G230&lt;天気!$L$6,天気!$L$6,IF($G230&lt;天気!$L$7,天気!$L$7,IF($G230&lt;天気!$L$8,天気!$L$8,IF($G230&lt;天気!$L$9,天気!$L$9,IF($G230&lt;天気!$L$10,天気!$L$10,IF($G230&lt;天気!$L$11,天気!$L$11,IF($G230&lt;天気!$L$12,天気!$L$12,IF($G230&lt;天気!$L$13,天気!$L$13,IF($G230&lt;天気!$L$14,天気!$L$14,IF($G230&lt;天気!$L$15,天気!$L$15,IF($G230&lt;天気!$L$16,天気!$L$16,IF($G230&lt;天気!$L$17,天気!$L$17,IF($G230&lt;天気!$L$18,天気!$L$18,IF($G230&lt;天気!$L$19,天気!$L$19,IF($G230&lt;天気!$L$20,天気!$L$20,IF($G230&lt;天気!$L$21,天気!$L$21,IF($G230&lt;天気!$L$22,天気!$L$22,IF($G230&lt;天気!$L$23,天気!$L$23,IF($G230&lt;天気!$L$24,天気!$L$24,天気!$L$25)))))))))))))))))))))))</f>
        <v>0.66666666666666696</v>
      </c>
      <c r="I230" s="12">
        <v>0.66666666666666696</v>
      </c>
      <c r="J230" s="12">
        <f t="shared" si="21"/>
        <v>40127.666666666664</v>
      </c>
      <c r="K230" s="1">
        <v>40127.714756944442</v>
      </c>
      <c r="L230" s="6">
        <f t="shared" si="22"/>
        <v>3.9884340480831702E-3</v>
      </c>
      <c r="M230" s="6">
        <f>VLOOKUP(J230,天気!$E$2:$J$721,3,FALSE)</f>
        <v>0</v>
      </c>
      <c r="N230">
        <v>5117</v>
      </c>
      <c r="O230">
        <v>1377.094795420536</v>
      </c>
      <c r="P230">
        <f t="shared" si="23"/>
        <v>6.1381999999999994</v>
      </c>
      <c r="Q230">
        <v>6.1381999999999994</v>
      </c>
      <c r="R230">
        <f t="shared" si="18"/>
        <v>6.1381999999999994</v>
      </c>
      <c r="S230">
        <v>35.459377250000003</v>
      </c>
      <c r="T230">
        <v>139.61454749999999</v>
      </c>
      <c r="U230">
        <v>3.8618000000000001</v>
      </c>
      <c r="V230">
        <v>103</v>
      </c>
      <c r="W230" t="s">
        <v>71</v>
      </c>
      <c r="X230">
        <v>1002008</v>
      </c>
      <c r="Y230" t="s">
        <v>187</v>
      </c>
      <c r="Z230">
        <v>100200801</v>
      </c>
      <c r="AA230" t="s">
        <v>188</v>
      </c>
      <c r="AB230">
        <v>35.459666849999998</v>
      </c>
      <c r="AC230">
        <v>139.59934469999999</v>
      </c>
      <c r="AD230">
        <v>10</v>
      </c>
      <c r="AE230">
        <v>106</v>
      </c>
      <c r="AF230" t="s">
        <v>249</v>
      </c>
      <c r="AG230">
        <v>1005014</v>
      </c>
      <c r="AH230" t="s">
        <v>604</v>
      </c>
      <c r="AI230">
        <v>100501401</v>
      </c>
      <c r="AJ230" t="s">
        <v>605</v>
      </c>
      <c r="AK230">
        <v>0</v>
      </c>
      <c r="AL230">
        <v>2</v>
      </c>
      <c r="AM230" t="s">
        <v>100</v>
      </c>
      <c r="AN230" t="s">
        <v>75</v>
      </c>
      <c r="AO230">
        <v>100</v>
      </c>
      <c r="AP230" t="s">
        <v>76</v>
      </c>
      <c r="AQ230">
        <v>6.8</v>
      </c>
      <c r="AR230">
        <v>1</v>
      </c>
      <c r="AS230">
        <v>1915</v>
      </c>
      <c r="AT230">
        <v>6.8</v>
      </c>
      <c r="AU230">
        <v>0</v>
      </c>
      <c r="AV230">
        <v>5</v>
      </c>
      <c r="AW230">
        <v>140</v>
      </c>
      <c r="AX230" t="s">
        <v>191</v>
      </c>
      <c r="AY230" t="s">
        <v>461</v>
      </c>
      <c r="AZ230">
        <v>0</v>
      </c>
      <c r="BA230">
        <v>0</v>
      </c>
      <c r="BB230">
        <v>0</v>
      </c>
      <c r="BC230">
        <v>0</v>
      </c>
      <c r="BD230">
        <v>0</v>
      </c>
      <c r="BE230">
        <v>0</v>
      </c>
      <c r="BF230">
        <v>1</v>
      </c>
      <c r="BG230">
        <v>1539</v>
      </c>
      <c r="BH230">
        <v>7.7</v>
      </c>
      <c r="BI230">
        <v>1</v>
      </c>
      <c r="BJ230">
        <v>1539</v>
      </c>
      <c r="BK230">
        <v>19.2</v>
      </c>
      <c r="BL230">
        <v>1</v>
      </c>
      <c r="BM230">
        <v>1.7</v>
      </c>
      <c r="BN230">
        <v>6</v>
      </c>
      <c r="BO230">
        <v>210</v>
      </c>
      <c r="BP230">
        <v>406</v>
      </c>
      <c r="BQ230">
        <v>6.1</v>
      </c>
      <c r="BR230">
        <v>159</v>
      </c>
      <c r="BS230">
        <v>2.4</v>
      </c>
      <c r="BT230">
        <v>14.5</v>
      </c>
      <c r="BU230" t="str">
        <f>VLOOKUP($A230,trip!$A$3:$AD$2506,9,FALSE)</f>
        <v>home</v>
      </c>
      <c r="BV230" t="str">
        <f>VLOOKUP($A230,trip!$A$3:$AD$2506,11,FALSE)</f>
        <v>自宅</v>
      </c>
      <c r="BW230" t="str">
        <f>VLOOKUP($A230,trip!$A$3:$AD$2506,17,FALSE)</f>
        <v>サティー</v>
      </c>
      <c r="BX230" t="str">
        <f>VLOOKUP($A230,trip!$A$3:$AD$2506,19,FALSE)</f>
        <v>ｽｰﾊﾟｰ・食料品店</v>
      </c>
      <c r="BY230" t="str">
        <f>VLOOKUP($A230,trip!$A$3:$AD$2506,25,FALSE)</f>
        <v>0人</v>
      </c>
    </row>
    <row r="231" spans="1:77" x14ac:dyDescent="0.15">
      <c r="A231">
        <v>256443</v>
      </c>
      <c r="B231" t="s">
        <v>135</v>
      </c>
      <c r="C231">
        <v>200</v>
      </c>
      <c r="D231" t="s">
        <v>206</v>
      </c>
      <c r="E231" s="1">
        <v>40127.778680555559</v>
      </c>
      <c r="F231" s="10">
        <f t="shared" si="19"/>
        <v>40127</v>
      </c>
      <c r="G231" s="12">
        <f t="shared" si="20"/>
        <v>0.77868055555882165</v>
      </c>
      <c r="H231" s="12">
        <f>IF($G231&lt;天気!$L$2,天気!$L$2,IF($G231&lt;天気!$L$3,天気!$L$3,IF($G231&lt;天気!$L$4,天気!$L$4,IF($G231&lt;天気!$L$5,天気!$L$5,IF($G231&lt;天気!$L$6,天気!$L$6,IF($G231&lt;天気!$L$7,天気!$L$7,IF($G231&lt;天気!$L$8,天気!$L$8,IF($G231&lt;天気!$L$9,天気!$L$9,IF($G231&lt;天気!$L$10,天気!$L$10,IF($G231&lt;天気!$L$11,天気!$L$11,IF($G231&lt;天気!$L$12,天気!$L$12,IF($G231&lt;天気!$L$13,天気!$L$13,IF($G231&lt;天気!$L$14,天気!$L$14,IF($G231&lt;天気!$L$15,天気!$L$15,IF($G231&lt;天気!$L$16,天気!$L$16,IF($G231&lt;天気!$L$17,天気!$L$17,IF($G231&lt;天気!$L$18,天気!$L$18,IF($G231&lt;天気!$L$19,天気!$L$19,IF($G231&lt;天気!$L$20,天気!$L$20,IF($G231&lt;天気!$L$21,天気!$L$21,IF($G231&lt;天気!$L$22,天気!$L$22,IF($G231&lt;天気!$L$23,天気!$L$23,IF($G231&lt;天気!$L$24,天気!$L$24,天気!$L$25)))))))))))))))))))))))</f>
        <v>0.79166666666666696</v>
      </c>
      <c r="I231" s="12">
        <v>0.79166666666666696</v>
      </c>
      <c r="J231" s="12">
        <f t="shared" si="21"/>
        <v>40127.791666666664</v>
      </c>
      <c r="K231" s="1">
        <v>40127.792245370372</v>
      </c>
      <c r="L231" s="6">
        <f t="shared" si="22"/>
        <v>1.2071638861629016E-3</v>
      </c>
      <c r="M231" s="6">
        <f>VLOOKUP(J231,天気!$E$2:$J$721,3,FALSE)</f>
        <v>0</v>
      </c>
      <c r="N231">
        <v>1172</v>
      </c>
      <c r="O231">
        <v>774.45041541877811</v>
      </c>
      <c r="P231">
        <f t="shared" si="23"/>
        <v>-1.2300999999999966</v>
      </c>
      <c r="Q231">
        <v>-1.2300999999999966</v>
      </c>
      <c r="R231">
        <f t="shared" si="18"/>
        <v>1.2300999999999966</v>
      </c>
      <c r="S231">
        <v>35.39891488</v>
      </c>
      <c r="T231">
        <v>139.5324076</v>
      </c>
      <c r="U231">
        <v>17.480899999999998</v>
      </c>
      <c r="V231">
        <v>110</v>
      </c>
      <c r="W231" t="s">
        <v>95</v>
      </c>
      <c r="X231">
        <v>1009018</v>
      </c>
      <c r="Y231" t="s">
        <v>138</v>
      </c>
      <c r="Z231">
        <v>100901802</v>
      </c>
      <c r="AA231" t="s">
        <v>258</v>
      </c>
      <c r="AB231">
        <v>35.405244869999997</v>
      </c>
      <c r="AC231">
        <v>139.53597490000001</v>
      </c>
      <c r="AD231">
        <v>16.250800000000002</v>
      </c>
      <c r="AE231">
        <v>110</v>
      </c>
      <c r="AF231" t="s">
        <v>95</v>
      </c>
      <c r="AG231">
        <v>1009029</v>
      </c>
      <c r="AH231" t="s">
        <v>136</v>
      </c>
      <c r="AI231">
        <v>100902901</v>
      </c>
      <c r="AJ231" t="s">
        <v>137</v>
      </c>
      <c r="AK231">
        <v>37</v>
      </c>
      <c r="AL231">
        <v>1</v>
      </c>
      <c r="AM231" t="s">
        <v>74</v>
      </c>
      <c r="AN231" t="s">
        <v>101</v>
      </c>
      <c r="AO231">
        <v>420</v>
      </c>
      <c r="AP231" t="s">
        <v>177</v>
      </c>
      <c r="AQ231">
        <v>12.4</v>
      </c>
      <c r="AR231">
        <v>1</v>
      </c>
      <c r="AS231">
        <v>3937</v>
      </c>
      <c r="AT231">
        <v>13.6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0</v>
      </c>
      <c r="BF231">
        <v>1</v>
      </c>
      <c r="BG231">
        <v>1019</v>
      </c>
      <c r="BH231">
        <v>5.0999999999999996</v>
      </c>
      <c r="BI231">
        <v>1</v>
      </c>
      <c r="BJ231">
        <v>1019</v>
      </c>
      <c r="BK231">
        <v>12.4</v>
      </c>
      <c r="BL231">
        <v>0</v>
      </c>
      <c r="BM231">
        <v>0</v>
      </c>
      <c r="BN231">
        <v>0</v>
      </c>
      <c r="BO231">
        <v>0</v>
      </c>
      <c r="BP231">
        <v>0</v>
      </c>
      <c r="BQ231">
        <v>0</v>
      </c>
      <c r="BR231">
        <v>0</v>
      </c>
      <c r="BS231">
        <v>0</v>
      </c>
      <c r="BT231">
        <v>0</v>
      </c>
      <c r="BU231" t="str">
        <f>VLOOKUP($A231,trip!$A$3:$AD$2506,9,FALSE)</f>
        <v>戸塚図書館</v>
      </c>
      <c r="BV231" t="str">
        <f>VLOOKUP($A231,trip!$A$3:$AD$2506,11,FALSE)</f>
        <v>公共施設</v>
      </c>
      <c r="BW231" t="str">
        <f>VLOOKUP($A231,trip!$A$3:$AD$2506,17,FALSE)</f>
        <v>プロムナード矢部</v>
      </c>
      <c r="BX231" t="str">
        <f>VLOOKUP($A231,trip!$A$3:$AD$2506,19,FALSE)</f>
        <v>自宅</v>
      </c>
      <c r="BY231" t="str">
        <f>VLOOKUP($A231,trip!$A$3:$AD$2506,25,FALSE)</f>
        <v>1人</v>
      </c>
    </row>
    <row r="232" spans="1:77" x14ac:dyDescent="0.15">
      <c r="A232">
        <v>256445</v>
      </c>
      <c r="B232" t="s">
        <v>69</v>
      </c>
      <c r="C232">
        <v>200</v>
      </c>
      <c r="D232" t="s">
        <v>206</v>
      </c>
      <c r="E232" s="1">
        <v>40127.788194444445</v>
      </c>
      <c r="F232" s="10">
        <f t="shared" si="19"/>
        <v>40127</v>
      </c>
      <c r="G232" s="12">
        <f t="shared" si="20"/>
        <v>0.78819444444525288</v>
      </c>
      <c r="H232" s="12">
        <f>IF($G232&lt;天気!$L$2,天気!$L$2,IF($G232&lt;天気!$L$3,天気!$L$3,IF($G232&lt;天気!$L$4,天気!$L$4,IF($G232&lt;天気!$L$5,天気!$L$5,IF($G232&lt;天気!$L$6,天気!$L$6,IF($G232&lt;天気!$L$7,天気!$L$7,IF($G232&lt;天気!$L$8,天気!$L$8,IF($G232&lt;天気!$L$9,天気!$L$9,IF($G232&lt;天気!$L$10,天気!$L$10,IF($G232&lt;天気!$L$11,天気!$L$11,IF($G232&lt;天気!$L$12,天気!$L$12,IF($G232&lt;天気!$L$13,天気!$L$13,IF($G232&lt;天気!$L$14,天気!$L$14,IF($G232&lt;天気!$L$15,天気!$L$15,IF($G232&lt;天気!$L$16,天気!$L$16,IF($G232&lt;天気!$L$17,天気!$L$17,IF($G232&lt;天気!$L$18,天気!$L$18,IF($G232&lt;天気!$L$19,天気!$L$19,IF($G232&lt;天気!$L$20,天気!$L$20,IF($G232&lt;天気!$L$21,天気!$L$21,IF($G232&lt;天気!$L$22,天気!$L$22,IF($G232&lt;天気!$L$23,天気!$L$23,IF($G232&lt;天気!$L$24,天気!$L$24,天気!$L$25)))))))))))))))))))))))</f>
        <v>0.79166666666666696</v>
      </c>
      <c r="I232" s="12">
        <v>0.79166666666666696</v>
      </c>
      <c r="J232" s="12">
        <f t="shared" si="21"/>
        <v>40127.791666666664</v>
      </c>
      <c r="K232" s="1">
        <v>40127.795081018521</v>
      </c>
      <c r="L232" s="6">
        <f t="shared" si="22"/>
        <v>1.0490197326543603E-2</v>
      </c>
      <c r="M232" s="6">
        <f>VLOOKUP(J232,天気!$E$2:$J$721,3,FALSE)</f>
        <v>0</v>
      </c>
      <c r="N232">
        <v>595</v>
      </c>
      <c r="O232">
        <v>1330.672729728725</v>
      </c>
      <c r="P232">
        <f t="shared" si="23"/>
        <v>16.4801</v>
      </c>
      <c r="Q232">
        <v>16.4801</v>
      </c>
      <c r="R232">
        <f t="shared" si="18"/>
        <v>16.4801</v>
      </c>
      <c r="S232">
        <v>35.45695783</v>
      </c>
      <c r="T232">
        <v>139.63314600000001</v>
      </c>
      <c r="U232">
        <v>10.6128</v>
      </c>
      <c r="V232">
        <v>103</v>
      </c>
      <c r="W232" t="s">
        <v>71</v>
      </c>
      <c r="X232">
        <v>1002002</v>
      </c>
      <c r="Y232" t="s">
        <v>189</v>
      </c>
      <c r="Z232">
        <v>100200206</v>
      </c>
      <c r="AA232" t="s">
        <v>190</v>
      </c>
      <c r="AB232">
        <v>35.450145050000003</v>
      </c>
      <c r="AC232">
        <v>139.6210653</v>
      </c>
      <c r="AD232">
        <v>27.0929</v>
      </c>
      <c r="AE232">
        <v>103</v>
      </c>
      <c r="AF232" t="s">
        <v>71</v>
      </c>
      <c r="AG232">
        <v>1002004</v>
      </c>
      <c r="AH232" t="s">
        <v>72</v>
      </c>
      <c r="AI232">
        <v>100200401</v>
      </c>
      <c r="AJ232" t="s">
        <v>73</v>
      </c>
      <c r="AK232">
        <v>44</v>
      </c>
      <c r="AL232">
        <v>1</v>
      </c>
      <c r="AM232" t="s">
        <v>74</v>
      </c>
      <c r="AN232" t="s">
        <v>75</v>
      </c>
      <c r="AO232">
        <v>100</v>
      </c>
      <c r="AP232" t="s">
        <v>76</v>
      </c>
      <c r="AQ232">
        <v>9.8000000000000007</v>
      </c>
      <c r="AR232">
        <v>1</v>
      </c>
      <c r="AS232">
        <v>1700</v>
      </c>
      <c r="AT232">
        <v>9.8000000000000007</v>
      </c>
      <c r="AU232">
        <v>1</v>
      </c>
      <c r="AV232">
        <v>9</v>
      </c>
      <c r="AW232">
        <v>290</v>
      </c>
      <c r="AX232" t="s">
        <v>192</v>
      </c>
      <c r="AY232" t="s">
        <v>77</v>
      </c>
      <c r="AZ232">
        <v>1</v>
      </c>
      <c r="BA232">
        <v>947</v>
      </c>
      <c r="BB232">
        <v>11.4</v>
      </c>
      <c r="BC232">
        <v>972</v>
      </c>
      <c r="BD232">
        <v>11.6</v>
      </c>
      <c r="BE232">
        <v>32</v>
      </c>
      <c r="BF232">
        <v>1</v>
      </c>
      <c r="BG232">
        <v>1571</v>
      </c>
      <c r="BH232">
        <v>7.9</v>
      </c>
      <c r="BI232">
        <v>1</v>
      </c>
      <c r="BJ232">
        <v>1571</v>
      </c>
      <c r="BK232">
        <v>18.899999999999999</v>
      </c>
      <c r="BL232">
        <v>0</v>
      </c>
      <c r="BM232">
        <v>0</v>
      </c>
      <c r="BN232">
        <v>0</v>
      </c>
      <c r="BO232">
        <v>0</v>
      </c>
      <c r="BP232">
        <v>0</v>
      </c>
      <c r="BQ232">
        <v>0</v>
      </c>
      <c r="BR232">
        <v>0</v>
      </c>
      <c r="BS232">
        <v>0</v>
      </c>
      <c r="BT232">
        <v>0</v>
      </c>
      <c r="BU232" t="str">
        <f>VLOOKUP($A232,trip!$A$3:$AD$2506,9,FALSE)</f>
        <v>みなとみらい</v>
      </c>
      <c r="BV232" t="str">
        <f>VLOOKUP($A232,trip!$A$3:$AD$2506,11,FALSE)</f>
        <v>駅</v>
      </c>
      <c r="BW232" t="str">
        <f>VLOOKUP($A232,trip!$A$3:$AD$2506,17,FALSE)</f>
        <v>自宅</v>
      </c>
      <c r="BX232" t="str">
        <f>VLOOKUP($A232,trip!$A$3:$AD$2506,19,FALSE)</f>
        <v>自宅</v>
      </c>
      <c r="BY232" t="str">
        <f>VLOOKUP($A232,trip!$A$3:$AD$2506,25,FALSE)</f>
        <v>1人</v>
      </c>
    </row>
    <row r="233" spans="1:77" x14ac:dyDescent="0.15">
      <c r="A233">
        <v>256452</v>
      </c>
      <c r="B233" t="s">
        <v>123</v>
      </c>
      <c r="C233">
        <v>999</v>
      </c>
      <c r="D233" t="s">
        <v>70</v>
      </c>
      <c r="E233" s="1">
        <v>40127.818333333336</v>
      </c>
      <c r="F233" s="10">
        <f t="shared" si="19"/>
        <v>40127</v>
      </c>
      <c r="G233" s="12">
        <f t="shared" si="20"/>
        <v>0.81833333333634073</v>
      </c>
      <c r="H233" s="12">
        <f>IF($G233&lt;天気!$L$2,天気!$L$2,IF($G233&lt;天気!$L$3,天気!$L$3,IF($G233&lt;天気!$L$4,天気!$L$4,IF($G233&lt;天気!$L$5,天気!$L$5,IF($G233&lt;天気!$L$6,天気!$L$6,IF($G233&lt;天気!$L$7,天気!$L$7,IF($G233&lt;天気!$L$8,天気!$L$8,IF($G233&lt;天気!$L$9,天気!$L$9,IF($G233&lt;天気!$L$10,天気!$L$10,IF($G233&lt;天気!$L$11,天気!$L$11,IF($G233&lt;天気!$L$12,天気!$L$12,IF($G233&lt;天気!$L$13,天気!$L$13,IF($G233&lt;天気!$L$14,天気!$L$14,IF($G233&lt;天気!$L$15,天気!$L$15,IF($G233&lt;天気!$L$16,天気!$L$16,IF($G233&lt;天気!$L$17,天気!$L$17,IF($G233&lt;天気!$L$18,天気!$L$18,IF($G233&lt;天気!$L$19,天気!$L$19,IF($G233&lt;天気!$L$20,天気!$L$20,IF($G233&lt;天気!$L$21,天気!$L$21,IF($G233&lt;天気!$L$22,天気!$L$22,IF($G233&lt;天気!$L$23,天気!$L$23,IF($G233&lt;天気!$L$24,天気!$L$24,天気!$L$25)))))))))))))))))))))))</f>
        <v>0.83333333333333404</v>
      </c>
      <c r="I233" s="12">
        <v>0.83333333333333404</v>
      </c>
      <c r="J233" s="12">
        <f t="shared" si="21"/>
        <v>40127.833333333336</v>
      </c>
      <c r="K233" s="1">
        <v>40127.823842592596</v>
      </c>
      <c r="L233" s="6">
        <f t="shared" si="22"/>
        <v>2.4958259325044388E-3</v>
      </c>
      <c r="M233" s="6">
        <f>VLOOKUP(J233,天気!$E$2:$J$721,3,FALSE)</f>
        <v>0</v>
      </c>
      <c r="N233">
        <v>476</v>
      </c>
      <c r="O233">
        <v>898.80581379050921</v>
      </c>
      <c r="P233">
        <f t="shared" si="23"/>
        <v>2.810299999999998</v>
      </c>
      <c r="Q233">
        <v>2.810299999999998</v>
      </c>
      <c r="R233">
        <f t="shared" si="18"/>
        <v>2.810299999999998</v>
      </c>
      <c r="S233">
        <v>35.63106543</v>
      </c>
      <c r="T233">
        <v>139.67994519999999</v>
      </c>
      <c r="U233">
        <v>33.319800000000001</v>
      </c>
      <c r="AB233">
        <v>35.623185110000001</v>
      </c>
      <c r="AC233">
        <v>139.682166</v>
      </c>
      <c r="AD233">
        <v>36.130099999999999</v>
      </c>
      <c r="AK233">
        <v>38</v>
      </c>
      <c r="AL233">
        <v>1</v>
      </c>
      <c r="AM233" t="s">
        <v>74</v>
      </c>
      <c r="AN233" t="s">
        <v>125</v>
      </c>
      <c r="AO233">
        <v>410</v>
      </c>
      <c r="AP233" t="s">
        <v>162</v>
      </c>
      <c r="AQ233">
        <v>5.6</v>
      </c>
      <c r="AR233">
        <v>1</v>
      </c>
      <c r="AS233">
        <v>1864</v>
      </c>
      <c r="AT233">
        <v>8.6999999999999993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E233">
        <v>0</v>
      </c>
      <c r="BF233">
        <v>1</v>
      </c>
      <c r="BG233">
        <v>1126</v>
      </c>
      <c r="BH233">
        <v>5.6</v>
      </c>
      <c r="BI233">
        <v>1</v>
      </c>
      <c r="BJ233">
        <v>1126</v>
      </c>
      <c r="BK233">
        <v>13.9</v>
      </c>
      <c r="BL233">
        <v>0</v>
      </c>
      <c r="BM233">
        <v>0</v>
      </c>
      <c r="BN233">
        <v>0</v>
      </c>
      <c r="BO233">
        <v>0</v>
      </c>
      <c r="BP233">
        <v>0</v>
      </c>
      <c r="BQ233">
        <v>0</v>
      </c>
      <c r="BR233">
        <v>0</v>
      </c>
      <c r="BS233">
        <v>0</v>
      </c>
      <c r="BT233">
        <v>0</v>
      </c>
      <c r="BU233" t="str">
        <f>VLOOKUP($A233,trip!$A$3:$AD$2506,9,FALSE)</f>
        <v>自宅</v>
      </c>
      <c r="BV233" t="str">
        <f>VLOOKUP($A233,trip!$A$3:$AD$2506,11,FALSE)</f>
        <v>自宅</v>
      </c>
      <c r="BW233" t="str">
        <f>VLOOKUP($A233,trip!$A$3:$AD$2506,17,FALSE)</f>
        <v>ジム</v>
      </c>
      <c r="BX233" t="str">
        <f>VLOOKUP($A233,trip!$A$3:$AD$2506,19,FALSE)</f>
        <v>その他</v>
      </c>
      <c r="BY233" t="str">
        <f>VLOOKUP($A233,trip!$A$3:$AD$2506,25,FALSE)</f>
        <v>0人</v>
      </c>
    </row>
    <row r="234" spans="1:77" x14ac:dyDescent="0.15">
      <c r="A234">
        <v>256453</v>
      </c>
      <c r="B234" t="s">
        <v>178</v>
      </c>
      <c r="C234">
        <v>200</v>
      </c>
      <c r="D234" t="s">
        <v>206</v>
      </c>
      <c r="E234" s="1">
        <v>40127.854189814818</v>
      </c>
      <c r="F234" s="10">
        <f t="shared" si="19"/>
        <v>40127</v>
      </c>
      <c r="G234" s="12">
        <f t="shared" si="20"/>
        <v>0.85418981481780065</v>
      </c>
      <c r="H234" s="12">
        <f>IF($G234&lt;天気!$L$2,天気!$L$2,IF($G234&lt;天気!$L$3,天気!$L$3,IF($G234&lt;天気!$L$4,天気!$L$4,IF($G234&lt;天気!$L$5,天気!$L$5,IF($G234&lt;天気!$L$6,天気!$L$6,IF($G234&lt;天気!$L$7,天気!$L$7,IF($G234&lt;天気!$L$8,天気!$L$8,IF($G234&lt;天気!$L$9,天気!$L$9,IF($G234&lt;天気!$L$10,天気!$L$10,IF($G234&lt;天気!$L$11,天気!$L$11,IF($G234&lt;天気!$L$12,天気!$L$12,IF($G234&lt;天気!$L$13,天気!$L$13,IF($G234&lt;天気!$L$14,天気!$L$14,IF($G234&lt;天気!$L$15,天気!$L$15,IF($G234&lt;天気!$L$16,天気!$L$16,IF($G234&lt;天気!$L$17,天気!$L$17,IF($G234&lt;天気!$L$18,天気!$L$18,IF($G234&lt;天気!$L$19,天気!$L$19,IF($G234&lt;天気!$L$20,天気!$L$20,IF($G234&lt;天気!$L$21,天気!$L$21,IF($G234&lt;天気!$L$22,天気!$L$22,IF($G234&lt;天気!$L$23,天気!$L$23,IF($G234&lt;天気!$L$24,天気!$L$24,天気!$L$25)))))))))))))))))))))))</f>
        <v>0.875</v>
      </c>
      <c r="I234" s="12">
        <v>0.875</v>
      </c>
      <c r="J234" s="12">
        <f t="shared" si="21"/>
        <v>40127.875</v>
      </c>
      <c r="K234" s="1">
        <v>40127.869826388887</v>
      </c>
      <c r="L234" s="6">
        <f t="shared" si="22"/>
        <v>1.007577464788733E-2</v>
      </c>
      <c r="M234" s="6">
        <f>VLOOKUP(J234,天気!$E$2:$J$721,3,FALSE)</f>
        <v>0</v>
      </c>
      <c r="N234">
        <v>1351</v>
      </c>
      <c r="O234">
        <v>334.32949594165029</v>
      </c>
      <c r="P234">
        <f t="shared" si="23"/>
        <v>-3.576900000000002</v>
      </c>
      <c r="Q234">
        <v>-3.576900000000002</v>
      </c>
      <c r="R234">
        <f t="shared" si="18"/>
        <v>3.576900000000002</v>
      </c>
      <c r="S234">
        <v>35.438509670000002</v>
      </c>
      <c r="T234">
        <v>139.3619692</v>
      </c>
      <c r="U234">
        <v>33.32</v>
      </c>
      <c r="V234">
        <v>212</v>
      </c>
      <c r="W234" t="s">
        <v>80</v>
      </c>
      <c r="X234">
        <v>2120101</v>
      </c>
      <c r="Y234" t="s">
        <v>231</v>
      </c>
      <c r="Z234">
        <v>212010115</v>
      </c>
      <c r="AA234" t="s">
        <v>360</v>
      </c>
      <c r="AB234">
        <v>35.435875719999999</v>
      </c>
      <c r="AC234">
        <v>139.3601883</v>
      </c>
      <c r="AD234">
        <v>29.743099999999998</v>
      </c>
      <c r="AE234">
        <v>212</v>
      </c>
      <c r="AF234" t="s">
        <v>80</v>
      </c>
      <c r="AG234">
        <v>2120101</v>
      </c>
      <c r="AH234" t="s">
        <v>231</v>
      </c>
      <c r="AI234">
        <v>212010115</v>
      </c>
      <c r="AJ234" t="s">
        <v>360</v>
      </c>
      <c r="AK234">
        <v>31</v>
      </c>
      <c r="AL234">
        <v>1</v>
      </c>
      <c r="AM234" t="s">
        <v>74</v>
      </c>
      <c r="AN234" t="s">
        <v>181</v>
      </c>
      <c r="AO234">
        <v>420</v>
      </c>
      <c r="AP234" t="s">
        <v>177</v>
      </c>
      <c r="AQ234">
        <v>4.3</v>
      </c>
      <c r="AR234">
        <v>1</v>
      </c>
      <c r="AS234">
        <v>726</v>
      </c>
      <c r="AT234">
        <v>2.5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0</v>
      </c>
      <c r="BD234">
        <v>0</v>
      </c>
      <c r="BE234">
        <v>0</v>
      </c>
      <c r="BF234">
        <v>1</v>
      </c>
      <c r="BG234">
        <v>355</v>
      </c>
      <c r="BH234">
        <v>1.8</v>
      </c>
      <c r="BI234">
        <v>1</v>
      </c>
      <c r="BJ234">
        <v>355</v>
      </c>
      <c r="BK234">
        <v>4.3</v>
      </c>
      <c r="BL234">
        <v>0</v>
      </c>
      <c r="BM234">
        <v>0</v>
      </c>
      <c r="BN234">
        <v>0</v>
      </c>
      <c r="BO234">
        <v>0</v>
      </c>
      <c r="BP234">
        <v>0</v>
      </c>
      <c r="BQ234">
        <v>0</v>
      </c>
      <c r="BR234">
        <v>0</v>
      </c>
      <c r="BS234">
        <v>0</v>
      </c>
      <c r="BT234">
        <v>0</v>
      </c>
      <c r="BU234" t="str">
        <f>VLOOKUP($A234,trip!$A$3:$AD$2506,9,FALSE)</f>
        <v>和食レストラン（本厚木）</v>
      </c>
      <c r="BV234" t="str">
        <f>VLOOKUP($A234,trip!$A$3:$AD$2506,11,FALSE)</f>
        <v>飲食店・喫茶店</v>
      </c>
      <c r="BW234" t="str">
        <f>VLOOKUP($A234,trip!$A$3:$AD$2506,17,FALSE)</f>
        <v>自宅</v>
      </c>
      <c r="BX234" t="str">
        <f>VLOOKUP($A234,trip!$A$3:$AD$2506,19,FALSE)</f>
        <v>自宅</v>
      </c>
      <c r="BY234" t="str">
        <f>VLOOKUP($A234,trip!$A$3:$AD$2506,25,FALSE)</f>
        <v>0人</v>
      </c>
    </row>
    <row r="235" spans="1:77" x14ac:dyDescent="0.15">
      <c r="A235">
        <v>256458</v>
      </c>
      <c r="B235" t="s">
        <v>123</v>
      </c>
      <c r="C235">
        <v>200</v>
      </c>
      <c r="D235" t="s">
        <v>206</v>
      </c>
      <c r="E235" s="1">
        <v>40127.9137962963</v>
      </c>
      <c r="F235" s="10">
        <f t="shared" si="19"/>
        <v>40127</v>
      </c>
      <c r="G235" s="12">
        <f t="shared" si="20"/>
        <v>0.91379629629955161</v>
      </c>
      <c r="H235" s="12">
        <f>IF($G235&lt;天気!$L$2,天気!$L$2,IF($G235&lt;天気!$L$3,天気!$L$3,IF($G235&lt;天気!$L$4,天気!$L$4,IF($G235&lt;天気!$L$5,天気!$L$5,IF($G235&lt;天気!$L$6,天気!$L$6,IF($G235&lt;天気!$L$7,天気!$L$7,IF($G235&lt;天気!$L$8,天気!$L$8,IF($G235&lt;天気!$L$9,天気!$L$9,IF($G235&lt;天気!$L$10,天気!$L$10,IF($G235&lt;天気!$L$11,天気!$L$11,IF($G235&lt;天気!$L$12,天気!$L$12,IF($G235&lt;天気!$L$13,天気!$L$13,IF($G235&lt;天気!$L$14,天気!$L$14,IF($G235&lt;天気!$L$15,天気!$L$15,IF($G235&lt;天気!$L$16,天気!$L$16,IF($G235&lt;天気!$L$17,天気!$L$17,IF($G235&lt;天気!$L$18,天気!$L$18,IF($G235&lt;天気!$L$19,天気!$L$19,IF($G235&lt;天気!$L$20,天気!$L$20,IF($G235&lt;天気!$L$21,天気!$L$21,IF($G235&lt;天気!$L$22,天気!$L$22,IF($G235&lt;天気!$L$23,天気!$L$23,IF($G235&lt;天気!$L$24,天気!$L$24,天気!$L$25)))))))))))))))))))))))</f>
        <v>0.91666666666666696</v>
      </c>
      <c r="I235" s="12">
        <v>0.91666666666666696</v>
      </c>
      <c r="J235" s="12">
        <f t="shared" si="21"/>
        <v>40127.916666666664</v>
      </c>
      <c r="K235" s="1">
        <v>40127.919259259259</v>
      </c>
      <c r="L235" s="6">
        <f t="shared" si="22"/>
        <v>6.4790716612377845E-3</v>
      </c>
      <c r="M235" s="6">
        <f>VLOOKUP(J235,天気!$E$2:$J$721,3,FALSE)</f>
        <v>0</v>
      </c>
      <c r="N235">
        <v>472</v>
      </c>
      <c r="O235">
        <v>974.7238965042535</v>
      </c>
      <c r="P235">
        <f t="shared" si="23"/>
        <v>-7.9562999999999988</v>
      </c>
      <c r="Q235">
        <v>-7.9562999999999988</v>
      </c>
      <c r="R235">
        <f t="shared" si="18"/>
        <v>7.9562999999999988</v>
      </c>
      <c r="S235">
        <v>35.622375089999998</v>
      </c>
      <c r="T235">
        <v>139.68149539999999</v>
      </c>
      <c r="U235">
        <v>41.679200000000002</v>
      </c>
      <c r="AB235">
        <v>35.631108339999997</v>
      </c>
      <c r="AC235">
        <v>139.68054599999999</v>
      </c>
      <c r="AD235">
        <v>33.722900000000003</v>
      </c>
      <c r="AK235">
        <v>38</v>
      </c>
      <c r="AL235">
        <v>1</v>
      </c>
      <c r="AM235" t="s">
        <v>74</v>
      </c>
      <c r="AN235" t="s">
        <v>125</v>
      </c>
      <c r="AO235">
        <v>410</v>
      </c>
      <c r="AP235" t="s">
        <v>162</v>
      </c>
      <c r="AQ235">
        <v>6.1</v>
      </c>
      <c r="AR235">
        <v>1</v>
      </c>
      <c r="AS235">
        <v>1343</v>
      </c>
      <c r="AT235">
        <v>7.8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0</v>
      </c>
      <c r="BE235">
        <v>0</v>
      </c>
      <c r="BF235">
        <v>1</v>
      </c>
      <c r="BG235">
        <v>1228</v>
      </c>
      <c r="BH235">
        <v>6.1</v>
      </c>
      <c r="BI235">
        <v>1</v>
      </c>
      <c r="BJ235">
        <v>1228</v>
      </c>
      <c r="BK235">
        <v>15</v>
      </c>
      <c r="BL235">
        <v>0</v>
      </c>
      <c r="BM235">
        <v>0</v>
      </c>
      <c r="BN235">
        <v>0</v>
      </c>
      <c r="BO235">
        <v>0</v>
      </c>
      <c r="BP235">
        <v>0</v>
      </c>
      <c r="BQ235">
        <v>0</v>
      </c>
      <c r="BR235">
        <v>0</v>
      </c>
      <c r="BS235">
        <v>0</v>
      </c>
      <c r="BT235">
        <v>0</v>
      </c>
      <c r="BU235" t="str">
        <f>VLOOKUP($A235,trip!$A$3:$AD$2506,9,FALSE)</f>
        <v>ジム</v>
      </c>
      <c r="BV235" t="str">
        <f>VLOOKUP($A235,trip!$A$3:$AD$2506,11,FALSE)</f>
        <v>その他</v>
      </c>
      <c r="BW235" t="str">
        <f>VLOOKUP($A235,trip!$A$3:$AD$2506,17,FALSE)</f>
        <v>自宅</v>
      </c>
      <c r="BX235" t="str">
        <f>VLOOKUP($A235,trip!$A$3:$AD$2506,19,FALSE)</f>
        <v>自宅</v>
      </c>
      <c r="BY235" t="str">
        <f>VLOOKUP($A235,trip!$A$3:$AD$2506,25,FALSE)</f>
        <v>0人</v>
      </c>
    </row>
    <row r="236" spans="1:77" x14ac:dyDescent="0.15">
      <c r="A236">
        <v>256483</v>
      </c>
      <c r="B236" t="s">
        <v>156</v>
      </c>
      <c r="C236">
        <v>100</v>
      </c>
      <c r="D236" t="s">
        <v>79</v>
      </c>
      <c r="E236" s="1">
        <v>40128.366909722223</v>
      </c>
      <c r="F236" s="10">
        <f t="shared" si="19"/>
        <v>40128</v>
      </c>
      <c r="G236" s="12">
        <f t="shared" si="20"/>
        <v>0.36690972222277196</v>
      </c>
      <c r="H236" s="12">
        <f>IF($G236&lt;天気!$L$2,天気!$L$2,IF($G236&lt;天気!$L$3,天気!$L$3,IF($G236&lt;天気!$L$4,天気!$L$4,IF($G236&lt;天気!$L$5,天気!$L$5,IF($G236&lt;天気!$L$6,天気!$L$6,IF($G236&lt;天気!$L$7,天気!$L$7,IF($G236&lt;天気!$L$8,天気!$L$8,IF($G236&lt;天気!$L$9,天気!$L$9,IF($G236&lt;天気!$L$10,天気!$L$10,IF($G236&lt;天気!$L$11,天気!$L$11,IF($G236&lt;天気!$L$12,天気!$L$12,IF($G236&lt;天気!$L$13,天気!$L$13,IF($G236&lt;天気!$L$14,天気!$L$14,IF($G236&lt;天気!$L$15,天気!$L$15,IF($G236&lt;天気!$L$16,天気!$L$16,IF($G236&lt;天気!$L$17,天気!$L$17,IF($G236&lt;天気!$L$18,天気!$L$18,IF($G236&lt;天気!$L$19,天気!$L$19,IF($G236&lt;天気!$L$20,天気!$L$20,IF($G236&lt;天気!$L$21,天気!$L$21,IF($G236&lt;天気!$L$22,天気!$L$22,IF($G236&lt;天気!$L$23,天気!$L$23,IF($G236&lt;天気!$L$24,天気!$L$24,天気!$L$25)))))))))))))))))))))))</f>
        <v>0.375</v>
      </c>
      <c r="I236" s="12">
        <v>0.375</v>
      </c>
      <c r="J236" s="12">
        <f t="shared" si="21"/>
        <v>40128.375</v>
      </c>
      <c r="K236" s="1">
        <v>40128.375937500001</v>
      </c>
      <c r="L236" s="6">
        <f t="shared" si="22"/>
        <v>2.1218284106891704E-2</v>
      </c>
      <c r="M236" s="6">
        <f>VLOOKUP(J236,天気!$E$2:$J$721,3,FALSE)</f>
        <v>18.5</v>
      </c>
      <c r="N236">
        <v>780</v>
      </c>
      <c r="O236">
        <v>994.33758754151427</v>
      </c>
      <c r="P236">
        <f t="shared" si="23"/>
        <v>-30.172400000000003</v>
      </c>
      <c r="Q236">
        <v>-30.172400000000003</v>
      </c>
      <c r="R236">
        <f t="shared" si="18"/>
        <v>30.172400000000003</v>
      </c>
      <c r="S236">
        <v>35.425538420000002</v>
      </c>
      <c r="T236">
        <v>139.651916</v>
      </c>
      <c r="U236">
        <v>36.786000000000001</v>
      </c>
      <c r="V236">
        <v>104</v>
      </c>
      <c r="W236" t="s">
        <v>110</v>
      </c>
      <c r="X236">
        <v>1003012</v>
      </c>
      <c r="Y236" t="s">
        <v>157</v>
      </c>
      <c r="Z236">
        <v>100301201</v>
      </c>
      <c r="AA236" t="s">
        <v>158</v>
      </c>
      <c r="AB236">
        <v>35.42952957</v>
      </c>
      <c r="AC236">
        <v>139.66173839999999</v>
      </c>
      <c r="AD236">
        <v>6.6135999999999999</v>
      </c>
      <c r="AE236">
        <v>104</v>
      </c>
      <c r="AF236" t="s">
        <v>110</v>
      </c>
      <c r="AG236">
        <v>1003010</v>
      </c>
      <c r="AH236" t="s">
        <v>159</v>
      </c>
      <c r="AI236">
        <v>100301003</v>
      </c>
      <c r="AJ236" t="s">
        <v>160</v>
      </c>
      <c r="AK236">
        <v>0</v>
      </c>
      <c r="AL236">
        <v>2</v>
      </c>
      <c r="AM236" t="s">
        <v>100</v>
      </c>
      <c r="AN236" t="s">
        <v>161</v>
      </c>
      <c r="AO236">
        <v>410</v>
      </c>
      <c r="AP236" t="s">
        <v>162</v>
      </c>
      <c r="AQ236">
        <v>7.1</v>
      </c>
      <c r="AR236">
        <v>1</v>
      </c>
      <c r="AS236">
        <v>1585</v>
      </c>
      <c r="AT236">
        <v>9.4</v>
      </c>
      <c r="AU236">
        <v>1</v>
      </c>
      <c r="AV236">
        <v>19</v>
      </c>
      <c r="AW236">
        <v>210</v>
      </c>
      <c r="AX236" t="s">
        <v>163</v>
      </c>
      <c r="AY236" t="s">
        <v>164</v>
      </c>
      <c r="AZ236">
        <v>0</v>
      </c>
      <c r="BA236">
        <v>763</v>
      </c>
      <c r="BB236">
        <v>8.9</v>
      </c>
      <c r="BC236">
        <v>2190</v>
      </c>
      <c r="BD236">
        <v>26.5</v>
      </c>
      <c r="BE236">
        <v>54.4</v>
      </c>
      <c r="BF236">
        <v>1</v>
      </c>
      <c r="BG236">
        <v>1422</v>
      </c>
      <c r="BH236">
        <v>7.1</v>
      </c>
      <c r="BI236">
        <v>1</v>
      </c>
      <c r="BJ236">
        <v>1422</v>
      </c>
      <c r="BK236">
        <v>16.7</v>
      </c>
      <c r="BL236">
        <v>1</v>
      </c>
      <c r="BM236">
        <v>0.48</v>
      </c>
      <c r="BN236">
        <v>3</v>
      </c>
      <c r="BO236">
        <v>210</v>
      </c>
      <c r="BP236">
        <v>424</v>
      </c>
      <c r="BQ236">
        <v>6.4</v>
      </c>
      <c r="BR236">
        <v>437</v>
      </c>
      <c r="BS236">
        <v>6.6</v>
      </c>
      <c r="BT236">
        <v>16</v>
      </c>
      <c r="BU236" t="str">
        <f>VLOOKUP($A236,trip!$A$3:$AD$2506,9,FALSE)</f>
        <v>自宅</v>
      </c>
      <c r="BV236" t="str">
        <f>VLOOKUP($A236,trip!$A$3:$AD$2506,11,FALSE)</f>
        <v>自宅</v>
      </c>
      <c r="BW236" t="str">
        <f>VLOOKUP($A236,trip!$A$3:$AD$2506,17,FALSE)</f>
        <v>実家</v>
      </c>
      <c r="BX236" t="str">
        <f>VLOOKUP($A236,trip!$A$3:$AD$2506,19,FALSE)</f>
        <v>個人宅</v>
      </c>
      <c r="BY236" t="str">
        <f>VLOOKUP($A236,trip!$A$3:$AD$2506,25,FALSE)</f>
        <v>0人</v>
      </c>
    </row>
    <row r="237" spans="1:77" x14ac:dyDescent="0.15">
      <c r="A237">
        <v>256488</v>
      </c>
      <c r="B237" t="s">
        <v>320</v>
      </c>
      <c r="C237">
        <v>400</v>
      </c>
      <c r="D237" t="s">
        <v>140</v>
      </c>
      <c r="E237" s="1">
        <v>40128.449328703704</v>
      </c>
      <c r="F237" s="10">
        <f t="shared" si="19"/>
        <v>40128</v>
      </c>
      <c r="G237" s="12">
        <f t="shared" si="20"/>
        <v>0.44932870370394085</v>
      </c>
      <c r="H237" s="12">
        <f>IF($G237&lt;天気!$L$2,天気!$L$2,IF($G237&lt;天気!$L$3,天気!$L$3,IF($G237&lt;天気!$L$4,天気!$L$4,IF($G237&lt;天気!$L$5,天気!$L$5,IF($G237&lt;天気!$L$6,天気!$L$6,IF($G237&lt;天気!$L$7,天気!$L$7,IF($G237&lt;天気!$L$8,天気!$L$8,IF($G237&lt;天気!$L$9,天気!$L$9,IF($G237&lt;天気!$L$10,天気!$L$10,IF($G237&lt;天気!$L$11,天気!$L$11,IF($G237&lt;天気!$L$12,天気!$L$12,IF($G237&lt;天気!$L$13,天気!$L$13,IF($G237&lt;天気!$L$14,天気!$L$14,IF($G237&lt;天気!$L$15,天気!$L$15,IF($G237&lt;天気!$L$16,天気!$L$16,IF($G237&lt;天気!$L$17,天気!$L$17,IF($G237&lt;天気!$L$18,天気!$L$18,IF($G237&lt;天気!$L$19,天気!$L$19,IF($G237&lt;天気!$L$20,天気!$L$20,IF($G237&lt;天気!$L$21,天気!$L$21,IF($G237&lt;天気!$L$22,天気!$L$22,IF($G237&lt;天気!$L$23,天気!$L$23,IF($G237&lt;天気!$L$24,天気!$L$24,天気!$L$25)))))))))))))))))))))))</f>
        <v>0.45833333333333398</v>
      </c>
      <c r="I237" s="12">
        <v>0.45833333333333398</v>
      </c>
      <c r="J237" s="12">
        <f t="shared" si="21"/>
        <v>40128.458333333336</v>
      </c>
      <c r="K237" s="1">
        <v>40128.459652777776</v>
      </c>
      <c r="L237" s="6">
        <f t="shared" si="22"/>
        <v>3.2783977110157352E-3</v>
      </c>
      <c r="M237" s="6">
        <f>VLOOKUP(J237,天気!$E$2:$J$721,3,FALSE)</f>
        <v>8</v>
      </c>
      <c r="N237">
        <v>892</v>
      </c>
      <c r="O237">
        <v>571.77640447505144</v>
      </c>
      <c r="P237">
        <f t="shared" si="23"/>
        <v>2.291599999999999</v>
      </c>
      <c r="Q237">
        <v>2.291599999999999</v>
      </c>
      <c r="R237">
        <f t="shared" si="18"/>
        <v>2.291599999999999</v>
      </c>
      <c r="S237">
        <v>35.444587509999998</v>
      </c>
      <c r="T237">
        <v>139.6359784</v>
      </c>
      <c r="U237">
        <v>11.773400000000001</v>
      </c>
      <c r="V237">
        <v>104</v>
      </c>
      <c r="W237" t="s">
        <v>110</v>
      </c>
      <c r="X237">
        <v>1003002</v>
      </c>
      <c r="Y237" t="s">
        <v>116</v>
      </c>
      <c r="Z237">
        <v>100300216</v>
      </c>
      <c r="AA237" t="s">
        <v>144</v>
      </c>
      <c r="AB237">
        <v>35.449098980000002</v>
      </c>
      <c r="AC237">
        <v>139.6390092</v>
      </c>
      <c r="AD237">
        <v>14.065</v>
      </c>
      <c r="AE237">
        <v>104</v>
      </c>
      <c r="AF237" t="s">
        <v>110</v>
      </c>
      <c r="AG237">
        <v>1003002</v>
      </c>
      <c r="AH237" t="s">
        <v>116</v>
      </c>
      <c r="AI237">
        <v>100300206</v>
      </c>
      <c r="AJ237" t="s">
        <v>651</v>
      </c>
      <c r="AK237">
        <v>40</v>
      </c>
      <c r="AL237">
        <v>1</v>
      </c>
      <c r="AM237" t="s">
        <v>74</v>
      </c>
      <c r="AN237" t="s">
        <v>326</v>
      </c>
      <c r="AO237">
        <v>420</v>
      </c>
      <c r="AP237" t="s">
        <v>177</v>
      </c>
      <c r="AQ237">
        <v>8.4</v>
      </c>
      <c r="AR237">
        <v>1</v>
      </c>
      <c r="AS237">
        <v>730</v>
      </c>
      <c r="AT237">
        <v>4.2</v>
      </c>
      <c r="AU237">
        <v>1</v>
      </c>
      <c r="AV237">
        <v>12</v>
      </c>
      <c r="AW237">
        <v>210</v>
      </c>
      <c r="AX237" t="s">
        <v>198</v>
      </c>
      <c r="AY237" t="s">
        <v>127</v>
      </c>
      <c r="AZ237">
        <v>0</v>
      </c>
      <c r="BA237">
        <v>862</v>
      </c>
      <c r="BB237">
        <v>10.3</v>
      </c>
      <c r="BC237">
        <v>328</v>
      </c>
      <c r="BD237">
        <v>4</v>
      </c>
      <c r="BE237">
        <v>26.3</v>
      </c>
      <c r="BF237">
        <v>1</v>
      </c>
      <c r="BG237">
        <v>699</v>
      </c>
      <c r="BH237">
        <v>3.5</v>
      </c>
      <c r="BI237">
        <v>1</v>
      </c>
      <c r="BJ237">
        <v>699</v>
      </c>
      <c r="BK237">
        <v>8.4</v>
      </c>
      <c r="BL237">
        <v>1</v>
      </c>
      <c r="BM237">
        <v>0.74</v>
      </c>
      <c r="BN237">
        <v>1</v>
      </c>
      <c r="BO237">
        <v>210</v>
      </c>
      <c r="BP237">
        <v>154</v>
      </c>
      <c r="BQ237">
        <v>2.2999999999999998</v>
      </c>
      <c r="BR237">
        <v>275</v>
      </c>
      <c r="BS237">
        <v>4.0999999999999996</v>
      </c>
      <c r="BT237">
        <v>7.3999999999999995</v>
      </c>
      <c r="BU237" t="str">
        <f>VLOOKUP($A237,trip!$A$3:$AD$2506,9,FALSE)</f>
        <v>横浜市役所</v>
      </c>
      <c r="BV237" t="str">
        <f>VLOOKUP($A237,trip!$A$3:$AD$2506,11,FALSE)</f>
        <v>勤務・通学・ﾊﾞｲﾄ先</v>
      </c>
      <c r="BW237" t="str">
        <f>VLOOKUP($A237,trip!$A$3:$AD$2506,17,FALSE)</f>
        <v>神奈川ＬＰガス協会</v>
      </c>
      <c r="BX237" t="str">
        <f>VLOOKUP($A237,trip!$A$3:$AD$2506,19,FALSE)</f>
        <v>事務所・会社</v>
      </c>
      <c r="BY237" t="str">
        <f>VLOOKUP($A237,trip!$A$3:$AD$2506,25,FALSE)</f>
        <v>2人</v>
      </c>
    </row>
    <row r="238" spans="1:77" x14ac:dyDescent="0.15">
      <c r="A238">
        <v>256496</v>
      </c>
      <c r="B238" t="s">
        <v>186</v>
      </c>
      <c r="C238">
        <v>200</v>
      </c>
      <c r="D238" t="s">
        <v>206</v>
      </c>
      <c r="E238" s="1">
        <v>40128.617766203701</v>
      </c>
      <c r="F238" s="10">
        <f t="shared" si="19"/>
        <v>40128</v>
      </c>
      <c r="G238" s="12">
        <f t="shared" si="20"/>
        <v>0.61776620370073942</v>
      </c>
      <c r="H238" s="12">
        <f>IF($G238&lt;天気!$L$2,天気!$L$2,IF($G238&lt;天気!$L$3,天気!$L$3,IF($G238&lt;天気!$L$4,天気!$L$4,IF($G238&lt;天気!$L$5,天気!$L$5,IF($G238&lt;天気!$L$6,天気!$L$6,IF($G238&lt;天気!$L$7,天気!$L$7,IF($G238&lt;天気!$L$8,天気!$L$8,IF($G238&lt;天気!$L$9,天気!$L$9,IF($G238&lt;天気!$L$10,天気!$L$10,IF($G238&lt;天気!$L$11,天気!$L$11,IF($G238&lt;天気!$L$12,天気!$L$12,IF($G238&lt;天気!$L$13,天気!$L$13,IF($G238&lt;天気!$L$14,天気!$L$14,IF($G238&lt;天気!$L$15,天気!$L$15,IF($G238&lt;天気!$L$16,天気!$L$16,IF($G238&lt;天気!$L$17,天気!$L$17,IF($G238&lt;天気!$L$18,天気!$L$18,IF($G238&lt;天気!$L$19,天気!$L$19,IF($G238&lt;天気!$L$20,天気!$L$20,IF($G238&lt;天気!$L$21,天気!$L$21,IF($G238&lt;天気!$L$22,天気!$L$22,IF($G238&lt;天気!$L$23,天気!$L$23,IF($G238&lt;天気!$L$24,天気!$L$24,天気!$L$25)))))))))))))))))))))))</f>
        <v>0.625</v>
      </c>
      <c r="I238" s="12">
        <v>0.625</v>
      </c>
      <c r="J238" s="12">
        <f t="shared" si="21"/>
        <v>40128.625</v>
      </c>
      <c r="K238" s="1">
        <v>40128.642766203702</v>
      </c>
      <c r="L238" s="6">
        <f t="shared" si="22"/>
        <v>9.8618303571428589E-3</v>
      </c>
      <c r="M238" s="6">
        <f>VLOOKUP(J238,天気!$E$2:$J$721,3,FALSE)</f>
        <v>1</v>
      </c>
      <c r="N238">
        <v>2160</v>
      </c>
      <c r="O238">
        <v>732.23304476438352</v>
      </c>
      <c r="P238">
        <f t="shared" si="23"/>
        <v>-8.8362000000000016</v>
      </c>
      <c r="Q238">
        <v>-8.8362000000000016</v>
      </c>
      <c r="R238">
        <f t="shared" si="18"/>
        <v>8.8362000000000016</v>
      </c>
      <c r="S238">
        <v>35.465165419999998</v>
      </c>
      <c r="T238">
        <v>139.61956860000001</v>
      </c>
      <c r="U238">
        <v>14.4015</v>
      </c>
      <c r="V238">
        <v>103</v>
      </c>
      <c r="W238" t="s">
        <v>71</v>
      </c>
      <c r="X238">
        <v>1002006</v>
      </c>
      <c r="Y238" t="s">
        <v>151</v>
      </c>
      <c r="Z238">
        <v>100200601</v>
      </c>
      <c r="AA238" t="s">
        <v>152</v>
      </c>
      <c r="AB238">
        <v>35.459146509999997</v>
      </c>
      <c r="AC238">
        <v>139.6162856</v>
      </c>
      <c r="AD238">
        <v>5.5652999999999997</v>
      </c>
      <c r="AE238">
        <v>103</v>
      </c>
      <c r="AF238" t="s">
        <v>71</v>
      </c>
      <c r="AG238">
        <v>1002005</v>
      </c>
      <c r="AH238" t="s">
        <v>260</v>
      </c>
      <c r="AI238">
        <v>100200504</v>
      </c>
      <c r="AJ238" t="s">
        <v>261</v>
      </c>
      <c r="AK238">
        <v>0</v>
      </c>
      <c r="AL238">
        <v>2</v>
      </c>
      <c r="AM238" t="s">
        <v>100</v>
      </c>
      <c r="AN238" t="s">
        <v>75</v>
      </c>
      <c r="AO238">
        <v>200</v>
      </c>
      <c r="AP238" t="s">
        <v>114</v>
      </c>
      <c r="AQ238">
        <v>6.2</v>
      </c>
      <c r="AR238">
        <v>1</v>
      </c>
      <c r="AS238">
        <v>1663</v>
      </c>
      <c r="AT238">
        <v>6.3</v>
      </c>
      <c r="AU238">
        <v>1</v>
      </c>
      <c r="AV238">
        <v>1</v>
      </c>
      <c r="AW238">
        <v>140</v>
      </c>
      <c r="AX238" t="s">
        <v>155</v>
      </c>
      <c r="AY238" t="s">
        <v>191</v>
      </c>
      <c r="AZ238">
        <v>0</v>
      </c>
      <c r="BA238">
        <v>303</v>
      </c>
      <c r="BB238">
        <v>3.7</v>
      </c>
      <c r="BC238">
        <v>118</v>
      </c>
      <c r="BD238">
        <v>1.5</v>
      </c>
      <c r="BE238">
        <v>6.2</v>
      </c>
      <c r="BF238">
        <v>1</v>
      </c>
      <c r="BG238">
        <v>896</v>
      </c>
      <c r="BH238">
        <v>4.5</v>
      </c>
      <c r="BI238">
        <v>1</v>
      </c>
      <c r="BJ238">
        <v>896</v>
      </c>
      <c r="BK238">
        <v>10.9</v>
      </c>
      <c r="BL238">
        <v>1</v>
      </c>
      <c r="BM238">
        <v>0.4</v>
      </c>
      <c r="BN238">
        <v>2</v>
      </c>
      <c r="BO238">
        <v>210</v>
      </c>
      <c r="BP238">
        <v>223</v>
      </c>
      <c r="BQ238">
        <v>3.3</v>
      </c>
      <c r="BR238">
        <v>260</v>
      </c>
      <c r="BS238">
        <v>3.9</v>
      </c>
      <c r="BT238">
        <v>9.1999999999999993</v>
      </c>
      <c r="BU238" t="str">
        <f>VLOOKUP($A238,trip!$A$3:$AD$2506,9,FALSE)</f>
        <v>kfc</v>
      </c>
      <c r="BV238" t="str">
        <f>VLOOKUP($A238,trip!$A$3:$AD$2506,11,FALSE)</f>
        <v>勤務・通学・ﾊﾞｲﾄ先</v>
      </c>
      <c r="BW238" t="str">
        <f>VLOOKUP($A238,trip!$A$3:$AD$2506,17,FALSE)</f>
        <v>home</v>
      </c>
      <c r="BX238" t="str">
        <f>VLOOKUP($A238,trip!$A$3:$AD$2506,19,FALSE)</f>
        <v>自宅</v>
      </c>
      <c r="BY238" t="str">
        <f>VLOOKUP($A238,trip!$A$3:$AD$2506,25,FALSE)</f>
        <v>0人</v>
      </c>
    </row>
    <row r="239" spans="1:77" x14ac:dyDescent="0.15">
      <c r="A239">
        <v>256506</v>
      </c>
      <c r="B239" t="s">
        <v>257</v>
      </c>
      <c r="C239">
        <v>500</v>
      </c>
      <c r="D239" t="s">
        <v>148</v>
      </c>
      <c r="E239" s="1">
        <v>40128.738796296297</v>
      </c>
      <c r="F239" s="10">
        <f t="shared" si="19"/>
        <v>40128</v>
      </c>
      <c r="G239" s="12">
        <f t="shared" si="20"/>
        <v>0.73879629629664123</v>
      </c>
      <c r="H239" s="12">
        <f>IF($G239&lt;天気!$L$2,天気!$L$2,IF($G239&lt;天気!$L$3,天気!$L$3,IF($G239&lt;天気!$L$4,天気!$L$4,IF($G239&lt;天気!$L$5,天気!$L$5,IF($G239&lt;天気!$L$6,天気!$L$6,IF($G239&lt;天気!$L$7,天気!$L$7,IF($G239&lt;天気!$L$8,天気!$L$8,IF($G239&lt;天気!$L$9,天気!$L$9,IF($G239&lt;天気!$L$10,天気!$L$10,IF($G239&lt;天気!$L$11,天気!$L$11,IF($G239&lt;天気!$L$12,天気!$L$12,IF($G239&lt;天気!$L$13,天気!$L$13,IF($G239&lt;天気!$L$14,天気!$L$14,IF($G239&lt;天気!$L$15,天気!$L$15,IF($G239&lt;天気!$L$16,天気!$L$16,IF($G239&lt;天気!$L$17,天気!$L$17,IF($G239&lt;天気!$L$18,天気!$L$18,IF($G239&lt;天気!$L$19,天気!$L$19,IF($G239&lt;天気!$L$20,天気!$L$20,IF($G239&lt;天気!$L$21,天気!$L$21,IF($G239&lt;天気!$L$22,天気!$L$22,IF($G239&lt;天気!$L$23,天気!$L$23,IF($G239&lt;天気!$L$24,天気!$L$24,天気!$L$25)))))))))))))))))))))))</f>
        <v>0.75</v>
      </c>
      <c r="I239" s="12">
        <v>0.75</v>
      </c>
      <c r="J239" s="12">
        <f t="shared" si="21"/>
        <v>40128.75</v>
      </c>
      <c r="K239" s="1">
        <v>40128.757650462961</v>
      </c>
      <c r="L239" s="6">
        <f t="shared" si="22"/>
        <v>3.9297520661157192E-4</v>
      </c>
      <c r="M239" s="6">
        <f>VLOOKUP(J239,天気!$E$2:$J$721,3,FALSE)</f>
        <v>0.5</v>
      </c>
      <c r="N239">
        <v>1629</v>
      </c>
      <c r="O239">
        <v>652.47411649801199</v>
      </c>
      <c r="P239">
        <f t="shared" si="23"/>
        <v>-0.38040000000000163</v>
      </c>
      <c r="Q239">
        <v>-0.38040000000000163</v>
      </c>
      <c r="R239">
        <f t="shared" si="18"/>
        <v>0.38040000000000163</v>
      </c>
      <c r="S239">
        <v>35.452725289999997</v>
      </c>
      <c r="T239">
        <v>139.59881909999999</v>
      </c>
      <c r="U239">
        <v>15.284700000000001</v>
      </c>
      <c r="V239">
        <v>106</v>
      </c>
      <c r="W239" t="s">
        <v>249</v>
      </c>
      <c r="X239">
        <v>1005012</v>
      </c>
      <c r="Y239" t="s">
        <v>459</v>
      </c>
      <c r="Z239">
        <v>100501202</v>
      </c>
      <c r="AA239" t="s">
        <v>460</v>
      </c>
      <c r="AB239">
        <v>35.447006829999999</v>
      </c>
      <c r="AC239">
        <v>139.60043909999999</v>
      </c>
      <c r="AD239">
        <v>14.904299999999999</v>
      </c>
      <c r="AE239">
        <v>106</v>
      </c>
      <c r="AF239" t="s">
        <v>249</v>
      </c>
      <c r="AG239">
        <v>1005001</v>
      </c>
      <c r="AH239" t="s">
        <v>250</v>
      </c>
      <c r="AI239">
        <v>100500101</v>
      </c>
      <c r="AJ239" t="s">
        <v>251</v>
      </c>
      <c r="AK239">
        <v>0</v>
      </c>
      <c r="AL239">
        <v>2</v>
      </c>
      <c r="AM239" t="s">
        <v>100</v>
      </c>
      <c r="AN239" t="s">
        <v>101</v>
      </c>
      <c r="AO239">
        <v>420</v>
      </c>
      <c r="AP239" t="s">
        <v>177</v>
      </c>
      <c r="AQ239">
        <v>12.2</v>
      </c>
      <c r="AR239">
        <v>1</v>
      </c>
      <c r="AS239">
        <v>3100</v>
      </c>
      <c r="AT239">
        <v>7.5</v>
      </c>
      <c r="AU239">
        <v>1</v>
      </c>
      <c r="AV239">
        <v>17</v>
      </c>
      <c r="AW239">
        <v>300</v>
      </c>
      <c r="AX239" t="s">
        <v>461</v>
      </c>
      <c r="AY239" t="s">
        <v>252</v>
      </c>
      <c r="AZ239">
        <v>1</v>
      </c>
      <c r="BA239">
        <v>878</v>
      </c>
      <c r="BB239">
        <v>10.5</v>
      </c>
      <c r="BC239">
        <v>16</v>
      </c>
      <c r="BD239">
        <v>0.2</v>
      </c>
      <c r="BE239">
        <v>27.7</v>
      </c>
      <c r="BF239">
        <v>1</v>
      </c>
      <c r="BG239">
        <v>968</v>
      </c>
      <c r="BH239">
        <v>4.8</v>
      </c>
      <c r="BI239">
        <v>1</v>
      </c>
      <c r="BJ239">
        <v>968</v>
      </c>
      <c r="BK239">
        <v>12.2</v>
      </c>
      <c r="BL239">
        <v>1</v>
      </c>
      <c r="BM239">
        <v>0.52</v>
      </c>
      <c r="BN239">
        <v>2</v>
      </c>
      <c r="BO239">
        <v>210</v>
      </c>
      <c r="BP239">
        <v>109</v>
      </c>
      <c r="BQ239">
        <v>1.6</v>
      </c>
      <c r="BR239">
        <v>304</v>
      </c>
      <c r="BS239">
        <v>4.5999999999999996</v>
      </c>
      <c r="BT239">
        <v>8.1999999999999993</v>
      </c>
      <c r="BU239" t="str">
        <f>VLOOKUP($A239,trip!$A$3:$AD$2506,9,FALSE)</f>
        <v>YBP</v>
      </c>
      <c r="BV239" t="str">
        <f>VLOOKUP($A239,trip!$A$3:$AD$2506,11,FALSE)</f>
        <v>勤務・通学・ﾊﾞｲﾄ先</v>
      </c>
      <c r="BW239" t="str">
        <f>VLOOKUP($A239,trip!$A$3:$AD$2506,17,FALSE)</f>
        <v>保土ヶ谷駅</v>
      </c>
      <c r="BX239" t="str">
        <f>VLOOKUP($A239,trip!$A$3:$AD$2506,19,FALSE)</f>
        <v>駅</v>
      </c>
      <c r="BY239" t="str">
        <f>VLOOKUP($A239,trip!$A$3:$AD$2506,25,FALSE)</f>
        <v>0人</v>
      </c>
    </row>
    <row r="240" spans="1:77" x14ac:dyDescent="0.15">
      <c r="A240">
        <v>256519</v>
      </c>
      <c r="B240" t="s">
        <v>257</v>
      </c>
      <c r="C240">
        <v>200</v>
      </c>
      <c r="D240" t="s">
        <v>206</v>
      </c>
      <c r="E240" s="1">
        <v>40128.787349537037</v>
      </c>
      <c r="F240" s="10">
        <f t="shared" si="19"/>
        <v>40128</v>
      </c>
      <c r="G240" s="12">
        <f t="shared" si="20"/>
        <v>0.78734953703678912</v>
      </c>
      <c r="H240" s="12">
        <f>IF($G240&lt;天気!$L$2,天気!$L$2,IF($G240&lt;天気!$L$3,天気!$L$3,IF($G240&lt;天気!$L$4,天気!$L$4,IF($G240&lt;天気!$L$5,天気!$L$5,IF($G240&lt;天気!$L$6,天気!$L$6,IF($G240&lt;天気!$L$7,天気!$L$7,IF($G240&lt;天気!$L$8,天気!$L$8,IF($G240&lt;天気!$L$9,天気!$L$9,IF($G240&lt;天気!$L$10,天気!$L$10,IF($G240&lt;天気!$L$11,天気!$L$11,IF($G240&lt;天気!$L$12,天気!$L$12,IF($G240&lt;天気!$L$13,天気!$L$13,IF($G240&lt;天気!$L$14,天気!$L$14,IF($G240&lt;天気!$L$15,天気!$L$15,IF($G240&lt;天気!$L$16,天気!$L$16,IF($G240&lt;天気!$L$17,天気!$L$17,IF($G240&lt;天気!$L$18,天気!$L$18,IF($G240&lt;天気!$L$19,天気!$L$19,IF($G240&lt;天気!$L$20,天気!$L$20,IF($G240&lt;天気!$L$21,天気!$L$21,IF($G240&lt;天気!$L$22,天気!$L$22,IF($G240&lt;天気!$L$23,天気!$L$23,IF($G240&lt;天気!$L$24,天気!$L$24,天気!$L$25)))))))))))))))))))))))</f>
        <v>0.79166666666666696</v>
      </c>
      <c r="I240" s="12">
        <v>0.79166666666666696</v>
      </c>
      <c r="J240" s="12">
        <f t="shared" si="21"/>
        <v>40128.791666666664</v>
      </c>
      <c r="K240" s="1">
        <v>40128.800509259258</v>
      </c>
      <c r="L240" s="6">
        <f t="shared" si="22"/>
        <v>3.8604681404421303E-3</v>
      </c>
      <c r="M240" s="6">
        <f>VLOOKUP(J240,天気!$E$2:$J$721,3,FALSE)</f>
        <v>1.5</v>
      </c>
      <c r="N240">
        <v>1137</v>
      </c>
      <c r="O240">
        <v>304.22046695661277</v>
      </c>
      <c r="P240">
        <f t="shared" si="23"/>
        <v>-2.9686999999999983</v>
      </c>
      <c r="Q240">
        <v>-2.9686999999999983</v>
      </c>
      <c r="R240">
        <f t="shared" si="18"/>
        <v>2.9686999999999983</v>
      </c>
      <c r="S240">
        <v>35.425897829999997</v>
      </c>
      <c r="T240">
        <v>139.55713750000001</v>
      </c>
      <c r="U240">
        <v>46.367699999999999</v>
      </c>
      <c r="V240">
        <v>110</v>
      </c>
      <c r="W240" t="s">
        <v>95</v>
      </c>
      <c r="X240">
        <v>1009032</v>
      </c>
      <c r="Y240" t="s">
        <v>175</v>
      </c>
      <c r="Z240">
        <v>100903201</v>
      </c>
      <c r="AA240" t="s">
        <v>176</v>
      </c>
      <c r="AB240">
        <v>35.425179049999997</v>
      </c>
      <c r="AC240">
        <v>139.55389740000001</v>
      </c>
      <c r="AD240">
        <v>43.399000000000001</v>
      </c>
      <c r="AE240">
        <v>110</v>
      </c>
      <c r="AF240" t="s">
        <v>95</v>
      </c>
      <c r="AG240">
        <v>1009034</v>
      </c>
      <c r="AH240" t="s">
        <v>173</v>
      </c>
      <c r="AI240">
        <v>100903403</v>
      </c>
      <c r="AJ240" t="s">
        <v>174</v>
      </c>
      <c r="AK240">
        <v>0</v>
      </c>
      <c r="AL240">
        <v>2</v>
      </c>
      <c r="AM240" t="s">
        <v>100</v>
      </c>
      <c r="AN240" t="s">
        <v>101</v>
      </c>
      <c r="AO240">
        <v>420</v>
      </c>
      <c r="AP240" t="s">
        <v>177</v>
      </c>
      <c r="AQ240">
        <v>9.6999999999999993</v>
      </c>
      <c r="AR240">
        <v>1</v>
      </c>
      <c r="AS240">
        <v>992</v>
      </c>
      <c r="AT240">
        <v>4.3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0</v>
      </c>
      <c r="BE240">
        <v>0</v>
      </c>
      <c r="BF240">
        <v>1</v>
      </c>
      <c r="BG240">
        <v>769</v>
      </c>
      <c r="BH240">
        <v>3.8</v>
      </c>
      <c r="BI240">
        <v>1</v>
      </c>
      <c r="BJ240">
        <v>769</v>
      </c>
      <c r="BK240">
        <v>9.6999999999999993</v>
      </c>
      <c r="BL240">
        <v>0</v>
      </c>
      <c r="BM240">
        <v>0</v>
      </c>
      <c r="BN240">
        <v>0</v>
      </c>
      <c r="BO240">
        <v>0</v>
      </c>
      <c r="BP240">
        <v>0</v>
      </c>
      <c r="BQ240">
        <v>0</v>
      </c>
      <c r="BR240">
        <v>0</v>
      </c>
      <c r="BS240">
        <v>0</v>
      </c>
      <c r="BT240">
        <v>0</v>
      </c>
      <c r="BU240" t="str">
        <f>VLOOKUP($A240,trip!$A$3:$AD$2506,9,FALSE)</f>
        <v>コープ</v>
      </c>
      <c r="BV240" t="str">
        <f>VLOOKUP($A240,trip!$A$3:$AD$2506,11,FALSE)</f>
        <v>ｽｰﾊﾟｰ・食料品店</v>
      </c>
      <c r="BW240" t="str">
        <f>VLOOKUP($A240,trip!$A$3:$AD$2506,17,FALSE)</f>
        <v>グランドメゾン</v>
      </c>
      <c r="BX240" t="str">
        <f>VLOOKUP($A240,trip!$A$3:$AD$2506,19,FALSE)</f>
        <v>自宅</v>
      </c>
      <c r="BY240" t="str">
        <f>VLOOKUP($A240,trip!$A$3:$AD$2506,25,FALSE)</f>
        <v>0人</v>
      </c>
    </row>
    <row r="241" spans="1:77" x14ac:dyDescent="0.15">
      <c r="A241">
        <v>256520</v>
      </c>
      <c r="B241" t="s">
        <v>156</v>
      </c>
      <c r="C241">
        <v>200</v>
      </c>
      <c r="D241" t="s">
        <v>206</v>
      </c>
      <c r="E241" s="1">
        <v>40128.7966087963</v>
      </c>
      <c r="F241" s="10">
        <f t="shared" si="19"/>
        <v>40128</v>
      </c>
      <c r="G241" s="12">
        <f t="shared" si="20"/>
        <v>0.79660879629955161</v>
      </c>
      <c r="H241" s="12">
        <f>IF($G241&lt;天気!$L$2,天気!$L$2,IF($G241&lt;天気!$L$3,天気!$L$3,IF($G241&lt;天気!$L$4,天気!$L$4,IF($G241&lt;天気!$L$5,天気!$L$5,IF($G241&lt;天気!$L$6,天気!$L$6,IF($G241&lt;天気!$L$7,天気!$L$7,IF($G241&lt;天気!$L$8,天気!$L$8,IF($G241&lt;天気!$L$9,天気!$L$9,IF($G241&lt;天気!$L$10,天気!$L$10,IF($G241&lt;天気!$L$11,天気!$L$11,IF($G241&lt;天気!$L$12,天気!$L$12,IF($G241&lt;天気!$L$13,天気!$L$13,IF($G241&lt;天気!$L$14,天気!$L$14,IF($G241&lt;天気!$L$15,天気!$L$15,IF($G241&lt;天気!$L$16,天気!$L$16,IF($G241&lt;天気!$L$17,天気!$L$17,IF($G241&lt;天気!$L$18,天気!$L$18,IF($G241&lt;天気!$L$19,天気!$L$19,IF($G241&lt;天気!$L$20,天気!$L$20,IF($G241&lt;天気!$L$21,天気!$L$21,IF($G241&lt;天気!$L$22,天気!$L$22,IF($G241&lt;天気!$L$23,天気!$L$23,IF($G241&lt;天気!$L$24,天気!$L$24,天気!$L$25)))))))))))))))))))))))</f>
        <v>0.83333333333333404</v>
      </c>
      <c r="I241" s="12">
        <v>0.83333333333333404</v>
      </c>
      <c r="J241" s="12">
        <f t="shared" si="21"/>
        <v>40128.833333333336</v>
      </c>
      <c r="K241" s="1">
        <v>40128.814282407409</v>
      </c>
      <c r="L241" s="6">
        <f t="shared" si="22"/>
        <v>2.0410797799174693E-2</v>
      </c>
      <c r="M241" s="6">
        <f>VLOOKUP(J241,天気!$E$2:$J$721,3,FALSE)</f>
        <v>2</v>
      </c>
      <c r="N241">
        <v>1527</v>
      </c>
      <c r="O241">
        <v>1033.1739321816972</v>
      </c>
      <c r="P241">
        <f t="shared" si="23"/>
        <v>29.677300000000002</v>
      </c>
      <c r="Q241">
        <v>29.677300000000002</v>
      </c>
      <c r="R241">
        <f t="shared" si="18"/>
        <v>29.677300000000002</v>
      </c>
      <c r="S241">
        <v>35.429465180000001</v>
      </c>
      <c r="T241">
        <v>139.66219960000001</v>
      </c>
      <c r="U241">
        <v>7.0430000000000001</v>
      </c>
      <c r="V241">
        <v>104</v>
      </c>
      <c r="W241" t="s">
        <v>110</v>
      </c>
      <c r="X241">
        <v>1003010</v>
      </c>
      <c r="Y241" t="s">
        <v>159</v>
      </c>
      <c r="Z241">
        <v>100301003</v>
      </c>
      <c r="AA241" t="s">
        <v>160</v>
      </c>
      <c r="AB241">
        <v>35.425447230000003</v>
      </c>
      <c r="AC241">
        <v>139.65191609999999</v>
      </c>
      <c r="AD241">
        <v>36.720300000000002</v>
      </c>
      <c r="AE241">
        <v>104</v>
      </c>
      <c r="AF241" t="s">
        <v>110</v>
      </c>
      <c r="AG241">
        <v>1003012</v>
      </c>
      <c r="AH241" t="s">
        <v>157</v>
      </c>
      <c r="AI241">
        <v>100301201</v>
      </c>
      <c r="AJ241" t="s">
        <v>158</v>
      </c>
      <c r="AK241">
        <v>0</v>
      </c>
      <c r="AL241">
        <v>2</v>
      </c>
      <c r="AM241" t="s">
        <v>100</v>
      </c>
      <c r="AN241" t="s">
        <v>161</v>
      </c>
      <c r="AO241">
        <v>410</v>
      </c>
      <c r="AP241" t="s">
        <v>162</v>
      </c>
      <c r="AQ241">
        <v>7.3</v>
      </c>
      <c r="AR241">
        <v>1</v>
      </c>
      <c r="AS241">
        <v>1600</v>
      </c>
      <c r="AT241">
        <v>8.5</v>
      </c>
      <c r="AU241">
        <v>1</v>
      </c>
      <c r="AV241">
        <v>24</v>
      </c>
      <c r="AW241">
        <v>340</v>
      </c>
      <c r="AX241" t="s">
        <v>164</v>
      </c>
      <c r="AY241" t="s">
        <v>163</v>
      </c>
      <c r="AZ241">
        <v>1</v>
      </c>
      <c r="BA241">
        <v>2157</v>
      </c>
      <c r="BB241">
        <v>27</v>
      </c>
      <c r="BC241">
        <v>779</v>
      </c>
      <c r="BD241">
        <v>9.8000000000000007</v>
      </c>
      <c r="BE241">
        <v>60.8</v>
      </c>
      <c r="BF241">
        <v>1</v>
      </c>
      <c r="BG241">
        <v>1454</v>
      </c>
      <c r="BH241">
        <v>7.3</v>
      </c>
      <c r="BI241">
        <v>1</v>
      </c>
      <c r="BJ241">
        <v>1454</v>
      </c>
      <c r="BK241">
        <v>18.8</v>
      </c>
      <c r="BL241">
        <v>1</v>
      </c>
      <c r="BM241">
        <v>0.73</v>
      </c>
      <c r="BN241">
        <v>4</v>
      </c>
      <c r="BO241">
        <v>210</v>
      </c>
      <c r="BP241">
        <v>241</v>
      </c>
      <c r="BQ241">
        <v>3.6</v>
      </c>
      <c r="BR241">
        <v>434</v>
      </c>
      <c r="BS241">
        <v>6.5</v>
      </c>
      <c r="BT241">
        <v>14.1</v>
      </c>
      <c r="BU241" t="str">
        <f>VLOOKUP($A241,trip!$A$3:$AD$2506,9,FALSE)</f>
        <v>実家</v>
      </c>
      <c r="BV241" t="str">
        <f>VLOOKUP($A241,trip!$A$3:$AD$2506,11,FALSE)</f>
        <v>個人宅</v>
      </c>
      <c r="BW241" t="str">
        <f>VLOOKUP($A241,trip!$A$3:$AD$2506,17,FALSE)</f>
        <v>自宅</v>
      </c>
      <c r="BX241" t="str">
        <f>VLOOKUP($A241,trip!$A$3:$AD$2506,19,FALSE)</f>
        <v>自宅</v>
      </c>
      <c r="BY241" t="str">
        <f>VLOOKUP($A241,trip!$A$3:$AD$2506,25,FALSE)</f>
        <v>0人</v>
      </c>
    </row>
    <row r="242" spans="1:77" x14ac:dyDescent="0.15">
      <c r="A242">
        <v>256523</v>
      </c>
      <c r="B242" t="s">
        <v>128</v>
      </c>
      <c r="C242">
        <v>200</v>
      </c>
      <c r="D242" t="s">
        <v>206</v>
      </c>
      <c r="E242" s="1">
        <v>40128.806944444441</v>
      </c>
      <c r="F242" s="10">
        <f t="shared" si="19"/>
        <v>40128</v>
      </c>
      <c r="G242" s="12">
        <f t="shared" si="20"/>
        <v>0.80694444444088731</v>
      </c>
      <c r="H242" s="12">
        <f>IF($G242&lt;天気!$L$2,天気!$L$2,IF($G242&lt;天気!$L$3,天気!$L$3,IF($G242&lt;天気!$L$4,天気!$L$4,IF($G242&lt;天気!$L$5,天気!$L$5,IF($G242&lt;天気!$L$6,天気!$L$6,IF($G242&lt;天気!$L$7,天気!$L$7,IF($G242&lt;天気!$L$8,天気!$L$8,IF($G242&lt;天気!$L$9,天気!$L$9,IF($G242&lt;天気!$L$10,天気!$L$10,IF($G242&lt;天気!$L$11,天気!$L$11,IF($G242&lt;天気!$L$12,天気!$L$12,IF($G242&lt;天気!$L$13,天気!$L$13,IF($G242&lt;天気!$L$14,天気!$L$14,IF($G242&lt;天気!$L$15,天気!$L$15,IF($G242&lt;天気!$L$16,天気!$L$16,IF($G242&lt;天気!$L$17,天気!$L$17,IF($G242&lt;天気!$L$18,天気!$L$18,IF($G242&lt;天気!$L$19,天気!$L$19,IF($G242&lt;天気!$L$20,天気!$L$20,IF($G242&lt;天気!$L$21,天気!$L$21,IF($G242&lt;天気!$L$22,天気!$L$22,IF($G242&lt;天気!$L$23,天気!$L$23,IF($G242&lt;天気!$L$24,天気!$L$24,天気!$L$25)))))))))))))))))))))))</f>
        <v>0.83333333333333404</v>
      </c>
      <c r="I242" s="12">
        <v>0.83333333333333404</v>
      </c>
      <c r="J242" s="12">
        <f t="shared" si="21"/>
        <v>40128.833333333336</v>
      </c>
      <c r="K242" s="1">
        <v>40128.80972222222</v>
      </c>
      <c r="L242" s="6">
        <f t="shared" si="22"/>
        <v>2.4638941398865714E-3</v>
      </c>
      <c r="M242" s="6">
        <f>VLOOKUP(J242,天気!$E$2:$J$721,3,FALSE)</f>
        <v>2</v>
      </c>
      <c r="N242">
        <v>240</v>
      </c>
      <c r="O242">
        <v>138.30252246995886</v>
      </c>
      <c r="P242">
        <f t="shared" si="23"/>
        <v>-1.3033999999999963</v>
      </c>
      <c r="Q242">
        <v>-1.3033999999999963</v>
      </c>
      <c r="R242">
        <f t="shared" si="18"/>
        <v>1.3033999999999963</v>
      </c>
      <c r="S242">
        <v>35.459768779999997</v>
      </c>
      <c r="T242">
        <v>139.51570810000001</v>
      </c>
      <c r="U242">
        <v>68.867800000000003</v>
      </c>
      <c r="V242">
        <v>112</v>
      </c>
      <c r="W242" t="s">
        <v>129</v>
      </c>
      <c r="X242">
        <v>1005103</v>
      </c>
      <c r="Y242" t="s">
        <v>130</v>
      </c>
      <c r="Z242">
        <v>100510301</v>
      </c>
      <c r="AA242" t="s">
        <v>131</v>
      </c>
      <c r="AB242">
        <v>35.460106770000003</v>
      </c>
      <c r="AC242">
        <v>139.51717790000001</v>
      </c>
      <c r="AD242">
        <v>67.564400000000006</v>
      </c>
      <c r="AE242">
        <v>112</v>
      </c>
      <c r="AF242" t="s">
        <v>129</v>
      </c>
      <c r="AG242">
        <v>1005103</v>
      </c>
      <c r="AH242" t="s">
        <v>130</v>
      </c>
      <c r="AI242">
        <v>100510301</v>
      </c>
      <c r="AJ242" t="s">
        <v>131</v>
      </c>
      <c r="AK242">
        <v>45</v>
      </c>
      <c r="AL242">
        <v>1</v>
      </c>
      <c r="AM242" t="s">
        <v>74</v>
      </c>
      <c r="AN242" t="s">
        <v>133</v>
      </c>
      <c r="AO242">
        <v>420</v>
      </c>
      <c r="AP242" t="s">
        <v>177</v>
      </c>
      <c r="AQ242">
        <v>6.5</v>
      </c>
      <c r="AR242">
        <v>1</v>
      </c>
      <c r="AS242">
        <v>1306</v>
      </c>
      <c r="AT242">
        <v>7.8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0</v>
      </c>
      <c r="BE242">
        <v>0</v>
      </c>
      <c r="BF242">
        <v>1</v>
      </c>
      <c r="BG242">
        <v>529</v>
      </c>
      <c r="BH242">
        <v>2.6</v>
      </c>
      <c r="BI242">
        <v>1</v>
      </c>
      <c r="BJ242">
        <v>529</v>
      </c>
      <c r="BK242">
        <v>6.5</v>
      </c>
      <c r="BL242">
        <v>0</v>
      </c>
      <c r="BM242">
        <v>0</v>
      </c>
      <c r="BN242">
        <v>0</v>
      </c>
      <c r="BO242">
        <v>0</v>
      </c>
      <c r="BP242">
        <v>0</v>
      </c>
      <c r="BQ242">
        <v>0</v>
      </c>
      <c r="BR242">
        <v>0</v>
      </c>
      <c r="BS242">
        <v>0</v>
      </c>
      <c r="BT242">
        <v>0</v>
      </c>
      <c r="BU242" t="str">
        <f>VLOOKUP($A242,trip!$A$3:$AD$2506,9,FALSE)</f>
        <v>希望ヶ丘駅</v>
      </c>
      <c r="BV242" t="str">
        <f>VLOOKUP($A242,trip!$A$3:$AD$2506,11,FALSE)</f>
        <v>駅</v>
      </c>
      <c r="BW242" t="str">
        <f>VLOOKUP($A242,trip!$A$3:$AD$2506,17,FALSE)</f>
        <v>自宅</v>
      </c>
      <c r="BX242" t="str">
        <f>VLOOKUP($A242,trip!$A$3:$AD$2506,19,FALSE)</f>
        <v>自宅</v>
      </c>
      <c r="BY242" t="str">
        <f>VLOOKUP($A242,trip!$A$3:$AD$2506,25,FALSE)</f>
        <v>3人</v>
      </c>
    </row>
    <row r="243" spans="1:77" x14ac:dyDescent="0.15">
      <c r="A243">
        <v>256555</v>
      </c>
      <c r="B243" t="s">
        <v>156</v>
      </c>
      <c r="C243">
        <v>100</v>
      </c>
      <c r="D243" t="s">
        <v>79</v>
      </c>
      <c r="E243" s="1">
        <v>40129.356898148151</v>
      </c>
      <c r="F243" s="10">
        <f t="shared" si="19"/>
        <v>40129</v>
      </c>
      <c r="G243" s="12">
        <f t="shared" si="20"/>
        <v>0.356898148151231</v>
      </c>
      <c r="H243" s="12">
        <f>IF($G243&lt;天気!$L$2,天気!$L$2,IF($G243&lt;天気!$L$3,天気!$L$3,IF($G243&lt;天気!$L$4,天気!$L$4,IF($G243&lt;天気!$L$5,天気!$L$5,IF($G243&lt;天気!$L$6,天気!$L$6,IF($G243&lt;天気!$L$7,天気!$L$7,IF($G243&lt;天気!$L$8,天気!$L$8,IF($G243&lt;天気!$L$9,天気!$L$9,IF($G243&lt;天気!$L$10,天気!$L$10,IF($G243&lt;天気!$L$11,天気!$L$11,IF($G243&lt;天気!$L$12,天気!$L$12,IF($G243&lt;天気!$L$13,天気!$L$13,IF($G243&lt;天気!$L$14,天気!$L$14,IF($G243&lt;天気!$L$15,天気!$L$15,IF($G243&lt;天気!$L$16,天気!$L$16,IF($G243&lt;天気!$L$17,天気!$L$17,IF($G243&lt;天気!$L$18,天気!$L$18,IF($G243&lt;天気!$L$19,天気!$L$19,IF($G243&lt;天気!$L$20,天気!$L$20,IF($G243&lt;天気!$L$21,天気!$L$21,IF($G243&lt;天気!$L$22,天気!$L$22,IF($G243&lt;天気!$L$23,天気!$L$23,IF($G243&lt;天気!$L$24,天気!$L$24,天気!$L$25)))))))))))))))))))))))</f>
        <v>0.375</v>
      </c>
      <c r="I243" s="12">
        <v>0.375</v>
      </c>
      <c r="J243" s="12">
        <f t="shared" si="21"/>
        <v>40129.375</v>
      </c>
      <c r="K243" s="1">
        <v>40129.364328703705</v>
      </c>
      <c r="L243" s="6">
        <f t="shared" si="22"/>
        <v>2.0498934043970688E-2</v>
      </c>
      <c r="M243" s="6">
        <f>VLOOKUP(J243,天気!$E$2:$J$721,3,FALSE)</f>
        <v>0</v>
      </c>
      <c r="N243">
        <v>642</v>
      </c>
      <c r="O243">
        <v>1081.9857752257205</v>
      </c>
      <c r="P243">
        <f t="shared" si="23"/>
        <v>-30.768900000000002</v>
      </c>
      <c r="Q243">
        <v>-30.768900000000002</v>
      </c>
      <c r="R243">
        <f t="shared" si="18"/>
        <v>30.768900000000002</v>
      </c>
      <c r="S243">
        <v>35.425307750000002</v>
      </c>
      <c r="T243">
        <v>139.65181949999999</v>
      </c>
      <c r="U243">
        <v>36.768900000000002</v>
      </c>
      <c r="V243">
        <v>104</v>
      </c>
      <c r="W243" t="s">
        <v>110</v>
      </c>
      <c r="X243">
        <v>1003012</v>
      </c>
      <c r="Y243" t="s">
        <v>157</v>
      </c>
      <c r="Z243">
        <v>100301201</v>
      </c>
      <c r="AA243" t="s">
        <v>158</v>
      </c>
      <c r="AB243">
        <v>35.430387879999998</v>
      </c>
      <c r="AC243">
        <v>139.66200660000001</v>
      </c>
      <c r="AD243">
        <v>6</v>
      </c>
      <c r="AE243">
        <v>104</v>
      </c>
      <c r="AF243" t="s">
        <v>110</v>
      </c>
      <c r="AG243">
        <v>1003010</v>
      </c>
      <c r="AH243" t="s">
        <v>159</v>
      </c>
      <c r="AI243">
        <v>100301003</v>
      </c>
      <c r="AJ243" t="s">
        <v>160</v>
      </c>
      <c r="AK243">
        <v>0</v>
      </c>
      <c r="AL243">
        <v>2</v>
      </c>
      <c r="AM243" t="s">
        <v>100</v>
      </c>
      <c r="AN243" t="s">
        <v>161</v>
      </c>
      <c r="AO243">
        <v>410</v>
      </c>
      <c r="AP243" t="s">
        <v>162</v>
      </c>
      <c r="AQ243">
        <v>7.5</v>
      </c>
      <c r="AR243">
        <v>1</v>
      </c>
      <c r="AS243">
        <v>1591</v>
      </c>
      <c r="AT243">
        <v>9.1</v>
      </c>
      <c r="AU243">
        <v>1</v>
      </c>
      <c r="AV243">
        <v>19</v>
      </c>
      <c r="AW243">
        <v>210</v>
      </c>
      <c r="AX243" t="s">
        <v>163</v>
      </c>
      <c r="AY243" t="s">
        <v>164</v>
      </c>
      <c r="AZ243">
        <v>0</v>
      </c>
      <c r="BA243">
        <v>803</v>
      </c>
      <c r="BB243">
        <v>9</v>
      </c>
      <c r="BC243">
        <v>2033</v>
      </c>
      <c r="BD243">
        <v>24.7</v>
      </c>
      <c r="BE243">
        <v>52.7</v>
      </c>
      <c r="BF243">
        <v>1</v>
      </c>
      <c r="BG243">
        <v>1501</v>
      </c>
      <c r="BH243">
        <v>7.5</v>
      </c>
      <c r="BI243">
        <v>1</v>
      </c>
      <c r="BJ243">
        <v>1501</v>
      </c>
      <c r="BK243">
        <v>17.8</v>
      </c>
      <c r="BL243">
        <v>1</v>
      </c>
      <c r="BM243">
        <v>0.73</v>
      </c>
      <c r="BN243">
        <v>4</v>
      </c>
      <c r="BO243">
        <v>210</v>
      </c>
      <c r="BP243">
        <v>450</v>
      </c>
      <c r="BQ243">
        <v>6.8</v>
      </c>
      <c r="BR243">
        <v>277</v>
      </c>
      <c r="BS243">
        <v>4.2</v>
      </c>
      <c r="BT243">
        <v>15</v>
      </c>
      <c r="BU243" t="str">
        <f>VLOOKUP($A243,trip!$A$3:$AD$2506,9,FALSE)</f>
        <v>自宅</v>
      </c>
      <c r="BV243" t="str">
        <f>VLOOKUP($A243,trip!$A$3:$AD$2506,11,FALSE)</f>
        <v>自宅</v>
      </c>
      <c r="BW243" t="str">
        <f>VLOOKUP($A243,trip!$A$3:$AD$2506,17,FALSE)</f>
        <v>実家</v>
      </c>
      <c r="BX243" t="str">
        <f>VLOOKUP($A243,trip!$A$3:$AD$2506,19,FALSE)</f>
        <v>個人宅</v>
      </c>
      <c r="BY243" t="str">
        <f>VLOOKUP($A243,trip!$A$3:$AD$2506,25,FALSE)</f>
        <v>0人</v>
      </c>
    </row>
    <row r="244" spans="1:77" x14ac:dyDescent="0.15">
      <c r="A244">
        <v>256561</v>
      </c>
      <c r="B244" t="s">
        <v>128</v>
      </c>
      <c r="C244">
        <v>400</v>
      </c>
      <c r="D244" t="s">
        <v>140</v>
      </c>
      <c r="E244" s="1">
        <v>40129.392627314817</v>
      </c>
      <c r="F244" s="10">
        <f t="shared" si="19"/>
        <v>40129</v>
      </c>
      <c r="G244" s="12">
        <f t="shared" si="20"/>
        <v>0.39262731481721858</v>
      </c>
      <c r="H244" s="12">
        <f>IF($G244&lt;天気!$L$2,天気!$L$2,IF($G244&lt;天気!$L$3,天気!$L$3,IF($G244&lt;天気!$L$4,天気!$L$4,IF($G244&lt;天気!$L$5,天気!$L$5,IF($G244&lt;天気!$L$6,天気!$L$6,IF($G244&lt;天気!$L$7,天気!$L$7,IF($G244&lt;天気!$L$8,天気!$L$8,IF($G244&lt;天気!$L$9,天気!$L$9,IF($G244&lt;天気!$L$10,天気!$L$10,IF($G244&lt;天気!$L$11,天気!$L$11,IF($G244&lt;天気!$L$12,天気!$L$12,IF($G244&lt;天気!$L$13,天気!$L$13,IF($G244&lt;天気!$L$14,天気!$L$14,IF($G244&lt;天気!$L$15,天気!$L$15,IF($G244&lt;天気!$L$16,天気!$L$16,IF($G244&lt;天気!$L$17,天気!$L$17,IF($G244&lt;天気!$L$18,天気!$L$18,IF($G244&lt;天気!$L$19,天気!$L$19,IF($G244&lt;天気!$L$20,天気!$L$20,IF($G244&lt;天気!$L$21,天気!$L$21,IF($G244&lt;天気!$L$22,天気!$L$22,IF($G244&lt;天気!$L$23,天気!$L$23,IF($G244&lt;天気!$L$24,天気!$L$24,天気!$L$25)))))))))))))))))))))))</f>
        <v>0.41666666666666702</v>
      </c>
      <c r="I244" s="12">
        <v>0.41666666666666702</v>
      </c>
      <c r="J244" s="12">
        <f t="shared" si="21"/>
        <v>40129.416666666664</v>
      </c>
      <c r="K244" s="1">
        <v>40129.408842592595</v>
      </c>
      <c r="L244" s="6">
        <f t="shared" si="22"/>
        <v>9.7047507788162006E-3</v>
      </c>
      <c r="M244" s="6">
        <f>VLOOKUP(J244,天気!$E$2:$J$721,3,FALSE)</f>
        <v>0</v>
      </c>
      <c r="N244">
        <v>1401</v>
      </c>
      <c r="O244">
        <v>993.69067909333023</v>
      </c>
      <c r="P244">
        <f t="shared" si="23"/>
        <v>-12.460900000000001</v>
      </c>
      <c r="Q244">
        <v>-12.460900000000001</v>
      </c>
      <c r="R244">
        <f t="shared" si="18"/>
        <v>12.460900000000001</v>
      </c>
      <c r="S244">
        <v>35.444635820000002</v>
      </c>
      <c r="T244">
        <v>139.63697619999999</v>
      </c>
      <c r="U244">
        <v>13.460900000000001</v>
      </c>
      <c r="V244">
        <v>104</v>
      </c>
      <c r="W244" t="s">
        <v>110</v>
      </c>
      <c r="X244">
        <v>1003002</v>
      </c>
      <c r="Y244" t="s">
        <v>116</v>
      </c>
      <c r="Z244">
        <v>100300215</v>
      </c>
      <c r="AA244" t="s">
        <v>132</v>
      </c>
      <c r="AB244">
        <v>35.449565649999997</v>
      </c>
      <c r="AC244">
        <v>139.64612779999999</v>
      </c>
      <c r="AD244">
        <v>1</v>
      </c>
      <c r="AE244">
        <v>104</v>
      </c>
      <c r="AF244" t="s">
        <v>110</v>
      </c>
      <c r="AG244">
        <v>1003002</v>
      </c>
      <c r="AH244" t="s">
        <v>116</v>
      </c>
      <c r="AI244">
        <v>100300204</v>
      </c>
      <c r="AJ244" t="s">
        <v>184</v>
      </c>
      <c r="AK244">
        <v>45</v>
      </c>
      <c r="AL244">
        <v>1</v>
      </c>
      <c r="AM244" t="s">
        <v>74</v>
      </c>
      <c r="AN244" t="s">
        <v>133</v>
      </c>
      <c r="AO244">
        <v>420</v>
      </c>
      <c r="AP244" t="s">
        <v>177</v>
      </c>
      <c r="AQ244">
        <v>15.4</v>
      </c>
      <c r="AR244">
        <v>1</v>
      </c>
      <c r="AS244">
        <v>1408</v>
      </c>
      <c r="AT244">
        <v>5.8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E244">
        <v>0</v>
      </c>
      <c r="BF244">
        <v>1</v>
      </c>
      <c r="BG244">
        <v>1284</v>
      </c>
      <c r="BH244">
        <v>6.4</v>
      </c>
      <c r="BI244">
        <v>1</v>
      </c>
      <c r="BJ244">
        <v>1284</v>
      </c>
      <c r="BK244">
        <v>15.4</v>
      </c>
      <c r="BL244">
        <v>1</v>
      </c>
      <c r="BM244">
        <v>0.47</v>
      </c>
      <c r="BN244">
        <v>2</v>
      </c>
      <c r="BO244">
        <v>210</v>
      </c>
      <c r="BP244">
        <v>306</v>
      </c>
      <c r="BQ244">
        <v>4.5999999999999996</v>
      </c>
      <c r="BR244">
        <v>422</v>
      </c>
      <c r="BS244">
        <v>6.3</v>
      </c>
      <c r="BT244">
        <v>12.899999999999999</v>
      </c>
      <c r="BU244" t="str">
        <f>VLOOKUP($A244,trip!$A$3:$AD$2506,9,FALSE)</f>
        <v>職場</v>
      </c>
      <c r="BV244" t="str">
        <f>VLOOKUP($A244,trip!$A$3:$AD$2506,11,FALSE)</f>
        <v>勤務・通学・ﾊﾞｲﾄ先</v>
      </c>
      <c r="BW244" t="str">
        <f>VLOOKUP($A244,trip!$A$3:$AD$2506,17,FALSE)</f>
        <v>大桟橋埠頭ビル</v>
      </c>
      <c r="BX244" t="str">
        <f>VLOOKUP($A244,trip!$A$3:$AD$2506,19,FALSE)</f>
        <v>事務所・会社</v>
      </c>
      <c r="BY244" t="str">
        <f>VLOOKUP($A244,trip!$A$3:$AD$2506,25,FALSE)</f>
        <v>2人</v>
      </c>
    </row>
    <row r="245" spans="1:77" x14ac:dyDescent="0.15">
      <c r="A245">
        <v>256562</v>
      </c>
      <c r="B245" t="s">
        <v>135</v>
      </c>
      <c r="C245">
        <v>400</v>
      </c>
      <c r="D245" t="s">
        <v>140</v>
      </c>
      <c r="E245" s="1">
        <v>40129.395949074074</v>
      </c>
      <c r="F245" s="10">
        <f t="shared" si="19"/>
        <v>40129</v>
      </c>
      <c r="G245" s="12">
        <f t="shared" si="20"/>
        <v>0.39594907407445135</v>
      </c>
      <c r="H245" s="12">
        <f>IF($G245&lt;天気!$L$2,天気!$L$2,IF($G245&lt;天気!$L$3,天気!$L$3,IF($G245&lt;天気!$L$4,天気!$L$4,IF($G245&lt;天気!$L$5,天気!$L$5,IF($G245&lt;天気!$L$6,天気!$L$6,IF($G245&lt;天気!$L$7,天気!$L$7,IF($G245&lt;天気!$L$8,天気!$L$8,IF($G245&lt;天気!$L$9,天気!$L$9,IF($G245&lt;天気!$L$10,天気!$L$10,IF($G245&lt;天気!$L$11,天気!$L$11,IF($G245&lt;天気!$L$12,天気!$L$12,IF($G245&lt;天気!$L$13,天気!$L$13,IF($G245&lt;天気!$L$14,天気!$L$14,IF($G245&lt;天気!$L$15,天気!$L$15,IF($G245&lt;天気!$L$16,天気!$L$16,IF($G245&lt;天気!$L$17,天気!$L$17,IF($G245&lt;天気!$L$18,天気!$L$18,IF($G245&lt;天気!$L$19,天気!$L$19,IF($G245&lt;天気!$L$20,天気!$L$20,IF($G245&lt;天気!$L$21,天気!$L$21,IF($G245&lt;天気!$L$22,天気!$L$22,IF($G245&lt;天気!$L$23,天気!$L$23,IF($G245&lt;天気!$L$24,天気!$L$24,天気!$L$25)))))))))))))))))))))))</f>
        <v>0.41666666666666702</v>
      </c>
      <c r="I245" s="12">
        <v>0.41666666666666702</v>
      </c>
      <c r="J245" s="12">
        <f t="shared" si="21"/>
        <v>40129.416666666664</v>
      </c>
      <c r="K245" s="1">
        <v>40129.408206018517</v>
      </c>
      <c r="L245" s="6">
        <f t="shared" si="22"/>
        <v>1.0349596122778675E-2</v>
      </c>
      <c r="M245" s="6">
        <f>VLOOKUP(J245,天気!$E$2:$J$721,3,FALSE)</f>
        <v>0</v>
      </c>
      <c r="N245">
        <v>1059</v>
      </c>
      <c r="O245">
        <v>983.60625449972804</v>
      </c>
      <c r="P245">
        <f t="shared" si="23"/>
        <v>-12.812799999999999</v>
      </c>
      <c r="Q245">
        <v>-12.812799999999999</v>
      </c>
      <c r="R245">
        <f t="shared" si="18"/>
        <v>12.812799999999999</v>
      </c>
      <c r="S245">
        <v>35.444346160000002</v>
      </c>
      <c r="T245">
        <v>139.63740000000001</v>
      </c>
      <c r="U245">
        <v>13.812799999999999</v>
      </c>
      <c r="V245">
        <v>104</v>
      </c>
      <c r="W245" t="s">
        <v>110</v>
      </c>
      <c r="X245">
        <v>1003002</v>
      </c>
      <c r="Y245" t="s">
        <v>116</v>
      </c>
      <c r="Z245">
        <v>100300215</v>
      </c>
      <c r="AA245" t="s">
        <v>132</v>
      </c>
      <c r="AB245">
        <v>35.449646139999999</v>
      </c>
      <c r="AC245">
        <v>139.64609569999999</v>
      </c>
      <c r="AD245">
        <v>1</v>
      </c>
      <c r="AE245">
        <v>104</v>
      </c>
      <c r="AF245" t="s">
        <v>110</v>
      </c>
      <c r="AG245">
        <v>1003002</v>
      </c>
      <c r="AH245" t="s">
        <v>116</v>
      </c>
      <c r="AI245">
        <v>100300204</v>
      </c>
      <c r="AJ245" t="s">
        <v>184</v>
      </c>
      <c r="AK245">
        <v>37</v>
      </c>
      <c r="AL245">
        <v>1</v>
      </c>
      <c r="AM245" t="s">
        <v>74</v>
      </c>
      <c r="AN245" t="s">
        <v>101</v>
      </c>
      <c r="AO245">
        <v>420</v>
      </c>
      <c r="AP245" t="s">
        <v>177</v>
      </c>
      <c r="AQ245">
        <v>14.9</v>
      </c>
      <c r="AR245">
        <v>1</v>
      </c>
      <c r="AS245">
        <v>1624</v>
      </c>
      <c r="AT245">
        <v>6.2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1</v>
      </c>
      <c r="BG245">
        <v>1238</v>
      </c>
      <c r="BH245">
        <v>6.2</v>
      </c>
      <c r="BI245">
        <v>1</v>
      </c>
      <c r="BJ245">
        <v>1238</v>
      </c>
      <c r="BK245">
        <v>14.9</v>
      </c>
      <c r="BL245">
        <v>1</v>
      </c>
      <c r="BM245">
        <v>1.21</v>
      </c>
      <c r="BN245">
        <v>4</v>
      </c>
      <c r="BO245">
        <v>210</v>
      </c>
      <c r="BP245">
        <v>265</v>
      </c>
      <c r="BQ245">
        <v>4</v>
      </c>
      <c r="BR245">
        <v>427</v>
      </c>
      <c r="BS245">
        <v>6.4</v>
      </c>
      <c r="BT245">
        <v>14.4</v>
      </c>
      <c r="BU245" t="str">
        <f>VLOOKUP($A245,trip!$A$3:$AD$2506,9,FALSE)</f>
        <v>横浜市役所</v>
      </c>
      <c r="BV245" t="str">
        <f>VLOOKUP($A245,trip!$A$3:$AD$2506,11,FALSE)</f>
        <v>勤務・通学・ﾊﾞｲﾄ先</v>
      </c>
      <c r="BW245" t="str">
        <f>VLOOKUP($A245,trip!$A$3:$AD$2506,17,FALSE)</f>
        <v>大さん橋ふ頭事務所</v>
      </c>
      <c r="BX245" t="str">
        <f>VLOOKUP($A245,trip!$A$3:$AD$2506,19,FALSE)</f>
        <v>事務所・会社</v>
      </c>
      <c r="BY245" t="str">
        <f>VLOOKUP($A245,trip!$A$3:$AD$2506,25,FALSE)</f>
        <v>3人</v>
      </c>
    </row>
    <row r="246" spans="1:77" x14ac:dyDescent="0.15">
      <c r="A246">
        <v>256567</v>
      </c>
      <c r="B246" t="s">
        <v>128</v>
      </c>
      <c r="C246">
        <v>300</v>
      </c>
      <c r="D246" t="s">
        <v>208</v>
      </c>
      <c r="E246" s="1">
        <v>40129.457418981481</v>
      </c>
      <c r="F246" s="10">
        <f t="shared" si="19"/>
        <v>40129</v>
      </c>
      <c r="G246" s="12">
        <f t="shared" si="20"/>
        <v>0.45741898148116888</v>
      </c>
      <c r="H246" s="12">
        <f>IF($G246&lt;天気!$L$2,天気!$L$2,IF($G246&lt;天気!$L$3,天気!$L$3,IF($G246&lt;天気!$L$4,天気!$L$4,IF($G246&lt;天気!$L$5,天気!$L$5,IF($G246&lt;天気!$L$6,天気!$L$6,IF($G246&lt;天気!$L$7,天気!$L$7,IF($G246&lt;天気!$L$8,天気!$L$8,IF($G246&lt;天気!$L$9,天気!$L$9,IF($G246&lt;天気!$L$10,天気!$L$10,IF($G246&lt;天気!$L$11,天気!$L$11,IF($G246&lt;天気!$L$12,天気!$L$12,IF($G246&lt;天気!$L$13,天気!$L$13,IF($G246&lt;天気!$L$14,天気!$L$14,IF($G246&lt;天気!$L$15,天気!$L$15,IF($G246&lt;天気!$L$16,天気!$L$16,IF($G246&lt;天気!$L$17,天気!$L$17,IF($G246&lt;天気!$L$18,天気!$L$18,IF($G246&lt;天気!$L$19,天気!$L$19,IF($G246&lt;天気!$L$20,天気!$L$20,IF($G246&lt;天気!$L$21,天気!$L$21,IF($G246&lt;天気!$L$22,天気!$L$22,IF($G246&lt;天気!$L$23,天気!$L$23,IF($G246&lt;天気!$L$24,天気!$L$24,天気!$L$25)))))))))))))))))))))))</f>
        <v>0.45833333333333398</v>
      </c>
      <c r="I246" s="12">
        <v>0.45833333333333398</v>
      </c>
      <c r="J246" s="12">
        <f t="shared" si="21"/>
        <v>40129.458333333336</v>
      </c>
      <c r="K246" s="1">
        <v>40129.469710648147</v>
      </c>
      <c r="L246" s="6">
        <f t="shared" si="22"/>
        <v>1.0752627118644068E-2</v>
      </c>
      <c r="M246" s="6">
        <f>VLOOKUP(J246,天気!$E$2:$J$721,3,FALSE)</f>
        <v>0</v>
      </c>
      <c r="N246">
        <v>1062</v>
      </c>
      <c r="O246">
        <v>930.73093110948378</v>
      </c>
      <c r="P246">
        <f t="shared" si="23"/>
        <v>12.6881</v>
      </c>
      <c r="Q246">
        <v>12.6881</v>
      </c>
      <c r="R246">
        <f t="shared" si="18"/>
        <v>12.6881</v>
      </c>
      <c r="S246">
        <v>35.449297469999998</v>
      </c>
      <c r="T246">
        <v>139.6456665</v>
      </c>
      <c r="U246">
        <v>1</v>
      </c>
      <c r="V246">
        <v>104</v>
      </c>
      <c r="W246" t="s">
        <v>110</v>
      </c>
      <c r="X246">
        <v>1003002</v>
      </c>
      <c r="Y246" t="s">
        <v>116</v>
      </c>
      <c r="Z246">
        <v>100300204</v>
      </c>
      <c r="AA246" t="s">
        <v>184</v>
      </c>
      <c r="AB246">
        <v>35.444426550000003</v>
      </c>
      <c r="AC246">
        <v>139.6373088</v>
      </c>
      <c r="AD246">
        <v>13.6881</v>
      </c>
      <c r="AE246">
        <v>104</v>
      </c>
      <c r="AF246" t="s">
        <v>110</v>
      </c>
      <c r="AG246">
        <v>1003002</v>
      </c>
      <c r="AH246" t="s">
        <v>116</v>
      </c>
      <c r="AI246">
        <v>100300215</v>
      </c>
      <c r="AJ246" t="s">
        <v>132</v>
      </c>
      <c r="AK246">
        <v>45</v>
      </c>
      <c r="AL246">
        <v>1</v>
      </c>
      <c r="AM246" t="s">
        <v>74</v>
      </c>
      <c r="AN246" t="s">
        <v>133</v>
      </c>
      <c r="AO246">
        <v>420</v>
      </c>
      <c r="AP246" t="s">
        <v>177</v>
      </c>
      <c r="AQ246">
        <v>14.2</v>
      </c>
      <c r="AR246">
        <v>1</v>
      </c>
      <c r="AS246">
        <v>1232</v>
      </c>
      <c r="AT246">
        <v>4.5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E246">
        <v>0</v>
      </c>
      <c r="BF246">
        <v>1</v>
      </c>
      <c r="BG246">
        <v>1180</v>
      </c>
      <c r="BH246">
        <v>5.9</v>
      </c>
      <c r="BI246">
        <v>1</v>
      </c>
      <c r="BJ246">
        <v>1180</v>
      </c>
      <c r="BK246">
        <v>14.2</v>
      </c>
      <c r="BL246">
        <v>1</v>
      </c>
      <c r="BM246">
        <v>0.77</v>
      </c>
      <c r="BN246">
        <v>5</v>
      </c>
      <c r="BO246">
        <v>210</v>
      </c>
      <c r="BP246">
        <v>373</v>
      </c>
      <c r="BQ246">
        <v>5.6</v>
      </c>
      <c r="BR246">
        <v>253</v>
      </c>
      <c r="BS246">
        <v>3.8</v>
      </c>
      <c r="BT246">
        <v>14.399999999999999</v>
      </c>
      <c r="BU246" t="str">
        <f>VLOOKUP($A246,trip!$A$3:$AD$2506,9,FALSE)</f>
        <v>大桟橋埠頭ビル</v>
      </c>
      <c r="BV246" t="str">
        <f>VLOOKUP($A246,trip!$A$3:$AD$2506,11,FALSE)</f>
        <v>事務所・会社</v>
      </c>
      <c r="BW246" t="str">
        <f>VLOOKUP($A246,trip!$A$3:$AD$2506,17,FALSE)</f>
        <v>職場</v>
      </c>
      <c r="BX246" t="str">
        <f>VLOOKUP($A246,trip!$A$3:$AD$2506,19,FALSE)</f>
        <v>勤務・通学・ﾊﾞｲﾄ先</v>
      </c>
      <c r="BY246" t="str">
        <f>VLOOKUP($A246,trip!$A$3:$AD$2506,25,FALSE)</f>
        <v>2人</v>
      </c>
    </row>
    <row r="247" spans="1:77" x14ac:dyDescent="0.15">
      <c r="A247">
        <v>256568</v>
      </c>
      <c r="B247" t="s">
        <v>135</v>
      </c>
      <c r="C247">
        <v>300</v>
      </c>
      <c r="D247" t="s">
        <v>208</v>
      </c>
      <c r="E247" s="1">
        <v>40129.457615740743</v>
      </c>
      <c r="F247" s="10">
        <f t="shared" si="19"/>
        <v>40129</v>
      </c>
      <c r="G247" s="12">
        <f t="shared" si="20"/>
        <v>0.45761574074276723</v>
      </c>
      <c r="H247" s="12">
        <f>IF($G247&lt;天気!$L$2,天気!$L$2,IF($G247&lt;天気!$L$3,天気!$L$3,IF($G247&lt;天気!$L$4,天気!$L$4,IF($G247&lt;天気!$L$5,天気!$L$5,IF($G247&lt;天気!$L$6,天気!$L$6,IF($G247&lt;天気!$L$7,天気!$L$7,IF($G247&lt;天気!$L$8,天気!$L$8,IF($G247&lt;天気!$L$9,天気!$L$9,IF($G247&lt;天気!$L$10,天気!$L$10,IF($G247&lt;天気!$L$11,天気!$L$11,IF($G247&lt;天気!$L$12,天気!$L$12,IF($G247&lt;天気!$L$13,天気!$L$13,IF($G247&lt;天気!$L$14,天気!$L$14,IF($G247&lt;天気!$L$15,天気!$L$15,IF($G247&lt;天気!$L$16,天気!$L$16,IF($G247&lt;天気!$L$17,天気!$L$17,IF($G247&lt;天気!$L$18,天気!$L$18,IF($G247&lt;天気!$L$19,天気!$L$19,IF($G247&lt;天気!$L$20,天気!$L$20,IF($G247&lt;天気!$L$21,天気!$L$21,IF($G247&lt;天気!$L$22,天気!$L$22,IF($G247&lt;天気!$L$23,天気!$L$23,IF($G247&lt;天気!$L$24,天気!$L$24,天気!$L$25)))))))))))))))))))))))</f>
        <v>0.45833333333333398</v>
      </c>
      <c r="I247" s="12">
        <v>0.45833333333333398</v>
      </c>
      <c r="J247" s="12">
        <f t="shared" si="21"/>
        <v>40129.458333333336</v>
      </c>
      <c r="K247" s="1">
        <v>40129.4687962963</v>
      </c>
      <c r="L247" s="6">
        <f t="shared" si="22"/>
        <v>1.0247695035460993E-2</v>
      </c>
      <c r="M247" s="6">
        <f>VLOOKUP(J247,天気!$E$2:$J$721,3,FALSE)</f>
        <v>0</v>
      </c>
      <c r="N247">
        <v>966</v>
      </c>
      <c r="O247">
        <v>869.46539456405617</v>
      </c>
      <c r="P247">
        <f t="shared" si="23"/>
        <v>11.5594</v>
      </c>
      <c r="Q247">
        <v>11.5594</v>
      </c>
      <c r="R247">
        <f t="shared" si="18"/>
        <v>11.5594</v>
      </c>
      <c r="S247">
        <v>35.44866983</v>
      </c>
      <c r="T247">
        <v>139.6452481</v>
      </c>
      <c r="U247">
        <v>2.0131999999999999</v>
      </c>
      <c r="V247">
        <v>104</v>
      </c>
      <c r="W247" t="s">
        <v>110</v>
      </c>
      <c r="X247">
        <v>1003002</v>
      </c>
      <c r="Y247" t="s">
        <v>116</v>
      </c>
      <c r="Z247">
        <v>100300204</v>
      </c>
      <c r="AA247" t="s">
        <v>184</v>
      </c>
      <c r="AB247">
        <v>35.444716210000003</v>
      </c>
      <c r="AC247">
        <v>139.63696540000001</v>
      </c>
      <c r="AD247">
        <v>13.5726</v>
      </c>
      <c r="AE247">
        <v>104</v>
      </c>
      <c r="AF247" t="s">
        <v>110</v>
      </c>
      <c r="AG247">
        <v>1003002</v>
      </c>
      <c r="AH247" t="s">
        <v>116</v>
      </c>
      <c r="AI247">
        <v>100300215</v>
      </c>
      <c r="AJ247" t="s">
        <v>132</v>
      </c>
      <c r="AK247">
        <v>37</v>
      </c>
      <c r="AL247">
        <v>1</v>
      </c>
      <c r="AM247" t="s">
        <v>74</v>
      </c>
      <c r="AN247" t="s">
        <v>101</v>
      </c>
      <c r="AO247">
        <v>420</v>
      </c>
      <c r="AP247" t="s">
        <v>177</v>
      </c>
      <c r="AQ247">
        <v>13.6</v>
      </c>
      <c r="AR247">
        <v>1</v>
      </c>
      <c r="AS247">
        <v>1176</v>
      </c>
      <c r="AT247">
        <v>4.8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0</v>
      </c>
      <c r="BF247">
        <v>1</v>
      </c>
      <c r="BG247">
        <v>1128</v>
      </c>
      <c r="BH247">
        <v>5.6</v>
      </c>
      <c r="BI247">
        <v>1</v>
      </c>
      <c r="BJ247">
        <v>1128</v>
      </c>
      <c r="BK247">
        <v>13.6</v>
      </c>
      <c r="BL247">
        <v>1</v>
      </c>
      <c r="BM247">
        <v>0.47</v>
      </c>
      <c r="BN247">
        <v>3</v>
      </c>
      <c r="BO247">
        <v>210</v>
      </c>
      <c r="BP247">
        <v>294</v>
      </c>
      <c r="BQ247">
        <v>4.4000000000000004</v>
      </c>
      <c r="BR247">
        <v>300</v>
      </c>
      <c r="BS247">
        <v>4.5</v>
      </c>
      <c r="BT247">
        <v>11.9</v>
      </c>
      <c r="BU247" t="str">
        <f>VLOOKUP($A247,trip!$A$3:$AD$2506,9,FALSE)</f>
        <v>大さん橋ふ頭事務所</v>
      </c>
      <c r="BV247" t="str">
        <f>VLOOKUP($A247,trip!$A$3:$AD$2506,11,FALSE)</f>
        <v>事務所・会社</v>
      </c>
      <c r="BW247" t="str">
        <f>VLOOKUP($A247,trip!$A$3:$AD$2506,17,FALSE)</f>
        <v>横浜市役所</v>
      </c>
      <c r="BX247" t="str">
        <f>VLOOKUP($A247,trip!$A$3:$AD$2506,19,FALSE)</f>
        <v>勤務・通学・ﾊﾞｲﾄ先</v>
      </c>
      <c r="BY247" t="str">
        <f>VLOOKUP($A247,trip!$A$3:$AD$2506,25,FALSE)</f>
        <v>3人</v>
      </c>
    </row>
    <row r="248" spans="1:77" x14ac:dyDescent="0.15">
      <c r="A248">
        <v>256570</v>
      </c>
      <c r="B248" t="s">
        <v>139</v>
      </c>
      <c r="C248">
        <v>999</v>
      </c>
      <c r="D248" t="s">
        <v>70</v>
      </c>
      <c r="E248" s="1">
        <v>40129.504548611112</v>
      </c>
      <c r="F248" s="10">
        <f t="shared" si="19"/>
        <v>40129</v>
      </c>
      <c r="G248" s="12">
        <f t="shared" si="20"/>
        <v>0.50454861111211358</v>
      </c>
      <c r="H248" s="12">
        <f>IF($G248&lt;天気!$L$2,天気!$L$2,IF($G248&lt;天気!$L$3,天気!$L$3,IF($G248&lt;天気!$L$4,天気!$L$4,IF($G248&lt;天気!$L$5,天気!$L$5,IF($G248&lt;天気!$L$6,天気!$L$6,IF($G248&lt;天気!$L$7,天気!$L$7,IF($G248&lt;天気!$L$8,天気!$L$8,IF($G248&lt;天気!$L$9,天気!$L$9,IF($G248&lt;天気!$L$10,天気!$L$10,IF($G248&lt;天気!$L$11,天気!$L$11,IF($G248&lt;天気!$L$12,天気!$L$12,IF($G248&lt;天気!$L$13,天気!$L$13,IF($G248&lt;天気!$L$14,天気!$L$14,IF($G248&lt;天気!$L$15,天気!$L$15,IF($G248&lt;天気!$L$16,天気!$L$16,IF($G248&lt;天気!$L$17,天気!$L$17,IF($G248&lt;天気!$L$18,天気!$L$18,IF($G248&lt;天気!$L$19,天気!$L$19,IF($G248&lt;天気!$L$20,天気!$L$20,IF($G248&lt;天気!$L$21,天気!$L$21,IF($G248&lt;天気!$L$22,天気!$L$22,IF($G248&lt;天気!$L$23,天気!$L$23,IF($G248&lt;天気!$L$24,天気!$L$24,天気!$L$25)))))))))))))))))))))))</f>
        <v>0.54166666666666696</v>
      </c>
      <c r="I248" s="12">
        <v>0.54166666666666696</v>
      </c>
      <c r="J248" s="12">
        <f t="shared" si="21"/>
        <v>40129.541666666664</v>
      </c>
      <c r="K248" s="1">
        <v>40129.509652777779</v>
      </c>
      <c r="L248" s="6">
        <f t="shared" si="22"/>
        <v>8.3043478260869704E-4</v>
      </c>
      <c r="M248" s="6">
        <f>VLOOKUP(J248,天気!$E$2:$J$721,3,FALSE)</f>
        <v>0</v>
      </c>
      <c r="N248">
        <v>441</v>
      </c>
      <c r="O248">
        <v>242.90169359502238</v>
      </c>
      <c r="P248">
        <f t="shared" si="23"/>
        <v>-0.24830000000000041</v>
      </c>
      <c r="Q248">
        <v>-0.24830000000000041</v>
      </c>
      <c r="R248">
        <f t="shared" si="18"/>
        <v>0.24830000000000041</v>
      </c>
      <c r="S248">
        <v>35.443444839999998</v>
      </c>
      <c r="T248">
        <v>139.6363968</v>
      </c>
      <c r="U248">
        <v>11.68</v>
      </c>
      <c r="V248">
        <v>104</v>
      </c>
      <c r="W248" t="s">
        <v>110</v>
      </c>
      <c r="X248">
        <v>1003019</v>
      </c>
      <c r="Y248" t="s">
        <v>429</v>
      </c>
      <c r="Z248">
        <v>100301908</v>
      </c>
      <c r="AA248" t="s">
        <v>485</v>
      </c>
      <c r="AB248">
        <v>35.44521512</v>
      </c>
      <c r="AC248">
        <v>139.6348251</v>
      </c>
      <c r="AD248">
        <v>11.431699999999999</v>
      </c>
      <c r="AE248">
        <v>104</v>
      </c>
      <c r="AF248" t="s">
        <v>110</v>
      </c>
      <c r="AG248">
        <v>1003002</v>
      </c>
      <c r="AH248" t="s">
        <v>116</v>
      </c>
      <c r="AI248">
        <v>100300216</v>
      </c>
      <c r="AJ248" t="s">
        <v>144</v>
      </c>
      <c r="AK248">
        <v>39</v>
      </c>
      <c r="AL248">
        <v>2</v>
      </c>
      <c r="AM248" t="s">
        <v>100</v>
      </c>
      <c r="AN248" t="s">
        <v>145</v>
      </c>
      <c r="AO248">
        <v>420</v>
      </c>
      <c r="AP248" t="s">
        <v>177</v>
      </c>
      <c r="AQ248">
        <v>3.6</v>
      </c>
      <c r="AR248">
        <v>1</v>
      </c>
      <c r="AS248">
        <v>320</v>
      </c>
      <c r="AT248">
        <v>2.5</v>
      </c>
      <c r="AU248">
        <v>1</v>
      </c>
      <c r="AV248">
        <v>2</v>
      </c>
      <c r="AW248">
        <v>200</v>
      </c>
      <c r="AX248" t="s">
        <v>116</v>
      </c>
      <c r="AY248" t="s">
        <v>198</v>
      </c>
      <c r="AZ248">
        <v>0</v>
      </c>
      <c r="BA248">
        <v>411</v>
      </c>
      <c r="BB248">
        <v>5</v>
      </c>
      <c r="BC248">
        <v>732</v>
      </c>
      <c r="BD248">
        <v>8.8000000000000007</v>
      </c>
      <c r="BE248">
        <v>15.8</v>
      </c>
      <c r="BF248">
        <v>1</v>
      </c>
      <c r="BG248">
        <v>299</v>
      </c>
      <c r="BH248">
        <v>1.5</v>
      </c>
      <c r="BI248">
        <v>1</v>
      </c>
      <c r="BJ248">
        <v>299</v>
      </c>
      <c r="BK248">
        <v>3.6</v>
      </c>
      <c r="BL248">
        <v>1</v>
      </c>
      <c r="BM248">
        <v>0.21</v>
      </c>
      <c r="BN248">
        <v>2</v>
      </c>
      <c r="BO248">
        <v>210</v>
      </c>
      <c r="BP248">
        <v>141</v>
      </c>
      <c r="BQ248">
        <v>2.1</v>
      </c>
      <c r="BR248">
        <v>60</v>
      </c>
      <c r="BS248">
        <v>0.9</v>
      </c>
      <c r="BT248">
        <v>5</v>
      </c>
      <c r="BU248" t="str">
        <f>VLOOKUP($A248,trip!$A$3:$AD$2506,9,FALSE)</f>
        <v>職場</v>
      </c>
      <c r="BV248" t="str">
        <f>VLOOKUP($A248,trip!$A$3:$AD$2506,11,FALSE)</f>
        <v>勤務・通学・ﾊﾞｲﾄ先</v>
      </c>
      <c r="BW248" t="str">
        <f>VLOOKUP($A248,trip!$A$3:$AD$2506,17,FALSE)</f>
        <v>歯医者</v>
      </c>
      <c r="BX248" t="str">
        <f>VLOOKUP($A248,trip!$A$3:$AD$2506,19,FALSE)</f>
        <v>病院・医療施設</v>
      </c>
      <c r="BY248" t="str">
        <f>VLOOKUP($A248,trip!$A$3:$AD$2506,25,FALSE)</f>
        <v>0人</v>
      </c>
    </row>
    <row r="249" spans="1:77" x14ac:dyDescent="0.15">
      <c r="A249">
        <v>256582</v>
      </c>
      <c r="B249" t="s">
        <v>139</v>
      </c>
      <c r="C249">
        <v>700</v>
      </c>
      <c r="D249" t="s">
        <v>199</v>
      </c>
      <c r="E249" s="1">
        <v>40129.72929398148</v>
      </c>
      <c r="F249" s="10">
        <f t="shared" si="19"/>
        <v>40129</v>
      </c>
      <c r="G249" s="12">
        <f t="shared" si="20"/>
        <v>0.72929398147971369</v>
      </c>
      <c r="H249" s="12">
        <f>IF($G249&lt;天気!$L$2,天気!$L$2,IF($G249&lt;天気!$L$3,天気!$L$3,IF($G249&lt;天気!$L$4,天気!$L$4,IF($G249&lt;天気!$L$5,天気!$L$5,IF($G249&lt;天気!$L$6,天気!$L$6,IF($G249&lt;天気!$L$7,天気!$L$7,IF($G249&lt;天気!$L$8,天気!$L$8,IF($G249&lt;天気!$L$9,天気!$L$9,IF($G249&lt;天気!$L$10,天気!$L$10,IF($G249&lt;天気!$L$11,天気!$L$11,IF($G249&lt;天気!$L$12,天気!$L$12,IF($G249&lt;天気!$L$13,天気!$L$13,IF($G249&lt;天気!$L$14,天気!$L$14,IF($G249&lt;天気!$L$15,天気!$L$15,IF($G249&lt;天気!$L$16,天気!$L$16,IF($G249&lt;天気!$L$17,天気!$L$17,IF($G249&lt;天気!$L$18,天気!$L$18,IF($G249&lt;天気!$L$19,天気!$L$19,IF($G249&lt;天気!$L$20,天気!$L$20,IF($G249&lt;天気!$L$21,天気!$L$21,IF($G249&lt;天気!$L$22,天気!$L$22,IF($G249&lt;天気!$L$23,天気!$L$23,IF($G249&lt;天気!$L$24,天気!$L$24,天気!$L$25)))))))))))))))))))))))</f>
        <v>0.75</v>
      </c>
      <c r="I249" s="12">
        <v>0.75</v>
      </c>
      <c r="J249" s="12">
        <f t="shared" si="21"/>
        <v>40129.75</v>
      </c>
      <c r="K249" s="1">
        <v>40129.739201388889</v>
      </c>
      <c r="L249" s="6">
        <f t="shared" si="22"/>
        <v>2.3641921397379926E-3</v>
      </c>
      <c r="M249" s="6">
        <f>VLOOKUP(J249,天気!$E$2:$J$721,3,FALSE)</f>
        <v>0</v>
      </c>
      <c r="N249">
        <v>856</v>
      </c>
      <c r="O249">
        <v>247.02113719640053</v>
      </c>
      <c r="P249">
        <f t="shared" si="23"/>
        <v>-1.0828000000000007</v>
      </c>
      <c r="Q249">
        <v>-1.0828000000000007</v>
      </c>
      <c r="R249">
        <f t="shared" si="18"/>
        <v>1.0828000000000007</v>
      </c>
      <c r="S249">
        <v>35.444206659999999</v>
      </c>
      <c r="T249">
        <v>139.63669730000001</v>
      </c>
      <c r="U249">
        <v>12.1973</v>
      </c>
      <c r="V249">
        <v>104</v>
      </c>
      <c r="W249" t="s">
        <v>110</v>
      </c>
      <c r="X249">
        <v>1003002</v>
      </c>
      <c r="Y249" t="s">
        <v>116</v>
      </c>
      <c r="Z249">
        <v>100300215</v>
      </c>
      <c r="AA249" t="s">
        <v>132</v>
      </c>
      <c r="AB249">
        <v>35.445215109999999</v>
      </c>
      <c r="AC249">
        <v>139.63426709999999</v>
      </c>
      <c r="AD249">
        <v>11.1145</v>
      </c>
      <c r="AE249">
        <v>104</v>
      </c>
      <c r="AF249" t="s">
        <v>110</v>
      </c>
      <c r="AG249">
        <v>1003019</v>
      </c>
      <c r="AH249" t="s">
        <v>429</v>
      </c>
      <c r="AI249">
        <v>100301905</v>
      </c>
      <c r="AJ249" t="s">
        <v>430</v>
      </c>
      <c r="AK249">
        <v>39</v>
      </c>
      <c r="AL249">
        <v>2</v>
      </c>
      <c r="AM249" t="s">
        <v>100</v>
      </c>
      <c r="AN249" t="s">
        <v>145</v>
      </c>
      <c r="AO249">
        <v>420</v>
      </c>
      <c r="AP249" t="s">
        <v>177</v>
      </c>
      <c r="AQ249">
        <v>5.5</v>
      </c>
      <c r="AR249">
        <v>1</v>
      </c>
      <c r="AS249">
        <v>1254</v>
      </c>
      <c r="AT249">
        <v>3.6</v>
      </c>
      <c r="AU249">
        <v>1</v>
      </c>
      <c r="AV249">
        <v>12</v>
      </c>
      <c r="AW249">
        <v>210</v>
      </c>
      <c r="AX249" t="s">
        <v>127</v>
      </c>
      <c r="AY249" t="s">
        <v>198</v>
      </c>
      <c r="AZ249">
        <v>0</v>
      </c>
      <c r="BA249">
        <v>859</v>
      </c>
      <c r="BB249">
        <v>10.199999999999999</v>
      </c>
      <c r="BC249">
        <v>744</v>
      </c>
      <c r="BD249">
        <v>8.9</v>
      </c>
      <c r="BE249">
        <v>31.1</v>
      </c>
      <c r="BF249">
        <v>1</v>
      </c>
      <c r="BG249">
        <v>458</v>
      </c>
      <c r="BH249">
        <v>2.2999999999999998</v>
      </c>
      <c r="BI249">
        <v>1</v>
      </c>
      <c r="BJ249">
        <v>458</v>
      </c>
      <c r="BK249">
        <v>5.5</v>
      </c>
      <c r="BL249">
        <v>1</v>
      </c>
      <c r="BM249">
        <v>0.21</v>
      </c>
      <c r="BN249">
        <v>2</v>
      </c>
      <c r="BO249">
        <v>210</v>
      </c>
      <c r="BP249">
        <v>153</v>
      </c>
      <c r="BQ249">
        <v>2.2999999999999998</v>
      </c>
      <c r="BR249">
        <v>88</v>
      </c>
      <c r="BS249">
        <v>1.3</v>
      </c>
      <c r="BT249">
        <v>5.6</v>
      </c>
      <c r="BU249" t="str">
        <f>VLOOKUP($A249,trip!$A$3:$AD$2506,9,FALSE)</f>
        <v>職場</v>
      </c>
      <c r="BV249" t="str">
        <f>VLOOKUP($A249,trip!$A$3:$AD$2506,11,FALSE)</f>
        <v>勤務・通学・ﾊﾞｲﾄ先</v>
      </c>
      <c r="BW249" t="str">
        <f>VLOOKUP($A249,trip!$A$3:$AD$2506,17,FALSE)</f>
        <v>ランチ先</v>
      </c>
      <c r="BX249" t="str">
        <f>VLOOKUP($A249,trip!$A$3:$AD$2506,19,FALSE)</f>
        <v>飲食店・喫茶店</v>
      </c>
      <c r="BY249" t="str">
        <f>VLOOKUP($A249,trip!$A$3:$AD$2506,25,FALSE)</f>
        <v>1人</v>
      </c>
    </row>
    <row r="250" spans="1:77" x14ac:dyDescent="0.15">
      <c r="A250">
        <v>256584</v>
      </c>
      <c r="B250" t="s">
        <v>183</v>
      </c>
      <c r="C250">
        <v>600</v>
      </c>
      <c r="D250" t="s">
        <v>212</v>
      </c>
      <c r="E250" s="1">
        <v>40129.739791666667</v>
      </c>
      <c r="F250" s="10">
        <f t="shared" si="19"/>
        <v>40129</v>
      </c>
      <c r="G250" s="12">
        <f t="shared" si="20"/>
        <v>0.73979166666686069</v>
      </c>
      <c r="H250" s="12">
        <f>IF($G250&lt;天気!$L$2,天気!$L$2,IF($G250&lt;天気!$L$3,天気!$L$3,IF($G250&lt;天気!$L$4,天気!$L$4,IF($G250&lt;天気!$L$5,天気!$L$5,IF($G250&lt;天気!$L$6,天気!$L$6,IF($G250&lt;天気!$L$7,天気!$L$7,IF($G250&lt;天気!$L$8,天気!$L$8,IF($G250&lt;天気!$L$9,天気!$L$9,IF($G250&lt;天気!$L$10,天気!$L$10,IF($G250&lt;天気!$L$11,天気!$L$11,IF($G250&lt;天気!$L$12,天気!$L$12,IF($G250&lt;天気!$L$13,天気!$L$13,IF($G250&lt;天気!$L$14,天気!$L$14,IF($G250&lt;天気!$L$15,天気!$L$15,IF($G250&lt;天気!$L$16,天気!$L$16,IF($G250&lt;天気!$L$17,天気!$L$17,IF($G250&lt;天気!$L$18,天気!$L$18,IF($G250&lt;天気!$L$19,天気!$L$19,IF($G250&lt;天気!$L$20,天気!$L$20,IF($G250&lt;天気!$L$21,天気!$L$21,IF($G250&lt;天気!$L$22,天気!$L$22,IF($G250&lt;天気!$L$23,天気!$L$23,IF($G250&lt;天気!$L$24,天気!$L$24,天気!$L$25)))))))))))))))))))))))</f>
        <v>0.75</v>
      </c>
      <c r="I250" s="12">
        <v>0.75</v>
      </c>
      <c r="J250" s="12">
        <f t="shared" si="21"/>
        <v>40129.75</v>
      </c>
      <c r="K250" s="1">
        <v>40129.745300925926</v>
      </c>
      <c r="L250" s="6">
        <f t="shared" si="22"/>
        <v>3.3307984790874536E-3</v>
      </c>
      <c r="M250" s="6">
        <f>VLOOKUP(J250,天気!$E$2:$J$721,3,FALSE)</f>
        <v>0</v>
      </c>
      <c r="N250">
        <v>476</v>
      </c>
      <c r="O250">
        <v>459.50489421881372</v>
      </c>
      <c r="P250">
        <f t="shared" si="23"/>
        <v>-1.7520000000000007</v>
      </c>
      <c r="Q250">
        <v>-1.7520000000000007</v>
      </c>
      <c r="R250">
        <f t="shared" si="18"/>
        <v>1.7520000000000007</v>
      </c>
      <c r="S250">
        <v>35.44364874</v>
      </c>
      <c r="T250">
        <v>139.63773789999999</v>
      </c>
      <c r="U250">
        <v>12.76</v>
      </c>
      <c r="V250">
        <v>104</v>
      </c>
      <c r="W250" t="s">
        <v>110</v>
      </c>
      <c r="X250">
        <v>1003002</v>
      </c>
      <c r="Y250" t="s">
        <v>116</v>
      </c>
      <c r="Z250">
        <v>100300215</v>
      </c>
      <c r="AA250" t="s">
        <v>132</v>
      </c>
      <c r="AB250">
        <v>35.44550486</v>
      </c>
      <c r="AC250">
        <v>139.633205</v>
      </c>
      <c r="AD250">
        <v>11.007999999999999</v>
      </c>
      <c r="AE250">
        <v>104</v>
      </c>
      <c r="AF250" t="s">
        <v>110</v>
      </c>
      <c r="AG250">
        <v>1003019</v>
      </c>
      <c r="AH250" t="s">
        <v>429</v>
      </c>
      <c r="AI250">
        <v>100301901</v>
      </c>
      <c r="AJ250" t="s">
        <v>670</v>
      </c>
      <c r="AK250">
        <v>37</v>
      </c>
      <c r="AL250">
        <v>1</v>
      </c>
      <c r="AM250" t="s">
        <v>74</v>
      </c>
      <c r="AN250" t="s">
        <v>133</v>
      </c>
      <c r="AO250">
        <v>420</v>
      </c>
      <c r="AP250" t="s">
        <v>177</v>
      </c>
      <c r="AQ250">
        <v>6.3</v>
      </c>
      <c r="AR250">
        <v>1</v>
      </c>
      <c r="AS250">
        <v>1371</v>
      </c>
      <c r="AT250">
        <v>4.4000000000000004</v>
      </c>
      <c r="AU250">
        <v>1</v>
      </c>
      <c r="AV250">
        <v>2</v>
      </c>
      <c r="AW250">
        <v>200</v>
      </c>
      <c r="AX250" t="s">
        <v>116</v>
      </c>
      <c r="AY250" t="s">
        <v>198</v>
      </c>
      <c r="AZ250">
        <v>0</v>
      </c>
      <c r="BA250">
        <v>446</v>
      </c>
      <c r="BB250">
        <v>5.4</v>
      </c>
      <c r="BC250">
        <v>678</v>
      </c>
      <c r="BD250">
        <v>8.1</v>
      </c>
      <c r="BE250">
        <v>15.5</v>
      </c>
      <c r="BF250">
        <v>1</v>
      </c>
      <c r="BG250">
        <v>526</v>
      </c>
      <c r="BH250">
        <v>2.6</v>
      </c>
      <c r="BI250">
        <v>1</v>
      </c>
      <c r="BJ250">
        <v>526</v>
      </c>
      <c r="BK250">
        <v>6.3</v>
      </c>
      <c r="BL250">
        <v>1</v>
      </c>
      <c r="BM250">
        <v>0.21</v>
      </c>
      <c r="BN250">
        <v>2</v>
      </c>
      <c r="BO250">
        <v>210</v>
      </c>
      <c r="BP250">
        <v>45</v>
      </c>
      <c r="BQ250">
        <v>0.7</v>
      </c>
      <c r="BR250">
        <v>165</v>
      </c>
      <c r="BS250">
        <v>2.5</v>
      </c>
      <c r="BT250">
        <v>5.2</v>
      </c>
      <c r="BU250" t="str">
        <f>VLOOKUP($A250,trip!$A$3:$AD$2506,9,FALSE)</f>
        <v>横浜市役所</v>
      </c>
      <c r="BV250" t="str">
        <f>VLOOKUP($A250,trip!$A$3:$AD$2506,11,FALSE)</f>
        <v>勤務・通学・ﾊﾞｲﾄ先</v>
      </c>
      <c r="BW250" t="str">
        <f>VLOOKUP($A250,trip!$A$3:$AD$2506,17,FALSE)</f>
        <v>関内</v>
      </c>
      <c r="BX250" t="str">
        <f>VLOOKUP($A250,trip!$A$3:$AD$2506,19,FALSE)</f>
        <v>飲食店・喫茶店</v>
      </c>
      <c r="BY250" t="str">
        <f>VLOOKUP($A250,trip!$A$3:$AD$2506,25,FALSE)</f>
        <v>0人</v>
      </c>
    </row>
    <row r="251" spans="1:77" x14ac:dyDescent="0.15">
      <c r="A251">
        <v>256594</v>
      </c>
      <c r="B251" t="s">
        <v>156</v>
      </c>
      <c r="C251">
        <v>200</v>
      </c>
      <c r="D251" t="s">
        <v>206</v>
      </c>
      <c r="E251" s="1">
        <v>40129.792916666665</v>
      </c>
      <c r="F251" s="10">
        <f t="shared" si="19"/>
        <v>40129</v>
      </c>
      <c r="G251" s="12">
        <f t="shared" si="20"/>
        <v>0.7929166666654055</v>
      </c>
      <c r="H251" s="12">
        <f>IF($G251&lt;天気!$L$2,天気!$L$2,IF($G251&lt;天気!$L$3,天気!$L$3,IF($G251&lt;天気!$L$4,天気!$L$4,IF($G251&lt;天気!$L$5,天気!$L$5,IF($G251&lt;天気!$L$6,天気!$L$6,IF($G251&lt;天気!$L$7,天気!$L$7,IF($G251&lt;天気!$L$8,天気!$L$8,IF($G251&lt;天気!$L$9,天気!$L$9,IF($G251&lt;天気!$L$10,天気!$L$10,IF($G251&lt;天気!$L$11,天気!$L$11,IF($G251&lt;天気!$L$12,天気!$L$12,IF($G251&lt;天気!$L$13,天気!$L$13,IF($G251&lt;天気!$L$14,天気!$L$14,IF($G251&lt;天気!$L$15,天気!$L$15,IF($G251&lt;天気!$L$16,天気!$L$16,IF($G251&lt;天気!$L$17,天気!$L$17,IF($G251&lt;天気!$L$18,天気!$L$18,IF($G251&lt;天気!$L$19,天気!$L$19,IF($G251&lt;天気!$L$20,天気!$L$20,IF($G251&lt;天気!$L$21,天気!$L$21,IF($G251&lt;天気!$L$22,天気!$L$22,IF($G251&lt;天気!$L$23,天気!$L$23,IF($G251&lt;天気!$L$24,天気!$L$24,天気!$L$25)))))))))))))))))))))))</f>
        <v>0.83333333333333404</v>
      </c>
      <c r="I251" s="12">
        <v>0.83333333333333404</v>
      </c>
      <c r="J251" s="12">
        <f t="shared" si="21"/>
        <v>40129.833333333336</v>
      </c>
      <c r="K251" s="1">
        <v>40129.815601851849</v>
      </c>
      <c r="L251" s="6">
        <f t="shared" si="22"/>
        <v>1.9269650793650794E-2</v>
      </c>
      <c r="M251" s="6">
        <f>VLOOKUP(J251,天気!$E$2:$J$721,3,FALSE)</f>
        <v>0</v>
      </c>
      <c r="N251">
        <v>1960</v>
      </c>
      <c r="O251">
        <v>1004.4793193574188</v>
      </c>
      <c r="P251">
        <f t="shared" si="23"/>
        <v>30.349699999999999</v>
      </c>
      <c r="Q251">
        <v>30.349699999999999</v>
      </c>
      <c r="R251">
        <f t="shared" si="18"/>
        <v>30.349699999999999</v>
      </c>
      <c r="S251">
        <v>35.42973885</v>
      </c>
      <c r="T251">
        <v>139.66189919999999</v>
      </c>
      <c r="U251">
        <v>6.3994</v>
      </c>
      <c r="V251">
        <v>104</v>
      </c>
      <c r="W251" t="s">
        <v>110</v>
      </c>
      <c r="X251">
        <v>1003010</v>
      </c>
      <c r="Y251" t="s">
        <v>159</v>
      </c>
      <c r="Z251">
        <v>100301003</v>
      </c>
      <c r="AA251" t="s">
        <v>160</v>
      </c>
      <c r="AB251">
        <v>35.425597420000003</v>
      </c>
      <c r="AC251">
        <v>139.6520448</v>
      </c>
      <c r="AD251">
        <v>36.749099999999999</v>
      </c>
      <c r="AE251">
        <v>104</v>
      </c>
      <c r="AF251" t="s">
        <v>110</v>
      </c>
      <c r="AG251">
        <v>1003012</v>
      </c>
      <c r="AH251" t="s">
        <v>157</v>
      </c>
      <c r="AI251">
        <v>100301201</v>
      </c>
      <c r="AJ251" t="s">
        <v>158</v>
      </c>
      <c r="AK251">
        <v>0</v>
      </c>
      <c r="AL251">
        <v>2</v>
      </c>
      <c r="AM251" t="s">
        <v>100</v>
      </c>
      <c r="AN251" t="s">
        <v>161</v>
      </c>
      <c r="AO251">
        <v>410</v>
      </c>
      <c r="AP251" t="s">
        <v>162</v>
      </c>
      <c r="AQ251">
        <v>7.9</v>
      </c>
      <c r="AR251">
        <v>1</v>
      </c>
      <c r="AS251">
        <v>1515</v>
      </c>
      <c r="AT251">
        <v>7.5</v>
      </c>
      <c r="AU251">
        <v>1</v>
      </c>
      <c r="AV251">
        <v>24</v>
      </c>
      <c r="AW251">
        <v>340</v>
      </c>
      <c r="AX251" t="s">
        <v>164</v>
      </c>
      <c r="AY251" t="s">
        <v>163</v>
      </c>
      <c r="AZ251">
        <v>1</v>
      </c>
      <c r="BA251">
        <v>2100</v>
      </c>
      <c r="BB251">
        <v>26.4</v>
      </c>
      <c r="BC251">
        <v>775</v>
      </c>
      <c r="BD251">
        <v>9.8000000000000007</v>
      </c>
      <c r="BE251">
        <v>60.2</v>
      </c>
      <c r="BF251">
        <v>1</v>
      </c>
      <c r="BG251">
        <v>1575</v>
      </c>
      <c r="BH251">
        <v>7.9</v>
      </c>
      <c r="BI251">
        <v>1</v>
      </c>
      <c r="BJ251">
        <v>1575</v>
      </c>
      <c r="BK251">
        <v>19.7</v>
      </c>
      <c r="BL251">
        <v>1</v>
      </c>
      <c r="BM251">
        <v>0.73</v>
      </c>
      <c r="BN251">
        <v>4</v>
      </c>
      <c r="BO251">
        <v>210</v>
      </c>
      <c r="BP251">
        <v>228</v>
      </c>
      <c r="BQ251">
        <v>3.4</v>
      </c>
      <c r="BR251">
        <v>417</v>
      </c>
      <c r="BS251">
        <v>6.3</v>
      </c>
      <c r="BT251">
        <v>13.7</v>
      </c>
      <c r="BU251" t="str">
        <f>VLOOKUP($A251,trip!$A$3:$AD$2506,9,FALSE)</f>
        <v>実家</v>
      </c>
      <c r="BV251" t="str">
        <f>VLOOKUP($A251,trip!$A$3:$AD$2506,11,FALSE)</f>
        <v>個人宅</v>
      </c>
      <c r="BW251" t="str">
        <f>VLOOKUP($A251,trip!$A$3:$AD$2506,17,FALSE)</f>
        <v>自宅</v>
      </c>
      <c r="BX251" t="str">
        <f>VLOOKUP($A251,trip!$A$3:$AD$2506,19,FALSE)</f>
        <v>自宅</v>
      </c>
      <c r="BY251" t="str">
        <f>VLOOKUP($A251,trip!$A$3:$AD$2506,25,FALSE)</f>
        <v>0人</v>
      </c>
    </row>
    <row r="252" spans="1:77" x14ac:dyDescent="0.15">
      <c r="A252">
        <v>256596</v>
      </c>
      <c r="B252" t="s">
        <v>193</v>
      </c>
      <c r="C252">
        <v>600</v>
      </c>
      <c r="D252" t="s">
        <v>212</v>
      </c>
      <c r="E252" s="1">
        <v>40129.798935185187</v>
      </c>
      <c r="F252" s="10">
        <f t="shared" si="19"/>
        <v>40129</v>
      </c>
      <c r="G252" s="12">
        <f t="shared" si="20"/>
        <v>0.79893518518656492</v>
      </c>
      <c r="H252" s="12">
        <f>IF($G252&lt;天気!$L$2,天気!$L$2,IF($G252&lt;天気!$L$3,天気!$L$3,IF($G252&lt;天気!$L$4,天気!$L$4,IF($G252&lt;天気!$L$5,天気!$L$5,IF($G252&lt;天気!$L$6,天気!$L$6,IF($G252&lt;天気!$L$7,天気!$L$7,IF($G252&lt;天気!$L$8,天気!$L$8,IF($G252&lt;天気!$L$9,天気!$L$9,IF($G252&lt;天気!$L$10,天気!$L$10,IF($G252&lt;天気!$L$11,天気!$L$11,IF($G252&lt;天気!$L$12,天気!$L$12,IF($G252&lt;天気!$L$13,天気!$L$13,IF($G252&lt;天気!$L$14,天気!$L$14,IF($G252&lt;天気!$L$15,天気!$L$15,IF($G252&lt;天気!$L$16,天気!$L$16,IF($G252&lt;天気!$L$17,天気!$L$17,IF($G252&lt;天気!$L$18,天気!$L$18,IF($G252&lt;天気!$L$19,天気!$L$19,IF($G252&lt;天気!$L$20,天気!$L$20,IF($G252&lt;天気!$L$21,天気!$L$21,IF($G252&lt;天気!$L$22,天気!$L$22,IF($G252&lt;天気!$L$23,天気!$L$23,IF($G252&lt;天気!$L$24,天気!$L$24,天気!$L$25)))))))))))))))))))))))</f>
        <v>0.83333333333333404</v>
      </c>
      <c r="I252" s="12">
        <v>0.83333333333333404</v>
      </c>
      <c r="J252" s="12">
        <f t="shared" si="21"/>
        <v>40129.833333333336</v>
      </c>
      <c r="K252" s="1">
        <v>40129.823310185187</v>
      </c>
      <c r="L252" s="6">
        <f t="shared" si="22"/>
        <v>3.5809012875536428E-3</v>
      </c>
      <c r="M252" s="6">
        <f>VLOOKUP(J252,天気!$E$2:$J$721,3,FALSE)</f>
        <v>0</v>
      </c>
      <c r="N252">
        <v>2106</v>
      </c>
      <c r="O252">
        <v>337.43331067593988</v>
      </c>
      <c r="P252">
        <f t="shared" si="23"/>
        <v>1.6686999999999976</v>
      </c>
      <c r="Q252">
        <v>1.6686999999999976</v>
      </c>
      <c r="R252">
        <f t="shared" si="18"/>
        <v>1.6686999999999976</v>
      </c>
      <c r="S252">
        <v>35.464097889999998</v>
      </c>
      <c r="T252">
        <v>139.61696689999999</v>
      </c>
      <c r="U252">
        <v>15.057600000000001</v>
      </c>
      <c r="V252">
        <v>103</v>
      </c>
      <c r="W252" t="s">
        <v>71</v>
      </c>
      <c r="X252">
        <v>1002006</v>
      </c>
      <c r="Y252" t="s">
        <v>151</v>
      </c>
      <c r="Z252">
        <v>100200602</v>
      </c>
      <c r="AA252" t="s">
        <v>448</v>
      </c>
      <c r="AB252">
        <v>35.466485069999997</v>
      </c>
      <c r="AC252">
        <v>139.61926819999999</v>
      </c>
      <c r="AD252">
        <v>16.726299999999998</v>
      </c>
      <c r="AE252">
        <v>103</v>
      </c>
      <c r="AF252" t="s">
        <v>71</v>
      </c>
      <c r="AG252">
        <v>1002006</v>
      </c>
      <c r="AH252" t="s">
        <v>151</v>
      </c>
      <c r="AI252">
        <v>100200603</v>
      </c>
      <c r="AJ252" t="s">
        <v>358</v>
      </c>
      <c r="AK252">
        <v>47</v>
      </c>
      <c r="AL252">
        <v>1</v>
      </c>
      <c r="AM252" t="s">
        <v>74</v>
      </c>
      <c r="AN252" t="s">
        <v>161</v>
      </c>
      <c r="AO252">
        <v>420</v>
      </c>
      <c r="AP252" t="s">
        <v>177</v>
      </c>
      <c r="AQ252">
        <v>5.6</v>
      </c>
      <c r="AR252">
        <v>1</v>
      </c>
      <c r="AS252">
        <v>490</v>
      </c>
      <c r="AT252">
        <v>1.9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E252">
        <v>0</v>
      </c>
      <c r="BF252">
        <v>1</v>
      </c>
      <c r="BG252">
        <v>466</v>
      </c>
      <c r="BH252">
        <v>2.2999999999999998</v>
      </c>
      <c r="BI252">
        <v>1</v>
      </c>
      <c r="BJ252">
        <v>466</v>
      </c>
      <c r="BK252">
        <v>5.6</v>
      </c>
      <c r="BL252">
        <v>1</v>
      </c>
      <c r="BM252">
        <v>0.4</v>
      </c>
      <c r="BN252">
        <v>1</v>
      </c>
      <c r="BO252">
        <v>210</v>
      </c>
      <c r="BP252">
        <v>271</v>
      </c>
      <c r="BQ252">
        <v>4.0999999999999996</v>
      </c>
      <c r="BR252">
        <v>275</v>
      </c>
      <c r="BS252">
        <v>4.0999999999999996</v>
      </c>
      <c r="BT252">
        <v>9.1999999999999993</v>
      </c>
      <c r="BU252" t="str">
        <f>VLOOKUP($A252,trip!$A$3:$AD$2506,9,FALSE)</f>
        <v>東急ハンズ</v>
      </c>
      <c r="BV252" t="str">
        <f>VLOOKUP($A252,trip!$A$3:$AD$2506,11,FALSE)</f>
        <v>洋品・雑貨・ｽﾎﾟｰﾂ</v>
      </c>
      <c r="BW252" t="str">
        <f>VLOOKUP($A252,trip!$A$3:$AD$2506,17,FALSE)</f>
        <v>ヨドバシカメラ</v>
      </c>
      <c r="BX252" t="str">
        <f>VLOOKUP($A252,trip!$A$3:$AD$2506,19,FALSE)</f>
        <v>電気店・ﾎｰﾑｾﾝﾀｰ</v>
      </c>
      <c r="BY252" t="str">
        <f>VLOOKUP($A252,trip!$A$3:$AD$2506,25,FALSE)</f>
        <v>0人</v>
      </c>
    </row>
    <row r="253" spans="1:77" x14ac:dyDescent="0.15">
      <c r="A253">
        <v>256601</v>
      </c>
      <c r="B253" t="s">
        <v>257</v>
      </c>
      <c r="C253">
        <v>200</v>
      </c>
      <c r="D253" t="s">
        <v>206</v>
      </c>
      <c r="E253" s="1">
        <v>40129.824641203704</v>
      </c>
      <c r="F253" s="10">
        <f t="shared" si="19"/>
        <v>40129</v>
      </c>
      <c r="G253" s="12">
        <f t="shared" si="20"/>
        <v>0.82464120370423188</v>
      </c>
      <c r="H253" s="12">
        <f>IF($G253&lt;天気!$L$2,天気!$L$2,IF($G253&lt;天気!$L$3,天気!$L$3,IF($G253&lt;天気!$L$4,天気!$L$4,IF($G253&lt;天気!$L$5,天気!$L$5,IF($G253&lt;天気!$L$6,天気!$L$6,IF($G253&lt;天気!$L$7,天気!$L$7,IF($G253&lt;天気!$L$8,天気!$L$8,IF($G253&lt;天気!$L$9,天気!$L$9,IF($G253&lt;天気!$L$10,天気!$L$10,IF($G253&lt;天気!$L$11,天気!$L$11,IF($G253&lt;天気!$L$12,天気!$L$12,IF($G253&lt;天気!$L$13,天気!$L$13,IF($G253&lt;天気!$L$14,天気!$L$14,IF($G253&lt;天気!$L$15,天気!$L$15,IF($G253&lt;天気!$L$16,天気!$L$16,IF($G253&lt;天気!$L$17,天気!$L$17,IF($G253&lt;天気!$L$18,天気!$L$18,IF($G253&lt;天気!$L$19,天気!$L$19,IF($G253&lt;天気!$L$20,天気!$L$20,IF($G253&lt;天気!$L$21,天気!$L$21,IF($G253&lt;天気!$L$22,天気!$L$22,IF($G253&lt;天気!$L$23,天気!$L$23,IF($G253&lt;天気!$L$24,天気!$L$24,天気!$L$25)))))))))))))))))))))))</f>
        <v>0.83333333333333404</v>
      </c>
      <c r="I253" s="12">
        <v>0.83333333333333404</v>
      </c>
      <c r="J253" s="12">
        <f t="shared" si="21"/>
        <v>40129.833333333336</v>
      </c>
      <c r="K253" s="1">
        <v>40129.837372685186</v>
      </c>
      <c r="L253" s="6">
        <f t="shared" si="22"/>
        <v>1.0394105263157895E-2</v>
      </c>
      <c r="M253" s="6">
        <f>VLOOKUP(J253,天気!$E$2:$J$721,3,FALSE)</f>
        <v>0</v>
      </c>
      <c r="N253">
        <v>1100</v>
      </c>
      <c r="O253">
        <v>536.58632677176945</v>
      </c>
      <c r="P253">
        <f t="shared" si="23"/>
        <v>9.8744000000000014</v>
      </c>
      <c r="Q253">
        <v>9.8744000000000014</v>
      </c>
      <c r="R253">
        <f t="shared" si="18"/>
        <v>9.8744000000000014</v>
      </c>
      <c r="S253">
        <v>35.428875120000001</v>
      </c>
      <c r="T253">
        <v>139.55750760000001</v>
      </c>
      <c r="U253">
        <v>34.387799999999999</v>
      </c>
      <c r="V253">
        <v>110</v>
      </c>
      <c r="W253" t="s">
        <v>95</v>
      </c>
      <c r="X253">
        <v>1009032</v>
      </c>
      <c r="Y253" t="s">
        <v>175</v>
      </c>
      <c r="Z253">
        <v>100903201</v>
      </c>
      <c r="AA253" t="s">
        <v>176</v>
      </c>
      <c r="AB253">
        <v>35.425028869999998</v>
      </c>
      <c r="AC253">
        <v>139.5539296</v>
      </c>
      <c r="AD253">
        <v>44.2622</v>
      </c>
      <c r="AE253">
        <v>110</v>
      </c>
      <c r="AF253" t="s">
        <v>95</v>
      </c>
      <c r="AG253">
        <v>1009034</v>
      </c>
      <c r="AH253" t="s">
        <v>173</v>
      </c>
      <c r="AI253">
        <v>100903403</v>
      </c>
      <c r="AJ253" t="s">
        <v>174</v>
      </c>
      <c r="AK253">
        <v>0</v>
      </c>
      <c r="AL253">
        <v>2</v>
      </c>
      <c r="AM253" t="s">
        <v>100</v>
      </c>
      <c r="AN253" t="s">
        <v>101</v>
      </c>
      <c r="AO253">
        <v>420</v>
      </c>
      <c r="AP253" t="s">
        <v>177</v>
      </c>
      <c r="AQ253">
        <v>11.7</v>
      </c>
      <c r="AR253">
        <v>1</v>
      </c>
      <c r="AS253">
        <v>1148</v>
      </c>
      <c r="AT253">
        <v>5.5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0</v>
      </c>
      <c r="BE253">
        <v>0</v>
      </c>
      <c r="BF253">
        <v>1</v>
      </c>
      <c r="BG253">
        <v>950</v>
      </c>
      <c r="BH253">
        <v>4.8</v>
      </c>
      <c r="BI253">
        <v>1</v>
      </c>
      <c r="BJ253">
        <v>950</v>
      </c>
      <c r="BK253">
        <v>11.7</v>
      </c>
      <c r="BL253">
        <v>0</v>
      </c>
      <c r="BM253">
        <v>0</v>
      </c>
      <c r="BN253">
        <v>0</v>
      </c>
      <c r="BO253">
        <v>0</v>
      </c>
      <c r="BP253">
        <v>0</v>
      </c>
      <c r="BQ253">
        <v>0</v>
      </c>
      <c r="BR253">
        <v>0</v>
      </c>
      <c r="BS253">
        <v>0</v>
      </c>
      <c r="BT253">
        <v>0</v>
      </c>
      <c r="BU253" t="str">
        <f>VLOOKUP($A253,trip!$A$3:$AD$2506,9,FALSE)</f>
        <v>コープ</v>
      </c>
      <c r="BV253" t="str">
        <f>VLOOKUP($A253,trip!$A$3:$AD$2506,11,FALSE)</f>
        <v>ｽｰﾊﾟｰ・食料品店</v>
      </c>
      <c r="BW253" t="str">
        <f>VLOOKUP($A253,trip!$A$3:$AD$2506,17,FALSE)</f>
        <v>グランドメゾン</v>
      </c>
      <c r="BX253" t="str">
        <f>VLOOKUP($A253,trip!$A$3:$AD$2506,19,FALSE)</f>
        <v>自宅</v>
      </c>
      <c r="BY253" t="str">
        <f>VLOOKUP($A253,trip!$A$3:$AD$2506,25,FALSE)</f>
        <v>0人</v>
      </c>
    </row>
    <row r="254" spans="1:77" x14ac:dyDescent="0.15">
      <c r="A254">
        <v>256605</v>
      </c>
      <c r="B254" t="s">
        <v>123</v>
      </c>
      <c r="C254">
        <v>200</v>
      </c>
      <c r="D254" t="s">
        <v>206</v>
      </c>
      <c r="E254" s="1">
        <v>40129.855555555558</v>
      </c>
      <c r="F254" s="10">
        <f t="shared" si="19"/>
        <v>40129</v>
      </c>
      <c r="G254" s="12">
        <f t="shared" si="20"/>
        <v>0.8555555555576575</v>
      </c>
      <c r="H254" s="12">
        <f>IF($G254&lt;天気!$L$2,天気!$L$2,IF($G254&lt;天気!$L$3,天気!$L$3,IF($G254&lt;天気!$L$4,天気!$L$4,IF($G254&lt;天気!$L$5,天気!$L$5,IF($G254&lt;天気!$L$6,天気!$L$6,IF($G254&lt;天気!$L$7,天気!$L$7,IF($G254&lt;天気!$L$8,天気!$L$8,IF($G254&lt;天気!$L$9,天気!$L$9,IF($G254&lt;天気!$L$10,天気!$L$10,IF($G254&lt;天気!$L$11,天気!$L$11,IF($G254&lt;天気!$L$12,天気!$L$12,IF($G254&lt;天気!$L$13,天気!$L$13,IF($G254&lt;天気!$L$14,天気!$L$14,IF($G254&lt;天気!$L$15,天気!$L$15,IF($G254&lt;天気!$L$16,天気!$L$16,IF($G254&lt;天気!$L$17,天気!$L$17,IF($G254&lt;天気!$L$18,天気!$L$18,IF($G254&lt;天気!$L$19,天気!$L$19,IF($G254&lt;天気!$L$20,天気!$L$20,IF($G254&lt;天気!$L$21,天気!$L$21,IF($G254&lt;天気!$L$22,天気!$L$22,IF($G254&lt;天気!$L$23,天気!$L$23,IF($G254&lt;天気!$L$24,天気!$L$24,天気!$L$25)))))))))))))))))))))))</f>
        <v>0.875</v>
      </c>
      <c r="I254" s="12">
        <v>0.875</v>
      </c>
      <c r="J254" s="12">
        <f t="shared" si="21"/>
        <v>40129.875</v>
      </c>
      <c r="K254" s="1">
        <v>40129.861956018518</v>
      </c>
      <c r="L254" s="6">
        <f t="shared" si="22"/>
        <v>1.9576806314511273E-3</v>
      </c>
      <c r="M254" s="6">
        <f>VLOOKUP(J254,天気!$E$2:$J$721,3,FALSE)</f>
        <v>0</v>
      </c>
      <c r="N254">
        <v>553</v>
      </c>
      <c r="O254">
        <v>1392.9401291882361</v>
      </c>
      <c r="P254">
        <f t="shared" si="23"/>
        <v>-3.2243000000000066</v>
      </c>
      <c r="Q254">
        <v>-3.2243000000000066</v>
      </c>
      <c r="R254">
        <f t="shared" si="18"/>
        <v>3.2243000000000066</v>
      </c>
      <c r="S254">
        <v>35.639187159999999</v>
      </c>
      <c r="T254">
        <v>139.66841700000001</v>
      </c>
      <c r="U254">
        <v>36.318800000000003</v>
      </c>
      <c r="AB254">
        <v>35.631049330000003</v>
      </c>
      <c r="AC254">
        <v>139.68013819999999</v>
      </c>
      <c r="AD254">
        <v>33.094499999999996</v>
      </c>
      <c r="AK254">
        <v>38</v>
      </c>
      <c r="AL254">
        <v>1</v>
      </c>
      <c r="AM254" t="s">
        <v>74</v>
      </c>
      <c r="AN254" t="s">
        <v>125</v>
      </c>
      <c r="AO254">
        <v>410</v>
      </c>
      <c r="AP254" t="s">
        <v>162</v>
      </c>
      <c r="AQ254">
        <v>8.1999999999999993</v>
      </c>
      <c r="AR254">
        <v>1</v>
      </c>
      <c r="AS254">
        <v>2670</v>
      </c>
      <c r="AT254">
        <v>8</v>
      </c>
      <c r="AU254">
        <v>1</v>
      </c>
      <c r="AV254">
        <v>25</v>
      </c>
      <c r="AW254">
        <v>330</v>
      </c>
      <c r="AX254" t="s">
        <v>237</v>
      </c>
      <c r="AY254" t="s">
        <v>126</v>
      </c>
      <c r="AZ254">
        <v>2</v>
      </c>
      <c r="BA254">
        <v>751</v>
      </c>
      <c r="BB254">
        <v>9.5</v>
      </c>
      <c r="BC254">
        <v>657</v>
      </c>
      <c r="BD254">
        <v>7.8</v>
      </c>
      <c r="BE254">
        <v>42.3</v>
      </c>
      <c r="BF254">
        <v>1</v>
      </c>
      <c r="BG254">
        <v>1647</v>
      </c>
      <c r="BH254">
        <v>8.1999999999999993</v>
      </c>
      <c r="BI254">
        <v>1</v>
      </c>
      <c r="BJ254">
        <v>1647</v>
      </c>
      <c r="BK254">
        <v>19.899999999999999</v>
      </c>
      <c r="BL254">
        <v>0</v>
      </c>
      <c r="BM254">
        <v>0</v>
      </c>
      <c r="BN254">
        <v>0</v>
      </c>
      <c r="BO254">
        <v>0</v>
      </c>
      <c r="BP254">
        <v>0</v>
      </c>
      <c r="BQ254">
        <v>0</v>
      </c>
      <c r="BR254">
        <v>0</v>
      </c>
      <c r="BS254">
        <v>0</v>
      </c>
      <c r="BT254">
        <v>0</v>
      </c>
      <c r="BU254" t="str">
        <f>VLOOKUP($A254,trip!$A$3:$AD$2506,9,FALSE)</f>
        <v>世田谷郵便局</v>
      </c>
      <c r="BV254" t="str">
        <f>VLOOKUP($A254,trip!$A$3:$AD$2506,11,FALSE)</f>
        <v>金融機関・郵便局</v>
      </c>
      <c r="BW254" t="str">
        <f>VLOOKUP($A254,trip!$A$3:$AD$2506,17,FALSE)</f>
        <v>自宅</v>
      </c>
      <c r="BX254" t="str">
        <f>VLOOKUP($A254,trip!$A$3:$AD$2506,19,FALSE)</f>
        <v>自宅</v>
      </c>
      <c r="BY254" t="str">
        <f>VLOOKUP($A254,trip!$A$3:$AD$2506,25,FALSE)</f>
        <v>0人</v>
      </c>
    </row>
    <row r="255" spans="1:77" x14ac:dyDescent="0.15">
      <c r="A255">
        <v>256638</v>
      </c>
      <c r="B255" t="s">
        <v>156</v>
      </c>
      <c r="C255">
        <v>100</v>
      </c>
      <c r="D255" t="s">
        <v>79</v>
      </c>
      <c r="E255" s="1">
        <v>40130.349351851852</v>
      </c>
      <c r="F255" s="10">
        <f t="shared" si="19"/>
        <v>40130</v>
      </c>
      <c r="G255" s="12">
        <f t="shared" si="20"/>
        <v>0.34935185185167938</v>
      </c>
      <c r="H255" s="12">
        <f>IF($G255&lt;天気!$L$2,天気!$L$2,IF($G255&lt;天気!$L$3,天気!$L$3,IF($G255&lt;天気!$L$4,天気!$L$4,IF($G255&lt;天気!$L$5,天気!$L$5,IF($G255&lt;天気!$L$6,天気!$L$6,IF($G255&lt;天気!$L$7,天気!$L$7,IF($G255&lt;天気!$L$8,天気!$L$8,IF($G255&lt;天気!$L$9,天気!$L$9,IF($G255&lt;天気!$L$10,天気!$L$10,IF($G255&lt;天気!$L$11,天気!$L$11,IF($G255&lt;天気!$L$12,天気!$L$12,IF($G255&lt;天気!$L$13,天気!$L$13,IF($G255&lt;天気!$L$14,天気!$L$14,IF($G255&lt;天気!$L$15,天気!$L$15,IF($G255&lt;天気!$L$16,天気!$L$16,IF($G255&lt;天気!$L$17,天気!$L$17,IF($G255&lt;天気!$L$18,天気!$L$18,IF($G255&lt;天気!$L$19,天気!$L$19,IF($G255&lt;天気!$L$20,天気!$L$20,IF($G255&lt;天気!$L$21,天気!$L$21,IF($G255&lt;天気!$L$22,天気!$L$22,IF($G255&lt;天気!$L$23,天気!$L$23,IF($G255&lt;天気!$L$24,天気!$L$24,天気!$L$25)))))))))))))))))))))))</f>
        <v>0.375</v>
      </c>
      <c r="I255" s="12">
        <v>0.375</v>
      </c>
      <c r="J255" s="12">
        <f t="shared" si="21"/>
        <v>40130.375</v>
      </c>
      <c r="K255" s="1">
        <v>40130.367372685185</v>
      </c>
      <c r="L255" s="6">
        <f t="shared" si="22"/>
        <v>2.0365043362241493E-2</v>
      </c>
      <c r="M255" s="6">
        <f>VLOOKUP(J255,天気!$E$2:$J$721,3,FALSE)</f>
        <v>0</v>
      </c>
      <c r="N255">
        <v>1557</v>
      </c>
      <c r="O255">
        <v>1016.4844937656326</v>
      </c>
      <c r="P255">
        <f t="shared" si="23"/>
        <v>-30.527199999999997</v>
      </c>
      <c r="Q255">
        <v>-30.527199999999997</v>
      </c>
      <c r="R255">
        <f t="shared" si="18"/>
        <v>30.527199999999997</v>
      </c>
      <c r="S255">
        <v>35.425645709999998</v>
      </c>
      <c r="T255">
        <v>139.65190530000001</v>
      </c>
      <c r="U255">
        <v>36.871499999999997</v>
      </c>
      <c r="V255">
        <v>104</v>
      </c>
      <c r="W255" t="s">
        <v>110</v>
      </c>
      <c r="X255">
        <v>1003012</v>
      </c>
      <c r="Y255" t="s">
        <v>157</v>
      </c>
      <c r="Z255">
        <v>100301201</v>
      </c>
      <c r="AA255" t="s">
        <v>158</v>
      </c>
      <c r="AB255">
        <v>35.429776339999997</v>
      </c>
      <c r="AC255">
        <v>139.6619153</v>
      </c>
      <c r="AD255">
        <v>6.3442999999999996</v>
      </c>
      <c r="AE255">
        <v>104</v>
      </c>
      <c r="AF255" t="s">
        <v>110</v>
      </c>
      <c r="AG255">
        <v>1003010</v>
      </c>
      <c r="AH255" t="s">
        <v>159</v>
      </c>
      <c r="AI255">
        <v>100301003</v>
      </c>
      <c r="AJ255" t="s">
        <v>160</v>
      </c>
      <c r="AK255">
        <v>0</v>
      </c>
      <c r="AL255">
        <v>2</v>
      </c>
      <c r="AM255" t="s">
        <v>100</v>
      </c>
      <c r="AN255" t="s">
        <v>161</v>
      </c>
      <c r="AO255">
        <v>410</v>
      </c>
      <c r="AP255" t="s">
        <v>162</v>
      </c>
      <c r="AQ255">
        <v>7.5</v>
      </c>
      <c r="AR255">
        <v>1</v>
      </c>
      <c r="AS255">
        <v>1516</v>
      </c>
      <c r="AT255">
        <v>7.9</v>
      </c>
      <c r="AU255">
        <v>1</v>
      </c>
      <c r="AV255">
        <v>19</v>
      </c>
      <c r="AW255">
        <v>210</v>
      </c>
      <c r="AX255" t="s">
        <v>163</v>
      </c>
      <c r="AY255" t="s">
        <v>164</v>
      </c>
      <c r="AZ255">
        <v>0</v>
      </c>
      <c r="BA255">
        <v>752</v>
      </c>
      <c r="BB255">
        <v>8.8000000000000007</v>
      </c>
      <c r="BC255">
        <v>2137</v>
      </c>
      <c r="BD255">
        <v>25.7</v>
      </c>
      <c r="BE255">
        <v>53.5</v>
      </c>
      <c r="BF255">
        <v>1</v>
      </c>
      <c r="BG255">
        <v>1499</v>
      </c>
      <c r="BH255">
        <v>7.5</v>
      </c>
      <c r="BI255">
        <v>1</v>
      </c>
      <c r="BJ255">
        <v>1499</v>
      </c>
      <c r="BK255">
        <v>17.7</v>
      </c>
      <c r="BL255">
        <v>1</v>
      </c>
      <c r="BM255">
        <v>0.73</v>
      </c>
      <c r="BN255">
        <v>4</v>
      </c>
      <c r="BO255">
        <v>210</v>
      </c>
      <c r="BP255">
        <v>411</v>
      </c>
      <c r="BQ255">
        <v>6.2</v>
      </c>
      <c r="BR255">
        <v>232</v>
      </c>
      <c r="BS255">
        <v>3.5</v>
      </c>
      <c r="BT255">
        <v>13.7</v>
      </c>
      <c r="BU255" t="str">
        <f>VLOOKUP($A255,trip!$A$3:$AD$2506,9,FALSE)</f>
        <v>自宅</v>
      </c>
      <c r="BV255" t="str">
        <f>VLOOKUP($A255,trip!$A$3:$AD$2506,11,FALSE)</f>
        <v>自宅</v>
      </c>
      <c r="BW255" t="str">
        <f>VLOOKUP($A255,trip!$A$3:$AD$2506,17,FALSE)</f>
        <v>実家</v>
      </c>
      <c r="BX255" t="str">
        <f>VLOOKUP($A255,trip!$A$3:$AD$2506,19,FALSE)</f>
        <v>個人宅</v>
      </c>
      <c r="BY255" t="str">
        <f>VLOOKUP($A255,trip!$A$3:$AD$2506,25,FALSE)</f>
        <v>0人</v>
      </c>
    </row>
    <row r="256" spans="1:77" x14ac:dyDescent="0.15">
      <c r="A256">
        <v>256641</v>
      </c>
      <c r="B256" t="s">
        <v>186</v>
      </c>
      <c r="C256">
        <v>999</v>
      </c>
      <c r="D256" t="s">
        <v>70</v>
      </c>
      <c r="E256" s="1">
        <v>40130.404675925929</v>
      </c>
      <c r="F256" s="10">
        <f t="shared" si="19"/>
        <v>40130</v>
      </c>
      <c r="G256" s="12">
        <f t="shared" si="20"/>
        <v>0.40467592592904111</v>
      </c>
      <c r="H256" s="12">
        <f>IF($G256&lt;天気!$L$2,天気!$L$2,IF($G256&lt;天気!$L$3,天気!$L$3,IF($G256&lt;天気!$L$4,天気!$L$4,IF($G256&lt;天気!$L$5,天気!$L$5,IF($G256&lt;天気!$L$6,天気!$L$6,IF($G256&lt;天気!$L$7,天気!$L$7,IF($G256&lt;天気!$L$8,天気!$L$8,IF($G256&lt;天気!$L$9,天気!$L$9,IF($G256&lt;天気!$L$10,天気!$L$10,IF($G256&lt;天気!$L$11,天気!$L$11,IF($G256&lt;天気!$L$12,天気!$L$12,IF($G256&lt;天気!$L$13,天気!$L$13,IF($G256&lt;天気!$L$14,天気!$L$14,IF($G256&lt;天気!$L$15,天気!$L$15,IF($G256&lt;天気!$L$16,天気!$L$16,IF($G256&lt;天気!$L$17,天気!$L$17,IF($G256&lt;天気!$L$18,天気!$L$18,IF($G256&lt;天気!$L$19,天気!$L$19,IF($G256&lt;天気!$L$20,天気!$L$20,IF($G256&lt;天気!$L$21,天気!$L$21,IF($G256&lt;天気!$L$22,天気!$L$22,IF($G256&lt;天気!$L$23,天気!$L$23,IF($G256&lt;天気!$L$24,天気!$L$24,天気!$L$25)))))))))))))))))))))))</f>
        <v>0.41666666666666702</v>
      </c>
      <c r="I256" s="12">
        <v>0.41666666666666702</v>
      </c>
      <c r="J256" s="12">
        <f t="shared" si="21"/>
        <v>40130.416666666664</v>
      </c>
      <c r="K256" s="1">
        <v>40130.417685185188</v>
      </c>
      <c r="L256" s="6">
        <f t="shared" si="22"/>
        <v>1.2864862385321099E-2</v>
      </c>
      <c r="M256" s="6">
        <f>VLOOKUP(J256,天気!$E$2:$J$721,3,FALSE)</f>
        <v>0</v>
      </c>
      <c r="N256">
        <v>1124</v>
      </c>
      <c r="O256">
        <v>958.58500489668086</v>
      </c>
      <c r="P256">
        <f t="shared" si="23"/>
        <v>14.022699999999999</v>
      </c>
      <c r="Q256">
        <v>14.022699999999999</v>
      </c>
      <c r="R256">
        <f t="shared" si="18"/>
        <v>14.022699999999999</v>
      </c>
      <c r="S256">
        <v>35.459226970000003</v>
      </c>
      <c r="T256">
        <v>139.61454749999999</v>
      </c>
      <c r="U256">
        <v>3.9594999999999998</v>
      </c>
      <c r="V256">
        <v>103</v>
      </c>
      <c r="W256" t="s">
        <v>71</v>
      </c>
      <c r="X256">
        <v>1002008</v>
      </c>
      <c r="Y256" t="s">
        <v>187</v>
      </c>
      <c r="Z256">
        <v>100200801</v>
      </c>
      <c r="AA256" t="s">
        <v>188</v>
      </c>
      <c r="AB256">
        <v>35.466334809999999</v>
      </c>
      <c r="AC256">
        <v>139.6205396</v>
      </c>
      <c r="AD256">
        <v>17.982199999999999</v>
      </c>
      <c r="AE256">
        <v>103</v>
      </c>
      <c r="AF256" t="s">
        <v>71</v>
      </c>
      <c r="AG256">
        <v>1002006</v>
      </c>
      <c r="AH256" t="s">
        <v>151</v>
      </c>
      <c r="AI256">
        <v>100200603</v>
      </c>
      <c r="AJ256" t="s">
        <v>358</v>
      </c>
      <c r="AK256">
        <v>0</v>
      </c>
      <c r="AL256">
        <v>2</v>
      </c>
      <c r="AM256" t="s">
        <v>100</v>
      </c>
      <c r="AN256" t="s">
        <v>75</v>
      </c>
      <c r="AO256">
        <v>410</v>
      </c>
      <c r="AP256" t="s">
        <v>162</v>
      </c>
      <c r="AQ256">
        <v>5.5</v>
      </c>
      <c r="AR256">
        <v>1</v>
      </c>
      <c r="AS256">
        <v>1323</v>
      </c>
      <c r="AT256">
        <v>7.1</v>
      </c>
      <c r="AU256">
        <v>1</v>
      </c>
      <c r="AV256">
        <v>2</v>
      </c>
      <c r="AW256">
        <v>140</v>
      </c>
      <c r="AX256" t="s">
        <v>191</v>
      </c>
      <c r="AY256" t="s">
        <v>155</v>
      </c>
      <c r="AZ256">
        <v>0</v>
      </c>
      <c r="BA256">
        <v>326</v>
      </c>
      <c r="BB256">
        <v>3.9</v>
      </c>
      <c r="BC256">
        <v>210</v>
      </c>
      <c r="BD256">
        <v>2.6</v>
      </c>
      <c r="BE256">
        <v>8.5</v>
      </c>
      <c r="BF256">
        <v>1</v>
      </c>
      <c r="BG256">
        <v>1090</v>
      </c>
      <c r="BH256">
        <v>5.5</v>
      </c>
      <c r="BI256">
        <v>1</v>
      </c>
      <c r="BJ256">
        <v>1090</v>
      </c>
      <c r="BK256">
        <v>13.1</v>
      </c>
      <c r="BL256">
        <v>1</v>
      </c>
      <c r="BM256">
        <v>0.4</v>
      </c>
      <c r="BN256">
        <v>1</v>
      </c>
      <c r="BO256">
        <v>210</v>
      </c>
      <c r="BP256">
        <v>171</v>
      </c>
      <c r="BQ256">
        <v>2.6</v>
      </c>
      <c r="BR256">
        <v>355</v>
      </c>
      <c r="BS256">
        <v>5.3</v>
      </c>
      <c r="BT256">
        <v>8.9</v>
      </c>
      <c r="BU256" t="str">
        <f>VLOOKUP($A256,trip!$A$3:$AD$2506,9,FALSE)</f>
        <v>home</v>
      </c>
      <c r="BV256" t="str">
        <f>VLOOKUP($A256,trip!$A$3:$AD$2506,11,FALSE)</f>
        <v>自宅</v>
      </c>
      <c r="BW256" t="str">
        <f>VLOOKUP($A256,trip!$A$3:$AD$2506,17,FALSE)</f>
        <v>SAPIX</v>
      </c>
      <c r="BX256" t="str">
        <f>VLOOKUP($A256,trip!$A$3:$AD$2506,19,FALSE)</f>
        <v>事務所・会社</v>
      </c>
      <c r="BY256" t="str">
        <f>VLOOKUP($A256,trip!$A$3:$AD$2506,25,FALSE)</f>
        <v>0人</v>
      </c>
    </row>
    <row r="257" spans="1:77" x14ac:dyDescent="0.15">
      <c r="A257">
        <v>256642</v>
      </c>
      <c r="B257" t="s">
        <v>156</v>
      </c>
      <c r="C257">
        <v>999</v>
      </c>
      <c r="D257" t="s">
        <v>70</v>
      </c>
      <c r="E257" s="1">
        <v>40130.408229166664</v>
      </c>
      <c r="F257" s="10">
        <f t="shared" si="19"/>
        <v>40130</v>
      </c>
      <c r="G257" s="12">
        <f t="shared" si="20"/>
        <v>0.40822916666365927</v>
      </c>
      <c r="H257" s="12">
        <f>IF($G257&lt;天気!$L$2,天気!$L$2,IF($G257&lt;天気!$L$3,天気!$L$3,IF($G257&lt;天気!$L$4,天気!$L$4,IF($G257&lt;天気!$L$5,天気!$L$5,IF($G257&lt;天気!$L$6,天気!$L$6,IF($G257&lt;天気!$L$7,天気!$L$7,IF($G257&lt;天気!$L$8,天気!$L$8,IF($G257&lt;天気!$L$9,天気!$L$9,IF($G257&lt;天気!$L$10,天気!$L$10,IF($G257&lt;天気!$L$11,天気!$L$11,IF($G257&lt;天気!$L$12,天気!$L$12,IF($G257&lt;天気!$L$13,天気!$L$13,IF($G257&lt;天気!$L$14,天気!$L$14,IF($G257&lt;天気!$L$15,天気!$L$15,IF($G257&lt;天気!$L$16,天気!$L$16,IF($G257&lt;天気!$L$17,天気!$L$17,IF($G257&lt;天気!$L$18,天気!$L$18,IF($G257&lt;天気!$L$19,天気!$L$19,IF($G257&lt;天気!$L$20,天気!$L$20,IF($G257&lt;天気!$L$21,天気!$L$21,IF($G257&lt;天気!$L$22,天気!$L$22,IF($G257&lt;天気!$L$23,天気!$L$23,IF($G257&lt;天気!$L$24,天気!$L$24,天気!$L$25)))))))))))))))))))))))</f>
        <v>0.41666666666666702</v>
      </c>
      <c r="I257" s="12">
        <v>0.41666666666666702</v>
      </c>
      <c r="J257" s="12">
        <f t="shared" si="21"/>
        <v>40130.416666666664</v>
      </c>
      <c r="K257" s="1">
        <v>40130.419131944444</v>
      </c>
      <c r="L257" s="6">
        <f t="shared" si="22"/>
        <v>1.0705679862306366E-3</v>
      </c>
      <c r="M257" s="6">
        <f>VLOOKUP(J257,天気!$E$2:$J$721,3,FALSE)</f>
        <v>0</v>
      </c>
      <c r="N257">
        <v>942</v>
      </c>
      <c r="O257">
        <v>988.67768554761039</v>
      </c>
      <c r="P257">
        <f t="shared" si="23"/>
        <v>-1.2439999999999998</v>
      </c>
      <c r="Q257">
        <v>-1.2439999999999998</v>
      </c>
      <c r="R257">
        <f t="shared" si="18"/>
        <v>1.2439999999999998</v>
      </c>
      <c r="S257">
        <v>35.430344980000001</v>
      </c>
      <c r="T257">
        <v>139.66192609999999</v>
      </c>
      <c r="U257">
        <v>6</v>
      </c>
      <c r="V257">
        <v>104</v>
      </c>
      <c r="W257" t="s">
        <v>110</v>
      </c>
      <c r="X257">
        <v>1003010</v>
      </c>
      <c r="Y257" t="s">
        <v>159</v>
      </c>
      <c r="Z257">
        <v>100301003</v>
      </c>
      <c r="AA257" t="s">
        <v>160</v>
      </c>
      <c r="AB257">
        <v>35.423537529999997</v>
      </c>
      <c r="AC257">
        <v>139.66894809999999</v>
      </c>
      <c r="AD257">
        <v>4.7560000000000002</v>
      </c>
      <c r="AE257">
        <v>104</v>
      </c>
      <c r="AF257" t="s">
        <v>110</v>
      </c>
      <c r="AG257">
        <v>1003010</v>
      </c>
      <c r="AH257" t="s">
        <v>159</v>
      </c>
      <c r="AI257">
        <v>100301008</v>
      </c>
      <c r="AJ257" t="s">
        <v>255</v>
      </c>
      <c r="AK257">
        <v>0</v>
      </c>
      <c r="AL257">
        <v>2</v>
      </c>
      <c r="AM257" t="s">
        <v>100</v>
      </c>
      <c r="AN257" t="s">
        <v>161</v>
      </c>
      <c r="AO257">
        <v>410</v>
      </c>
      <c r="AP257" t="s">
        <v>162</v>
      </c>
      <c r="AQ257">
        <v>5.8</v>
      </c>
      <c r="AR257">
        <v>1</v>
      </c>
      <c r="AS257">
        <v>1225</v>
      </c>
      <c r="AT257">
        <v>4.3</v>
      </c>
      <c r="AU257">
        <v>1</v>
      </c>
      <c r="AV257">
        <v>24</v>
      </c>
      <c r="AW257">
        <v>340</v>
      </c>
      <c r="AX257" t="s">
        <v>164</v>
      </c>
      <c r="AY257" t="s">
        <v>163</v>
      </c>
      <c r="AZ257">
        <v>1</v>
      </c>
      <c r="BA257">
        <v>2043</v>
      </c>
      <c r="BB257">
        <v>25.7</v>
      </c>
      <c r="BC257">
        <v>2778</v>
      </c>
      <c r="BD257">
        <v>33.700000000000003</v>
      </c>
      <c r="BE257">
        <v>83.4</v>
      </c>
      <c r="BF257">
        <v>1</v>
      </c>
      <c r="BG257">
        <v>1162</v>
      </c>
      <c r="BH257">
        <v>5.8</v>
      </c>
      <c r="BI257">
        <v>1</v>
      </c>
      <c r="BJ257">
        <v>1162</v>
      </c>
      <c r="BK257">
        <v>14.4</v>
      </c>
      <c r="BL257">
        <v>1</v>
      </c>
      <c r="BM257">
        <v>0.82</v>
      </c>
      <c r="BN257">
        <v>3</v>
      </c>
      <c r="BO257">
        <v>210</v>
      </c>
      <c r="BP257">
        <v>412</v>
      </c>
      <c r="BQ257">
        <v>6.2</v>
      </c>
      <c r="BR257">
        <v>368</v>
      </c>
      <c r="BS257">
        <v>5.5</v>
      </c>
      <c r="BT257">
        <v>14.7</v>
      </c>
      <c r="BU257" t="str">
        <f>VLOOKUP($A257,trip!$A$3:$AD$2506,9,FALSE)</f>
        <v>実家</v>
      </c>
      <c r="BV257" t="str">
        <f>VLOOKUP($A257,trip!$A$3:$AD$2506,11,FALSE)</f>
        <v>個人宅</v>
      </c>
      <c r="BW257" t="str">
        <f>VLOOKUP($A257,trip!$A$3:$AD$2506,17,FALSE)</f>
        <v>大鳥中学校</v>
      </c>
      <c r="BX257" t="str">
        <f>VLOOKUP($A257,trip!$A$3:$AD$2506,19,FALSE)</f>
        <v>公共施設</v>
      </c>
      <c r="BY257" t="str">
        <f>VLOOKUP($A257,trip!$A$3:$AD$2506,25,FALSE)</f>
        <v>0人</v>
      </c>
    </row>
    <row r="258" spans="1:77" x14ac:dyDescent="0.15">
      <c r="A258">
        <v>256644</v>
      </c>
      <c r="B258" t="s">
        <v>524</v>
      </c>
      <c r="C258">
        <v>100</v>
      </c>
      <c r="D258" t="s">
        <v>79</v>
      </c>
      <c r="E258" s="1">
        <v>40130.432858796295</v>
      </c>
      <c r="F258" s="10">
        <f t="shared" si="19"/>
        <v>40130</v>
      </c>
      <c r="G258" s="12">
        <f t="shared" si="20"/>
        <v>0.43285879629547708</v>
      </c>
      <c r="H258" s="12">
        <f>IF($G258&lt;天気!$L$2,天気!$L$2,IF($G258&lt;天気!$L$3,天気!$L$3,IF($G258&lt;天気!$L$4,天気!$L$4,IF($G258&lt;天気!$L$5,天気!$L$5,IF($G258&lt;天気!$L$6,天気!$L$6,IF($G258&lt;天気!$L$7,天気!$L$7,IF($G258&lt;天気!$L$8,天気!$L$8,IF($G258&lt;天気!$L$9,天気!$L$9,IF($G258&lt;天気!$L$10,天気!$L$10,IF($G258&lt;天気!$L$11,天気!$L$11,IF($G258&lt;天気!$L$12,天気!$L$12,IF($G258&lt;天気!$L$13,天気!$L$13,IF($G258&lt;天気!$L$14,天気!$L$14,IF($G258&lt;天気!$L$15,天気!$L$15,IF($G258&lt;天気!$L$16,天気!$L$16,IF($G258&lt;天気!$L$17,天気!$L$17,IF($G258&lt;天気!$L$18,天気!$L$18,IF($G258&lt;天気!$L$19,天気!$L$19,IF($G258&lt;天気!$L$20,天気!$L$20,IF($G258&lt;天気!$L$21,天気!$L$21,IF($G258&lt;天気!$L$22,天気!$L$22,IF($G258&lt;天気!$L$23,天気!$L$23,IF($G258&lt;天気!$L$24,天気!$L$24,天気!$L$25)))))))))))))))))))))))</f>
        <v>0.45833333333333398</v>
      </c>
      <c r="I258" s="12">
        <v>0.45833333333333398</v>
      </c>
      <c r="J258" s="12">
        <f t="shared" si="21"/>
        <v>40130.458333333336</v>
      </c>
      <c r="K258" s="1">
        <v>40130.449895833335</v>
      </c>
      <c r="L258" s="6">
        <f t="shared" si="22"/>
        <v>1.8087311557788946E-3</v>
      </c>
      <c r="M258" s="6">
        <f>VLOOKUP(J258,天気!$E$2:$J$721,3,FALSE)</f>
        <v>0</v>
      </c>
      <c r="N258">
        <v>1472</v>
      </c>
      <c r="O258">
        <v>1284.1324727388856</v>
      </c>
      <c r="P258">
        <f t="shared" si="23"/>
        <v>2.8795000000000002</v>
      </c>
      <c r="Q258">
        <v>2.8795000000000002</v>
      </c>
      <c r="R258">
        <f t="shared" si="18"/>
        <v>2.8795000000000002</v>
      </c>
      <c r="S258">
        <v>35.438917289999999</v>
      </c>
      <c r="T258">
        <v>139.6458489</v>
      </c>
      <c r="U258">
        <v>8.9785000000000004</v>
      </c>
      <c r="V258">
        <v>104</v>
      </c>
      <c r="W258" t="s">
        <v>110</v>
      </c>
      <c r="X258">
        <v>1003017</v>
      </c>
      <c r="Y258" t="s">
        <v>163</v>
      </c>
      <c r="Z258">
        <v>100301701</v>
      </c>
      <c r="AA258" t="s">
        <v>259</v>
      </c>
      <c r="AB258">
        <v>35.449635450000002</v>
      </c>
      <c r="AC258">
        <v>139.64056500000001</v>
      </c>
      <c r="AD258">
        <v>11.858000000000001</v>
      </c>
      <c r="AE258">
        <v>104</v>
      </c>
      <c r="AF258" t="s">
        <v>110</v>
      </c>
      <c r="AG258">
        <v>1003002</v>
      </c>
      <c r="AH258" t="s">
        <v>116</v>
      </c>
      <c r="AI258">
        <v>100300204</v>
      </c>
      <c r="AJ258" t="s">
        <v>184</v>
      </c>
      <c r="AK258">
        <v>29</v>
      </c>
      <c r="AL258">
        <v>1</v>
      </c>
      <c r="AM258" t="s">
        <v>74</v>
      </c>
      <c r="AN258" t="s">
        <v>161</v>
      </c>
      <c r="AO258">
        <v>410</v>
      </c>
      <c r="AP258" t="s">
        <v>162</v>
      </c>
      <c r="AQ258">
        <v>8</v>
      </c>
      <c r="AR258">
        <v>1</v>
      </c>
      <c r="AS258">
        <v>1838</v>
      </c>
      <c r="AT258">
        <v>7.4</v>
      </c>
      <c r="AU258">
        <v>1</v>
      </c>
      <c r="AV258">
        <v>21</v>
      </c>
      <c r="AW258">
        <v>210</v>
      </c>
      <c r="AX258" t="s">
        <v>195</v>
      </c>
      <c r="AY258" t="s">
        <v>127</v>
      </c>
      <c r="AZ258">
        <v>0</v>
      </c>
      <c r="BA258">
        <v>366</v>
      </c>
      <c r="BB258">
        <v>4.4000000000000004</v>
      </c>
      <c r="BC258">
        <v>516</v>
      </c>
      <c r="BD258">
        <v>6.2</v>
      </c>
      <c r="BE258">
        <v>31.599999999999998</v>
      </c>
      <c r="BF258">
        <v>1</v>
      </c>
      <c r="BG258">
        <v>1592</v>
      </c>
      <c r="BH258">
        <v>8</v>
      </c>
      <c r="BI258">
        <v>1</v>
      </c>
      <c r="BJ258">
        <v>1592</v>
      </c>
      <c r="BK258">
        <v>19.100000000000001</v>
      </c>
      <c r="BL258">
        <v>1</v>
      </c>
      <c r="BM258">
        <v>1.49</v>
      </c>
      <c r="BN258">
        <v>6</v>
      </c>
      <c r="BO258">
        <v>210</v>
      </c>
      <c r="BP258">
        <v>146</v>
      </c>
      <c r="BQ258">
        <v>2.2000000000000002</v>
      </c>
      <c r="BR258">
        <v>352</v>
      </c>
      <c r="BS258">
        <v>5.3</v>
      </c>
      <c r="BT258">
        <v>13.5</v>
      </c>
      <c r="BU258">
        <f>VLOOKUP($A258,trip!$A$3:$AD$2506,9,FALSE)</f>
        <v>0</v>
      </c>
      <c r="BV258">
        <f>VLOOKUP($A258,trip!$A$3:$AD$2506,11,FALSE)</f>
        <v>0</v>
      </c>
      <c r="BW258">
        <f>VLOOKUP($A258,trip!$A$3:$AD$2506,17,FALSE)</f>
        <v>0</v>
      </c>
      <c r="BX258">
        <f>VLOOKUP($A258,trip!$A$3:$AD$2506,19,FALSE)</f>
        <v>0</v>
      </c>
      <c r="BY258">
        <f>VLOOKUP($A258,trip!$A$3:$AD$2506,25,FALSE)</f>
        <v>0</v>
      </c>
    </row>
    <row r="259" spans="1:77" x14ac:dyDescent="0.15">
      <c r="A259">
        <v>256647</v>
      </c>
      <c r="B259" t="s">
        <v>156</v>
      </c>
      <c r="C259">
        <v>400</v>
      </c>
      <c r="D259" t="s">
        <v>140</v>
      </c>
      <c r="E259" s="1">
        <v>40130.512812499997</v>
      </c>
      <c r="F259" s="10">
        <f t="shared" si="19"/>
        <v>40130</v>
      </c>
      <c r="G259" s="12">
        <f t="shared" si="20"/>
        <v>0.51281249999738066</v>
      </c>
      <c r="H259" s="12">
        <f>IF($G259&lt;天気!$L$2,天気!$L$2,IF($G259&lt;天気!$L$3,天気!$L$3,IF($G259&lt;天気!$L$4,天気!$L$4,IF($G259&lt;天気!$L$5,天気!$L$5,IF($G259&lt;天気!$L$6,天気!$L$6,IF($G259&lt;天気!$L$7,天気!$L$7,IF($G259&lt;天気!$L$8,天気!$L$8,IF($G259&lt;天気!$L$9,天気!$L$9,IF($G259&lt;天気!$L$10,天気!$L$10,IF($G259&lt;天気!$L$11,天気!$L$11,IF($G259&lt;天気!$L$12,天気!$L$12,IF($G259&lt;天気!$L$13,天気!$L$13,IF($G259&lt;天気!$L$14,天気!$L$14,IF($G259&lt;天気!$L$15,天気!$L$15,IF($G259&lt;天気!$L$16,天気!$L$16,IF($G259&lt;天気!$L$17,天気!$L$17,IF($G259&lt;天気!$L$18,天気!$L$18,IF($G259&lt;天気!$L$19,天気!$L$19,IF($G259&lt;天気!$L$20,天気!$L$20,IF($G259&lt;天気!$L$21,天気!$L$21,IF($G259&lt;天気!$L$22,天気!$L$22,IF($G259&lt;天気!$L$23,天気!$L$23,IF($G259&lt;天気!$L$24,天気!$L$24,天気!$L$25)))))))))))))))))))))))</f>
        <v>0.54166666666666696</v>
      </c>
      <c r="I259" s="12">
        <v>0.54166666666666696</v>
      </c>
      <c r="J259" s="12">
        <f t="shared" si="21"/>
        <v>40130.541666666664</v>
      </c>
      <c r="K259" s="1">
        <v>40130.523402777777</v>
      </c>
      <c r="L259" s="6">
        <f t="shared" si="22"/>
        <v>2.333078880407125E-3</v>
      </c>
      <c r="M259" s="6">
        <f>VLOOKUP(J259,天気!$E$2:$J$721,3,FALSE)</f>
        <v>0</v>
      </c>
      <c r="N259">
        <v>915</v>
      </c>
      <c r="O259">
        <v>676.30635681392073</v>
      </c>
      <c r="P259">
        <f t="shared" si="23"/>
        <v>1.8338000000000001</v>
      </c>
      <c r="Q259">
        <v>1.8338000000000001</v>
      </c>
      <c r="R259">
        <f t="shared" ref="R259:R322" si="24">ABS(Q259)</f>
        <v>1.8338000000000001</v>
      </c>
      <c r="S259">
        <v>35.423526850000002</v>
      </c>
      <c r="T259">
        <v>139.66963480000001</v>
      </c>
      <c r="U259">
        <v>4.7656000000000001</v>
      </c>
      <c r="V259">
        <v>104</v>
      </c>
      <c r="W259" t="s">
        <v>110</v>
      </c>
      <c r="X259">
        <v>1003010</v>
      </c>
      <c r="Y259" t="s">
        <v>159</v>
      </c>
      <c r="Z259">
        <v>100301008</v>
      </c>
      <c r="AA259" t="s">
        <v>255</v>
      </c>
      <c r="AB259">
        <v>35.422105270000003</v>
      </c>
      <c r="AC259">
        <v>139.66237659999999</v>
      </c>
      <c r="AD259">
        <v>6.5994000000000002</v>
      </c>
      <c r="AE259">
        <v>104</v>
      </c>
      <c r="AF259" t="s">
        <v>110</v>
      </c>
      <c r="AG259">
        <v>1003011</v>
      </c>
      <c r="AH259" t="s">
        <v>328</v>
      </c>
      <c r="AI259">
        <v>100301113</v>
      </c>
      <c r="AJ259" t="s">
        <v>676</v>
      </c>
      <c r="AK259">
        <v>0</v>
      </c>
      <c r="AL259">
        <v>2</v>
      </c>
      <c r="AM259" t="s">
        <v>100</v>
      </c>
      <c r="AN259" t="s">
        <v>161</v>
      </c>
      <c r="AO259">
        <v>410</v>
      </c>
      <c r="AP259" t="s">
        <v>162</v>
      </c>
      <c r="AQ259">
        <v>3.9</v>
      </c>
      <c r="AR259">
        <v>1</v>
      </c>
      <c r="AS259">
        <v>841</v>
      </c>
      <c r="AT259">
        <v>4.5999999999999996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E259">
        <v>0</v>
      </c>
      <c r="BF259">
        <v>1</v>
      </c>
      <c r="BG259">
        <v>786</v>
      </c>
      <c r="BH259">
        <v>3.9</v>
      </c>
      <c r="BI259">
        <v>1</v>
      </c>
      <c r="BJ259">
        <v>786</v>
      </c>
      <c r="BK259">
        <v>9.8000000000000007</v>
      </c>
      <c r="BL259">
        <v>1</v>
      </c>
      <c r="BM259">
        <v>0.32</v>
      </c>
      <c r="BN259">
        <v>1</v>
      </c>
      <c r="BO259">
        <v>210</v>
      </c>
      <c r="BP259">
        <v>89</v>
      </c>
      <c r="BQ259">
        <v>1.3</v>
      </c>
      <c r="BR259">
        <v>586</v>
      </c>
      <c r="BS259">
        <v>8.8000000000000007</v>
      </c>
      <c r="BT259">
        <v>11.100000000000001</v>
      </c>
      <c r="BU259" t="str">
        <f>VLOOKUP($A259,trip!$A$3:$AD$2506,9,FALSE)</f>
        <v>大鳥中学校</v>
      </c>
      <c r="BV259" t="str">
        <f>VLOOKUP($A259,trip!$A$3:$AD$2506,11,FALSE)</f>
        <v>公共施設</v>
      </c>
      <c r="BW259" t="str">
        <f>VLOOKUP($A259,trip!$A$3:$AD$2506,17,FALSE)</f>
        <v>新本牧支店</v>
      </c>
      <c r="BX259" t="str">
        <f>VLOOKUP($A259,trip!$A$3:$AD$2506,19,FALSE)</f>
        <v>金融機関・郵便局</v>
      </c>
      <c r="BY259" t="str">
        <f>VLOOKUP($A259,trip!$A$3:$AD$2506,25,FALSE)</f>
        <v>0人</v>
      </c>
    </row>
    <row r="260" spans="1:77" x14ac:dyDescent="0.15">
      <c r="A260">
        <v>256648</v>
      </c>
      <c r="B260" t="s">
        <v>156</v>
      </c>
      <c r="C260">
        <v>500</v>
      </c>
      <c r="D260" t="s">
        <v>148</v>
      </c>
      <c r="E260" s="1">
        <v>40130.523842592593</v>
      </c>
      <c r="F260" s="10">
        <f t="shared" ref="F260:F323" si="25">DATE(YEAR(E260),MONTH(E260),DAY(E260))</f>
        <v>40130</v>
      </c>
      <c r="G260" s="12">
        <f t="shared" ref="G260:G323" si="26">E260-F260</f>
        <v>0.52384259259270038</v>
      </c>
      <c r="H260" s="12">
        <f>IF($G260&lt;天気!$L$2,天気!$L$2,IF($G260&lt;天気!$L$3,天気!$L$3,IF($G260&lt;天気!$L$4,天気!$L$4,IF($G260&lt;天気!$L$5,天気!$L$5,IF($G260&lt;天気!$L$6,天気!$L$6,IF($G260&lt;天気!$L$7,天気!$L$7,IF($G260&lt;天気!$L$8,天気!$L$8,IF($G260&lt;天気!$L$9,天気!$L$9,IF($G260&lt;天気!$L$10,天気!$L$10,IF($G260&lt;天気!$L$11,天気!$L$11,IF($G260&lt;天気!$L$12,天気!$L$12,IF($G260&lt;天気!$L$13,天気!$L$13,IF($G260&lt;天気!$L$14,天気!$L$14,IF($G260&lt;天気!$L$15,天気!$L$15,IF($G260&lt;天気!$L$16,天気!$L$16,IF($G260&lt;天気!$L$17,天気!$L$17,IF($G260&lt;天気!$L$18,天気!$L$18,IF($G260&lt;天気!$L$19,天気!$L$19,IF($G260&lt;天気!$L$20,天気!$L$20,IF($G260&lt;天気!$L$21,天気!$L$21,IF($G260&lt;天気!$L$22,天気!$L$22,IF($G260&lt;天気!$L$23,天気!$L$23,IF($G260&lt;天気!$L$24,天気!$L$24,天気!$L$25)))))))))))))))))))))))</f>
        <v>0.54166666666666696</v>
      </c>
      <c r="I260" s="12">
        <v>0.54166666666666696</v>
      </c>
      <c r="J260" s="12">
        <f t="shared" ref="J260:J323" si="27">F260+I260</f>
        <v>40130.541666666664</v>
      </c>
      <c r="K260" s="1">
        <v>40130.530532407407</v>
      </c>
      <c r="L260" s="6">
        <f t="shared" ref="L260:L323" si="28">R260/BJ260</f>
        <v>1.1806612685560052E-2</v>
      </c>
      <c r="M260" s="6">
        <f>VLOOKUP(J260,天気!$E$2:$J$721,3,FALSE)</f>
        <v>0</v>
      </c>
      <c r="N260">
        <v>578</v>
      </c>
      <c r="O260">
        <v>548.71814626312573</v>
      </c>
      <c r="P260">
        <f t="shared" ref="P260:P323" si="29">AD260-U260</f>
        <v>8.7486999999999995</v>
      </c>
      <c r="Q260">
        <v>8.7486999999999995</v>
      </c>
      <c r="R260">
        <f t="shared" si="24"/>
        <v>8.7486999999999995</v>
      </c>
      <c r="S260">
        <v>35.421729710000001</v>
      </c>
      <c r="T260">
        <v>139.66200660000001</v>
      </c>
      <c r="U260">
        <v>6.6193</v>
      </c>
      <c r="V260">
        <v>104</v>
      </c>
      <c r="W260" t="s">
        <v>110</v>
      </c>
      <c r="X260">
        <v>1003011</v>
      </c>
      <c r="Y260" t="s">
        <v>328</v>
      </c>
      <c r="Z260">
        <v>100301113</v>
      </c>
      <c r="AA260" t="s">
        <v>676</v>
      </c>
      <c r="AB260">
        <v>35.425656449999998</v>
      </c>
      <c r="AC260">
        <v>139.6656758</v>
      </c>
      <c r="AD260">
        <v>15.368</v>
      </c>
      <c r="AE260">
        <v>104</v>
      </c>
      <c r="AF260" t="s">
        <v>110</v>
      </c>
      <c r="AG260">
        <v>1003011</v>
      </c>
      <c r="AH260" t="s">
        <v>328</v>
      </c>
      <c r="AI260">
        <v>100301111</v>
      </c>
      <c r="AJ260" t="s">
        <v>329</v>
      </c>
      <c r="AK260">
        <v>0</v>
      </c>
      <c r="AL260">
        <v>2</v>
      </c>
      <c r="AM260" t="s">
        <v>100</v>
      </c>
      <c r="AN260" t="s">
        <v>161</v>
      </c>
      <c r="AO260">
        <v>410</v>
      </c>
      <c r="AP260" t="s">
        <v>162</v>
      </c>
      <c r="AQ260">
        <v>3.7</v>
      </c>
      <c r="AR260">
        <v>1</v>
      </c>
      <c r="AS260">
        <v>1046</v>
      </c>
      <c r="AT260">
        <v>4.5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E260">
        <v>0</v>
      </c>
      <c r="BF260">
        <v>1</v>
      </c>
      <c r="BG260">
        <v>741</v>
      </c>
      <c r="BH260">
        <v>3.7</v>
      </c>
      <c r="BI260">
        <v>1</v>
      </c>
      <c r="BJ260">
        <v>741</v>
      </c>
      <c r="BK260">
        <v>9.6999999999999993</v>
      </c>
      <c r="BL260">
        <v>1</v>
      </c>
      <c r="BM260">
        <v>0.79</v>
      </c>
      <c r="BN260">
        <v>3</v>
      </c>
      <c r="BO260">
        <v>210</v>
      </c>
      <c r="BP260">
        <v>544</v>
      </c>
      <c r="BQ260">
        <v>8.1999999999999993</v>
      </c>
      <c r="BR260">
        <v>345</v>
      </c>
      <c r="BS260">
        <v>5.2</v>
      </c>
      <c r="BT260">
        <v>16.399999999999999</v>
      </c>
      <c r="BU260" t="str">
        <f>VLOOKUP($A260,trip!$A$3:$AD$2506,9,FALSE)</f>
        <v>新本牧支店</v>
      </c>
      <c r="BV260" t="str">
        <f>VLOOKUP($A260,trip!$A$3:$AD$2506,11,FALSE)</f>
        <v>金融機関・郵便局</v>
      </c>
      <c r="BW260" t="str">
        <f>VLOOKUP($A260,trip!$A$3:$AD$2506,17,FALSE)</f>
        <v>サティ</v>
      </c>
      <c r="BX260" t="str">
        <f>VLOOKUP($A260,trip!$A$3:$AD$2506,19,FALSE)</f>
        <v>ｽｰﾊﾟｰ・食料品店</v>
      </c>
      <c r="BY260" t="str">
        <f>VLOOKUP($A260,trip!$A$3:$AD$2506,25,FALSE)</f>
        <v>0人</v>
      </c>
    </row>
    <row r="261" spans="1:77" x14ac:dyDescent="0.15">
      <c r="A261">
        <v>256650</v>
      </c>
      <c r="B261" t="s">
        <v>156</v>
      </c>
      <c r="C261">
        <v>300</v>
      </c>
      <c r="D261" t="s">
        <v>208</v>
      </c>
      <c r="E261" s="1">
        <v>40130.54755787037</v>
      </c>
      <c r="F261" s="10">
        <f t="shared" si="25"/>
        <v>40130</v>
      </c>
      <c r="G261" s="12">
        <f t="shared" si="26"/>
        <v>0.54755787036992842</v>
      </c>
      <c r="H261" s="12">
        <f>IF($G261&lt;天気!$L$2,天気!$L$2,IF($G261&lt;天気!$L$3,天気!$L$3,IF($G261&lt;天気!$L$4,天気!$L$4,IF($G261&lt;天気!$L$5,天気!$L$5,IF($G261&lt;天気!$L$6,天気!$L$6,IF($G261&lt;天気!$L$7,天気!$L$7,IF($G261&lt;天気!$L$8,天気!$L$8,IF($G261&lt;天気!$L$9,天気!$L$9,IF($G261&lt;天気!$L$10,天気!$L$10,IF($G261&lt;天気!$L$11,天気!$L$11,IF($G261&lt;天気!$L$12,天気!$L$12,IF($G261&lt;天気!$L$13,天気!$L$13,IF($G261&lt;天気!$L$14,天気!$L$14,IF($G261&lt;天気!$L$15,天気!$L$15,IF($G261&lt;天気!$L$16,天気!$L$16,IF($G261&lt;天気!$L$17,天気!$L$17,IF($G261&lt;天気!$L$18,天気!$L$18,IF($G261&lt;天気!$L$19,天気!$L$19,IF($G261&lt;天気!$L$20,天気!$L$20,IF($G261&lt;天気!$L$21,天気!$L$21,IF($G261&lt;天気!$L$22,天気!$L$22,IF($G261&lt;天気!$L$23,天気!$L$23,IF($G261&lt;天気!$L$24,天気!$L$24,天気!$L$25)))))))))))))))))))))))</f>
        <v>0.58333333333333404</v>
      </c>
      <c r="I261" s="12">
        <v>0.58333333333333404</v>
      </c>
      <c r="J261" s="12">
        <f t="shared" si="27"/>
        <v>40130.583333333336</v>
      </c>
      <c r="K261" s="1">
        <v>40130.606666666667</v>
      </c>
      <c r="L261" s="6">
        <f t="shared" si="28"/>
        <v>1.224514003294893E-2</v>
      </c>
      <c r="M261" s="6">
        <f>VLOOKUP(J261,天気!$E$2:$J$721,3,FALSE)</f>
        <v>0</v>
      </c>
      <c r="N261">
        <v>5107</v>
      </c>
      <c r="O261">
        <v>499.97151151205799</v>
      </c>
      <c r="P261">
        <f t="shared" si="29"/>
        <v>-7.4328000000000003</v>
      </c>
      <c r="Q261">
        <v>-7.4328000000000003</v>
      </c>
      <c r="R261">
        <f t="shared" si="24"/>
        <v>7.4328000000000003</v>
      </c>
      <c r="S261">
        <v>35.426257290000002</v>
      </c>
      <c r="T261">
        <v>139.6657348</v>
      </c>
      <c r="U261">
        <v>14.224</v>
      </c>
      <c r="V261">
        <v>104</v>
      </c>
      <c r="W261" t="s">
        <v>110</v>
      </c>
      <c r="X261">
        <v>1003011</v>
      </c>
      <c r="Y261" t="s">
        <v>328</v>
      </c>
      <c r="Z261">
        <v>100301111</v>
      </c>
      <c r="AA261" t="s">
        <v>329</v>
      </c>
      <c r="AB261">
        <v>35.429465180000001</v>
      </c>
      <c r="AC261">
        <v>139.661867</v>
      </c>
      <c r="AD261">
        <v>6.7911999999999999</v>
      </c>
      <c r="AE261">
        <v>104</v>
      </c>
      <c r="AF261" t="s">
        <v>110</v>
      </c>
      <c r="AG261">
        <v>1003010</v>
      </c>
      <c r="AH261" t="s">
        <v>159</v>
      </c>
      <c r="AI261">
        <v>100301003</v>
      </c>
      <c r="AJ261" t="s">
        <v>160</v>
      </c>
      <c r="AK261">
        <v>0</v>
      </c>
      <c r="AL261">
        <v>2</v>
      </c>
      <c r="AM261" t="s">
        <v>100</v>
      </c>
      <c r="AN261" t="s">
        <v>161</v>
      </c>
      <c r="AO261">
        <v>410</v>
      </c>
      <c r="AP261" t="s">
        <v>162</v>
      </c>
      <c r="AQ261">
        <v>3</v>
      </c>
      <c r="AR261">
        <v>1</v>
      </c>
      <c r="AS261">
        <v>735</v>
      </c>
      <c r="AT261">
        <v>3.4</v>
      </c>
      <c r="AU261">
        <v>1</v>
      </c>
      <c r="AV261">
        <v>19</v>
      </c>
      <c r="AW261">
        <v>210</v>
      </c>
      <c r="AX261" t="s">
        <v>163</v>
      </c>
      <c r="AY261" t="s">
        <v>164</v>
      </c>
      <c r="AZ261">
        <v>0</v>
      </c>
      <c r="BA261">
        <v>2610</v>
      </c>
      <c r="BB261">
        <v>31.8</v>
      </c>
      <c r="BC261">
        <v>2208</v>
      </c>
      <c r="BD261">
        <v>26.7</v>
      </c>
      <c r="BE261">
        <v>77.5</v>
      </c>
      <c r="BF261">
        <v>1</v>
      </c>
      <c r="BG261">
        <v>607</v>
      </c>
      <c r="BH261">
        <v>3</v>
      </c>
      <c r="BI261">
        <v>1</v>
      </c>
      <c r="BJ261">
        <v>607</v>
      </c>
      <c r="BK261">
        <v>7.4</v>
      </c>
      <c r="BL261">
        <v>1</v>
      </c>
      <c r="BM261">
        <v>0.67</v>
      </c>
      <c r="BN261">
        <v>3</v>
      </c>
      <c r="BO261">
        <v>210</v>
      </c>
      <c r="BP261">
        <v>52</v>
      </c>
      <c r="BQ261">
        <v>0.8</v>
      </c>
      <c r="BR261">
        <v>213</v>
      </c>
      <c r="BS261">
        <v>3.2</v>
      </c>
      <c r="BT261">
        <v>7</v>
      </c>
      <c r="BU261" t="str">
        <f>VLOOKUP($A261,trip!$A$3:$AD$2506,9,FALSE)</f>
        <v>サティ</v>
      </c>
      <c r="BV261" t="str">
        <f>VLOOKUP($A261,trip!$A$3:$AD$2506,11,FALSE)</f>
        <v>ｽｰﾊﾟｰ・食料品店</v>
      </c>
      <c r="BW261" t="str">
        <f>VLOOKUP($A261,trip!$A$3:$AD$2506,17,FALSE)</f>
        <v>実家</v>
      </c>
      <c r="BX261" t="str">
        <f>VLOOKUP($A261,trip!$A$3:$AD$2506,19,FALSE)</f>
        <v>個人宅</v>
      </c>
      <c r="BY261" t="str">
        <f>VLOOKUP($A261,trip!$A$3:$AD$2506,25,FALSE)</f>
        <v>0人</v>
      </c>
    </row>
    <row r="262" spans="1:77" x14ac:dyDescent="0.15">
      <c r="A262">
        <v>256655</v>
      </c>
      <c r="B262" t="s">
        <v>186</v>
      </c>
      <c r="C262">
        <v>500</v>
      </c>
      <c r="D262" t="s">
        <v>148</v>
      </c>
      <c r="E262" s="1">
        <v>40130.637094907404</v>
      </c>
      <c r="F262" s="10">
        <f t="shared" si="25"/>
        <v>40130</v>
      </c>
      <c r="G262" s="12">
        <f t="shared" si="26"/>
        <v>0.63709490740438923</v>
      </c>
      <c r="H262" s="12">
        <f>IF($G262&lt;天気!$L$2,天気!$L$2,IF($G262&lt;天気!$L$3,天気!$L$3,IF($G262&lt;天気!$L$4,天気!$L$4,IF($G262&lt;天気!$L$5,天気!$L$5,IF($G262&lt;天気!$L$6,天気!$L$6,IF($G262&lt;天気!$L$7,天気!$L$7,IF($G262&lt;天気!$L$8,天気!$L$8,IF($G262&lt;天気!$L$9,天気!$L$9,IF($G262&lt;天気!$L$10,天気!$L$10,IF($G262&lt;天気!$L$11,天気!$L$11,IF($G262&lt;天気!$L$12,天気!$L$12,IF($G262&lt;天気!$L$13,天気!$L$13,IF($G262&lt;天気!$L$14,天気!$L$14,IF($G262&lt;天気!$L$15,天気!$L$15,IF($G262&lt;天気!$L$16,天気!$L$16,IF($G262&lt;天気!$L$17,天気!$L$17,IF($G262&lt;天気!$L$18,天気!$L$18,IF($G262&lt;天気!$L$19,天気!$L$19,IF($G262&lt;天気!$L$20,天気!$L$20,IF($G262&lt;天気!$L$21,天気!$L$21,IF($G262&lt;天気!$L$22,天気!$L$22,IF($G262&lt;天気!$L$23,天気!$L$23,IF($G262&lt;天気!$L$24,天気!$L$24,天気!$L$25)))))))))))))))))))))))</f>
        <v>0.66666666666666696</v>
      </c>
      <c r="I262" s="12">
        <v>0.66666666666666696</v>
      </c>
      <c r="J262" s="12">
        <f t="shared" si="27"/>
        <v>40130.666666666664</v>
      </c>
      <c r="K262" s="1">
        <v>40130.65320601852</v>
      </c>
      <c r="L262" s="6">
        <f t="shared" si="28"/>
        <v>9.4869892473118285E-3</v>
      </c>
      <c r="M262" s="6">
        <f>VLOOKUP(J262,天気!$E$2:$J$721,3,FALSE)</f>
        <v>0</v>
      </c>
      <c r="N262">
        <v>1392</v>
      </c>
      <c r="O262">
        <v>576.58414957008813</v>
      </c>
      <c r="P262">
        <f t="shared" si="29"/>
        <v>-8.8229000000000006</v>
      </c>
      <c r="Q262">
        <v>-8.8229000000000006</v>
      </c>
      <c r="R262">
        <f t="shared" si="24"/>
        <v>8.8229000000000006</v>
      </c>
      <c r="S262">
        <v>35.456635980000001</v>
      </c>
      <c r="T262">
        <v>139.63369850000001</v>
      </c>
      <c r="U262">
        <v>13.025</v>
      </c>
      <c r="V262">
        <v>103</v>
      </c>
      <c r="W262" t="s">
        <v>71</v>
      </c>
      <c r="X262">
        <v>1002002</v>
      </c>
      <c r="Y262" t="s">
        <v>189</v>
      </c>
      <c r="Z262">
        <v>100200205</v>
      </c>
      <c r="AA262" t="s">
        <v>256</v>
      </c>
      <c r="AB262">
        <v>35.457848339999998</v>
      </c>
      <c r="AC262">
        <v>139.62750800000001</v>
      </c>
      <c r="AD262">
        <v>4.2020999999999997</v>
      </c>
      <c r="AE262">
        <v>103</v>
      </c>
      <c r="AF262" t="s">
        <v>71</v>
      </c>
      <c r="AG262">
        <v>1002002</v>
      </c>
      <c r="AH262" t="s">
        <v>189</v>
      </c>
      <c r="AI262">
        <v>100200207</v>
      </c>
      <c r="AJ262" t="s">
        <v>210</v>
      </c>
      <c r="AK262">
        <v>0</v>
      </c>
      <c r="AL262">
        <v>2</v>
      </c>
      <c r="AM262" t="s">
        <v>100</v>
      </c>
      <c r="AN262" t="s">
        <v>75</v>
      </c>
      <c r="AO262">
        <v>410</v>
      </c>
      <c r="AP262" t="s">
        <v>162</v>
      </c>
      <c r="AQ262">
        <v>4.7</v>
      </c>
      <c r="AR262">
        <v>1</v>
      </c>
      <c r="AS262">
        <v>741</v>
      </c>
      <c r="AT262">
        <v>3.2</v>
      </c>
      <c r="AU262">
        <v>1</v>
      </c>
      <c r="AV262">
        <v>1</v>
      </c>
      <c r="AW262">
        <v>180</v>
      </c>
      <c r="AX262" t="s">
        <v>189</v>
      </c>
      <c r="AY262" t="s">
        <v>192</v>
      </c>
      <c r="AZ262">
        <v>0</v>
      </c>
      <c r="BA262">
        <v>634</v>
      </c>
      <c r="BB262">
        <v>7.6</v>
      </c>
      <c r="BC262">
        <v>553</v>
      </c>
      <c r="BD262">
        <v>6.7</v>
      </c>
      <c r="BE262">
        <v>15.3</v>
      </c>
      <c r="BF262">
        <v>1</v>
      </c>
      <c r="BG262">
        <v>930</v>
      </c>
      <c r="BH262">
        <v>4.7</v>
      </c>
      <c r="BI262">
        <v>1</v>
      </c>
      <c r="BJ262">
        <v>930</v>
      </c>
      <c r="BK262">
        <v>11.5</v>
      </c>
      <c r="BL262">
        <v>1</v>
      </c>
      <c r="BM262">
        <v>0.53</v>
      </c>
      <c r="BN262">
        <v>2</v>
      </c>
      <c r="BO262">
        <v>210</v>
      </c>
      <c r="BP262">
        <v>372</v>
      </c>
      <c r="BQ262">
        <v>5.6</v>
      </c>
      <c r="BR262">
        <v>62</v>
      </c>
      <c r="BS262">
        <v>0.9</v>
      </c>
      <c r="BT262">
        <v>8.5</v>
      </c>
      <c r="BU262" t="str">
        <f>VLOOKUP($A262,trip!$A$3:$AD$2506,9,FALSE)</f>
        <v>kfc</v>
      </c>
      <c r="BV262" t="str">
        <f>VLOOKUP($A262,trip!$A$3:$AD$2506,11,FALSE)</f>
        <v>勤務・通学・ﾊﾞｲﾄ先</v>
      </c>
      <c r="BW262" t="str">
        <f>VLOOKUP($A262,trip!$A$3:$AD$2506,17,FALSE)</f>
        <v>セキチュー</v>
      </c>
      <c r="BX262" t="str">
        <f>VLOOKUP($A262,trip!$A$3:$AD$2506,19,FALSE)</f>
        <v>ｽｰﾊﾟｰ・食料品店</v>
      </c>
      <c r="BY262" t="str">
        <f>VLOOKUP($A262,trip!$A$3:$AD$2506,25,FALSE)</f>
        <v>0人</v>
      </c>
    </row>
    <row r="263" spans="1:77" x14ac:dyDescent="0.15">
      <c r="A263">
        <v>256663</v>
      </c>
      <c r="B263" t="s">
        <v>139</v>
      </c>
      <c r="C263">
        <v>700</v>
      </c>
      <c r="D263" t="s">
        <v>199</v>
      </c>
      <c r="E263" s="1">
        <v>40130.729791666665</v>
      </c>
      <c r="F263" s="10">
        <f t="shared" si="25"/>
        <v>40130</v>
      </c>
      <c r="G263" s="12">
        <f t="shared" si="26"/>
        <v>0.72979166666482342</v>
      </c>
      <c r="H263" s="12">
        <f>IF($G263&lt;天気!$L$2,天気!$L$2,IF($G263&lt;天気!$L$3,天気!$L$3,IF($G263&lt;天気!$L$4,天気!$L$4,IF($G263&lt;天気!$L$5,天気!$L$5,IF($G263&lt;天気!$L$6,天気!$L$6,IF($G263&lt;天気!$L$7,天気!$L$7,IF($G263&lt;天気!$L$8,天気!$L$8,IF($G263&lt;天気!$L$9,天気!$L$9,IF($G263&lt;天気!$L$10,天気!$L$10,IF($G263&lt;天気!$L$11,天気!$L$11,IF($G263&lt;天気!$L$12,天気!$L$12,IF($G263&lt;天気!$L$13,天気!$L$13,IF($G263&lt;天気!$L$14,天気!$L$14,IF($G263&lt;天気!$L$15,天気!$L$15,IF($G263&lt;天気!$L$16,天気!$L$16,IF($G263&lt;天気!$L$17,天気!$L$17,IF($G263&lt;天気!$L$18,天気!$L$18,IF($G263&lt;天気!$L$19,天気!$L$19,IF($G263&lt;天気!$L$20,天気!$L$20,IF($G263&lt;天気!$L$21,天気!$L$21,IF($G263&lt;天気!$L$22,天気!$L$22,IF($G263&lt;天気!$L$23,天気!$L$23,IF($G263&lt;天気!$L$24,天気!$L$24,天気!$L$25)))))))))))))))))))))))</f>
        <v>0.75</v>
      </c>
      <c r="I263" s="12">
        <v>0.75</v>
      </c>
      <c r="J263" s="12">
        <f t="shared" si="27"/>
        <v>40130.75</v>
      </c>
      <c r="K263" s="1">
        <v>40130.738194444442</v>
      </c>
      <c r="L263" s="6">
        <f t="shared" si="28"/>
        <v>5.2448905109489085E-3</v>
      </c>
      <c r="M263" s="6">
        <f>VLOOKUP(J263,天気!$E$2:$J$721,3,FALSE)</f>
        <v>0</v>
      </c>
      <c r="N263">
        <v>726</v>
      </c>
      <c r="O263">
        <v>87.41020590723231</v>
      </c>
      <c r="P263">
        <f t="shared" si="29"/>
        <v>1.4371000000000009</v>
      </c>
      <c r="Q263">
        <v>1.4371000000000009</v>
      </c>
      <c r="R263">
        <f t="shared" si="24"/>
        <v>1.4371000000000009</v>
      </c>
      <c r="S263">
        <v>35.444158360000003</v>
      </c>
      <c r="T263">
        <v>139.63646660000001</v>
      </c>
      <c r="U263">
        <v>11.805899999999999</v>
      </c>
      <c r="V263">
        <v>104</v>
      </c>
      <c r="W263" t="s">
        <v>110</v>
      </c>
      <c r="X263">
        <v>1003002</v>
      </c>
      <c r="Y263" t="s">
        <v>116</v>
      </c>
      <c r="Z263">
        <v>100300216</v>
      </c>
      <c r="AA263" t="s">
        <v>144</v>
      </c>
      <c r="AB263">
        <v>35.443927700000003</v>
      </c>
      <c r="AC263">
        <v>139.6373892</v>
      </c>
      <c r="AD263">
        <v>13.243</v>
      </c>
      <c r="AE263">
        <v>104</v>
      </c>
      <c r="AF263" t="s">
        <v>110</v>
      </c>
      <c r="AG263">
        <v>1003002</v>
      </c>
      <c r="AH263" t="s">
        <v>116</v>
      </c>
      <c r="AI263">
        <v>100300215</v>
      </c>
      <c r="AJ263" t="s">
        <v>132</v>
      </c>
      <c r="AK263">
        <v>39</v>
      </c>
      <c r="AL263">
        <v>2</v>
      </c>
      <c r="AM263" t="s">
        <v>100</v>
      </c>
      <c r="AN263" t="s">
        <v>145</v>
      </c>
      <c r="AO263">
        <v>420</v>
      </c>
      <c r="AP263" t="s">
        <v>177</v>
      </c>
      <c r="AQ263">
        <v>3.3</v>
      </c>
      <c r="AR263">
        <v>1</v>
      </c>
      <c r="AS263">
        <v>235</v>
      </c>
      <c r="AT263">
        <v>1.2</v>
      </c>
      <c r="AU263">
        <v>1</v>
      </c>
      <c r="AV263">
        <v>15</v>
      </c>
      <c r="AW263">
        <v>340</v>
      </c>
      <c r="AX263" t="s">
        <v>127</v>
      </c>
      <c r="AY263" t="s">
        <v>116</v>
      </c>
      <c r="AZ263">
        <v>1</v>
      </c>
      <c r="BA263">
        <v>832</v>
      </c>
      <c r="BB263">
        <v>9.9</v>
      </c>
      <c r="BC263">
        <v>365</v>
      </c>
      <c r="BD263">
        <v>4.4000000000000004</v>
      </c>
      <c r="BE263">
        <v>29.299999999999997</v>
      </c>
      <c r="BF263">
        <v>1</v>
      </c>
      <c r="BG263">
        <v>274</v>
      </c>
      <c r="BH263">
        <v>1.4</v>
      </c>
      <c r="BI263">
        <v>1</v>
      </c>
      <c r="BJ263">
        <v>274</v>
      </c>
      <c r="BK263">
        <v>3.3</v>
      </c>
      <c r="BL263">
        <v>1</v>
      </c>
      <c r="BM263">
        <v>0.28000000000000003</v>
      </c>
      <c r="BN263">
        <v>2</v>
      </c>
      <c r="BO263">
        <v>210</v>
      </c>
      <c r="BP263">
        <v>165</v>
      </c>
      <c r="BQ263">
        <v>2.5</v>
      </c>
      <c r="BR263">
        <v>221</v>
      </c>
      <c r="BS263">
        <v>3.3</v>
      </c>
      <c r="BT263">
        <v>7.8</v>
      </c>
      <c r="BU263">
        <f>VLOOKUP($A263,trip!$A$3:$AD$2506,9,FALSE)</f>
        <v>0</v>
      </c>
      <c r="BV263">
        <f>VLOOKUP($A263,trip!$A$3:$AD$2506,11,FALSE)</f>
        <v>0</v>
      </c>
      <c r="BW263">
        <f>VLOOKUP($A263,trip!$A$3:$AD$2506,17,FALSE)</f>
        <v>0</v>
      </c>
      <c r="BX263">
        <f>VLOOKUP($A263,trip!$A$3:$AD$2506,19,FALSE)</f>
        <v>0</v>
      </c>
      <c r="BY263">
        <f>VLOOKUP($A263,trip!$A$3:$AD$2506,25,FALSE)</f>
        <v>0</v>
      </c>
    </row>
    <row r="264" spans="1:77" x14ac:dyDescent="0.15">
      <c r="A264">
        <v>256671</v>
      </c>
      <c r="B264" t="s">
        <v>242</v>
      </c>
      <c r="C264">
        <v>100</v>
      </c>
      <c r="D264" t="s">
        <v>79</v>
      </c>
      <c r="E264" s="1">
        <v>40130.775983796295</v>
      </c>
      <c r="F264" s="10">
        <f t="shared" si="25"/>
        <v>40130</v>
      </c>
      <c r="G264" s="12">
        <f t="shared" si="26"/>
        <v>0.775983796294895</v>
      </c>
      <c r="H264" s="12">
        <f>IF($G264&lt;天気!$L$2,天気!$L$2,IF($G264&lt;天気!$L$3,天気!$L$3,IF($G264&lt;天気!$L$4,天気!$L$4,IF($G264&lt;天気!$L$5,天気!$L$5,IF($G264&lt;天気!$L$6,天気!$L$6,IF($G264&lt;天気!$L$7,天気!$L$7,IF($G264&lt;天気!$L$8,天気!$L$8,IF($G264&lt;天気!$L$9,天気!$L$9,IF($G264&lt;天気!$L$10,天気!$L$10,IF($G264&lt;天気!$L$11,天気!$L$11,IF($G264&lt;天気!$L$12,天気!$L$12,IF($G264&lt;天気!$L$13,天気!$L$13,IF($G264&lt;天気!$L$14,天気!$L$14,IF($G264&lt;天気!$L$15,天気!$L$15,IF($G264&lt;天気!$L$16,天気!$L$16,IF($G264&lt;天気!$L$17,天気!$L$17,IF($G264&lt;天気!$L$18,天気!$L$18,IF($G264&lt;天気!$L$19,天気!$L$19,IF($G264&lt;天気!$L$20,天気!$L$20,IF($G264&lt;天気!$L$21,天気!$L$21,IF($G264&lt;天気!$L$22,天気!$L$22,IF($G264&lt;天気!$L$23,天気!$L$23,IF($G264&lt;天気!$L$24,天気!$L$24,天気!$L$25)))))))))))))))))))))))</f>
        <v>0.79166666666666696</v>
      </c>
      <c r="I264" s="12">
        <v>0.79166666666666696</v>
      </c>
      <c r="J264" s="12">
        <f t="shared" si="27"/>
        <v>40130.791666666664</v>
      </c>
      <c r="K264" s="1">
        <v>40130.783136574071</v>
      </c>
      <c r="L264" s="6">
        <f t="shared" si="28"/>
        <v>1.4180629301868237E-2</v>
      </c>
      <c r="M264" s="6">
        <f>VLOOKUP(J264,天気!$E$2:$J$721,3,FALSE)</f>
        <v>0.5</v>
      </c>
      <c r="N264">
        <v>618</v>
      </c>
      <c r="O264">
        <v>902.86808590828502</v>
      </c>
      <c r="P264">
        <f t="shared" si="29"/>
        <v>14.421699999999998</v>
      </c>
      <c r="Q264">
        <v>14.421699999999998</v>
      </c>
      <c r="R264">
        <f t="shared" si="24"/>
        <v>14.421699999999998</v>
      </c>
      <c r="S264">
        <v>35.459226999999998</v>
      </c>
      <c r="T264">
        <v>139.61629640000001</v>
      </c>
      <c r="U264">
        <v>5.5605000000000002</v>
      </c>
      <c r="V264">
        <v>103</v>
      </c>
      <c r="W264" t="s">
        <v>71</v>
      </c>
      <c r="X264">
        <v>1002005</v>
      </c>
      <c r="Y264" t="s">
        <v>260</v>
      </c>
      <c r="Z264">
        <v>100200504</v>
      </c>
      <c r="AA264" t="s">
        <v>261</v>
      </c>
      <c r="AB264">
        <v>35.464548460000003</v>
      </c>
      <c r="AC264">
        <v>139.623828</v>
      </c>
      <c r="AD264">
        <v>19.982199999999999</v>
      </c>
      <c r="AE264">
        <v>103</v>
      </c>
      <c r="AF264" t="s">
        <v>71</v>
      </c>
      <c r="AG264">
        <v>1002001</v>
      </c>
      <c r="AH264" t="s">
        <v>213</v>
      </c>
      <c r="AI264">
        <v>100200102</v>
      </c>
      <c r="AJ264" t="s">
        <v>214</v>
      </c>
      <c r="AK264">
        <v>0</v>
      </c>
      <c r="AL264">
        <v>1</v>
      </c>
      <c r="AM264" t="s">
        <v>74</v>
      </c>
      <c r="AN264" t="s">
        <v>75</v>
      </c>
      <c r="AO264">
        <v>420</v>
      </c>
      <c r="AP264" t="s">
        <v>177</v>
      </c>
      <c r="AQ264">
        <v>12.2</v>
      </c>
      <c r="AR264">
        <v>1</v>
      </c>
      <c r="AS264">
        <v>3200</v>
      </c>
      <c r="AT264">
        <v>7.6</v>
      </c>
      <c r="AU264">
        <v>1</v>
      </c>
      <c r="AV264">
        <v>2</v>
      </c>
      <c r="AW264">
        <v>140</v>
      </c>
      <c r="AX264" t="s">
        <v>191</v>
      </c>
      <c r="AY264" t="s">
        <v>155</v>
      </c>
      <c r="AZ264">
        <v>0</v>
      </c>
      <c r="BA264">
        <v>89</v>
      </c>
      <c r="BB264">
        <v>1.1000000000000001</v>
      </c>
      <c r="BC264">
        <v>407</v>
      </c>
      <c r="BD264">
        <v>4.9000000000000004</v>
      </c>
      <c r="BE264">
        <v>8</v>
      </c>
      <c r="BF264">
        <v>1</v>
      </c>
      <c r="BG264">
        <v>1017</v>
      </c>
      <c r="BH264">
        <v>5.0999999999999996</v>
      </c>
      <c r="BI264">
        <v>1</v>
      </c>
      <c r="BJ264">
        <v>1017</v>
      </c>
      <c r="BK264">
        <v>12.2</v>
      </c>
      <c r="BL264">
        <v>0</v>
      </c>
      <c r="BM264">
        <v>0</v>
      </c>
      <c r="BN264">
        <v>0</v>
      </c>
      <c r="BO264">
        <v>0</v>
      </c>
      <c r="BP264">
        <v>0</v>
      </c>
      <c r="BQ264">
        <v>0</v>
      </c>
      <c r="BR264">
        <v>0</v>
      </c>
      <c r="BS264">
        <v>0</v>
      </c>
      <c r="BT264">
        <v>0</v>
      </c>
      <c r="BU264" t="str">
        <f>VLOOKUP($A264,trip!$A$3:$AD$2506,9,FALSE)</f>
        <v>home</v>
      </c>
      <c r="BV264" t="str">
        <f>VLOOKUP($A264,trip!$A$3:$AD$2506,11,FALSE)</f>
        <v>自宅</v>
      </c>
      <c r="BW264" t="str">
        <f>VLOOKUP($A264,trip!$A$3:$AD$2506,17,FALSE)</f>
        <v>バイト</v>
      </c>
      <c r="BX264" t="str">
        <f>VLOOKUP($A264,trip!$A$3:$AD$2506,19,FALSE)</f>
        <v>勤務・通学・ﾊﾞｲﾄ先</v>
      </c>
      <c r="BY264" t="str">
        <f>VLOOKUP($A264,trip!$A$3:$AD$2506,25,FALSE)</f>
        <v>0人</v>
      </c>
    </row>
    <row r="265" spans="1:77" x14ac:dyDescent="0.15">
      <c r="A265">
        <v>256684</v>
      </c>
      <c r="B265" t="s">
        <v>123</v>
      </c>
      <c r="C265">
        <v>200</v>
      </c>
      <c r="D265" t="s">
        <v>206</v>
      </c>
      <c r="E265" s="1">
        <v>40130.855497685188</v>
      </c>
      <c r="F265" s="10">
        <f t="shared" si="25"/>
        <v>40130</v>
      </c>
      <c r="G265" s="12">
        <f t="shared" si="26"/>
        <v>0.85549768518831115</v>
      </c>
      <c r="H265" s="12">
        <f>IF($G265&lt;天気!$L$2,天気!$L$2,IF($G265&lt;天気!$L$3,天気!$L$3,IF($G265&lt;天気!$L$4,天気!$L$4,IF($G265&lt;天気!$L$5,天気!$L$5,IF($G265&lt;天気!$L$6,天気!$L$6,IF($G265&lt;天気!$L$7,天気!$L$7,IF($G265&lt;天気!$L$8,天気!$L$8,IF($G265&lt;天気!$L$9,天気!$L$9,IF($G265&lt;天気!$L$10,天気!$L$10,IF($G265&lt;天気!$L$11,天気!$L$11,IF($G265&lt;天気!$L$12,天気!$L$12,IF($G265&lt;天気!$L$13,天気!$L$13,IF($G265&lt;天気!$L$14,天気!$L$14,IF($G265&lt;天気!$L$15,天気!$L$15,IF($G265&lt;天気!$L$16,天気!$L$16,IF($G265&lt;天気!$L$17,天気!$L$17,IF($G265&lt;天気!$L$18,天気!$L$18,IF($G265&lt;天気!$L$19,天気!$L$19,IF($G265&lt;天気!$L$20,天気!$L$20,IF($G265&lt;天気!$L$21,天気!$L$21,IF($G265&lt;天気!$L$22,天気!$L$22,IF($G265&lt;天気!$L$23,天気!$L$23,IF($G265&lt;天気!$L$24,天気!$L$24,天気!$L$25)))))))))))))))))))))))</f>
        <v>0.875</v>
      </c>
      <c r="I265" s="12">
        <v>0.875</v>
      </c>
      <c r="J265" s="12">
        <f t="shared" si="27"/>
        <v>40130.875</v>
      </c>
      <c r="K265" s="1">
        <v>40130.859317129631</v>
      </c>
      <c r="L265" s="6">
        <f t="shared" si="28"/>
        <v>1.452056737588653E-2</v>
      </c>
      <c r="M265" s="6">
        <f>VLOOKUP(J265,天気!$E$2:$J$721,3,FALSE)</f>
        <v>0</v>
      </c>
      <c r="N265">
        <v>330</v>
      </c>
      <c r="O265">
        <v>361.73735202556907</v>
      </c>
      <c r="P265">
        <f t="shared" si="29"/>
        <v>-6.1422000000000025</v>
      </c>
      <c r="Q265">
        <v>-6.1422000000000025</v>
      </c>
      <c r="R265">
        <f t="shared" si="24"/>
        <v>6.1422000000000025</v>
      </c>
      <c r="S265">
        <v>35.627744839999998</v>
      </c>
      <c r="T265">
        <v>139.67729510000001</v>
      </c>
      <c r="U265">
        <v>41.744900000000001</v>
      </c>
      <c r="AB265">
        <v>35.629885260000002</v>
      </c>
      <c r="AC265">
        <v>139.68030999999999</v>
      </c>
      <c r="AD265">
        <v>35.602699999999999</v>
      </c>
      <c r="AK265">
        <v>38</v>
      </c>
      <c r="AL265">
        <v>1</v>
      </c>
      <c r="AM265" t="s">
        <v>74</v>
      </c>
      <c r="AN265" t="s">
        <v>125</v>
      </c>
      <c r="AO265">
        <v>420</v>
      </c>
      <c r="AP265" t="s">
        <v>177</v>
      </c>
      <c r="AQ265">
        <v>5</v>
      </c>
      <c r="AR265">
        <v>1</v>
      </c>
      <c r="AS265">
        <v>609</v>
      </c>
      <c r="AT265">
        <v>2.8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0</v>
      </c>
      <c r="BC265">
        <v>0</v>
      </c>
      <c r="BD265">
        <v>0</v>
      </c>
      <c r="BE265">
        <v>0</v>
      </c>
      <c r="BF265">
        <v>1</v>
      </c>
      <c r="BG265">
        <v>423</v>
      </c>
      <c r="BH265">
        <v>2.1</v>
      </c>
      <c r="BI265">
        <v>1</v>
      </c>
      <c r="BJ265">
        <v>423</v>
      </c>
      <c r="BK265">
        <v>5</v>
      </c>
      <c r="BL265">
        <v>0</v>
      </c>
      <c r="BM265">
        <v>0</v>
      </c>
      <c r="BN265">
        <v>0</v>
      </c>
      <c r="BO265">
        <v>0</v>
      </c>
      <c r="BP265">
        <v>0</v>
      </c>
      <c r="BQ265">
        <v>0</v>
      </c>
      <c r="BR265">
        <v>0</v>
      </c>
      <c r="BS265">
        <v>0</v>
      </c>
      <c r="BT265">
        <v>0</v>
      </c>
      <c r="BU265" t="str">
        <f>VLOOKUP($A265,trip!$A$3:$AD$2506,9,FALSE)</f>
        <v>東急ストア</v>
      </c>
      <c r="BV265" t="str">
        <f>VLOOKUP($A265,trip!$A$3:$AD$2506,11,FALSE)</f>
        <v>ｽｰﾊﾟｰ・食料品店</v>
      </c>
      <c r="BW265" t="str">
        <f>VLOOKUP($A265,trip!$A$3:$AD$2506,17,FALSE)</f>
        <v>自宅</v>
      </c>
      <c r="BX265" t="str">
        <f>VLOOKUP($A265,trip!$A$3:$AD$2506,19,FALSE)</f>
        <v>自宅</v>
      </c>
      <c r="BY265" t="str">
        <f>VLOOKUP($A265,trip!$A$3:$AD$2506,25,FALSE)</f>
        <v>0人</v>
      </c>
    </row>
    <row r="266" spans="1:77" x14ac:dyDescent="0.15">
      <c r="A266">
        <v>256697</v>
      </c>
      <c r="B266" t="s">
        <v>242</v>
      </c>
      <c r="C266">
        <v>200</v>
      </c>
      <c r="D266" t="s">
        <v>206</v>
      </c>
      <c r="E266" s="1">
        <v>40130.970266203702</v>
      </c>
      <c r="F266" s="10">
        <f t="shared" si="25"/>
        <v>40130</v>
      </c>
      <c r="G266" s="12">
        <f t="shared" si="26"/>
        <v>0.97026620370161254</v>
      </c>
      <c r="H266" s="12">
        <f>IF($G266&lt;天気!$L$2,天気!$L$2,IF($G266&lt;天気!$L$3,天気!$L$3,IF($G266&lt;天気!$L$4,天気!$L$4,IF($G266&lt;天気!$L$5,天気!$L$5,IF($G266&lt;天気!$L$6,天気!$L$6,IF($G266&lt;天気!$L$7,天気!$L$7,IF($G266&lt;天気!$L$8,天気!$L$8,IF($G266&lt;天気!$L$9,天気!$L$9,IF($G266&lt;天気!$L$10,天気!$L$10,IF($G266&lt;天気!$L$11,天気!$L$11,IF($G266&lt;天気!$L$12,天気!$L$12,IF($G266&lt;天気!$L$13,天気!$L$13,IF($G266&lt;天気!$L$14,天気!$L$14,IF($G266&lt;天気!$L$15,天気!$L$15,IF($G266&lt;天気!$L$16,天気!$L$16,IF($G266&lt;天気!$L$17,天気!$L$17,IF($G266&lt;天気!$L$18,天気!$L$18,IF($G266&lt;天気!$L$19,天気!$L$19,IF($G266&lt;天気!$L$20,天気!$L$20,IF($G266&lt;天気!$L$21,天気!$L$21,IF($G266&lt;天気!$L$22,天気!$L$22,IF($G266&lt;天気!$L$23,天気!$L$23,IF($G266&lt;天気!$L$24,天気!$L$24,天気!$L$25)))))))))))))))))))))))</f>
        <v>1</v>
      </c>
      <c r="I266" s="12">
        <v>1</v>
      </c>
      <c r="J266" s="12">
        <f t="shared" si="27"/>
        <v>40131</v>
      </c>
      <c r="K266" s="1">
        <v>40131.011006944442</v>
      </c>
      <c r="L266" s="6">
        <f t="shared" si="28"/>
        <v>4.5830508474576283E-3</v>
      </c>
      <c r="M266" s="6">
        <f>VLOOKUP(J266,天気!$E$2:$J$721,3,FALSE)</f>
        <v>0</v>
      </c>
      <c r="N266">
        <v>3520</v>
      </c>
      <c r="O266">
        <v>235.96440269322798</v>
      </c>
      <c r="P266">
        <f t="shared" si="29"/>
        <v>-1.3520000000000003</v>
      </c>
      <c r="Q266">
        <v>-1.3520000000000003</v>
      </c>
      <c r="R266">
        <f t="shared" si="24"/>
        <v>1.3520000000000003</v>
      </c>
      <c r="S266">
        <v>35.460466189999998</v>
      </c>
      <c r="T266">
        <v>139.6178467</v>
      </c>
      <c r="U266">
        <v>6</v>
      </c>
      <c r="V266">
        <v>103</v>
      </c>
      <c r="W266" t="s">
        <v>71</v>
      </c>
      <c r="X266">
        <v>1002005</v>
      </c>
      <c r="Y266" t="s">
        <v>260</v>
      </c>
      <c r="Z266">
        <v>100200503</v>
      </c>
      <c r="AA266" t="s">
        <v>339</v>
      </c>
      <c r="AB266">
        <v>35.459479160000001</v>
      </c>
      <c r="AC266">
        <v>139.61553989999999</v>
      </c>
      <c r="AD266">
        <v>4.6479999999999997</v>
      </c>
      <c r="AE266">
        <v>103</v>
      </c>
      <c r="AF266" t="s">
        <v>71</v>
      </c>
      <c r="AG266">
        <v>1002008</v>
      </c>
      <c r="AH266" t="s">
        <v>187</v>
      </c>
      <c r="AI266">
        <v>100200801</v>
      </c>
      <c r="AJ266" t="s">
        <v>188</v>
      </c>
      <c r="AK266">
        <v>0</v>
      </c>
      <c r="AL266">
        <v>1</v>
      </c>
      <c r="AM266" t="s">
        <v>74</v>
      </c>
      <c r="AN266" t="s">
        <v>75</v>
      </c>
      <c r="AO266">
        <v>420</v>
      </c>
      <c r="AP266" t="s">
        <v>177</v>
      </c>
      <c r="AQ266">
        <v>3.7</v>
      </c>
      <c r="AR266">
        <v>1</v>
      </c>
      <c r="AS266">
        <v>740</v>
      </c>
      <c r="AT266">
        <v>4.5999999999999996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272</v>
      </c>
      <c r="BB266">
        <v>3.3</v>
      </c>
      <c r="BC266">
        <v>113</v>
      </c>
      <c r="BD266">
        <v>1.4</v>
      </c>
      <c r="BE266">
        <v>0</v>
      </c>
      <c r="BF266">
        <v>1</v>
      </c>
      <c r="BG266">
        <v>295</v>
      </c>
      <c r="BH266">
        <v>1.5</v>
      </c>
      <c r="BI266">
        <v>1</v>
      </c>
      <c r="BJ266">
        <v>295</v>
      </c>
      <c r="BK266">
        <v>3.7</v>
      </c>
      <c r="BL266">
        <v>1</v>
      </c>
      <c r="BM266">
        <v>0.4</v>
      </c>
      <c r="BN266">
        <v>1</v>
      </c>
      <c r="BO266">
        <v>210</v>
      </c>
      <c r="BP266">
        <v>225</v>
      </c>
      <c r="BQ266">
        <v>3.4</v>
      </c>
      <c r="BR266">
        <v>205</v>
      </c>
      <c r="BS266">
        <v>3.1</v>
      </c>
      <c r="BT266">
        <v>7.5</v>
      </c>
      <c r="BU266" t="str">
        <f>VLOOKUP($A266,trip!$A$3:$AD$2506,9,FALSE)</f>
        <v>バイト</v>
      </c>
      <c r="BV266" t="str">
        <f>VLOOKUP($A266,trip!$A$3:$AD$2506,11,FALSE)</f>
        <v>勤務・通学・ﾊﾞｲﾄ先</v>
      </c>
      <c r="BW266" t="str">
        <f>VLOOKUP($A266,trip!$A$3:$AD$2506,17,FALSE)</f>
        <v>home</v>
      </c>
      <c r="BX266" t="str">
        <f>VLOOKUP($A266,trip!$A$3:$AD$2506,19,FALSE)</f>
        <v>自宅</v>
      </c>
      <c r="BY266" t="str">
        <f>VLOOKUP($A266,trip!$A$3:$AD$2506,25,FALSE)</f>
        <v>0人</v>
      </c>
    </row>
    <row r="267" spans="1:77" x14ac:dyDescent="0.15">
      <c r="A267">
        <v>256700</v>
      </c>
      <c r="B267" t="s">
        <v>183</v>
      </c>
      <c r="C267">
        <v>600</v>
      </c>
      <c r="D267" t="s">
        <v>212</v>
      </c>
      <c r="E267" s="1">
        <v>40131.356909722221</v>
      </c>
      <c r="F267" s="10">
        <f t="shared" si="25"/>
        <v>40131</v>
      </c>
      <c r="G267" s="12">
        <f t="shared" si="26"/>
        <v>0.35690972222073469</v>
      </c>
      <c r="H267" s="12">
        <f>IF($G267&lt;天気!$L$2,天気!$L$2,IF($G267&lt;天気!$L$3,天気!$L$3,IF($G267&lt;天気!$L$4,天気!$L$4,IF($G267&lt;天気!$L$5,天気!$L$5,IF($G267&lt;天気!$L$6,天気!$L$6,IF($G267&lt;天気!$L$7,天気!$L$7,IF($G267&lt;天気!$L$8,天気!$L$8,IF($G267&lt;天気!$L$9,天気!$L$9,IF($G267&lt;天気!$L$10,天気!$L$10,IF($G267&lt;天気!$L$11,天気!$L$11,IF($G267&lt;天気!$L$12,天気!$L$12,IF($G267&lt;天気!$L$13,天気!$L$13,IF($G267&lt;天気!$L$14,天気!$L$14,IF($G267&lt;天気!$L$15,天気!$L$15,IF($G267&lt;天気!$L$16,天気!$L$16,IF($G267&lt;天気!$L$17,天気!$L$17,IF($G267&lt;天気!$L$18,天気!$L$18,IF($G267&lt;天気!$L$19,天気!$L$19,IF($G267&lt;天気!$L$20,天気!$L$20,IF($G267&lt;天気!$L$21,天気!$L$21,IF($G267&lt;天気!$L$22,天気!$L$22,IF($G267&lt;天気!$L$23,天気!$L$23,IF($G267&lt;天気!$L$24,天気!$L$24,天気!$L$25)))))))))))))))))))))))</f>
        <v>0.375</v>
      </c>
      <c r="I267" s="12">
        <v>0.375</v>
      </c>
      <c r="J267" s="12">
        <f t="shared" si="27"/>
        <v>40131.375</v>
      </c>
      <c r="K267" s="1">
        <v>40131.371365740742</v>
      </c>
      <c r="L267" s="6">
        <f t="shared" si="28"/>
        <v>2.8131254532269712E-3</v>
      </c>
      <c r="M267" s="6">
        <f>VLOOKUP(J267,天気!$E$2:$J$721,3,FALSE)</f>
        <v>2.5</v>
      </c>
      <c r="N267">
        <v>1249</v>
      </c>
      <c r="O267">
        <v>1021.9246068370941</v>
      </c>
      <c r="P267">
        <f t="shared" si="29"/>
        <v>3.8792999999999935</v>
      </c>
      <c r="Q267">
        <v>3.8792999999999935</v>
      </c>
      <c r="R267">
        <f t="shared" si="24"/>
        <v>3.8792999999999935</v>
      </c>
      <c r="S267">
        <v>35.460847029999996</v>
      </c>
      <c r="T267">
        <v>139.54218689999999</v>
      </c>
      <c r="U267">
        <v>56.356900000000003</v>
      </c>
      <c r="V267">
        <v>112</v>
      </c>
      <c r="W267" t="s">
        <v>129</v>
      </c>
      <c r="X267">
        <v>1005105</v>
      </c>
      <c r="Y267" t="s">
        <v>227</v>
      </c>
      <c r="Z267">
        <v>100510501</v>
      </c>
      <c r="AA267" t="s">
        <v>228</v>
      </c>
      <c r="AB267">
        <v>35.465449769999999</v>
      </c>
      <c r="AC267">
        <v>139.53241829999999</v>
      </c>
      <c r="AD267">
        <v>60.236199999999997</v>
      </c>
      <c r="AE267">
        <v>112</v>
      </c>
      <c r="AF267" t="s">
        <v>129</v>
      </c>
      <c r="AG267">
        <v>1005117</v>
      </c>
      <c r="AH267" t="s">
        <v>306</v>
      </c>
      <c r="AI267">
        <v>100511702</v>
      </c>
      <c r="AJ267" t="s">
        <v>307</v>
      </c>
      <c r="AK267">
        <v>37</v>
      </c>
      <c r="AL267">
        <v>1</v>
      </c>
      <c r="AM267" t="s">
        <v>74</v>
      </c>
      <c r="AN267" t="s">
        <v>133</v>
      </c>
      <c r="AO267">
        <v>420</v>
      </c>
      <c r="AP267" t="s">
        <v>177</v>
      </c>
      <c r="AQ267">
        <v>18.2</v>
      </c>
      <c r="AR267">
        <v>1</v>
      </c>
      <c r="AS267">
        <v>1477</v>
      </c>
      <c r="AT267">
        <v>8.1999999999999993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0</v>
      </c>
      <c r="BC267">
        <v>0</v>
      </c>
      <c r="BD267">
        <v>0</v>
      </c>
      <c r="BE267">
        <v>0</v>
      </c>
      <c r="BF267">
        <v>1</v>
      </c>
      <c r="BG267">
        <v>1379</v>
      </c>
      <c r="BH267">
        <v>6.9</v>
      </c>
      <c r="BI267">
        <v>1</v>
      </c>
      <c r="BJ267">
        <v>1379</v>
      </c>
      <c r="BK267">
        <v>18.2</v>
      </c>
      <c r="BL267">
        <v>0</v>
      </c>
      <c r="BM267">
        <v>0</v>
      </c>
      <c r="BN267">
        <v>0</v>
      </c>
      <c r="BO267">
        <v>0</v>
      </c>
      <c r="BP267">
        <v>0</v>
      </c>
      <c r="BQ267">
        <v>0</v>
      </c>
      <c r="BR267">
        <v>0</v>
      </c>
      <c r="BS267">
        <v>0</v>
      </c>
      <c r="BT267">
        <v>0</v>
      </c>
      <c r="BU267" t="str">
        <f>VLOOKUP($A267,trip!$A$3:$AD$2506,9,FALSE)</f>
        <v>リジェール南本宿</v>
      </c>
      <c r="BV267" t="str">
        <f>VLOOKUP($A267,trip!$A$3:$AD$2506,11,FALSE)</f>
        <v>自宅</v>
      </c>
      <c r="BW267" t="str">
        <f>VLOOKUP($A267,trip!$A$3:$AD$2506,17,FALSE)</f>
        <v>長崎屋</v>
      </c>
      <c r="BX267" t="str">
        <f>VLOOKUP($A267,trip!$A$3:$AD$2506,19,FALSE)</f>
        <v>ｽｰﾊﾟｰ・食料品店</v>
      </c>
      <c r="BY267" t="str">
        <f>VLOOKUP($A267,trip!$A$3:$AD$2506,25,FALSE)</f>
        <v>0人</v>
      </c>
    </row>
    <row r="268" spans="1:77" x14ac:dyDescent="0.15">
      <c r="A268">
        <v>256717</v>
      </c>
      <c r="B268" t="s">
        <v>123</v>
      </c>
      <c r="C268">
        <v>500</v>
      </c>
      <c r="D268" t="s">
        <v>148</v>
      </c>
      <c r="E268" s="1">
        <v>40131.488171296296</v>
      </c>
      <c r="F268" s="10">
        <f t="shared" si="25"/>
        <v>40131</v>
      </c>
      <c r="G268" s="12">
        <f t="shared" si="26"/>
        <v>0.48817129629605915</v>
      </c>
      <c r="H268" s="12">
        <f>IF($G268&lt;天気!$L$2,天気!$L$2,IF($G268&lt;天気!$L$3,天気!$L$3,IF($G268&lt;天気!$L$4,天気!$L$4,IF($G268&lt;天気!$L$5,天気!$L$5,IF($G268&lt;天気!$L$6,天気!$L$6,IF($G268&lt;天気!$L$7,天気!$L$7,IF($G268&lt;天気!$L$8,天気!$L$8,IF($G268&lt;天気!$L$9,天気!$L$9,IF($G268&lt;天気!$L$10,天気!$L$10,IF($G268&lt;天気!$L$11,天気!$L$11,IF($G268&lt;天気!$L$12,天気!$L$12,IF($G268&lt;天気!$L$13,天気!$L$13,IF($G268&lt;天気!$L$14,天気!$L$14,IF($G268&lt;天気!$L$15,天気!$L$15,IF($G268&lt;天気!$L$16,天気!$L$16,IF($G268&lt;天気!$L$17,天気!$L$17,IF($G268&lt;天気!$L$18,天気!$L$18,IF($G268&lt;天気!$L$19,天気!$L$19,IF($G268&lt;天気!$L$20,天気!$L$20,IF($G268&lt;天気!$L$21,天気!$L$21,IF($G268&lt;天気!$L$22,天気!$L$22,IF($G268&lt;天気!$L$23,天気!$L$23,IF($G268&lt;天気!$L$24,天気!$L$24,天気!$L$25)))))))))))))))))))))))</f>
        <v>0.5</v>
      </c>
      <c r="I268" s="12">
        <v>0.5</v>
      </c>
      <c r="J268" s="12">
        <f t="shared" si="27"/>
        <v>40131.5</v>
      </c>
      <c r="K268" s="1">
        <v>40131.503645833334</v>
      </c>
      <c r="L268" s="6">
        <f t="shared" si="28"/>
        <v>2.35551232166018E-3</v>
      </c>
      <c r="M268" s="6">
        <f>VLOOKUP(J268,天気!$E$2:$J$721,3,FALSE)</f>
        <v>4</v>
      </c>
      <c r="N268">
        <v>1337</v>
      </c>
      <c r="O268">
        <v>716.28233302635397</v>
      </c>
      <c r="P268">
        <f t="shared" si="29"/>
        <v>-1.8160999999999987</v>
      </c>
      <c r="Q268">
        <v>-1.8160999999999987</v>
      </c>
      <c r="R268">
        <f t="shared" si="24"/>
        <v>1.8160999999999987</v>
      </c>
      <c r="S268">
        <v>35.6295097</v>
      </c>
      <c r="T268">
        <v>139.68042800000001</v>
      </c>
      <c r="U268">
        <v>36.505600000000001</v>
      </c>
      <c r="AB268">
        <v>35.629059089999998</v>
      </c>
      <c r="AC268">
        <v>139.68833509999999</v>
      </c>
      <c r="AD268">
        <v>34.689500000000002</v>
      </c>
      <c r="AK268">
        <v>38</v>
      </c>
      <c r="AL268">
        <v>1</v>
      </c>
      <c r="AM268" t="s">
        <v>74</v>
      </c>
      <c r="AN268" t="s">
        <v>125</v>
      </c>
      <c r="AO268">
        <v>420</v>
      </c>
      <c r="AP268" t="s">
        <v>177</v>
      </c>
      <c r="AQ268">
        <v>9.3000000000000007</v>
      </c>
      <c r="AR268">
        <v>1</v>
      </c>
      <c r="AS268">
        <v>812</v>
      </c>
      <c r="AT268">
        <v>4.5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E268">
        <v>0</v>
      </c>
      <c r="BF268">
        <v>1</v>
      </c>
      <c r="BG268">
        <v>771</v>
      </c>
      <c r="BH268">
        <v>3.9</v>
      </c>
      <c r="BI268">
        <v>1</v>
      </c>
      <c r="BJ268">
        <v>771</v>
      </c>
      <c r="BK268">
        <v>9.3000000000000007</v>
      </c>
      <c r="BL268">
        <v>0</v>
      </c>
      <c r="BM268">
        <v>0</v>
      </c>
      <c r="BN268">
        <v>0</v>
      </c>
      <c r="BO268">
        <v>0</v>
      </c>
      <c r="BP268">
        <v>0</v>
      </c>
      <c r="BQ268">
        <v>0</v>
      </c>
      <c r="BR268">
        <v>0</v>
      </c>
      <c r="BS268">
        <v>0</v>
      </c>
      <c r="BT268">
        <v>0</v>
      </c>
      <c r="BU268" t="str">
        <f>VLOOKUP($A268,trip!$A$3:$AD$2506,9,FALSE)</f>
        <v>松澤薬局</v>
      </c>
      <c r="BV268" t="str">
        <f>VLOOKUP($A268,trip!$A$3:$AD$2506,11,FALSE)</f>
        <v>病院・医療施設</v>
      </c>
      <c r="BW268" t="str">
        <f>VLOOKUP($A268,trip!$A$3:$AD$2506,17,FALSE)</f>
        <v>大分のからあげ</v>
      </c>
      <c r="BX268" t="str">
        <f>VLOOKUP($A268,trip!$A$3:$AD$2506,19,FALSE)</f>
        <v>飲食店・喫茶店</v>
      </c>
      <c r="BY268" t="str">
        <f>VLOOKUP($A268,trip!$A$3:$AD$2506,25,FALSE)</f>
        <v>0人</v>
      </c>
    </row>
    <row r="269" spans="1:77" x14ac:dyDescent="0.15">
      <c r="A269">
        <v>256719</v>
      </c>
      <c r="B269" t="s">
        <v>123</v>
      </c>
      <c r="C269">
        <v>200</v>
      </c>
      <c r="D269" t="s">
        <v>206</v>
      </c>
      <c r="E269" s="1">
        <v>40131.504930555559</v>
      </c>
      <c r="F269" s="10">
        <f t="shared" si="25"/>
        <v>40131</v>
      </c>
      <c r="G269" s="12">
        <f t="shared" si="26"/>
        <v>0.50493055555853061</v>
      </c>
      <c r="H269" s="12">
        <f>IF($G269&lt;天気!$L$2,天気!$L$2,IF($G269&lt;天気!$L$3,天気!$L$3,IF($G269&lt;天気!$L$4,天気!$L$4,IF($G269&lt;天気!$L$5,天気!$L$5,IF($G269&lt;天気!$L$6,天気!$L$6,IF($G269&lt;天気!$L$7,天気!$L$7,IF($G269&lt;天気!$L$8,天気!$L$8,IF($G269&lt;天気!$L$9,天気!$L$9,IF($G269&lt;天気!$L$10,天気!$L$10,IF($G269&lt;天気!$L$11,天気!$L$11,IF($G269&lt;天気!$L$12,天気!$L$12,IF($G269&lt;天気!$L$13,天気!$L$13,IF($G269&lt;天気!$L$14,天気!$L$14,IF($G269&lt;天気!$L$15,天気!$L$15,IF($G269&lt;天気!$L$16,天気!$L$16,IF($G269&lt;天気!$L$17,天気!$L$17,IF($G269&lt;天気!$L$18,天気!$L$18,IF($G269&lt;天気!$L$19,天気!$L$19,IF($G269&lt;天気!$L$20,天気!$L$20,IF($G269&lt;天気!$L$21,天気!$L$21,IF($G269&lt;天気!$L$22,天気!$L$22,IF($G269&lt;天気!$L$23,天気!$L$23,IF($G269&lt;天気!$L$24,天気!$L$24,天気!$L$25)))))))))))))))))))))))</f>
        <v>0.54166666666666696</v>
      </c>
      <c r="I269" s="12">
        <v>0.54166666666666696</v>
      </c>
      <c r="J269" s="12">
        <f t="shared" si="27"/>
        <v>40131.541666666664</v>
      </c>
      <c r="K269" s="1">
        <v>40131.511574074073</v>
      </c>
      <c r="L269" s="6">
        <f t="shared" si="28"/>
        <v>2.2724654377880228E-3</v>
      </c>
      <c r="M269" s="6">
        <f>VLOOKUP(J269,天気!$E$2:$J$721,3,FALSE)</f>
        <v>0.5</v>
      </c>
      <c r="N269">
        <v>574</v>
      </c>
      <c r="O269">
        <v>714.68282266311576</v>
      </c>
      <c r="P269">
        <f t="shared" si="29"/>
        <v>-1.9725000000000037</v>
      </c>
      <c r="Q269">
        <v>-1.9725000000000037</v>
      </c>
      <c r="R269">
        <f t="shared" si="24"/>
        <v>1.9725000000000037</v>
      </c>
      <c r="S269">
        <v>35.629118079999998</v>
      </c>
      <c r="T269">
        <v>139.68789520000001</v>
      </c>
      <c r="U269">
        <v>35.4176</v>
      </c>
      <c r="AB269">
        <v>35.631038539999999</v>
      </c>
      <c r="AC269">
        <v>139.68034750000001</v>
      </c>
      <c r="AD269">
        <v>33.445099999999996</v>
      </c>
      <c r="AK269">
        <v>38</v>
      </c>
      <c r="AL269">
        <v>1</v>
      </c>
      <c r="AM269" t="s">
        <v>74</v>
      </c>
      <c r="AN269" t="s">
        <v>125</v>
      </c>
      <c r="AO269">
        <v>420</v>
      </c>
      <c r="AP269" t="s">
        <v>177</v>
      </c>
      <c r="AQ269">
        <v>10.6</v>
      </c>
      <c r="AR269">
        <v>1</v>
      </c>
      <c r="AS269">
        <v>961</v>
      </c>
      <c r="AT269">
        <v>6.7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0</v>
      </c>
      <c r="BE269">
        <v>0</v>
      </c>
      <c r="BF269">
        <v>1</v>
      </c>
      <c r="BG269">
        <v>868</v>
      </c>
      <c r="BH269">
        <v>4.3</v>
      </c>
      <c r="BI269">
        <v>1</v>
      </c>
      <c r="BJ269">
        <v>868</v>
      </c>
      <c r="BK269">
        <v>10.6</v>
      </c>
      <c r="BL269">
        <v>0</v>
      </c>
      <c r="BM269">
        <v>0</v>
      </c>
      <c r="BN269">
        <v>0</v>
      </c>
      <c r="BO269">
        <v>0</v>
      </c>
      <c r="BP269">
        <v>0</v>
      </c>
      <c r="BQ269">
        <v>0</v>
      </c>
      <c r="BR269">
        <v>0</v>
      </c>
      <c r="BS269">
        <v>0</v>
      </c>
      <c r="BT269">
        <v>0</v>
      </c>
      <c r="BU269" t="str">
        <f>VLOOKUP($A269,trip!$A$3:$AD$2506,9,FALSE)</f>
        <v>大分のからあげ</v>
      </c>
      <c r="BV269" t="str">
        <f>VLOOKUP($A269,trip!$A$3:$AD$2506,11,FALSE)</f>
        <v>飲食店・喫茶店</v>
      </c>
      <c r="BW269" t="str">
        <f>VLOOKUP($A269,trip!$A$3:$AD$2506,17,FALSE)</f>
        <v>自宅</v>
      </c>
      <c r="BX269" t="str">
        <f>VLOOKUP($A269,trip!$A$3:$AD$2506,19,FALSE)</f>
        <v>自宅</v>
      </c>
      <c r="BY269" t="str">
        <f>VLOOKUP($A269,trip!$A$3:$AD$2506,25,FALSE)</f>
        <v>0人</v>
      </c>
    </row>
    <row r="270" spans="1:77" x14ac:dyDescent="0.15">
      <c r="A270">
        <v>256720</v>
      </c>
      <c r="B270" t="s">
        <v>128</v>
      </c>
      <c r="C270">
        <v>200</v>
      </c>
      <c r="D270" t="s">
        <v>206</v>
      </c>
      <c r="E270" s="1">
        <v>40131.506516203706</v>
      </c>
      <c r="F270" s="10">
        <f t="shared" si="25"/>
        <v>40131</v>
      </c>
      <c r="G270" s="12">
        <f t="shared" si="26"/>
        <v>0.50651620370626915</v>
      </c>
      <c r="H270" s="12">
        <f>IF($G270&lt;天気!$L$2,天気!$L$2,IF($G270&lt;天気!$L$3,天気!$L$3,IF($G270&lt;天気!$L$4,天気!$L$4,IF($G270&lt;天気!$L$5,天気!$L$5,IF($G270&lt;天気!$L$6,天気!$L$6,IF($G270&lt;天気!$L$7,天気!$L$7,IF($G270&lt;天気!$L$8,天気!$L$8,IF($G270&lt;天気!$L$9,天気!$L$9,IF($G270&lt;天気!$L$10,天気!$L$10,IF($G270&lt;天気!$L$11,天気!$L$11,IF($G270&lt;天気!$L$12,天気!$L$12,IF($G270&lt;天気!$L$13,天気!$L$13,IF($G270&lt;天気!$L$14,天気!$L$14,IF($G270&lt;天気!$L$15,天気!$L$15,IF($G270&lt;天気!$L$16,天気!$L$16,IF($G270&lt;天気!$L$17,天気!$L$17,IF($G270&lt;天気!$L$18,天気!$L$18,IF($G270&lt;天気!$L$19,天気!$L$19,IF($G270&lt;天気!$L$20,天気!$L$20,IF($G270&lt;天気!$L$21,天気!$L$21,IF($G270&lt;天気!$L$22,天気!$L$22,IF($G270&lt;天気!$L$23,天気!$L$23,IF($G270&lt;天気!$L$24,天気!$L$24,天気!$L$25)))))))))))))))))))))))</f>
        <v>0.54166666666666696</v>
      </c>
      <c r="I270" s="12">
        <v>0.54166666666666696</v>
      </c>
      <c r="J270" s="12">
        <f t="shared" si="27"/>
        <v>40131.541666666664</v>
      </c>
      <c r="K270" s="1">
        <v>40131.517326388886</v>
      </c>
      <c r="L270" s="6">
        <f t="shared" si="28"/>
        <v>3.324534360950549E-3</v>
      </c>
      <c r="M270" s="6">
        <f>VLOOKUP(J270,天気!$E$2:$J$721,3,FALSE)</f>
        <v>0.5</v>
      </c>
      <c r="N270">
        <v>934</v>
      </c>
      <c r="O270">
        <v>1383.8627777366569</v>
      </c>
      <c r="P270">
        <f t="shared" si="29"/>
        <v>5.1763000000000048</v>
      </c>
      <c r="Q270">
        <v>5.1763000000000048</v>
      </c>
      <c r="R270">
        <f t="shared" si="24"/>
        <v>5.1763000000000048</v>
      </c>
      <c r="S270">
        <v>35.46406571</v>
      </c>
      <c r="T270">
        <v>139.53205879999999</v>
      </c>
      <c r="U270">
        <v>62.114899999999999</v>
      </c>
      <c r="V270">
        <v>112</v>
      </c>
      <c r="W270" t="s">
        <v>129</v>
      </c>
      <c r="X270">
        <v>1005118</v>
      </c>
      <c r="Y270" t="s">
        <v>229</v>
      </c>
      <c r="Z270">
        <v>100511802</v>
      </c>
      <c r="AA270" t="s">
        <v>347</v>
      </c>
      <c r="AB270">
        <v>35.460187269999999</v>
      </c>
      <c r="AC270">
        <v>139.51753740000001</v>
      </c>
      <c r="AD270">
        <v>67.291200000000003</v>
      </c>
      <c r="AE270">
        <v>112</v>
      </c>
      <c r="AF270" t="s">
        <v>129</v>
      </c>
      <c r="AG270">
        <v>1005121</v>
      </c>
      <c r="AH270" t="s">
        <v>453</v>
      </c>
      <c r="AI270">
        <v>100512101</v>
      </c>
      <c r="AJ270" t="s">
        <v>454</v>
      </c>
      <c r="AK270">
        <v>45</v>
      </c>
      <c r="AL270">
        <v>1</v>
      </c>
      <c r="AM270" t="s">
        <v>74</v>
      </c>
      <c r="AN270" t="s">
        <v>133</v>
      </c>
      <c r="AO270">
        <v>200</v>
      </c>
      <c r="AP270" t="s">
        <v>114</v>
      </c>
      <c r="AQ270">
        <v>9.9</v>
      </c>
      <c r="AR270">
        <v>1</v>
      </c>
      <c r="AS270">
        <v>2128</v>
      </c>
      <c r="AT270">
        <v>8</v>
      </c>
      <c r="AU270">
        <v>1</v>
      </c>
      <c r="AV270">
        <v>2</v>
      </c>
      <c r="AW270">
        <v>140</v>
      </c>
      <c r="AX270" t="s">
        <v>229</v>
      </c>
      <c r="AY270" t="s">
        <v>134</v>
      </c>
      <c r="AZ270">
        <v>0</v>
      </c>
      <c r="BA270">
        <v>134</v>
      </c>
      <c r="BB270">
        <v>1.7</v>
      </c>
      <c r="BC270">
        <v>495</v>
      </c>
      <c r="BD270">
        <v>6.2</v>
      </c>
      <c r="BE270">
        <v>9.9</v>
      </c>
      <c r="BF270">
        <v>1</v>
      </c>
      <c r="BG270">
        <v>1557</v>
      </c>
      <c r="BH270">
        <v>7.8</v>
      </c>
      <c r="BI270">
        <v>1</v>
      </c>
      <c r="BJ270">
        <v>1557</v>
      </c>
      <c r="BK270">
        <v>19.399999999999999</v>
      </c>
      <c r="BL270">
        <v>0</v>
      </c>
      <c r="BM270">
        <v>0</v>
      </c>
      <c r="BN270">
        <v>0</v>
      </c>
      <c r="BO270">
        <v>0</v>
      </c>
      <c r="BP270">
        <v>0</v>
      </c>
      <c r="BQ270">
        <v>0</v>
      </c>
      <c r="BR270">
        <v>0</v>
      </c>
      <c r="BS270">
        <v>0</v>
      </c>
      <c r="BT270">
        <v>0</v>
      </c>
      <c r="BU270" t="str">
        <f>VLOOKUP($A270,trip!$A$3:$AD$2506,9,FALSE)</f>
        <v>サンハート</v>
      </c>
      <c r="BV270" t="str">
        <f>VLOOKUP($A270,trip!$A$3:$AD$2506,11,FALSE)</f>
        <v>公共施設</v>
      </c>
      <c r="BW270" t="str">
        <f>VLOOKUP($A270,trip!$A$3:$AD$2506,17,FALSE)</f>
        <v>自宅</v>
      </c>
      <c r="BX270" t="str">
        <f>VLOOKUP($A270,trip!$A$3:$AD$2506,19,FALSE)</f>
        <v>自宅</v>
      </c>
      <c r="BY270" t="str">
        <f>VLOOKUP($A270,trip!$A$3:$AD$2506,25,FALSE)</f>
        <v>0人</v>
      </c>
    </row>
    <row r="271" spans="1:77" x14ac:dyDescent="0.15">
      <c r="A271">
        <v>256724</v>
      </c>
      <c r="B271" t="s">
        <v>193</v>
      </c>
      <c r="C271">
        <v>200</v>
      </c>
      <c r="D271" t="s">
        <v>206</v>
      </c>
      <c r="E271" s="1">
        <v>40131.536087962966</v>
      </c>
      <c r="F271" s="10">
        <f t="shared" si="25"/>
        <v>40131</v>
      </c>
      <c r="G271" s="12">
        <f t="shared" si="26"/>
        <v>0.53608796296612127</v>
      </c>
      <c r="H271" s="12">
        <f>IF($G271&lt;天気!$L$2,天気!$L$2,IF($G271&lt;天気!$L$3,天気!$L$3,IF($G271&lt;天気!$L$4,天気!$L$4,IF($G271&lt;天気!$L$5,天気!$L$5,IF($G271&lt;天気!$L$6,天気!$L$6,IF($G271&lt;天気!$L$7,天気!$L$7,IF($G271&lt;天気!$L$8,天気!$L$8,IF($G271&lt;天気!$L$9,天気!$L$9,IF($G271&lt;天気!$L$10,天気!$L$10,IF($G271&lt;天気!$L$11,天気!$L$11,IF($G271&lt;天気!$L$12,天気!$L$12,IF($G271&lt;天気!$L$13,天気!$L$13,IF($G271&lt;天気!$L$14,天気!$L$14,IF($G271&lt;天気!$L$15,天気!$L$15,IF($G271&lt;天気!$L$16,天気!$L$16,IF($G271&lt;天気!$L$17,天気!$L$17,IF($G271&lt;天気!$L$18,天気!$L$18,IF($G271&lt;天気!$L$19,天気!$L$19,IF($G271&lt;天気!$L$20,天気!$L$20,IF($G271&lt;天気!$L$21,天気!$L$21,IF($G271&lt;天気!$L$22,天気!$L$22,IF($G271&lt;天気!$L$23,天気!$L$23,IF($G271&lt;天気!$L$24,天気!$L$24,天気!$L$25)))))))))))))))))))))))</f>
        <v>0.54166666666666696</v>
      </c>
      <c r="I271" s="12">
        <v>0.54166666666666696</v>
      </c>
      <c r="J271" s="12">
        <f t="shared" si="27"/>
        <v>40131.541666666664</v>
      </c>
      <c r="K271" s="1">
        <v>40131.549664351849</v>
      </c>
      <c r="L271" s="6">
        <f t="shared" si="28"/>
        <v>2.7138001958863858E-2</v>
      </c>
      <c r="M271" s="6">
        <f>VLOOKUP(J271,天気!$E$2:$J$721,3,FALSE)</f>
        <v>0.5</v>
      </c>
      <c r="N271">
        <v>1173</v>
      </c>
      <c r="O271">
        <v>657.69097043173826</v>
      </c>
      <c r="P271">
        <f t="shared" si="29"/>
        <v>27.707899999999999</v>
      </c>
      <c r="Q271">
        <v>27.707899999999999</v>
      </c>
      <c r="R271">
        <f t="shared" si="24"/>
        <v>27.707899999999999</v>
      </c>
      <c r="S271">
        <v>35.439115809999997</v>
      </c>
      <c r="T271">
        <v>139.64251759999999</v>
      </c>
      <c r="U271">
        <v>5.0819000000000001</v>
      </c>
      <c r="V271">
        <v>104</v>
      </c>
      <c r="W271" t="s">
        <v>110</v>
      </c>
      <c r="X271">
        <v>1003018</v>
      </c>
      <c r="Y271" t="s">
        <v>111</v>
      </c>
      <c r="Z271">
        <v>100301807</v>
      </c>
      <c r="AA271" t="s">
        <v>341</v>
      </c>
      <c r="AB271">
        <v>35.435859559999997</v>
      </c>
      <c r="AC271">
        <v>139.64857939999999</v>
      </c>
      <c r="AD271">
        <v>32.7898</v>
      </c>
      <c r="AE271">
        <v>104</v>
      </c>
      <c r="AF271" t="s">
        <v>110</v>
      </c>
      <c r="AG271">
        <v>1003017</v>
      </c>
      <c r="AH271" t="s">
        <v>163</v>
      </c>
      <c r="AI271">
        <v>100301703</v>
      </c>
      <c r="AJ271" t="s">
        <v>194</v>
      </c>
      <c r="AK271">
        <v>47</v>
      </c>
      <c r="AL271">
        <v>1</v>
      </c>
      <c r="AM271" t="s">
        <v>74</v>
      </c>
      <c r="AN271" t="s">
        <v>161</v>
      </c>
      <c r="AO271">
        <v>420</v>
      </c>
      <c r="AP271" t="s">
        <v>177</v>
      </c>
      <c r="AQ271">
        <v>12.2</v>
      </c>
      <c r="AR271">
        <v>1</v>
      </c>
      <c r="AS271">
        <v>1603</v>
      </c>
      <c r="AT271">
        <v>7.9</v>
      </c>
      <c r="AU271">
        <v>1</v>
      </c>
      <c r="AV271">
        <v>1</v>
      </c>
      <c r="AW271">
        <v>130</v>
      </c>
      <c r="AX271" t="s">
        <v>116</v>
      </c>
      <c r="AY271" t="s">
        <v>195</v>
      </c>
      <c r="AZ271">
        <v>0</v>
      </c>
      <c r="BA271">
        <v>1236</v>
      </c>
      <c r="BB271">
        <v>14.6</v>
      </c>
      <c r="BC271">
        <v>1005</v>
      </c>
      <c r="BD271">
        <v>12.1</v>
      </c>
      <c r="BE271">
        <v>27.7</v>
      </c>
      <c r="BF271">
        <v>1</v>
      </c>
      <c r="BG271">
        <v>1021</v>
      </c>
      <c r="BH271">
        <v>5.0999999999999996</v>
      </c>
      <c r="BI271">
        <v>1</v>
      </c>
      <c r="BJ271">
        <v>1021</v>
      </c>
      <c r="BK271">
        <v>12.2</v>
      </c>
      <c r="BL271">
        <v>1</v>
      </c>
      <c r="BM271">
        <v>0.28999999999999998</v>
      </c>
      <c r="BN271">
        <v>2</v>
      </c>
      <c r="BO271">
        <v>210</v>
      </c>
      <c r="BP271">
        <v>41</v>
      </c>
      <c r="BQ271">
        <v>0.6</v>
      </c>
      <c r="BR271">
        <v>233</v>
      </c>
      <c r="BS271">
        <v>3.5</v>
      </c>
      <c r="BT271">
        <v>6.1</v>
      </c>
      <c r="BU271" t="str">
        <f>VLOOKUP($A271,trip!$A$3:$AD$2506,9,FALSE)</f>
        <v>JR石川町駅</v>
      </c>
      <c r="BV271" t="str">
        <f>VLOOKUP($A271,trip!$A$3:$AD$2506,11,FALSE)</f>
        <v>駅</v>
      </c>
      <c r="BW271" t="str">
        <f>VLOOKUP($A271,trip!$A$3:$AD$2506,17,FALSE)</f>
        <v>自宅</v>
      </c>
      <c r="BX271" t="str">
        <f>VLOOKUP($A271,trip!$A$3:$AD$2506,19,FALSE)</f>
        <v>自宅</v>
      </c>
      <c r="BY271" t="str">
        <f>VLOOKUP($A271,trip!$A$3:$AD$2506,25,FALSE)</f>
        <v>0人</v>
      </c>
    </row>
    <row r="272" spans="1:77" x14ac:dyDescent="0.15">
      <c r="A272">
        <v>256727</v>
      </c>
      <c r="B272" t="s">
        <v>186</v>
      </c>
      <c r="C272">
        <v>500</v>
      </c>
      <c r="D272" t="s">
        <v>148</v>
      </c>
      <c r="E272" s="1">
        <v>40131.567928240744</v>
      </c>
      <c r="F272" s="10">
        <f t="shared" si="25"/>
        <v>40131</v>
      </c>
      <c r="G272" s="12">
        <f t="shared" si="26"/>
        <v>0.56792824074364034</v>
      </c>
      <c r="H272" s="12">
        <f>IF($G272&lt;天気!$L$2,天気!$L$2,IF($G272&lt;天気!$L$3,天気!$L$3,IF($G272&lt;天気!$L$4,天気!$L$4,IF($G272&lt;天気!$L$5,天気!$L$5,IF($G272&lt;天気!$L$6,天気!$L$6,IF($G272&lt;天気!$L$7,天気!$L$7,IF($G272&lt;天気!$L$8,天気!$L$8,IF($G272&lt;天気!$L$9,天気!$L$9,IF($G272&lt;天気!$L$10,天気!$L$10,IF($G272&lt;天気!$L$11,天気!$L$11,IF($G272&lt;天気!$L$12,天気!$L$12,IF($G272&lt;天気!$L$13,天気!$L$13,IF($G272&lt;天気!$L$14,天気!$L$14,IF($G272&lt;天気!$L$15,天気!$L$15,IF($G272&lt;天気!$L$16,天気!$L$16,IF($G272&lt;天気!$L$17,天気!$L$17,IF($G272&lt;天気!$L$18,天気!$L$18,IF($G272&lt;天気!$L$19,天気!$L$19,IF($G272&lt;天気!$L$20,天気!$L$20,IF($G272&lt;天気!$L$21,天気!$L$21,IF($G272&lt;天気!$L$22,天気!$L$22,IF($G272&lt;天気!$L$23,天気!$L$23,IF($G272&lt;天気!$L$24,天気!$L$24,天気!$L$25)))))))))))))))))))))))</f>
        <v>0.58333333333333404</v>
      </c>
      <c r="I272" s="12">
        <v>0.58333333333333404</v>
      </c>
      <c r="J272" s="12">
        <f t="shared" si="27"/>
        <v>40131.583333333336</v>
      </c>
      <c r="K272" s="1">
        <v>40131.621620370373</v>
      </c>
      <c r="L272" s="6">
        <f t="shared" si="28"/>
        <v>1.2212169735788632E-3</v>
      </c>
      <c r="M272" s="6">
        <f>VLOOKUP(J272,天気!$E$2:$J$721,3,FALSE)</f>
        <v>0</v>
      </c>
      <c r="N272">
        <v>4639</v>
      </c>
      <c r="O272">
        <v>1130.6325562118454</v>
      </c>
      <c r="P272">
        <f t="shared" si="29"/>
        <v>1.5253000000000001</v>
      </c>
      <c r="Q272">
        <v>1.5253000000000001</v>
      </c>
      <c r="R272">
        <f t="shared" si="24"/>
        <v>1.5253000000000001</v>
      </c>
      <c r="S272">
        <v>35.459489840000003</v>
      </c>
      <c r="T272">
        <v>139.61457970000001</v>
      </c>
      <c r="U272">
        <v>3.8043999999999998</v>
      </c>
      <c r="V272">
        <v>103</v>
      </c>
      <c r="W272" t="s">
        <v>71</v>
      </c>
      <c r="X272">
        <v>1002008</v>
      </c>
      <c r="Y272" t="s">
        <v>187</v>
      </c>
      <c r="Z272">
        <v>100200801</v>
      </c>
      <c r="AA272" t="s">
        <v>188</v>
      </c>
      <c r="AB272">
        <v>35.454318600000001</v>
      </c>
      <c r="AC272">
        <v>139.6038294</v>
      </c>
      <c r="AD272">
        <v>5.3296999999999999</v>
      </c>
      <c r="AE272">
        <v>106</v>
      </c>
      <c r="AF272" t="s">
        <v>249</v>
      </c>
      <c r="AG272">
        <v>1005012</v>
      </c>
      <c r="AH272" t="s">
        <v>459</v>
      </c>
      <c r="AI272">
        <v>100501203</v>
      </c>
      <c r="AJ272" t="s">
        <v>684</v>
      </c>
      <c r="AK272">
        <v>0</v>
      </c>
      <c r="AL272">
        <v>2</v>
      </c>
      <c r="AM272" t="s">
        <v>100</v>
      </c>
      <c r="AN272" t="s">
        <v>75</v>
      </c>
      <c r="AO272">
        <v>100</v>
      </c>
      <c r="AP272" t="s">
        <v>76</v>
      </c>
      <c r="AQ272">
        <v>6.6</v>
      </c>
      <c r="AR272">
        <v>1</v>
      </c>
      <c r="AS272">
        <v>1483</v>
      </c>
      <c r="AT272">
        <v>6.6</v>
      </c>
      <c r="AU272">
        <v>1</v>
      </c>
      <c r="AV272">
        <v>3</v>
      </c>
      <c r="AW272">
        <v>140</v>
      </c>
      <c r="AX272" t="s">
        <v>191</v>
      </c>
      <c r="AY272" t="s">
        <v>684</v>
      </c>
      <c r="AZ272">
        <v>0</v>
      </c>
      <c r="BA272">
        <v>308</v>
      </c>
      <c r="BB272">
        <v>3.7</v>
      </c>
      <c r="BC272">
        <v>155</v>
      </c>
      <c r="BD272">
        <v>1.8</v>
      </c>
      <c r="BE272">
        <v>8.5</v>
      </c>
      <c r="BF272">
        <v>1</v>
      </c>
      <c r="BG272">
        <v>1249</v>
      </c>
      <c r="BH272">
        <v>6.2</v>
      </c>
      <c r="BI272">
        <v>1</v>
      </c>
      <c r="BJ272">
        <v>1249</v>
      </c>
      <c r="BK272">
        <v>15.8</v>
      </c>
      <c r="BL272">
        <v>1</v>
      </c>
      <c r="BM272">
        <v>0.8</v>
      </c>
      <c r="BN272">
        <v>2</v>
      </c>
      <c r="BO272">
        <v>210</v>
      </c>
      <c r="BP272">
        <v>417</v>
      </c>
      <c r="BQ272">
        <v>6.3</v>
      </c>
      <c r="BR272">
        <v>147</v>
      </c>
      <c r="BS272">
        <v>2.2000000000000002</v>
      </c>
      <c r="BT272">
        <v>10.5</v>
      </c>
      <c r="BU272" t="str">
        <f>VLOOKUP($A272,trip!$A$3:$AD$2506,9,FALSE)</f>
        <v>home</v>
      </c>
      <c r="BV272" t="str">
        <f>VLOOKUP($A272,trip!$A$3:$AD$2506,11,FALSE)</f>
        <v>自宅</v>
      </c>
      <c r="BW272" t="str">
        <f>VLOOKUP($A272,trip!$A$3:$AD$2506,17,FALSE)</f>
        <v>マルエツ</v>
      </c>
      <c r="BX272" t="str">
        <f>VLOOKUP($A272,trip!$A$3:$AD$2506,19,FALSE)</f>
        <v>ｽｰﾊﾟｰ・食料品店</v>
      </c>
      <c r="BY272" t="str">
        <f>VLOOKUP($A272,trip!$A$3:$AD$2506,25,FALSE)</f>
        <v>1人</v>
      </c>
    </row>
    <row r="273" spans="1:77" x14ac:dyDescent="0.15">
      <c r="A273">
        <v>256729</v>
      </c>
      <c r="B273" t="s">
        <v>69</v>
      </c>
      <c r="C273">
        <v>600</v>
      </c>
      <c r="D273" t="s">
        <v>212</v>
      </c>
      <c r="E273" s="1">
        <v>40131.583356481482</v>
      </c>
      <c r="F273" s="10">
        <f t="shared" si="25"/>
        <v>40131</v>
      </c>
      <c r="G273" s="12">
        <f t="shared" si="26"/>
        <v>0.583356481482042</v>
      </c>
      <c r="H273" s="12">
        <f>IF($G273&lt;天気!$L$2,天気!$L$2,IF($G273&lt;天気!$L$3,天気!$L$3,IF($G273&lt;天気!$L$4,天気!$L$4,IF($G273&lt;天気!$L$5,天気!$L$5,IF($G273&lt;天気!$L$6,天気!$L$6,IF($G273&lt;天気!$L$7,天気!$L$7,IF($G273&lt;天気!$L$8,天気!$L$8,IF($G273&lt;天気!$L$9,天気!$L$9,IF($G273&lt;天気!$L$10,天気!$L$10,IF($G273&lt;天気!$L$11,天気!$L$11,IF($G273&lt;天気!$L$12,天気!$L$12,IF($G273&lt;天気!$L$13,天気!$L$13,IF($G273&lt;天気!$L$14,天気!$L$14,IF($G273&lt;天気!$L$15,天気!$L$15,IF($G273&lt;天気!$L$16,天気!$L$16,IF($G273&lt;天気!$L$17,天気!$L$17,IF($G273&lt;天気!$L$18,天気!$L$18,IF($G273&lt;天気!$L$19,天気!$L$19,IF($G273&lt;天気!$L$20,天気!$L$20,IF($G273&lt;天気!$L$21,天気!$L$21,IF($G273&lt;天気!$L$22,天気!$L$22,IF($G273&lt;天気!$L$23,天気!$L$23,IF($G273&lt;天気!$L$24,天気!$L$24,天気!$L$25)))))))))))))))))))))))</f>
        <v>0.625</v>
      </c>
      <c r="I273" s="12">
        <v>0.625</v>
      </c>
      <c r="J273" s="12">
        <f t="shared" si="27"/>
        <v>40131.625</v>
      </c>
      <c r="K273" s="1">
        <v>40131.621469907404</v>
      </c>
      <c r="L273" s="6">
        <f t="shared" si="28"/>
        <v>3.4897798742138309E-4</v>
      </c>
      <c r="M273" s="6">
        <f>VLOOKUP(J273,天気!$E$2:$J$721,3,FALSE)</f>
        <v>0</v>
      </c>
      <c r="N273">
        <v>3293</v>
      </c>
      <c r="O273">
        <v>1095.5919569905036</v>
      </c>
      <c r="P273">
        <f t="shared" si="29"/>
        <v>-0.4438999999999993</v>
      </c>
      <c r="Q273">
        <v>-0.4438999999999993</v>
      </c>
      <c r="R273">
        <f t="shared" si="24"/>
        <v>0.4438999999999993</v>
      </c>
      <c r="S273">
        <v>35.63554465</v>
      </c>
      <c r="T273">
        <v>139.6282482</v>
      </c>
      <c r="U273">
        <v>43.0167</v>
      </c>
      <c r="AB273">
        <v>35.626537800000001</v>
      </c>
      <c r="AC273">
        <v>139.63316750000001</v>
      </c>
      <c r="AD273">
        <v>42.572800000000001</v>
      </c>
      <c r="AK273">
        <v>44</v>
      </c>
      <c r="AL273">
        <v>1</v>
      </c>
      <c r="AM273" t="s">
        <v>74</v>
      </c>
      <c r="AN273" t="s">
        <v>75</v>
      </c>
      <c r="AO273">
        <v>420</v>
      </c>
      <c r="AP273" t="s">
        <v>177</v>
      </c>
      <c r="AQ273">
        <v>15.5</v>
      </c>
      <c r="AR273">
        <v>1</v>
      </c>
      <c r="AS273">
        <v>1638</v>
      </c>
      <c r="AT273">
        <v>6.5</v>
      </c>
      <c r="AU273">
        <v>1</v>
      </c>
      <c r="AV273">
        <v>27</v>
      </c>
      <c r="AW273">
        <v>210</v>
      </c>
      <c r="AX273" t="s">
        <v>78</v>
      </c>
      <c r="AY273" t="s">
        <v>685</v>
      </c>
      <c r="AZ273">
        <v>0</v>
      </c>
      <c r="BA273">
        <v>1648</v>
      </c>
      <c r="BB273">
        <v>20.2</v>
      </c>
      <c r="BC273">
        <v>127</v>
      </c>
      <c r="BD273">
        <v>1.9</v>
      </c>
      <c r="BE273">
        <v>49.1</v>
      </c>
      <c r="BF273">
        <v>1</v>
      </c>
      <c r="BG273">
        <v>1272</v>
      </c>
      <c r="BH273">
        <v>6.4</v>
      </c>
      <c r="BI273">
        <v>1</v>
      </c>
      <c r="BJ273">
        <v>1272</v>
      </c>
      <c r="BK273">
        <v>15.5</v>
      </c>
      <c r="BL273">
        <v>0</v>
      </c>
      <c r="BM273">
        <v>0</v>
      </c>
      <c r="BN273">
        <v>0</v>
      </c>
      <c r="BO273">
        <v>0</v>
      </c>
      <c r="BP273">
        <v>0</v>
      </c>
      <c r="BQ273">
        <v>0</v>
      </c>
      <c r="BR273">
        <v>0</v>
      </c>
      <c r="BS273">
        <v>0</v>
      </c>
      <c r="BT273">
        <v>0</v>
      </c>
      <c r="BU273" t="str">
        <f>VLOOKUP($A273,trip!$A$3:$AD$2506,9,FALSE)</f>
        <v>Parking</v>
      </c>
      <c r="BV273" t="str">
        <f>VLOOKUP($A273,trip!$A$3:$AD$2506,11,FALSE)</f>
        <v>その他</v>
      </c>
      <c r="BW273" t="str">
        <f>VLOOKUP($A273,trip!$A$3:$AD$2506,17,FALSE)</f>
        <v>駅ﾋﾞﾙ</v>
      </c>
      <c r="BX273" t="str">
        <f>VLOOKUP($A273,trip!$A$3:$AD$2506,19,FALSE)</f>
        <v>飲食店・喫茶店</v>
      </c>
      <c r="BY273" t="str">
        <f>VLOOKUP($A273,trip!$A$3:$AD$2506,25,FALSE)</f>
        <v>0人</v>
      </c>
    </row>
    <row r="274" spans="1:77" x14ac:dyDescent="0.15">
      <c r="A274">
        <v>256738</v>
      </c>
      <c r="B274" t="s">
        <v>128</v>
      </c>
      <c r="C274">
        <v>800</v>
      </c>
      <c r="D274" t="s">
        <v>285</v>
      </c>
      <c r="E274" s="1">
        <v>40131.611145833333</v>
      </c>
      <c r="F274" s="10">
        <f t="shared" si="25"/>
        <v>40131</v>
      </c>
      <c r="G274" s="12">
        <f t="shared" si="26"/>
        <v>0.61114583333255723</v>
      </c>
      <c r="H274" s="12">
        <f>IF($G274&lt;天気!$L$2,天気!$L$2,IF($G274&lt;天気!$L$3,天気!$L$3,IF($G274&lt;天気!$L$4,天気!$L$4,IF($G274&lt;天気!$L$5,天気!$L$5,IF($G274&lt;天気!$L$6,天気!$L$6,IF($G274&lt;天気!$L$7,天気!$L$7,IF($G274&lt;天気!$L$8,天気!$L$8,IF($G274&lt;天気!$L$9,天気!$L$9,IF($G274&lt;天気!$L$10,天気!$L$10,IF($G274&lt;天気!$L$11,天気!$L$11,IF($G274&lt;天気!$L$12,天気!$L$12,IF($G274&lt;天気!$L$13,天気!$L$13,IF($G274&lt;天気!$L$14,天気!$L$14,IF($G274&lt;天気!$L$15,天気!$L$15,IF($G274&lt;天気!$L$16,天気!$L$16,IF($G274&lt;天気!$L$17,天気!$L$17,IF($G274&lt;天気!$L$18,天気!$L$18,IF($G274&lt;天気!$L$19,天気!$L$19,IF($G274&lt;天気!$L$20,天気!$L$20,IF($G274&lt;天気!$L$21,天気!$L$21,IF($G274&lt;天気!$L$22,天気!$L$22,IF($G274&lt;天気!$L$23,天気!$L$23,IF($G274&lt;天気!$L$24,天気!$L$24,天気!$L$25)))))))))))))))))))))))</f>
        <v>0.625</v>
      </c>
      <c r="I274" s="12">
        <v>0.625</v>
      </c>
      <c r="J274" s="12">
        <f t="shared" si="27"/>
        <v>40131.625</v>
      </c>
      <c r="K274" s="1">
        <v>40131.659756944442</v>
      </c>
      <c r="L274" s="6">
        <f t="shared" si="28"/>
        <v>1.4536193447737891E-2</v>
      </c>
      <c r="M274" s="6">
        <f>VLOOKUP(J274,天気!$E$2:$J$721,3,FALSE)</f>
        <v>0</v>
      </c>
      <c r="N274">
        <v>4200</v>
      </c>
      <c r="O274">
        <v>125.46349347770516</v>
      </c>
      <c r="P274">
        <f t="shared" si="29"/>
        <v>-9.3176999999999879</v>
      </c>
      <c r="Q274">
        <v>-9.3176999999999879</v>
      </c>
      <c r="R274">
        <f t="shared" si="24"/>
        <v>9.3176999999999879</v>
      </c>
      <c r="S274">
        <v>35.459377250000003</v>
      </c>
      <c r="T274">
        <v>139.51692589999999</v>
      </c>
      <c r="U274">
        <v>73.910799999999995</v>
      </c>
      <c r="V274">
        <v>112</v>
      </c>
      <c r="W274" t="s">
        <v>129</v>
      </c>
      <c r="X274">
        <v>1005103</v>
      </c>
      <c r="Y274" t="s">
        <v>130</v>
      </c>
      <c r="Z274">
        <v>100510301</v>
      </c>
      <c r="AA274" t="s">
        <v>131</v>
      </c>
      <c r="AB274">
        <v>35.460476929999999</v>
      </c>
      <c r="AC274">
        <v>139.51723699999999</v>
      </c>
      <c r="AD274">
        <v>64.593100000000007</v>
      </c>
      <c r="AE274">
        <v>112</v>
      </c>
      <c r="AF274" t="s">
        <v>129</v>
      </c>
      <c r="AG274">
        <v>1005121</v>
      </c>
      <c r="AH274" t="s">
        <v>453</v>
      </c>
      <c r="AI274">
        <v>100512101</v>
      </c>
      <c r="AJ274" t="s">
        <v>454</v>
      </c>
      <c r="AK274">
        <v>45</v>
      </c>
      <c r="AL274">
        <v>1</v>
      </c>
      <c r="AM274" t="s">
        <v>74</v>
      </c>
      <c r="AN274" t="s">
        <v>133</v>
      </c>
      <c r="AO274">
        <v>420</v>
      </c>
      <c r="AP274" t="s">
        <v>177</v>
      </c>
      <c r="AQ274">
        <v>7.9</v>
      </c>
      <c r="AR274">
        <v>1</v>
      </c>
      <c r="AS274">
        <v>1340</v>
      </c>
      <c r="AT274">
        <v>7.6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E274">
        <v>0</v>
      </c>
      <c r="BF274">
        <v>1</v>
      </c>
      <c r="BG274">
        <v>641</v>
      </c>
      <c r="BH274">
        <v>3.2</v>
      </c>
      <c r="BI274">
        <v>1</v>
      </c>
      <c r="BJ274">
        <v>641</v>
      </c>
      <c r="BK274">
        <v>7.9</v>
      </c>
      <c r="BL274">
        <v>0</v>
      </c>
      <c r="BM274">
        <v>0</v>
      </c>
      <c r="BN274">
        <v>0</v>
      </c>
      <c r="BO274">
        <v>0</v>
      </c>
      <c r="BP274">
        <v>0</v>
      </c>
      <c r="BQ274">
        <v>0</v>
      </c>
      <c r="BR274">
        <v>0</v>
      </c>
      <c r="BS274">
        <v>0</v>
      </c>
      <c r="BT274">
        <v>0</v>
      </c>
      <c r="BU274" t="str">
        <f>VLOOKUP($A274,trip!$A$3:$AD$2506,9,FALSE)</f>
        <v>自宅</v>
      </c>
      <c r="BV274" t="str">
        <f>VLOOKUP($A274,trip!$A$3:$AD$2506,11,FALSE)</f>
        <v>自宅</v>
      </c>
      <c r="BW274" t="str">
        <f>VLOOKUP($A274,trip!$A$3:$AD$2506,17,FALSE)</f>
        <v>自宅</v>
      </c>
      <c r="BX274" t="str">
        <f>VLOOKUP($A274,trip!$A$3:$AD$2506,19,FALSE)</f>
        <v>自宅</v>
      </c>
      <c r="BY274" t="str">
        <f>VLOOKUP($A274,trip!$A$3:$AD$2506,25,FALSE)</f>
        <v>0人</v>
      </c>
    </row>
    <row r="275" spans="1:77" x14ac:dyDescent="0.15">
      <c r="A275">
        <v>256740</v>
      </c>
      <c r="B275" t="s">
        <v>69</v>
      </c>
      <c r="C275">
        <v>800</v>
      </c>
      <c r="D275" t="s">
        <v>285</v>
      </c>
      <c r="E275" s="1">
        <v>40131.622557870367</v>
      </c>
      <c r="F275" s="10">
        <f t="shared" si="25"/>
        <v>40131</v>
      </c>
      <c r="G275" s="12">
        <f t="shared" si="26"/>
        <v>0.62255787036701804</v>
      </c>
      <c r="H275" s="12">
        <f>IF($G275&lt;天気!$L$2,天気!$L$2,IF($G275&lt;天気!$L$3,天気!$L$3,IF($G275&lt;天気!$L$4,天気!$L$4,IF($G275&lt;天気!$L$5,天気!$L$5,IF($G275&lt;天気!$L$6,天気!$L$6,IF($G275&lt;天気!$L$7,天気!$L$7,IF($G275&lt;天気!$L$8,天気!$L$8,IF($G275&lt;天気!$L$9,天気!$L$9,IF($G275&lt;天気!$L$10,天気!$L$10,IF($G275&lt;天気!$L$11,天気!$L$11,IF($G275&lt;天気!$L$12,天気!$L$12,IF($G275&lt;天気!$L$13,天気!$L$13,IF($G275&lt;天気!$L$14,天気!$L$14,IF($G275&lt;天気!$L$15,天気!$L$15,IF($G275&lt;天気!$L$16,天気!$L$16,IF($G275&lt;天気!$L$17,天気!$L$17,IF($G275&lt;天気!$L$18,天気!$L$18,IF($G275&lt;天気!$L$19,天気!$L$19,IF($G275&lt;天気!$L$20,天気!$L$20,IF($G275&lt;天気!$L$21,天気!$L$21,IF($G275&lt;天気!$L$22,天気!$L$22,IF($G275&lt;天気!$L$23,天気!$L$23,IF($G275&lt;天気!$L$24,天気!$L$24,天気!$L$25)))))))))))))))))))))))</f>
        <v>0.625</v>
      </c>
      <c r="I275" s="12">
        <v>0.625</v>
      </c>
      <c r="J275" s="12">
        <f t="shared" si="27"/>
        <v>40131.625</v>
      </c>
      <c r="K275" s="1">
        <v>40131.686956018515</v>
      </c>
      <c r="L275" s="6">
        <f t="shared" si="28"/>
        <v>2.2160821214713446E-3</v>
      </c>
      <c r="M275" s="6">
        <f>VLOOKUP(J275,天気!$E$2:$J$721,3,FALSE)</f>
        <v>0</v>
      </c>
      <c r="N275">
        <v>5564</v>
      </c>
      <c r="O275">
        <v>998.22245118149067</v>
      </c>
      <c r="P275">
        <f t="shared" si="29"/>
        <v>2.590600000000002</v>
      </c>
      <c r="Q275">
        <v>2.590600000000002</v>
      </c>
      <c r="R275">
        <f t="shared" si="24"/>
        <v>2.590600000000002</v>
      </c>
      <c r="S275">
        <v>35.627557090000003</v>
      </c>
      <c r="T275">
        <v>139.63329619999999</v>
      </c>
      <c r="U275">
        <v>40.324100000000001</v>
      </c>
      <c r="AB275">
        <v>35.635474950000003</v>
      </c>
      <c r="AC275">
        <v>139.6280874</v>
      </c>
      <c r="AD275">
        <v>42.914700000000003</v>
      </c>
      <c r="AK275">
        <v>44</v>
      </c>
      <c r="AL275">
        <v>1</v>
      </c>
      <c r="AM275" t="s">
        <v>74</v>
      </c>
      <c r="AN275" t="s">
        <v>75</v>
      </c>
      <c r="AO275">
        <v>420</v>
      </c>
      <c r="AP275" t="s">
        <v>177</v>
      </c>
      <c r="AQ275">
        <v>14.2</v>
      </c>
      <c r="AR275">
        <v>1</v>
      </c>
      <c r="AS275">
        <v>1448</v>
      </c>
      <c r="AT275">
        <v>7.4</v>
      </c>
      <c r="AU275">
        <v>1</v>
      </c>
      <c r="AV275">
        <v>26</v>
      </c>
      <c r="AW275">
        <v>210</v>
      </c>
      <c r="AX275" t="s">
        <v>685</v>
      </c>
      <c r="AY275" t="s">
        <v>78</v>
      </c>
      <c r="AZ275">
        <v>0</v>
      </c>
      <c r="BA275">
        <v>139</v>
      </c>
      <c r="BB275">
        <v>1.8</v>
      </c>
      <c r="BC275">
        <v>1652</v>
      </c>
      <c r="BD275">
        <v>20.2</v>
      </c>
      <c r="BE275">
        <v>48</v>
      </c>
      <c r="BF275">
        <v>1</v>
      </c>
      <c r="BG275">
        <v>1169</v>
      </c>
      <c r="BH275">
        <v>5.8</v>
      </c>
      <c r="BI275">
        <v>1</v>
      </c>
      <c r="BJ275">
        <v>1169</v>
      </c>
      <c r="BK275">
        <v>14.2</v>
      </c>
      <c r="BL275">
        <v>0</v>
      </c>
      <c r="BM275">
        <v>0</v>
      </c>
      <c r="BN275">
        <v>0</v>
      </c>
      <c r="BO275">
        <v>0</v>
      </c>
      <c r="BP275">
        <v>0</v>
      </c>
      <c r="BQ275">
        <v>0</v>
      </c>
      <c r="BR275">
        <v>0</v>
      </c>
      <c r="BS275">
        <v>0</v>
      </c>
      <c r="BT275">
        <v>0</v>
      </c>
      <c r="BU275" t="str">
        <f>VLOOKUP($A275,trip!$A$3:$AD$2506,9,FALSE)</f>
        <v>駅ﾋﾞﾙ</v>
      </c>
      <c r="BV275" t="str">
        <f>VLOOKUP($A275,trip!$A$3:$AD$2506,11,FALSE)</f>
        <v>飲食店・喫茶店</v>
      </c>
      <c r="BW275" t="str">
        <f>VLOOKUP($A275,trip!$A$3:$AD$2506,17,FALSE)</f>
        <v>Parking</v>
      </c>
      <c r="BX275" t="str">
        <f>VLOOKUP($A275,trip!$A$3:$AD$2506,19,FALSE)</f>
        <v>その他</v>
      </c>
      <c r="BY275" t="str">
        <f>VLOOKUP($A275,trip!$A$3:$AD$2506,25,FALSE)</f>
        <v>0人</v>
      </c>
    </row>
    <row r="276" spans="1:77" x14ac:dyDescent="0.15">
      <c r="A276">
        <v>256741</v>
      </c>
      <c r="B276" t="s">
        <v>320</v>
      </c>
      <c r="C276">
        <v>800</v>
      </c>
      <c r="D276" t="s">
        <v>285</v>
      </c>
      <c r="E276" s="1">
        <v>40131.636342592596</v>
      </c>
      <c r="F276" s="10">
        <f t="shared" si="25"/>
        <v>40131</v>
      </c>
      <c r="G276" s="12">
        <f t="shared" si="26"/>
        <v>0.63634259259561077</v>
      </c>
      <c r="H276" s="12">
        <f>IF($G276&lt;天気!$L$2,天気!$L$2,IF($G276&lt;天気!$L$3,天気!$L$3,IF($G276&lt;天気!$L$4,天気!$L$4,IF($G276&lt;天気!$L$5,天気!$L$5,IF($G276&lt;天気!$L$6,天気!$L$6,IF($G276&lt;天気!$L$7,天気!$L$7,IF($G276&lt;天気!$L$8,天気!$L$8,IF($G276&lt;天気!$L$9,天気!$L$9,IF($G276&lt;天気!$L$10,天気!$L$10,IF($G276&lt;天気!$L$11,天気!$L$11,IF($G276&lt;天気!$L$12,天気!$L$12,IF($G276&lt;天気!$L$13,天気!$L$13,IF($G276&lt;天気!$L$14,天気!$L$14,IF($G276&lt;天気!$L$15,天気!$L$15,IF($G276&lt;天気!$L$16,天気!$L$16,IF($G276&lt;天気!$L$17,天気!$L$17,IF($G276&lt;天気!$L$18,天気!$L$18,IF($G276&lt;天気!$L$19,天気!$L$19,IF($G276&lt;天気!$L$20,天気!$L$20,IF($G276&lt;天気!$L$21,天気!$L$21,IF($G276&lt;天気!$L$22,天気!$L$22,IF($G276&lt;天気!$L$23,天気!$L$23,IF($G276&lt;天気!$L$24,天気!$L$24,天気!$L$25)))))))))))))))))))))))</f>
        <v>0.66666666666666696</v>
      </c>
      <c r="I276" s="12">
        <v>0.66666666666666696</v>
      </c>
      <c r="J276" s="12">
        <f t="shared" si="27"/>
        <v>40131.666666666664</v>
      </c>
      <c r="K276" s="1">
        <v>40131.669305555559</v>
      </c>
      <c r="L276" s="6">
        <f t="shared" si="28"/>
        <v>3.0380523731587551E-3</v>
      </c>
      <c r="M276" s="6">
        <f>VLOOKUP(J276,天気!$E$2:$J$721,3,FALSE)</f>
        <v>0</v>
      </c>
      <c r="N276">
        <v>2848</v>
      </c>
      <c r="O276">
        <v>1165.1137491267605</v>
      </c>
      <c r="P276">
        <f t="shared" si="29"/>
        <v>3.7124999999999986</v>
      </c>
      <c r="Q276">
        <v>3.7124999999999986</v>
      </c>
      <c r="R276">
        <f t="shared" si="24"/>
        <v>3.7124999999999986</v>
      </c>
      <c r="S276">
        <v>35.616806799999999</v>
      </c>
      <c r="T276">
        <v>139.57927649999999</v>
      </c>
      <c r="U276">
        <v>20.0443</v>
      </c>
      <c r="V276">
        <v>135</v>
      </c>
      <c r="W276" t="s">
        <v>321</v>
      </c>
      <c r="X276">
        <v>1300502</v>
      </c>
      <c r="Y276" t="s">
        <v>322</v>
      </c>
      <c r="Z276">
        <v>130050207</v>
      </c>
      <c r="AA276" t="s">
        <v>323</v>
      </c>
      <c r="AB276">
        <v>35.61372764</v>
      </c>
      <c r="AC276">
        <v>139.5915986</v>
      </c>
      <c r="AD276">
        <v>23.756799999999998</v>
      </c>
      <c r="AE276">
        <v>135</v>
      </c>
      <c r="AF276" t="s">
        <v>321</v>
      </c>
      <c r="AG276">
        <v>1300501</v>
      </c>
      <c r="AH276" t="s">
        <v>689</v>
      </c>
      <c r="AI276">
        <v>130050104</v>
      </c>
      <c r="AJ276" t="s">
        <v>690</v>
      </c>
      <c r="AK276">
        <v>40</v>
      </c>
      <c r="AL276">
        <v>1</v>
      </c>
      <c r="AM276" t="s">
        <v>74</v>
      </c>
      <c r="AN276" t="s">
        <v>326</v>
      </c>
      <c r="AO276">
        <v>410</v>
      </c>
      <c r="AP276" t="s">
        <v>162</v>
      </c>
      <c r="AQ276">
        <v>6.1</v>
      </c>
      <c r="AR276">
        <v>1</v>
      </c>
      <c r="AS276">
        <v>1222</v>
      </c>
      <c r="AT276">
        <v>4.5999999999999996</v>
      </c>
      <c r="AU276">
        <v>1</v>
      </c>
      <c r="AV276">
        <v>2</v>
      </c>
      <c r="AW276">
        <v>130</v>
      </c>
      <c r="AX276" t="s">
        <v>327</v>
      </c>
      <c r="AY276" t="s">
        <v>322</v>
      </c>
      <c r="AZ276">
        <v>0</v>
      </c>
      <c r="BA276">
        <v>1052</v>
      </c>
      <c r="BB276">
        <v>13.3</v>
      </c>
      <c r="BC276">
        <v>1153</v>
      </c>
      <c r="BD276">
        <v>14.2</v>
      </c>
      <c r="BE276">
        <v>29.5</v>
      </c>
      <c r="BF276">
        <v>1</v>
      </c>
      <c r="BG276">
        <v>1222</v>
      </c>
      <c r="BH276">
        <v>6.1</v>
      </c>
      <c r="BI276">
        <v>1</v>
      </c>
      <c r="BJ276">
        <v>1222</v>
      </c>
      <c r="BK276">
        <v>15</v>
      </c>
      <c r="BL276">
        <v>0</v>
      </c>
      <c r="BM276">
        <v>0</v>
      </c>
      <c r="BN276">
        <v>0</v>
      </c>
      <c r="BO276">
        <v>0</v>
      </c>
      <c r="BP276">
        <v>0</v>
      </c>
      <c r="BQ276">
        <v>0</v>
      </c>
      <c r="BR276">
        <v>0</v>
      </c>
      <c r="BS276">
        <v>0</v>
      </c>
      <c r="BT276">
        <v>0</v>
      </c>
      <c r="BU276" t="str">
        <f>VLOOKUP($A276,trip!$A$3:$AD$2506,9,FALSE)</f>
        <v>マンション</v>
      </c>
      <c r="BV276" t="str">
        <f>VLOOKUP($A276,trip!$A$3:$AD$2506,11,FALSE)</f>
        <v>自宅</v>
      </c>
      <c r="BW276" t="str">
        <f>VLOOKUP($A276,trip!$A$3:$AD$2506,17,FALSE)</f>
        <v>公園</v>
      </c>
      <c r="BX276" t="str">
        <f>VLOOKUP($A276,trip!$A$3:$AD$2506,19,FALSE)</f>
        <v>公園・道の駅</v>
      </c>
      <c r="BY276" t="str">
        <f>VLOOKUP($A276,trip!$A$3:$AD$2506,25,FALSE)</f>
        <v>3人</v>
      </c>
    </row>
    <row r="277" spans="1:77" x14ac:dyDescent="0.15">
      <c r="A277">
        <v>256746</v>
      </c>
      <c r="B277" t="s">
        <v>240</v>
      </c>
      <c r="C277">
        <v>800</v>
      </c>
      <c r="D277" t="s">
        <v>285</v>
      </c>
      <c r="E277" s="1">
        <v>40131.648101851853</v>
      </c>
      <c r="F277" s="10">
        <f t="shared" si="25"/>
        <v>40131</v>
      </c>
      <c r="G277" s="12">
        <f t="shared" si="26"/>
        <v>0.64810185185342561</v>
      </c>
      <c r="H277" s="12">
        <f>IF($G277&lt;天気!$L$2,天気!$L$2,IF($G277&lt;天気!$L$3,天気!$L$3,IF($G277&lt;天気!$L$4,天気!$L$4,IF($G277&lt;天気!$L$5,天気!$L$5,IF($G277&lt;天気!$L$6,天気!$L$6,IF($G277&lt;天気!$L$7,天気!$L$7,IF($G277&lt;天気!$L$8,天気!$L$8,IF($G277&lt;天気!$L$9,天気!$L$9,IF($G277&lt;天気!$L$10,天気!$L$10,IF($G277&lt;天気!$L$11,天気!$L$11,IF($G277&lt;天気!$L$12,天気!$L$12,IF($G277&lt;天気!$L$13,天気!$L$13,IF($G277&lt;天気!$L$14,天気!$L$14,IF($G277&lt;天気!$L$15,天気!$L$15,IF($G277&lt;天気!$L$16,天気!$L$16,IF($G277&lt;天気!$L$17,天気!$L$17,IF($G277&lt;天気!$L$18,天気!$L$18,IF($G277&lt;天気!$L$19,天気!$L$19,IF($G277&lt;天気!$L$20,天気!$L$20,IF($G277&lt;天気!$L$21,天気!$L$21,IF($G277&lt;天気!$L$22,天気!$L$22,IF($G277&lt;天気!$L$23,天気!$L$23,IF($G277&lt;天気!$L$24,天気!$L$24,天気!$L$25)))))))))))))))))))))))</f>
        <v>0.66666666666666696</v>
      </c>
      <c r="I277" s="12">
        <v>0.66666666666666696</v>
      </c>
      <c r="J277" s="12">
        <f t="shared" si="27"/>
        <v>40131.666666666664</v>
      </c>
      <c r="K277" s="1">
        <v>40131.674618055556</v>
      </c>
      <c r="L277" s="6">
        <f t="shared" si="28"/>
        <v>3.5326452599388383E-3</v>
      </c>
      <c r="M277" s="6">
        <f>VLOOKUP(J277,天気!$E$2:$J$721,3,FALSE)</f>
        <v>0</v>
      </c>
      <c r="N277">
        <v>2291</v>
      </c>
      <c r="O277">
        <v>1074.3706886432492</v>
      </c>
      <c r="P277">
        <f t="shared" si="29"/>
        <v>-4.6207000000000003</v>
      </c>
      <c r="Q277">
        <v>-4.6207000000000003</v>
      </c>
      <c r="R277">
        <f t="shared" si="24"/>
        <v>4.6207000000000003</v>
      </c>
      <c r="S277">
        <v>35.449415449999996</v>
      </c>
      <c r="T277">
        <v>139.63379509999999</v>
      </c>
      <c r="U277">
        <v>9.4413</v>
      </c>
      <c r="V277">
        <v>104</v>
      </c>
      <c r="W277" t="s">
        <v>110</v>
      </c>
      <c r="X277">
        <v>1003002</v>
      </c>
      <c r="Y277" t="s">
        <v>116</v>
      </c>
      <c r="Z277">
        <v>100300210</v>
      </c>
      <c r="AA277" t="s">
        <v>691</v>
      </c>
      <c r="AB277">
        <v>35.458626199999998</v>
      </c>
      <c r="AC277">
        <v>139.6302062</v>
      </c>
      <c r="AD277">
        <v>4.8205999999999998</v>
      </c>
      <c r="AE277">
        <v>103</v>
      </c>
      <c r="AF277" t="s">
        <v>71</v>
      </c>
      <c r="AG277">
        <v>1002002</v>
      </c>
      <c r="AH277" t="s">
        <v>189</v>
      </c>
      <c r="AI277">
        <v>100200207</v>
      </c>
      <c r="AJ277" t="s">
        <v>210</v>
      </c>
      <c r="AK277">
        <v>50</v>
      </c>
      <c r="AL277">
        <v>2</v>
      </c>
      <c r="AM277" t="s">
        <v>100</v>
      </c>
      <c r="AN277" t="s">
        <v>161</v>
      </c>
      <c r="AO277">
        <v>420</v>
      </c>
      <c r="AP277" t="s">
        <v>177</v>
      </c>
      <c r="AQ277">
        <v>16.2</v>
      </c>
      <c r="AR277">
        <v>1</v>
      </c>
      <c r="AS277">
        <v>1642</v>
      </c>
      <c r="AT277">
        <v>6.7</v>
      </c>
      <c r="AU277">
        <v>1</v>
      </c>
      <c r="AV277">
        <v>12</v>
      </c>
      <c r="AW277">
        <v>310</v>
      </c>
      <c r="AX277" t="s">
        <v>198</v>
      </c>
      <c r="AY277" t="s">
        <v>192</v>
      </c>
      <c r="AZ277">
        <v>1</v>
      </c>
      <c r="BA277">
        <v>451</v>
      </c>
      <c r="BB277">
        <v>5.4</v>
      </c>
      <c r="BC277">
        <v>653</v>
      </c>
      <c r="BD277">
        <v>7.9</v>
      </c>
      <c r="BE277">
        <v>25.299999999999997</v>
      </c>
      <c r="BF277">
        <v>1</v>
      </c>
      <c r="BG277">
        <v>1308</v>
      </c>
      <c r="BH277">
        <v>6.5</v>
      </c>
      <c r="BI277">
        <v>1</v>
      </c>
      <c r="BJ277">
        <v>1308</v>
      </c>
      <c r="BK277">
        <v>16.2</v>
      </c>
      <c r="BL277">
        <v>1</v>
      </c>
      <c r="BM277">
        <v>0.42</v>
      </c>
      <c r="BN277">
        <v>1</v>
      </c>
      <c r="BO277">
        <v>210</v>
      </c>
      <c r="BP277">
        <v>381</v>
      </c>
      <c r="BQ277">
        <v>5.7</v>
      </c>
      <c r="BR277">
        <v>489</v>
      </c>
      <c r="BS277">
        <v>7.3</v>
      </c>
      <c r="BT277">
        <v>14</v>
      </c>
      <c r="BU277" t="str">
        <f>VLOOKUP($A277,trip!$A$3:$AD$2506,9,FALSE)</f>
        <v>馬車道駅</v>
      </c>
      <c r="BV277" t="str">
        <f>VLOOKUP($A277,trip!$A$3:$AD$2506,11,FALSE)</f>
        <v>駅</v>
      </c>
      <c r="BW277" t="str">
        <f>VLOOKUP($A277,trip!$A$3:$AD$2506,17,FALSE)</f>
        <v>ジャックモール</v>
      </c>
      <c r="BX277" t="str">
        <f>VLOOKUP($A277,trip!$A$3:$AD$2506,19,FALSE)</f>
        <v>ﾃﾞﾊﾟｰﾄ・ﾓｰﾙ</v>
      </c>
      <c r="BY277" t="str">
        <f>VLOOKUP($A277,trip!$A$3:$AD$2506,25,FALSE)</f>
        <v>1人</v>
      </c>
    </row>
    <row r="278" spans="1:77" x14ac:dyDescent="0.15">
      <c r="A278">
        <v>256751</v>
      </c>
      <c r="B278" t="s">
        <v>186</v>
      </c>
      <c r="C278">
        <v>500</v>
      </c>
      <c r="D278" t="s">
        <v>148</v>
      </c>
      <c r="E278" s="1">
        <v>40131.682557870372</v>
      </c>
      <c r="F278" s="10">
        <f t="shared" si="25"/>
        <v>40131</v>
      </c>
      <c r="G278" s="12">
        <f t="shared" si="26"/>
        <v>0.68255787037196569</v>
      </c>
      <c r="H278" s="12">
        <f>IF($G278&lt;天気!$L$2,天気!$L$2,IF($G278&lt;天気!$L$3,天気!$L$3,IF($G278&lt;天気!$L$4,天気!$L$4,IF($G278&lt;天気!$L$5,天気!$L$5,IF($G278&lt;天気!$L$6,天気!$L$6,IF($G278&lt;天気!$L$7,天気!$L$7,IF($G278&lt;天気!$L$8,天気!$L$8,IF($G278&lt;天気!$L$9,天気!$L$9,IF($G278&lt;天気!$L$10,天気!$L$10,IF($G278&lt;天気!$L$11,天気!$L$11,IF($G278&lt;天気!$L$12,天気!$L$12,IF($G278&lt;天気!$L$13,天気!$L$13,IF($G278&lt;天気!$L$14,天気!$L$14,IF($G278&lt;天気!$L$15,天気!$L$15,IF($G278&lt;天気!$L$16,天気!$L$16,IF($G278&lt;天気!$L$17,天気!$L$17,IF($G278&lt;天気!$L$18,天気!$L$18,IF($G278&lt;天気!$L$19,天気!$L$19,IF($G278&lt;天気!$L$20,天気!$L$20,IF($G278&lt;天気!$L$21,天気!$L$21,IF($G278&lt;天気!$L$22,天気!$L$22,IF($G278&lt;天気!$L$23,天気!$L$23,IF($G278&lt;天気!$L$24,天気!$L$24,天気!$L$25)))))))))))))))))))))))</f>
        <v>0.70833333333333404</v>
      </c>
      <c r="I278" s="12">
        <v>0.70833333333333404</v>
      </c>
      <c r="J278" s="12">
        <f t="shared" si="27"/>
        <v>40131.708333333336</v>
      </c>
      <c r="K278" s="1">
        <v>40131.690740740742</v>
      </c>
      <c r="L278" s="6">
        <f t="shared" si="28"/>
        <v>1.6136535859269281E-2</v>
      </c>
      <c r="M278" s="6">
        <f>VLOOKUP(J278,天気!$E$2:$J$721,3,FALSE)</f>
        <v>0</v>
      </c>
      <c r="N278">
        <v>707</v>
      </c>
      <c r="O278">
        <v>634.9799779801034</v>
      </c>
      <c r="P278">
        <f t="shared" si="29"/>
        <v>-11.924899999999999</v>
      </c>
      <c r="Q278">
        <v>-11.924899999999999</v>
      </c>
      <c r="R278">
        <f t="shared" si="24"/>
        <v>11.924899999999999</v>
      </c>
      <c r="S278">
        <v>35.459398649999997</v>
      </c>
      <c r="T278">
        <v>139.6145851</v>
      </c>
      <c r="U278">
        <v>24.8049</v>
      </c>
      <c r="V278">
        <v>103</v>
      </c>
      <c r="W278" t="s">
        <v>71</v>
      </c>
      <c r="X278">
        <v>1002008</v>
      </c>
      <c r="Y278" t="s">
        <v>187</v>
      </c>
      <c r="Z278">
        <v>100200801</v>
      </c>
      <c r="AA278" t="s">
        <v>188</v>
      </c>
      <c r="AB278">
        <v>35.46432858</v>
      </c>
      <c r="AC278">
        <v>139.61812560000001</v>
      </c>
      <c r="AD278">
        <v>12.88</v>
      </c>
      <c r="AE278">
        <v>103</v>
      </c>
      <c r="AF278" t="s">
        <v>71</v>
      </c>
      <c r="AG278">
        <v>1002006</v>
      </c>
      <c r="AH278" t="s">
        <v>151</v>
      </c>
      <c r="AI278">
        <v>100200602</v>
      </c>
      <c r="AJ278" t="s">
        <v>448</v>
      </c>
      <c r="AK278">
        <v>0</v>
      </c>
      <c r="AL278">
        <v>2</v>
      </c>
      <c r="AM278" t="s">
        <v>100</v>
      </c>
      <c r="AN278" t="s">
        <v>75</v>
      </c>
      <c r="AO278">
        <v>420</v>
      </c>
      <c r="AP278" t="s">
        <v>177</v>
      </c>
      <c r="AQ278">
        <v>8.9</v>
      </c>
      <c r="AR278">
        <v>1</v>
      </c>
      <c r="AS278">
        <v>806</v>
      </c>
      <c r="AT278">
        <v>5.9</v>
      </c>
      <c r="AU278">
        <v>1</v>
      </c>
      <c r="AV278">
        <v>2</v>
      </c>
      <c r="AW278">
        <v>140</v>
      </c>
      <c r="AX278" t="s">
        <v>191</v>
      </c>
      <c r="AY278" t="s">
        <v>155</v>
      </c>
      <c r="AZ278">
        <v>0</v>
      </c>
      <c r="BA278">
        <v>314</v>
      </c>
      <c r="BB278">
        <v>3.8</v>
      </c>
      <c r="BC278">
        <v>436</v>
      </c>
      <c r="BD278">
        <v>5.3</v>
      </c>
      <c r="BE278">
        <v>11.1</v>
      </c>
      <c r="BF278">
        <v>1</v>
      </c>
      <c r="BG278">
        <v>739</v>
      </c>
      <c r="BH278">
        <v>3.7</v>
      </c>
      <c r="BI278">
        <v>1</v>
      </c>
      <c r="BJ278">
        <v>739</v>
      </c>
      <c r="BK278">
        <v>8.9</v>
      </c>
      <c r="BL278">
        <v>1</v>
      </c>
      <c r="BM278">
        <v>0.4</v>
      </c>
      <c r="BN278">
        <v>1</v>
      </c>
      <c r="BO278">
        <v>210</v>
      </c>
      <c r="BP278">
        <v>153</v>
      </c>
      <c r="BQ278">
        <v>2.2999999999999998</v>
      </c>
      <c r="BR278">
        <v>95</v>
      </c>
      <c r="BS278">
        <v>1.4</v>
      </c>
      <c r="BT278">
        <v>4.6999999999999993</v>
      </c>
      <c r="BU278" t="str">
        <f>VLOOKUP($A278,trip!$A$3:$AD$2506,9,FALSE)</f>
        <v>home</v>
      </c>
      <c r="BV278" t="str">
        <f>VLOOKUP($A278,trip!$A$3:$AD$2506,11,FALSE)</f>
        <v>自宅</v>
      </c>
      <c r="BW278" t="str">
        <f>VLOOKUP($A278,trip!$A$3:$AD$2506,17,FALSE)</f>
        <v>ダイエー</v>
      </c>
      <c r="BX278" t="str">
        <f>VLOOKUP($A278,trip!$A$3:$AD$2506,19,FALSE)</f>
        <v>ｽｰﾊﾟｰ・食料品店</v>
      </c>
      <c r="BY278" t="str">
        <f>VLOOKUP($A278,trip!$A$3:$AD$2506,25,FALSE)</f>
        <v>0人</v>
      </c>
    </row>
    <row r="279" spans="1:77" x14ac:dyDescent="0.15">
      <c r="A279">
        <v>256752</v>
      </c>
      <c r="B279" t="s">
        <v>123</v>
      </c>
      <c r="C279">
        <v>200</v>
      </c>
      <c r="D279" t="s">
        <v>206</v>
      </c>
      <c r="E279" s="1">
        <v>40131.68645833333</v>
      </c>
      <c r="F279" s="10">
        <f t="shared" si="25"/>
        <v>40131</v>
      </c>
      <c r="G279" s="12">
        <f t="shared" si="26"/>
        <v>0.68645833332993789</v>
      </c>
      <c r="H279" s="12">
        <f>IF($G279&lt;天気!$L$2,天気!$L$2,IF($G279&lt;天気!$L$3,天気!$L$3,IF($G279&lt;天気!$L$4,天気!$L$4,IF($G279&lt;天気!$L$5,天気!$L$5,IF($G279&lt;天気!$L$6,天気!$L$6,IF($G279&lt;天気!$L$7,天気!$L$7,IF($G279&lt;天気!$L$8,天気!$L$8,IF($G279&lt;天気!$L$9,天気!$L$9,IF($G279&lt;天気!$L$10,天気!$L$10,IF($G279&lt;天気!$L$11,天気!$L$11,IF($G279&lt;天気!$L$12,天気!$L$12,IF($G279&lt;天気!$L$13,天気!$L$13,IF($G279&lt;天気!$L$14,天気!$L$14,IF($G279&lt;天気!$L$15,天気!$L$15,IF($G279&lt;天気!$L$16,天気!$L$16,IF($G279&lt;天気!$L$17,天気!$L$17,IF($G279&lt;天気!$L$18,天気!$L$18,IF($G279&lt;天気!$L$19,天気!$L$19,IF($G279&lt;天気!$L$20,天気!$L$20,IF($G279&lt;天気!$L$21,天気!$L$21,IF($G279&lt;天気!$L$22,天気!$L$22,IF($G279&lt;天気!$L$23,天気!$L$23,IF($G279&lt;天気!$L$24,天気!$L$24,天気!$L$25)))))))))))))))))))))))</f>
        <v>0.70833333333333404</v>
      </c>
      <c r="I279" s="12">
        <v>0.70833333333333404</v>
      </c>
      <c r="J279" s="12">
        <f t="shared" si="27"/>
        <v>40131.708333333336</v>
      </c>
      <c r="K279" s="1">
        <v>40131.692939814813</v>
      </c>
      <c r="L279" s="6">
        <f t="shared" si="28"/>
        <v>5.2478159126365049E-3</v>
      </c>
      <c r="M279" s="6">
        <f>VLOOKUP(J279,天気!$E$2:$J$721,3,FALSE)</f>
        <v>0</v>
      </c>
      <c r="N279">
        <v>560</v>
      </c>
      <c r="O279">
        <v>1018.7718817834523</v>
      </c>
      <c r="P279">
        <f t="shared" si="29"/>
        <v>-6.7276999999999987</v>
      </c>
      <c r="Q279">
        <v>-6.7276999999999987</v>
      </c>
      <c r="R279">
        <f t="shared" si="24"/>
        <v>6.7276999999999987</v>
      </c>
      <c r="S279">
        <v>35.62166697</v>
      </c>
      <c r="T279">
        <v>139.6817154</v>
      </c>
      <c r="U279">
        <v>40.730699999999999</v>
      </c>
      <c r="AB279">
        <v>35.630716769999999</v>
      </c>
      <c r="AC279">
        <v>139.67994519999999</v>
      </c>
      <c r="AD279">
        <v>34.003</v>
      </c>
      <c r="AK279">
        <v>38</v>
      </c>
      <c r="AL279">
        <v>1</v>
      </c>
      <c r="AM279" t="s">
        <v>74</v>
      </c>
      <c r="AN279" t="s">
        <v>125</v>
      </c>
      <c r="AO279">
        <v>410</v>
      </c>
      <c r="AP279" t="s">
        <v>162</v>
      </c>
      <c r="AQ279">
        <v>6.4</v>
      </c>
      <c r="AR279">
        <v>1</v>
      </c>
      <c r="AS279">
        <v>1709</v>
      </c>
      <c r="AT279">
        <v>10.199999999999999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0</v>
      </c>
      <c r="BF279">
        <v>1</v>
      </c>
      <c r="BG279">
        <v>1282</v>
      </c>
      <c r="BH279">
        <v>6.4</v>
      </c>
      <c r="BI279">
        <v>1</v>
      </c>
      <c r="BJ279">
        <v>1282</v>
      </c>
      <c r="BK279">
        <v>15.7</v>
      </c>
      <c r="BL279">
        <v>0</v>
      </c>
      <c r="BM279">
        <v>0</v>
      </c>
      <c r="BN279">
        <v>0</v>
      </c>
      <c r="BO279">
        <v>0</v>
      </c>
      <c r="BP279">
        <v>0</v>
      </c>
      <c r="BQ279">
        <v>0</v>
      </c>
      <c r="BR279">
        <v>0</v>
      </c>
      <c r="BS279">
        <v>0</v>
      </c>
      <c r="BT279">
        <v>0</v>
      </c>
      <c r="BU279" t="str">
        <f>VLOOKUP($A279,trip!$A$3:$AD$2506,9,FALSE)</f>
        <v>ジム</v>
      </c>
      <c r="BV279" t="str">
        <f>VLOOKUP($A279,trip!$A$3:$AD$2506,11,FALSE)</f>
        <v>その他</v>
      </c>
      <c r="BW279" t="str">
        <f>VLOOKUP($A279,trip!$A$3:$AD$2506,17,FALSE)</f>
        <v>自宅</v>
      </c>
      <c r="BX279" t="str">
        <f>VLOOKUP($A279,trip!$A$3:$AD$2506,19,FALSE)</f>
        <v>自宅</v>
      </c>
      <c r="BY279" t="str">
        <f>VLOOKUP($A279,trip!$A$3:$AD$2506,25,FALSE)</f>
        <v>0人</v>
      </c>
    </row>
    <row r="280" spans="1:77" x14ac:dyDescent="0.15">
      <c r="A280">
        <v>256755</v>
      </c>
      <c r="B280" t="s">
        <v>320</v>
      </c>
      <c r="C280">
        <v>800</v>
      </c>
      <c r="D280" t="s">
        <v>285</v>
      </c>
      <c r="E280" s="1">
        <v>40131.694733796299</v>
      </c>
      <c r="F280" s="10">
        <f t="shared" si="25"/>
        <v>40131</v>
      </c>
      <c r="G280" s="12">
        <f t="shared" si="26"/>
        <v>0.69473379629926058</v>
      </c>
      <c r="H280" s="12">
        <f>IF($G280&lt;天気!$L$2,天気!$L$2,IF($G280&lt;天気!$L$3,天気!$L$3,IF($G280&lt;天気!$L$4,天気!$L$4,IF($G280&lt;天気!$L$5,天気!$L$5,IF($G280&lt;天気!$L$6,天気!$L$6,IF($G280&lt;天気!$L$7,天気!$L$7,IF($G280&lt;天気!$L$8,天気!$L$8,IF($G280&lt;天気!$L$9,天気!$L$9,IF($G280&lt;天気!$L$10,天気!$L$10,IF($G280&lt;天気!$L$11,天気!$L$11,IF($G280&lt;天気!$L$12,天気!$L$12,IF($G280&lt;天気!$L$13,天気!$L$13,IF($G280&lt;天気!$L$14,天気!$L$14,IF($G280&lt;天気!$L$15,天気!$L$15,IF($G280&lt;天気!$L$16,天気!$L$16,IF($G280&lt;天気!$L$17,天気!$L$17,IF($G280&lt;天気!$L$18,天気!$L$18,IF($G280&lt;天気!$L$19,天気!$L$19,IF($G280&lt;天気!$L$20,天気!$L$20,IF($G280&lt;天気!$L$21,天気!$L$21,IF($G280&lt;天気!$L$22,天気!$L$22,IF($G280&lt;天気!$L$23,天気!$L$23,IF($G280&lt;天気!$L$24,天気!$L$24,天気!$L$25)))))))))))))))))))))))</f>
        <v>0.70833333333333404</v>
      </c>
      <c r="I280" s="12">
        <v>0.70833333333333404</v>
      </c>
      <c r="J280" s="12">
        <f t="shared" si="27"/>
        <v>40131.708333333336</v>
      </c>
      <c r="K280" s="1">
        <v>40131.711631944447</v>
      </c>
      <c r="L280" s="6">
        <f t="shared" si="28"/>
        <v>3.4190435525192162E-3</v>
      </c>
      <c r="M280" s="6">
        <f>VLOOKUP(J280,天気!$E$2:$J$721,3,FALSE)</f>
        <v>0</v>
      </c>
      <c r="N280">
        <v>1460</v>
      </c>
      <c r="O280">
        <v>1066.0898224583432</v>
      </c>
      <c r="P280">
        <f t="shared" si="29"/>
        <v>-4.003700000000002</v>
      </c>
      <c r="Q280">
        <v>-4.003700000000002</v>
      </c>
      <c r="R280">
        <f t="shared" si="24"/>
        <v>4.003700000000002</v>
      </c>
      <c r="S280">
        <v>35.61439816</v>
      </c>
      <c r="T280">
        <v>139.59124990000001</v>
      </c>
      <c r="U280">
        <v>24.071200000000001</v>
      </c>
      <c r="V280">
        <v>135</v>
      </c>
      <c r="W280" t="s">
        <v>321</v>
      </c>
      <c r="X280">
        <v>1300501</v>
      </c>
      <c r="Y280" t="s">
        <v>689</v>
      </c>
      <c r="Z280">
        <v>130050103</v>
      </c>
      <c r="AA280" t="s">
        <v>694</v>
      </c>
      <c r="AB280">
        <v>35.61636695</v>
      </c>
      <c r="AC280">
        <v>139.57970570000001</v>
      </c>
      <c r="AD280">
        <v>20.067499999999999</v>
      </c>
      <c r="AE280">
        <v>135</v>
      </c>
      <c r="AF280" t="s">
        <v>321</v>
      </c>
      <c r="AG280">
        <v>1300502</v>
      </c>
      <c r="AH280" t="s">
        <v>322</v>
      </c>
      <c r="AI280">
        <v>130050207</v>
      </c>
      <c r="AJ280" t="s">
        <v>323</v>
      </c>
      <c r="AK280">
        <v>40</v>
      </c>
      <c r="AL280">
        <v>1</v>
      </c>
      <c r="AM280" t="s">
        <v>74</v>
      </c>
      <c r="AN280" t="s">
        <v>326</v>
      </c>
      <c r="AO280">
        <v>410</v>
      </c>
      <c r="AP280" t="s">
        <v>162</v>
      </c>
      <c r="AQ280">
        <v>5.9</v>
      </c>
      <c r="AR280">
        <v>1</v>
      </c>
      <c r="AS280">
        <v>1303</v>
      </c>
      <c r="AT280">
        <v>6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E280">
        <v>0</v>
      </c>
      <c r="BF280">
        <v>1</v>
      </c>
      <c r="BG280">
        <v>1171</v>
      </c>
      <c r="BH280">
        <v>5.9</v>
      </c>
      <c r="BI280">
        <v>1</v>
      </c>
      <c r="BJ280">
        <v>1171</v>
      </c>
      <c r="BK280">
        <v>13.9</v>
      </c>
      <c r="BL280">
        <v>0</v>
      </c>
      <c r="BM280">
        <v>0</v>
      </c>
      <c r="BN280">
        <v>0</v>
      </c>
      <c r="BO280">
        <v>0</v>
      </c>
      <c r="BP280">
        <v>0</v>
      </c>
      <c r="BQ280">
        <v>0</v>
      </c>
      <c r="BR280">
        <v>0</v>
      </c>
      <c r="BS280">
        <v>0</v>
      </c>
      <c r="BT280">
        <v>0</v>
      </c>
      <c r="BU280" t="str">
        <f>VLOOKUP($A280,trip!$A$3:$AD$2506,9,FALSE)</f>
        <v>公園</v>
      </c>
      <c r="BV280" t="str">
        <f>VLOOKUP($A280,trip!$A$3:$AD$2506,11,FALSE)</f>
        <v>公園・道の駅</v>
      </c>
      <c r="BW280" t="str">
        <f>VLOOKUP($A280,trip!$A$3:$AD$2506,17,FALSE)</f>
        <v>マンション</v>
      </c>
      <c r="BX280" t="str">
        <f>VLOOKUP($A280,trip!$A$3:$AD$2506,19,FALSE)</f>
        <v>自宅</v>
      </c>
      <c r="BY280" t="str">
        <f>VLOOKUP($A280,trip!$A$3:$AD$2506,25,FALSE)</f>
        <v>3人</v>
      </c>
    </row>
    <row r="281" spans="1:77" x14ac:dyDescent="0.15">
      <c r="A281">
        <v>256756</v>
      </c>
      <c r="B281" t="s">
        <v>186</v>
      </c>
      <c r="C281">
        <v>200</v>
      </c>
      <c r="D281" t="s">
        <v>206</v>
      </c>
      <c r="E281" s="1">
        <v>40131.702800925923</v>
      </c>
      <c r="F281" s="10">
        <f t="shared" si="25"/>
        <v>40131</v>
      </c>
      <c r="G281" s="12">
        <f t="shared" si="26"/>
        <v>0.70280092592292931</v>
      </c>
      <c r="H281" s="12">
        <f>IF($G281&lt;天気!$L$2,天気!$L$2,IF($G281&lt;天気!$L$3,天気!$L$3,IF($G281&lt;天気!$L$4,天気!$L$4,IF($G281&lt;天気!$L$5,天気!$L$5,IF($G281&lt;天気!$L$6,天気!$L$6,IF($G281&lt;天気!$L$7,天気!$L$7,IF($G281&lt;天気!$L$8,天気!$L$8,IF($G281&lt;天気!$L$9,天気!$L$9,IF($G281&lt;天気!$L$10,天気!$L$10,IF($G281&lt;天気!$L$11,天気!$L$11,IF($G281&lt;天気!$L$12,天気!$L$12,IF($G281&lt;天気!$L$13,天気!$L$13,IF($G281&lt;天気!$L$14,天気!$L$14,IF($G281&lt;天気!$L$15,天気!$L$15,IF($G281&lt;天気!$L$16,天気!$L$16,IF($G281&lt;天気!$L$17,天気!$L$17,IF($G281&lt;天気!$L$18,天気!$L$18,IF($G281&lt;天気!$L$19,天気!$L$19,IF($G281&lt;天気!$L$20,天気!$L$20,IF($G281&lt;天気!$L$21,天気!$L$21,IF($G281&lt;天気!$L$22,天気!$L$22,IF($G281&lt;天気!$L$23,天気!$L$23,IF($G281&lt;天気!$L$24,天気!$L$24,天気!$L$25)))))))))))))))))))))))</f>
        <v>0.70833333333333404</v>
      </c>
      <c r="I281" s="12">
        <v>0.70833333333333404</v>
      </c>
      <c r="J281" s="12">
        <f t="shared" si="27"/>
        <v>40131.708333333336</v>
      </c>
      <c r="K281" s="1">
        <v>40131.712916666664</v>
      </c>
      <c r="L281" s="6">
        <f t="shared" si="28"/>
        <v>1.1411469072164948E-2</v>
      </c>
      <c r="M281" s="6">
        <f>VLOOKUP(J281,天気!$E$2:$J$721,3,FALSE)</f>
        <v>0</v>
      </c>
      <c r="N281">
        <v>874</v>
      </c>
      <c r="O281">
        <v>567.27867562241227</v>
      </c>
      <c r="P281">
        <f t="shared" si="29"/>
        <v>-8.8552999999999997</v>
      </c>
      <c r="Q281">
        <v>-8.8552999999999997</v>
      </c>
      <c r="R281">
        <f t="shared" si="24"/>
        <v>8.8552999999999997</v>
      </c>
      <c r="S281">
        <v>35.464215889999998</v>
      </c>
      <c r="T281">
        <v>139.6175891</v>
      </c>
      <c r="U281">
        <v>13.911300000000001</v>
      </c>
      <c r="V281">
        <v>103</v>
      </c>
      <c r="W281" t="s">
        <v>71</v>
      </c>
      <c r="X281">
        <v>1002006</v>
      </c>
      <c r="Y281" t="s">
        <v>151</v>
      </c>
      <c r="Z281">
        <v>100200602</v>
      </c>
      <c r="AA281" t="s">
        <v>448</v>
      </c>
      <c r="AB281">
        <v>35.45930748</v>
      </c>
      <c r="AC281">
        <v>139.61587789999999</v>
      </c>
      <c r="AD281">
        <v>5.056</v>
      </c>
      <c r="AE281">
        <v>103</v>
      </c>
      <c r="AF281" t="s">
        <v>71</v>
      </c>
      <c r="AG281">
        <v>1002008</v>
      </c>
      <c r="AH281" t="s">
        <v>187</v>
      </c>
      <c r="AI281">
        <v>100200801</v>
      </c>
      <c r="AJ281" t="s">
        <v>188</v>
      </c>
      <c r="AK281">
        <v>0</v>
      </c>
      <c r="AL281">
        <v>2</v>
      </c>
      <c r="AM281" t="s">
        <v>100</v>
      </c>
      <c r="AN281" t="s">
        <v>75</v>
      </c>
      <c r="AO281">
        <v>410</v>
      </c>
      <c r="AP281" t="s">
        <v>162</v>
      </c>
      <c r="AQ281">
        <v>3.9</v>
      </c>
      <c r="AR281">
        <v>1</v>
      </c>
      <c r="AS281">
        <v>873</v>
      </c>
      <c r="AT281">
        <v>4.3</v>
      </c>
      <c r="AU281">
        <v>1</v>
      </c>
      <c r="AV281">
        <v>1</v>
      </c>
      <c r="AW281">
        <v>140</v>
      </c>
      <c r="AX281" t="s">
        <v>155</v>
      </c>
      <c r="AY281" t="s">
        <v>191</v>
      </c>
      <c r="AZ281">
        <v>0</v>
      </c>
      <c r="BA281">
        <v>487</v>
      </c>
      <c r="BB281">
        <v>5.9</v>
      </c>
      <c r="BC281">
        <v>83</v>
      </c>
      <c r="BD281">
        <v>1</v>
      </c>
      <c r="BE281">
        <v>7.9</v>
      </c>
      <c r="BF281">
        <v>1</v>
      </c>
      <c r="BG281">
        <v>776</v>
      </c>
      <c r="BH281">
        <v>3.9</v>
      </c>
      <c r="BI281">
        <v>1</v>
      </c>
      <c r="BJ281">
        <v>776</v>
      </c>
      <c r="BK281">
        <v>9.3000000000000007</v>
      </c>
      <c r="BL281">
        <v>1</v>
      </c>
      <c r="BM281">
        <v>0.4</v>
      </c>
      <c r="BN281">
        <v>1</v>
      </c>
      <c r="BO281">
        <v>210</v>
      </c>
      <c r="BP281">
        <v>306</v>
      </c>
      <c r="BQ281">
        <v>4.5999999999999996</v>
      </c>
      <c r="BR281">
        <v>238</v>
      </c>
      <c r="BS281">
        <v>3.6</v>
      </c>
      <c r="BT281">
        <v>9.1999999999999993</v>
      </c>
      <c r="BU281" t="str">
        <f>VLOOKUP($A281,trip!$A$3:$AD$2506,9,FALSE)</f>
        <v>ダイエー</v>
      </c>
      <c r="BV281" t="str">
        <f>VLOOKUP($A281,trip!$A$3:$AD$2506,11,FALSE)</f>
        <v>ｽｰﾊﾟｰ・食料品店</v>
      </c>
      <c r="BW281" t="str">
        <f>VLOOKUP($A281,trip!$A$3:$AD$2506,17,FALSE)</f>
        <v>home</v>
      </c>
      <c r="BX281" t="str">
        <f>VLOOKUP($A281,trip!$A$3:$AD$2506,19,FALSE)</f>
        <v>自宅</v>
      </c>
      <c r="BY281" t="str">
        <f>VLOOKUP($A281,trip!$A$3:$AD$2506,25,FALSE)</f>
        <v>0人</v>
      </c>
    </row>
    <row r="282" spans="1:77" x14ac:dyDescent="0.15">
      <c r="A282">
        <v>256758</v>
      </c>
      <c r="B282" t="s">
        <v>240</v>
      </c>
      <c r="C282">
        <v>500</v>
      </c>
      <c r="D282" t="s">
        <v>148</v>
      </c>
      <c r="E282" s="1">
        <v>40131.708437499998</v>
      </c>
      <c r="F282" s="10">
        <f t="shared" si="25"/>
        <v>40131</v>
      </c>
      <c r="G282" s="12">
        <f t="shared" si="26"/>
        <v>0.70843749999767169</v>
      </c>
      <c r="H282" s="12">
        <f>IF($G282&lt;天気!$L$2,天気!$L$2,IF($G282&lt;天気!$L$3,天気!$L$3,IF($G282&lt;天気!$L$4,天気!$L$4,IF($G282&lt;天気!$L$5,天気!$L$5,IF($G282&lt;天気!$L$6,天気!$L$6,IF($G282&lt;天気!$L$7,天気!$L$7,IF($G282&lt;天気!$L$8,天気!$L$8,IF($G282&lt;天気!$L$9,天気!$L$9,IF($G282&lt;天気!$L$10,天気!$L$10,IF($G282&lt;天気!$L$11,天気!$L$11,IF($G282&lt;天気!$L$12,天気!$L$12,IF($G282&lt;天気!$L$13,天気!$L$13,IF($G282&lt;天気!$L$14,天気!$L$14,IF($G282&lt;天気!$L$15,天気!$L$15,IF($G282&lt;天気!$L$16,天気!$L$16,IF($G282&lt;天気!$L$17,天気!$L$17,IF($G282&lt;天気!$L$18,天気!$L$18,IF($G282&lt;天気!$L$19,天気!$L$19,IF($G282&lt;天気!$L$20,天気!$L$20,IF($G282&lt;天気!$L$21,天気!$L$21,IF($G282&lt;天気!$L$22,天気!$L$22,IF($G282&lt;天気!$L$23,天気!$L$23,IF($G282&lt;天気!$L$24,天気!$L$24,天気!$L$25)))))))))))))))))))))))</f>
        <v>0.75</v>
      </c>
      <c r="I282" s="12">
        <v>0.75</v>
      </c>
      <c r="J282" s="12">
        <f t="shared" si="27"/>
        <v>40131.75</v>
      </c>
      <c r="K282" s="1">
        <v>40131.734629629631</v>
      </c>
      <c r="L282" s="6">
        <f t="shared" si="28"/>
        <v>6.974479737130339E-3</v>
      </c>
      <c r="M282" s="6">
        <f>VLOOKUP(J282,天気!$E$2:$J$721,3,FALSE)</f>
        <v>0</v>
      </c>
      <c r="N282">
        <v>2263</v>
      </c>
      <c r="O282">
        <v>643.67032388828159</v>
      </c>
      <c r="P282">
        <f t="shared" si="29"/>
        <v>6.3676999999999992</v>
      </c>
      <c r="Q282">
        <v>6.3676999999999992</v>
      </c>
      <c r="R282">
        <f t="shared" si="24"/>
        <v>6.3676999999999992</v>
      </c>
      <c r="S282">
        <v>35.461008020000001</v>
      </c>
      <c r="T282">
        <v>139.62849510000001</v>
      </c>
      <c r="U282">
        <v>3.9456000000000002</v>
      </c>
      <c r="V282">
        <v>103</v>
      </c>
      <c r="W282" t="s">
        <v>71</v>
      </c>
      <c r="X282">
        <v>1002001</v>
      </c>
      <c r="Y282" t="s">
        <v>213</v>
      </c>
      <c r="Z282">
        <v>100200101</v>
      </c>
      <c r="AA282" t="s">
        <v>409</v>
      </c>
      <c r="AB282">
        <v>35.466458199999998</v>
      </c>
      <c r="AC282">
        <v>139.62609710000001</v>
      </c>
      <c r="AD282">
        <v>10.3133</v>
      </c>
      <c r="AE282">
        <v>102</v>
      </c>
      <c r="AF282" t="s">
        <v>118</v>
      </c>
      <c r="AG282">
        <v>1001011</v>
      </c>
      <c r="AH282" t="s">
        <v>342</v>
      </c>
      <c r="AI282">
        <v>100101101</v>
      </c>
      <c r="AJ282" t="s">
        <v>350</v>
      </c>
      <c r="AK282">
        <v>50</v>
      </c>
      <c r="AL282">
        <v>2</v>
      </c>
      <c r="AM282" t="s">
        <v>100</v>
      </c>
      <c r="AN282" t="s">
        <v>161</v>
      </c>
      <c r="AO282">
        <v>420</v>
      </c>
      <c r="AP282" t="s">
        <v>177</v>
      </c>
      <c r="AQ282">
        <v>11</v>
      </c>
      <c r="AR282">
        <v>1</v>
      </c>
      <c r="AS282">
        <v>1343</v>
      </c>
      <c r="AT282">
        <v>6</v>
      </c>
      <c r="AU282">
        <v>1</v>
      </c>
      <c r="AV282">
        <v>8</v>
      </c>
      <c r="AW282">
        <v>290</v>
      </c>
      <c r="AX282" t="s">
        <v>192</v>
      </c>
      <c r="AY282" t="s">
        <v>346</v>
      </c>
      <c r="AZ282">
        <v>1</v>
      </c>
      <c r="BA282">
        <v>274</v>
      </c>
      <c r="BB282">
        <v>3.3</v>
      </c>
      <c r="BC282">
        <v>723</v>
      </c>
      <c r="BD282">
        <v>8.6999999999999993</v>
      </c>
      <c r="BE282">
        <v>20</v>
      </c>
      <c r="BF282">
        <v>1</v>
      </c>
      <c r="BG282">
        <v>913</v>
      </c>
      <c r="BH282">
        <v>4.5999999999999996</v>
      </c>
      <c r="BI282">
        <v>1</v>
      </c>
      <c r="BJ282">
        <v>913</v>
      </c>
      <c r="BK282">
        <v>11</v>
      </c>
      <c r="BL282">
        <v>0</v>
      </c>
      <c r="BM282">
        <v>0</v>
      </c>
      <c r="BN282">
        <v>0</v>
      </c>
      <c r="BO282">
        <v>0</v>
      </c>
      <c r="BP282">
        <v>0</v>
      </c>
      <c r="BQ282">
        <v>0</v>
      </c>
      <c r="BR282">
        <v>0</v>
      </c>
      <c r="BS282">
        <v>0</v>
      </c>
      <c r="BT282">
        <v>0</v>
      </c>
      <c r="BU282" t="str">
        <f>VLOOKUP($A282,trip!$A$3:$AD$2506,9,FALSE)</f>
        <v>ジャックモール</v>
      </c>
      <c r="BV282" t="str">
        <f>VLOOKUP($A282,trip!$A$3:$AD$2506,11,FALSE)</f>
        <v>ﾃﾞﾊﾟｰﾄ・ﾓｰﾙ</v>
      </c>
      <c r="BW282" t="str">
        <f>VLOOKUP($A282,trip!$A$3:$AD$2506,17,FALSE)</f>
        <v>横浜そごう</v>
      </c>
      <c r="BX282" t="str">
        <f>VLOOKUP($A282,trip!$A$3:$AD$2506,19,FALSE)</f>
        <v>ﾃﾞﾊﾟｰﾄ・ﾓｰﾙ</v>
      </c>
      <c r="BY282" t="str">
        <f>VLOOKUP($A282,trip!$A$3:$AD$2506,25,FALSE)</f>
        <v>1人</v>
      </c>
    </row>
    <row r="283" spans="1:77" x14ac:dyDescent="0.15">
      <c r="A283">
        <v>256766</v>
      </c>
      <c r="B283" t="s">
        <v>186</v>
      </c>
      <c r="C283">
        <v>200</v>
      </c>
      <c r="D283" t="s">
        <v>206</v>
      </c>
      <c r="E283" s="1">
        <v>40131.776631944442</v>
      </c>
      <c r="F283" s="10">
        <f t="shared" si="25"/>
        <v>40131</v>
      </c>
      <c r="G283" s="12">
        <f t="shared" si="26"/>
        <v>0.77663194444176042</v>
      </c>
      <c r="H283" s="12">
        <f>IF($G283&lt;天気!$L$2,天気!$L$2,IF($G283&lt;天気!$L$3,天気!$L$3,IF($G283&lt;天気!$L$4,天気!$L$4,IF($G283&lt;天気!$L$5,天気!$L$5,IF($G283&lt;天気!$L$6,天気!$L$6,IF($G283&lt;天気!$L$7,天気!$L$7,IF($G283&lt;天気!$L$8,天気!$L$8,IF($G283&lt;天気!$L$9,天気!$L$9,IF($G283&lt;天気!$L$10,天気!$L$10,IF($G283&lt;天気!$L$11,天気!$L$11,IF($G283&lt;天気!$L$12,天気!$L$12,IF($G283&lt;天気!$L$13,天気!$L$13,IF($G283&lt;天気!$L$14,天気!$L$14,IF($G283&lt;天気!$L$15,天気!$L$15,IF($G283&lt;天気!$L$16,天気!$L$16,IF($G283&lt;天気!$L$17,天気!$L$17,IF($G283&lt;天気!$L$18,天気!$L$18,IF($G283&lt;天気!$L$19,天気!$L$19,IF($G283&lt;天気!$L$20,天気!$L$20,IF($G283&lt;天気!$L$21,天気!$L$21,IF($G283&lt;天気!$L$22,天気!$L$22,IF($G283&lt;天気!$L$23,天気!$L$23,IF($G283&lt;天気!$L$24,天気!$L$24,天気!$L$25)))))))))))))))))))))))</f>
        <v>0.79166666666666696</v>
      </c>
      <c r="I283" s="12">
        <v>0.79166666666666696</v>
      </c>
      <c r="J283" s="12">
        <f t="shared" si="27"/>
        <v>40131.791666666664</v>
      </c>
      <c r="K283" s="1">
        <v>40131.808888888889</v>
      </c>
      <c r="L283" s="6">
        <f t="shared" si="28"/>
        <v>1.162893081761008E-3</v>
      </c>
      <c r="M283" s="6">
        <f>VLOOKUP(J283,天気!$E$2:$J$721,3,FALSE)</f>
        <v>0</v>
      </c>
      <c r="N283">
        <v>2787</v>
      </c>
      <c r="O283">
        <v>198.58205819578026</v>
      </c>
      <c r="P283">
        <f t="shared" si="29"/>
        <v>-0.18490000000000029</v>
      </c>
      <c r="Q283">
        <v>-0.18490000000000029</v>
      </c>
      <c r="R283">
        <f t="shared" si="24"/>
        <v>0.18490000000000029</v>
      </c>
      <c r="S283">
        <v>35.459119680000001</v>
      </c>
      <c r="T283">
        <v>139.61459579999999</v>
      </c>
      <c r="U283">
        <v>4.0616000000000003</v>
      </c>
      <c r="V283">
        <v>103</v>
      </c>
      <c r="W283" t="s">
        <v>71</v>
      </c>
      <c r="X283">
        <v>1002008</v>
      </c>
      <c r="Y283" t="s">
        <v>187</v>
      </c>
      <c r="Z283">
        <v>100200801</v>
      </c>
      <c r="AA283" t="s">
        <v>188</v>
      </c>
      <c r="AB283">
        <v>35.460847080000001</v>
      </c>
      <c r="AC283">
        <v>139.6140379</v>
      </c>
      <c r="AD283">
        <v>3.8767</v>
      </c>
      <c r="AE283">
        <v>103</v>
      </c>
      <c r="AF283" t="s">
        <v>71</v>
      </c>
      <c r="AG283">
        <v>1002008</v>
      </c>
      <c r="AH283" t="s">
        <v>187</v>
      </c>
      <c r="AI283">
        <v>100200803</v>
      </c>
      <c r="AJ283" t="s">
        <v>226</v>
      </c>
      <c r="AK283">
        <v>0</v>
      </c>
      <c r="AL283">
        <v>2</v>
      </c>
      <c r="AM283" t="s">
        <v>100</v>
      </c>
      <c r="AN283" t="s">
        <v>75</v>
      </c>
      <c r="AO283">
        <v>100</v>
      </c>
      <c r="AP283" t="s">
        <v>76</v>
      </c>
      <c r="AQ283">
        <v>3.7</v>
      </c>
      <c r="AR283">
        <v>1</v>
      </c>
      <c r="AS283">
        <v>336</v>
      </c>
      <c r="AT283">
        <v>3.7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C283">
        <v>0</v>
      </c>
      <c r="BD283">
        <v>0</v>
      </c>
      <c r="BE283">
        <v>0</v>
      </c>
      <c r="BF283">
        <v>1</v>
      </c>
      <c r="BG283">
        <v>159</v>
      </c>
      <c r="BH283">
        <v>0.8</v>
      </c>
      <c r="BI283">
        <v>1</v>
      </c>
      <c r="BJ283">
        <v>159</v>
      </c>
      <c r="BK283">
        <v>2.1</v>
      </c>
      <c r="BL283">
        <v>1</v>
      </c>
      <c r="BM283">
        <v>0.4</v>
      </c>
      <c r="BN283">
        <v>1</v>
      </c>
      <c r="BO283">
        <v>210</v>
      </c>
      <c r="BP283">
        <v>184</v>
      </c>
      <c r="BQ283">
        <v>2.8</v>
      </c>
      <c r="BR283">
        <v>149</v>
      </c>
      <c r="BS283">
        <v>2.2000000000000002</v>
      </c>
      <c r="BT283">
        <v>6</v>
      </c>
      <c r="BU283" t="str">
        <f>VLOOKUP($A283,trip!$A$3:$AD$2506,9,FALSE)</f>
        <v>home</v>
      </c>
      <c r="BV283" t="str">
        <f>VLOOKUP($A283,trip!$A$3:$AD$2506,11,FALSE)</f>
        <v>自宅</v>
      </c>
      <c r="BW283" t="str">
        <f>VLOOKUP($A283,trip!$A$3:$AD$2506,17,FALSE)</f>
        <v>home</v>
      </c>
      <c r="BX283" t="str">
        <f>VLOOKUP($A283,trip!$A$3:$AD$2506,19,FALSE)</f>
        <v>自宅</v>
      </c>
      <c r="BY283" t="str">
        <f>VLOOKUP($A283,trip!$A$3:$AD$2506,25,FALSE)</f>
        <v>0人</v>
      </c>
    </row>
    <row r="284" spans="1:77" x14ac:dyDescent="0.15">
      <c r="A284">
        <v>256770</v>
      </c>
      <c r="B284" t="s">
        <v>178</v>
      </c>
      <c r="C284">
        <v>500</v>
      </c>
      <c r="D284" t="s">
        <v>148</v>
      </c>
      <c r="E284" s="1">
        <v>40131.826851851853</v>
      </c>
      <c r="F284" s="10">
        <f t="shared" si="25"/>
        <v>40131</v>
      </c>
      <c r="G284" s="12">
        <f t="shared" si="26"/>
        <v>0.8268518518525525</v>
      </c>
      <c r="H284" s="12">
        <f>IF($G284&lt;天気!$L$2,天気!$L$2,IF($G284&lt;天気!$L$3,天気!$L$3,IF($G284&lt;天気!$L$4,天気!$L$4,IF($G284&lt;天気!$L$5,天気!$L$5,IF($G284&lt;天気!$L$6,天気!$L$6,IF($G284&lt;天気!$L$7,天気!$L$7,IF($G284&lt;天気!$L$8,天気!$L$8,IF($G284&lt;天気!$L$9,天気!$L$9,IF($G284&lt;天気!$L$10,天気!$L$10,IF($G284&lt;天気!$L$11,天気!$L$11,IF($G284&lt;天気!$L$12,天気!$L$12,IF($G284&lt;天気!$L$13,天気!$L$13,IF($G284&lt;天気!$L$14,天気!$L$14,IF($G284&lt;天気!$L$15,天気!$L$15,IF($G284&lt;天気!$L$16,天気!$L$16,IF($G284&lt;天気!$L$17,天気!$L$17,IF($G284&lt;天気!$L$18,天気!$L$18,IF($G284&lt;天気!$L$19,天気!$L$19,IF($G284&lt;天気!$L$20,天気!$L$20,IF($G284&lt;天気!$L$21,天気!$L$21,IF($G284&lt;天気!$L$22,天気!$L$22,IF($G284&lt;天気!$L$23,天気!$L$23,IF($G284&lt;天気!$L$24,天気!$L$24,天気!$L$25)))))))))))))))))))))))</f>
        <v>0.83333333333333404</v>
      </c>
      <c r="I284" s="12">
        <v>0.83333333333333404</v>
      </c>
      <c r="J284" s="12">
        <f t="shared" si="27"/>
        <v>40131.833333333336</v>
      </c>
      <c r="K284" s="1">
        <v>40131.861273148148</v>
      </c>
      <c r="L284" s="6">
        <f t="shared" si="28"/>
        <v>3.09255784865541E-3</v>
      </c>
      <c r="M284" s="6">
        <f>VLOOKUP(J284,天気!$E$2:$J$721,3,FALSE)</f>
        <v>0</v>
      </c>
      <c r="N284">
        <v>2974</v>
      </c>
      <c r="O284">
        <v>1290.3804967197848</v>
      </c>
      <c r="P284">
        <f t="shared" si="29"/>
        <v>4.9450000000000003</v>
      </c>
      <c r="Q284">
        <v>4.9450000000000003</v>
      </c>
      <c r="R284">
        <f t="shared" si="24"/>
        <v>4.9450000000000003</v>
      </c>
      <c r="S284">
        <v>35.456598479999997</v>
      </c>
      <c r="T284">
        <v>139.63343570000001</v>
      </c>
      <c r="U284">
        <v>11.5505</v>
      </c>
      <c r="V284">
        <v>103</v>
      </c>
      <c r="W284" t="s">
        <v>71</v>
      </c>
      <c r="X284">
        <v>1002002</v>
      </c>
      <c r="Y284" t="s">
        <v>189</v>
      </c>
      <c r="Z284">
        <v>100200205</v>
      </c>
      <c r="AA284" t="s">
        <v>256</v>
      </c>
      <c r="AB284">
        <v>35.464559250000001</v>
      </c>
      <c r="AC284">
        <v>139.62306620000001</v>
      </c>
      <c r="AD284">
        <v>16.4955</v>
      </c>
      <c r="AE284">
        <v>103</v>
      </c>
      <c r="AF284" t="s">
        <v>71</v>
      </c>
      <c r="AG284">
        <v>1002001</v>
      </c>
      <c r="AH284" t="s">
        <v>213</v>
      </c>
      <c r="AI284">
        <v>100200102</v>
      </c>
      <c r="AJ284" t="s">
        <v>214</v>
      </c>
      <c r="AK284">
        <v>31</v>
      </c>
      <c r="AL284">
        <v>1</v>
      </c>
      <c r="AM284" t="s">
        <v>74</v>
      </c>
      <c r="AN284" t="s">
        <v>181</v>
      </c>
      <c r="AO284">
        <v>420</v>
      </c>
      <c r="AP284" t="s">
        <v>177</v>
      </c>
      <c r="AQ284">
        <v>19.2</v>
      </c>
      <c r="AR284">
        <v>1</v>
      </c>
      <c r="AS284">
        <v>1611</v>
      </c>
      <c r="AT284">
        <v>7.9</v>
      </c>
      <c r="AU284">
        <v>1</v>
      </c>
      <c r="AV284">
        <v>3</v>
      </c>
      <c r="AW284">
        <v>180</v>
      </c>
      <c r="AX284" t="s">
        <v>189</v>
      </c>
      <c r="AY284" t="s">
        <v>155</v>
      </c>
      <c r="AZ284">
        <v>0</v>
      </c>
      <c r="BA284">
        <v>175</v>
      </c>
      <c r="BB284">
        <v>2.1</v>
      </c>
      <c r="BC284">
        <v>381</v>
      </c>
      <c r="BD284">
        <v>4.5999999999999996</v>
      </c>
      <c r="BE284">
        <v>9.6999999999999993</v>
      </c>
      <c r="BF284">
        <v>1</v>
      </c>
      <c r="BG284">
        <v>1599</v>
      </c>
      <c r="BH284">
        <v>8</v>
      </c>
      <c r="BI284">
        <v>1</v>
      </c>
      <c r="BJ284">
        <v>1599</v>
      </c>
      <c r="BK284">
        <v>19.2</v>
      </c>
      <c r="BL284">
        <v>0</v>
      </c>
      <c r="BM284">
        <v>0</v>
      </c>
      <c r="BN284">
        <v>0</v>
      </c>
      <c r="BO284">
        <v>0</v>
      </c>
      <c r="BP284">
        <v>0</v>
      </c>
      <c r="BQ284">
        <v>0</v>
      </c>
      <c r="BR284">
        <v>0</v>
      </c>
      <c r="BS284">
        <v>0</v>
      </c>
      <c r="BT284">
        <v>0</v>
      </c>
      <c r="BU284" t="str">
        <f>VLOOKUP($A284,trip!$A$3:$AD$2506,9,FALSE)</f>
        <v>クイーンズスクエア横浜</v>
      </c>
      <c r="BV284" t="str">
        <f>VLOOKUP($A284,trip!$A$3:$AD$2506,11,FALSE)</f>
        <v>ﾃﾞﾊﾟｰﾄ・ﾓｰﾙ</v>
      </c>
      <c r="BW284" t="str">
        <f>VLOOKUP($A284,trip!$A$3:$AD$2506,17,FALSE)</f>
        <v>横浜駅</v>
      </c>
      <c r="BX284" t="str">
        <f>VLOOKUP($A284,trip!$A$3:$AD$2506,19,FALSE)</f>
        <v>駅</v>
      </c>
      <c r="BY284" t="str">
        <f>VLOOKUP($A284,trip!$A$3:$AD$2506,25,FALSE)</f>
        <v>0人</v>
      </c>
    </row>
    <row r="285" spans="1:77" x14ac:dyDescent="0.15">
      <c r="A285">
        <v>256788</v>
      </c>
      <c r="B285" t="s">
        <v>69</v>
      </c>
      <c r="C285">
        <v>500</v>
      </c>
      <c r="D285" t="s">
        <v>148</v>
      </c>
      <c r="E285" s="1">
        <v>40132.383738425924</v>
      </c>
      <c r="F285" s="10">
        <f t="shared" si="25"/>
        <v>40132</v>
      </c>
      <c r="G285" s="12">
        <f t="shared" si="26"/>
        <v>0.38373842592409346</v>
      </c>
      <c r="H285" s="12">
        <f>IF($G285&lt;天気!$L$2,天気!$L$2,IF($G285&lt;天気!$L$3,天気!$L$3,IF($G285&lt;天気!$L$4,天気!$L$4,IF($G285&lt;天気!$L$5,天気!$L$5,IF($G285&lt;天気!$L$6,天気!$L$6,IF($G285&lt;天気!$L$7,天気!$L$7,IF($G285&lt;天気!$L$8,天気!$L$8,IF($G285&lt;天気!$L$9,天気!$L$9,IF($G285&lt;天気!$L$10,天気!$L$10,IF($G285&lt;天気!$L$11,天気!$L$11,IF($G285&lt;天気!$L$12,天気!$L$12,IF($G285&lt;天気!$L$13,天気!$L$13,IF($G285&lt;天気!$L$14,天気!$L$14,IF($G285&lt;天気!$L$15,天気!$L$15,IF($G285&lt;天気!$L$16,天気!$L$16,IF($G285&lt;天気!$L$17,天気!$L$17,IF($G285&lt;天気!$L$18,天気!$L$18,IF($G285&lt;天気!$L$19,天気!$L$19,IF($G285&lt;天気!$L$20,天気!$L$20,IF($G285&lt;天気!$L$21,天気!$L$21,IF($G285&lt;天気!$L$22,天気!$L$22,IF($G285&lt;天気!$L$23,天気!$L$23,IF($G285&lt;天気!$L$24,天気!$L$24,天気!$L$25)))))))))))))))))))))))</f>
        <v>0.41666666666666702</v>
      </c>
      <c r="I285" s="12">
        <v>0.41666666666666702</v>
      </c>
      <c r="J285" s="12">
        <f t="shared" si="27"/>
        <v>40132.416666666664</v>
      </c>
      <c r="K285" s="1">
        <v>40132.391203703701</v>
      </c>
      <c r="L285" s="6">
        <f t="shared" si="28"/>
        <v>1.6058044554455451E-2</v>
      </c>
      <c r="M285" s="6">
        <f>VLOOKUP(J285,天気!$E$2:$J$721,3,FALSE)</f>
        <v>0</v>
      </c>
      <c r="N285">
        <v>645</v>
      </c>
      <c r="O285">
        <v>580.53997905980316</v>
      </c>
      <c r="P285">
        <f t="shared" si="29"/>
        <v>12.974900000000005</v>
      </c>
      <c r="Q285">
        <v>12.974900000000005</v>
      </c>
      <c r="R285">
        <f t="shared" si="24"/>
        <v>12.974900000000005</v>
      </c>
      <c r="S285">
        <v>35.635727129999999</v>
      </c>
      <c r="T285">
        <v>139.62815699999999</v>
      </c>
      <c r="U285">
        <v>43.293399999999998</v>
      </c>
      <c r="AB285">
        <v>35.639755770000001</v>
      </c>
      <c r="AC285">
        <v>139.6322447</v>
      </c>
      <c r="AD285">
        <v>56.268300000000004</v>
      </c>
      <c r="AK285">
        <v>44</v>
      </c>
      <c r="AL285">
        <v>1</v>
      </c>
      <c r="AM285" t="s">
        <v>74</v>
      </c>
      <c r="AN285" t="s">
        <v>75</v>
      </c>
      <c r="AO285">
        <v>420</v>
      </c>
      <c r="AP285" t="s">
        <v>177</v>
      </c>
      <c r="AQ285">
        <v>10.6</v>
      </c>
      <c r="AR285">
        <v>1</v>
      </c>
      <c r="AS285">
        <v>892</v>
      </c>
      <c r="AT285">
        <v>4.2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0</v>
      </c>
      <c r="BC285">
        <v>0</v>
      </c>
      <c r="BD285">
        <v>0</v>
      </c>
      <c r="BE285">
        <v>0</v>
      </c>
      <c r="BF285">
        <v>1</v>
      </c>
      <c r="BG285">
        <v>808</v>
      </c>
      <c r="BH285">
        <v>4</v>
      </c>
      <c r="BI285">
        <v>1</v>
      </c>
      <c r="BJ285">
        <v>808</v>
      </c>
      <c r="BK285">
        <v>10.6</v>
      </c>
      <c r="BL285">
        <v>0</v>
      </c>
      <c r="BM285">
        <v>0</v>
      </c>
      <c r="BN285">
        <v>0</v>
      </c>
      <c r="BO285">
        <v>0</v>
      </c>
      <c r="BP285">
        <v>0</v>
      </c>
      <c r="BQ285">
        <v>0</v>
      </c>
      <c r="BR285">
        <v>0</v>
      </c>
      <c r="BS285">
        <v>0</v>
      </c>
      <c r="BT285">
        <v>0</v>
      </c>
      <c r="BU285" t="str">
        <f>VLOOKUP($A285,trip!$A$3:$AD$2506,9,FALSE)</f>
        <v>Parking</v>
      </c>
      <c r="BV285" t="str">
        <f>VLOOKUP($A285,trip!$A$3:$AD$2506,11,FALSE)</f>
        <v>その他</v>
      </c>
      <c r="BW285" t="str">
        <f>VLOOKUP($A285,trip!$A$3:$AD$2506,17,FALSE)</f>
        <v>本屋</v>
      </c>
      <c r="BX285" t="str">
        <f>VLOOKUP($A285,trip!$A$3:$AD$2506,19,FALSE)</f>
        <v>本・文具・CDｼｮｯﾌﾟ</v>
      </c>
      <c r="BY285" t="str">
        <f>VLOOKUP($A285,trip!$A$3:$AD$2506,25,FALSE)</f>
        <v>0人</v>
      </c>
    </row>
    <row r="286" spans="1:77" x14ac:dyDescent="0.15">
      <c r="A286">
        <v>256790</v>
      </c>
      <c r="B286" t="s">
        <v>69</v>
      </c>
      <c r="C286">
        <v>800</v>
      </c>
      <c r="D286" t="s">
        <v>285</v>
      </c>
      <c r="E286" s="1">
        <v>40132.39603009259</v>
      </c>
      <c r="F286" s="10">
        <f t="shared" si="25"/>
        <v>40132</v>
      </c>
      <c r="G286" s="12">
        <f t="shared" si="26"/>
        <v>0.39603009259008104</v>
      </c>
      <c r="H286" s="12">
        <f>IF($G286&lt;天気!$L$2,天気!$L$2,IF($G286&lt;天気!$L$3,天気!$L$3,IF($G286&lt;天気!$L$4,天気!$L$4,IF($G286&lt;天気!$L$5,天気!$L$5,IF($G286&lt;天気!$L$6,天気!$L$6,IF($G286&lt;天気!$L$7,天気!$L$7,IF($G286&lt;天気!$L$8,天気!$L$8,IF($G286&lt;天気!$L$9,天気!$L$9,IF($G286&lt;天気!$L$10,天気!$L$10,IF($G286&lt;天気!$L$11,天気!$L$11,IF($G286&lt;天気!$L$12,天気!$L$12,IF($G286&lt;天気!$L$13,天気!$L$13,IF($G286&lt;天気!$L$14,天気!$L$14,IF($G286&lt;天気!$L$15,天気!$L$15,IF($G286&lt;天気!$L$16,天気!$L$16,IF($G286&lt;天気!$L$17,天気!$L$17,IF($G286&lt;天気!$L$18,天気!$L$18,IF($G286&lt;天気!$L$19,天気!$L$19,IF($G286&lt;天気!$L$20,天気!$L$20,IF($G286&lt;天気!$L$21,天気!$L$21,IF($G286&lt;天気!$L$22,天気!$L$22,IF($G286&lt;天気!$L$23,天気!$L$23,IF($G286&lt;天気!$L$24,天気!$L$24,天気!$L$25)))))))))))))))))))))))</f>
        <v>0.41666666666666702</v>
      </c>
      <c r="I286" s="12">
        <v>0.41666666666666702</v>
      </c>
      <c r="J286" s="12">
        <f t="shared" si="27"/>
        <v>40132.416666666664</v>
      </c>
      <c r="K286" s="1">
        <v>40132.415636574071</v>
      </c>
      <c r="L286" s="6">
        <f t="shared" si="28"/>
        <v>1.6388954869358662E-2</v>
      </c>
      <c r="M286" s="6">
        <f>VLOOKUP(J286,天気!$E$2:$J$721,3,FALSE)</f>
        <v>0</v>
      </c>
      <c r="N286">
        <v>1694</v>
      </c>
      <c r="O286">
        <v>584.36399383225489</v>
      </c>
      <c r="P286">
        <f t="shared" si="29"/>
        <v>-13.799499999999995</v>
      </c>
      <c r="Q286">
        <v>-13.799499999999995</v>
      </c>
      <c r="R286">
        <f t="shared" si="24"/>
        <v>13.799499999999995</v>
      </c>
      <c r="S286">
        <v>35.639889840000002</v>
      </c>
      <c r="T286">
        <v>139.63177809999999</v>
      </c>
      <c r="U286">
        <v>56.743299999999998</v>
      </c>
      <c r="AB286">
        <v>35.63548565</v>
      </c>
      <c r="AC286">
        <v>139.6282482</v>
      </c>
      <c r="AD286">
        <v>42.943800000000003</v>
      </c>
      <c r="AK286">
        <v>44</v>
      </c>
      <c r="AL286">
        <v>1</v>
      </c>
      <c r="AM286" t="s">
        <v>74</v>
      </c>
      <c r="AN286" t="s">
        <v>75</v>
      </c>
      <c r="AO286">
        <v>420</v>
      </c>
      <c r="AP286" t="s">
        <v>177</v>
      </c>
      <c r="AQ286">
        <v>9.8000000000000007</v>
      </c>
      <c r="AR286">
        <v>1</v>
      </c>
      <c r="AS286">
        <v>1054</v>
      </c>
      <c r="AT286">
        <v>4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C286">
        <v>0</v>
      </c>
      <c r="BD286">
        <v>0</v>
      </c>
      <c r="BE286">
        <v>0</v>
      </c>
      <c r="BF286">
        <v>1</v>
      </c>
      <c r="BG286">
        <v>842</v>
      </c>
      <c r="BH286">
        <v>4.2</v>
      </c>
      <c r="BI286">
        <v>1</v>
      </c>
      <c r="BJ286">
        <v>842</v>
      </c>
      <c r="BK286">
        <v>9.8000000000000007</v>
      </c>
      <c r="BL286">
        <v>0</v>
      </c>
      <c r="BM286">
        <v>0</v>
      </c>
      <c r="BN286">
        <v>0</v>
      </c>
      <c r="BO286">
        <v>0</v>
      </c>
      <c r="BP286">
        <v>0</v>
      </c>
      <c r="BQ286">
        <v>0</v>
      </c>
      <c r="BR286">
        <v>0</v>
      </c>
      <c r="BS286">
        <v>0</v>
      </c>
      <c r="BT286">
        <v>0</v>
      </c>
      <c r="BU286" t="str">
        <f>VLOOKUP($A286,trip!$A$3:$AD$2506,9,FALSE)</f>
        <v>本屋</v>
      </c>
      <c r="BV286" t="str">
        <f>VLOOKUP($A286,trip!$A$3:$AD$2506,11,FALSE)</f>
        <v>本・文具・CDｼｮｯﾌﾟ</v>
      </c>
      <c r="BW286" t="str">
        <f>VLOOKUP($A286,trip!$A$3:$AD$2506,17,FALSE)</f>
        <v>Parking</v>
      </c>
      <c r="BX286" t="str">
        <f>VLOOKUP($A286,trip!$A$3:$AD$2506,19,FALSE)</f>
        <v>その他</v>
      </c>
      <c r="BY286" t="str">
        <f>VLOOKUP($A286,trip!$A$3:$AD$2506,25,FALSE)</f>
        <v>0人</v>
      </c>
    </row>
    <row r="287" spans="1:77" x14ac:dyDescent="0.15">
      <c r="A287">
        <v>256793</v>
      </c>
      <c r="B287" t="s">
        <v>135</v>
      </c>
      <c r="C287">
        <v>600</v>
      </c>
      <c r="D287" t="s">
        <v>212</v>
      </c>
      <c r="E287" s="1">
        <v>40132.412905092591</v>
      </c>
      <c r="F287" s="10">
        <f t="shared" si="25"/>
        <v>40132</v>
      </c>
      <c r="G287" s="12">
        <f t="shared" si="26"/>
        <v>0.41290509259124519</v>
      </c>
      <c r="H287" s="12">
        <f>IF($G287&lt;天気!$L$2,天気!$L$2,IF($G287&lt;天気!$L$3,天気!$L$3,IF($G287&lt;天気!$L$4,天気!$L$4,IF($G287&lt;天気!$L$5,天気!$L$5,IF($G287&lt;天気!$L$6,天気!$L$6,IF($G287&lt;天気!$L$7,天気!$L$7,IF($G287&lt;天気!$L$8,天気!$L$8,IF($G287&lt;天気!$L$9,天気!$L$9,IF($G287&lt;天気!$L$10,天気!$L$10,IF($G287&lt;天気!$L$11,天気!$L$11,IF($G287&lt;天気!$L$12,天気!$L$12,IF($G287&lt;天気!$L$13,天気!$L$13,IF($G287&lt;天気!$L$14,天気!$L$14,IF($G287&lt;天気!$L$15,天気!$L$15,IF($G287&lt;天気!$L$16,天気!$L$16,IF($G287&lt;天気!$L$17,天気!$L$17,IF($G287&lt;天気!$L$18,天気!$L$18,IF($G287&lt;天気!$L$19,天気!$L$19,IF($G287&lt;天気!$L$20,天気!$L$20,IF($G287&lt;天気!$L$21,天気!$L$21,IF($G287&lt;天気!$L$22,天気!$L$22,IF($G287&lt;天気!$L$23,天気!$L$23,IF($G287&lt;天気!$L$24,天気!$L$24,天気!$L$25)))))))))))))))))))))))</f>
        <v>0.41666666666666702</v>
      </c>
      <c r="I287" s="12">
        <v>0.41666666666666702</v>
      </c>
      <c r="J287" s="12">
        <f t="shared" si="27"/>
        <v>40132.416666666664</v>
      </c>
      <c r="K287" s="1">
        <v>40132.426412037035</v>
      </c>
      <c r="L287" s="6">
        <f t="shared" si="28"/>
        <v>1.7143574297188758E-2</v>
      </c>
      <c r="M287" s="6">
        <f>VLOOKUP(J287,天気!$E$2:$J$721,3,FALSE)</f>
        <v>0</v>
      </c>
      <c r="N287">
        <v>1167</v>
      </c>
      <c r="O287">
        <v>887.05317771693171</v>
      </c>
      <c r="P287">
        <f t="shared" si="29"/>
        <v>17.075000000000003</v>
      </c>
      <c r="Q287">
        <v>17.075000000000003</v>
      </c>
      <c r="R287">
        <f t="shared" si="24"/>
        <v>17.075000000000003</v>
      </c>
      <c r="S287">
        <v>35.664469609999998</v>
      </c>
      <c r="T287">
        <v>139.33962650000001</v>
      </c>
      <c r="U287">
        <v>110.9115</v>
      </c>
      <c r="AB287">
        <v>35.656519549999999</v>
      </c>
      <c r="AC287">
        <v>139.338795</v>
      </c>
      <c r="AD287">
        <v>127.98650000000001</v>
      </c>
      <c r="AK287">
        <v>37</v>
      </c>
      <c r="AL287">
        <v>1</v>
      </c>
      <c r="AM287" t="s">
        <v>74</v>
      </c>
      <c r="AN287" t="s">
        <v>101</v>
      </c>
      <c r="AO287">
        <v>420</v>
      </c>
      <c r="AP287" t="s">
        <v>177</v>
      </c>
      <c r="AQ287">
        <v>12</v>
      </c>
      <c r="AR287">
        <v>1</v>
      </c>
      <c r="AS287">
        <v>1046</v>
      </c>
      <c r="AT287">
        <v>5.7</v>
      </c>
      <c r="AU287">
        <v>1</v>
      </c>
      <c r="AV287">
        <v>8</v>
      </c>
      <c r="AW287">
        <v>0</v>
      </c>
      <c r="AX287" t="s">
        <v>707</v>
      </c>
      <c r="AY287" t="s">
        <v>717</v>
      </c>
      <c r="AZ287">
        <v>0</v>
      </c>
      <c r="BA287">
        <v>1182</v>
      </c>
      <c r="BB287">
        <v>14.2</v>
      </c>
      <c r="BC287">
        <v>112</v>
      </c>
      <c r="BD287">
        <v>1.3</v>
      </c>
      <c r="BE287">
        <v>23.5</v>
      </c>
      <c r="BF287">
        <v>1</v>
      </c>
      <c r="BG287">
        <v>996</v>
      </c>
      <c r="BH287">
        <v>5</v>
      </c>
      <c r="BI287">
        <v>1</v>
      </c>
      <c r="BJ287">
        <v>996</v>
      </c>
      <c r="BK287">
        <v>12</v>
      </c>
      <c r="BL287">
        <v>0</v>
      </c>
      <c r="BM287">
        <v>0</v>
      </c>
      <c r="BN287">
        <v>0</v>
      </c>
      <c r="BO287">
        <v>0</v>
      </c>
      <c r="BP287">
        <v>0</v>
      </c>
      <c r="BQ287">
        <v>0</v>
      </c>
      <c r="BR287">
        <v>0</v>
      </c>
      <c r="BS287">
        <v>0</v>
      </c>
      <c r="BT287">
        <v>0</v>
      </c>
      <c r="BU287" t="str">
        <f>VLOOKUP($A287,trip!$A$3:$AD$2506,9,FALSE)</f>
        <v>八王子宅</v>
      </c>
      <c r="BV287" t="str">
        <f>VLOOKUP($A287,trip!$A$3:$AD$2506,11,FALSE)</f>
        <v>個人宅</v>
      </c>
      <c r="BW287" t="str">
        <f>VLOOKUP($A287,trip!$A$3:$AD$2506,17,FALSE)</f>
        <v>八王子そごう</v>
      </c>
      <c r="BX287" t="str">
        <f>VLOOKUP($A287,trip!$A$3:$AD$2506,19,FALSE)</f>
        <v>ﾃﾞﾊﾟｰﾄ・ﾓｰﾙ</v>
      </c>
      <c r="BY287" t="str">
        <f>VLOOKUP($A287,trip!$A$3:$AD$2506,25,FALSE)</f>
        <v>1人</v>
      </c>
    </row>
    <row r="288" spans="1:77" x14ac:dyDescent="0.15">
      <c r="A288">
        <v>256822</v>
      </c>
      <c r="B288" t="s">
        <v>123</v>
      </c>
      <c r="C288">
        <v>600</v>
      </c>
      <c r="D288" t="s">
        <v>212</v>
      </c>
      <c r="E288" s="1">
        <v>40132.566701388889</v>
      </c>
      <c r="F288" s="10">
        <f t="shared" si="25"/>
        <v>40132</v>
      </c>
      <c r="G288" s="12">
        <f t="shared" si="26"/>
        <v>0.56670138888875954</v>
      </c>
      <c r="H288" s="12">
        <f>IF($G288&lt;天気!$L$2,天気!$L$2,IF($G288&lt;天気!$L$3,天気!$L$3,IF($G288&lt;天気!$L$4,天気!$L$4,IF($G288&lt;天気!$L$5,天気!$L$5,IF($G288&lt;天気!$L$6,天気!$L$6,IF($G288&lt;天気!$L$7,天気!$L$7,IF($G288&lt;天気!$L$8,天気!$L$8,IF($G288&lt;天気!$L$9,天気!$L$9,IF($G288&lt;天気!$L$10,天気!$L$10,IF($G288&lt;天気!$L$11,天気!$L$11,IF($G288&lt;天気!$L$12,天気!$L$12,IF($G288&lt;天気!$L$13,天気!$L$13,IF($G288&lt;天気!$L$14,天気!$L$14,IF($G288&lt;天気!$L$15,天気!$L$15,IF($G288&lt;天気!$L$16,天気!$L$16,IF($G288&lt;天気!$L$17,天気!$L$17,IF($G288&lt;天気!$L$18,天気!$L$18,IF($G288&lt;天気!$L$19,天気!$L$19,IF($G288&lt;天気!$L$20,天気!$L$20,IF($G288&lt;天気!$L$21,天気!$L$21,IF($G288&lt;天気!$L$22,天気!$L$22,IF($G288&lt;天気!$L$23,天気!$L$23,IF($G288&lt;天気!$L$24,天気!$L$24,天気!$L$25)))))))))))))))))))))))</f>
        <v>0.58333333333333404</v>
      </c>
      <c r="I288" s="12">
        <v>0.58333333333333404</v>
      </c>
      <c r="J288" s="12">
        <f t="shared" si="27"/>
        <v>40132.583333333336</v>
      </c>
      <c r="K288" s="1">
        <v>40132.570335648146</v>
      </c>
      <c r="L288" s="6">
        <f t="shared" si="28"/>
        <v>5.875218658892129E-3</v>
      </c>
      <c r="M288" s="6">
        <f>VLOOKUP(J288,天気!$E$2:$J$721,3,FALSE)</f>
        <v>0</v>
      </c>
      <c r="N288">
        <v>314</v>
      </c>
      <c r="O288">
        <v>280.42894152238944</v>
      </c>
      <c r="P288">
        <f t="shared" si="29"/>
        <v>2.0152000000000001</v>
      </c>
      <c r="Q288">
        <v>2.0152000000000001</v>
      </c>
      <c r="R288">
        <f t="shared" si="24"/>
        <v>2.0152000000000001</v>
      </c>
      <c r="S288">
        <v>35.63117802</v>
      </c>
      <c r="T288">
        <v>139.68002559999999</v>
      </c>
      <c r="U288">
        <v>32.949300000000001</v>
      </c>
      <c r="AB288">
        <v>35.629879899999999</v>
      </c>
      <c r="AC288">
        <v>139.68268639999999</v>
      </c>
      <c r="AD288">
        <v>34.964500000000001</v>
      </c>
      <c r="AK288">
        <v>38</v>
      </c>
      <c r="AL288">
        <v>1</v>
      </c>
      <c r="AM288" t="s">
        <v>74</v>
      </c>
      <c r="AN288" t="s">
        <v>125</v>
      </c>
      <c r="AO288">
        <v>420</v>
      </c>
      <c r="AP288" t="s">
        <v>177</v>
      </c>
      <c r="AQ288">
        <v>4.3</v>
      </c>
      <c r="AR288">
        <v>1</v>
      </c>
      <c r="AS288">
        <v>860</v>
      </c>
      <c r="AT288">
        <v>8.1999999999999993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</v>
      </c>
      <c r="BE288">
        <v>0</v>
      </c>
      <c r="BF288">
        <v>1</v>
      </c>
      <c r="BG288">
        <v>343</v>
      </c>
      <c r="BH288">
        <v>1.7</v>
      </c>
      <c r="BI288">
        <v>1</v>
      </c>
      <c r="BJ288">
        <v>343</v>
      </c>
      <c r="BK288">
        <v>4.3</v>
      </c>
      <c r="BL288">
        <v>0</v>
      </c>
      <c r="BM288">
        <v>0</v>
      </c>
      <c r="BN288">
        <v>0</v>
      </c>
      <c r="BO288">
        <v>0</v>
      </c>
      <c r="BP288">
        <v>0</v>
      </c>
      <c r="BQ288">
        <v>0</v>
      </c>
      <c r="BR288">
        <v>0</v>
      </c>
      <c r="BS288">
        <v>0</v>
      </c>
      <c r="BT288">
        <v>0</v>
      </c>
      <c r="BU288" t="str">
        <f>VLOOKUP($A288,trip!$A$3:$AD$2506,9,FALSE)</f>
        <v>自宅</v>
      </c>
      <c r="BV288" t="str">
        <f>VLOOKUP($A288,trip!$A$3:$AD$2506,11,FALSE)</f>
        <v>自宅</v>
      </c>
      <c r="BW288" t="str">
        <f>VLOOKUP($A288,trip!$A$3:$AD$2506,17,FALSE)</f>
        <v>POPHOT</v>
      </c>
      <c r="BX288" t="str">
        <f>VLOOKUP($A288,trip!$A$3:$AD$2506,19,FALSE)</f>
        <v>飲食店・喫茶店</v>
      </c>
      <c r="BY288" t="str">
        <f>VLOOKUP($A288,trip!$A$3:$AD$2506,25,FALSE)</f>
        <v>1人</v>
      </c>
    </row>
    <row r="289" spans="1:77" x14ac:dyDescent="0.15">
      <c r="A289">
        <v>256823</v>
      </c>
      <c r="B289" t="s">
        <v>135</v>
      </c>
      <c r="C289">
        <v>200</v>
      </c>
      <c r="D289" t="s">
        <v>206</v>
      </c>
      <c r="E289" s="1">
        <v>40132.570694444446</v>
      </c>
      <c r="F289" s="10">
        <f t="shared" si="25"/>
        <v>40132</v>
      </c>
      <c r="G289" s="12">
        <f t="shared" si="26"/>
        <v>0.57069444444641704</v>
      </c>
      <c r="H289" s="12">
        <f>IF($G289&lt;天気!$L$2,天気!$L$2,IF($G289&lt;天気!$L$3,天気!$L$3,IF($G289&lt;天気!$L$4,天気!$L$4,IF($G289&lt;天気!$L$5,天気!$L$5,IF($G289&lt;天気!$L$6,天気!$L$6,IF($G289&lt;天気!$L$7,天気!$L$7,IF($G289&lt;天気!$L$8,天気!$L$8,IF($G289&lt;天気!$L$9,天気!$L$9,IF($G289&lt;天気!$L$10,天気!$L$10,IF($G289&lt;天気!$L$11,天気!$L$11,IF($G289&lt;天気!$L$12,天気!$L$12,IF($G289&lt;天気!$L$13,天気!$L$13,IF($G289&lt;天気!$L$14,天気!$L$14,IF($G289&lt;天気!$L$15,天気!$L$15,IF($G289&lt;天気!$L$16,天気!$L$16,IF($G289&lt;天気!$L$17,天気!$L$17,IF($G289&lt;天気!$L$18,天気!$L$18,IF($G289&lt;天気!$L$19,天気!$L$19,IF($G289&lt;天気!$L$20,天気!$L$20,IF($G289&lt;天気!$L$21,天気!$L$21,IF($G289&lt;天気!$L$22,天気!$L$22,IF($G289&lt;天気!$L$23,天気!$L$23,IF($G289&lt;天気!$L$24,天気!$L$24,天気!$L$25)))))))))))))))))))))))</f>
        <v>0.58333333333333404</v>
      </c>
      <c r="I289" s="12">
        <v>0.58333333333333404</v>
      </c>
      <c r="J289" s="12">
        <f t="shared" si="27"/>
        <v>40132.583333333336</v>
      </c>
      <c r="K289" s="1">
        <v>40132.578784722224</v>
      </c>
      <c r="L289" s="6">
        <f t="shared" si="28"/>
        <v>5.71311475409815E-5</v>
      </c>
      <c r="M289" s="6">
        <f>VLOOKUP(J289,天気!$E$2:$J$721,3,FALSE)</f>
        <v>0</v>
      </c>
      <c r="N289">
        <v>699</v>
      </c>
      <c r="O289">
        <v>929.46236888595467</v>
      </c>
      <c r="P289">
        <f t="shared" si="29"/>
        <v>-6.9699999999997431E-2</v>
      </c>
      <c r="Q289">
        <v>-6.9699999999997431E-2</v>
      </c>
      <c r="R289">
        <f t="shared" si="24"/>
        <v>6.9699999999997431E-2</v>
      </c>
      <c r="S289">
        <v>35.398169160000002</v>
      </c>
      <c r="T289">
        <v>139.5324665</v>
      </c>
      <c r="U289">
        <v>18.04</v>
      </c>
      <c r="V289">
        <v>110</v>
      </c>
      <c r="W289" t="s">
        <v>95</v>
      </c>
      <c r="X289">
        <v>1009018</v>
      </c>
      <c r="Y289" t="s">
        <v>138</v>
      </c>
      <c r="Z289">
        <v>100901802</v>
      </c>
      <c r="AA289" t="s">
        <v>258</v>
      </c>
      <c r="AB289">
        <v>35.406135370000001</v>
      </c>
      <c r="AC289">
        <v>139.53557789999999</v>
      </c>
      <c r="AD289">
        <v>17.970300000000002</v>
      </c>
      <c r="AE289">
        <v>110</v>
      </c>
      <c r="AF289" t="s">
        <v>95</v>
      </c>
      <c r="AG289">
        <v>1009029</v>
      </c>
      <c r="AH289" t="s">
        <v>136</v>
      </c>
      <c r="AI289">
        <v>100902901</v>
      </c>
      <c r="AJ289" t="s">
        <v>137</v>
      </c>
      <c r="AK289">
        <v>37</v>
      </c>
      <c r="AL289">
        <v>1</v>
      </c>
      <c r="AM289" t="s">
        <v>74</v>
      </c>
      <c r="AN289" t="s">
        <v>101</v>
      </c>
      <c r="AO289">
        <v>420</v>
      </c>
      <c r="AP289" t="s">
        <v>177</v>
      </c>
      <c r="AQ289">
        <v>14.9</v>
      </c>
      <c r="AR289">
        <v>1</v>
      </c>
      <c r="AS289">
        <v>4020</v>
      </c>
      <c r="AT289">
        <v>14.1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0</v>
      </c>
      <c r="BC289">
        <v>0</v>
      </c>
      <c r="BD289">
        <v>0</v>
      </c>
      <c r="BE289">
        <v>0</v>
      </c>
      <c r="BF289">
        <v>1</v>
      </c>
      <c r="BG289">
        <v>1220</v>
      </c>
      <c r="BH289">
        <v>6.1</v>
      </c>
      <c r="BI289">
        <v>1</v>
      </c>
      <c r="BJ289">
        <v>1220</v>
      </c>
      <c r="BK289">
        <v>14.9</v>
      </c>
      <c r="BL289">
        <v>0</v>
      </c>
      <c r="BM289">
        <v>0</v>
      </c>
      <c r="BN289">
        <v>0</v>
      </c>
      <c r="BO289">
        <v>0</v>
      </c>
      <c r="BP289">
        <v>0</v>
      </c>
      <c r="BQ289">
        <v>0</v>
      </c>
      <c r="BR289">
        <v>0</v>
      </c>
      <c r="BS289">
        <v>0</v>
      </c>
      <c r="BT289">
        <v>0</v>
      </c>
      <c r="BU289" t="str">
        <f>VLOOKUP($A289,trip!$A$3:$AD$2506,9,FALSE)</f>
        <v>戸塚図書館</v>
      </c>
      <c r="BV289" t="str">
        <f>VLOOKUP($A289,trip!$A$3:$AD$2506,11,FALSE)</f>
        <v>公共施設</v>
      </c>
      <c r="BW289" t="str">
        <f>VLOOKUP($A289,trip!$A$3:$AD$2506,17,FALSE)</f>
        <v>プロムナード矢部</v>
      </c>
      <c r="BX289" t="str">
        <f>VLOOKUP($A289,trip!$A$3:$AD$2506,19,FALSE)</f>
        <v>自宅</v>
      </c>
      <c r="BY289" t="str">
        <f>VLOOKUP($A289,trip!$A$3:$AD$2506,25,FALSE)</f>
        <v>1人</v>
      </c>
    </row>
    <row r="290" spans="1:77" x14ac:dyDescent="0.15">
      <c r="A290">
        <v>256824</v>
      </c>
      <c r="B290" t="s">
        <v>117</v>
      </c>
      <c r="C290">
        <v>500</v>
      </c>
      <c r="D290" t="s">
        <v>148</v>
      </c>
      <c r="E290" s="1">
        <v>40132.572951388887</v>
      </c>
      <c r="F290" s="10">
        <f t="shared" si="25"/>
        <v>40132</v>
      </c>
      <c r="G290" s="12">
        <f t="shared" si="26"/>
        <v>0.57295138888730435</v>
      </c>
      <c r="H290" s="12">
        <f>IF($G290&lt;天気!$L$2,天気!$L$2,IF($G290&lt;天気!$L$3,天気!$L$3,IF($G290&lt;天気!$L$4,天気!$L$4,IF($G290&lt;天気!$L$5,天気!$L$5,IF($G290&lt;天気!$L$6,天気!$L$6,IF($G290&lt;天気!$L$7,天気!$L$7,IF($G290&lt;天気!$L$8,天気!$L$8,IF($G290&lt;天気!$L$9,天気!$L$9,IF($G290&lt;天気!$L$10,天気!$L$10,IF($G290&lt;天気!$L$11,天気!$L$11,IF($G290&lt;天気!$L$12,天気!$L$12,IF($G290&lt;天気!$L$13,天気!$L$13,IF($G290&lt;天気!$L$14,天気!$L$14,IF($G290&lt;天気!$L$15,天気!$L$15,IF($G290&lt;天気!$L$16,天気!$L$16,IF($G290&lt;天気!$L$17,天気!$L$17,IF($G290&lt;天気!$L$18,天気!$L$18,IF($G290&lt;天気!$L$19,天気!$L$19,IF($G290&lt;天気!$L$20,天気!$L$20,IF($G290&lt;天気!$L$21,天気!$L$21,IF($G290&lt;天気!$L$22,天気!$L$22,IF($G290&lt;天気!$L$23,天気!$L$23,IF($G290&lt;天気!$L$24,天気!$L$24,天気!$L$25)))))))))))))))))))))))</f>
        <v>0.58333333333333404</v>
      </c>
      <c r="I290" s="12">
        <v>0.58333333333333404</v>
      </c>
      <c r="J290" s="12">
        <f t="shared" si="27"/>
        <v>40132.583333333336</v>
      </c>
      <c r="K290" s="1">
        <v>40132.587743055556</v>
      </c>
      <c r="L290" s="6">
        <f t="shared" si="28"/>
        <v>4.2744534665833857E-3</v>
      </c>
      <c r="M290" s="6">
        <f>VLOOKUP(J290,天気!$E$2:$J$721,3,FALSE)</f>
        <v>0</v>
      </c>
      <c r="N290">
        <v>1278</v>
      </c>
      <c r="O290">
        <v>1189.1776482838427</v>
      </c>
      <c r="P290">
        <f t="shared" si="29"/>
        <v>-6.8434000000000008</v>
      </c>
      <c r="Q290">
        <v>-6.8434000000000008</v>
      </c>
      <c r="R290">
        <f t="shared" si="24"/>
        <v>6.8434000000000008</v>
      </c>
      <c r="S290">
        <v>35.488645490000003</v>
      </c>
      <c r="T290">
        <v>139.6359784</v>
      </c>
      <c r="U290">
        <v>16.8429</v>
      </c>
      <c r="V290">
        <v>102</v>
      </c>
      <c r="W290" t="s">
        <v>118</v>
      </c>
      <c r="X290">
        <v>1001014</v>
      </c>
      <c r="Y290" t="s">
        <v>119</v>
      </c>
      <c r="Z290">
        <v>100101403</v>
      </c>
      <c r="AA290" t="s">
        <v>120</v>
      </c>
      <c r="AB290">
        <v>35.478437020000001</v>
      </c>
      <c r="AC290">
        <v>139.632057</v>
      </c>
      <c r="AD290">
        <v>9.9994999999999994</v>
      </c>
      <c r="AE290">
        <v>102</v>
      </c>
      <c r="AF290" t="s">
        <v>118</v>
      </c>
      <c r="AG290">
        <v>1001013</v>
      </c>
      <c r="AH290" t="s">
        <v>384</v>
      </c>
      <c r="AI290">
        <v>100101304</v>
      </c>
      <c r="AJ290" t="s">
        <v>385</v>
      </c>
      <c r="AK290">
        <v>54</v>
      </c>
      <c r="AL290">
        <v>1</v>
      </c>
      <c r="AM290" t="s">
        <v>74</v>
      </c>
      <c r="AN290" t="s">
        <v>121</v>
      </c>
      <c r="AO290">
        <v>100</v>
      </c>
      <c r="AP290" t="s">
        <v>76</v>
      </c>
      <c r="AQ290">
        <v>7</v>
      </c>
      <c r="AR290">
        <v>1</v>
      </c>
      <c r="AS290">
        <v>1775</v>
      </c>
      <c r="AT290">
        <v>7</v>
      </c>
      <c r="AU290">
        <v>1</v>
      </c>
      <c r="AV290">
        <v>1</v>
      </c>
      <c r="AW290">
        <v>120</v>
      </c>
      <c r="AX290" t="s">
        <v>122</v>
      </c>
      <c r="AY290" t="s">
        <v>353</v>
      </c>
      <c r="AZ290">
        <v>0</v>
      </c>
      <c r="BA290">
        <v>1154</v>
      </c>
      <c r="BB290">
        <v>13.8</v>
      </c>
      <c r="BC290">
        <v>655</v>
      </c>
      <c r="BD290">
        <v>8.1999999999999993</v>
      </c>
      <c r="BE290">
        <v>23</v>
      </c>
      <c r="BF290">
        <v>1</v>
      </c>
      <c r="BG290">
        <v>1601</v>
      </c>
      <c r="BH290">
        <v>8</v>
      </c>
      <c r="BI290">
        <v>1</v>
      </c>
      <c r="BJ290">
        <v>1601</v>
      </c>
      <c r="BK290">
        <v>19.899999999999999</v>
      </c>
      <c r="BL290">
        <v>1</v>
      </c>
      <c r="BM290">
        <v>0.85</v>
      </c>
      <c r="BN290">
        <v>4</v>
      </c>
      <c r="BO290">
        <v>210</v>
      </c>
      <c r="BP290">
        <v>291</v>
      </c>
      <c r="BQ290">
        <v>4.4000000000000004</v>
      </c>
      <c r="BR290">
        <v>206</v>
      </c>
      <c r="BS290">
        <v>3.1</v>
      </c>
      <c r="BT290">
        <v>11.5</v>
      </c>
      <c r="BU290" t="str">
        <f>VLOOKUP($A290,trip!$A$3:$AD$2506,9,FALSE)</f>
        <v>自宅</v>
      </c>
      <c r="BV290" t="str">
        <f>VLOOKUP($A290,trip!$A$3:$AD$2506,11,FALSE)</f>
        <v>自宅</v>
      </c>
      <c r="BW290" t="str">
        <f>VLOOKUP($A290,trip!$A$3:$AD$2506,17,FALSE)</f>
        <v>マルエツ</v>
      </c>
      <c r="BX290" t="str">
        <f>VLOOKUP($A290,trip!$A$3:$AD$2506,19,FALSE)</f>
        <v>ｽｰﾊﾟｰ・食料品店</v>
      </c>
      <c r="BY290" t="str">
        <f>VLOOKUP($A290,trip!$A$3:$AD$2506,25,FALSE)</f>
        <v>2人</v>
      </c>
    </row>
    <row r="291" spans="1:77" x14ac:dyDescent="0.15">
      <c r="A291">
        <v>256828</v>
      </c>
      <c r="B291" t="s">
        <v>147</v>
      </c>
      <c r="C291">
        <v>200</v>
      </c>
      <c r="D291" t="s">
        <v>206</v>
      </c>
      <c r="E291" s="1">
        <v>40132.604479166665</v>
      </c>
      <c r="F291" s="10">
        <f t="shared" si="25"/>
        <v>40132</v>
      </c>
      <c r="G291" s="12">
        <f t="shared" si="26"/>
        <v>0.60447916666453239</v>
      </c>
      <c r="H291" s="12">
        <f>IF($G291&lt;天気!$L$2,天気!$L$2,IF($G291&lt;天気!$L$3,天気!$L$3,IF($G291&lt;天気!$L$4,天気!$L$4,IF($G291&lt;天気!$L$5,天気!$L$5,IF($G291&lt;天気!$L$6,天気!$L$6,IF($G291&lt;天気!$L$7,天気!$L$7,IF($G291&lt;天気!$L$8,天気!$L$8,IF($G291&lt;天気!$L$9,天気!$L$9,IF($G291&lt;天気!$L$10,天気!$L$10,IF($G291&lt;天気!$L$11,天気!$L$11,IF($G291&lt;天気!$L$12,天気!$L$12,IF($G291&lt;天気!$L$13,天気!$L$13,IF($G291&lt;天気!$L$14,天気!$L$14,IF($G291&lt;天気!$L$15,天気!$L$15,IF($G291&lt;天気!$L$16,天気!$L$16,IF($G291&lt;天気!$L$17,天気!$L$17,IF($G291&lt;天気!$L$18,天気!$L$18,IF($G291&lt;天気!$L$19,天気!$L$19,IF($G291&lt;天気!$L$20,天気!$L$20,IF($G291&lt;天気!$L$21,天気!$L$21,IF($G291&lt;天気!$L$22,天気!$L$22,IF($G291&lt;天気!$L$23,天気!$L$23,IF($G291&lt;天気!$L$24,天気!$L$24,天気!$L$25)))))))))))))))))))))))</f>
        <v>0.625</v>
      </c>
      <c r="I291" s="12">
        <v>0.625</v>
      </c>
      <c r="J291" s="12">
        <f t="shared" si="27"/>
        <v>40132.625</v>
      </c>
      <c r="K291" s="1">
        <v>40132.690810185188</v>
      </c>
      <c r="L291" s="6">
        <f t="shared" si="28"/>
        <v>2.2831436314363147E-2</v>
      </c>
      <c r="M291" s="6">
        <f>VLOOKUP(J291,天気!$E$2:$J$721,3,FALSE)</f>
        <v>0</v>
      </c>
      <c r="N291">
        <v>7459</v>
      </c>
      <c r="O291">
        <v>276.26183455369505</v>
      </c>
      <c r="P291">
        <f t="shared" si="29"/>
        <v>8.4248000000000012</v>
      </c>
      <c r="Q291">
        <v>8.4248000000000012</v>
      </c>
      <c r="R291">
        <f t="shared" si="24"/>
        <v>8.4248000000000012</v>
      </c>
      <c r="S291">
        <v>35.255727810000003</v>
      </c>
      <c r="T291">
        <v>139.67031600000001</v>
      </c>
      <c r="U291">
        <v>10.2318</v>
      </c>
      <c r="V291">
        <v>201</v>
      </c>
      <c r="W291" t="s">
        <v>88</v>
      </c>
      <c r="X291">
        <v>2010407</v>
      </c>
      <c r="Y291" t="s">
        <v>149</v>
      </c>
      <c r="Z291">
        <v>201040703</v>
      </c>
      <c r="AA291" t="s">
        <v>150</v>
      </c>
      <c r="AB291">
        <v>35.256446680000003</v>
      </c>
      <c r="AC291">
        <v>139.6732289</v>
      </c>
      <c r="AD291">
        <v>18.656600000000001</v>
      </c>
      <c r="AE291">
        <v>201</v>
      </c>
      <c r="AF291" t="s">
        <v>88</v>
      </c>
      <c r="AG291">
        <v>2010407</v>
      </c>
      <c r="AH291" t="s">
        <v>149</v>
      </c>
      <c r="AI291">
        <v>201040703</v>
      </c>
      <c r="AJ291" t="s">
        <v>150</v>
      </c>
      <c r="AK291">
        <v>36</v>
      </c>
      <c r="AL291">
        <v>1</v>
      </c>
      <c r="AM291" t="s">
        <v>74</v>
      </c>
      <c r="AN291" t="s">
        <v>153</v>
      </c>
      <c r="AO291">
        <v>420</v>
      </c>
      <c r="AP291" t="s">
        <v>177</v>
      </c>
      <c r="AQ291">
        <v>4.5999999999999996</v>
      </c>
      <c r="AR291">
        <v>1</v>
      </c>
      <c r="AS291">
        <v>1776</v>
      </c>
      <c r="AT291">
        <v>9.5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0</v>
      </c>
      <c r="BD291">
        <v>0</v>
      </c>
      <c r="BE291">
        <v>0</v>
      </c>
      <c r="BF291">
        <v>1</v>
      </c>
      <c r="BG291">
        <v>369</v>
      </c>
      <c r="BH291">
        <v>1.8</v>
      </c>
      <c r="BI291">
        <v>1</v>
      </c>
      <c r="BJ291">
        <v>369</v>
      </c>
      <c r="BK291">
        <v>4.5999999999999996</v>
      </c>
      <c r="BL291">
        <v>0</v>
      </c>
      <c r="BM291">
        <v>0</v>
      </c>
      <c r="BN291">
        <v>0</v>
      </c>
      <c r="BO291">
        <v>0</v>
      </c>
      <c r="BP291">
        <v>0</v>
      </c>
      <c r="BQ291">
        <v>0</v>
      </c>
      <c r="BR291">
        <v>0</v>
      </c>
      <c r="BS291">
        <v>0</v>
      </c>
      <c r="BT291">
        <v>0</v>
      </c>
      <c r="BU291" t="str">
        <f>VLOOKUP($A291,trip!$A$3:$AD$2506,9,FALSE)</f>
        <v>自宅</v>
      </c>
      <c r="BV291" t="str">
        <f>VLOOKUP($A291,trip!$A$3:$AD$2506,11,FALSE)</f>
        <v>自宅</v>
      </c>
      <c r="BW291" t="str">
        <f>VLOOKUP($A291,trip!$A$3:$AD$2506,17,FALSE)</f>
        <v>自宅</v>
      </c>
      <c r="BX291" t="str">
        <f>VLOOKUP($A291,trip!$A$3:$AD$2506,19,FALSE)</f>
        <v>自宅</v>
      </c>
      <c r="BY291" t="str">
        <f>VLOOKUP($A291,trip!$A$3:$AD$2506,25,FALSE)</f>
        <v>1人</v>
      </c>
    </row>
    <row r="292" spans="1:77" x14ac:dyDescent="0.15">
      <c r="A292">
        <v>256831</v>
      </c>
      <c r="B292" t="s">
        <v>123</v>
      </c>
      <c r="C292">
        <v>200</v>
      </c>
      <c r="D292" t="s">
        <v>206</v>
      </c>
      <c r="E292" s="1">
        <v>40132.610439814816</v>
      </c>
      <c r="F292" s="10">
        <f t="shared" si="25"/>
        <v>40132</v>
      </c>
      <c r="G292" s="12">
        <f t="shared" si="26"/>
        <v>0.61043981481634546</v>
      </c>
      <c r="H292" s="12">
        <f>IF($G292&lt;天気!$L$2,天気!$L$2,IF($G292&lt;天気!$L$3,天気!$L$3,IF($G292&lt;天気!$L$4,天気!$L$4,IF($G292&lt;天気!$L$5,天気!$L$5,IF($G292&lt;天気!$L$6,天気!$L$6,IF($G292&lt;天気!$L$7,天気!$L$7,IF($G292&lt;天気!$L$8,天気!$L$8,IF($G292&lt;天気!$L$9,天気!$L$9,IF($G292&lt;天気!$L$10,天気!$L$10,IF($G292&lt;天気!$L$11,天気!$L$11,IF($G292&lt;天気!$L$12,天気!$L$12,IF($G292&lt;天気!$L$13,天気!$L$13,IF($G292&lt;天気!$L$14,天気!$L$14,IF($G292&lt;天気!$L$15,天気!$L$15,IF($G292&lt;天気!$L$16,天気!$L$16,IF($G292&lt;天気!$L$17,天気!$L$17,IF($G292&lt;天気!$L$18,天気!$L$18,IF($G292&lt;天気!$L$19,天気!$L$19,IF($G292&lt;天気!$L$20,天気!$L$20,IF($G292&lt;天気!$L$21,天気!$L$21,IF($G292&lt;天気!$L$22,天気!$L$22,IF($G292&lt;天気!$L$23,天気!$L$23,IF($G292&lt;天気!$L$24,天気!$L$24,天気!$L$25)))))))))))))))))))))))</f>
        <v>0.625</v>
      </c>
      <c r="I292" s="12">
        <v>0.625</v>
      </c>
      <c r="J292" s="12">
        <f t="shared" si="27"/>
        <v>40132.625</v>
      </c>
      <c r="K292" s="1">
        <v>40132.613587962966</v>
      </c>
      <c r="L292" s="6">
        <f t="shared" si="28"/>
        <v>7.3641943734015268E-3</v>
      </c>
      <c r="M292" s="6">
        <f>VLOOKUP(J292,天気!$E$2:$J$721,3,FALSE)</f>
        <v>0</v>
      </c>
      <c r="N292">
        <v>272</v>
      </c>
      <c r="O292">
        <v>329.44054183559797</v>
      </c>
      <c r="P292">
        <f t="shared" si="29"/>
        <v>-2.8793999999999969</v>
      </c>
      <c r="Q292">
        <v>-2.8793999999999969</v>
      </c>
      <c r="R292">
        <f t="shared" si="24"/>
        <v>2.8793999999999969</v>
      </c>
      <c r="S292">
        <v>35.630008599999996</v>
      </c>
      <c r="T292">
        <v>139.68316909999999</v>
      </c>
      <c r="U292">
        <v>36.4529</v>
      </c>
      <c r="AB292">
        <v>35.631076129999997</v>
      </c>
      <c r="AC292">
        <v>139.67976820000001</v>
      </c>
      <c r="AD292">
        <v>33.573500000000003</v>
      </c>
      <c r="AK292">
        <v>38</v>
      </c>
      <c r="AL292">
        <v>1</v>
      </c>
      <c r="AM292" t="s">
        <v>74</v>
      </c>
      <c r="AN292" t="s">
        <v>125</v>
      </c>
      <c r="AO292">
        <v>420</v>
      </c>
      <c r="AP292" t="s">
        <v>177</v>
      </c>
      <c r="AQ292">
        <v>4.8</v>
      </c>
      <c r="AR292">
        <v>1</v>
      </c>
      <c r="AS292">
        <v>449</v>
      </c>
      <c r="AT292">
        <v>4.0999999999999996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0</v>
      </c>
      <c r="BC292">
        <v>0</v>
      </c>
      <c r="BD292">
        <v>0</v>
      </c>
      <c r="BE292">
        <v>0</v>
      </c>
      <c r="BF292">
        <v>1</v>
      </c>
      <c r="BG292">
        <v>391</v>
      </c>
      <c r="BH292">
        <v>2</v>
      </c>
      <c r="BI292">
        <v>1</v>
      </c>
      <c r="BJ292">
        <v>391</v>
      </c>
      <c r="BK292">
        <v>4.8</v>
      </c>
      <c r="BL292">
        <v>0</v>
      </c>
      <c r="BM292">
        <v>0</v>
      </c>
      <c r="BN292">
        <v>0</v>
      </c>
      <c r="BO292">
        <v>0</v>
      </c>
      <c r="BP292">
        <v>0</v>
      </c>
      <c r="BQ292">
        <v>0</v>
      </c>
      <c r="BR292">
        <v>0</v>
      </c>
      <c r="BS292">
        <v>0</v>
      </c>
      <c r="BT292">
        <v>0</v>
      </c>
      <c r="BU292" t="str">
        <f>VLOOKUP($A292,trip!$A$3:$AD$2506,9,FALSE)</f>
        <v>POPHOT</v>
      </c>
      <c r="BV292" t="str">
        <f>VLOOKUP($A292,trip!$A$3:$AD$2506,11,FALSE)</f>
        <v>飲食店・喫茶店</v>
      </c>
      <c r="BW292" t="str">
        <f>VLOOKUP($A292,trip!$A$3:$AD$2506,17,FALSE)</f>
        <v>自宅</v>
      </c>
      <c r="BX292" t="str">
        <f>VLOOKUP($A292,trip!$A$3:$AD$2506,19,FALSE)</f>
        <v>自宅</v>
      </c>
      <c r="BY292" t="str">
        <f>VLOOKUP($A292,trip!$A$3:$AD$2506,25,FALSE)</f>
        <v>1人</v>
      </c>
    </row>
    <row r="293" spans="1:77" x14ac:dyDescent="0.15">
      <c r="A293">
        <v>256832</v>
      </c>
      <c r="B293" t="s">
        <v>308</v>
      </c>
      <c r="C293">
        <v>500</v>
      </c>
      <c r="D293" t="s">
        <v>148</v>
      </c>
      <c r="E293" s="1">
        <v>40132.610439814816</v>
      </c>
      <c r="F293" s="10">
        <f t="shared" si="25"/>
        <v>40132</v>
      </c>
      <c r="G293" s="12">
        <f t="shared" si="26"/>
        <v>0.61043981481634546</v>
      </c>
      <c r="H293" s="12">
        <f>IF($G293&lt;天気!$L$2,天気!$L$2,IF($G293&lt;天気!$L$3,天気!$L$3,IF($G293&lt;天気!$L$4,天気!$L$4,IF($G293&lt;天気!$L$5,天気!$L$5,IF($G293&lt;天気!$L$6,天気!$L$6,IF($G293&lt;天気!$L$7,天気!$L$7,IF($G293&lt;天気!$L$8,天気!$L$8,IF($G293&lt;天気!$L$9,天気!$L$9,IF($G293&lt;天気!$L$10,天気!$L$10,IF($G293&lt;天気!$L$11,天気!$L$11,IF($G293&lt;天気!$L$12,天気!$L$12,IF($G293&lt;天気!$L$13,天気!$L$13,IF($G293&lt;天気!$L$14,天気!$L$14,IF($G293&lt;天気!$L$15,天気!$L$15,IF($G293&lt;天気!$L$16,天気!$L$16,IF($G293&lt;天気!$L$17,天気!$L$17,IF($G293&lt;天気!$L$18,天気!$L$18,IF($G293&lt;天気!$L$19,天気!$L$19,IF($G293&lt;天気!$L$20,天気!$L$20,IF($G293&lt;天気!$L$21,天気!$L$21,IF($G293&lt;天気!$L$22,天気!$L$22,IF($G293&lt;天気!$L$23,天気!$L$23,IF($G293&lt;天気!$L$24,天気!$L$24,天気!$L$25)))))))))))))))))))))))</f>
        <v>0.625</v>
      </c>
      <c r="I293" s="12">
        <v>0.625</v>
      </c>
      <c r="J293" s="12">
        <f t="shared" si="27"/>
        <v>40132.625</v>
      </c>
      <c r="K293" s="1">
        <v>40132.618125000001</v>
      </c>
      <c r="L293" s="6">
        <f t="shared" si="28"/>
        <v>7.6395021499999993E-2</v>
      </c>
      <c r="M293" s="6">
        <f>VLOOKUP(J293,天気!$E$2:$J$721,3,FALSE)</f>
        <v>0</v>
      </c>
      <c r="N293">
        <v>664</v>
      </c>
      <c r="O293">
        <v>303.5190220426183</v>
      </c>
      <c r="P293">
        <f t="shared" si="29"/>
        <v>-30.558008599999997</v>
      </c>
      <c r="Q293">
        <v>-30.558008599999997</v>
      </c>
      <c r="R293">
        <f t="shared" si="24"/>
        <v>30.558008599999997</v>
      </c>
      <c r="S293">
        <v>35.44355753</v>
      </c>
      <c r="T293">
        <v>139.6483058</v>
      </c>
      <c r="U293">
        <v>35.630008599999996</v>
      </c>
      <c r="V293">
        <v>104</v>
      </c>
      <c r="W293" t="s">
        <v>110</v>
      </c>
      <c r="X293">
        <v>1003003</v>
      </c>
      <c r="Y293" t="s">
        <v>262</v>
      </c>
      <c r="Z293">
        <v>100300301</v>
      </c>
      <c r="AA293" t="s">
        <v>263</v>
      </c>
      <c r="AB293">
        <v>35.446277350000003</v>
      </c>
      <c r="AC293">
        <v>139.6485955</v>
      </c>
      <c r="AD293">
        <v>5.0720000000000001</v>
      </c>
      <c r="AE293">
        <v>104</v>
      </c>
      <c r="AF293" t="s">
        <v>110</v>
      </c>
      <c r="AG293">
        <v>1003003</v>
      </c>
      <c r="AH293" t="s">
        <v>262</v>
      </c>
      <c r="AI293">
        <v>100300301</v>
      </c>
      <c r="AJ293" t="s">
        <v>263</v>
      </c>
      <c r="AK293">
        <v>41</v>
      </c>
      <c r="AL293">
        <v>1</v>
      </c>
      <c r="AM293" t="s">
        <v>74</v>
      </c>
      <c r="AN293" t="s">
        <v>161</v>
      </c>
      <c r="AO293">
        <v>420</v>
      </c>
      <c r="AP293" t="s">
        <v>177</v>
      </c>
      <c r="AQ293">
        <v>4.8</v>
      </c>
      <c r="AR293">
        <v>1</v>
      </c>
      <c r="AS293">
        <v>367</v>
      </c>
      <c r="AT293">
        <v>1.8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0</v>
      </c>
      <c r="BC293">
        <v>0</v>
      </c>
      <c r="BD293">
        <v>0</v>
      </c>
      <c r="BE293">
        <v>0</v>
      </c>
      <c r="BF293">
        <v>1</v>
      </c>
      <c r="BG293">
        <v>400</v>
      </c>
      <c r="BH293">
        <v>2</v>
      </c>
      <c r="BI293">
        <v>1</v>
      </c>
      <c r="BJ293">
        <v>400</v>
      </c>
      <c r="BK293">
        <v>4.8</v>
      </c>
      <c r="BL293">
        <v>1</v>
      </c>
      <c r="BM293">
        <v>0.3</v>
      </c>
      <c r="BN293">
        <v>2</v>
      </c>
      <c r="BO293">
        <v>210</v>
      </c>
      <c r="BP293">
        <v>214</v>
      </c>
      <c r="BQ293">
        <v>3.2</v>
      </c>
      <c r="BR293">
        <v>389</v>
      </c>
      <c r="BS293">
        <v>5.8</v>
      </c>
      <c r="BT293">
        <v>11</v>
      </c>
      <c r="BU293" t="str">
        <f>VLOOKUP($A293,trip!$A$3:$AD$2506,9,FALSE)</f>
        <v>自宅</v>
      </c>
      <c r="BV293" t="str">
        <f>VLOOKUP($A293,trip!$A$3:$AD$2506,11,FALSE)</f>
        <v>自宅</v>
      </c>
      <c r="BW293" t="str">
        <f>VLOOKUP($A293,trip!$A$3:$AD$2506,17,FALSE)</f>
        <v>元町</v>
      </c>
      <c r="BX293" t="str">
        <f>VLOOKUP($A293,trip!$A$3:$AD$2506,19,FALSE)</f>
        <v>ﾃﾞﾊﾟｰﾄ・ﾓｰﾙ</v>
      </c>
      <c r="BY293" t="str">
        <f>VLOOKUP($A293,trip!$A$3:$AD$2506,25,FALSE)</f>
        <v>0人</v>
      </c>
    </row>
    <row r="294" spans="1:77" x14ac:dyDescent="0.15">
      <c r="A294">
        <v>256840</v>
      </c>
      <c r="B294" t="s">
        <v>117</v>
      </c>
      <c r="C294">
        <v>200</v>
      </c>
      <c r="D294" t="s">
        <v>206</v>
      </c>
      <c r="E294" s="1">
        <v>40132.658194444448</v>
      </c>
      <c r="F294" s="10">
        <f t="shared" si="25"/>
        <v>40132</v>
      </c>
      <c r="G294" s="12">
        <f t="shared" si="26"/>
        <v>0.65819444444787223</v>
      </c>
      <c r="H294" s="12">
        <f>IF($G294&lt;天気!$L$2,天気!$L$2,IF($G294&lt;天気!$L$3,天気!$L$3,IF($G294&lt;天気!$L$4,天気!$L$4,IF($G294&lt;天気!$L$5,天気!$L$5,IF($G294&lt;天気!$L$6,天気!$L$6,IF($G294&lt;天気!$L$7,天気!$L$7,IF($G294&lt;天気!$L$8,天気!$L$8,IF($G294&lt;天気!$L$9,天気!$L$9,IF($G294&lt;天気!$L$10,天気!$L$10,IF($G294&lt;天気!$L$11,天気!$L$11,IF($G294&lt;天気!$L$12,天気!$L$12,IF($G294&lt;天気!$L$13,天気!$L$13,IF($G294&lt;天気!$L$14,天気!$L$14,IF($G294&lt;天気!$L$15,天気!$L$15,IF($G294&lt;天気!$L$16,天気!$L$16,IF($G294&lt;天気!$L$17,天気!$L$17,IF($G294&lt;天気!$L$18,天気!$L$18,IF($G294&lt;天気!$L$19,天気!$L$19,IF($G294&lt;天気!$L$20,天気!$L$20,IF($G294&lt;天気!$L$21,天気!$L$21,IF($G294&lt;天気!$L$22,天気!$L$22,IF($G294&lt;天気!$L$23,天気!$L$23,IF($G294&lt;天気!$L$24,天気!$L$24,天気!$L$25)))))))))))))))))))))))</f>
        <v>0.66666666666666696</v>
      </c>
      <c r="I294" s="12">
        <v>0.66666666666666696</v>
      </c>
      <c r="J294" s="12">
        <f t="shared" si="27"/>
        <v>40132.666666666664</v>
      </c>
      <c r="K294" s="1">
        <v>40132.677557870367</v>
      </c>
      <c r="L294" s="6">
        <f t="shared" si="28"/>
        <v>1.0283203124999996E-2</v>
      </c>
      <c r="M294" s="6">
        <f>VLOOKUP(J294,天気!$E$2:$J$721,3,FALSE)</f>
        <v>0</v>
      </c>
      <c r="N294">
        <v>1673</v>
      </c>
      <c r="O294">
        <v>620.64553666919164</v>
      </c>
      <c r="P294">
        <f t="shared" si="29"/>
        <v>-7.8974999999999973</v>
      </c>
      <c r="Q294">
        <v>-7.8974999999999973</v>
      </c>
      <c r="R294">
        <f t="shared" si="24"/>
        <v>7.8974999999999973</v>
      </c>
      <c r="S294">
        <v>35.483157669999997</v>
      </c>
      <c r="T294">
        <v>139.63536690000001</v>
      </c>
      <c r="U294">
        <v>24.88</v>
      </c>
      <c r="V294">
        <v>102</v>
      </c>
      <c r="W294" t="s">
        <v>118</v>
      </c>
      <c r="X294">
        <v>1001013</v>
      </c>
      <c r="Y294" t="s">
        <v>384</v>
      </c>
      <c r="Z294">
        <v>100101302</v>
      </c>
      <c r="AA294" t="s">
        <v>601</v>
      </c>
      <c r="AB294">
        <v>35.488725979999998</v>
      </c>
      <c r="AC294">
        <v>139.63585499999999</v>
      </c>
      <c r="AD294">
        <v>16.982500000000002</v>
      </c>
      <c r="AE294">
        <v>102</v>
      </c>
      <c r="AF294" t="s">
        <v>118</v>
      </c>
      <c r="AG294">
        <v>1001014</v>
      </c>
      <c r="AH294" t="s">
        <v>119</v>
      </c>
      <c r="AI294">
        <v>100101403</v>
      </c>
      <c r="AJ294" t="s">
        <v>120</v>
      </c>
      <c r="AK294">
        <v>54</v>
      </c>
      <c r="AL294">
        <v>1</v>
      </c>
      <c r="AM294" t="s">
        <v>74</v>
      </c>
      <c r="AN294" t="s">
        <v>121</v>
      </c>
      <c r="AO294">
        <v>100</v>
      </c>
      <c r="AP294" t="s">
        <v>76</v>
      </c>
      <c r="AQ294">
        <v>5.3</v>
      </c>
      <c r="AR294">
        <v>1</v>
      </c>
      <c r="AS294">
        <v>969</v>
      </c>
      <c r="AT294">
        <v>5.3</v>
      </c>
      <c r="AU294">
        <v>1</v>
      </c>
      <c r="AV294">
        <v>1</v>
      </c>
      <c r="AW294">
        <v>120</v>
      </c>
      <c r="AX294" t="s">
        <v>353</v>
      </c>
      <c r="AY294" t="s">
        <v>122</v>
      </c>
      <c r="AZ294">
        <v>0</v>
      </c>
      <c r="BA294">
        <v>881</v>
      </c>
      <c r="BB294">
        <v>10.8</v>
      </c>
      <c r="BC294">
        <v>1158</v>
      </c>
      <c r="BD294">
        <v>13.9</v>
      </c>
      <c r="BE294">
        <v>25.700000000000003</v>
      </c>
      <c r="BF294">
        <v>1</v>
      </c>
      <c r="BG294">
        <v>768</v>
      </c>
      <c r="BH294">
        <v>3.8</v>
      </c>
      <c r="BI294">
        <v>1</v>
      </c>
      <c r="BJ294">
        <v>768</v>
      </c>
      <c r="BK294">
        <v>9.5</v>
      </c>
      <c r="BL294">
        <v>1</v>
      </c>
      <c r="BM294">
        <v>0.2</v>
      </c>
      <c r="BN294">
        <v>1</v>
      </c>
      <c r="BO294">
        <v>210</v>
      </c>
      <c r="BP294">
        <v>175</v>
      </c>
      <c r="BQ294">
        <v>2.6</v>
      </c>
      <c r="BR294">
        <v>298</v>
      </c>
      <c r="BS294">
        <v>4.5</v>
      </c>
      <c r="BT294">
        <v>8.1</v>
      </c>
      <c r="BU294">
        <f>VLOOKUP($A294,trip!$A$3:$AD$2506,9,FALSE)</f>
        <v>0</v>
      </c>
      <c r="BV294">
        <f>VLOOKUP($A294,trip!$A$3:$AD$2506,11,FALSE)</f>
        <v>0</v>
      </c>
      <c r="BW294">
        <f>VLOOKUP($A294,trip!$A$3:$AD$2506,17,FALSE)</f>
        <v>0</v>
      </c>
      <c r="BX294">
        <f>VLOOKUP($A294,trip!$A$3:$AD$2506,19,FALSE)</f>
        <v>0</v>
      </c>
      <c r="BY294">
        <f>VLOOKUP($A294,trip!$A$3:$AD$2506,25,FALSE)</f>
        <v>0</v>
      </c>
    </row>
    <row r="295" spans="1:77" x14ac:dyDescent="0.15">
      <c r="A295">
        <v>256841</v>
      </c>
      <c r="B295" t="s">
        <v>332</v>
      </c>
      <c r="C295">
        <v>200</v>
      </c>
      <c r="D295" t="s">
        <v>206</v>
      </c>
      <c r="E295" s="1">
        <v>40132.662627314814</v>
      </c>
      <c r="F295" s="10">
        <f t="shared" si="25"/>
        <v>40132</v>
      </c>
      <c r="G295" s="12">
        <f t="shared" si="26"/>
        <v>0.66262731481401715</v>
      </c>
      <c r="H295" s="12">
        <f>IF($G295&lt;天気!$L$2,天気!$L$2,IF($G295&lt;天気!$L$3,天気!$L$3,IF($G295&lt;天気!$L$4,天気!$L$4,IF($G295&lt;天気!$L$5,天気!$L$5,IF($G295&lt;天気!$L$6,天気!$L$6,IF($G295&lt;天気!$L$7,天気!$L$7,IF($G295&lt;天気!$L$8,天気!$L$8,IF($G295&lt;天気!$L$9,天気!$L$9,IF($G295&lt;天気!$L$10,天気!$L$10,IF($G295&lt;天気!$L$11,天気!$L$11,IF($G295&lt;天気!$L$12,天気!$L$12,IF($G295&lt;天気!$L$13,天気!$L$13,IF($G295&lt;天気!$L$14,天気!$L$14,IF($G295&lt;天気!$L$15,天気!$L$15,IF($G295&lt;天気!$L$16,天気!$L$16,IF($G295&lt;天気!$L$17,天気!$L$17,IF($G295&lt;天気!$L$18,天気!$L$18,IF($G295&lt;天気!$L$19,天気!$L$19,IF($G295&lt;天気!$L$20,天気!$L$20,IF($G295&lt;天気!$L$21,天気!$L$21,IF($G295&lt;天気!$L$22,天気!$L$22,IF($G295&lt;天気!$L$23,天気!$L$23,IF($G295&lt;天気!$L$24,天気!$L$24,天気!$L$25)))))))))))))))))))))))</f>
        <v>0.66666666666666696</v>
      </c>
      <c r="I295" s="12">
        <v>0.66666666666666696</v>
      </c>
      <c r="J295" s="12">
        <f t="shared" si="27"/>
        <v>40132.666666666664</v>
      </c>
      <c r="K295" s="1">
        <v>40132.687048611115</v>
      </c>
      <c r="L295" s="6">
        <f t="shared" si="28"/>
        <v>1.0006612903225806E-2</v>
      </c>
      <c r="M295" s="6">
        <f>VLOOKUP(J295,天気!$E$2:$J$721,3,FALSE)</f>
        <v>0</v>
      </c>
      <c r="N295">
        <v>2110</v>
      </c>
      <c r="O295">
        <v>931.02842633746161</v>
      </c>
      <c r="P295">
        <f t="shared" si="29"/>
        <v>-12.408200000000001</v>
      </c>
      <c r="Q295">
        <v>-12.408200000000001</v>
      </c>
      <c r="R295">
        <f t="shared" si="24"/>
        <v>12.408200000000001</v>
      </c>
      <c r="S295">
        <v>35.483924829999999</v>
      </c>
      <c r="T295">
        <v>139.62031970000001</v>
      </c>
      <c r="U295">
        <v>32.56</v>
      </c>
      <c r="V295">
        <v>102</v>
      </c>
      <c r="W295" t="s">
        <v>118</v>
      </c>
      <c r="X295">
        <v>1001018</v>
      </c>
      <c r="Y295" t="s">
        <v>472</v>
      </c>
      <c r="Z295">
        <v>100101803</v>
      </c>
      <c r="AA295" t="s">
        <v>732</v>
      </c>
      <c r="AB295">
        <v>35.489664740000002</v>
      </c>
      <c r="AC295">
        <v>139.62780839999999</v>
      </c>
      <c r="AD295">
        <v>20.151800000000001</v>
      </c>
      <c r="AE295">
        <v>102</v>
      </c>
      <c r="AF295" t="s">
        <v>118</v>
      </c>
      <c r="AG295">
        <v>1001016</v>
      </c>
      <c r="AH295" t="s">
        <v>122</v>
      </c>
      <c r="AI295">
        <v>100101603</v>
      </c>
      <c r="AJ295" t="s">
        <v>122</v>
      </c>
      <c r="AK295">
        <v>0</v>
      </c>
      <c r="AL295">
        <v>2</v>
      </c>
      <c r="AM295" t="s">
        <v>100</v>
      </c>
      <c r="AN295" t="s">
        <v>121</v>
      </c>
      <c r="AO295">
        <v>100</v>
      </c>
      <c r="AP295" t="s">
        <v>76</v>
      </c>
      <c r="AQ295">
        <v>5.9</v>
      </c>
      <c r="AR295">
        <v>1</v>
      </c>
      <c r="AS295">
        <v>1171</v>
      </c>
      <c r="AT295">
        <v>5.9</v>
      </c>
      <c r="AU295">
        <v>1</v>
      </c>
      <c r="AV295">
        <v>24</v>
      </c>
      <c r="AW295">
        <v>430</v>
      </c>
      <c r="AX295" t="s">
        <v>396</v>
      </c>
      <c r="AY295" t="s">
        <v>122</v>
      </c>
      <c r="AZ295">
        <v>2</v>
      </c>
      <c r="BA295">
        <v>1586</v>
      </c>
      <c r="BB295">
        <v>20</v>
      </c>
      <c r="BC295">
        <v>56</v>
      </c>
      <c r="BD295">
        <v>0.7</v>
      </c>
      <c r="BE295">
        <v>44.7</v>
      </c>
      <c r="BF295">
        <v>1</v>
      </c>
      <c r="BG295">
        <v>1240</v>
      </c>
      <c r="BH295">
        <v>6.2</v>
      </c>
      <c r="BI295">
        <v>1</v>
      </c>
      <c r="BJ295">
        <v>1240</v>
      </c>
      <c r="BK295">
        <v>14.9</v>
      </c>
      <c r="BL295">
        <v>0</v>
      </c>
      <c r="BM295">
        <v>0</v>
      </c>
      <c r="BN295">
        <v>0</v>
      </c>
      <c r="BO295">
        <v>0</v>
      </c>
      <c r="BP295">
        <v>0</v>
      </c>
      <c r="BQ295">
        <v>0</v>
      </c>
      <c r="BR295">
        <v>0</v>
      </c>
      <c r="BS295">
        <v>0</v>
      </c>
      <c r="BT295">
        <v>0</v>
      </c>
      <c r="BU295">
        <f>VLOOKUP($A295,trip!$A$3:$AD$2506,9,FALSE)</f>
        <v>0</v>
      </c>
      <c r="BV295">
        <f>VLOOKUP($A295,trip!$A$3:$AD$2506,11,FALSE)</f>
        <v>0</v>
      </c>
      <c r="BW295">
        <f>VLOOKUP($A295,trip!$A$3:$AD$2506,17,FALSE)</f>
        <v>0</v>
      </c>
      <c r="BX295">
        <f>VLOOKUP($A295,trip!$A$3:$AD$2506,19,FALSE)</f>
        <v>0</v>
      </c>
      <c r="BY295">
        <f>VLOOKUP($A295,trip!$A$3:$AD$2506,25,FALSE)</f>
        <v>0</v>
      </c>
    </row>
    <row r="296" spans="1:77" x14ac:dyDescent="0.15">
      <c r="A296">
        <v>256842</v>
      </c>
      <c r="B296" t="s">
        <v>308</v>
      </c>
      <c r="C296">
        <v>200</v>
      </c>
      <c r="D296" t="s">
        <v>206</v>
      </c>
      <c r="E296" s="1">
        <v>40132.665798611109</v>
      </c>
      <c r="F296" s="10">
        <f t="shared" si="25"/>
        <v>40132</v>
      </c>
      <c r="G296" s="12">
        <f t="shared" si="26"/>
        <v>0.66579861110949423</v>
      </c>
      <c r="H296" s="12">
        <f>IF($G296&lt;天気!$L$2,天気!$L$2,IF($G296&lt;天気!$L$3,天気!$L$3,IF($G296&lt;天気!$L$4,天気!$L$4,IF($G296&lt;天気!$L$5,天気!$L$5,IF($G296&lt;天気!$L$6,天気!$L$6,IF($G296&lt;天気!$L$7,天気!$L$7,IF($G296&lt;天気!$L$8,天気!$L$8,IF($G296&lt;天気!$L$9,天気!$L$9,IF($G296&lt;天気!$L$10,天気!$L$10,IF($G296&lt;天気!$L$11,天気!$L$11,IF($G296&lt;天気!$L$12,天気!$L$12,IF($G296&lt;天気!$L$13,天気!$L$13,IF($G296&lt;天気!$L$14,天気!$L$14,IF($G296&lt;天気!$L$15,天気!$L$15,IF($G296&lt;天気!$L$16,天気!$L$16,IF($G296&lt;天気!$L$17,天気!$L$17,IF($G296&lt;天気!$L$18,天気!$L$18,IF($G296&lt;天気!$L$19,天気!$L$19,IF($G296&lt;天気!$L$20,天気!$L$20,IF($G296&lt;天気!$L$21,天気!$L$21,IF($G296&lt;天気!$L$22,天気!$L$22,IF($G296&lt;天気!$L$23,天気!$L$23,IF($G296&lt;天気!$L$24,天気!$L$24,天気!$L$25)))))))))))))))))))))))</f>
        <v>0.66666666666666696</v>
      </c>
      <c r="I296" s="12">
        <v>0.66666666666666696</v>
      </c>
      <c r="J296" s="12">
        <f t="shared" si="27"/>
        <v>40132.666666666664</v>
      </c>
      <c r="K296" s="1">
        <v>40132.673668981479</v>
      </c>
      <c r="L296" s="6">
        <f t="shared" si="28"/>
        <v>1.3024552429667522E-2</v>
      </c>
      <c r="M296" s="6">
        <f>VLOOKUP(J296,天気!$E$2:$J$721,3,FALSE)</f>
        <v>0</v>
      </c>
      <c r="N296">
        <v>680</v>
      </c>
      <c r="O296">
        <v>294.20699886011516</v>
      </c>
      <c r="P296">
        <f t="shared" si="29"/>
        <v>5.0926000000000009</v>
      </c>
      <c r="Q296">
        <v>5.0926000000000009</v>
      </c>
      <c r="R296">
        <f t="shared" si="24"/>
        <v>5.0926000000000009</v>
      </c>
      <c r="S296">
        <v>35.446239740000003</v>
      </c>
      <c r="T296">
        <v>139.64792489999999</v>
      </c>
      <c r="U296">
        <v>6.2859999999999996</v>
      </c>
      <c r="V296">
        <v>104</v>
      </c>
      <c r="W296" t="s">
        <v>110</v>
      </c>
      <c r="X296">
        <v>1003003</v>
      </c>
      <c r="Y296" t="s">
        <v>262</v>
      </c>
      <c r="Z296">
        <v>100300301</v>
      </c>
      <c r="AA296" t="s">
        <v>263</v>
      </c>
      <c r="AB296">
        <v>35.443686329999998</v>
      </c>
      <c r="AC296">
        <v>139.6487779</v>
      </c>
      <c r="AD296">
        <v>11.3786</v>
      </c>
      <c r="AE296">
        <v>104</v>
      </c>
      <c r="AF296" t="s">
        <v>110</v>
      </c>
      <c r="AG296">
        <v>1003003</v>
      </c>
      <c r="AH296" t="s">
        <v>262</v>
      </c>
      <c r="AI296">
        <v>100300301</v>
      </c>
      <c r="AJ296" t="s">
        <v>263</v>
      </c>
      <c r="AK296">
        <v>41</v>
      </c>
      <c r="AL296">
        <v>1</v>
      </c>
      <c r="AM296" t="s">
        <v>74</v>
      </c>
      <c r="AN296" t="s">
        <v>161</v>
      </c>
      <c r="AO296">
        <v>420</v>
      </c>
      <c r="AP296" t="s">
        <v>177</v>
      </c>
      <c r="AQ296">
        <v>4.7</v>
      </c>
      <c r="AR296">
        <v>1</v>
      </c>
      <c r="AS296">
        <v>447</v>
      </c>
      <c r="AT296">
        <v>2.2000000000000002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0</v>
      </c>
      <c r="BD296">
        <v>0</v>
      </c>
      <c r="BE296">
        <v>0</v>
      </c>
      <c r="BF296">
        <v>1</v>
      </c>
      <c r="BG296">
        <v>391</v>
      </c>
      <c r="BH296">
        <v>2</v>
      </c>
      <c r="BI296">
        <v>1</v>
      </c>
      <c r="BJ296">
        <v>391</v>
      </c>
      <c r="BK296">
        <v>4.7</v>
      </c>
      <c r="BL296">
        <v>1</v>
      </c>
      <c r="BM296">
        <v>0.3</v>
      </c>
      <c r="BN296">
        <v>1</v>
      </c>
      <c r="BO296">
        <v>210</v>
      </c>
      <c r="BP296">
        <v>362</v>
      </c>
      <c r="BQ296">
        <v>5.4</v>
      </c>
      <c r="BR296">
        <v>218</v>
      </c>
      <c r="BS296">
        <v>3.3</v>
      </c>
      <c r="BT296">
        <v>9.6999999999999993</v>
      </c>
      <c r="BU296" t="str">
        <f>VLOOKUP($A296,trip!$A$3:$AD$2506,9,FALSE)</f>
        <v>山下公園</v>
      </c>
      <c r="BV296" t="str">
        <f>VLOOKUP($A296,trip!$A$3:$AD$2506,11,FALSE)</f>
        <v>公園・道の駅</v>
      </c>
      <c r="BW296" t="str">
        <f>VLOOKUP($A296,trip!$A$3:$AD$2506,17,FALSE)</f>
        <v>自宅</v>
      </c>
      <c r="BX296" t="str">
        <f>VLOOKUP($A296,trip!$A$3:$AD$2506,19,FALSE)</f>
        <v>自宅</v>
      </c>
      <c r="BY296" t="str">
        <f>VLOOKUP($A296,trip!$A$3:$AD$2506,25,FALSE)</f>
        <v>0人</v>
      </c>
    </row>
    <row r="297" spans="1:77" x14ac:dyDescent="0.15">
      <c r="A297">
        <v>256843</v>
      </c>
      <c r="B297" t="s">
        <v>123</v>
      </c>
      <c r="C297">
        <v>999</v>
      </c>
      <c r="D297" t="s">
        <v>70</v>
      </c>
      <c r="E297" s="1">
        <v>40132.671550925923</v>
      </c>
      <c r="F297" s="10">
        <f t="shared" si="25"/>
        <v>40132</v>
      </c>
      <c r="G297" s="12">
        <f t="shared" si="26"/>
        <v>0.67155092592292931</v>
      </c>
      <c r="H297" s="12">
        <f>IF($G297&lt;天気!$L$2,天気!$L$2,IF($G297&lt;天気!$L$3,天気!$L$3,IF($G297&lt;天気!$L$4,天気!$L$4,IF($G297&lt;天気!$L$5,天気!$L$5,IF($G297&lt;天気!$L$6,天気!$L$6,IF($G297&lt;天気!$L$7,天気!$L$7,IF($G297&lt;天気!$L$8,天気!$L$8,IF($G297&lt;天気!$L$9,天気!$L$9,IF($G297&lt;天気!$L$10,天気!$L$10,IF($G297&lt;天気!$L$11,天気!$L$11,IF($G297&lt;天気!$L$12,天気!$L$12,IF($G297&lt;天気!$L$13,天気!$L$13,IF($G297&lt;天気!$L$14,天気!$L$14,IF($G297&lt;天気!$L$15,天気!$L$15,IF($G297&lt;天気!$L$16,天気!$L$16,IF($G297&lt;天気!$L$17,天気!$L$17,IF($G297&lt;天気!$L$18,天気!$L$18,IF($G297&lt;天気!$L$19,天気!$L$19,IF($G297&lt;天気!$L$20,天気!$L$20,IF($G297&lt;天気!$L$21,天気!$L$21,IF($G297&lt;天気!$L$22,天気!$L$22,IF($G297&lt;天気!$L$23,天気!$L$23,IF($G297&lt;天気!$L$24,天気!$L$24,天気!$L$25)))))))))))))))))))))))</f>
        <v>0.70833333333333404</v>
      </c>
      <c r="I297" s="12">
        <v>0.70833333333333404</v>
      </c>
      <c r="J297" s="12">
        <f t="shared" si="27"/>
        <v>40132.708333333336</v>
      </c>
      <c r="K297" s="1">
        <v>40132.676087962966</v>
      </c>
      <c r="L297" s="6">
        <f t="shared" si="28"/>
        <v>4.1724590163934386E-3</v>
      </c>
      <c r="M297" s="6">
        <f>VLOOKUP(J297,天気!$E$2:$J$721,3,FALSE)</f>
        <v>0</v>
      </c>
      <c r="N297">
        <v>392</v>
      </c>
      <c r="O297">
        <v>924.58406265492647</v>
      </c>
      <c r="P297">
        <f t="shared" si="29"/>
        <v>5.0903999999999954</v>
      </c>
      <c r="Q297">
        <v>5.0903999999999954</v>
      </c>
      <c r="R297">
        <f t="shared" si="24"/>
        <v>5.0903999999999954</v>
      </c>
      <c r="S297">
        <v>35.631108330000004</v>
      </c>
      <c r="T297">
        <v>139.67999879999999</v>
      </c>
      <c r="U297">
        <v>33.159300000000002</v>
      </c>
      <c r="AB297">
        <v>35.62292763</v>
      </c>
      <c r="AC297">
        <v>139.68183880000001</v>
      </c>
      <c r="AD297">
        <v>38.249699999999997</v>
      </c>
      <c r="AK297">
        <v>38</v>
      </c>
      <c r="AL297">
        <v>1</v>
      </c>
      <c r="AM297" t="s">
        <v>74</v>
      </c>
      <c r="AN297" t="s">
        <v>125</v>
      </c>
      <c r="AO297">
        <v>410</v>
      </c>
      <c r="AP297" t="s">
        <v>162</v>
      </c>
      <c r="AQ297">
        <v>6.1</v>
      </c>
      <c r="AR297">
        <v>1</v>
      </c>
      <c r="AS297">
        <v>1936</v>
      </c>
      <c r="AT297">
        <v>10.3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0</v>
      </c>
      <c r="BE297">
        <v>0</v>
      </c>
      <c r="BF297">
        <v>1</v>
      </c>
      <c r="BG297">
        <v>1220</v>
      </c>
      <c r="BH297">
        <v>6.1</v>
      </c>
      <c r="BI297">
        <v>1</v>
      </c>
      <c r="BJ297">
        <v>1220</v>
      </c>
      <c r="BK297">
        <v>15.2</v>
      </c>
      <c r="BL297">
        <v>0</v>
      </c>
      <c r="BM297">
        <v>0</v>
      </c>
      <c r="BN297">
        <v>0</v>
      </c>
      <c r="BO297">
        <v>0</v>
      </c>
      <c r="BP297">
        <v>0</v>
      </c>
      <c r="BQ297">
        <v>0</v>
      </c>
      <c r="BR297">
        <v>0</v>
      </c>
      <c r="BS297">
        <v>0</v>
      </c>
      <c r="BT297">
        <v>0</v>
      </c>
      <c r="BU297" t="str">
        <f>VLOOKUP($A297,trip!$A$3:$AD$2506,9,FALSE)</f>
        <v>自宅</v>
      </c>
      <c r="BV297" t="str">
        <f>VLOOKUP($A297,trip!$A$3:$AD$2506,11,FALSE)</f>
        <v>自宅</v>
      </c>
      <c r="BW297" t="str">
        <f>VLOOKUP($A297,trip!$A$3:$AD$2506,17,FALSE)</f>
        <v>ジム</v>
      </c>
      <c r="BX297" t="str">
        <f>VLOOKUP($A297,trip!$A$3:$AD$2506,19,FALSE)</f>
        <v>その他</v>
      </c>
      <c r="BY297" t="str">
        <f>VLOOKUP($A297,trip!$A$3:$AD$2506,25,FALSE)</f>
        <v>0人</v>
      </c>
    </row>
    <row r="298" spans="1:77" x14ac:dyDescent="0.15">
      <c r="A298">
        <v>256844</v>
      </c>
      <c r="B298" t="s">
        <v>172</v>
      </c>
      <c r="C298">
        <v>500</v>
      </c>
      <c r="D298" t="s">
        <v>148</v>
      </c>
      <c r="E298" s="1">
        <v>40132.672650462962</v>
      </c>
      <c r="F298" s="10">
        <f t="shared" si="25"/>
        <v>40132</v>
      </c>
      <c r="G298" s="12">
        <f t="shared" si="26"/>
        <v>0.67265046296233777</v>
      </c>
      <c r="H298" s="12">
        <f>IF($G298&lt;天気!$L$2,天気!$L$2,IF($G298&lt;天気!$L$3,天気!$L$3,IF($G298&lt;天気!$L$4,天気!$L$4,IF($G298&lt;天気!$L$5,天気!$L$5,IF($G298&lt;天気!$L$6,天気!$L$6,IF($G298&lt;天気!$L$7,天気!$L$7,IF($G298&lt;天気!$L$8,天気!$L$8,IF($G298&lt;天気!$L$9,天気!$L$9,IF($G298&lt;天気!$L$10,天気!$L$10,IF($G298&lt;天気!$L$11,天気!$L$11,IF($G298&lt;天気!$L$12,天気!$L$12,IF($G298&lt;天気!$L$13,天気!$L$13,IF($G298&lt;天気!$L$14,天気!$L$14,IF($G298&lt;天気!$L$15,天気!$L$15,IF($G298&lt;天気!$L$16,天気!$L$16,IF($G298&lt;天気!$L$17,天気!$L$17,IF($G298&lt;天気!$L$18,天気!$L$18,IF($G298&lt;天気!$L$19,天気!$L$19,IF($G298&lt;天気!$L$20,天気!$L$20,IF($G298&lt;天気!$L$21,天気!$L$21,IF($G298&lt;天気!$L$22,天気!$L$22,IF($G298&lt;天気!$L$23,天気!$L$23,IF($G298&lt;天気!$L$24,天気!$L$24,天気!$L$25)))))))))))))))))))))))</f>
        <v>0.70833333333333404</v>
      </c>
      <c r="I298" s="12">
        <v>0.70833333333333404</v>
      </c>
      <c r="J298" s="12">
        <f t="shared" si="27"/>
        <v>40132.708333333336</v>
      </c>
      <c r="K298" s="1">
        <v>40132.683576388888</v>
      </c>
      <c r="L298" s="6">
        <f t="shared" si="28"/>
        <v>7.988953866146847E-3</v>
      </c>
      <c r="M298" s="6">
        <f>VLOOKUP(J298,天気!$E$2:$J$721,3,FALSE)</f>
        <v>0</v>
      </c>
      <c r="N298">
        <v>944</v>
      </c>
      <c r="O298">
        <v>1120.3553277827759</v>
      </c>
      <c r="P298">
        <f t="shared" si="29"/>
        <v>-12.294999999999998</v>
      </c>
      <c r="Q298">
        <v>-12.294999999999998</v>
      </c>
      <c r="R298">
        <f t="shared" si="24"/>
        <v>12.294999999999998</v>
      </c>
      <c r="S298">
        <v>35.670086210000001</v>
      </c>
      <c r="T298">
        <v>139.6943272</v>
      </c>
      <c r="U298">
        <v>33.246699999999997</v>
      </c>
      <c r="AB298">
        <v>35.6600386</v>
      </c>
      <c r="AC298">
        <v>139.69527669999999</v>
      </c>
      <c r="AD298">
        <v>20.951699999999999</v>
      </c>
      <c r="AK298">
        <v>28</v>
      </c>
      <c r="AL298">
        <v>1</v>
      </c>
      <c r="AM298" t="s">
        <v>74</v>
      </c>
      <c r="AN298" t="s">
        <v>101</v>
      </c>
      <c r="AO298">
        <v>410</v>
      </c>
      <c r="AP298" t="s">
        <v>162</v>
      </c>
      <c r="AQ298">
        <v>7.7</v>
      </c>
      <c r="AR298">
        <v>1</v>
      </c>
      <c r="AS298">
        <v>1464</v>
      </c>
      <c r="AT298">
        <v>5.3</v>
      </c>
      <c r="AU298">
        <v>1</v>
      </c>
      <c r="AV298">
        <v>9</v>
      </c>
      <c r="AW298">
        <v>200</v>
      </c>
      <c r="AX298" t="s">
        <v>727</v>
      </c>
      <c r="AY298" t="s">
        <v>354</v>
      </c>
      <c r="AZ298">
        <v>0</v>
      </c>
      <c r="BA298">
        <v>691</v>
      </c>
      <c r="BB298">
        <v>8.3000000000000007</v>
      </c>
      <c r="BC298">
        <v>1391</v>
      </c>
      <c r="BD298">
        <v>16.7</v>
      </c>
      <c r="BE298">
        <v>34</v>
      </c>
      <c r="BF298">
        <v>1</v>
      </c>
      <c r="BG298">
        <v>1539</v>
      </c>
      <c r="BH298">
        <v>7.7</v>
      </c>
      <c r="BI298">
        <v>1</v>
      </c>
      <c r="BJ298">
        <v>1539</v>
      </c>
      <c r="BK298">
        <v>18.399999999999999</v>
      </c>
      <c r="BL298">
        <v>0</v>
      </c>
      <c r="BM298">
        <v>0</v>
      </c>
      <c r="BN298">
        <v>0</v>
      </c>
      <c r="BO298">
        <v>0</v>
      </c>
      <c r="BP298">
        <v>0</v>
      </c>
      <c r="BQ298">
        <v>0</v>
      </c>
      <c r="BR298">
        <v>0</v>
      </c>
      <c r="BS298">
        <v>0</v>
      </c>
      <c r="BT298">
        <v>0</v>
      </c>
      <c r="BU298" t="str">
        <f>VLOOKUP($A298,trip!$A$3:$AD$2506,9,FALSE)</f>
        <v>代々木公園</v>
      </c>
      <c r="BV298" t="str">
        <f>VLOOKUP($A298,trip!$A$3:$AD$2506,11,FALSE)</f>
        <v>公園・道の駅</v>
      </c>
      <c r="BW298" t="str">
        <f>VLOOKUP($A298,trip!$A$3:$AD$2506,17,FALSE)</f>
        <v>渋谷東急</v>
      </c>
      <c r="BX298" t="str">
        <f>VLOOKUP($A298,trip!$A$3:$AD$2506,19,FALSE)</f>
        <v>ｽｰﾊﾟｰ・食料品店</v>
      </c>
      <c r="BY298" t="str">
        <f>VLOOKUP($A298,trip!$A$3:$AD$2506,25,FALSE)</f>
        <v>0人</v>
      </c>
    </row>
    <row r="299" spans="1:77" x14ac:dyDescent="0.15">
      <c r="A299">
        <v>256854</v>
      </c>
      <c r="B299" t="s">
        <v>183</v>
      </c>
      <c r="C299">
        <v>500</v>
      </c>
      <c r="D299" t="s">
        <v>148</v>
      </c>
      <c r="E299" s="1">
        <v>40132.719085648147</v>
      </c>
      <c r="F299" s="10">
        <f t="shared" si="25"/>
        <v>40132</v>
      </c>
      <c r="G299" s="12">
        <f t="shared" si="26"/>
        <v>0.71908564814657439</v>
      </c>
      <c r="H299" s="12">
        <f>IF($G299&lt;天気!$L$2,天気!$L$2,IF($G299&lt;天気!$L$3,天気!$L$3,IF($G299&lt;天気!$L$4,天気!$L$4,IF($G299&lt;天気!$L$5,天気!$L$5,IF($G299&lt;天気!$L$6,天気!$L$6,IF($G299&lt;天気!$L$7,天気!$L$7,IF($G299&lt;天気!$L$8,天気!$L$8,IF($G299&lt;天気!$L$9,天気!$L$9,IF($G299&lt;天気!$L$10,天気!$L$10,IF($G299&lt;天気!$L$11,天気!$L$11,IF($G299&lt;天気!$L$12,天気!$L$12,IF($G299&lt;天気!$L$13,天気!$L$13,IF($G299&lt;天気!$L$14,天気!$L$14,IF($G299&lt;天気!$L$15,天気!$L$15,IF($G299&lt;天気!$L$16,天気!$L$16,IF($G299&lt;天気!$L$17,天気!$L$17,IF($G299&lt;天気!$L$18,天気!$L$18,IF($G299&lt;天気!$L$19,天気!$L$19,IF($G299&lt;天気!$L$20,天気!$L$20,IF($G299&lt;天気!$L$21,天気!$L$21,IF($G299&lt;天気!$L$22,天気!$L$22,IF($G299&lt;天気!$L$23,天気!$L$23,IF($G299&lt;天気!$L$24,天気!$L$24,天気!$L$25)))))))))))))))))))))))</f>
        <v>0.75</v>
      </c>
      <c r="I299" s="12">
        <v>0.75</v>
      </c>
      <c r="J299" s="12">
        <f t="shared" si="27"/>
        <v>40132.75</v>
      </c>
      <c r="K299" s="1">
        <v>40132.732118055559</v>
      </c>
      <c r="L299" s="6">
        <f t="shared" si="28"/>
        <v>1.6037818471337575E-2</v>
      </c>
      <c r="M299" s="6">
        <f>VLOOKUP(J299,天気!$E$2:$J$721,3,FALSE)</f>
        <v>0</v>
      </c>
      <c r="N299">
        <v>1126</v>
      </c>
      <c r="O299">
        <v>757.8819494119964</v>
      </c>
      <c r="P299">
        <f t="shared" si="29"/>
        <v>20.143499999999996</v>
      </c>
      <c r="Q299">
        <v>20.143499999999996</v>
      </c>
      <c r="R299">
        <f t="shared" si="24"/>
        <v>20.143499999999996</v>
      </c>
      <c r="S299">
        <v>35.460766630000002</v>
      </c>
      <c r="T299">
        <v>139.5418651</v>
      </c>
      <c r="U299">
        <v>56.5229</v>
      </c>
      <c r="V299">
        <v>112</v>
      </c>
      <c r="W299" t="s">
        <v>129</v>
      </c>
      <c r="X299">
        <v>1005105</v>
      </c>
      <c r="Y299" t="s">
        <v>227</v>
      </c>
      <c r="Z299">
        <v>100510501</v>
      </c>
      <c r="AA299" t="s">
        <v>228</v>
      </c>
      <c r="AB299">
        <v>35.4606754</v>
      </c>
      <c r="AC299">
        <v>139.53349660000001</v>
      </c>
      <c r="AD299">
        <v>76.666399999999996</v>
      </c>
      <c r="AE299">
        <v>112</v>
      </c>
      <c r="AF299" t="s">
        <v>129</v>
      </c>
      <c r="AG299">
        <v>1005104</v>
      </c>
      <c r="AH299" t="s">
        <v>348</v>
      </c>
      <c r="AI299">
        <v>100510401</v>
      </c>
      <c r="AJ299" t="s">
        <v>349</v>
      </c>
      <c r="AK299">
        <v>37</v>
      </c>
      <c r="AL299">
        <v>1</v>
      </c>
      <c r="AM299" t="s">
        <v>74</v>
      </c>
      <c r="AN299" t="s">
        <v>133</v>
      </c>
      <c r="AO299">
        <v>420</v>
      </c>
      <c r="AP299" t="s">
        <v>177</v>
      </c>
      <c r="AQ299">
        <v>15.9</v>
      </c>
      <c r="AR299">
        <v>1</v>
      </c>
      <c r="AS299">
        <v>1899</v>
      </c>
      <c r="AT299">
        <v>5.6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E299">
        <v>0</v>
      </c>
      <c r="BF299">
        <v>1</v>
      </c>
      <c r="BG299">
        <v>1256</v>
      </c>
      <c r="BH299">
        <v>6.3</v>
      </c>
      <c r="BI299">
        <v>1</v>
      </c>
      <c r="BJ299">
        <v>1256</v>
      </c>
      <c r="BK299">
        <v>15.9</v>
      </c>
      <c r="BL299">
        <v>0</v>
      </c>
      <c r="BM299">
        <v>0</v>
      </c>
      <c r="BN299">
        <v>0</v>
      </c>
      <c r="BO299">
        <v>0</v>
      </c>
      <c r="BP299">
        <v>0</v>
      </c>
      <c r="BQ299">
        <v>0</v>
      </c>
      <c r="BR299">
        <v>0</v>
      </c>
      <c r="BS299">
        <v>0</v>
      </c>
      <c r="BT299">
        <v>0</v>
      </c>
      <c r="BU299" t="str">
        <f>VLOOKUP($A299,trip!$A$3:$AD$2506,9,FALSE)</f>
        <v>リジェール南本宿</v>
      </c>
      <c r="BV299" t="str">
        <f>VLOOKUP($A299,trip!$A$3:$AD$2506,11,FALSE)</f>
        <v>自宅</v>
      </c>
      <c r="BW299" t="str">
        <f>VLOOKUP($A299,trip!$A$3:$AD$2506,17,FALSE)</f>
        <v>西友</v>
      </c>
      <c r="BX299" t="str">
        <f>VLOOKUP($A299,trip!$A$3:$AD$2506,19,FALSE)</f>
        <v>ｽｰﾊﾟｰ・食料品店</v>
      </c>
      <c r="BY299" t="str">
        <f>VLOOKUP($A299,trip!$A$3:$AD$2506,25,FALSE)</f>
        <v>0人</v>
      </c>
    </row>
    <row r="300" spans="1:77" x14ac:dyDescent="0.15">
      <c r="A300">
        <v>256860</v>
      </c>
      <c r="B300" t="s">
        <v>123</v>
      </c>
      <c r="C300">
        <v>500</v>
      </c>
      <c r="D300" t="s">
        <v>148</v>
      </c>
      <c r="E300" s="1">
        <v>40132.746655092589</v>
      </c>
      <c r="F300" s="10">
        <f t="shared" si="25"/>
        <v>40132</v>
      </c>
      <c r="G300" s="12">
        <f t="shared" si="26"/>
        <v>0.74665509258920792</v>
      </c>
      <c r="H300" s="12">
        <f>IF($G300&lt;天気!$L$2,天気!$L$2,IF($G300&lt;天気!$L$3,天気!$L$3,IF($G300&lt;天気!$L$4,天気!$L$4,IF($G300&lt;天気!$L$5,天気!$L$5,IF($G300&lt;天気!$L$6,天気!$L$6,IF($G300&lt;天気!$L$7,天気!$L$7,IF($G300&lt;天気!$L$8,天気!$L$8,IF($G300&lt;天気!$L$9,天気!$L$9,IF($G300&lt;天気!$L$10,天気!$L$10,IF($G300&lt;天気!$L$11,天気!$L$11,IF($G300&lt;天気!$L$12,天気!$L$12,IF($G300&lt;天気!$L$13,天気!$L$13,IF($G300&lt;天気!$L$14,天気!$L$14,IF($G300&lt;天気!$L$15,天気!$L$15,IF($G300&lt;天気!$L$16,天気!$L$16,IF($G300&lt;天気!$L$17,天気!$L$17,IF($G300&lt;天気!$L$18,天気!$L$18,IF($G300&lt;天気!$L$19,天気!$L$19,IF($G300&lt;天気!$L$20,天気!$L$20,IF($G300&lt;天気!$L$21,天気!$L$21,IF($G300&lt;天気!$L$22,天気!$L$22,IF($G300&lt;天気!$L$23,天気!$L$23,IF($G300&lt;天気!$L$24,天気!$L$24,天気!$L$25)))))))))))))))))))))))</f>
        <v>0.75</v>
      </c>
      <c r="I300" s="12">
        <v>0.75</v>
      </c>
      <c r="J300" s="12">
        <f t="shared" si="27"/>
        <v>40132.75</v>
      </c>
      <c r="K300" s="1">
        <v>40132.751840277779</v>
      </c>
      <c r="L300" s="6">
        <f t="shared" si="28"/>
        <v>3.4242926829268312E-3</v>
      </c>
      <c r="M300" s="6">
        <f>VLOOKUP(J300,天気!$E$2:$J$721,3,FALSE)</f>
        <v>0</v>
      </c>
      <c r="N300">
        <v>448</v>
      </c>
      <c r="O300">
        <v>906.68804680080484</v>
      </c>
      <c r="P300">
        <f t="shared" si="29"/>
        <v>3.5099000000000018</v>
      </c>
      <c r="Q300">
        <v>3.5099000000000018</v>
      </c>
      <c r="R300">
        <f t="shared" si="24"/>
        <v>3.5099000000000018</v>
      </c>
      <c r="S300">
        <v>35.622857840000002</v>
      </c>
      <c r="T300">
        <v>139.68203729999999</v>
      </c>
      <c r="U300">
        <v>37.726399999999998</v>
      </c>
      <c r="AB300">
        <v>35.628367130000001</v>
      </c>
      <c r="AC300">
        <v>139.6746397</v>
      </c>
      <c r="AD300">
        <v>41.2363</v>
      </c>
      <c r="AK300">
        <v>38</v>
      </c>
      <c r="AL300">
        <v>1</v>
      </c>
      <c r="AM300" t="s">
        <v>74</v>
      </c>
      <c r="AN300" t="s">
        <v>125</v>
      </c>
      <c r="AO300">
        <v>410</v>
      </c>
      <c r="AP300" t="s">
        <v>162</v>
      </c>
      <c r="AQ300">
        <v>5.0999999999999996</v>
      </c>
      <c r="AR300">
        <v>1</v>
      </c>
      <c r="AS300">
        <v>1807</v>
      </c>
      <c r="AT300">
        <v>8</v>
      </c>
      <c r="AU300">
        <v>1</v>
      </c>
      <c r="AV300">
        <v>21</v>
      </c>
      <c r="AW300">
        <v>190</v>
      </c>
      <c r="AX300" t="s">
        <v>126</v>
      </c>
      <c r="AY300" t="s">
        <v>616</v>
      </c>
      <c r="AZ300">
        <v>1</v>
      </c>
      <c r="BA300">
        <v>776</v>
      </c>
      <c r="BB300">
        <v>9.6</v>
      </c>
      <c r="BC300">
        <v>1428</v>
      </c>
      <c r="BD300">
        <v>17.3</v>
      </c>
      <c r="BE300">
        <v>47.900000000000006</v>
      </c>
      <c r="BF300">
        <v>1</v>
      </c>
      <c r="BG300">
        <v>1025</v>
      </c>
      <c r="BH300">
        <v>5.0999999999999996</v>
      </c>
      <c r="BI300">
        <v>1</v>
      </c>
      <c r="BJ300">
        <v>1025</v>
      </c>
      <c r="BK300">
        <v>13.3</v>
      </c>
      <c r="BL300">
        <v>0</v>
      </c>
      <c r="BM300">
        <v>0</v>
      </c>
      <c r="BN300">
        <v>0</v>
      </c>
      <c r="BO300">
        <v>0</v>
      </c>
      <c r="BP300">
        <v>0</v>
      </c>
      <c r="BQ300">
        <v>0</v>
      </c>
      <c r="BR300">
        <v>0</v>
      </c>
      <c r="BS300">
        <v>0</v>
      </c>
      <c r="BT300">
        <v>0</v>
      </c>
      <c r="BU300" t="str">
        <f>VLOOKUP($A300,trip!$A$3:$AD$2506,9,FALSE)</f>
        <v>ジム</v>
      </c>
      <c r="BV300" t="str">
        <f>VLOOKUP($A300,trip!$A$3:$AD$2506,11,FALSE)</f>
        <v>その他</v>
      </c>
      <c r="BW300" t="str">
        <f>VLOOKUP($A300,trip!$A$3:$AD$2506,17,FALSE)</f>
        <v>つるはドラッグ</v>
      </c>
      <c r="BX300" t="str">
        <f>VLOOKUP($A300,trip!$A$3:$AD$2506,19,FALSE)</f>
        <v>その他の商業施設</v>
      </c>
      <c r="BY300" t="str">
        <f>VLOOKUP($A300,trip!$A$3:$AD$2506,25,FALSE)</f>
        <v>0人</v>
      </c>
    </row>
    <row r="301" spans="1:77" x14ac:dyDescent="0.15">
      <c r="A301">
        <v>256861</v>
      </c>
      <c r="B301" t="s">
        <v>123</v>
      </c>
      <c r="C301">
        <v>200</v>
      </c>
      <c r="D301" t="s">
        <v>206</v>
      </c>
      <c r="E301" s="1">
        <v>40132.758576388886</v>
      </c>
      <c r="F301" s="10">
        <f t="shared" si="25"/>
        <v>40132</v>
      </c>
      <c r="G301" s="12">
        <f t="shared" si="26"/>
        <v>0.75857638888555812</v>
      </c>
      <c r="H301" s="12">
        <f>IF($G301&lt;天気!$L$2,天気!$L$2,IF($G301&lt;天気!$L$3,天気!$L$3,IF($G301&lt;天気!$L$4,天気!$L$4,IF($G301&lt;天気!$L$5,天気!$L$5,IF($G301&lt;天気!$L$6,天気!$L$6,IF($G301&lt;天気!$L$7,天気!$L$7,IF($G301&lt;天気!$L$8,天気!$L$8,IF($G301&lt;天気!$L$9,天気!$L$9,IF($G301&lt;天気!$L$10,天気!$L$10,IF($G301&lt;天気!$L$11,天気!$L$11,IF($G301&lt;天気!$L$12,天気!$L$12,IF($G301&lt;天気!$L$13,天気!$L$13,IF($G301&lt;天気!$L$14,天気!$L$14,IF($G301&lt;天気!$L$15,天気!$L$15,IF($G301&lt;天気!$L$16,天気!$L$16,IF($G301&lt;天気!$L$17,天気!$L$17,IF($G301&lt;天気!$L$18,天気!$L$18,IF($G301&lt;天気!$L$19,天気!$L$19,IF($G301&lt;天気!$L$20,天気!$L$20,IF($G301&lt;天気!$L$21,天気!$L$21,IF($G301&lt;天気!$L$22,天気!$L$22,IF($G301&lt;天気!$L$23,天気!$L$23,IF($G301&lt;天気!$L$24,天気!$L$24,天気!$L$25)))))))))))))))))))))))</f>
        <v>0.79166666666666696</v>
      </c>
      <c r="I301" s="12">
        <v>0.79166666666666696</v>
      </c>
      <c r="J301" s="12">
        <f t="shared" si="27"/>
        <v>40132.791666666664</v>
      </c>
      <c r="K301" s="1">
        <v>40132.762418981481</v>
      </c>
      <c r="L301" s="6">
        <f t="shared" si="28"/>
        <v>1.1930319888734353E-2</v>
      </c>
      <c r="M301" s="6">
        <f>VLOOKUP(J301,天気!$E$2:$J$721,3,FALSE)</f>
        <v>0</v>
      </c>
      <c r="N301">
        <v>332</v>
      </c>
      <c r="O301">
        <v>532.48009842013141</v>
      </c>
      <c r="P301">
        <f t="shared" si="29"/>
        <v>-8.5778999999999996</v>
      </c>
      <c r="Q301">
        <v>-8.5778999999999996</v>
      </c>
      <c r="R301">
        <f t="shared" si="24"/>
        <v>8.5778999999999996</v>
      </c>
      <c r="S301">
        <v>35.628415429999997</v>
      </c>
      <c r="T301">
        <v>139.6751065</v>
      </c>
      <c r="U301">
        <v>41.809100000000001</v>
      </c>
      <c r="AB301">
        <v>35.63106543</v>
      </c>
      <c r="AC301">
        <v>139.6800149</v>
      </c>
      <c r="AD301">
        <v>33.231200000000001</v>
      </c>
      <c r="AK301">
        <v>38</v>
      </c>
      <c r="AL301">
        <v>1</v>
      </c>
      <c r="AM301" t="s">
        <v>74</v>
      </c>
      <c r="AN301" t="s">
        <v>125</v>
      </c>
      <c r="AO301">
        <v>410</v>
      </c>
      <c r="AP301" t="s">
        <v>162</v>
      </c>
      <c r="AQ301">
        <v>3.6</v>
      </c>
      <c r="AR301">
        <v>1</v>
      </c>
      <c r="AS301">
        <v>1030</v>
      </c>
      <c r="AT301">
        <v>4.9000000000000004</v>
      </c>
      <c r="AU301">
        <v>1</v>
      </c>
      <c r="AV301">
        <v>21</v>
      </c>
      <c r="AW301">
        <v>190</v>
      </c>
      <c r="AX301" t="s">
        <v>616</v>
      </c>
      <c r="AY301" t="s">
        <v>126</v>
      </c>
      <c r="AZ301">
        <v>1</v>
      </c>
      <c r="BA301">
        <v>1462</v>
      </c>
      <c r="BB301">
        <v>18.899999999999999</v>
      </c>
      <c r="BC301">
        <v>671</v>
      </c>
      <c r="BD301">
        <v>8</v>
      </c>
      <c r="BE301">
        <v>47.9</v>
      </c>
      <c r="BF301">
        <v>1</v>
      </c>
      <c r="BG301">
        <v>719</v>
      </c>
      <c r="BH301">
        <v>3.6</v>
      </c>
      <c r="BI301">
        <v>1</v>
      </c>
      <c r="BJ301">
        <v>719</v>
      </c>
      <c r="BK301">
        <v>8.6</v>
      </c>
      <c r="BL301">
        <v>0</v>
      </c>
      <c r="BM301">
        <v>0</v>
      </c>
      <c r="BN301">
        <v>0</v>
      </c>
      <c r="BO301">
        <v>0</v>
      </c>
      <c r="BP301">
        <v>0</v>
      </c>
      <c r="BQ301">
        <v>0</v>
      </c>
      <c r="BR301">
        <v>0</v>
      </c>
      <c r="BS301">
        <v>0</v>
      </c>
      <c r="BT301">
        <v>0</v>
      </c>
      <c r="BU301" t="str">
        <f>VLOOKUP($A301,trip!$A$3:$AD$2506,9,FALSE)</f>
        <v>つるはドラッグ</v>
      </c>
      <c r="BV301" t="str">
        <f>VLOOKUP($A301,trip!$A$3:$AD$2506,11,FALSE)</f>
        <v>その他の商業施設</v>
      </c>
      <c r="BW301" t="str">
        <f>VLOOKUP($A301,trip!$A$3:$AD$2506,17,FALSE)</f>
        <v>自宅</v>
      </c>
      <c r="BX301" t="str">
        <f>VLOOKUP($A301,trip!$A$3:$AD$2506,19,FALSE)</f>
        <v>自宅</v>
      </c>
      <c r="BY301" t="str">
        <f>VLOOKUP($A301,trip!$A$3:$AD$2506,25,FALSE)</f>
        <v>0人</v>
      </c>
    </row>
    <row r="302" spans="1:77" x14ac:dyDescent="0.15">
      <c r="A302">
        <v>256868</v>
      </c>
      <c r="B302" t="s">
        <v>183</v>
      </c>
      <c r="C302">
        <v>200</v>
      </c>
      <c r="D302" t="s">
        <v>206</v>
      </c>
      <c r="E302" s="1">
        <v>40132.810532407406</v>
      </c>
      <c r="F302" s="10">
        <f t="shared" si="25"/>
        <v>40132</v>
      </c>
      <c r="G302" s="12">
        <f t="shared" si="26"/>
        <v>0.81053240740584442</v>
      </c>
      <c r="H302" s="12">
        <f>IF($G302&lt;天気!$L$2,天気!$L$2,IF($G302&lt;天気!$L$3,天気!$L$3,IF($G302&lt;天気!$L$4,天気!$L$4,IF($G302&lt;天気!$L$5,天気!$L$5,IF($G302&lt;天気!$L$6,天気!$L$6,IF($G302&lt;天気!$L$7,天気!$L$7,IF($G302&lt;天気!$L$8,天気!$L$8,IF($G302&lt;天気!$L$9,天気!$L$9,IF($G302&lt;天気!$L$10,天気!$L$10,IF($G302&lt;天気!$L$11,天気!$L$11,IF($G302&lt;天気!$L$12,天気!$L$12,IF($G302&lt;天気!$L$13,天気!$L$13,IF($G302&lt;天気!$L$14,天気!$L$14,IF($G302&lt;天気!$L$15,天気!$L$15,IF($G302&lt;天気!$L$16,天気!$L$16,IF($G302&lt;天気!$L$17,天気!$L$17,IF($G302&lt;天気!$L$18,天気!$L$18,IF($G302&lt;天気!$L$19,天気!$L$19,IF($G302&lt;天気!$L$20,天気!$L$20,IF($G302&lt;天気!$L$21,天気!$L$21,IF($G302&lt;天気!$L$22,天気!$L$22,IF($G302&lt;天気!$L$23,天気!$L$23,IF($G302&lt;天気!$L$24,天気!$L$24,天気!$L$25)))))))))))))))))))))))</f>
        <v>0.83333333333333404</v>
      </c>
      <c r="I302" s="12">
        <v>0.83333333333333404</v>
      </c>
      <c r="J302" s="12">
        <f t="shared" si="27"/>
        <v>40132.833333333336</v>
      </c>
      <c r="K302" s="1">
        <v>40132.821944444448</v>
      </c>
      <c r="L302" s="6">
        <f t="shared" si="28"/>
        <v>1.2565443213296399E-2</v>
      </c>
      <c r="M302" s="6">
        <f>VLOOKUP(J302,天気!$E$2:$J$721,3,FALSE)</f>
        <v>0</v>
      </c>
      <c r="N302">
        <v>986</v>
      </c>
      <c r="O302">
        <v>841.68999162107218</v>
      </c>
      <c r="P302">
        <f t="shared" si="29"/>
        <v>-18.144500000000001</v>
      </c>
      <c r="Q302">
        <v>-18.144500000000001</v>
      </c>
      <c r="R302">
        <f t="shared" si="24"/>
        <v>18.144500000000001</v>
      </c>
      <c r="S302">
        <v>35.461265519999998</v>
      </c>
      <c r="T302">
        <v>139.53288499999999</v>
      </c>
      <c r="U302">
        <v>72.220399999999998</v>
      </c>
      <c r="V302">
        <v>112</v>
      </c>
      <c r="W302" t="s">
        <v>129</v>
      </c>
      <c r="X302">
        <v>1005104</v>
      </c>
      <c r="Y302" t="s">
        <v>348</v>
      </c>
      <c r="Z302">
        <v>100510401</v>
      </c>
      <c r="AA302" t="s">
        <v>349</v>
      </c>
      <c r="AB302">
        <v>35.4620648</v>
      </c>
      <c r="AC302">
        <v>139.5421279</v>
      </c>
      <c r="AD302">
        <v>54.075899999999997</v>
      </c>
      <c r="AE302">
        <v>112</v>
      </c>
      <c r="AF302" t="s">
        <v>129</v>
      </c>
      <c r="AG302">
        <v>1005105</v>
      </c>
      <c r="AH302" t="s">
        <v>227</v>
      </c>
      <c r="AI302">
        <v>100510501</v>
      </c>
      <c r="AJ302" t="s">
        <v>228</v>
      </c>
      <c r="AK302">
        <v>37</v>
      </c>
      <c r="AL302">
        <v>1</v>
      </c>
      <c r="AM302" t="s">
        <v>74</v>
      </c>
      <c r="AN302" t="s">
        <v>133</v>
      </c>
      <c r="AO302">
        <v>420</v>
      </c>
      <c r="AP302" t="s">
        <v>177</v>
      </c>
      <c r="AQ302">
        <v>17.600000000000001</v>
      </c>
      <c r="AR302">
        <v>1</v>
      </c>
      <c r="AS302">
        <v>1443</v>
      </c>
      <c r="AT302">
        <v>5.7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0</v>
      </c>
      <c r="BF302">
        <v>1</v>
      </c>
      <c r="BG302">
        <v>1444</v>
      </c>
      <c r="BH302">
        <v>7.2</v>
      </c>
      <c r="BI302">
        <v>1</v>
      </c>
      <c r="BJ302">
        <v>1444</v>
      </c>
      <c r="BK302">
        <v>17.600000000000001</v>
      </c>
      <c r="BL302">
        <v>0</v>
      </c>
      <c r="BM302">
        <v>0</v>
      </c>
      <c r="BN302">
        <v>0</v>
      </c>
      <c r="BO302">
        <v>0</v>
      </c>
      <c r="BP302">
        <v>0</v>
      </c>
      <c r="BQ302">
        <v>0</v>
      </c>
      <c r="BR302">
        <v>0</v>
      </c>
      <c r="BS302">
        <v>0</v>
      </c>
      <c r="BT302">
        <v>0</v>
      </c>
      <c r="BU302" t="str">
        <f>VLOOKUP($A302,trip!$A$3:$AD$2506,9,FALSE)</f>
        <v>相鉄ローゼン</v>
      </c>
      <c r="BV302" t="str">
        <f>VLOOKUP($A302,trip!$A$3:$AD$2506,11,FALSE)</f>
        <v>ｽｰﾊﾟｰ・食料品店</v>
      </c>
      <c r="BW302" t="str">
        <f>VLOOKUP($A302,trip!$A$3:$AD$2506,17,FALSE)</f>
        <v>リジェール南本宿</v>
      </c>
      <c r="BX302" t="str">
        <f>VLOOKUP($A302,trip!$A$3:$AD$2506,19,FALSE)</f>
        <v>自宅</v>
      </c>
      <c r="BY302" t="str">
        <f>VLOOKUP($A302,trip!$A$3:$AD$2506,25,FALSE)</f>
        <v>0人</v>
      </c>
    </row>
    <row r="303" spans="1:77" x14ac:dyDescent="0.15">
      <c r="A303">
        <v>256874</v>
      </c>
      <c r="B303" t="s">
        <v>123</v>
      </c>
      <c r="C303">
        <v>500</v>
      </c>
      <c r="D303" t="s">
        <v>148</v>
      </c>
      <c r="E303" s="1">
        <v>40132.853576388887</v>
      </c>
      <c r="F303" s="10">
        <f t="shared" si="25"/>
        <v>40132</v>
      </c>
      <c r="G303" s="12">
        <f t="shared" si="26"/>
        <v>0.85357638888672227</v>
      </c>
      <c r="H303" s="12">
        <f>IF($G303&lt;天気!$L$2,天気!$L$2,IF($G303&lt;天気!$L$3,天気!$L$3,IF($G303&lt;天気!$L$4,天気!$L$4,IF($G303&lt;天気!$L$5,天気!$L$5,IF($G303&lt;天気!$L$6,天気!$L$6,IF($G303&lt;天気!$L$7,天気!$L$7,IF($G303&lt;天気!$L$8,天気!$L$8,IF($G303&lt;天気!$L$9,天気!$L$9,IF($G303&lt;天気!$L$10,天気!$L$10,IF($G303&lt;天気!$L$11,天気!$L$11,IF($G303&lt;天気!$L$12,天気!$L$12,IF($G303&lt;天気!$L$13,天気!$L$13,IF($G303&lt;天気!$L$14,天気!$L$14,IF($G303&lt;天気!$L$15,天気!$L$15,IF($G303&lt;天気!$L$16,天気!$L$16,IF($G303&lt;天気!$L$17,天気!$L$17,IF($G303&lt;天気!$L$18,天気!$L$18,IF($G303&lt;天気!$L$19,天気!$L$19,IF($G303&lt;天気!$L$20,天気!$L$20,IF($G303&lt;天気!$L$21,天気!$L$21,IF($G303&lt;天気!$L$22,天気!$L$22,IF($G303&lt;天気!$L$23,天気!$L$23,IF($G303&lt;天気!$L$24,天気!$L$24,天気!$L$25)))))))))))))))))))))))</f>
        <v>0.875</v>
      </c>
      <c r="I303" s="12">
        <v>0.875</v>
      </c>
      <c r="J303" s="12">
        <f t="shared" si="27"/>
        <v>40132.875</v>
      </c>
      <c r="K303" s="1">
        <v>40132.859618055554</v>
      </c>
      <c r="L303" s="6">
        <f t="shared" si="28"/>
        <v>3.0285449490268777E-3</v>
      </c>
      <c r="M303" s="6">
        <f>VLOOKUP(J303,天気!$E$2:$J$721,3,FALSE)</f>
        <v>0</v>
      </c>
      <c r="N303">
        <v>522</v>
      </c>
      <c r="O303">
        <v>889.00735418036925</v>
      </c>
      <c r="P303">
        <f t="shared" si="29"/>
        <v>3.2678000000000011</v>
      </c>
      <c r="Q303">
        <v>3.2678000000000011</v>
      </c>
      <c r="R303">
        <f t="shared" si="24"/>
        <v>3.2678000000000011</v>
      </c>
      <c r="S303">
        <v>35.630786469999997</v>
      </c>
      <c r="T303">
        <v>139.68029920000001</v>
      </c>
      <c r="U303">
        <v>34.000900000000001</v>
      </c>
      <c r="AB303">
        <v>35.628157880000003</v>
      </c>
      <c r="AC303">
        <v>139.671008</v>
      </c>
      <c r="AD303">
        <v>37.268700000000003</v>
      </c>
      <c r="AK303">
        <v>38</v>
      </c>
      <c r="AL303">
        <v>1</v>
      </c>
      <c r="AM303" t="s">
        <v>74</v>
      </c>
      <c r="AN303" t="s">
        <v>125</v>
      </c>
      <c r="AO303">
        <v>410</v>
      </c>
      <c r="AP303" t="s">
        <v>162</v>
      </c>
      <c r="AQ303">
        <v>5.4</v>
      </c>
      <c r="AR303">
        <v>1</v>
      </c>
      <c r="AS303">
        <v>1098</v>
      </c>
      <c r="AT303">
        <v>5.9</v>
      </c>
      <c r="AU303">
        <v>1</v>
      </c>
      <c r="AV303">
        <v>21</v>
      </c>
      <c r="AW303">
        <v>190</v>
      </c>
      <c r="AX303" t="s">
        <v>126</v>
      </c>
      <c r="AY303" t="s">
        <v>616</v>
      </c>
      <c r="AZ303">
        <v>1</v>
      </c>
      <c r="BA303">
        <v>573</v>
      </c>
      <c r="BB303">
        <v>7.4</v>
      </c>
      <c r="BC303">
        <v>1210</v>
      </c>
      <c r="BD303">
        <v>14.2</v>
      </c>
      <c r="BE303">
        <v>42.599999999999994</v>
      </c>
      <c r="BF303">
        <v>1</v>
      </c>
      <c r="BG303">
        <v>1079</v>
      </c>
      <c r="BH303">
        <v>5.4</v>
      </c>
      <c r="BI303">
        <v>1</v>
      </c>
      <c r="BJ303">
        <v>1079</v>
      </c>
      <c r="BK303">
        <v>13.6</v>
      </c>
      <c r="BL303">
        <v>0</v>
      </c>
      <c r="BM303">
        <v>0</v>
      </c>
      <c r="BN303">
        <v>0</v>
      </c>
      <c r="BO303">
        <v>0</v>
      </c>
      <c r="BP303">
        <v>0</v>
      </c>
      <c r="BQ303">
        <v>0</v>
      </c>
      <c r="BR303">
        <v>0</v>
      </c>
      <c r="BS303">
        <v>0</v>
      </c>
      <c r="BT303">
        <v>0</v>
      </c>
      <c r="BU303" t="str">
        <f>VLOOKUP($A303,trip!$A$3:$AD$2506,9,FALSE)</f>
        <v>自宅</v>
      </c>
      <c r="BV303" t="str">
        <f>VLOOKUP($A303,trip!$A$3:$AD$2506,11,FALSE)</f>
        <v>自宅</v>
      </c>
      <c r="BW303" t="str">
        <f>VLOOKUP($A303,trip!$A$3:$AD$2506,17,FALSE)</f>
        <v>成城石井</v>
      </c>
      <c r="BX303" t="str">
        <f>VLOOKUP($A303,trip!$A$3:$AD$2506,19,FALSE)</f>
        <v>ｽｰﾊﾟｰ・食料品店</v>
      </c>
      <c r="BY303" t="str">
        <f>VLOOKUP($A303,trip!$A$3:$AD$2506,25,FALSE)</f>
        <v>1人</v>
      </c>
    </row>
    <row r="304" spans="1:77" x14ac:dyDescent="0.15">
      <c r="A304">
        <v>256876</v>
      </c>
      <c r="B304" t="s">
        <v>123</v>
      </c>
      <c r="C304">
        <v>200</v>
      </c>
      <c r="D304" t="s">
        <v>206</v>
      </c>
      <c r="E304" s="1">
        <v>40132.877997685187</v>
      </c>
      <c r="F304" s="10">
        <f t="shared" si="25"/>
        <v>40132</v>
      </c>
      <c r="G304" s="12">
        <f t="shared" si="26"/>
        <v>0.87799768518743804</v>
      </c>
      <c r="H304" s="12">
        <f>IF($G304&lt;天気!$L$2,天気!$L$2,IF($G304&lt;天気!$L$3,天気!$L$3,IF($G304&lt;天気!$L$4,天気!$L$4,IF($G304&lt;天気!$L$5,天気!$L$5,IF($G304&lt;天気!$L$6,天気!$L$6,IF($G304&lt;天気!$L$7,天気!$L$7,IF($G304&lt;天気!$L$8,天気!$L$8,IF($G304&lt;天気!$L$9,天気!$L$9,IF($G304&lt;天気!$L$10,天気!$L$10,IF($G304&lt;天気!$L$11,天気!$L$11,IF($G304&lt;天気!$L$12,天気!$L$12,IF($G304&lt;天気!$L$13,天気!$L$13,IF($G304&lt;天気!$L$14,天気!$L$14,IF($G304&lt;天気!$L$15,天気!$L$15,IF($G304&lt;天気!$L$16,天気!$L$16,IF($G304&lt;天気!$L$17,天気!$L$17,IF($G304&lt;天気!$L$18,天気!$L$18,IF($G304&lt;天気!$L$19,天気!$L$19,IF($G304&lt;天気!$L$20,天気!$L$20,IF($G304&lt;天気!$L$21,天気!$L$21,IF($G304&lt;天気!$L$22,天気!$L$22,IF($G304&lt;天気!$L$23,天気!$L$23,IF($G304&lt;天気!$L$24,天気!$L$24,天気!$L$25)))))))))))))))))))))))</f>
        <v>0.91666666666666696</v>
      </c>
      <c r="I304" s="12">
        <v>0.91666666666666696</v>
      </c>
      <c r="J304" s="12">
        <f t="shared" si="27"/>
        <v>40132.916666666664</v>
      </c>
      <c r="K304" s="1">
        <v>40132.883668981478</v>
      </c>
      <c r="L304" s="6">
        <f t="shared" si="28"/>
        <v>1.1087882096069871E-2</v>
      </c>
      <c r="M304" s="6">
        <f>VLOOKUP(J304,天気!$E$2:$J$721,3,FALSE)</f>
        <v>0</v>
      </c>
      <c r="N304">
        <v>490</v>
      </c>
      <c r="O304">
        <v>805.58911712309464</v>
      </c>
      <c r="P304">
        <f t="shared" si="29"/>
        <v>-10.156500000000001</v>
      </c>
      <c r="Q304">
        <v>-10.156500000000001</v>
      </c>
      <c r="R304">
        <f t="shared" si="24"/>
        <v>10.156500000000001</v>
      </c>
      <c r="S304">
        <v>35.626135509999997</v>
      </c>
      <c r="T304">
        <v>139.67132989999999</v>
      </c>
      <c r="U304">
        <v>43.841999999999999</v>
      </c>
      <c r="AB304">
        <v>35.631859390000002</v>
      </c>
      <c r="AC304">
        <v>139.67679630000001</v>
      </c>
      <c r="AD304">
        <v>33.685499999999998</v>
      </c>
      <c r="AK304">
        <v>38</v>
      </c>
      <c r="AL304">
        <v>1</v>
      </c>
      <c r="AM304" t="s">
        <v>74</v>
      </c>
      <c r="AN304" t="s">
        <v>125</v>
      </c>
      <c r="AO304">
        <v>410</v>
      </c>
      <c r="AP304" t="s">
        <v>162</v>
      </c>
      <c r="AQ304">
        <v>4.5999999999999996</v>
      </c>
      <c r="AR304">
        <v>1</v>
      </c>
      <c r="AS304">
        <v>1000</v>
      </c>
      <c r="AT304">
        <v>3.9</v>
      </c>
      <c r="AU304">
        <v>1</v>
      </c>
      <c r="AV304">
        <v>2</v>
      </c>
      <c r="AW304">
        <v>120</v>
      </c>
      <c r="AX304" t="s">
        <v>616</v>
      </c>
      <c r="AY304" t="s">
        <v>599</v>
      </c>
      <c r="AZ304">
        <v>0</v>
      </c>
      <c r="BA304">
        <v>1449</v>
      </c>
      <c r="BB304">
        <v>18.399999999999999</v>
      </c>
      <c r="BC304">
        <v>1842</v>
      </c>
      <c r="BD304">
        <v>22.4</v>
      </c>
      <c r="BE304">
        <v>42.8</v>
      </c>
      <c r="BF304">
        <v>1</v>
      </c>
      <c r="BG304">
        <v>916</v>
      </c>
      <c r="BH304">
        <v>4.5999999999999996</v>
      </c>
      <c r="BI304">
        <v>1</v>
      </c>
      <c r="BJ304">
        <v>916</v>
      </c>
      <c r="BK304">
        <v>11.2</v>
      </c>
      <c r="BL304">
        <v>0</v>
      </c>
      <c r="BM304">
        <v>0</v>
      </c>
      <c r="BN304">
        <v>0</v>
      </c>
      <c r="BO304">
        <v>0</v>
      </c>
      <c r="BP304">
        <v>0</v>
      </c>
      <c r="BQ304">
        <v>0</v>
      </c>
      <c r="BR304">
        <v>0</v>
      </c>
      <c r="BS304">
        <v>0</v>
      </c>
      <c r="BT304">
        <v>0</v>
      </c>
      <c r="BU304" t="str">
        <f>VLOOKUP($A304,trip!$A$3:$AD$2506,9,FALSE)</f>
        <v>成城石井</v>
      </c>
      <c r="BV304" t="str">
        <f>VLOOKUP($A304,trip!$A$3:$AD$2506,11,FALSE)</f>
        <v>ｽｰﾊﾟｰ・食料品店</v>
      </c>
      <c r="BW304" t="str">
        <f>VLOOKUP($A304,trip!$A$3:$AD$2506,17,FALSE)</f>
        <v>自宅</v>
      </c>
      <c r="BX304" t="str">
        <f>VLOOKUP($A304,trip!$A$3:$AD$2506,19,FALSE)</f>
        <v>自宅</v>
      </c>
      <c r="BY304" t="str">
        <f>VLOOKUP($A304,trip!$A$3:$AD$2506,25,FALSE)</f>
        <v>1人</v>
      </c>
    </row>
    <row r="305" spans="1:77" x14ac:dyDescent="0.15">
      <c r="A305">
        <v>256897</v>
      </c>
      <c r="B305" t="s">
        <v>240</v>
      </c>
      <c r="C305">
        <v>100</v>
      </c>
      <c r="D305" t="s">
        <v>79</v>
      </c>
      <c r="E305" s="1">
        <v>40133.328298611108</v>
      </c>
      <c r="F305" s="10">
        <f t="shared" si="25"/>
        <v>40133</v>
      </c>
      <c r="G305" s="12">
        <f t="shared" si="26"/>
        <v>0.32829861110803904</v>
      </c>
      <c r="H305" s="12">
        <f>IF($G305&lt;天気!$L$2,天気!$L$2,IF($G305&lt;天気!$L$3,天気!$L$3,IF($G305&lt;天気!$L$4,天気!$L$4,IF($G305&lt;天気!$L$5,天気!$L$5,IF($G305&lt;天気!$L$6,天気!$L$6,IF($G305&lt;天気!$L$7,天気!$L$7,IF($G305&lt;天気!$L$8,天気!$L$8,IF($G305&lt;天気!$L$9,天気!$L$9,IF($G305&lt;天気!$L$10,天気!$L$10,IF($G305&lt;天気!$L$11,天気!$L$11,IF($G305&lt;天気!$L$12,天気!$L$12,IF($G305&lt;天気!$L$13,天気!$L$13,IF($G305&lt;天気!$L$14,天気!$L$14,IF($G305&lt;天気!$L$15,天気!$L$15,IF($G305&lt;天気!$L$16,天気!$L$16,IF($G305&lt;天気!$L$17,天気!$L$17,IF($G305&lt;天気!$L$18,天気!$L$18,IF($G305&lt;天気!$L$19,天気!$L$19,IF($G305&lt;天気!$L$20,天気!$L$20,IF($G305&lt;天気!$L$21,天気!$L$21,IF($G305&lt;天気!$L$22,天気!$L$22,IF($G305&lt;天気!$L$23,天気!$L$23,IF($G305&lt;天気!$L$24,天気!$L$24,天気!$L$25)))))))))))))))))))))))</f>
        <v>0.33333333333333398</v>
      </c>
      <c r="I305" s="12">
        <v>0.33333333333333398</v>
      </c>
      <c r="J305" s="12">
        <f t="shared" si="27"/>
        <v>40133.333333333336</v>
      </c>
      <c r="K305" s="1">
        <v>40133.349374999998</v>
      </c>
      <c r="L305" s="6">
        <f t="shared" si="28"/>
        <v>1.0273560767590621E-2</v>
      </c>
      <c r="M305" s="6">
        <f>VLOOKUP(J305,天気!$E$2:$J$721,3,FALSE)</f>
        <v>0</v>
      </c>
      <c r="N305">
        <v>1821</v>
      </c>
      <c r="O305">
        <v>351.53871472649729</v>
      </c>
      <c r="P305">
        <f t="shared" si="29"/>
        <v>4.8183000000000007</v>
      </c>
      <c r="Q305">
        <v>4.8183000000000007</v>
      </c>
      <c r="R305">
        <f t="shared" si="24"/>
        <v>4.8183000000000007</v>
      </c>
      <c r="S305">
        <v>35.442409509999997</v>
      </c>
      <c r="T305">
        <v>139.64000709999999</v>
      </c>
      <c r="U305">
        <v>8.1678999999999995</v>
      </c>
      <c r="V305">
        <v>104</v>
      </c>
      <c r="W305" t="s">
        <v>110</v>
      </c>
      <c r="X305">
        <v>1003002</v>
      </c>
      <c r="Y305" t="s">
        <v>116</v>
      </c>
      <c r="Z305">
        <v>100300202</v>
      </c>
      <c r="AA305" t="s">
        <v>205</v>
      </c>
      <c r="AB305">
        <v>35.444356849999998</v>
      </c>
      <c r="AC305">
        <v>139.6369493</v>
      </c>
      <c r="AD305">
        <v>12.9862</v>
      </c>
      <c r="AE305">
        <v>104</v>
      </c>
      <c r="AF305" t="s">
        <v>110</v>
      </c>
      <c r="AG305">
        <v>1003002</v>
      </c>
      <c r="AH305" t="s">
        <v>116</v>
      </c>
      <c r="AI305">
        <v>100300215</v>
      </c>
      <c r="AJ305" t="s">
        <v>132</v>
      </c>
      <c r="AK305">
        <v>50</v>
      </c>
      <c r="AL305">
        <v>2</v>
      </c>
      <c r="AM305" t="s">
        <v>100</v>
      </c>
      <c r="AN305" t="s">
        <v>161</v>
      </c>
      <c r="AO305">
        <v>240</v>
      </c>
      <c r="AP305" t="s">
        <v>241</v>
      </c>
      <c r="AQ305">
        <v>4.9000000000000004</v>
      </c>
      <c r="AR305">
        <v>1</v>
      </c>
      <c r="AS305">
        <v>708</v>
      </c>
      <c r="AT305">
        <v>2.7</v>
      </c>
      <c r="AU305">
        <v>1</v>
      </c>
      <c r="AV305">
        <v>15</v>
      </c>
      <c r="AW305">
        <v>410</v>
      </c>
      <c r="AX305" t="s">
        <v>116</v>
      </c>
      <c r="AY305" t="s">
        <v>127</v>
      </c>
      <c r="AZ305">
        <v>1</v>
      </c>
      <c r="BA305">
        <v>703</v>
      </c>
      <c r="BB305">
        <v>8.4</v>
      </c>
      <c r="BC305">
        <v>892</v>
      </c>
      <c r="BD305">
        <v>10.6</v>
      </c>
      <c r="BE305">
        <v>34</v>
      </c>
      <c r="BF305">
        <v>1</v>
      </c>
      <c r="BG305">
        <v>469</v>
      </c>
      <c r="BH305">
        <v>2.2999999999999998</v>
      </c>
      <c r="BI305">
        <v>1</v>
      </c>
      <c r="BJ305">
        <v>469</v>
      </c>
      <c r="BK305">
        <v>5.6</v>
      </c>
      <c r="BL305">
        <v>1</v>
      </c>
      <c r="BM305">
        <v>0.28000000000000003</v>
      </c>
      <c r="BN305">
        <v>2</v>
      </c>
      <c r="BO305">
        <v>210</v>
      </c>
      <c r="BP305">
        <v>39</v>
      </c>
      <c r="BQ305">
        <v>0.6</v>
      </c>
      <c r="BR305">
        <v>150</v>
      </c>
      <c r="BS305">
        <v>2.2999999999999998</v>
      </c>
      <c r="BT305">
        <v>4.9000000000000004</v>
      </c>
      <c r="BU305" t="str">
        <f>VLOOKUP($A305,trip!$A$3:$AD$2506,9,FALSE)</f>
        <v>ロサブリーズ本牧</v>
      </c>
      <c r="BV305" t="str">
        <f>VLOOKUP($A305,trip!$A$3:$AD$2506,11,FALSE)</f>
        <v>自宅</v>
      </c>
      <c r="BW305" t="str">
        <f>VLOOKUP($A305,trip!$A$3:$AD$2506,17,FALSE)</f>
        <v>市役所</v>
      </c>
      <c r="BX305" t="str">
        <f>VLOOKUP($A305,trip!$A$3:$AD$2506,19,FALSE)</f>
        <v>勤務・通学・ﾊﾞｲﾄ先</v>
      </c>
      <c r="BY305" t="str">
        <f>VLOOKUP($A305,trip!$A$3:$AD$2506,25,FALSE)</f>
        <v>0人</v>
      </c>
    </row>
    <row r="306" spans="1:77" x14ac:dyDescent="0.15">
      <c r="A306">
        <v>256899</v>
      </c>
      <c r="B306" t="s">
        <v>156</v>
      </c>
      <c r="C306">
        <v>100</v>
      </c>
      <c r="D306" t="s">
        <v>79</v>
      </c>
      <c r="E306" s="1">
        <v>40133.352951388886</v>
      </c>
      <c r="F306" s="10">
        <f t="shared" si="25"/>
        <v>40133</v>
      </c>
      <c r="G306" s="12">
        <f t="shared" si="26"/>
        <v>0.35295138888614019</v>
      </c>
      <c r="H306" s="12">
        <f>IF($G306&lt;天気!$L$2,天気!$L$2,IF($G306&lt;天気!$L$3,天気!$L$3,IF($G306&lt;天気!$L$4,天気!$L$4,IF($G306&lt;天気!$L$5,天気!$L$5,IF($G306&lt;天気!$L$6,天気!$L$6,IF($G306&lt;天気!$L$7,天気!$L$7,IF($G306&lt;天気!$L$8,天気!$L$8,IF($G306&lt;天気!$L$9,天気!$L$9,IF($G306&lt;天気!$L$10,天気!$L$10,IF($G306&lt;天気!$L$11,天気!$L$11,IF($G306&lt;天気!$L$12,天気!$L$12,IF($G306&lt;天気!$L$13,天気!$L$13,IF($G306&lt;天気!$L$14,天気!$L$14,IF($G306&lt;天気!$L$15,天気!$L$15,IF($G306&lt;天気!$L$16,天気!$L$16,IF($G306&lt;天気!$L$17,天気!$L$17,IF($G306&lt;天気!$L$18,天気!$L$18,IF($G306&lt;天気!$L$19,天気!$L$19,IF($G306&lt;天気!$L$20,天気!$L$20,IF($G306&lt;天気!$L$21,天気!$L$21,IF($G306&lt;天気!$L$22,天気!$L$22,IF($G306&lt;天気!$L$23,天気!$L$23,IF($G306&lt;天気!$L$24,天気!$L$24,天気!$L$25)))))))))))))))))))))))</f>
        <v>0.375</v>
      </c>
      <c r="I306" s="12">
        <v>0.375</v>
      </c>
      <c r="J306" s="12">
        <f t="shared" si="27"/>
        <v>40133.375</v>
      </c>
      <c r="K306" s="1">
        <v>40133.450497685182</v>
      </c>
      <c r="L306" s="6">
        <f t="shared" si="28"/>
        <v>2.0300732844770152E-2</v>
      </c>
      <c r="M306" s="6">
        <f>VLOOKUP(J306,天気!$E$2:$J$721,3,FALSE)</f>
        <v>0</v>
      </c>
      <c r="N306">
        <v>8428</v>
      </c>
      <c r="O306">
        <v>1015.407431132165</v>
      </c>
      <c r="P306">
        <f t="shared" si="29"/>
        <v>-30.471399999999999</v>
      </c>
      <c r="Q306">
        <v>-30.471399999999999</v>
      </c>
      <c r="R306">
        <f t="shared" si="24"/>
        <v>30.471399999999999</v>
      </c>
      <c r="S306">
        <v>35.425645709999998</v>
      </c>
      <c r="T306">
        <v>139.651916</v>
      </c>
      <c r="U306">
        <v>36.866199999999999</v>
      </c>
      <c r="V306">
        <v>104</v>
      </c>
      <c r="W306" t="s">
        <v>110</v>
      </c>
      <c r="X306">
        <v>1003012</v>
      </c>
      <c r="Y306" t="s">
        <v>157</v>
      </c>
      <c r="Z306">
        <v>100301201</v>
      </c>
      <c r="AA306" t="s">
        <v>158</v>
      </c>
      <c r="AB306">
        <v>35.429754850000002</v>
      </c>
      <c r="AC306">
        <v>139.66192599999999</v>
      </c>
      <c r="AD306">
        <v>6.3948</v>
      </c>
      <c r="AE306">
        <v>104</v>
      </c>
      <c r="AF306" t="s">
        <v>110</v>
      </c>
      <c r="AG306">
        <v>1003010</v>
      </c>
      <c r="AH306" t="s">
        <v>159</v>
      </c>
      <c r="AI306">
        <v>100301003</v>
      </c>
      <c r="AJ306" t="s">
        <v>160</v>
      </c>
      <c r="AK306">
        <v>0</v>
      </c>
      <c r="AL306">
        <v>2</v>
      </c>
      <c r="AM306" t="s">
        <v>100</v>
      </c>
      <c r="AN306" t="s">
        <v>161</v>
      </c>
      <c r="AO306">
        <v>410</v>
      </c>
      <c r="AP306" t="s">
        <v>162</v>
      </c>
      <c r="AQ306">
        <v>7.5</v>
      </c>
      <c r="AR306">
        <v>1</v>
      </c>
      <c r="AS306">
        <v>1518</v>
      </c>
      <c r="AT306">
        <v>7.9</v>
      </c>
      <c r="AU306">
        <v>1</v>
      </c>
      <c r="AV306">
        <v>19</v>
      </c>
      <c r="AW306">
        <v>210</v>
      </c>
      <c r="AX306" t="s">
        <v>163</v>
      </c>
      <c r="AY306" t="s">
        <v>164</v>
      </c>
      <c r="AZ306">
        <v>0</v>
      </c>
      <c r="BA306">
        <v>752</v>
      </c>
      <c r="BB306">
        <v>8.8000000000000007</v>
      </c>
      <c r="BC306">
        <v>2139</v>
      </c>
      <c r="BD306">
        <v>25.7</v>
      </c>
      <c r="BE306">
        <v>53.5</v>
      </c>
      <c r="BF306">
        <v>1</v>
      </c>
      <c r="BG306">
        <v>1501</v>
      </c>
      <c r="BH306">
        <v>7.5</v>
      </c>
      <c r="BI306">
        <v>1</v>
      </c>
      <c r="BJ306">
        <v>1501</v>
      </c>
      <c r="BK306">
        <v>17.7</v>
      </c>
      <c r="BL306">
        <v>1</v>
      </c>
      <c r="BM306">
        <v>0.73</v>
      </c>
      <c r="BN306">
        <v>4</v>
      </c>
      <c r="BO306">
        <v>210</v>
      </c>
      <c r="BP306">
        <v>411</v>
      </c>
      <c r="BQ306">
        <v>6.2</v>
      </c>
      <c r="BR306">
        <v>231</v>
      </c>
      <c r="BS306">
        <v>3.5</v>
      </c>
      <c r="BT306">
        <v>13.7</v>
      </c>
      <c r="BU306" t="str">
        <f>VLOOKUP($A306,trip!$A$3:$AD$2506,9,FALSE)</f>
        <v>自宅</v>
      </c>
      <c r="BV306" t="str">
        <f>VLOOKUP($A306,trip!$A$3:$AD$2506,11,FALSE)</f>
        <v>自宅</v>
      </c>
      <c r="BW306" t="str">
        <f>VLOOKUP($A306,trip!$A$3:$AD$2506,17,FALSE)</f>
        <v>実家</v>
      </c>
      <c r="BX306" t="str">
        <f>VLOOKUP($A306,trip!$A$3:$AD$2506,19,FALSE)</f>
        <v>個人宅</v>
      </c>
      <c r="BY306" t="str">
        <f>VLOOKUP($A306,trip!$A$3:$AD$2506,25,FALSE)</f>
        <v>0人</v>
      </c>
    </row>
    <row r="307" spans="1:77" x14ac:dyDescent="0.15">
      <c r="A307">
        <v>256918</v>
      </c>
      <c r="B307" t="s">
        <v>156</v>
      </c>
      <c r="C307">
        <v>300</v>
      </c>
      <c r="D307" t="s">
        <v>208</v>
      </c>
      <c r="E307" s="1">
        <v>40133.469733796293</v>
      </c>
      <c r="F307" s="10">
        <f t="shared" si="25"/>
        <v>40133</v>
      </c>
      <c r="G307" s="12">
        <f t="shared" si="26"/>
        <v>0.46973379629343981</v>
      </c>
      <c r="H307" s="12">
        <f>IF($G307&lt;天気!$L$2,天気!$L$2,IF($G307&lt;天気!$L$3,天気!$L$3,IF($G307&lt;天気!$L$4,天気!$L$4,IF($G307&lt;天気!$L$5,天気!$L$5,IF($G307&lt;天気!$L$6,天気!$L$6,IF($G307&lt;天気!$L$7,天気!$L$7,IF($G307&lt;天気!$L$8,天気!$L$8,IF($G307&lt;天気!$L$9,天気!$L$9,IF($G307&lt;天気!$L$10,天気!$L$10,IF($G307&lt;天気!$L$11,天気!$L$11,IF($G307&lt;天気!$L$12,天気!$L$12,IF($G307&lt;天気!$L$13,天気!$L$13,IF($G307&lt;天気!$L$14,天気!$L$14,IF($G307&lt;天気!$L$15,天気!$L$15,IF($G307&lt;天気!$L$16,天気!$L$16,IF($G307&lt;天気!$L$17,天気!$L$17,IF($G307&lt;天気!$L$18,天気!$L$18,IF($G307&lt;天気!$L$19,天気!$L$19,IF($G307&lt;天気!$L$20,天気!$L$20,IF($G307&lt;天気!$L$21,天気!$L$21,IF($G307&lt;天気!$L$22,天気!$L$22,IF($G307&lt;天気!$L$23,天気!$L$23,IF($G307&lt;天気!$L$24,天気!$L$24,天気!$L$25)))))))))))))))))))))))</f>
        <v>0.5</v>
      </c>
      <c r="I307" s="12">
        <v>0.5</v>
      </c>
      <c r="J307" s="12">
        <f t="shared" si="27"/>
        <v>40133.5</v>
      </c>
      <c r="K307" s="1">
        <v>40133.489293981482</v>
      </c>
      <c r="L307" s="6">
        <f t="shared" si="28"/>
        <v>5.7325769854132882E-4</v>
      </c>
      <c r="M307" s="6">
        <f>VLOOKUP(J307,天気!$E$2:$J$721,3,FALSE)</f>
        <v>0</v>
      </c>
      <c r="N307">
        <v>1690</v>
      </c>
      <c r="O307">
        <v>489.46331693284412</v>
      </c>
      <c r="P307">
        <f t="shared" si="29"/>
        <v>0.3536999999999999</v>
      </c>
      <c r="Q307">
        <v>0.3536999999999999</v>
      </c>
      <c r="R307">
        <f t="shared" si="24"/>
        <v>0.3536999999999999</v>
      </c>
      <c r="S307">
        <v>35.430897469999998</v>
      </c>
      <c r="T307">
        <v>139.6587074</v>
      </c>
      <c r="U307">
        <v>6.0473999999999997</v>
      </c>
      <c r="V307">
        <v>104</v>
      </c>
      <c r="W307" t="s">
        <v>110</v>
      </c>
      <c r="X307">
        <v>1003010</v>
      </c>
      <c r="Y307" t="s">
        <v>159</v>
      </c>
      <c r="Z307">
        <v>100301003</v>
      </c>
      <c r="AA307" t="s">
        <v>160</v>
      </c>
      <c r="AB307">
        <v>35.430495209999997</v>
      </c>
      <c r="AC307">
        <v>139.6640879</v>
      </c>
      <c r="AD307">
        <v>6.4010999999999996</v>
      </c>
      <c r="AE307">
        <v>104</v>
      </c>
      <c r="AF307" t="s">
        <v>110</v>
      </c>
      <c r="AG307">
        <v>1003010</v>
      </c>
      <c r="AH307" t="s">
        <v>159</v>
      </c>
      <c r="AI307">
        <v>100301006</v>
      </c>
      <c r="AJ307" t="s">
        <v>269</v>
      </c>
      <c r="AK307">
        <v>0</v>
      </c>
      <c r="AL307">
        <v>2</v>
      </c>
      <c r="AM307" t="s">
        <v>100</v>
      </c>
      <c r="AN307" t="s">
        <v>161</v>
      </c>
      <c r="AO307">
        <v>410</v>
      </c>
      <c r="AP307" t="s">
        <v>162</v>
      </c>
      <c r="AQ307">
        <v>3.1</v>
      </c>
      <c r="AR307">
        <v>1</v>
      </c>
      <c r="AS307">
        <v>630</v>
      </c>
      <c r="AT307">
        <v>1.8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0</v>
      </c>
      <c r="BB307">
        <v>0</v>
      </c>
      <c r="BC307">
        <v>0</v>
      </c>
      <c r="BD307">
        <v>0</v>
      </c>
      <c r="BE307">
        <v>0</v>
      </c>
      <c r="BF307">
        <v>1</v>
      </c>
      <c r="BG307">
        <v>617</v>
      </c>
      <c r="BH307">
        <v>3.1</v>
      </c>
      <c r="BI307">
        <v>1</v>
      </c>
      <c r="BJ307">
        <v>617</v>
      </c>
      <c r="BK307">
        <v>7.6</v>
      </c>
      <c r="BL307">
        <v>0</v>
      </c>
      <c r="BM307">
        <v>0</v>
      </c>
      <c r="BN307">
        <v>0</v>
      </c>
      <c r="BO307">
        <v>0</v>
      </c>
      <c r="BP307">
        <v>0</v>
      </c>
      <c r="BQ307">
        <v>0</v>
      </c>
      <c r="BR307">
        <v>0</v>
      </c>
      <c r="BS307">
        <v>0</v>
      </c>
      <c r="BT307">
        <v>0</v>
      </c>
      <c r="BU307" t="str">
        <f>VLOOKUP($A307,trip!$A$3:$AD$2506,9,FALSE)</f>
        <v>本郷町商店街</v>
      </c>
      <c r="BV307" t="str">
        <f>VLOOKUP($A307,trip!$A$3:$AD$2506,11,FALSE)</f>
        <v>ｽｰﾊﾟｰ・食料品店</v>
      </c>
      <c r="BW307" t="str">
        <f>VLOOKUP($A307,trip!$A$3:$AD$2506,17,FALSE)</f>
        <v>実家</v>
      </c>
      <c r="BX307" t="str">
        <f>VLOOKUP($A307,trip!$A$3:$AD$2506,19,FALSE)</f>
        <v>個人宅</v>
      </c>
      <c r="BY307" t="str">
        <f>VLOOKUP($A307,trip!$A$3:$AD$2506,25,FALSE)</f>
        <v>0人</v>
      </c>
    </row>
    <row r="308" spans="1:77" x14ac:dyDescent="0.15">
      <c r="A308">
        <v>256928</v>
      </c>
      <c r="B308" t="s">
        <v>186</v>
      </c>
      <c r="C308">
        <v>500</v>
      </c>
      <c r="D308" t="s">
        <v>148</v>
      </c>
      <c r="E308" s="1">
        <v>40133.629305555558</v>
      </c>
      <c r="F308" s="10">
        <f t="shared" si="25"/>
        <v>40133</v>
      </c>
      <c r="G308" s="12">
        <f t="shared" si="26"/>
        <v>0.62930555555794854</v>
      </c>
      <c r="H308" s="12">
        <f>IF($G308&lt;天気!$L$2,天気!$L$2,IF($G308&lt;天気!$L$3,天気!$L$3,IF($G308&lt;天気!$L$4,天気!$L$4,IF($G308&lt;天気!$L$5,天気!$L$5,IF($G308&lt;天気!$L$6,天気!$L$6,IF($G308&lt;天気!$L$7,天気!$L$7,IF($G308&lt;天気!$L$8,天気!$L$8,IF($G308&lt;天気!$L$9,天気!$L$9,IF($G308&lt;天気!$L$10,天気!$L$10,IF($G308&lt;天気!$L$11,天気!$L$11,IF($G308&lt;天気!$L$12,天気!$L$12,IF($G308&lt;天気!$L$13,天気!$L$13,IF($G308&lt;天気!$L$14,天気!$L$14,IF($G308&lt;天気!$L$15,天気!$L$15,IF($G308&lt;天気!$L$16,天気!$L$16,IF($G308&lt;天気!$L$17,天気!$L$17,IF($G308&lt;天気!$L$18,天気!$L$18,IF($G308&lt;天気!$L$19,天気!$L$19,IF($G308&lt;天気!$L$20,天気!$L$20,IF($G308&lt;天気!$L$21,天気!$L$21,IF($G308&lt;天気!$L$22,天気!$L$22,IF($G308&lt;天気!$L$23,天気!$L$23,IF($G308&lt;天気!$L$24,天気!$L$24,天気!$L$25)))))))))))))))))))))))</f>
        <v>0.66666666666666696</v>
      </c>
      <c r="I308" s="12">
        <v>0.66666666666666696</v>
      </c>
      <c r="J308" s="12">
        <f t="shared" si="27"/>
        <v>40133.666666666664</v>
      </c>
      <c r="K308" s="1">
        <v>40133.648518518516</v>
      </c>
      <c r="L308" s="6">
        <f t="shared" si="28"/>
        <v>5.3028064992614475E-4</v>
      </c>
      <c r="M308" s="6">
        <f>VLOOKUP(J308,天気!$E$2:$J$721,3,FALSE)</f>
        <v>0</v>
      </c>
      <c r="N308">
        <v>1660</v>
      </c>
      <c r="O308">
        <v>1080.8563644995481</v>
      </c>
      <c r="P308">
        <f t="shared" si="29"/>
        <v>-0.71799999999999997</v>
      </c>
      <c r="Q308">
        <v>-0.71799999999999997</v>
      </c>
      <c r="R308">
        <f t="shared" si="24"/>
        <v>0.71799999999999997</v>
      </c>
      <c r="S308">
        <v>35.457210000000003</v>
      </c>
      <c r="T308">
        <v>139.63274899999999</v>
      </c>
      <c r="U308">
        <v>8.718</v>
      </c>
      <c r="V308">
        <v>103</v>
      </c>
      <c r="W308" t="s">
        <v>71</v>
      </c>
      <c r="X308">
        <v>1002002</v>
      </c>
      <c r="Y308" t="s">
        <v>189</v>
      </c>
      <c r="Z308">
        <v>100200206</v>
      </c>
      <c r="AA308" t="s">
        <v>190</v>
      </c>
      <c r="AB308">
        <v>35.461946810000001</v>
      </c>
      <c r="AC308">
        <v>139.62232589999999</v>
      </c>
      <c r="AD308">
        <v>8</v>
      </c>
      <c r="AE308">
        <v>103</v>
      </c>
      <c r="AF308" t="s">
        <v>71</v>
      </c>
      <c r="AG308">
        <v>1002001</v>
      </c>
      <c r="AH308" t="s">
        <v>213</v>
      </c>
      <c r="AI308">
        <v>100200102</v>
      </c>
      <c r="AJ308" t="s">
        <v>214</v>
      </c>
      <c r="AK308">
        <v>0</v>
      </c>
      <c r="AL308">
        <v>2</v>
      </c>
      <c r="AM308" t="s">
        <v>100</v>
      </c>
      <c r="AN308" t="s">
        <v>75</v>
      </c>
      <c r="AO308">
        <v>410</v>
      </c>
      <c r="AP308" t="s">
        <v>162</v>
      </c>
      <c r="AQ308">
        <v>6.8</v>
      </c>
      <c r="AR308">
        <v>1</v>
      </c>
      <c r="AS308">
        <v>1316</v>
      </c>
      <c r="AT308">
        <v>6.9</v>
      </c>
      <c r="AU308">
        <v>1</v>
      </c>
      <c r="AV308">
        <v>2</v>
      </c>
      <c r="AW308">
        <v>180</v>
      </c>
      <c r="AX308" t="s">
        <v>192</v>
      </c>
      <c r="AY308" t="s">
        <v>155</v>
      </c>
      <c r="AZ308">
        <v>0</v>
      </c>
      <c r="BA308">
        <v>947</v>
      </c>
      <c r="BB308">
        <v>11.4</v>
      </c>
      <c r="BC308">
        <v>690</v>
      </c>
      <c r="BD308">
        <v>8.3000000000000007</v>
      </c>
      <c r="BE308">
        <v>21.700000000000003</v>
      </c>
      <c r="BF308">
        <v>1</v>
      </c>
      <c r="BG308">
        <v>1354</v>
      </c>
      <c r="BH308">
        <v>6.8</v>
      </c>
      <c r="BI308">
        <v>1</v>
      </c>
      <c r="BJ308">
        <v>1354</v>
      </c>
      <c r="BK308">
        <v>16.3</v>
      </c>
      <c r="BL308">
        <v>0</v>
      </c>
      <c r="BM308">
        <v>0</v>
      </c>
      <c r="BN308">
        <v>0</v>
      </c>
      <c r="BO308">
        <v>0</v>
      </c>
      <c r="BP308">
        <v>0</v>
      </c>
      <c r="BQ308">
        <v>0</v>
      </c>
      <c r="BR308">
        <v>0</v>
      </c>
      <c r="BS308">
        <v>0</v>
      </c>
      <c r="BT308">
        <v>0</v>
      </c>
      <c r="BU308" t="str">
        <f>VLOOKUP($A308,trip!$A$3:$AD$2506,9,FALSE)</f>
        <v>kfc</v>
      </c>
      <c r="BV308" t="str">
        <f>VLOOKUP($A308,trip!$A$3:$AD$2506,11,FALSE)</f>
        <v>勤務・通学・ﾊﾞｲﾄ先</v>
      </c>
      <c r="BW308" t="str">
        <f>VLOOKUP($A308,trip!$A$3:$AD$2506,17,FALSE)</f>
        <v>文化堂</v>
      </c>
      <c r="BX308" t="str">
        <f>VLOOKUP($A308,trip!$A$3:$AD$2506,19,FALSE)</f>
        <v>ｽｰﾊﾟｰ・食料品店</v>
      </c>
      <c r="BY308" t="str">
        <f>VLOOKUP($A308,trip!$A$3:$AD$2506,25,FALSE)</f>
        <v>0人</v>
      </c>
    </row>
    <row r="309" spans="1:77" x14ac:dyDescent="0.15">
      <c r="A309">
        <v>256960</v>
      </c>
      <c r="B309" t="s">
        <v>242</v>
      </c>
      <c r="C309">
        <v>100</v>
      </c>
      <c r="D309" t="s">
        <v>79</v>
      </c>
      <c r="E309" s="1">
        <v>40132.395833333336</v>
      </c>
      <c r="F309" s="10">
        <f t="shared" si="25"/>
        <v>40132</v>
      </c>
      <c r="G309" s="12">
        <f t="shared" si="26"/>
        <v>0.39583333333575865</v>
      </c>
      <c r="H309" s="12">
        <f>IF($G309&lt;天気!$L$2,天気!$L$2,IF($G309&lt;天気!$L$3,天気!$L$3,IF($G309&lt;天気!$L$4,天気!$L$4,IF($G309&lt;天気!$L$5,天気!$L$5,IF($G309&lt;天気!$L$6,天気!$L$6,IF($G309&lt;天気!$L$7,天気!$L$7,IF($G309&lt;天気!$L$8,天気!$L$8,IF($G309&lt;天気!$L$9,天気!$L$9,IF($G309&lt;天気!$L$10,天気!$L$10,IF($G309&lt;天気!$L$11,天気!$L$11,IF($G309&lt;天気!$L$12,天気!$L$12,IF($G309&lt;天気!$L$13,天気!$L$13,IF($G309&lt;天気!$L$14,天気!$L$14,IF($G309&lt;天気!$L$15,天気!$L$15,IF($G309&lt;天気!$L$16,天気!$L$16,IF($G309&lt;天気!$L$17,天気!$L$17,IF($G309&lt;天気!$L$18,天気!$L$18,IF($G309&lt;天気!$L$19,天気!$L$19,IF($G309&lt;天気!$L$20,天気!$L$20,IF($G309&lt;天気!$L$21,天気!$L$21,IF($G309&lt;天気!$L$22,天気!$L$22,IF($G309&lt;天気!$L$23,天気!$L$23,IF($G309&lt;天気!$L$24,天気!$L$24,天気!$L$25)))))))))))))))))))))))</f>
        <v>0.41666666666666702</v>
      </c>
      <c r="I309" s="12">
        <v>0.41666666666666702</v>
      </c>
      <c r="J309" s="12">
        <f t="shared" si="27"/>
        <v>40132.416666666664</v>
      </c>
      <c r="K309" s="1">
        <v>40132.416666666664</v>
      </c>
      <c r="L309" s="6">
        <f t="shared" si="28"/>
        <v>5.0726714431934489E-3</v>
      </c>
      <c r="M309" s="6">
        <f>VLOOKUP(J309,天気!$E$2:$J$721,3,FALSE)</f>
        <v>0</v>
      </c>
      <c r="N309">
        <v>1800</v>
      </c>
      <c r="O309">
        <v>803.54055581012585</v>
      </c>
      <c r="P309">
        <f t="shared" si="29"/>
        <v>4.9559999999999995</v>
      </c>
      <c r="Q309">
        <v>4.9559999999999995</v>
      </c>
      <c r="R309">
        <f t="shared" si="24"/>
        <v>4.9559999999999995</v>
      </c>
      <c r="S309">
        <v>35.459607839999997</v>
      </c>
      <c r="T309">
        <v>139.6155775</v>
      </c>
      <c r="U309">
        <v>4.6959999999999997</v>
      </c>
      <c r="V309">
        <v>103</v>
      </c>
      <c r="W309" t="s">
        <v>71</v>
      </c>
      <c r="X309">
        <v>1002008</v>
      </c>
      <c r="Y309" t="s">
        <v>187</v>
      </c>
      <c r="Z309">
        <v>100200801</v>
      </c>
      <c r="AA309" t="s">
        <v>188</v>
      </c>
      <c r="AB309">
        <v>35.463218089999998</v>
      </c>
      <c r="AC309">
        <v>139.62326469999999</v>
      </c>
      <c r="AD309">
        <v>9.6519999999999992</v>
      </c>
      <c r="AE309">
        <v>103</v>
      </c>
      <c r="AF309" t="s">
        <v>71</v>
      </c>
      <c r="AG309">
        <v>1002001</v>
      </c>
      <c r="AH309" t="s">
        <v>213</v>
      </c>
      <c r="AI309">
        <v>100200102</v>
      </c>
      <c r="AJ309" t="s">
        <v>214</v>
      </c>
      <c r="AK309">
        <v>0</v>
      </c>
      <c r="AL309">
        <v>1</v>
      </c>
      <c r="AM309" t="s">
        <v>74</v>
      </c>
      <c r="AN309" t="s">
        <v>75</v>
      </c>
      <c r="AO309">
        <v>420</v>
      </c>
      <c r="AP309" t="s">
        <v>177</v>
      </c>
      <c r="AQ309">
        <v>11.8</v>
      </c>
      <c r="AR309">
        <v>1</v>
      </c>
      <c r="AS309">
        <v>1424</v>
      </c>
      <c r="AT309">
        <v>3</v>
      </c>
      <c r="AU309">
        <v>1</v>
      </c>
      <c r="AV309">
        <v>2</v>
      </c>
      <c r="AW309">
        <v>140</v>
      </c>
      <c r="AX309" t="s">
        <v>191</v>
      </c>
      <c r="AY309" t="s">
        <v>155</v>
      </c>
      <c r="AZ309">
        <v>0</v>
      </c>
      <c r="BA309">
        <v>124</v>
      </c>
      <c r="BB309">
        <v>1.5</v>
      </c>
      <c r="BC309">
        <v>550</v>
      </c>
      <c r="BD309">
        <v>6.6</v>
      </c>
      <c r="BE309">
        <v>10.1</v>
      </c>
      <c r="BF309">
        <v>1</v>
      </c>
      <c r="BG309">
        <v>977</v>
      </c>
      <c r="BH309">
        <v>4.9000000000000004</v>
      </c>
      <c r="BI309">
        <v>1</v>
      </c>
      <c r="BJ309">
        <v>977</v>
      </c>
      <c r="BK309">
        <v>11.8</v>
      </c>
      <c r="BL309">
        <v>1</v>
      </c>
      <c r="BM309">
        <v>0.7</v>
      </c>
      <c r="BN309">
        <v>3</v>
      </c>
      <c r="BO309">
        <v>210</v>
      </c>
      <c r="BP309">
        <v>358</v>
      </c>
      <c r="BQ309">
        <v>5.4</v>
      </c>
      <c r="BR309">
        <v>36</v>
      </c>
      <c r="BS309">
        <v>0.5</v>
      </c>
      <c r="BT309">
        <v>8.9</v>
      </c>
      <c r="BU309" t="str">
        <f>VLOOKUP($A309,trip!$A$3:$AD$2506,9,FALSE)</f>
        <v>home</v>
      </c>
      <c r="BV309" t="str">
        <f>VLOOKUP($A309,trip!$A$3:$AD$2506,11,FALSE)</f>
        <v>自宅</v>
      </c>
      <c r="BW309" t="str">
        <f>VLOOKUP($A309,trip!$A$3:$AD$2506,17,FALSE)</f>
        <v>バイト</v>
      </c>
      <c r="BX309" t="str">
        <f>VLOOKUP($A309,trip!$A$3:$AD$2506,19,FALSE)</f>
        <v>勤務・通学・ﾊﾞｲﾄ先</v>
      </c>
      <c r="BY309" t="str">
        <f>VLOOKUP($A309,trip!$A$3:$AD$2506,25,FALSE)</f>
        <v>0人</v>
      </c>
    </row>
    <row r="310" spans="1:77" x14ac:dyDescent="0.15">
      <c r="A310">
        <v>256970</v>
      </c>
      <c r="B310" t="s">
        <v>135</v>
      </c>
      <c r="C310">
        <v>200</v>
      </c>
      <c r="D310" t="s">
        <v>206</v>
      </c>
      <c r="E310" s="1">
        <v>40133.798402777778</v>
      </c>
      <c r="F310" s="10">
        <f t="shared" si="25"/>
        <v>40133</v>
      </c>
      <c r="G310" s="12">
        <f t="shared" si="26"/>
        <v>0.79840277777839219</v>
      </c>
      <c r="H310" s="12">
        <f>IF($G310&lt;天気!$L$2,天気!$L$2,IF($G310&lt;天気!$L$3,天気!$L$3,IF($G310&lt;天気!$L$4,天気!$L$4,IF($G310&lt;天気!$L$5,天気!$L$5,IF($G310&lt;天気!$L$6,天気!$L$6,IF($G310&lt;天気!$L$7,天気!$L$7,IF($G310&lt;天気!$L$8,天気!$L$8,IF($G310&lt;天気!$L$9,天気!$L$9,IF($G310&lt;天気!$L$10,天気!$L$10,IF($G310&lt;天気!$L$11,天気!$L$11,IF($G310&lt;天気!$L$12,天気!$L$12,IF($G310&lt;天気!$L$13,天気!$L$13,IF($G310&lt;天気!$L$14,天気!$L$14,IF($G310&lt;天気!$L$15,天気!$L$15,IF($G310&lt;天気!$L$16,天気!$L$16,IF($G310&lt;天気!$L$17,天気!$L$17,IF($G310&lt;天気!$L$18,天気!$L$18,IF($G310&lt;天気!$L$19,天気!$L$19,IF($G310&lt;天気!$L$20,天気!$L$20,IF($G310&lt;天気!$L$21,天気!$L$21,IF($G310&lt;天気!$L$22,天気!$L$22,IF($G310&lt;天気!$L$23,天気!$L$23,IF($G310&lt;天気!$L$24,天気!$L$24,天気!$L$25)))))))))))))))))))))))</f>
        <v>0.83333333333333404</v>
      </c>
      <c r="I310" s="12">
        <v>0.83333333333333404</v>
      </c>
      <c r="J310" s="12">
        <f t="shared" si="27"/>
        <v>40133.833333333336</v>
      </c>
      <c r="K310" s="1">
        <v>40133.803449074076</v>
      </c>
      <c r="L310" s="6">
        <f t="shared" si="28"/>
        <v>3.1461336828309317E-3</v>
      </c>
      <c r="M310" s="6">
        <f>VLOOKUP(J310,天気!$E$2:$J$721,3,FALSE)</f>
        <v>0</v>
      </c>
      <c r="N310">
        <v>436</v>
      </c>
      <c r="O310">
        <v>573.34597021771867</v>
      </c>
      <c r="P310">
        <f t="shared" si="29"/>
        <v>2.400500000000001</v>
      </c>
      <c r="Q310">
        <v>2.400500000000001</v>
      </c>
      <c r="R310">
        <f t="shared" si="24"/>
        <v>2.400500000000001</v>
      </c>
      <c r="S310">
        <v>35.401586340000001</v>
      </c>
      <c r="T310">
        <v>139.53455869999999</v>
      </c>
      <c r="U310">
        <v>16.3001</v>
      </c>
      <c r="V310">
        <v>110</v>
      </c>
      <c r="W310" t="s">
        <v>95</v>
      </c>
      <c r="X310">
        <v>1009018</v>
      </c>
      <c r="Y310" t="s">
        <v>138</v>
      </c>
      <c r="Z310">
        <v>100901802</v>
      </c>
      <c r="AA310" t="s">
        <v>258</v>
      </c>
      <c r="AB310">
        <v>35.40666641</v>
      </c>
      <c r="AC310">
        <v>139.5356477</v>
      </c>
      <c r="AD310">
        <v>18.700600000000001</v>
      </c>
      <c r="AE310">
        <v>110</v>
      </c>
      <c r="AF310" t="s">
        <v>95</v>
      </c>
      <c r="AG310">
        <v>1009029</v>
      </c>
      <c r="AH310" t="s">
        <v>136</v>
      </c>
      <c r="AI310">
        <v>100902901</v>
      </c>
      <c r="AJ310" t="s">
        <v>137</v>
      </c>
      <c r="AK310">
        <v>37</v>
      </c>
      <c r="AL310">
        <v>1</v>
      </c>
      <c r="AM310" t="s">
        <v>74</v>
      </c>
      <c r="AN310" t="s">
        <v>101</v>
      </c>
      <c r="AO310">
        <v>420</v>
      </c>
      <c r="AP310" t="s">
        <v>177</v>
      </c>
      <c r="AQ310">
        <v>9.6</v>
      </c>
      <c r="AR310">
        <v>1</v>
      </c>
      <c r="AS310">
        <v>782</v>
      </c>
      <c r="AT310">
        <v>4.4000000000000004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0</v>
      </c>
      <c r="BF310">
        <v>1</v>
      </c>
      <c r="BG310">
        <v>763</v>
      </c>
      <c r="BH310">
        <v>3.8</v>
      </c>
      <c r="BI310">
        <v>1</v>
      </c>
      <c r="BJ310">
        <v>763</v>
      </c>
      <c r="BK310">
        <v>9.6</v>
      </c>
      <c r="BL310">
        <v>0</v>
      </c>
      <c r="BM310">
        <v>0</v>
      </c>
      <c r="BN310">
        <v>0</v>
      </c>
      <c r="BO310">
        <v>0</v>
      </c>
      <c r="BP310">
        <v>0</v>
      </c>
      <c r="BQ310">
        <v>0</v>
      </c>
      <c r="BR310">
        <v>0</v>
      </c>
      <c r="BS310">
        <v>0</v>
      </c>
      <c r="BT310">
        <v>0</v>
      </c>
      <c r="BU310" t="str">
        <f>VLOOKUP($A310,trip!$A$3:$AD$2506,9,FALSE)</f>
        <v>ラピス戸塚１モディ</v>
      </c>
      <c r="BV310" t="str">
        <f>VLOOKUP($A310,trip!$A$3:$AD$2506,11,FALSE)</f>
        <v>ﾃﾞﾊﾟｰﾄ・ﾓｰﾙ</v>
      </c>
      <c r="BW310" t="str">
        <f>VLOOKUP($A310,trip!$A$3:$AD$2506,17,FALSE)</f>
        <v>プロムナード矢部</v>
      </c>
      <c r="BX310" t="str">
        <f>VLOOKUP($A310,trip!$A$3:$AD$2506,19,FALSE)</f>
        <v>自宅</v>
      </c>
      <c r="BY310" t="str">
        <f>VLOOKUP($A310,trip!$A$3:$AD$2506,25,FALSE)</f>
        <v>1人</v>
      </c>
    </row>
    <row r="311" spans="1:77" x14ac:dyDescent="0.15">
      <c r="A311">
        <v>256979</v>
      </c>
      <c r="B311" t="s">
        <v>257</v>
      </c>
      <c r="C311">
        <v>200</v>
      </c>
      <c r="D311" t="s">
        <v>206</v>
      </c>
      <c r="E311" s="1">
        <v>40133.868587962963</v>
      </c>
      <c r="F311" s="10">
        <f t="shared" si="25"/>
        <v>40133</v>
      </c>
      <c r="G311" s="12">
        <f t="shared" si="26"/>
        <v>0.86858796296291985</v>
      </c>
      <c r="H311" s="12">
        <f>IF($G311&lt;天気!$L$2,天気!$L$2,IF($G311&lt;天気!$L$3,天気!$L$3,IF($G311&lt;天気!$L$4,天気!$L$4,IF($G311&lt;天気!$L$5,天気!$L$5,IF($G311&lt;天気!$L$6,天気!$L$6,IF($G311&lt;天気!$L$7,天気!$L$7,IF($G311&lt;天気!$L$8,天気!$L$8,IF($G311&lt;天気!$L$9,天気!$L$9,IF($G311&lt;天気!$L$10,天気!$L$10,IF($G311&lt;天気!$L$11,天気!$L$11,IF($G311&lt;天気!$L$12,天気!$L$12,IF($G311&lt;天気!$L$13,天気!$L$13,IF($G311&lt;天気!$L$14,天気!$L$14,IF($G311&lt;天気!$L$15,天気!$L$15,IF($G311&lt;天気!$L$16,天気!$L$16,IF($G311&lt;天気!$L$17,天気!$L$17,IF($G311&lt;天気!$L$18,天気!$L$18,IF($G311&lt;天気!$L$19,天気!$L$19,IF($G311&lt;天気!$L$20,天気!$L$20,IF($G311&lt;天気!$L$21,天気!$L$21,IF($G311&lt;天気!$L$22,天気!$L$22,IF($G311&lt;天気!$L$23,天気!$L$23,IF($G311&lt;天気!$L$24,天気!$L$24,天気!$L$25)))))))))))))))))))))))</f>
        <v>0.875</v>
      </c>
      <c r="I311" s="12">
        <v>0.875</v>
      </c>
      <c r="J311" s="12">
        <f t="shared" si="27"/>
        <v>40133.875</v>
      </c>
      <c r="K311" s="1">
        <v>40133.88621527778</v>
      </c>
      <c r="L311" s="6">
        <f t="shared" si="28"/>
        <v>1.9322315035799526E-2</v>
      </c>
      <c r="M311" s="6">
        <f>VLOOKUP(J311,天気!$E$2:$J$721,3,FALSE)</f>
        <v>0</v>
      </c>
      <c r="N311">
        <v>1523</v>
      </c>
      <c r="O311">
        <v>508.10625310912985</v>
      </c>
      <c r="P311">
        <f t="shared" si="29"/>
        <v>16.192100000000003</v>
      </c>
      <c r="Q311">
        <v>16.192100000000003</v>
      </c>
      <c r="R311">
        <f t="shared" si="24"/>
        <v>16.192100000000003</v>
      </c>
      <c r="S311">
        <v>35.428226080000002</v>
      </c>
      <c r="T311">
        <v>139.55723950000001</v>
      </c>
      <c r="U311">
        <v>33.122599999999998</v>
      </c>
      <c r="V311">
        <v>110</v>
      </c>
      <c r="W311" t="s">
        <v>95</v>
      </c>
      <c r="X311">
        <v>1009032</v>
      </c>
      <c r="Y311" t="s">
        <v>175</v>
      </c>
      <c r="Z311">
        <v>100903201</v>
      </c>
      <c r="AA311" t="s">
        <v>176</v>
      </c>
      <c r="AB311">
        <v>35.424717690000001</v>
      </c>
      <c r="AC311">
        <v>139.55364520000001</v>
      </c>
      <c r="AD311">
        <v>49.314700000000002</v>
      </c>
      <c r="AE311">
        <v>110</v>
      </c>
      <c r="AF311" t="s">
        <v>95</v>
      </c>
      <c r="AG311">
        <v>1009034</v>
      </c>
      <c r="AH311" t="s">
        <v>173</v>
      </c>
      <c r="AI311">
        <v>100903403</v>
      </c>
      <c r="AJ311" t="s">
        <v>174</v>
      </c>
      <c r="AK311">
        <v>0</v>
      </c>
      <c r="AL311">
        <v>2</v>
      </c>
      <c r="AM311" t="s">
        <v>100</v>
      </c>
      <c r="AN311" t="s">
        <v>101</v>
      </c>
      <c r="AO311">
        <v>420</v>
      </c>
      <c r="AP311" t="s">
        <v>177</v>
      </c>
      <c r="AQ311">
        <v>10.9</v>
      </c>
      <c r="AR311">
        <v>1</v>
      </c>
      <c r="AS311">
        <v>1050</v>
      </c>
      <c r="AT311">
        <v>4.8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0</v>
      </c>
      <c r="BE311">
        <v>0</v>
      </c>
      <c r="BF311">
        <v>1</v>
      </c>
      <c r="BG311">
        <v>838</v>
      </c>
      <c r="BH311">
        <v>4.2</v>
      </c>
      <c r="BI311">
        <v>1</v>
      </c>
      <c r="BJ311">
        <v>838</v>
      </c>
      <c r="BK311">
        <v>10.9</v>
      </c>
      <c r="BL311">
        <v>0</v>
      </c>
      <c r="BM311">
        <v>0</v>
      </c>
      <c r="BN311">
        <v>0</v>
      </c>
      <c r="BO311">
        <v>0</v>
      </c>
      <c r="BP311">
        <v>0</v>
      </c>
      <c r="BQ311">
        <v>0</v>
      </c>
      <c r="BR311">
        <v>0</v>
      </c>
      <c r="BS311">
        <v>0</v>
      </c>
      <c r="BT311">
        <v>0</v>
      </c>
      <c r="BU311" t="str">
        <f>VLOOKUP($A311,trip!$A$3:$AD$2506,9,FALSE)</f>
        <v>保土ヶ谷駅</v>
      </c>
      <c r="BV311" t="str">
        <f>VLOOKUP($A311,trip!$A$3:$AD$2506,11,FALSE)</f>
        <v>駅</v>
      </c>
      <c r="BW311" t="str">
        <f>VLOOKUP($A311,trip!$A$3:$AD$2506,17,FALSE)</f>
        <v>グランドメゾン</v>
      </c>
      <c r="BX311" t="str">
        <f>VLOOKUP($A311,trip!$A$3:$AD$2506,19,FALSE)</f>
        <v>自宅</v>
      </c>
      <c r="BY311" t="str">
        <f>VLOOKUP($A311,trip!$A$3:$AD$2506,25,FALSE)</f>
        <v>0人</v>
      </c>
    </row>
    <row r="312" spans="1:77" x14ac:dyDescent="0.15">
      <c r="A312">
        <v>256992</v>
      </c>
      <c r="B312" t="s">
        <v>117</v>
      </c>
      <c r="C312">
        <v>999</v>
      </c>
      <c r="D312" t="s">
        <v>70</v>
      </c>
      <c r="E312" s="1">
        <v>40133.952488425923</v>
      </c>
      <c r="F312" s="10">
        <f t="shared" si="25"/>
        <v>40133</v>
      </c>
      <c r="G312" s="12">
        <f t="shared" si="26"/>
        <v>0.95248842592263827</v>
      </c>
      <c r="H312" s="12">
        <f>IF($G312&lt;天気!$L$2,天気!$L$2,IF($G312&lt;天気!$L$3,天気!$L$3,IF($G312&lt;天気!$L$4,天気!$L$4,IF($G312&lt;天気!$L$5,天気!$L$5,IF($G312&lt;天気!$L$6,天気!$L$6,IF($G312&lt;天気!$L$7,天気!$L$7,IF($G312&lt;天気!$L$8,天気!$L$8,IF($G312&lt;天気!$L$9,天気!$L$9,IF($G312&lt;天気!$L$10,天気!$L$10,IF($G312&lt;天気!$L$11,天気!$L$11,IF($G312&lt;天気!$L$12,天気!$L$12,IF($G312&lt;天気!$L$13,天気!$L$13,IF($G312&lt;天気!$L$14,天気!$L$14,IF($G312&lt;天気!$L$15,天気!$L$15,IF($G312&lt;天気!$L$16,天気!$L$16,IF($G312&lt;天気!$L$17,天気!$L$17,IF($G312&lt;天気!$L$18,天気!$L$18,IF($G312&lt;天気!$L$19,天気!$L$19,IF($G312&lt;天気!$L$20,天気!$L$20,IF($G312&lt;天気!$L$21,天気!$L$21,IF($G312&lt;天気!$L$22,天気!$L$22,IF($G312&lt;天気!$L$23,天気!$L$23,IF($G312&lt;天気!$L$24,天気!$L$24,天気!$L$25)))))))))))))))))))))))</f>
        <v>0.95833333333333404</v>
      </c>
      <c r="I312" s="12">
        <v>0.95833333333333404</v>
      </c>
      <c r="J312" s="12">
        <f t="shared" si="27"/>
        <v>40133.958333333336</v>
      </c>
      <c r="K312" s="1">
        <v>40133.955393518518</v>
      </c>
      <c r="L312" s="6">
        <f t="shared" si="28"/>
        <v>1.7848866498740568E-3</v>
      </c>
      <c r="M312" s="6">
        <f>VLOOKUP(J312,天気!$E$2:$J$721,3,FALSE)</f>
        <v>0</v>
      </c>
      <c r="N312">
        <v>251</v>
      </c>
      <c r="O312">
        <v>754.84838490535526</v>
      </c>
      <c r="P312">
        <f t="shared" si="29"/>
        <v>2.1258000000000017</v>
      </c>
      <c r="Q312">
        <v>2.1258000000000017</v>
      </c>
      <c r="R312">
        <f t="shared" si="24"/>
        <v>2.1258000000000017</v>
      </c>
      <c r="S312">
        <v>35.487856880000002</v>
      </c>
      <c r="T312">
        <v>139.63606960000001</v>
      </c>
      <c r="U312">
        <v>18.593299999999999</v>
      </c>
      <c r="V312">
        <v>102</v>
      </c>
      <c r="W312" t="s">
        <v>118</v>
      </c>
      <c r="X312">
        <v>1001014</v>
      </c>
      <c r="Y312" t="s">
        <v>119</v>
      </c>
      <c r="Z312">
        <v>100101403</v>
      </c>
      <c r="AA312" t="s">
        <v>120</v>
      </c>
      <c r="AB312">
        <v>35.490539159999997</v>
      </c>
      <c r="AC312">
        <v>139.62840919999999</v>
      </c>
      <c r="AD312">
        <v>20.719100000000001</v>
      </c>
      <c r="AE312">
        <v>102</v>
      </c>
      <c r="AF312" t="s">
        <v>118</v>
      </c>
      <c r="AG312">
        <v>1001015</v>
      </c>
      <c r="AH312" t="s">
        <v>423</v>
      </c>
      <c r="AI312">
        <v>100101504</v>
      </c>
      <c r="AJ312" t="s">
        <v>482</v>
      </c>
      <c r="AK312">
        <v>54</v>
      </c>
      <c r="AL312">
        <v>1</v>
      </c>
      <c r="AM312" t="s">
        <v>74</v>
      </c>
      <c r="AN312" t="s">
        <v>121</v>
      </c>
      <c r="AO312">
        <v>100</v>
      </c>
      <c r="AP312" t="s">
        <v>76</v>
      </c>
      <c r="AQ312">
        <v>9.6999999999999993</v>
      </c>
      <c r="AR312">
        <v>1</v>
      </c>
      <c r="AS312">
        <v>1400</v>
      </c>
      <c r="AT312">
        <v>9.6999999999999993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0</v>
      </c>
      <c r="BC312">
        <v>0</v>
      </c>
      <c r="BD312">
        <v>0</v>
      </c>
      <c r="BE312">
        <v>0</v>
      </c>
      <c r="BF312">
        <v>1</v>
      </c>
      <c r="BG312">
        <v>1191</v>
      </c>
      <c r="BH312">
        <v>6</v>
      </c>
      <c r="BI312">
        <v>1</v>
      </c>
      <c r="BJ312">
        <v>1191</v>
      </c>
      <c r="BK312">
        <v>14.8</v>
      </c>
      <c r="BL312">
        <v>0</v>
      </c>
      <c r="BM312">
        <v>0</v>
      </c>
      <c r="BN312">
        <v>0</v>
      </c>
      <c r="BO312">
        <v>0</v>
      </c>
      <c r="BP312">
        <v>0</v>
      </c>
      <c r="BQ312">
        <v>0</v>
      </c>
      <c r="BR312">
        <v>0</v>
      </c>
      <c r="BS312">
        <v>0</v>
      </c>
      <c r="BT312">
        <v>0</v>
      </c>
      <c r="BU312">
        <f>VLOOKUP($A312,trip!$A$3:$AD$2506,9,FALSE)</f>
        <v>0</v>
      </c>
      <c r="BV312">
        <f>VLOOKUP($A312,trip!$A$3:$AD$2506,11,FALSE)</f>
        <v>0</v>
      </c>
      <c r="BW312">
        <f>VLOOKUP($A312,trip!$A$3:$AD$2506,17,FALSE)</f>
        <v>0</v>
      </c>
      <c r="BX312">
        <f>VLOOKUP($A312,trip!$A$3:$AD$2506,19,FALSE)</f>
        <v>0</v>
      </c>
      <c r="BY312">
        <f>VLOOKUP($A312,trip!$A$3:$AD$2506,25,FALSE)</f>
        <v>0</v>
      </c>
    </row>
    <row r="313" spans="1:77" x14ac:dyDescent="0.15">
      <c r="A313">
        <v>256995</v>
      </c>
      <c r="B313" t="s">
        <v>117</v>
      </c>
      <c r="C313">
        <v>200</v>
      </c>
      <c r="D313" t="s">
        <v>206</v>
      </c>
      <c r="E313" s="1">
        <v>40133.957650462966</v>
      </c>
      <c r="F313" s="10">
        <f t="shared" si="25"/>
        <v>40133</v>
      </c>
      <c r="G313" s="12">
        <f t="shared" si="26"/>
        <v>0.95765046296583023</v>
      </c>
      <c r="H313" s="12">
        <f>IF($G313&lt;天気!$L$2,天気!$L$2,IF($G313&lt;天気!$L$3,天気!$L$3,IF($G313&lt;天気!$L$4,天気!$L$4,IF($G313&lt;天気!$L$5,天気!$L$5,IF($G313&lt;天気!$L$6,天気!$L$6,IF($G313&lt;天気!$L$7,天気!$L$7,IF($G313&lt;天気!$L$8,天気!$L$8,IF($G313&lt;天気!$L$9,天気!$L$9,IF($G313&lt;天気!$L$10,天気!$L$10,IF($G313&lt;天気!$L$11,天気!$L$11,IF($G313&lt;天気!$L$12,天気!$L$12,IF($G313&lt;天気!$L$13,天気!$L$13,IF($G313&lt;天気!$L$14,天気!$L$14,IF($G313&lt;天気!$L$15,天気!$L$15,IF($G313&lt;天気!$L$16,天気!$L$16,IF($G313&lt;天気!$L$17,天気!$L$17,IF($G313&lt;天気!$L$18,天気!$L$18,IF($G313&lt;天気!$L$19,天気!$L$19,IF($G313&lt;天気!$L$20,天気!$L$20,IF($G313&lt;天気!$L$21,天気!$L$21,IF($G313&lt;天気!$L$22,天気!$L$22,IF($G313&lt;天気!$L$23,天気!$L$23,IF($G313&lt;天気!$L$24,天気!$L$24,天気!$L$25)))))))))))))))))))))))</f>
        <v>0.95833333333333404</v>
      </c>
      <c r="I313" s="12">
        <v>0.95833333333333404</v>
      </c>
      <c r="J313" s="12">
        <f t="shared" si="27"/>
        <v>40133.958333333336</v>
      </c>
      <c r="K313" s="1">
        <v>40133.960752314815</v>
      </c>
      <c r="L313" s="6">
        <f t="shared" si="28"/>
        <v>3.8638808837656111E-3</v>
      </c>
      <c r="M313" s="6">
        <f>VLOOKUP(J313,天気!$E$2:$J$721,3,FALSE)</f>
        <v>0</v>
      </c>
      <c r="N313">
        <v>268</v>
      </c>
      <c r="O313">
        <v>686.27368750883579</v>
      </c>
      <c r="P313">
        <f t="shared" si="29"/>
        <v>-4.0223000000000013</v>
      </c>
      <c r="Q313">
        <v>-4.0223000000000013</v>
      </c>
      <c r="R313">
        <f t="shared" si="24"/>
        <v>4.0223000000000013</v>
      </c>
      <c r="S313">
        <v>35.490415779999999</v>
      </c>
      <c r="T313">
        <v>139.6285594</v>
      </c>
      <c r="U313">
        <v>20.773800000000001</v>
      </c>
      <c r="V313">
        <v>102</v>
      </c>
      <c r="W313" t="s">
        <v>118</v>
      </c>
      <c r="X313">
        <v>1001015</v>
      </c>
      <c r="Y313" t="s">
        <v>423</v>
      </c>
      <c r="Z313">
        <v>100101504</v>
      </c>
      <c r="AA313" t="s">
        <v>482</v>
      </c>
      <c r="AB313">
        <v>35.488768880000002</v>
      </c>
      <c r="AC313">
        <v>139.6358658</v>
      </c>
      <c r="AD313">
        <v>16.7515</v>
      </c>
      <c r="AE313">
        <v>102</v>
      </c>
      <c r="AF313" t="s">
        <v>118</v>
      </c>
      <c r="AG313">
        <v>1001014</v>
      </c>
      <c r="AH313" t="s">
        <v>119</v>
      </c>
      <c r="AI313">
        <v>100101403</v>
      </c>
      <c r="AJ313" t="s">
        <v>120</v>
      </c>
      <c r="AK313">
        <v>54</v>
      </c>
      <c r="AL313">
        <v>1</v>
      </c>
      <c r="AM313" t="s">
        <v>74</v>
      </c>
      <c r="AN313" t="s">
        <v>121</v>
      </c>
      <c r="AO313">
        <v>100</v>
      </c>
      <c r="AP313" t="s">
        <v>76</v>
      </c>
      <c r="AQ313">
        <v>7.4</v>
      </c>
      <c r="AR313">
        <v>1</v>
      </c>
      <c r="AS313">
        <v>1057</v>
      </c>
      <c r="AT313">
        <v>7.4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0</v>
      </c>
      <c r="BC313">
        <v>0</v>
      </c>
      <c r="BD313">
        <v>0</v>
      </c>
      <c r="BE313">
        <v>0</v>
      </c>
      <c r="BF313">
        <v>1</v>
      </c>
      <c r="BG313">
        <v>1041</v>
      </c>
      <c r="BH313">
        <v>5.2</v>
      </c>
      <c r="BI313">
        <v>1</v>
      </c>
      <c r="BJ313">
        <v>1041</v>
      </c>
      <c r="BK313">
        <v>12.5</v>
      </c>
      <c r="BL313">
        <v>0</v>
      </c>
      <c r="BM313">
        <v>0</v>
      </c>
      <c r="BN313">
        <v>0</v>
      </c>
      <c r="BO313">
        <v>0</v>
      </c>
      <c r="BP313">
        <v>0</v>
      </c>
      <c r="BQ313">
        <v>0</v>
      </c>
      <c r="BR313">
        <v>0</v>
      </c>
      <c r="BS313">
        <v>0</v>
      </c>
      <c r="BT313">
        <v>0</v>
      </c>
      <c r="BU313">
        <f>VLOOKUP($A313,trip!$A$3:$AD$2506,9,FALSE)</f>
        <v>0</v>
      </c>
      <c r="BV313">
        <f>VLOOKUP($A313,trip!$A$3:$AD$2506,11,FALSE)</f>
        <v>0</v>
      </c>
      <c r="BW313">
        <f>VLOOKUP($A313,trip!$A$3:$AD$2506,17,FALSE)</f>
        <v>0</v>
      </c>
      <c r="BX313">
        <f>VLOOKUP($A313,trip!$A$3:$AD$2506,19,FALSE)</f>
        <v>0</v>
      </c>
      <c r="BY313">
        <f>VLOOKUP($A313,trip!$A$3:$AD$2506,25,FALSE)</f>
        <v>0</v>
      </c>
    </row>
    <row r="314" spans="1:77" x14ac:dyDescent="0.15">
      <c r="A314">
        <v>257020</v>
      </c>
      <c r="B314" t="s">
        <v>156</v>
      </c>
      <c r="C314">
        <v>100</v>
      </c>
      <c r="D314" t="s">
        <v>79</v>
      </c>
      <c r="E314" s="1">
        <v>40134.344143518516</v>
      </c>
      <c r="F314" s="10">
        <f t="shared" si="25"/>
        <v>40134</v>
      </c>
      <c r="G314" s="12">
        <f t="shared" si="26"/>
        <v>0.34414351851592073</v>
      </c>
      <c r="H314" s="12">
        <f>IF($G314&lt;天気!$L$2,天気!$L$2,IF($G314&lt;天気!$L$3,天気!$L$3,IF($G314&lt;天気!$L$4,天気!$L$4,IF($G314&lt;天気!$L$5,天気!$L$5,IF($G314&lt;天気!$L$6,天気!$L$6,IF($G314&lt;天気!$L$7,天気!$L$7,IF($G314&lt;天気!$L$8,天気!$L$8,IF($G314&lt;天気!$L$9,天気!$L$9,IF($G314&lt;天気!$L$10,天気!$L$10,IF($G314&lt;天気!$L$11,天気!$L$11,IF($G314&lt;天気!$L$12,天気!$L$12,IF($G314&lt;天気!$L$13,天気!$L$13,IF($G314&lt;天気!$L$14,天気!$L$14,IF($G314&lt;天気!$L$15,天気!$L$15,IF($G314&lt;天気!$L$16,天気!$L$16,IF($G314&lt;天気!$L$17,天気!$L$17,IF($G314&lt;天気!$L$18,天気!$L$18,IF($G314&lt;天気!$L$19,天気!$L$19,IF($G314&lt;天気!$L$20,天気!$L$20,IF($G314&lt;天気!$L$21,天気!$L$21,IF($G314&lt;天気!$L$22,天気!$L$22,IF($G314&lt;天気!$L$23,天気!$L$23,IF($G314&lt;天気!$L$24,天気!$L$24,天気!$L$25)))))))))))))))))))))))</f>
        <v>0.375</v>
      </c>
      <c r="I314" s="12">
        <v>0.375</v>
      </c>
      <c r="J314" s="12">
        <f t="shared" si="27"/>
        <v>40134.375</v>
      </c>
      <c r="K314" s="1">
        <v>40134.387557870374</v>
      </c>
      <c r="L314" s="6">
        <f t="shared" si="28"/>
        <v>2.0331333333333333E-2</v>
      </c>
      <c r="M314" s="6">
        <f>VLOOKUP(J314,天気!$E$2:$J$721,3,FALSE)</f>
        <v>0.5</v>
      </c>
      <c r="N314">
        <v>3751</v>
      </c>
      <c r="O314">
        <v>1004.6863337005938</v>
      </c>
      <c r="P314">
        <f t="shared" si="29"/>
        <v>-30.497</v>
      </c>
      <c r="Q314">
        <v>-30.497</v>
      </c>
      <c r="R314">
        <f t="shared" si="24"/>
        <v>30.497</v>
      </c>
      <c r="S314">
        <v>35.425656510000003</v>
      </c>
      <c r="T314">
        <v>139.65200720000001</v>
      </c>
      <c r="U314">
        <v>36.828600000000002</v>
      </c>
      <c r="V314">
        <v>104</v>
      </c>
      <c r="W314" t="s">
        <v>110</v>
      </c>
      <c r="X314">
        <v>1003012</v>
      </c>
      <c r="Y314" t="s">
        <v>157</v>
      </c>
      <c r="Z314">
        <v>100301201</v>
      </c>
      <c r="AA314" t="s">
        <v>158</v>
      </c>
      <c r="AB314">
        <v>35.429776339999997</v>
      </c>
      <c r="AC314">
        <v>139.66187780000001</v>
      </c>
      <c r="AD314">
        <v>6.3315999999999999</v>
      </c>
      <c r="AE314">
        <v>104</v>
      </c>
      <c r="AF314" t="s">
        <v>110</v>
      </c>
      <c r="AG314">
        <v>1003010</v>
      </c>
      <c r="AH314" t="s">
        <v>159</v>
      </c>
      <c r="AI314">
        <v>100301003</v>
      </c>
      <c r="AJ314" t="s">
        <v>160</v>
      </c>
      <c r="AK314">
        <v>0</v>
      </c>
      <c r="AL314">
        <v>2</v>
      </c>
      <c r="AM314" t="s">
        <v>100</v>
      </c>
      <c r="AN314" t="s">
        <v>161</v>
      </c>
      <c r="AO314">
        <v>410</v>
      </c>
      <c r="AP314" t="s">
        <v>162</v>
      </c>
      <c r="AQ314">
        <v>7.5</v>
      </c>
      <c r="AR314">
        <v>1</v>
      </c>
      <c r="AS314">
        <v>1509</v>
      </c>
      <c r="AT314">
        <v>7.9</v>
      </c>
      <c r="AU314">
        <v>1</v>
      </c>
      <c r="AV314">
        <v>19</v>
      </c>
      <c r="AW314">
        <v>210</v>
      </c>
      <c r="AX314" t="s">
        <v>163</v>
      </c>
      <c r="AY314" t="s">
        <v>164</v>
      </c>
      <c r="AZ314">
        <v>0</v>
      </c>
      <c r="BA314">
        <v>748</v>
      </c>
      <c r="BB314">
        <v>8.6999999999999993</v>
      </c>
      <c r="BC314">
        <v>2134</v>
      </c>
      <c r="BD314">
        <v>25.6</v>
      </c>
      <c r="BE314">
        <v>53.3</v>
      </c>
      <c r="BF314">
        <v>1</v>
      </c>
      <c r="BG314">
        <v>1500</v>
      </c>
      <c r="BH314">
        <v>7.5</v>
      </c>
      <c r="BI314">
        <v>1</v>
      </c>
      <c r="BJ314">
        <v>1500</v>
      </c>
      <c r="BK314">
        <v>17.7</v>
      </c>
      <c r="BL314">
        <v>1</v>
      </c>
      <c r="BM314">
        <v>0.73</v>
      </c>
      <c r="BN314">
        <v>4</v>
      </c>
      <c r="BO314">
        <v>210</v>
      </c>
      <c r="BP314">
        <v>410</v>
      </c>
      <c r="BQ314">
        <v>6.2</v>
      </c>
      <c r="BR314">
        <v>228</v>
      </c>
      <c r="BS314">
        <v>3.4</v>
      </c>
      <c r="BT314">
        <v>13.6</v>
      </c>
      <c r="BU314" t="str">
        <f>VLOOKUP($A314,trip!$A$3:$AD$2506,9,FALSE)</f>
        <v>自宅</v>
      </c>
      <c r="BV314" t="str">
        <f>VLOOKUP($A314,trip!$A$3:$AD$2506,11,FALSE)</f>
        <v>自宅</v>
      </c>
      <c r="BW314" t="str">
        <f>VLOOKUP($A314,trip!$A$3:$AD$2506,17,FALSE)</f>
        <v>実家</v>
      </c>
      <c r="BX314" t="str">
        <f>VLOOKUP($A314,trip!$A$3:$AD$2506,19,FALSE)</f>
        <v>個人宅</v>
      </c>
      <c r="BY314" t="str">
        <f>VLOOKUP($A314,trip!$A$3:$AD$2506,25,FALSE)</f>
        <v>0人</v>
      </c>
    </row>
    <row r="315" spans="1:77" x14ac:dyDescent="0.15">
      <c r="A315">
        <v>257040</v>
      </c>
      <c r="B315" t="s">
        <v>139</v>
      </c>
      <c r="C315">
        <v>600</v>
      </c>
      <c r="D315" t="s">
        <v>212</v>
      </c>
      <c r="E315" s="1">
        <v>40134.506539351853</v>
      </c>
      <c r="F315" s="10">
        <f t="shared" si="25"/>
        <v>40134</v>
      </c>
      <c r="G315" s="12">
        <f t="shared" si="26"/>
        <v>0.5065393518525525</v>
      </c>
      <c r="H315" s="12">
        <f>IF($G315&lt;天気!$L$2,天気!$L$2,IF($G315&lt;天気!$L$3,天気!$L$3,IF($G315&lt;天気!$L$4,天気!$L$4,IF($G315&lt;天気!$L$5,天気!$L$5,IF($G315&lt;天気!$L$6,天気!$L$6,IF($G315&lt;天気!$L$7,天気!$L$7,IF($G315&lt;天気!$L$8,天気!$L$8,IF($G315&lt;天気!$L$9,天気!$L$9,IF($G315&lt;天気!$L$10,天気!$L$10,IF($G315&lt;天気!$L$11,天気!$L$11,IF($G315&lt;天気!$L$12,天気!$L$12,IF($G315&lt;天気!$L$13,天気!$L$13,IF($G315&lt;天気!$L$14,天気!$L$14,IF($G315&lt;天気!$L$15,天気!$L$15,IF($G315&lt;天気!$L$16,天気!$L$16,IF($G315&lt;天気!$L$17,天気!$L$17,IF($G315&lt;天気!$L$18,天気!$L$18,IF($G315&lt;天気!$L$19,天気!$L$19,IF($G315&lt;天気!$L$20,天気!$L$20,IF($G315&lt;天気!$L$21,天気!$L$21,IF($G315&lt;天気!$L$22,天気!$L$22,IF($G315&lt;天気!$L$23,天気!$L$23,IF($G315&lt;天気!$L$24,天気!$L$24,天気!$L$25)))))))))))))))))))))))</f>
        <v>0.54166666666666696</v>
      </c>
      <c r="I315" s="12">
        <v>0.54166666666666696</v>
      </c>
      <c r="J315" s="12">
        <f t="shared" si="27"/>
        <v>40134.541666666664</v>
      </c>
      <c r="K315" s="1">
        <v>40134.53628472222</v>
      </c>
      <c r="L315" s="6">
        <f t="shared" si="28"/>
        <v>4.4615127919911029E-3</v>
      </c>
      <c r="M315" s="6">
        <f>VLOOKUP(J315,天気!$E$2:$J$721,3,FALSE)</f>
        <v>2.5</v>
      </c>
      <c r="N315">
        <v>2570</v>
      </c>
      <c r="O315">
        <v>740.73826786817278</v>
      </c>
      <c r="P315">
        <f t="shared" si="29"/>
        <v>-4.0109000000000012</v>
      </c>
      <c r="Q315">
        <v>-4.0109000000000012</v>
      </c>
      <c r="R315">
        <f t="shared" si="24"/>
        <v>4.0109000000000012</v>
      </c>
      <c r="S315">
        <v>35.443439550000001</v>
      </c>
      <c r="T315">
        <v>139.6370459</v>
      </c>
      <c r="U315">
        <v>12.117800000000001</v>
      </c>
      <c r="V315">
        <v>104</v>
      </c>
      <c r="W315" t="s">
        <v>110</v>
      </c>
      <c r="X315">
        <v>1003002</v>
      </c>
      <c r="Y315" t="s">
        <v>116</v>
      </c>
      <c r="Z315">
        <v>100300216</v>
      </c>
      <c r="AA315" t="s">
        <v>144</v>
      </c>
      <c r="AB315">
        <v>35.449656930000003</v>
      </c>
      <c r="AC315">
        <v>139.63410619999999</v>
      </c>
      <c r="AD315">
        <v>8.1068999999999996</v>
      </c>
      <c r="AE315">
        <v>104</v>
      </c>
      <c r="AF315" t="s">
        <v>110</v>
      </c>
      <c r="AG315">
        <v>1003002</v>
      </c>
      <c r="AH315" t="s">
        <v>116</v>
      </c>
      <c r="AI315">
        <v>100300221</v>
      </c>
      <c r="AJ315" t="s">
        <v>439</v>
      </c>
      <c r="AK315">
        <v>39</v>
      </c>
      <c r="AL315">
        <v>2</v>
      </c>
      <c r="AM315" t="s">
        <v>100</v>
      </c>
      <c r="AN315" t="s">
        <v>145</v>
      </c>
      <c r="AO315">
        <v>200</v>
      </c>
      <c r="AP315" t="s">
        <v>114</v>
      </c>
      <c r="AQ315">
        <v>11.2</v>
      </c>
      <c r="AR315">
        <v>1</v>
      </c>
      <c r="AS315">
        <v>1555</v>
      </c>
      <c r="AT315">
        <v>5</v>
      </c>
      <c r="AU315">
        <v>1</v>
      </c>
      <c r="AV315">
        <v>2</v>
      </c>
      <c r="AW315">
        <v>200</v>
      </c>
      <c r="AX315" t="s">
        <v>116</v>
      </c>
      <c r="AY315" t="s">
        <v>198</v>
      </c>
      <c r="AZ315">
        <v>0</v>
      </c>
      <c r="BA315">
        <v>382</v>
      </c>
      <c r="BB315">
        <v>4.5999999999999996</v>
      </c>
      <c r="BC315">
        <v>394</v>
      </c>
      <c r="BD315">
        <v>4.5999999999999996</v>
      </c>
      <c r="BE315">
        <v>11.2</v>
      </c>
      <c r="BF315">
        <v>1</v>
      </c>
      <c r="BG315">
        <v>899</v>
      </c>
      <c r="BH315">
        <v>4.5</v>
      </c>
      <c r="BI315">
        <v>1</v>
      </c>
      <c r="BJ315">
        <v>899</v>
      </c>
      <c r="BK315">
        <v>10.8</v>
      </c>
      <c r="BL315">
        <v>1</v>
      </c>
      <c r="BM315">
        <v>0.65</v>
      </c>
      <c r="BN315">
        <v>3</v>
      </c>
      <c r="BO315">
        <v>210</v>
      </c>
      <c r="BP315">
        <v>83</v>
      </c>
      <c r="BQ315">
        <v>1.2</v>
      </c>
      <c r="BR315">
        <v>225</v>
      </c>
      <c r="BS315">
        <v>3.4</v>
      </c>
      <c r="BT315">
        <v>7.6</v>
      </c>
      <c r="BU315" t="str">
        <f>VLOOKUP($A315,trip!$A$3:$AD$2506,9,FALSE)</f>
        <v>職場</v>
      </c>
      <c r="BV315" t="str">
        <f>VLOOKUP($A315,trip!$A$3:$AD$2506,11,FALSE)</f>
        <v>勤務・通学・ﾊﾞｲﾄ先</v>
      </c>
      <c r="BW315" t="str">
        <f>VLOOKUP($A315,trip!$A$3:$AD$2506,17,FALSE)</f>
        <v>桜木町ご飯</v>
      </c>
      <c r="BX315" t="str">
        <f>VLOOKUP($A315,trip!$A$3:$AD$2506,19,FALSE)</f>
        <v>飲食店・喫茶店</v>
      </c>
      <c r="BY315" t="str">
        <f>VLOOKUP($A315,trip!$A$3:$AD$2506,25,FALSE)</f>
        <v>0人</v>
      </c>
    </row>
    <row r="316" spans="1:77" x14ac:dyDescent="0.15">
      <c r="A316">
        <v>257071</v>
      </c>
      <c r="B316" t="s">
        <v>135</v>
      </c>
      <c r="C316">
        <v>200</v>
      </c>
      <c r="D316" t="s">
        <v>206</v>
      </c>
      <c r="E316" s="1">
        <v>40134.815486111111</v>
      </c>
      <c r="F316" s="10">
        <f t="shared" si="25"/>
        <v>40134</v>
      </c>
      <c r="G316" s="12">
        <f t="shared" si="26"/>
        <v>0.81548611111065838</v>
      </c>
      <c r="H316" s="12">
        <f>IF($G316&lt;天気!$L$2,天気!$L$2,IF($G316&lt;天気!$L$3,天気!$L$3,IF($G316&lt;天気!$L$4,天気!$L$4,IF($G316&lt;天気!$L$5,天気!$L$5,IF($G316&lt;天気!$L$6,天気!$L$6,IF($G316&lt;天気!$L$7,天気!$L$7,IF($G316&lt;天気!$L$8,天気!$L$8,IF($G316&lt;天気!$L$9,天気!$L$9,IF($G316&lt;天気!$L$10,天気!$L$10,IF($G316&lt;天気!$L$11,天気!$L$11,IF($G316&lt;天気!$L$12,天気!$L$12,IF($G316&lt;天気!$L$13,天気!$L$13,IF($G316&lt;天気!$L$14,天気!$L$14,IF($G316&lt;天気!$L$15,天気!$L$15,IF($G316&lt;天気!$L$16,天気!$L$16,IF($G316&lt;天気!$L$17,天気!$L$17,IF($G316&lt;天気!$L$18,天気!$L$18,IF($G316&lt;天気!$L$19,天気!$L$19,IF($G316&lt;天気!$L$20,天気!$L$20,IF($G316&lt;天気!$L$21,天気!$L$21,IF($G316&lt;天気!$L$22,天気!$L$22,IF($G316&lt;天気!$L$23,天気!$L$23,IF($G316&lt;天気!$L$24,天気!$L$24,天気!$L$25)))))))))))))))))))))))</f>
        <v>0.83333333333333404</v>
      </c>
      <c r="I316" s="12">
        <v>0.83333333333333404</v>
      </c>
      <c r="J316" s="12">
        <f t="shared" si="27"/>
        <v>40134.833333333336</v>
      </c>
      <c r="K316" s="1">
        <v>40134.8200462963</v>
      </c>
      <c r="L316" s="6">
        <f t="shared" si="28"/>
        <v>5.3650623885917979E-3</v>
      </c>
      <c r="M316" s="6">
        <f>VLOOKUP(J316,天気!$E$2:$J$721,3,FALSE)</f>
        <v>2</v>
      </c>
      <c r="N316">
        <v>394</v>
      </c>
      <c r="O316">
        <v>431.45586169583265</v>
      </c>
      <c r="P316">
        <f t="shared" si="29"/>
        <v>3.0097999999999985</v>
      </c>
      <c r="Q316">
        <v>3.0097999999999985</v>
      </c>
      <c r="R316">
        <f t="shared" si="24"/>
        <v>3.0097999999999985</v>
      </c>
      <c r="S316">
        <v>35.40217638</v>
      </c>
      <c r="T316">
        <v>139.5348376</v>
      </c>
      <c r="U316">
        <v>14.7318</v>
      </c>
      <c r="V316">
        <v>110</v>
      </c>
      <c r="W316" t="s">
        <v>95</v>
      </c>
      <c r="X316">
        <v>1009018</v>
      </c>
      <c r="Y316" t="s">
        <v>138</v>
      </c>
      <c r="Z316">
        <v>100901801</v>
      </c>
      <c r="AA316" t="s">
        <v>279</v>
      </c>
      <c r="AB316">
        <v>35.405969089999999</v>
      </c>
      <c r="AC316">
        <v>139.53584620000001</v>
      </c>
      <c r="AD316">
        <v>17.741599999999998</v>
      </c>
      <c r="AE316">
        <v>110</v>
      </c>
      <c r="AF316" t="s">
        <v>95</v>
      </c>
      <c r="AG316">
        <v>1009029</v>
      </c>
      <c r="AH316" t="s">
        <v>136</v>
      </c>
      <c r="AI316">
        <v>100902901</v>
      </c>
      <c r="AJ316" t="s">
        <v>137</v>
      </c>
      <c r="AK316">
        <v>37</v>
      </c>
      <c r="AL316">
        <v>1</v>
      </c>
      <c r="AM316" t="s">
        <v>74</v>
      </c>
      <c r="AN316" t="s">
        <v>101</v>
      </c>
      <c r="AO316">
        <v>420</v>
      </c>
      <c r="AP316" t="s">
        <v>177</v>
      </c>
      <c r="AQ316">
        <v>7.1</v>
      </c>
      <c r="AR316">
        <v>1</v>
      </c>
      <c r="AS316">
        <v>570</v>
      </c>
      <c r="AT316">
        <v>1.7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0</v>
      </c>
      <c r="BE316">
        <v>0</v>
      </c>
      <c r="BF316">
        <v>1</v>
      </c>
      <c r="BG316">
        <v>561</v>
      </c>
      <c r="BH316">
        <v>2.8</v>
      </c>
      <c r="BI316">
        <v>1</v>
      </c>
      <c r="BJ316">
        <v>561</v>
      </c>
      <c r="BK316">
        <v>7.1</v>
      </c>
      <c r="BL316">
        <v>0</v>
      </c>
      <c r="BM316">
        <v>0</v>
      </c>
      <c r="BN316">
        <v>0</v>
      </c>
      <c r="BO316">
        <v>0</v>
      </c>
      <c r="BP316">
        <v>0</v>
      </c>
      <c r="BQ316">
        <v>0</v>
      </c>
      <c r="BR316">
        <v>0</v>
      </c>
      <c r="BS316">
        <v>0</v>
      </c>
      <c r="BT316">
        <v>0</v>
      </c>
      <c r="BU316" t="str">
        <f>VLOOKUP($A316,trip!$A$3:$AD$2506,9,FALSE)</f>
        <v>ラピス戸塚１モディ</v>
      </c>
      <c r="BV316" t="str">
        <f>VLOOKUP($A316,trip!$A$3:$AD$2506,11,FALSE)</f>
        <v>ﾃﾞﾊﾟｰﾄ・ﾓｰﾙ</v>
      </c>
      <c r="BW316" t="str">
        <f>VLOOKUP($A316,trip!$A$3:$AD$2506,17,FALSE)</f>
        <v>プロムナード矢部</v>
      </c>
      <c r="BX316" t="str">
        <f>VLOOKUP($A316,trip!$A$3:$AD$2506,19,FALSE)</f>
        <v>自宅</v>
      </c>
      <c r="BY316" t="str">
        <f>VLOOKUP($A316,trip!$A$3:$AD$2506,25,FALSE)</f>
        <v>1人</v>
      </c>
    </row>
    <row r="317" spans="1:77" x14ac:dyDescent="0.15">
      <c r="A317">
        <v>257072</v>
      </c>
      <c r="B317" t="s">
        <v>123</v>
      </c>
      <c r="C317">
        <v>999</v>
      </c>
      <c r="D317" t="s">
        <v>70</v>
      </c>
      <c r="E317" s="1">
        <v>40134.821087962962</v>
      </c>
      <c r="F317" s="10">
        <f t="shared" si="25"/>
        <v>40134</v>
      </c>
      <c r="G317" s="12">
        <f t="shared" si="26"/>
        <v>0.82108796296233777</v>
      </c>
      <c r="H317" s="12">
        <f>IF($G317&lt;天気!$L$2,天気!$L$2,IF($G317&lt;天気!$L$3,天気!$L$3,IF($G317&lt;天気!$L$4,天気!$L$4,IF($G317&lt;天気!$L$5,天気!$L$5,IF($G317&lt;天気!$L$6,天気!$L$6,IF($G317&lt;天気!$L$7,天気!$L$7,IF($G317&lt;天気!$L$8,天気!$L$8,IF($G317&lt;天気!$L$9,天気!$L$9,IF($G317&lt;天気!$L$10,天気!$L$10,IF($G317&lt;天気!$L$11,天気!$L$11,IF($G317&lt;天気!$L$12,天気!$L$12,IF($G317&lt;天気!$L$13,天気!$L$13,IF($G317&lt;天気!$L$14,天気!$L$14,IF($G317&lt;天気!$L$15,天気!$L$15,IF($G317&lt;天気!$L$16,天気!$L$16,IF($G317&lt;天気!$L$17,天気!$L$17,IF($G317&lt;天気!$L$18,天気!$L$18,IF($G317&lt;天気!$L$19,天気!$L$19,IF($G317&lt;天気!$L$20,天気!$L$20,IF($G317&lt;天気!$L$21,天気!$L$21,IF($G317&lt;天気!$L$22,天気!$L$22,IF($G317&lt;天気!$L$23,天気!$L$23,IF($G317&lt;天気!$L$24,天気!$L$24,天気!$L$25)))))))))))))))))))))))</f>
        <v>0.83333333333333404</v>
      </c>
      <c r="I317" s="12">
        <v>0.83333333333333404</v>
      </c>
      <c r="J317" s="12">
        <f t="shared" si="27"/>
        <v>40134.833333333336</v>
      </c>
      <c r="K317" s="1">
        <v>40134.827384259261</v>
      </c>
      <c r="L317" s="6">
        <f t="shared" si="28"/>
        <v>6.4409638554216858E-3</v>
      </c>
      <c r="M317" s="6">
        <f>VLOOKUP(J317,天気!$E$2:$J$721,3,FALSE)</f>
        <v>2</v>
      </c>
      <c r="N317">
        <v>544</v>
      </c>
      <c r="O317">
        <v>993.4897338104505</v>
      </c>
      <c r="P317">
        <f t="shared" si="29"/>
        <v>8.0189999999999984</v>
      </c>
      <c r="Q317">
        <v>8.0189999999999984</v>
      </c>
      <c r="R317">
        <f t="shared" si="24"/>
        <v>8.0189999999999984</v>
      </c>
      <c r="S317">
        <v>35.631247819999999</v>
      </c>
      <c r="T317">
        <v>139.68042790000001</v>
      </c>
      <c r="U317">
        <v>33.117100000000001</v>
      </c>
      <c r="AB317">
        <v>35.622369689999999</v>
      </c>
      <c r="AC317">
        <v>139.68167779999999</v>
      </c>
      <c r="AD317">
        <v>41.136099999999999</v>
      </c>
      <c r="AK317">
        <v>38</v>
      </c>
      <c r="AL317">
        <v>1</v>
      </c>
      <c r="AM317" t="s">
        <v>74</v>
      </c>
      <c r="AN317" t="s">
        <v>125</v>
      </c>
      <c r="AO317">
        <v>410</v>
      </c>
      <c r="AP317" t="s">
        <v>162</v>
      </c>
      <c r="AQ317">
        <v>6.2</v>
      </c>
      <c r="AR317">
        <v>1</v>
      </c>
      <c r="AS317">
        <v>1508</v>
      </c>
      <c r="AT317">
        <v>10.5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  <c r="BE317">
        <v>0</v>
      </c>
      <c r="BF317">
        <v>1</v>
      </c>
      <c r="BG317">
        <v>1245</v>
      </c>
      <c r="BH317">
        <v>6.2</v>
      </c>
      <c r="BI317">
        <v>1</v>
      </c>
      <c r="BJ317">
        <v>1245</v>
      </c>
      <c r="BK317">
        <v>15.5</v>
      </c>
      <c r="BL317">
        <v>0</v>
      </c>
      <c r="BM317">
        <v>0</v>
      </c>
      <c r="BN317">
        <v>0</v>
      </c>
      <c r="BO317">
        <v>0</v>
      </c>
      <c r="BP317">
        <v>0</v>
      </c>
      <c r="BQ317">
        <v>0</v>
      </c>
      <c r="BR317">
        <v>0</v>
      </c>
      <c r="BS317">
        <v>0</v>
      </c>
      <c r="BT317">
        <v>0</v>
      </c>
      <c r="BU317" t="str">
        <f>VLOOKUP($A317,trip!$A$3:$AD$2506,9,FALSE)</f>
        <v>自宅</v>
      </c>
      <c r="BV317" t="str">
        <f>VLOOKUP($A317,trip!$A$3:$AD$2506,11,FALSE)</f>
        <v>自宅</v>
      </c>
      <c r="BW317" t="str">
        <f>VLOOKUP($A317,trip!$A$3:$AD$2506,17,FALSE)</f>
        <v>ジム</v>
      </c>
      <c r="BX317" t="str">
        <f>VLOOKUP($A317,trip!$A$3:$AD$2506,19,FALSE)</f>
        <v>その他</v>
      </c>
      <c r="BY317" t="str">
        <f>VLOOKUP($A317,trip!$A$3:$AD$2506,25,FALSE)</f>
        <v>0人</v>
      </c>
    </row>
    <row r="318" spans="1:77" x14ac:dyDescent="0.15">
      <c r="A318">
        <v>257074</v>
      </c>
      <c r="B318" t="s">
        <v>242</v>
      </c>
      <c r="C318">
        <v>200</v>
      </c>
      <c r="D318" t="s">
        <v>206</v>
      </c>
      <c r="E318" s="1">
        <v>40134.833182870374</v>
      </c>
      <c r="F318" s="10">
        <f t="shared" si="25"/>
        <v>40134</v>
      </c>
      <c r="G318" s="12">
        <f t="shared" si="26"/>
        <v>0.83318287037400296</v>
      </c>
      <c r="H318" s="12">
        <f>IF($G318&lt;天気!$L$2,天気!$L$2,IF($G318&lt;天気!$L$3,天気!$L$3,IF($G318&lt;天気!$L$4,天気!$L$4,IF($G318&lt;天気!$L$5,天気!$L$5,IF($G318&lt;天気!$L$6,天気!$L$6,IF($G318&lt;天気!$L$7,天気!$L$7,IF($G318&lt;天気!$L$8,天気!$L$8,IF($G318&lt;天気!$L$9,天気!$L$9,IF($G318&lt;天気!$L$10,天気!$L$10,IF($G318&lt;天気!$L$11,天気!$L$11,IF($G318&lt;天気!$L$12,天気!$L$12,IF($G318&lt;天気!$L$13,天気!$L$13,IF($G318&lt;天気!$L$14,天気!$L$14,IF($G318&lt;天気!$L$15,天気!$L$15,IF($G318&lt;天気!$L$16,天気!$L$16,IF($G318&lt;天気!$L$17,天気!$L$17,IF($G318&lt;天気!$L$18,天気!$L$18,IF($G318&lt;天気!$L$19,天気!$L$19,IF($G318&lt;天気!$L$20,天気!$L$20,IF($G318&lt;天気!$L$21,天気!$L$21,IF($G318&lt;天気!$L$22,天気!$L$22,IF($G318&lt;天気!$L$23,天気!$L$23,IF($G318&lt;天気!$L$24,天気!$L$24,天気!$L$25)))))))))))))))))))))))</f>
        <v>0.83333333333333404</v>
      </c>
      <c r="I318" s="12">
        <v>0.83333333333333404</v>
      </c>
      <c r="J318" s="12">
        <f t="shared" si="27"/>
        <v>40134.833333333336</v>
      </c>
      <c r="K318" s="1">
        <v>40134.845706018517</v>
      </c>
      <c r="L318" s="6">
        <f t="shared" si="28"/>
        <v>5.0114982578397206E-3</v>
      </c>
      <c r="M318" s="6">
        <f>VLOOKUP(J318,天気!$E$2:$J$721,3,FALSE)</f>
        <v>2</v>
      </c>
      <c r="N318">
        <v>1082</v>
      </c>
      <c r="O318">
        <v>707.85326005113404</v>
      </c>
      <c r="P318">
        <f t="shared" si="29"/>
        <v>-4.3148999999999997</v>
      </c>
      <c r="Q318">
        <v>-4.3148999999999997</v>
      </c>
      <c r="R318">
        <f t="shared" si="24"/>
        <v>4.3148999999999997</v>
      </c>
      <c r="S318">
        <v>35.463904769999999</v>
      </c>
      <c r="T318">
        <v>139.62067909999999</v>
      </c>
      <c r="U318">
        <v>8.5548999999999999</v>
      </c>
      <c r="V318">
        <v>103</v>
      </c>
      <c r="W318" t="s">
        <v>71</v>
      </c>
      <c r="X318">
        <v>1002001</v>
      </c>
      <c r="Y318" t="s">
        <v>213</v>
      </c>
      <c r="Z318">
        <v>100200102</v>
      </c>
      <c r="AA318" t="s">
        <v>214</v>
      </c>
      <c r="AB318">
        <v>35.459366459999998</v>
      </c>
      <c r="AC318">
        <v>139.61519659999999</v>
      </c>
      <c r="AD318">
        <v>4.24</v>
      </c>
      <c r="AE318">
        <v>103</v>
      </c>
      <c r="AF318" t="s">
        <v>71</v>
      </c>
      <c r="AG318">
        <v>1002008</v>
      </c>
      <c r="AH318" t="s">
        <v>187</v>
      </c>
      <c r="AI318">
        <v>100200801</v>
      </c>
      <c r="AJ318" t="s">
        <v>188</v>
      </c>
      <c r="AK318">
        <v>0</v>
      </c>
      <c r="AL318">
        <v>1</v>
      </c>
      <c r="AM318" t="s">
        <v>74</v>
      </c>
      <c r="AN318" t="s">
        <v>75</v>
      </c>
      <c r="AO318">
        <v>420</v>
      </c>
      <c r="AP318" t="s">
        <v>177</v>
      </c>
      <c r="AQ318">
        <v>10.4</v>
      </c>
      <c r="AR318">
        <v>1</v>
      </c>
      <c r="AS318">
        <v>1073</v>
      </c>
      <c r="AT318">
        <v>5.7</v>
      </c>
      <c r="AU318">
        <v>1</v>
      </c>
      <c r="AV318">
        <v>1</v>
      </c>
      <c r="AW318">
        <v>140</v>
      </c>
      <c r="AX318" t="s">
        <v>155</v>
      </c>
      <c r="AY318" t="s">
        <v>191</v>
      </c>
      <c r="AZ318">
        <v>0</v>
      </c>
      <c r="BA318">
        <v>280</v>
      </c>
      <c r="BB318">
        <v>3.5</v>
      </c>
      <c r="BC318">
        <v>119</v>
      </c>
      <c r="BD318">
        <v>1.5</v>
      </c>
      <c r="BE318">
        <v>6</v>
      </c>
      <c r="BF318">
        <v>1</v>
      </c>
      <c r="BG318">
        <v>861</v>
      </c>
      <c r="BH318">
        <v>4.3</v>
      </c>
      <c r="BI318">
        <v>1</v>
      </c>
      <c r="BJ318">
        <v>861</v>
      </c>
      <c r="BK318">
        <v>10.4</v>
      </c>
      <c r="BL318">
        <v>1</v>
      </c>
      <c r="BM318">
        <v>0.4</v>
      </c>
      <c r="BN318">
        <v>2</v>
      </c>
      <c r="BO318">
        <v>210</v>
      </c>
      <c r="BP318">
        <v>329</v>
      </c>
      <c r="BQ318">
        <v>4.9000000000000004</v>
      </c>
      <c r="BR318">
        <v>178</v>
      </c>
      <c r="BS318">
        <v>2.7</v>
      </c>
      <c r="BT318">
        <v>9.6000000000000014</v>
      </c>
      <c r="BU318" t="str">
        <f>VLOOKUP($A318,trip!$A$3:$AD$2506,9,FALSE)</f>
        <v>横浜駅</v>
      </c>
      <c r="BV318" t="str">
        <f>VLOOKUP($A318,trip!$A$3:$AD$2506,11,FALSE)</f>
        <v>ﾃﾞﾊﾟｰﾄ・ﾓｰﾙ</v>
      </c>
      <c r="BW318" t="str">
        <f>VLOOKUP($A318,trip!$A$3:$AD$2506,17,FALSE)</f>
        <v>home</v>
      </c>
      <c r="BX318" t="str">
        <f>VLOOKUP($A318,trip!$A$3:$AD$2506,19,FALSE)</f>
        <v>自宅</v>
      </c>
      <c r="BY318" t="str">
        <f>VLOOKUP($A318,trip!$A$3:$AD$2506,25,FALSE)</f>
        <v>0人</v>
      </c>
    </row>
    <row r="319" spans="1:77" x14ac:dyDescent="0.15">
      <c r="A319">
        <v>257084</v>
      </c>
      <c r="B319" t="s">
        <v>123</v>
      </c>
      <c r="C319">
        <v>200</v>
      </c>
      <c r="D319" t="s">
        <v>206</v>
      </c>
      <c r="E319" s="1">
        <v>40134.908506944441</v>
      </c>
      <c r="F319" s="10">
        <f t="shared" si="25"/>
        <v>40134</v>
      </c>
      <c r="G319" s="12">
        <f t="shared" si="26"/>
        <v>0.90850694444088731</v>
      </c>
      <c r="H319" s="12">
        <f>IF($G319&lt;天気!$L$2,天気!$L$2,IF($G319&lt;天気!$L$3,天気!$L$3,IF($G319&lt;天気!$L$4,天気!$L$4,IF($G319&lt;天気!$L$5,天気!$L$5,IF($G319&lt;天気!$L$6,天気!$L$6,IF($G319&lt;天気!$L$7,天気!$L$7,IF($G319&lt;天気!$L$8,天気!$L$8,IF($G319&lt;天気!$L$9,天気!$L$9,IF($G319&lt;天気!$L$10,天気!$L$10,IF($G319&lt;天気!$L$11,天気!$L$11,IF($G319&lt;天気!$L$12,天気!$L$12,IF($G319&lt;天気!$L$13,天気!$L$13,IF($G319&lt;天気!$L$14,天気!$L$14,IF($G319&lt;天気!$L$15,天気!$L$15,IF($G319&lt;天気!$L$16,天気!$L$16,IF($G319&lt;天気!$L$17,天気!$L$17,IF($G319&lt;天気!$L$18,天気!$L$18,IF($G319&lt;天気!$L$19,天気!$L$19,IF($G319&lt;天気!$L$20,天気!$L$20,IF($G319&lt;天気!$L$21,天気!$L$21,IF($G319&lt;天気!$L$22,天気!$L$22,IF($G319&lt;天気!$L$23,天気!$L$23,IF($G319&lt;天気!$L$24,天気!$L$24,天気!$L$25)))))))))))))))))))))))</f>
        <v>0.91666666666666696</v>
      </c>
      <c r="I319" s="12">
        <v>0.91666666666666696</v>
      </c>
      <c r="J319" s="12">
        <f t="shared" si="27"/>
        <v>40134.916666666664</v>
      </c>
      <c r="K319" s="1">
        <v>40134.916898148149</v>
      </c>
      <c r="L319" s="6">
        <f t="shared" si="28"/>
        <v>6.0954509803921586E-3</v>
      </c>
      <c r="M319" s="6">
        <f>VLOOKUP(J319,天気!$E$2:$J$721,3,FALSE)</f>
        <v>0</v>
      </c>
      <c r="N319">
        <v>725</v>
      </c>
      <c r="O319">
        <v>997.55340493258393</v>
      </c>
      <c r="P319">
        <f t="shared" si="29"/>
        <v>-7.7717000000000027</v>
      </c>
      <c r="Q319">
        <v>-7.7717000000000027</v>
      </c>
      <c r="R319">
        <f t="shared" si="24"/>
        <v>7.7717000000000027</v>
      </c>
      <c r="S319">
        <v>35.622455479999999</v>
      </c>
      <c r="T319">
        <v>139.6816886</v>
      </c>
      <c r="U319">
        <v>41.1599</v>
      </c>
      <c r="AB319">
        <v>35.631387310000001</v>
      </c>
      <c r="AC319">
        <v>139.68063720000001</v>
      </c>
      <c r="AD319">
        <v>33.388199999999998</v>
      </c>
      <c r="AK319">
        <v>38</v>
      </c>
      <c r="AL319">
        <v>1</v>
      </c>
      <c r="AM319" t="s">
        <v>74</v>
      </c>
      <c r="AN319" t="s">
        <v>125</v>
      </c>
      <c r="AO319">
        <v>410</v>
      </c>
      <c r="AP319" t="s">
        <v>162</v>
      </c>
      <c r="AQ319">
        <v>6.4</v>
      </c>
      <c r="AR319">
        <v>1</v>
      </c>
      <c r="AS319">
        <v>1394</v>
      </c>
      <c r="AT319">
        <v>8.4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0</v>
      </c>
      <c r="BB319">
        <v>0</v>
      </c>
      <c r="BC319">
        <v>0</v>
      </c>
      <c r="BD319">
        <v>0</v>
      </c>
      <c r="BE319">
        <v>0</v>
      </c>
      <c r="BF319">
        <v>1</v>
      </c>
      <c r="BG319">
        <v>1275</v>
      </c>
      <c r="BH319">
        <v>6.4</v>
      </c>
      <c r="BI319">
        <v>1</v>
      </c>
      <c r="BJ319">
        <v>1275</v>
      </c>
      <c r="BK319">
        <v>15.5</v>
      </c>
      <c r="BL319">
        <v>0</v>
      </c>
      <c r="BM319">
        <v>0</v>
      </c>
      <c r="BN319">
        <v>0</v>
      </c>
      <c r="BO319">
        <v>0</v>
      </c>
      <c r="BP319">
        <v>0</v>
      </c>
      <c r="BQ319">
        <v>0</v>
      </c>
      <c r="BR319">
        <v>0</v>
      </c>
      <c r="BS319">
        <v>0</v>
      </c>
      <c r="BT319">
        <v>0</v>
      </c>
      <c r="BU319" t="str">
        <f>VLOOKUP($A319,trip!$A$3:$AD$2506,9,FALSE)</f>
        <v>ジム</v>
      </c>
      <c r="BV319" t="str">
        <f>VLOOKUP($A319,trip!$A$3:$AD$2506,11,FALSE)</f>
        <v>その他</v>
      </c>
      <c r="BW319" t="str">
        <f>VLOOKUP($A319,trip!$A$3:$AD$2506,17,FALSE)</f>
        <v>自宅</v>
      </c>
      <c r="BX319" t="str">
        <f>VLOOKUP($A319,trip!$A$3:$AD$2506,19,FALSE)</f>
        <v>自宅</v>
      </c>
      <c r="BY319" t="str">
        <f>VLOOKUP($A319,trip!$A$3:$AD$2506,25,FALSE)</f>
        <v>0人</v>
      </c>
    </row>
    <row r="320" spans="1:77" x14ac:dyDescent="0.15">
      <c r="A320">
        <v>257119</v>
      </c>
      <c r="B320" t="s">
        <v>156</v>
      </c>
      <c r="C320">
        <v>100</v>
      </c>
      <c r="D320" t="s">
        <v>79</v>
      </c>
      <c r="E320" s="1">
        <v>40135.349131944444</v>
      </c>
      <c r="F320" s="10">
        <f t="shared" si="25"/>
        <v>40135</v>
      </c>
      <c r="G320" s="12">
        <f t="shared" si="26"/>
        <v>0.34913194444379769</v>
      </c>
      <c r="H320" s="12">
        <f>IF($G320&lt;天気!$L$2,天気!$L$2,IF($G320&lt;天気!$L$3,天気!$L$3,IF($G320&lt;天気!$L$4,天気!$L$4,IF($G320&lt;天気!$L$5,天気!$L$5,IF($G320&lt;天気!$L$6,天気!$L$6,IF($G320&lt;天気!$L$7,天気!$L$7,IF($G320&lt;天気!$L$8,天気!$L$8,IF($G320&lt;天気!$L$9,天気!$L$9,IF($G320&lt;天気!$L$10,天気!$L$10,IF($G320&lt;天気!$L$11,天気!$L$11,IF($G320&lt;天気!$L$12,天気!$L$12,IF($G320&lt;天気!$L$13,天気!$L$13,IF($G320&lt;天気!$L$14,天気!$L$14,IF($G320&lt;天気!$L$15,天気!$L$15,IF($G320&lt;天気!$L$16,天気!$L$16,IF($G320&lt;天気!$L$17,天気!$L$17,IF($G320&lt;天気!$L$18,天気!$L$18,IF($G320&lt;天気!$L$19,天気!$L$19,IF($G320&lt;天気!$L$20,天気!$L$20,IF($G320&lt;天気!$L$21,天気!$L$21,IF($G320&lt;天気!$L$22,天気!$L$22,IF($G320&lt;天気!$L$23,天気!$L$23,IF($G320&lt;天気!$L$24,天気!$L$24,天気!$L$25)))))))))))))))))))))))</f>
        <v>0.375</v>
      </c>
      <c r="I320" s="12">
        <v>0.375</v>
      </c>
      <c r="J320" s="12">
        <f t="shared" si="27"/>
        <v>40135.375</v>
      </c>
      <c r="K320" s="1">
        <v>40135.361597222225</v>
      </c>
      <c r="L320" s="6">
        <f t="shared" si="28"/>
        <v>2.036928813559322E-2</v>
      </c>
      <c r="M320" s="6">
        <f>VLOOKUP(J320,天気!$E$2:$J$721,3,FALSE)</f>
        <v>0</v>
      </c>
      <c r="N320">
        <v>1077</v>
      </c>
      <c r="O320">
        <v>997.30104596617923</v>
      </c>
      <c r="P320">
        <f t="shared" si="29"/>
        <v>-30.044699999999999</v>
      </c>
      <c r="Q320">
        <v>-30.044699999999999</v>
      </c>
      <c r="R320">
        <f t="shared" si="24"/>
        <v>30.044699999999999</v>
      </c>
      <c r="S320">
        <v>35.425538420000002</v>
      </c>
      <c r="T320">
        <v>139.65200720000001</v>
      </c>
      <c r="U320">
        <v>36.71</v>
      </c>
      <c r="V320">
        <v>104</v>
      </c>
      <c r="W320" t="s">
        <v>110</v>
      </c>
      <c r="X320">
        <v>1003012</v>
      </c>
      <c r="Y320" t="s">
        <v>157</v>
      </c>
      <c r="Z320">
        <v>100301201</v>
      </c>
      <c r="AA320" t="s">
        <v>158</v>
      </c>
      <c r="AB320">
        <v>35.429545670000003</v>
      </c>
      <c r="AC320">
        <v>139.66185630000001</v>
      </c>
      <c r="AD320">
        <v>6.6653000000000002</v>
      </c>
      <c r="AE320">
        <v>104</v>
      </c>
      <c r="AF320" t="s">
        <v>110</v>
      </c>
      <c r="AG320">
        <v>1003010</v>
      </c>
      <c r="AH320" t="s">
        <v>159</v>
      </c>
      <c r="AI320">
        <v>100301003</v>
      </c>
      <c r="AJ320" t="s">
        <v>160</v>
      </c>
      <c r="AK320">
        <v>0</v>
      </c>
      <c r="AL320">
        <v>2</v>
      </c>
      <c r="AM320" t="s">
        <v>100</v>
      </c>
      <c r="AN320" t="s">
        <v>161</v>
      </c>
      <c r="AO320">
        <v>410</v>
      </c>
      <c r="AP320" t="s">
        <v>162</v>
      </c>
      <c r="AQ320">
        <v>7.4</v>
      </c>
      <c r="AR320">
        <v>1</v>
      </c>
      <c r="AS320">
        <v>1624</v>
      </c>
      <c r="AT320">
        <v>9.9</v>
      </c>
      <c r="AU320">
        <v>1</v>
      </c>
      <c r="AV320">
        <v>19</v>
      </c>
      <c r="AW320">
        <v>210</v>
      </c>
      <c r="AX320" t="s">
        <v>163</v>
      </c>
      <c r="AY320" t="s">
        <v>164</v>
      </c>
      <c r="AZ320">
        <v>0</v>
      </c>
      <c r="BA320">
        <v>787</v>
      </c>
      <c r="BB320">
        <v>9.1999999999999993</v>
      </c>
      <c r="BC320">
        <v>2200</v>
      </c>
      <c r="BD320">
        <v>26.6</v>
      </c>
      <c r="BE320">
        <v>54.8</v>
      </c>
      <c r="BF320">
        <v>1</v>
      </c>
      <c r="BG320">
        <v>1475</v>
      </c>
      <c r="BH320">
        <v>7.4</v>
      </c>
      <c r="BI320">
        <v>1</v>
      </c>
      <c r="BJ320">
        <v>1475</v>
      </c>
      <c r="BK320">
        <v>17.399999999999999</v>
      </c>
      <c r="BL320">
        <v>1</v>
      </c>
      <c r="BM320">
        <v>0.48</v>
      </c>
      <c r="BN320">
        <v>3</v>
      </c>
      <c r="BO320">
        <v>210</v>
      </c>
      <c r="BP320">
        <v>423</v>
      </c>
      <c r="BQ320">
        <v>6.3</v>
      </c>
      <c r="BR320">
        <v>448</v>
      </c>
      <c r="BS320">
        <v>6.7</v>
      </c>
      <c r="BT320">
        <v>16</v>
      </c>
      <c r="BU320" t="str">
        <f>VLOOKUP($A320,trip!$A$3:$AD$2506,9,FALSE)</f>
        <v>自宅</v>
      </c>
      <c r="BV320" t="str">
        <f>VLOOKUP($A320,trip!$A$3:$AD$2506,11,FALSE)</f>
        <v>自宅</v>
      </c>
      <c r="BW320" t="str">
        <f>VLOOKUP($A320,trip!$A$3:$AD$2506,17,FALSE)</f>
        <v>実家</v>
      </c>
      <c r="BX320" t="str">
        <f>VLOOKUP($A320,trip!$A$3:$AD$2506,19,FALSE)</f>
        <v>個人宅</v>
      </c>
      <c r="BY320" t="str">
        <f>VLOOKUP($A320,trip!$A$3:$AD$2506,25,FALSE)</f>
        <v>0人</v>
      </c>
    </row>
    <row r="321" spans="1:77" x14ac:dyDescent="0.15">
      <c r="A321">
        <v>257146</v>
      </c>
      <c r="B321" t="s">
        <v>139</v>
      </c>
      <c r="C321">
        <v>400</v>
      </c>
      <c r="D321" t="s">
        <v>140</v>
      </c>
      <c r="E321" s="1">
        <v>40135.545798611114</v>
      </c>
      <c r="F321" s="10">
        <f t="shared" si="25"/>
        <v>40135</v>
      </c>
      <c r="G321" s="12">
        <f t="shared" si="26"/>
        <v>0.54579861111415084</v>
      </c>
      <c r="H321" s="12">
        <f>IF($G321&lt;天気!$L$2,天気!$L$2,IF($G321&lt;天気!$L$3,天気!$L$3,IF($G321&lt;天気!$L$4,天気!$L$4,IF($G321&lt;天気!$L$5,天気!$L$5,IF($G321&lt;天気!$L$6,天気!$L$6,IF($G321&lt;天気!$L$7,天気!$L$7,IF($G321&lt;天気!$L$8,天気!$L$8,IF($G321&lt;天気!$L$9,天気!$L$9,IF($G321&lt;天気!$L$10,天気!$L$10,IF($G321&lt;天気!$L$11,天気!$L$11,IF($G321&lt;天気!$L$12,天気!$L$12,IF($G321&lt;天気!$L$13,天気!$L$13,IF($G321&lt;天気!$L$14,天気!$L$14,IF($G321&lt;天気!$L$15,天気!$L$15,IF($G321&lt;天気!$L$16,天気!$L$16,IF($G321&lt;天気!$L$17,天気!$L$17,IF($G321&lt;天気!$L$18,天気!$L$18,IF($G321&lt;天気!$L$19,天気!$L$19,IF($G321&lt;天気!$L$20,天気!$L$20,IF($G321&lt;天気!$L$21,天気!$L$21,IF($G321&lt;天気!$L$22,天気!$L$22,IF($G321&lt;天気!$L$23,天気!$L$23,IF($G321&lt;天気!$L$24,天気!$L$24,天気!$L$25)))))))))))))))))))))))</f>
        <v>0.58333333333333404</v>
      </c>
      <c r="I321" s="12">
        <v>0.58333333333333404</v>
      </c>
      <c r="J321" s="12">
        <f t="shared" si="27"/>
        <v>40135.583333333336</v>
      </c>
      <c r="K321" s="1">
        <v>40135.609178240738</v>
      </c>
      <c r="L321" s="6">
        <f t="shared" si="28"/>
        <v>6.1239583333333458E-3</v>
      </c>
      <c r="M321" s="6">
        <f>VLOOKUP(J321,天気!$E$2:$J$721,3,FALSE)</f>
        <v>0</v>
      </c>
      <c r="N321">
        <v>5476</v>
      </c>
      <c r="O321">
        <v>90.384931368956629</v>
      </c>
      <c r="P321">
        <f t="shared" si="29"/>
        <v>-0.5879000000000012</v>
      </c>
      <c r="Q321">
        <v>-0.5879000000000012</v>
      </c>
      <c r="R321">
        <f t="shared" si="24"/>
        <v>0.5879000000000012</v>
      </c>
      <c r="S321">
        <v>35.444077880000002</v>
      </c>
      <c r="T321">
        <v>139.63684739999999</v>
      </c>
      <c r="U321">
        <v>12.396000000000001</v>
      </c>
      <c r="V321">
        <v>104</v>
      </c>
      <c r="W321" t="s">
        <v>110</v>
      </c>
      <c r="X321">
        <v>1003002</v>
      </c>
      <c r="Y321" t="s">
        <v>116</v>
      </c>
      <c r="Z321">
        <v>100300216</v>
      </c>
      <c r="AA321" t="s">
        <v>144</v>
      </c>
      <c r="AB321">
        <v>35.443316150000001</v>
      </c>
      <c r="AC321">
        <v>139.6364987</v>
      </c>
      <c r="AD321">
        <v>11.8081</v>
      </c>
      <c r="AE321">
        <v>104</v>
      </c>
      <c r="AF321" t="s">
        <v>110</v>
      </c>
      <c r="AG321">
        <v>1003018</v>
      </c>
      <c r="AH321" t="s">
        <v>111</v>
      </c>
      <c r="AI321">
        <v>100301801</v>
      </c>
      <c r="AJ321" t="s">
        <v>112</v>
      </c>
      <c r="AK321">
        <v>39</v>
      </c>
      <c r="AL321">
        <v>2</v>
      </c>
      <c r="AM321" t="s">
        <v>100</v>
      </c>
      <c r="AN321" t="s">
        <v>145</v>
      </c>
      <c r="AO321">
        <v>200</v>
      </c>
      <c r="AP321" t="s">
        <v>114</v>
      </c>
      <c r="AQ321">
        <v>30.4</v>
      </c>
      <c r="AR321">
        <v>1</v>
      </c>
      <c r="AS321">
        <v>920</v>
      </c>
      <c r="AT321">
        <v>2.9</v>
      </c>
      <c r="AU321">
        <v>1</v>
      </c>
      <c r="AV321">
        <v>15</v>
      </c>
      <c r="AW321">
        <v>340</v>
      </c>
      <c r="AX321" t="s">
        <v>127</v>
      </c>
      <c r="AY321" t="s">
        <v>116</v>
      </c>
      <c r="AZ321">
        <v>1</v>
      </c>
      <c r="BA321">
        <v>877</v>
      </c>
      <c r="BB321">
        <v>10.5</v>
      </c>
      <c r="BC321">
        <v>406</v>
      </c>
      <c r="BD321">
        <v>4.9000000000000004</v>
      </c>
      <c r="BE321">
        <v>30.4</v>
      </c>
      <c r="BF321">
        <v>1</v>
      </c>
      <c r="BG321">
        <v>96</v>
      </c>
      <c r="BH321">
        <v>0.5</v>
      </c>
      <c r="BI321">
        <v>1</v>
      </c>
      <c r="BJ321">
        <v>96</v>
      </c>
      <c r="BK321">
        <v>1.2</v>
      </c>
      <c r="BL321">
        <v>1</v>
      </c>
      <c r="BM321">
        <v>0.28000000000000003</v>
      </c>
      <c r="BN321">
        <v>2</v>
      </c>
      <c r="BO321">
        <v>210</v>
      </c>
      <c r="BP321">
        <v>273</v>
      </c>
      <c r="BQ321">
        <v>4.0999999999999996</v>
      </c>
      <c r="BR321">
        <v>131</v>
      </c>
      <c r="BS321">
        <v>2</v>
      </c>
      <c r="BT321">
        <v>8.1</v>
      </c>
      <c r="BU321" t="str">
        <f>VLOOKUP($A321,trip!$A$3:$AD$2506,9,FALSE)</f>
        <v>職場</v>
      </c>
      <c r="BV321" t="str">
        <f>VLOOKUP($A321,trip!$A$3:$AD$2506,11,FALSE)</f>
        <v>勤務・通学・ﾊﾞｲﾄ先</v>
      </c>
      <c r="BW321" t="str">
        <f>VLOOKUP($A321,trip!$A$3:$AD$2506,17,FALSE)</f>
        <v>職場</v>
      </c>
      <c r="BX321" t="str">
        <f>VLOOKUP($A321,trip!$A$3:$AD$2506,19,FALSE)</f>
        <v>勤務・通学・ﾊﾞｲﾄ先</v>
      </c>
      <c r="BY321" t="str">
        <f>VLOOKUP($A321,trip!$A$3:$AD$2506,25,FALSE)</f>
        <v>0人</v>
      </c>
    </row>
    <row r="322" spans="1:77" x14ac:dyDescent="0.15">
      <c r="A322">
        <v>257188</v>
      </c>
      <c r="B322" t="s">
        <v>123</v>
      </c>
      <c r="C322">
        <v>200</v>
      </c>
      <c r="D322" t="s">
        <v>206</v>
      </c>
      <c r="E322" s="1">
        <v>40135.852048611108</v>
      </c>
      <c r="F322" s="10">
        <f t="shared" si="25"/>
        <v>40135</v>
      </c>
      <c r="G322" s="12">
        <f t="shared" si="26"/>
        <v>0.85204861110833008</v>
      </c>
      <c r="H322" s="12">
        <f>IF($G322&lt;天気!$L$2,天気!$L$2,IF($G322&lt;天気!$L$3,天気!$L$3,IF($G322&lt;天気!$L$4,天気!$L$4,IF($G322&lt;天気!$L$5,天気!$L$5,IF($G322&lt;天気!$L$6,天気!$L$6,IF($G322&lt;天気!$L$7,天気!$L$7,IF($G322&lt;天気!$L$8,天気!$L$8,IF($G322&lt;天気!$L$9,天気!$L$9,IF($G322&lt;天気!$L$10,天気!$L$10,IF($G322&lt;天気!$L$11,天気!$L$11,IF($G322&lt;天気!$L$12,天気!$L$12,IF($G322&lt;天気!$L$13,天気!$L$13,IF($G322&lt;天気!$L$14,天気!$L$14,IF($G322&lt;天気!$L$15,天気!$L$15,IF($G322&lt;天気!$L$16,天気!$L$16,IF($G322&lt;天気!$L$17,天気!$L$17,IF($G322&lt;天気!$L$18,天気!$L$18,IF($G322&lt;天気!$L$19,天気!$L$19,IF($G322&lt;天気!$L$20,天気!$L$20,IF($G322&lt;天気!$L$21,天気!$L$21,IF($G322&lt;天気!$L$22,天気!$L$22,IF($G322&lt;天気!$L$23,天気!$L$23,IF($G322&lt;天気!$L$24,天気!$L$24,天気!$L$25)))))))))))))))))))))))</f>
        <v>0.875</v>
      </c>
      <c r="I322" s="12">
        <v>0.875</v>
      </c>
      <c r="J322" s="12">
        <f t="shared" si="27"/>
        <v>40135.875</v>
      </c>
      <c r="K322" s="1">
        <v>40135.859317129631</v>
      </c>
      <c r="L322" s="6">
        <f t="shared" si="28"/>
        <v>1.0675680272108839E-2</v>
      </c>
      <c r="M322" s="6">
        <f>VLOOKUP(J322,天気!$E$2:$J$721,3,FALSE)</f>
        <v>0</v>
      </c>
      <c r="N322">
        <v>628</v>
      </c>
      <c r="O322">
        <v>506.11928368702803</v>
      </c>
      <c r="P322">
        <f t="shared" si="29"/>
        <v>-6.2772999999999968</v>
      </c>
      <c r="Q322">
        <v>-6.2772999999999968</v>
      </c>
      <c r="R322">
        <f t="shared" si="24"/>
        <v>6.2772999999999968</v>
      </c>
      <c r="S322">
        <v>35.628828460000001</v>
      </c>
      <c r="T322">
        <v>139.68501989999999</v>
      </c>
      <c r="U322">
        <v>40</v>
      </c>
      <c r="AB322">
        <v>35.630845450000002</v>
      </c>
      <c r="AC322">
        <v>139.67999879999999</v>
      </c>
      <c r="AD322">
        <v>33.722700000000003</v>
      </c>
      <c r="AK322">
        <v>38</v>
      </c>
      <c r="AL322">
        <v>1</v>
      </c>
      <c r="AM322" t="s">
        <v>74</v>
      </c>
      <c r="AN322" t="s">
        <v>125</v>
      </c>
      <c r="AO322">
        <v>420</v>
      </c>
      <c r="AP322" t="s">
        <v>177</v>
      </c>
      <c r="AQ322">
        <v>7.1</v>
      </c>
      <c r="AR322">
        <v>1</v>
      </c>
      <c r="AS322">
        <v>820</v>
      </c>
      <c r="AT322">
        <v>6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12</v>
      </c>
      <c r="BB322">
        <v>0.2</v>
      </c>
      <c r="BC322">
        <v>599</v>
      </c>
      <c r="BD322">
        <v>7.2</v>
      </c>
      <c r="BE322">
        <v>0</v>
      </c>
      <c r="BF322">
        <v>1</v>
      </c>
      <c r="BG322">
        <v>588</v>
      </c>
      <c r="BH322">
        <v>2.9</v>
      </c>
      <c r="BI322">
        <v>1</v>
      </c>
      <c r="BJ322">
        <v>588</v>
      </c>
      <c r="BK322">
        <v>7.1</v>
      </c>
      <c r="BL322">
        <v>0</v>
      </c>
      <c r="BM322">
        <v>0</v>
      </c>
      <c r="BN322">
        <v>0</v>
      </c>
      <c r="BO322">
        <v>0</v>
      </c>
      <c r="BP322">
        <v>0</v>
      </c>
      <c r="BQ322">
        <v>0</v>
      </c>
      <c r="BR322">
        <v>0</v>
      </c>
      <c r="BS322">
        <v>0</v>
      </c>
      <c r="BT322">
        <v>0</v>
      </c>
      <c r="BU322" t="str">
        <f>VLOOKUP($A322,trip!$A$3:$AD$2506,9,FALSE)</f>
        <v>東急ストア（高架下）</v>
      </c>
      <c r="BV322" t="str">
        <f>VLOOKUP($A322,trip!$A$3:$AD$2506,11,FALSE)</f>
        <v>ｽｰﾊﾟｰ・食料品店</v>
      </c>
      <c r="BW322" t="str">
        <f>VLOOKUP($A322,trip!$A$3:$AD$2506,17,FALSE)</f>
        <v>自宅</v>
      </c>
      <c r="BX322" t="str">
        <f>VLOOKUP($A322,trip!$A$3:$AD$2506,19,FALSE)</f>
        <v>自宅</v>
      </c>
      <c r="BY322" t="str">
        <f>VLOOKUP($A322,trip!$A$3:$AD$2506,25,FALSE)</f>
        <v>0人</v>
      </c>
    </row>
    <row r="323" spans="1:77" x14ac:dyDescent="0.15">
      <c r="A323">
        <v>257228</v>
      </c>
      <c r="B323" t="s">
        <v>193</v>
      </c>
      <c r="C323">
        <v>200</v>
      </c>
      <c r="D323" t="s">
        <v>206</v>
      </c>
      <c r="E323" s="1">
        <v>40136.338356481479</v>
      </c>
      <c r="F323" s="10">
        <f t="shared" si="25"/>
        <v>40136</v>
      </c>
      <c r="G323" s="12">
        <f t="shared" si="26"/>
        <v>0.33835648147942265</v>
      </c>
      <c r="H323" s="12">
        <f>IF($G323&lt;天気!$L$2,天気!$L$2,IF($G323&lt;天気!$L$3,天気!$L$3,IF($G323&lt;天気!$L$4,天気!$L$4,IF($G323&lt;天気!$L$5,天気!$L$5,IF($G323&lt;天気!$L$6,天気!$L$6,IF($G323&lt;天気!$L$7,天気!$L$7,IF($G323&lt;天気!$L$8,天気!$L$8,IF($G323&lt;天気!$L$9,天気!$L$9,IF($G323&lt;天気!$L$10,天気!$L$10,IF($G323&lt;天気!$L$11,天気!$L$11,IF($G323&lt;天気!$L$12,天気!$L$12,IF($G323&lt;天気!$L$13,天気!$L$13,IF($G323&lt;天気!$L$14,天気!$L$14,IF($G323&lt;天気!$L$15,天気!$L$15,IF($G323&lt;天気!$L$16,天気!$L$16,IF($G323&lt;天気!$L$17,天気!$L$17,IF($G323&lt;天気!$L$18,天気!$L$18,IF($G323&lt;天気!$L$19,天気!$L$19,IF($G323&lt;天気!$L$20,天気!$L$20,IF($G323&lt;天気!$L$21,天気!$L$21,IF($G323&lt;天気!$L$22,天気!$L$22,IF($G323&lt;天気!$L$23,天気!$L$23,IF($G323&lt;天気!$L$24,天気!$L$24,天気!$L$25)))))))))))))))))))))))</f>
        <v>0.375</v>
      </c>
      <c r="I323" s="12">
        <v>0.375</v>
      </c>
      <c r="J323" s="12">
        <f t="shared" si="27"/>
        <v>40136.375</v>
      </c>
      <c r="K323" s="1">
        <v>40136.342731481483</v>
      </c>
      <c r="L323" s="6">
        <f t="shared" si="28"/>
        <v>1.2671599045346059E-2</v>
      </c>
      <c r="M323" s="6">
        <f>VLOOKUP(J323,天気!$E$2:$J$721,3,FALSE)</f>
        <v>0</v>
      </c>
      <c r="N323">
        <v>378</v>
      </c>
      <c r="O323">
        <v>597.02242079892642</v>
      </c>
      <c r="P323">
        <f t="shared" si="29"/>
        <v>10.618799999999997</v>
      </c>
      <c r="Q323">
        <v>10.618799999999997</v>
      </c>
      <c r="R323">
        <f t="shared" ref="R323:R386" si="30">ABS(Q323)</f>
        <v>10.618799999999997</v>
      </c>
      <c r="S323">
        <v>35.436556969999998</v>
      </c>
      <c r="T323">
        <v>139.642008</v>
      </c>
      <c r="U323">
        <v>22.357800000000001</v>
      </c>
      <c r="V323">
        <v>104</v>
      </c>
      <c r="W323" t="s">
        <v>110</v>
      </c>
      <c r="X323">
        <v>1003017</v>
      </c>
      <c r="Y323" t="s">
        <v>163</v>
      </c>
      <c r="Z323">
        <v>100301703</v>
      </c>
      <c r="AA323" t="s">
        <v>194</v>
      </c>
      <c r="AB323">
        <v>35.435886459999999</v>
      </c>
      <c r="AC323">
        <v>139.64854729999999</v>
      </c>
      <c r="AD323">
        <v>32.976599999999998</v>
      </c>
      <c r="AE323">
        <v>104</v>
      </c>
      <c r="AF323" t="s">
        <v>110</v>
      </c>
      <c r="AG323">
        <v>1003017</v>
      </c>
      <c r="AH323" t="s">
        <v>163</v>
      </c>
      <c r="AI323">
        <v>100301703</v>
      </c>
      <c r="AJ323" t="s">
        <v>194</v>
      </c>
      <c r="AK323">
        <v>47</v>
      </c>
      <c r="AL323">
        <v>1</v>
      </c>
      <c r="AM323" t="s">
        <v>74</v>
      </c>
      <c r="AN323" t="s">
        <v>161</v>
      </c>
      <c r="AO323">
        <v>100</v>
      </c>
      <c r="AP323" t="s">
        <v>76</v>
      </c>
      <c r="AQ323">
        <v>5.6</v>
      </c>
      <c r="AR323">
        <v>1</v>
      </c>
      <c r="AS323">
        <v>1015</v>
      </c>
      <c r="AT323">
        <v>5.6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329</v>
      </c>
      <c r="BB323">
        <v>3.9</v>
      </c>
      <c r="BC323">
        <v>1004</v>
      </c>
      <c r="BD323">
        <v>12.1</v>
      </c>
      <c r="BE323">
        <v>0</v>
      </c>
      <c r="BF323">
        <v>1</v>
      </c>
      <c r="BG323">
        <v>838</v>
      </c>
      <c r="BH323">
        <v>4.2</v>
      </c>
      <c r="BI323">
        <v>1</v>
      </c>
      <c r="BJ323">
        <v>838</v>
      </c>
      <c r="BK323">
        <v>10</v>
      </c>
      <c r="BL323">
        <v>1</v>
      </c>
      <c r="BM323">
        <v>0.28999999999999998</v>
      </c>
      <c r="BN323">
        <v>2</v>
      </c>
      <c r="BO323">
        <v>210</v>
      </c>
      <c r="BP323">
        <v>289</v>
      </c>
      <c r="BQ323">
        <v>4.3</v>
      </c>
      <c r="BR323">
        <v>229</v>
      </c>
      <c r="BS323">
        <v>3.4</v>
      </c>
      <c r="BT323">
        <v>9.6999999999999993</v>
      </c>
      <c r="BU323" t="str">
        <f>VLOOKUP($A323,trip!$A$3:$AD$2506,9,FALSE)</f>
        <v>JR石川町駅</v>
      </c>
      <c r="BV323" t="str">
        <f>VLOOKUP($A323,trip!$A$3:$AD$2506,11,FALSE)</f>
        <v>駅</v>
      </c>
      <c r="BW323" t="str">
        <f>VLOOKUP($A323,trip!$A$3:$AD$2506,17,FALSE)</f>
        <v>自宅</v>
      </c>
      <c r="BX323" t="str">
        <f>VLOOKUP($A323,trip!$A$3:$AD$2506,19,FALSE)</f>
        <v>自宅</v>
      </c>
      <c r="BY323" t="str">
        <f>VLOOKUP($A323,trip!$A$3:$AD$2506,25,FALSE)</f>
        <v>0人</v>
      </c>
    </row>
    <row r="324" spans="1:77" x14ac:dyDescent="0.15">
      <c r="A324">
        <v>257231</v>
      </c>
      <c r="B324" t="s">
        <v>156</v>
      </c>
      <c r="C324">
        <v>100</v>
      </c>
      <c r="D324" t="s">
        <v>79</v>
      </c>
      <c r="E324" s="1">
        <v>40136.34783564815</v>
      </c>
      <c r="F324" s="10">
        <f t="shared" ref="F324:F387" si="31">DATE(YEAR(E324),MONTH(E324),DAY(E324))</f>
        <v>40136</v>
      </c>
      <c r="G324" s="12">
        <f t="shared" ref="G324:G387" si="32">E324-F324</f>
        <v>0.34783564815006685</v>
      </c>
      <c r="H324" s="12">
        <f>IF($G324&lt;天気!$L$2,天気!$L$2,IF($G324&lt;天気!$L$3,天気!$L$3,IF($G324&lt;天気!$L$4,天気!$L$4,IF($G324&lt;天気!$L$5,天気!$L$5,IF($G324&lt;天気!$L$6,天気!$L$6,IF($G324&lt;天気!$L$7,天気!$L$7,IF($G324&lt;天気!$L$8,天気!$L$8,IF($G324&lt;天気!$L$9,天気!$L$9,IF($G324&lt;天気!$L$10,天気!$L$10,IF($G324&lt;天気!$L$11,天気!$L$11,IF($G324&lt;天気!$L$12,天気!$L$12,IF($G324&lt;天気!$L$13,天気!$L$13,IF($G324&lt;天気!$L$14,天気!$L$14,IF($G324&lt;天気!$L$15,天気!$L$15,IF($G324&lt;天気!$L$16,天気!$L$16,IF($G324&lt;天気!$L$17,天気!$L$17,IF($G324&lt;天気!$L$18,天気!$L$18,IF($G324&lt;天気!$L$19,天気!$L$19,IF($G324&lt;天気!$L$20,天気!$L$20,IF($G324&lt;天気!$L$21,天気!$L$21,IF($G324&lt;天気!$L$22,天気!$L$22,IF($G324&lt;天気!$L$23,天気!$L$23,IF($G324&lt;天気!$L$24,天気!$L$24,天気!$L$25)))))))))))))))))))))))</f>
        <v>0.375</v>
      </c>
      <c r="I324" s="12">
        <v>0.375</v>
      </c>
      <c r="J324" s="12">
        <f t="shared" ref="J324:J387" si="33">F324+I324</f>
        <v>40136.375</v>
      </c>
      <c r="K324" s="1">
        <v>40136.354710648149</v>
      </c>
      <c r="L324" s="6">
        <f t="shared" ref="L324:L387" si="34">R324/BJ324</f>
        <v>2.0630990629183398E-2</v>
      </c>
      <c r="M324" s="6">
        <f>VLOOKUP(J324,天気!$E$2:$J$721,3,FALSE)</f>
        <v>0</v>
      </c>
      <c r="N324">
        <v>594</v>
      </c>
      <c r="O324">
        <v>1067.404383636831</v>
      </c>
      <c r="P324">
        <f t="shared" ref="P324:P387" si="35">AD324-U324</f>
        <v>-30.822699999999998</v>
      </c>
      <c r="Q324">
        <v>-30.822699999999998</v>
      </c>
      <c r="R324">
        <f t="shared" si="30"/>
        <v>30.822699999999998</v>
      </c>
      <c r="S324">
        <v>35.42528635</v>
      </c>
      <c r="T324">
        <v>139.65177660000001</v>
      </c>
      <c r="U324">
        <v>36.822699999999998</v>
      </c>
      <c r="V324">
        <v>104</v>
      </c>
      <c r="W324" t="s">
        <v>110</v>
      </c>
      <c r="X324">
        <v>1003012</v>
      </c>
      <c r="Y324" t="s">
        <v>157</v>
      </c>
      <c r="Z324">
        <v>100301201</v>
      </c>
      <c r="AA324" t="s">
        <v>158</v>
      </c>
      <c r="AB324">
        <v>35.430049920000002</v>
      </c>
      <c r="AC324">
        <v>139.66200649999999</v>
      </c>
      <c r="AD324">
        <v>6</v>
      </c>
      <c r="AE324">
        <v>104</v>
      </c>
      <c r="AF324" t="s">
        <v>110</v>
      </c>
      <c r="AG324">
        <v>1003010</v>
      </c>
      <c r="AH324" t="s">
        <v>159</v>
      </c>
      <c r="AI324">
        <v>100301003</v>
      </c>
      <c r="AJ324" t="s">
        <v>160</v>
      </c>
      <c r="AK324">
        <v>0</v>
      </c>
      <c r="AL324">
        <v>2</v>
      </c>
      <c r="AM324" t="s">
        <v>100</v>
      </c>
      <c r="AN324" t="s">
        <v>161</v>
      </c>
      <c r="AO324">
        <v>410</v>
      </c>
      <c r="AP324" t="s">
        <v>162</v>
      </c>
      <c r="AQ324">
        <v>7.5</v>
      </c>
      <c r="AR324">
        <v>1</v>
      </c>
      <c r="AS324">
        <v>1551</v>
      </c>
      <c r="AT324">
        <v>8.1999999999999993</v>
      </c>
      <c r="AU324">
        <v>1</v>
      </c>
      <c r="AV324">
        <v>19</v>
      </c>
      <c r="AW324">
        <v>210</v>
      </c>
      <c r="AX324" t="s">
        <v>163</v>
      </c>
      <c r="AY324" t="s">
        <v>164</v>
      </c>
      <c r="AZ324">
        <v>0</v>
      </c>
      <c r="BA324">
        <v>799</v>
      </c>
      <c r="BB324">
        <v>9</v>
      </c>
      <c r="BC324">
        <v>2131</v>
      </c>
      <c r="BD324">
        <v>25.6</v>
      </c>
      <c r="BE324">
        <v>53.6</v>
      </c>
      <c r="BF324">
        <v>1</v>
      </c>
      <c r="BG324">
        <v>1494</v>
      </c>
      <c r="BH324">
        <v>7.5</v>
      </c>
      <c r="BI324">
        <v>1</v>
      </c>
      <c r="BJ324">
        <v>1494</v>
      </c>
      <c r="BK324">
        <v>17.600000000000001</v>
      </c>
      <c r="BL324">
        <v>1</v>
      </c>
      <c r="BM324">
        <v>0.73</v>
      </c>
      <c r="BN324">
        <v>4</v>
      </c>
      <c r="BO324">
        <v>210</v>
      </c>
      <c r="BP324">
        <v>452</v>
      </c>
      <c r="BQ324">
        <v>6.8</v>
      </c>
      <c r="BR324">
        <v>254</v>
      </c>
      <c r="BS324">
        <v>3.8</v>
      </c>
      <c r="BT324">
        <v>14.600000000000001</v>
      </c>
      <c r="BU324" t="str">
        <f>VLOOKUP($A324,trip!$A$3:$AD$2506,9,FALSE)</f>
        <v>自宅</v>
      </c>
      <c r="BV324" t="str">
        <f>VLOOKUP($A324,trip!$A$3:$AD$2506,11,FALSE)</f>
        <v>自宅</v>
      </c>
      <c r="BW324" t="str">
        <f>VLOOKUP($A324,trip!$A$3:$AD$2506,17,FALSE)</f>
        <v>実家</v>
      </c>
      <c r="BX324" t="str">
        <f>VLOOKUP($A324,trip!$A$3:$AD$2506,19,FALSE)</f>
        <v>個人宅</v>
      </c>
      <c r="BY324" t="str">
        <f>VLOOKUP($A324,trip!$A$3:$AD$2506,25,FALSE)</f>
        <v>0人</v>
      </c>
    </row>
    <row r="325" spans="1:77" x14ac:dyDescent="0.15">
      <c r="A325">
        <v>257251</v>
      </c>
      <c r="B325" t="s">
        <v>156</v>
      </c>
      <c r="C325">
        <v>500</v>
      </c>
      <c r="D325" t="s">
        <v>148</v>
      </c>
      <c r="E325" s="1">
        <v>40136.459143518521</v>
      </c>
      <c r="F325" s="10">
        <f t="shared" si="31"/>
        <v>40136</v>
      </c>
      <c r="G325" s="12">
        <f t="shared" si="32"/>
        <v>0.45914351852115942</v>
      </c>
      <c r="H325" s="12">
        <f>IF($G325&lt;天気!$L$2,天気!$L$2,IF($G325&lt;天気!$L$3,天気!$L$3,IF($G325&lt;天気!$L$4,天気!$L$4,IF($G325&lt;天気!$L$5,天気!$L$5,IF($G325&lt;天気!$L$6,天気!$L$6,IF($G325&lt;天気!$L$7,天気!$L$7,IF($G325&lt;天気!$L$8,天気!$L$8,IF($G325&lt;天気!$L$9,天気!$L$9,IF($G325&lt;天気!$L$10,天気!$L$10,IF($G325&lt;天気!$L$11,天気!$L$11,IF($G325&lt;天気!$L$12,天気!$L$12,IF($G325&lt;天気!$L$13,天気!$L$13,IF($G325&lt;天気!$L$14,天気!$L$14,IF($G325&lt;天気!$L$15,天気!$L$15,IF($G325&lt;天気!$L$16,天気!$L$16,IF($G325&lt;天気!$L$17,天気!$L$17,IF($G325&lt;天気!$L$18,天気!$L$18,IF($G325&lt;天気!$L$19,天気!$L$19,IF($G325&lt;天気!$L$20,天気!$L$20,IF($G325&lt;天気!$L$21,天気!$L$21,IF($G325&lt;天気!$L$22,天気!$L$22,IF($G325&lt;天気!$L$23,天気!$L$23,IF($G325&lt;天気!$L$24,天気!$L$24,天気!$L$25)))))))))))))))))))))))</f>
        <v>0.5</v>
      </c>
      <c r="I325" s="12">
        <v>0.5</v>
      </c>
      <c r="J325" s="12">
        <f t="shared" si="33"/>
        <v>40136.5</v>
      </c>
      <c r="K325" s="1">
        <v>40136.478483796294</v>
      </c>
      <c r="L325" s="6">
        <f t="shared" si="34"/>
        <v>5.8507987220447278E-3</v>
      </c>
      <c r="M325" s="6">
        <f>VLOOKUP(J325,天気!$E$2:$J$721,3,FALSE)</f>
        <v>0</v>
      </c>
      <c r="N325">
        <v>1671</v>
      </c>
      <c r="O325">
        <v>521.28211047910031</v>
      </c>
      <c r="P325">
        <f t="shared" si="35"/>
        <v>3.6625999999999994</v>
      </c>
      <c r="Q325">
        <v>3.6625999999999994</v>
      </c>
      <c r="R325">
        <f t="shared" si="30"/>
        <v>3.6625999999999994</v>
      </c>
      <c r="S325">
        <v>35.431235450000003</v>
      </c>
      <c r="T325">
        <v>139.65955500000001</v>
      </c>
      <c r="U325">
        <v>5.7645</v>
      </c>
      <c r="V325">
        <v>104</v>
      </c>
      <c r="W325" t="s">
        <v>110</v>
      </c>
      <c r="X325">
        <v>1003010</v>
      </c>
      <c r="Y325" t="s">
        <v>159</v>
      </c>
      <c r="Z325">
        <v>100301003</v>
      </c>
      <c r="AA325" t="s">
        <v>160</v>
      </c>
      <c r="AB325">
        <v>35.428456730000001</v>
      </c>
      <c r="AC325">
        <v>139.6641899</v>
      </c>
      <c r="AD325">
        <v>9.4270999999999994</v>
      </c>
      <c r="AE325">
        <v>104</v>
      </c>
      <c r="AF325" t="s">
        <v>110</v>
      </c>
      <c r="AG325">
        <v>1003011</v>
      </c>
      <c r="AH325" t="s">
        <v>328</v>
      </c>
      <c r="AI325">
        <v>100301110</v>
      </c>
      <c r="AJ325" t="s">
        <v>621</v>
      </c>
      <c r="AK325">
        <v>0</v>
      </c>
      <c r="AL325">
        <v>2</v>
      </c>
      <c r="AM325" t="s">
        <v>100</v>
      </c>
      <c r="AN325" t="s">
        <v>161</v>
      </c>
      <c r="AO325">
        <v>410</v>
      </c>
      <c r="AP325" t="s">
        <v>162</v>
      </c>
      <c r="AQ325">
        <v>3.1</v>
      </c>
      <c r="AR325">
        <v>1</v>
      </c>
      <c r="AS325">
        <v>626</v>
      </c>
      <c r="AT325">
        <v>3</v>
      </c>
      <c r="AU325">
        <v>1</v>
      </c>
      <c r="AV325">
        <v>24</v>
      </c>
      <c r="AW325">
        <v>340</v>
      </c>
      <c r="AX325" t="s">
        <v>164</v>
      </c>
      <c r="AY325" t="s">
        <v>163</v>
      </c>
      <c r="AZ325">
        <v>1</v>
      </c>
      <c r="BA325">
        <v>1818</v>
      </c>
      <c r="BB325">
        <v>22.9</v>
      </c>
      <c r="BC325">
        <v>2243</v>
      </c>
      <c r="BD325">
        <v>27.1</v>
      </c>
      <c r="BE325">
        <v>74</v>
      </c>
      <c r="BF325">
        <v>1</v>
      </c>
      <c r="BG325">
        <v>626</v>
      </c>
      <c r="BH325">
        <v>3.1</v>
      </c>
      <c r="BI325">
        <v>1</v>
      </c>
      <c r="BJ325">
        <v>626</v>
      </c>
      <c r="BK325">
        <v>8</v>
      </c>
      <c r="BL325">
        <v>1</v>
      </c>
      <c r="BM325">
        <v>0.67</v>
      </c>
      <c r="BN325">
        <v>4</v>
      </c>
      <c r="BO325">
        <v>210</v>
      </c>
      <c r="BP325">
        <v>273</v>
      </c>
      <c r="BQ325">
        <v>4.0999999999999996</v>
      </c>
      <c r="BR325">
        <v>306</v>
      </c>
      <c r="BS325">
        <v>4.5999999999999996</v>
      </c>
      <c r="BT325">
        <v>12.7</v>
      </c>
      <c r="BU325" t="str">
        <f>VLOOKUP($A325,trip!$A$3:$AD$2506,9,FALSE)</f>
        <v>本牧支店銀行</v>
      </c>
      <c r="BV325" t="str">
        <f>VLOOKUP($A325,trip!$A$3:$AD$2506,11,FALSE)</f>
        <v>金融機関・郵便局</v>
      </c>
      <c r="BW325" t="str">
        <f>VLOOKUP($A325,trip!$A$3:$AD$2506,17,FALSE)</f>
        <v>イトーヨーカドー</v>
      </c>
      <c r="BX325" t="str">
        <f>VLOOKUP($A325,trip!$A$3:$AD$2506,19,FALSE)</f>
        <v>ｽｰﾊﾟｰ・食料品店</v>
      </c>
      <c r="BY325" t="str">
        <f>VLOOKUP($A325,trip!$A$3:$AD$2506,25,FALSE)</f>
        <v>0人</v>
      </c>
    </row>
    <row r="326" spans="1:77" x14ac:dyDescent="0.15">
      <c r="A326">
        <v>257257</v>
      </c>
      <c r="B326" t="s">
        <v>139</v>
      </c>
      <c r="C326">
        <v>400</v>
      </c>
      <c r="D326" t="s">
        <v>140</v>
      </c>
      <c r="E326" s="1">
        <v>40136.51835648148</v>
      </c>
      <c r="F326" s="10">
        <f t="shared" si="31"/>
        <v>40136</v>
      </c>
      <c r="G326" s="12">
        <f t="shared" si="32"/>
        <v>0.51835648147971369</v>
      </c>
      <c r="H326" s="12">
        <f>IF($G326&lt;天気!$L$2,天気!$L$2,IF($G326&lt;天気!$L$3,天気!$L$3,IF($G326&lt;天気!$L$4,天気!$L$4,IF($G326&lt;天気!$L$5,天気!$L$5,IF($G326&lt;天気!$L$6,天気!$L$6,IF($G326&lt;天気!$L$7,天気!$L$7,IF($G326&lt;天気!$L$8,天気!$L$8,IF($G326&lt;天気!$L$9,天気!$L$9,IF($G326&lt;天気!$L$10,天気!$L$10,IF($G326&lt;天気!$L$11,天気!$L$11,IF($G326&lt;天気!$L$12,天気!$L$12,IF($G326&lt;天気!$L$13,天気!$L$13,IF($G326&lt;天気!$L$14,天気!$L$14,IF($G326&lt;天気!$L$15,天気!$L$15,IF($G326&lt;天気!$L$16,天気!$L$16,IF($G326&lt;天気!$L$17,天気!$L$17,IF($G326&lt;天気!$L$18,天気!$L$18,IF($G326&lt;天気!$L$19,天気!$L$19,IF($G326&lt;天気!$L$20,天気!$L$20,IF($G326&lt;天気!$L$21,天気!$L$21,IF($G326&lt;天気!$L$22,天気!$L$22,IF($G326&lt;天気!$L$23,天気!$L$23,IF($G326&lt;天気!$L$24,天気!$L$24,天気!$L$25)))))))))))))))))))))))</f>
        <v>0.54166666666666696</v>
      </c>
      <c r="I326" s="12">
        <v>0.54166666666666696</v>
      </c>
      <c r="J326" s="12">
        <f t="shared" si="33"/>
        <v>40136.541666666664</v>
      </c>
      <c r="K326" s="1">
        <v>40136.521053240744</v>
      </c>
      <c r="L326" s="6">
        <f t="shared" si="34"/>
        <v>1.8136094674555989E-4</v>
      </c>
      <c r="M326" s="6">
        <f>VLOOKUP(J326,天気!$E$2:$J$721,3,FALSE)</f>
        <v>1.5</v>
      </c>
      <c r="N326">
        <v>233</v>
      </c>
      <c r="O326">
        <v>290.31747574589423</v>
      </c>
      <c r="P326">
        <f t="shared" si="35"/>
        <v>6.1299999999999244E-2</v>
      </c>
      <c r="Q326">
        <v>6.1299999999999244E-2</v>
      </c>
      <c r="R326">
        <f t="shared" si="30"/>
        <v>6.1299999999999244E-2</v>
      </c>
      <c r="S326">
        <v>35.44541899</v>
      </c>
      <c r="T326">
        <v>139.6345676</v>
      </c>
      <c r="U326">
        <v>12.0121</v>
      </c>
      <c r="V326">
        <v>104</v>
      </c>
      <c r="W326" t="s">
        <v>110</v>
      </c>
      <c r="X326">
        <v>1003002</v>
      </c>
      <c r="Y326" t="s">
        <v>116</v>
      </c>
      <c r="Z326">
        <v>100300216</v>
      </c>
      <c r="AA326" t="s">
        <v>144</v>
      </c>
      <c r="AB326">
        <v>35.443536029999997</v>
      </c>
      <c r="AC326">
        <v>139.6367884</v>
      </c>
      <c r="AD326">
        <v>12.073399999999999</v>
      </c>
      <c r="AE326">
        <v>104</v>
      </c>
      <c r="AF326" t="s">
        <v>110</v>
      </c>
      <c r="AG326">
        <v>1003002</v>
      </c>
      <c r="AH326" t="s">
        <v>116</v>
      </c>
      <c r="AI326">
        <v>100300216</v>
      </c>
      <c r="AJ326" t="s">
        <v>144</v>
      </c>
      <c r="AK326">
        <v>39</v>
      </c>
      <c r="AL326">
        <v>2</v>
      </c>
      <c r="AM326" t="s">
        <v>100</v>
      </c>
      <c r="AN326" t="s">
        <v>145</v>
      </c>
      <c r="AO326">
        <v>420</v>
      </c>
      <c r="AP326" t="s">
        <v>177</v>
      </c>
      <c r="AQ326">
        <v>4.0999999999999996</v>
      </c>
      <c r="AR326">
        <v>1</v>
      </c>
      <c r="AS326">
        <v>298</v>
      </c>
      <c r="AT326">
        <v>1.7</v>
      </c>
      <c r="AU326">
        <v>1</v>
      </c>
      <c r="AV326">
        <v>1</v>
      </c>
      <c r="AW326">
        <v>200</v>
      </c>
      <c r="AX326" t="s">
        <v>198</v>
      </c>
      <c r="AY326" t="s">
        <v>116</v>
      </c>
      <c r="AZ326">
        <v>0</v>
      </c>
      <c r="BA326">
        <v>711</v>
      </c>
      <c r="BB326">
        <v>8.6</v>
      </c>
      <c r="BC326">
        <v>406</v>
      </c>
      <c r="BD326">
        <v>4.9000000000000004</v>
      </c>
      <c r="BE326">
        <v>14.5</v>
      </c>
      <c r="BF326">
        <v>1</v>
      </c>
      <c r="BG326">
        <v>338</v>
      </c>
      <c r="BH326">
        <v>1.7</v>
      </c>
      <c r="BI326">
        <v>1</v>
      </c>
      <c r="BJ326">
        <v>338</v>
      </c>
      <c r="BK326">
        <v>4.0999999999999996</v>
      </c>
      <c r="BL326">
        <v>1</v>
      </c>
      <c r="BM326">
        <v>0.21</v>
      </c>
      <c r="BN326">
        <v>3</v>
      </c>
      <c r="BO326">
        <v>210</v>
      </c>
      <c r="BP326">
        <v>53</v>
      </c>
      <c r="BQ326">
        <v>0.8</v>
      </c>
      <c r="BR326">
        <v>108</v>
      </c>
      <c r="BS326">
        <v>1.6</v>
      </c>
      <c r="BT326">
        <v>5.4</v>
      </c>
      <c r="BU326" t="str">
        <f>VLOOKUP($A326,trip!$A$3:$AD$2506,9,FALSE)</f>
        <v>歯医者</v>
      </c>
      <c r="BV326" t="str">
        <f>VLOOKUP($A326,trip!$A$3:$AD$2506,11,FALSE)</f>
        <v>病院・医療施設</v>
      </c>
      <c r="BW326" t="str">
        <f>VLOOKUP($A326,trip!$A$3:$AD$2506,17,FALSE)</f>
        <v>職場</v>
      </c>
      <c r="BX326" t="str">
        <f>VLOOKUP($A326,trip!$A$3:$AD$2506,19,FALSE)</f>
        <v>勤務・通学・ﾊﾞｲﾄ先</v>
      </c>
      <c r="BY326" t="str">
        <f>VLOOKUP($A326,trip!$A$3:$AD$2506,25,FALSE)</f>
        <v>0人</v>
      </c>
    </row>
    <row r="327" spans="1:77" x14ac:dyDescent="0.15">
      <c r="A327">
        <v>257288</v>
      </c>
      <c r="B327" t="s">
        <v>183</v>
      </c>
      <c r="C327">
        <v>600</v>
      </c>
      <c r="D327" t="s">
        <v>212</v>
      </c>
      <c r="E327" s="1">
        <v>40136.752303240741</v>
      </c>
      <c r="F327" s="10">
        <f t="shared" si="31"/>
        <v>40136</v>
      </c>
      <c r="G327" s="12">
        <f t="shared" si="32"/>
        <v>0.75230324074072996</v>
      </c>
      <c r="H327" s="12">
        <f>IF($G327&lt;天気!$L$2,天気!$L$2,IF($G327&lt;天気!$L$3,天気!$L$3,IF($G327&lt;天気!$L$4,天気!$L$4,IF($G327&lt;天気!$L$5,天気!$L$5,IF($G327&lt;天気!$L$6,天気!$L$6,IF($G327&lt;天気!$L$7,天気!$L$7,IF($G327&lt;天気!$L$8,天気!$L$8,IF($G327&lt;天気!$L$9,天気!$L$9,IF($G327&lt;天気!$L$10,天気!$L$10,IF($G327&lt;天気!$L$11,天気!$L$11,IF($G327&lt;天気!$L$12,天気!$L$12,IF($G327&lt;天気!$L$13,天気!$L$13,IF($G327&lt;天気!$L$14,天気!$L$14,IF($G327&lt;天気!$L$15,天気!$L$15,IF($G327&lt;天気!$L$16,天気!$L$16,IF($G327&lt;天気!$L$17,天気!$L$17,IF($G327&lt;天気!$L$18,天気!$L$18,IF($G327&lt;天気!$L$19,天気!$L$19,IF($G327&lt;天気!$L$20,天気!$L$20,IF($G327&lt;天気!$L$21,天気!$L$21,IF($G327&lt;天気!$L$22,天気!$L$22,IF($G327&lt;天気!$L$23,天気!$L$23,IF($G327&lt;天気!$L$24,天気!$L$24,天気!$L$25)))))))))))))))))))))))</f>
        <v>0.79166666666666696</v>
      </c>
      <c r="I327" s="12">
        <v>0.79166666666666696</v>
      </c>
      <c r="J327" s="12">
        <f t="shared" si="33"/>
        <v>40136.791666666664</v>
      </c>
      <c r="K327" s="1">
        <v>40136.762442129628</v>
      </c>
      <c r="L327" s="6">
        <f t="shared" si="34"/>
        <v>6.8252118644067741E-4</v>
      </c>
      <c r="M327" s="6">
        <f>VLOOKUP(J327,天気!$E$2:$J$721,3,FALSE)</f>
        <v>0</v>
      </c>
      <c r="N327">
        <v>876</v>
      </c>
      <c r="O327">
        <v>713.839282024765</v>
      </c>
      <c r="P327">
        <f t="shared" si="35"/>
        <v>-0.64429999999999943</v>
      </c>
      <c r="Q327">
        <v>-0.64429999999999943</v>
      </c>
      <c r="R327">
        <f t="shared" si="30"/>
        <v>0.64429999999999943</v>
      </c>
      <c r="S327">
        <v>35.443857989999998</v>
      </c>
      <c r="T327">
        <v>139.63632709999999</v>
      </c>
      <c r="U327">
        <v>11.596</v>
      </c>
      <c r="V327">
        <v>104</v>
      </c>
      <c r="W327" t="s">
        <v>110</v>
      </c>
      <c r="X327">
        <v>1003002</v>
      </c>
      <c r="Y327" t="s">
        <v>116</v>
      </c>
      <c r="Z327">
        <v>100300216</v>
      </c>
      <c r="AA327" t="s">
        <v>144</v>
      </c>
      <c r="AB327">
        <v>35.443375179999997</v>
      </c>
      <c r="AC327">
        <v>139.64418599999999</v>
      </c>
      <c r="AD327">
        <v>10.951700000000001</v>
      </c>
      <c r="AE327">
        <v>104</v>
      </c>
      <c r="AF327" t="s">
        <v>110</v>
      </c>
      <c r="AG327">
        <v>1003003</v>
      </c>
      <c r="AH327" t="s">
        <v>262</v>
      </c>
      <c r="AI327">
        <v>100300301</v>
      </c>
      <c r="AJ327" t="s">
        <v>263</v>
      </c>
      <c r="AK327">
        <v>37</v>
      </c>
      <c r="AL327">
        <v>1</v>
      </c>
      <c r="AM327" t="s">
        <v>74</v>
      </c>
      <c r="AN327" t="s">
        <v>133</v>
      </c>
      <c r="AO327">
        <v>420</v>
      </c>
      <c r="AP327" t="s">
        <v>177</v>
      </c>
      <c r="AQ327">
        <v>11.3</v>
      </c>
      <c r="AR327">
        <v>1</v>
      </c>
      <c r="AS327">
        <v>1187</v>
      </c>
      <c r="AT327">
        <v>5.0999999999999996</v>
      </c>
      <c r="AU327">
        <v>1</v>
      </c>
      <c r="AV327">
        <v>17</v>
      </c>
      <c r="AW327">
        <v>590</v>
      </c>
      <c r="AX327" t="s">
        <v>116</v>
      </c>
      <c r="AY327" t="s">
        <v>264</v>
      </c>
      <c r="AZ327">
        <v>2</v>
      </c>
      <c r="BA327">
        <v>350</v>
      </c>
      <c r="BB327">
        <v>4.2</v>
      </c>
      <c r="BC327">
        <v>535</v>
      </c>
      <c r="BD327">
        <v>6.4</v>
      </c>
      <c r="BE327">
        <v>27.6</v>
      </c>
      <c r="BF327">
        <v>1</v>
      </c>
      <c r="BG327">
        <v>944</v>
      </c>
      <c r="BH327">
        <v>4.7</v>
      </c>
      <c r="BI327">
        <v>1</v>
      </c>
      <c r="BJ327">
        <v>944</v>
      </c>
      <c r="BK327">
        <v>11.3</v>
      </c>
      <c r="BL327">
        <v>1</v>
      </c>
      <c r="BM327">
        <v>1.52</v>
      </c>
      <c r="BN327">
        <v>5</v>
      </c>
      <c r="BO327">
        <v>210</v>
      </c>
      <c r="BP327">
        <v>240</v>
      </c>
      <c r="BQ327">
        <v>3.6</v>
      </c>
      <c r="BR327">
        <v>227</v>
      </c>
      <c r="BS327">
        <v>3.4</v>
      </c>
      <c r="BT327">
        <v>12</v>
      </c>
      <c r="BU327" t="str">
        <f>VLOOKUP($A327,trip!$A$3:$AD$2506,9,FALSE)</f>
        <v>横浜市役所</v>
      </c>
      <c r="BV327" t="str">
        <f>VLOOKUP($A327,trip!$A$3:$AD$2506,11,FALSE)</f>
        <v>勤務・通学・ﾊﾞｲﾄ先</v>
      </c>
      <c r="BW327" t="str">
        <f>VLOOKUP($A327,trip!$A$3:$AD$2506,17,FALSE)</f>
        <v>中華街</v>
      </c>
      <c r="BX327" t="str">
        <f>VLOOKUP($A327,trip!$A$3:$AD$2506,19,FALSE)</f>
        <v>飲食店・喫茶店</v>
      </c>
      <c r="BY327" t="str">
        <f>VLOOKUP($A327,trip!$A$3:$AD$2506,25,FALSE)</f>
        <v>0人</v>
      </c>
    </row>
    <row r="328" spans="1:77" x14ac:dyDescent="0.15">
      <c r="A328">
        <v>257294</v>
      </c>
      <c r="B328" t="s">
        <v>156</v>
      </c>
      <c r="C328">
        <v>200</v>
      </c>
      <c r="D328" t="s">
        <v>206</v>
      </c>
      <c r="E328" s="1">
        <v>40136.799710648149</v>
      </c>
      <c r="F328" s="10">
        <f t="shared" si="31"/>
        <v>40136</v>
      </c>
      <c r="G328" s="12">
        <f t="shared" si="32"/>
        <v>0.79971064814890269</v>
      </c>
      <c r="H328" s="12">
        <f>IF($G328&lt;天気!$L$2,天気!$L$2,IF($G328&lt;天気!$L$3,天気!$L$3,IF($G328&lt;天気!$L$4,天気!$L$4,IF($G328&lt;天気!$L$5,天気!$L$5,IF($G328&lt;天気!$L$6,天気!$L$6,IF($G328&lt;天気!$L$7,天気!$L$7,IF($G328&lt;天気!$L$8,天気!$L$8,IF($G328&lt;天気!$L$9,天気!$L$9,IF($G328&lt;天気!$L$10,天気!$L$10,IF($G328&lt;天気!$L$11,天気!$L$11,IF($G328&lt;天気!$L$12,天気!$L$12,IF($G328&lt;天気!$L$13,天気!$L$13,IF($G328&lt;天気!$L$14,天気!$L$14,IF($G328&lt;天気!$L$15,天気!$L$15,IF($G328&lt;天気!$L$16,天気!$L$16,IF($G328&lt;天気!$L$17,天気!$L$17,IF($G328&lt;天気!$L$18,天気!$L$18,IF($G328&lt;天気!$L$19,天気!$L$19,IF($G328&lt;天気!$L$20,天気!$L$20,IF($G328&lt;天気!$L$21,天気!$L$21,IF($G328&lt;天気!$L$22,天気!$L$22,IF($G328&lt;天気!$L$23,天気!$L$23,IF($G328&lt;天気!$L$24,天気!$L$24,天気!$L$25)))))))))))))))))))))))</f>
        <v>0.83333333333333404</v>
      </c>
      <c r="I328" s="12">
        <v>0.83333333333333404</v>
      </c>
      <c r="J328" s="12">
        <f t="shared" si="33"/>
        <v>40136.833333333336</v>
      </c>
      <c r="K328" s="1">
        <v>40136.814652777779</v>
      </c>
      <c r="L328" s="6">
        <f t="shared" si="34"/>
        <v>1.9874512353706113E-2</v>
      </c>
      <c r="M328" s="6">
        <f>VLOOKUP(J328,天気!$E$2:$J$721,3,FALSE)</f>
        <v>0</v>
      </c>
      <c r="N328">
        <v>1291</v>
      </c>
      <c r="O328">
        <v>1001.5278375224182</v>
      </c>
      <c r="P328">
        <f t="shared" si="35"/>
        <v>30.567</v>
      </c>
      <c r="Q328">
        <v>30.567</v>
      </c>
      <c r="R328">
        <f t="shared" si="30"/>
        <v>30.567</v>
      </c>
      <c r="S328">
        <v>35.429787040000001</v>
      </c>
      <c r="T328">
        <v>139.66172750000001</v>
      </c>
      <c r="U328">
        <v>6.2712000000000003</v>
      </c>
      <c r="V328">
        <v>104</v>
      </c>
      <c r="W328" t="s">
        <v>110</v>
      </c>
      <c r="X328">
        <v>1003010</v>
      </c>
      <c r="Y328" t="s">
        <v>159</v>
      </c>
      <c r="Z328">
        <v>100301003</v>
      </c>
      <c r="AA328" t="s">
        <v>160</v>
      </c>
      <c r="AB328">
        <v>35.425618909999997</v>
      </c>
      <c r="AC328">
        <v>139.65192680000001</v>
      </c>
      <c r="AD328">
        <v>36.838200000000001</v>
      </c>
      <c r="AE328">
        <v>104</v>
      </c>
      <c r="AF328" t="s">
        <v>110</v>
      </c>
      <c r="AG328">
        <v>1003012</v>
      </c>
      <c r="AH328" t="s">
        <v>157</v>
      </c>
      <c r="AI328">
        <v>100301201</v>
      </c>
      <c r="AJ328" t="s">
        <v>158</v>
      </c>
      <c r="AK328">
        <v>0</v>
      </c>
      <c r="AL328">
        <v>2</v>
      </c>
      <c r="AM328" t="s">
        <v>100</v>
      </c>
      <c r="AN328" t="s">
        <v>161</v>
      </c>
      <c r="AO328">
        <v>410</v>
      </c>
      <c r="AP328" t="s">
        <v>162</v>
      </c>
      <c r="AQ328">
        <v>7.7</v>
      </c>
      <c r="AR328">
        <v>1</v>
      </c>
      <c r="AS328">
        <v>1502</v>
      </c>
      <c r="AT328">
        <v>7.4</v>
      </c>
      <c r="AU328">
        <v>1</v>
      </c>
      <c r="AV328">
        <v>24</v>
      </c>
      <c r="AW328">
        <v>340</v>
      </c>
      <c r="AX328" t="s">
        <v>164</v>
      </c>
      <c r="AY328" t="s">
        <v>163</v>
      </c>
      <c r="AZ328">
        <v>1</v>
      </c>
      <c r="BA328">
        <v>2084</v>
      </c>
      <c r="BB328">
        <v>26.2</v>
      </c>
      <c r="BC328">
        <v>754</v>
      </c>
      <c r="BD328">
        <v>9.5</v>
      </c>
      <c r="BE328">
        <v>59.7</v>
      </c>
      <c r="BF328">
        <v>1</v>
      </c>
      <c r="BG328">
        <v>1538</v>
      </c>
      <c r="BH328">
        <v>7.7</v>
      </c>
      <c r="BI328">
        <v>1</v>
      </c>
      <c r="BJ328">
        <v>1538</v>
      </c>
      <c r="BK328">
        <v>19.2</v>
      </c>
      <c r="BL328">
        <v>1</v>
      </c>
      <c r="BM328">
        <v>0.48</v>
      </c>
      <c r="BN328">
        <v>3</v>
      </c>
      <c r="BO328">
        <v>210</v>
      </c>
      <c r="BP328">
        <v>439</v>
      </c>
      <c r="BQ328">
        <v>6.6</v>
      </c>
      <c r="BR328">
        <v>415</v>
      </c>
      <c r="BS328">
        <v>6.2</v>
      </c>
      <c r="BT328">
        <v>15.8</v>
      </c>
      <c r="BU328" t="str">
        <f>VLOOKUP($A328,trip!$A$3:$AD$2506,9,FALSE)</f>
        <v>実家</v>
      </c>
      <c r="BV328" t="str">
        <f>VLOOKUP($A328,trip!$A$3:$AD$2506,11,FALSE)</f>
        <v>個人宅</v>
      </c>
      <c r="BW328" t="str">
        <f>VLOOKUP($A328,trip!$A$3:$AD$2506,17,FALSE)</f>
        <v>自宅</v>
      </c>
      <c r="BX328" t="str">
        <f>VLOOKUP($A328,trip!$A$3:$AD$2506,19,FALSE)</f>
        <v>自宅</v>
      </c>
      <c r="BY328" t="str">
        <f>VLOOKUP($A328,trip!$A$3:$AD$2506,25,FALSE)</f>
        <v>0人</v>
      </c>
    </row>
    <row r="329" spans="1:77" x14ac:dyDescent="0.15">
      <c r="A329">
        <v>257301</v>
      </c>
      <c r="B329" t="s">
        <v>257</v>
      </c>
      <c r="C329">
        <v>200</v>
      </c>
      <c r="D329" t="s">
        <v>206</v>
      </c>
      <c r="E329" s="1">
        <v>40136.826435185183</v>
      </c>
      <c r="F329" s="10">
        <f t="shared" si="31"/>
        <v>40136</v>
      </c>
      <c r="G329" s="12">
        <f t="shared" si="32"/>
        <v>0.82643518518307246</v>
      </c>
      <c r="H329" s="12">
        <f>IF($G329&lt;天気!$L$2,天気!$L$2,IF($G329&lt;天気!$L$3,天気!$L$3,IF($G329&lt;天気!$L$4,天気!$L$4,IF($G329&lt;天気!$L$5,天気!$L$5,IF($G329&lt;天気!$L$6,天気!$L$6,IF($G329&lt;天気!$L$7,天気!$L$7,IF($G329&lt;天気!$L$8,天気!$L$8,IF($G329&lt;天気!$L$9,天気!$L$9,IF($G329&lt;天気!$L$10,天気!$L$10,IF($G329&lt;天気!$L$11,天気!$L$11,IF($G329&lt;天気!$L$12,天気!$L$12,IF($G329&lt;天気!$L$13,天気!$L$13,IF($G329&lt;天気!$L$14,天気!$L$14,IF($G329&lt;天気!$L$15,天気!$L$15,IF($G329&lt;天気!$L$16,天気!$L$16,IF($G329&lt;天気!$L$17,天気!$L$17,IF($G329&lt;天気!$L$18,天気!$L$18,IF($G329&lt;天気!$L$19,天気!$L$19,IF($G329&lt;天気!$L$20,天気!$L$20,IF($G329&lt;天気!$L$21,天気!$L$21,IF($G329&lt;天気!$L$22,天気!$L$22,IF($G329&lt;天気!$L$23,天気!$L$23,IF($G329&lt;天気!$L$24,天気!$L$24,天気!$L$25)))))))))))))))))))))))</f>
        <v>0.83333333333333404</v>
      </c>
      <c r="I329" s="12">
        <v>0.83333333333333404</v>
      </c>
      <c r="J329" s="12">
        <f t="shared" si="33"/>
        <v>40136.833333333336</v>
      </c>
      <c r="K329" s="1">
        <v>40136.842453703706</v>
      </c>
      <c r="L329" s="6">
        <f t="shared" si="34"/>
        <v>3.7759274525968655E-3</v>
      </c>
      <c r="M329" s="6">
        <f>VLOOKUP(J329,天気!$E$2:$J$721,3,FALSE)</f>
        <v>0</v>
      </c>
      <c r="N329">
        <v>1384</v>
      </c>
      <c r="O329">
        <v>806.49548257644176</v>
      </c>
      <c r="P329">
        <f t="shared" si="35"/>
        <v>-4.5801999999999978</v>
      </c>
      <c r="Q329">
        <v>-4.5801999999999978</v>
      </c>
      <c r="R329">
        <f t="shared" si="30"/>
        <v>4.5801999999999978</v>
      </c>
      <c r="S329">
        <v>35.431267630000001</v>
      </c>
      <c r="T329">
        <v>139.5557589</v>
      </c>
      <c r="U329">
        <v>54.963299999999997</v>
      </c>
      <c r="V329">
        <v>110</v>
      </c>
      <c r="W329" t="s">
        <v>95</v>
      </c>
      <c r="X329">
        <v>1009032</v>
      </c>
      <c r="Y329" t="s">
        <v>175</v>
      </c>
      <c r="Z329">
        <v>100903202</v>
      </c>
      <c r="AA329" t="s">
        <v>215</v>
      </c>
      <c r="AB329">
        <v>35.424267139999998</v>
      </c>
      <c r="AC329">
        <v>139.55342540000001</v>
      </c>
      <c r="AD329">
        <v>50.383099999999999</v>
      </c>
      <c r="AE329">
        <v>110</v>
      </c>
      <c r="AF329" t="s">
        <v>95</v>
      </c>
      <c r="AG329">
        <v>1009034</v>
      </c>
      <c r="AH329" t="s">
        <v>173</v>
      </c>
      <c r="AI329">
        <v>100903403</v>
      </c>
      <c r="AJ329" t="s">
        <v>174</v>
      </c>
      <c r="AK329">
        <v>0</v>
      </c>
      <c r="AL329">
        <v>2</v>
      </c>
      <c r="AM329" t="s">
        <v>100</v>
      </c>
      <c r="AN329" t="s">
        <v>101</v>
      </c>
      <c r="AO329">
        <v>420</v>
      </c>
      <c r="AP329" t="s">
        <v>177</v>
      </c>
      <c r="AQ329">
        <v>14.7</v>
      </c>
      <c r="AR329">
        <v>1</v>
      </c>
      <c r="AS329">
        <v>1921</v>
      </c>
      <c r="AT329">
        <v>8.5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274</v>
      </c>
      <c r="BB329">
        <v>3.5</v>
      </c>
      <c r="BC329">
        <v>1098</v>
      </c>
      <c r="BD329">
        <v>14.1</v>
      </c>
      <c r="BE329">
        <v>0</v>
      </c>
      <c r="BF329">
        <v>1</v>
      </c>
      <c r="BG329">
        <v>1213</v>
      </c>
      <c r="BH329">
        <v>6.1</v>
      </c>
      <c r="BI329">
        <v>1</v>
      </c>
      <c r="BJ329">
        <v>1213</v>
      </c>
      <c r="BK329">
        <v>14.7</v>
      </c>
      <c r="BL329">
        <v>0</v>
      </c>
      <c r="BM329">
        <v>0</v>
      </c>
      <c r="BN329">
        <v>0</v>
      </c>
      <c r="BO329">
        <v>0</v>
      </c>
      <c r="BP329">
        <v>0</v>
      </c>
      <c r="BQ329">
        <v>0</v>
      </c>
      <c r="BR329">
        <v>0</v>
      </c>
      <c r="BS329">
        <v>0</v>
      </c>
      <c r="BT329">
        <v>0</v>
      </c>
      <c r="BU329" t="str">
        <f>VLOOKUP($A329,trip!$A$3:$AD$2506,9,FALSE)</f>
        <v>コープ</v>
      </c>
      <c r="BV329" t="str">
        <f>VLOOKUP($A329,trip!$A$3:$AD$2506,11,FALSE)</f>
        <v>ｽｰﾊﾟｰ・食料品店</v>
      </c>
      <c r="BW329" t="str">
        <f>VLOOKUP($A329,trip!$A$3:$AD$2506,17,FALSE)</f>
        <v>グランドメゾン</v>
      </c>
      <c r="BX329" t="str">
        <f>VLOOKUP($A329,trip!$A$3:$AD$2506,19,FALSE)</f>
        <v>自宅</v>
      </c>
      <c r="BY329" t="str">
        <f>VLOOKUP($A329,trip!$A$3:$AD$2506,25,FALSE)</f>
        <v>0人</v>
      </c>
    </row>
    <row r="330" spans="1:77" x14ac:dyDescent="0.15">
      <c r="A330">
        <v>257336</v>
      </c>
      <c r="B330" t="s">
        <v>156</v>
      </c>
      <c r="C330">
        <v>100</v>
      </c>
      <c r="D330" t="s">
        <v>79</v>
      </c>
      <c r="E330" s="1">
        <v>40137.35361111111</v>
      </c>
      <c r="F330" s="10">
        <f t="shared" si="31"/>
        <v>40137</v>
      </c>
      <c r="G330" s="12">
        <f t="shared" si="32"/>
        <v>0.35361111110978527</v>
      </c>
      <c r="H330" s="12">
        <f>IF($G330&lt;天気!$L$2,天気!$L$2,IF($G330&lt;天気!$L$3,天気!$L$3,IF($G330&lt;天気!$L$4,天気!$L$4,IF($G330&lt;天気!$L$5,天気!$L$5,IF($G330&lt;天気!$L$6,天気!$L$6,IF($G330&lt;天気!$L$7,天気!$L$7,IF($G330&lt;天気!$L$8,天気!$L$8,IF($G330&lt;天気!$L$9,天気!$L$9,IF($G330&lt;天気!$L$10,天気!$L$10,IF($G330&lt;天気!$L$11,天気!$L$11,IF($G330&lt;天気!$L$12,天気!$L$12,IF($G330&lt;天気!$L$13,天気!$L$13,IF($G330&lt;天気!$L$14,天気!$L$14,IF($G330&lt;天気!$L$15,天気!$L$15,IF($G330&lt;天気!$L$16,天気!$L$16,IF($G330&lt;天気!$L$17,天気!$L$17,IF($G330&lt;天気!$L$18,天気!$L$18,IF($G330&lt;天気!$L$19,天気!$L$19,IF($G330&lt;天気!$L$20,天気!$L$20,IF($G330&lt;天気!$L$21,天気!$L$21,IF($G330&lt;天気!$L$22,天気!$L$22,IF($G330&lt;天気!$L$23,天気!$L$23,IF($G330&lt;天気!$L$24,天気!$L$24,天気!$L$25)))))))))))))))))))))))</f>
        <v>0.375</v>
      </c>
      <c r="I330" s="12">
        <v>0.375</v>
      </c>
      <c r="J330" s="12">
        <f t="shared" si="33"/>
        <v>40137.375</v>
      </c>
      <c r="K330" s="1">
        <v>40137.360532407409</v>
      </c>
      <c r="L330" s="6">
        <f t="shared" si="34"/>
        <v>2.0590173796791445E-2</v>
      </c>
      <c r="M330" s="6">
        <f>VLOOKUP(J330,天気!$E$2:$J$721,3,FALSE)</f>
        <v>0</v>
      </c>
      <c r="N330">
        <v>598</v>
      </c>
      <c r="O330">
        <v>1050.4727325865401</v>
      </c>
      <c r="P330">
        <f t="shared" si="35"/>
        <v>-30.802900000000001</v>
      </c>
      <c r="Q330">
        <v>-30.802900000000001</v>
      </c>
      <c r="R330">
        <f t="shared" si="30"/>
        <v>30.802900000000001</v>
      </c>
      <c r="S330">
        <v>35.425538420000002</v>
      </c>
      <c r="T330">
        <v>139.65190000000001</v>
      </c>
      <c r="U330">
        <v>36.802900000000001</v>
      </c>
      <c r="V330">
        <v>104</v>
      </c>
      <c r="W330" t="s">
        <v>110</v>
      </c>
      <c r="X330">
        <v>1003012</v>
      </c>
      <c r="Y330" t="s">
        <v>157</v>
      </c>
      <c r="Z330">
        <v>100301201</v>
      </c>
      <c r="AA330" t="s">
        <v>158</v>
      </c>
      <c r="AB330">
        <v>35.430489870000002</v>
      </c>
      <c r="AC330">
        <v>139.66177590000001</v>
      </c>
      <c r="AD330">
        <v>6</v>
      </c>
      <c r="AE330">
        <v>104</v>
      </c>
      <c r="AF330" t="s">
        <v>110</v>
      </c>
      <c r="AG330">
        <v>1003010</v>
      </c>
      <c r="AH330" t="s">
        <v>159</v>
      </c>
      <c r="AI330">
        <v>100301003</v>
      </c>
      <c r="AJ330" t="s">
        <v>160</v>
      </c>
      <c r="AK330">
        <v>0</v>
      </c>
      <c r="AL330">
        <v>2</v>
      </c>
      <c r="AM330" t="s">
        <v>100</v>
      </c>
      <c r="AN330" t="s">
        <v>161</v>
      </c>
      <c r="AO330">
        <v>410</v>
      </c>
      <c r="AP330" t="s">
        <v>162</v>
      </c>
      <c r="AQ330">
        <v>7.5</v>
      </c>
      <c r="AR330">
        <v>1</v>
      </c>
      <c r="AS330">
        <v>1534</v>
      </c>
      <c r="AT330">
        <v>8.5</v>
      </c>
      <c r="AU330">
        <v>1</v>
      </c>
      <c r="AV330">
        <v>19</v>
      </c>
      <c r="AW330">
        <v>210</v>
      </c>
      <c r="AX330" t="s">
        <v>163</v>
      </c>
      <c r="AY330" t="s">
        <v>164</v>
      </c>
      <c r="AZ330">
        <v>0</v>
      </c>
      <c r="BA330">
        <v>763</v>
      </c>
      <c r="BB330">
        <v>8.9</v>
      </c>
      <c r="BC330">
        <v>2023</v>
      </c>
      <c r="BD330">
        <v>24.6</v>
      </c>
      <c r="BE330">
        <v>52.5</v>
      </c>
      <c r="BF330">
        <v>1</v>
      </c>
      <c r="BG330">
        <v>1496</v>
      </c>
      <c r="BH330">
        <v>7.5</v>
      </c>
      <c r="BI330">
        <v>1</v>
      </c>
      <c r="BJ330">
        <v>1496</v>
      </c>
      <c r="BK330">
        <v>17.7</v>
      </c>
      <c r="BL330">
        <v>1</v>
      </c>
      <c r="BM330">
        <v>0.73</v>
      </c>
      <c r="BN330">
        <v>4</v>
      </c>
      <c r="BO330">
        <v>210</v>
      </c>
      <c r="BP330">
        <v>424</v>
      </c>
      <c r="BQ330">
        <v>6.4</v>
      </c>
      <c r="BR330">
        <v>269</v>
      </c>
      <c r="BS330">
        <v>4</v>
      </c>
      <c r="BT330">
        <v>14.4</v>
      </c>
      <c r="BU330" t="str">
        <f>VLOOKUP($A330,trip!$A$3:$AD$2506,9,FALSE)</f>
        <v>自宅</v>
      </c>
      <c r="BV330" t="str">
        <f>VLOOKUP($A330,trip!$A$3:$AD$2506,11,FALSE)</f>
        <v>自宅</v>
      </c>
      <c r="BW330" t="str">
        <f>VLOOKUP($A330,trip!$A$3:$AD$2506,17,FALSE)</f>
        <v>実家</v>
      </c>
      <c r="BX330" t="str">
        <f>VLOOKUP($A330,trip!$A$3:$AD$2506,19,FALSE)</f>
        <v>個人宅</v>
      </c>
      <c r="BY330" t="str">
        <f>VLOOKUP($A330,trip!$A$3:$AD$2506,25,FALSE)</f>
        <v>0人</v>
      </c>
    </row>
    <row r="331" spans="1:77" x14ac:dyDescent="0.15">
      <c r="A331">
        <v>257348</v>
      </c>
      <c r="B331" t="s">
        <v>289</v>
      </c>
      <c r="C331">
        <v>400</v>
      </c>
      <c r="D331" t="s">
        <v>140</v>
      </c>
      <c r="E331" s="1">
        <v>40137.384444444448</v>
      </c>
      <c r="F331" s="10">
        <f t="shared" si="31"/>
        <v>40137</v>
      </c>
      <c r="G331" s="12">
        <f t="shared" si="32"/>
        <v>0.38444444444758119</v>
      </c>
      <c r="H331" s="12">
        <f>IF($G331&lt;天気!$L$2,天気!$L$2,IF($G331&lt;天気!$L$3,天気!$L$3,IF($G331&lt;天気!$L$4,天気!$L$4,IF($G331&lt;天気!$L$5,天気!$L$5,IF($G331&lt;天気!$L$6,天気!$L$6,IF($G331&lt;天気!$L$7,天気!$L$7,IF($G331&lt;天気!$L$8,天気!$L$8,IF($G331&lt;天気!$L$9,天気!$L$9,IF($G331&lt;天気!$L$10,天気!$L$10,IF($G331&lt;天気!$L$11,天気!$L$11,IF($G331&lt;天気!$L$12,天気!$L$12,IF($G331&lt;天気!$L$13,天気!$L$13,IF($G331&lt;天気!$L$14,天気!$L$14,IF($G331&lt;天気!$L$15,天気!$L$15,IF($G331&lt;天気!$L$16,天気!$L$16,IF($G331&lt;天気!$L$17,天気!$L$17,IF($G331&lt;天気!$L$18,天気!$L$18,IF($G331&lt;天気!$L$19,天気!$L$19,IF($G331&lt;天気!$L$20,天気!$L$20,IF($G331&lt;天気!$L$21,天気!$L$21,IF($G331&lt;天気!$L$22,天気!$L$22,IF($G331&lt;天気!$L$23,天気!$L$23,IF($G331&lt;天気!$L$24,天気!$L$24,天気!$L$25)))))))))))))))))))))))</f>
        <v>0.41666666666666702</v>
      </c>
      <c r="I331" s="12">
        <v>0.41666666666666702</v>
      </c>
      <c r="J331" s="12">
        <f t="shared" si="33"/>
        <v>40137.416666666664</v>
      </c>
      <c r="K331" s="1">
        <v>40137.396678240744</v>
      </c>
      <c r="L331" s="6">
        <f t="shared" si="34"/>
        <v>4.4961346633416461E-3</v>
      </c>
      <c r="M331" s="6">
        <f>VLOOKUP(J331,天気!$E$2:$J$721,3,FALSE)</f>
        <v>0</v>
      </c>
      <c r="N331">
        <v>1057</v>
      </c>
      <c r="O331">
        <v>719.24772080887635</v>
      </c>
      <c r="P331">
        <f t="shared" si="35"/>
        <v>-3.6059000000000001</v>
      </c>
      <c r="Q331">
        <v>-3.6059000000000001</v>
      </c>
      <c r="R331">
        <f t="shared" si="30"/>
        <v>3.6059000000000001</v>
      </c>
      <c r="S331">
        <v>35.444319249999999</v>
      </c>
      <c r="T331">
        <v>139.63682589999999</v>
      </c>
      <c r="U331">
        <v>12.687900000000001</v>
      </c>
      <c r="V331">
        <v>104</v>
      </c>
      <c r="W331" t="s">
        <v>110</v>
      </c>
      <c r="X331">
        <v>1003002</v>
      </c>
      <c r="Y331" t="s">
        <v>116</v>
      </c>
      <c r="Z331">
        <v>100300215</v>
      </c>
      <c r="AA331" t="s">
        <v>132</v>
      </c>
      <c r="AB331">
        <v>35.449839230000002</v>
      </c>
      <c r="AC331">
        <v>139.6409673</v>
      </c>
      <c r="AD331">
        <v>9.0820000000000007</v>
      </c>
      <c r="AE331">
        <v>104</v>
      </c>
      <c r="AF331" t="s">
        <v>110</v>
      </c>
      <c r="AG331">
        <v>1003002</v>
      </c>
      <c r="AH331" t="s">
        <v>116</v>
      </c>
      <c r="AI331">
        <v>100300204</v>
      </c>
      <c r="AJ331" t="s">
        <v>184</v>
      </c>
      <c r="AK331">
        <v>46</v>
      </c>
      <c r="AL331">
        <v>1</v>
      </c>
      <c r="AM331" t="s">
        <v>74</v>
      </c>
      <c r="AN331" t="s">
        <v>295</v>
      </c>
      <c r="AO331">
        <v>420</v>
      </c>
      <c r="AP331" t="s">
        <v>177</v>
      </c>
      <c r="AQ331">
        <v>9.6999999999999993</v>
      </c>
      <c r="AR331">
        <v>1</v>
      </c>
      <c r="AS331">
        <v>1197</v>
      </c>
      <c r="AT331">
        <v>5.2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0</v>
      </c>
      <c r="BA331">
        <v>0</v>
      </c>
      <c r="BB331">
        <v>0</v>
      </c>
      <c r="BC331">
        <v>0</v>
      </c>
      <c r="BD331">
        <v>0</v>
      </c>
      <c r="BE331">
        <v>0</v>
      </c>
      <c r="BF331">
        <v>1</v>
      </c>
      <c r="BG331">
        <v>802</v>
      </c>
      <c r="BH331">
        <v>4</v>
      </c>
      <c r="BI331">
        <v>1</v>
      </c>
      <c r="BJ331">
        <v>802</v>
      </c>
      <c r="BK331">
        <v>9.6999999999999993</v>
      </c>
      <c r="BL331">
        <v>1</v>
      </c>
      <c r="BM331">
        <v>0.74</v>
      </c>
      <c r="BN331">
        <v>1</v>
      </c>
      <c r="BO331">
        <v>210</v>
      </c>
      <c r="BP331">
        <v>227</v>
      </c>
      <c r="BQ331">
        <v>3.4</v>
      </c>
      <c r="BR331">
        <v>386</v>
      </c>
      <c r="BS331">
        <v>5.8</v>
      </c>
      <c r="BT331">
        <v>10.199999999999999</v>
      </c>
      <c r="BU331" t="str">
        <f>VLOOKUP($A331,trip!$A$3:$AD$2506,9,FALSE)</f>
        <v>職場</v>
      </c>
      <c r="BV331" t="str">
        <f>VLOOKUP($A331,trip!$A$3:$AD$2506,11,FALSE)</f>
        <v>勤務・通学・ﾊﾞｲﾄ先</v>
      </c>
      <c r="BW331" t="str">
        <f>VLOOKUP($A331,trip!$A$3:$AD$2506,17,FALSE)</f>
        <v>神奈川県警本部</v>
      </c>
      <c r="BX331" t="str">
        <f>VLOOKUP($A331,trip!$A$3:$AD$2506,19,FALSE)</f>
        <v>公共施設</v>
      </c>
      <c r="BY331" t="str">
        <f>VLOOKUP($A331,trip!$A$3:$AD$2506,25,FALSE)</f>
        <v>0人</v>
      </c>
    </row>
    <row r="332" spans="1:77" x14ac:dyDescent="0.15">
      <c r="A332">
        <v>257353</v>
      </c>
      <c r="B332" t="s">
        <v>289</v>
      </c>
      <c r="C332">
        <v>300</v>
      </c>
      <c r="D332" t="s">
        <v>208</v>
      </c>
      <c r="E332" s="1">
        <v>40137.449756944443</v>
      </c>
      <c r="F332" s="10">
        <f t="shared" si="31"/>
        <v>40137</v>
      </c>
      <c r="G332" s="12">
        <f t="shared" si="32"/>
        <v>0.44975694444292458</v>
      </c>
      <c r="H332" s="12">
        <f>IF($G332&lt;天気!$L$2,天気!$L$2,IF($G332&lt;天気!$L$3,天気!$L$3,IF($G332&lt;天気!$L$4,天気!$L$4,IF($G332&lt;天気!$L$5,天気!$L$5,IF($G332&lt;天気!$L$6,天気!$L$6,IF($G332&lt;天気!$L$7,天気!$L$7,IF($G332&lt;天気!$L$8,天気!$L$8,IF($G332&lt;天気!$L$9,天気!$L$9,IF($G332&lt;天気!$L$10,天気!$L$10,IF($G332&lt;天気!$L$11,天気!$L$11,IF($G332&lt;天気!$L$12,天気!$L$12,IF($G332&lt;天気!$L$13,天気!$L$13,IF($G332&lt;天気!$L$14,天気!$L$14,IF($G332&lt;天気!$L$15,天気!$L$15,IF($G332&lt;天気!$L$16,天気!$L$16,IF($G332&lt;天気!$L$17,天気!$L$17,IF($G332&lt;天気!$L$18,天気!$L$18,IF($G332&lt;天気!$L$19,天気!$L$19,IF($G332&lt;天気!$L$20,天気!$L$20,IF($G332&lt;天気!$L$21,天気!$L$21,IF($G332&lt;天気!$L$22,天気!$L$22,IF($G332&lt;天気!$L$23,天気!$L$23,IF($G332&lt;天気!$L$24,天気!$L$24,天気!$L$25)))))))))))))))))))))))</f>
        <v>0.45833333333333398</v>
      </c>
      <c r="I332" s="12">
        <v>0.45833333333333398</v>
      </c>
      <c r="J332" s="12">
        <f t="shared" si="33"/>
        <v>40137.458333333336</v>
      </c>
      <c r="K332" s="1">
        <v>40137.464861111112</v>
      </c>
      <c r="L332" s="6">
        <f t="shared" si="34"/>
        <v>4.1423728813559326E-4</v>
      </c>
      <c r="M332" s="6">
        <f>VLOOKUP(J332,天気!$E$2:$J$721,3,FALSE)</f>
        <v>0</v>
      </c>
      <c r="N332">
        <v>1305</v>
      </c>
      <c r="O332">
        <v>699.57975545047623</v>
      </c>
      <c r="P332">
        <f t="shared" si="35"/>
        <v>0.36660000000000004</v>
      </c>
      <c r="Q332">
        <v>0.36660000000000004</v>
      </c>
      <c r="R332">
        <f t="shared" si="30"/>
        <v>0.36660000000000004</v>
      </c>
      <c r="S332">
        <v>35.449517360000002</v>
      </c>
      <c r="T332">
        <v>139.6407098</v>
      </c>
      <c r="U332">
        <v>12.711</v>
      </c>
      <c r="V332">
        <v>104</v>
      </c>
      <c r="W332" t="s">
        <v>110</v>
      </c>
      <c r="X332">
        <v>1003002</v>
      </c>
      <c r="Y332" t="s">
        <v>116</v>
      </c>
      <c r="Z332">
        <v>100300204</v>
      </c>
      <c r="AA332" t="s">
        <v>184</v>
      </c>
      <c r="AB332">
        <v>35.443825709999999</v>
      </c>
      <c r="AC332">
        <v>139.637416</v>
      </c>
      <c r="AD332">
        <v>13.0776</v>
      </c>
      <c r="AE332">
        <v>104</v>
      </c>
      <c r="AF332" t="s">
        <v>110</v>
      </c>
      <c r="AG332">
        <v>1003002</v>
      </c>
      <c r="AH332" t="s">
        <v>116</v>
      </c>
      <c r="AI332">
        <v>100300215</v>
      </c>
      <c r="AJ332" t="s">
        <v>132</v>
      </c>
      <c r="AK332">
        <v>46</v>
      </c>
      <c r="AL332">
        <v>1</v>
      </c>
      <c r="AM332" t="s">
        <v>74</v>
      </c>
      <c r="AN332" t="s">
        <v>295</v>
      </c>
      <c r="AO332">
        <v>420</v>
      </c>
      <c r="AP332" t="s">
        <v>177</v>
      </c>
      <c r="AQ332">
        <v>10.7</v>
      </c>
      <c r="AR332">
        <v>1</v>
      </c>
      <c r="AS332">
        <v>1015</v>
      </c>
      <c r="AT332">
        <v>3.7</v>
      </c>
      <c r="AU332">
        <v>1</v>
      </c>
      <c r="AV332">
        <v>15</v>
      </c>
      <c r="AW332">
        <v>340</v>
      </c>
      <c r="AX332" t="s">
        <v>127</v>
      </c>
      <c r="AY332" t="s">
        <v>116</v>
      </c>
      <c r="AZ332">
        <v>1</v>
      </c>
      <c r="BA332">
        <v>521</v>
      </c>
      <c r="BB332">
        <v>6.3</v>
      </c>
      <c r="BC332">
        <v>403</v>
      </c>
      <c r="BD332">
        <v>4.9000000000000004</v>
      </c>
      <c r="BE332">
        <v>26.200000000000003</v>
      </c>
      <c r="BF332">
        <v>1</v>
      </c>
      <c r="BG332">
        <v>885</v>
      </c>
      <c r="BH332">
        <v>4.4000000000000004</v>
      </c>
      <c r="BI332">
        <v>1</v>
      </c>
      <c r="BJ332">
        <v>885</v>
      </c>
      <c r="BK332">
        <v>10.7</v>
      </c>
      <c r="BL332">
        <v>1</v>
      </c>
      <c r="BM332">
        <v>0.7</v>
      </c>
      <c r="BN332">
        <v>3</v>
      </c>
      <c r="BO332">
        <v>210</v>
      </c>
      <c r="BP332">
        <v>344</v>
      </c>
      <c r="BQ332">
        <v>5.2</v>
      </c>
      <c r="BR332">
        <v>215</v>
      </c>
      <c r="BS332">
        <v>3.2</v>
      </c>
      <c r="BT332">
        <v>11.399999999999999</v>
      </c>
      <c r="BU332" t="str">
        <f>VLOOKUP($A332,trip!$A$3:$AD$2506,9,FALSE)</f>
        <v>神奈川県警本部</v>
      </c>
      <c r="BV332" t="str">
        <f>VLOOKUP($A332,trip!$A$3:$AD$2506,11,FALSE)</f>
        <v>公共施設</v>
      </c>
      <c r="BW332" t="str">
        <f>VLOOKUP($A332,trip!$A$3:$AD$2506,17,FALSE)</f>
        <v>職場</v>
      </c>
      <c r="BX332" t="str">
        <f>VLOOKUP($A332,trip!$A$3:$AD$2506,19,FALSE)</f>
        <v>勤務・通学・ﾊﾞｲﾄ先</v>
      </c>
      <c r="BY332" t="str">
        <f>VLOOKUP($A332,trip!$A$3:$AD$2506,25,FALSE)</f>
        <v>0人</v>
      </c>
    </row>
    <row r="333" spans="1:77" x14ac:dyDescent="0.15">
      <c r="A333">
        <v>257373</v>
      </c>
      <c r="B333" t="s">
        <v>289</v>
      </c>
      <c r="C333">
        <v>400</v>
      </c>
      <c r="D333" t="s">
        <v>140</v>
      </c>
      <c r="E333" s="1">
        <v>40137.63994212963</v>
      </c>
      <c r="F333" s="10">
        <f t="shared" si="31"/>
        <v>40137</v>
      </c>
      <c r="G333" s="12">
        <f t="shared" si="32"/>
        <v>0.63994212963007158</v>
      </c>
      <c r="H333" s="12">
        <f>IF($G333&lt;天気!$L$2,天気!$L$2,IF($G333&lt;天気!$L$3,天気!$L$3,IF($G333&lt;天気!$L$4,天気!$L$4,IF($G333&lt;天気!$L$5,天気!$L$5,IF($G333&lt;天気!$L$6,天気!$L$6,IF($G333&lt;天気!$L$7,天気!$L$7,IF($G333&lt;天気!$L$8,天気!$L$8,IF($G333&lt;天気!$L$9,天気!$L$9,IF($G333&lt;天気!$L$10,天気!$L$10,IF($G333&lt;天気!$L$11,天気!$L$11,IF($G333&lt;天気!$L$12,天気!$L$12,IF($G333&lt;天気!$L$13,天気!$L$13,IF($G333&lt;天気!$L$14,天気!$L$14,IF($G333&lt;天気!$L$15,天気!$L$15,IF($G333&lt;天気!$L$16,天気!$L$16,IF($G333&lt;天気!$L$17,天気!$L$17,IF($G333&lt;天気!$L$18,天気!$L$18,IF($G333&lt;天気!$L$19,天気!$L$19,IF($G333&lt;天気!$L$20,天気!$L$20,IF($G333&lt;天気!$L$21,天気!$L$21,IF($G333&lt;天気!$L$22,天気!$L$22,IF($G333&lt;天気!$L$23,天気!$L$23,IF($G333&lt;天気!$L$24,天気!$L$24,天気!$L$25)))))))))))))))))))))))</f>
        <v>0.66666666666666696</v>
      </c>
      <c r="I333" s="12">
        <v>0.66666666666666696</v>
      </c>
      <c r="J333" s="12">
        <f t="shared" si="33"/>
        <v>40137.666666666664</v>
      </c>
      <c r="K333" s="1">
        <v>40137.653773148151</v>
      </c>
      <c r="L333" s="6">
        <f t="shared" si="34"/>
        <v>5.7153846153846135E-3</v>
      </c>
      <c r="M333" s="6">
        <f>VLOOKUP(J333,天気!$E$2:$J$721,3,FALSE)</f>
        <v>0</v>
      </c>
      <c r="N333">
        <v>1195</v>
      </c>
      <c r="O333">
        <v>169.69418899293549</v>
      </c>
      <c r="P333">
        <f t="shared" si="35"/>
        <v>-1.2630999999999997</v>
      </c>
      <c r="Q333">
        <v>-1.2630999999999997</v>
      </c>
      <c r="R333">
        <f t="shared" si="30"/>
        <v>1.2630999999999997</v>
      </c>
      <c r="S333">
        <v>35.430227000000002</v>
      </c>
      <c r="T333">
        <v>139.61034720000001</v>
      </c>
      <c r="U333">
        <v>6</v>
      </c>
      <c r="V333">
        <v>105</v>
      </c>
      <c r="W333" t="s">
        <v>216</v>
      </c>
      <c r="X333">
        <v>1004008</v>
      </c>
      <c r="Y333" t="s">
        <v>702</v>
      </c>
      <c r="Z333">
        <v>100400801</v>
      </c>
      <c r="AA333" t="s">
        <v>775</v>
      </c>
      <c r="AB333">
        <v>35.430827800000003</v>
      </c>
      <c r="AC333">
        <v>139.60862520000001</v>
      </c>
      <c r="AD333">
        <v>4.7369000000000003</v>
      </c>
      <c r="AE333">
        <v>105</v>
      </c>
      <c r="AF333" t="s">
        <v>216</v>
      </c>
      <c r="AG333">
        <v>1004009</v>
      </c>
      <c r="AH333" t="s">
        <v>677</v>
      </c>
      <c r="AI333">
        <v>100400901</v>
      </c>
      <c r="AJ333" t="s">
        <v>678</v>
      </c>
      <c r="AK333">
        <v>46</v>
      </c>
      <c r="AL333">
        <v>1</v>
      </c>
      <c r="AM333" t="s">
        <v>74</v>
      </c>
      <c r="AN333" t="s">
        <v>295</v>
      </c>
      <c r="AO333">
        <v>200</v>
      </c>
      <c r="AP333" t="s">
        <v>114</v>
      </c>
      <c r="AQ333">
        <v>31.1</v>
      </c>
      <c r="AR333">
        <v>1</v>
      </c>
      <c r="AS333">
        <v>454</v>
      </c>
      <c r="AT333">
        <v>2.2999999999999998</v>
      </c>
      <c r="AU333">
        <v>1</v>
      </c>
      <c r="AV333">
        <v>18</v>
      </c>
      <c r="AW333">
        <v>350</v>
      </c>
      <c r="AX333" t="s">
        <v>702</v>
      </c>
      <c r="AY333" t="s">
        <v>679</v>
      </c>
      <c r="AZ333">
        <v>1</v>
      </c>
      <c r="BA333">
        <v>30</v>
      </c>
      <c r="BB333">
        <v>0.5</v>
      </c>
      <c r="BC333">
        <v>998</v>
      </c>
      <c r="BD333">
        <v>12.6</v>
      </c>
      <c r="BE333">
        <v>31.1</v>
      </c>
      <c r="BF333">
        <v>1</v>
      </c>
      <c r="BG333">
        <v>221</v>
      </c>
      <c r="BH333">
        <v>1.1000000000000001</v>
      </c>
      <c r="BI333">
        <v>1</v>
      </c>
      <c r="BJ333">
        <v>221</v>
      </c>
      <c r="BK333">
        <v>2.8</v>
      </c>
      <c r="BL333">
        <v>1</v>
      </c>
      <c r="BM333">
        <v>1.61</v>
      </c>
      <c r="BN333">
        <v>9</v>
      </c>
      <c r="BO333">
        <v>210</v>
      </c>
      <c r="BP333">
        <v>96</v>
      </c>
      <c r="BQ333">
        <v>1.4</v>
      </c>
      <c r="BR333">
        <v>369</v>
      </c>
      <c r="BS333">
        <v>5.5</v>
      </c>
      <c r="BT333">
        <v>15.9</v>
      </c>
      <c r="BU333" t="str">
        <f>VLOOKUP($A333,trip!$A$3:$AD$2506,9,FALSE)</f>
        <v>職場</v>
      </c>
      <c r="BV333" t="str">
        <f>VLOOKUP($A333,trip!$A$3:$AD$2506,11,FALSE)</f>
        <v>勤務・通学・ﾊﾞｲﾄ先</v>
      </c>
      <c r="BW333" t="str">
        <f>VLOOKUP($A333,trip!$A$3:$AD$2506,17,FALSE)</f>
        <v>南区役所</v>
      </c>
      <c r="BX333" t="str">
        <f>VLOOKUP($A333,trip!$A$3:$AD$2506,19,FALSE)</f>
        <v>公共施設</v>
      </c>
      <c r="BY333" t="str">
        <f>VLOOKUP($A333,trip!$A$3:$AD$2506,25,FALSE)</f>
        <v>0人</v>
      </c>
    </row>
    <row r="334" spans="1:77" x14ac:dyDescent="0.15">
      <c r="A334">
        <v>257374</v>
      </c>
      <c r="B334" t="s">
        <v>186</v>
      </c>
      <c r="C334">
        <v>500</v>
      </c>
      <c r="D334" t="s">
        <v>148</v>
      </c>
      <c r="E334" s="1">
        <v>40137.644097222219</v>
      </c>
      <c r="F334" s="10">
        <f t="shared" si="31"/>
        <v>40137</v>
      </c>
      <c r="G334" s="12">
        <f t="shared" si="32"/>
        <v>0.64409722221898846</v>
      </c>
      <c r="H334" s="12">
        <f>IF($G334&lt;天気!$L$2,天気!$L$2,IF($G334&lt;天気!$L$3,天気!$L$3,IF($G334&lt;天気!$L$4,天気!$L$4,IF($G334&lt;天気!$L$5,天気!$L$5,IF($G334&lt;天気!$L$6,天気!$L$6,IF($G334&lt;天気!$L$7,天気!$L$7,IF($G334&lt;天気!$L$8,天気!$L$8,IF($G334&lt;天気!$L$9,天気!$L$9,IF($G334&lt;天気!$L$10,天気!$L$10,IF($G334&lt;天気!$L$11,天気!$L$11,IF($G334&lt;天気!$L$12,天気!$L$12,IF($G334&lt;天気!$L$13,天気!$L$13,IF($G334&lt;天気!$L$14,天気!$L$14,IF($G334&lt;天気!$L$15,天気!$L$15,IF($G334&lt;天気!$L$16,天気!$L$16,IF($G334&lt;天気!$L$17,天気!$L$17,IF($G334&lt;天気!$L$18,天気!$L$18,IF($G334&lt;天気!$L$19,天気!$L$19,IF($G334&lt;天気!$L$20,天気!$L$20,IF($G334&lt;天気!$L$21,天気!$L$21,IF($G334&lt;天気!$L$22,天気!$L$22,IF($G334&lt;天気!$L$23,天気!$L$23,IF($G334&lt;天気!$L$24,天気!$L$24,天気!$L$25)))))))))))))))))))))))</f>
        <v>0.66666666666666696</v>
      </c>
      <c r="I334" s="12">
        <v>0.66666666666666696</v>
      </c>
      <c r="J334" s="12">
        <f t="shared" si="33"/>
        <v>40137.666666666664</v>
      </c>
      <c r="K334" s="1">
        <v>40137.653032407405</v>
      </c>
      <c r="L334" s="6">
        <f t="shared" si="34"/>
        <v>6.3512898330804236E-3</v>
      </c>
      <c r="M334" s="6">
        <f>VLOOKUP(J334,天気!$E$2:$J$721,3,FALSE)</f>
        <v>0</v>
      </c>
      <c r="N334">
        <v>772</v>
      </c>
      <c r="O334">
        <v>489.22646888021382</v>
      </c>
      <c r="P334">
        <f t="shared" si="35"/>
        <v>-4.1854999999999993</v>
      </c>
      <c r="Q334">
        <v>-4.1854999999999993</v>
      </c>
      <c r="R334">
        <f t="shared" si="30"/>
        <v>4.1854999999999993</v>
      </c>
      <c r="S334">
        <v>35.457778650000002</v>
      </c>
      <c r="T334">
        <v>139.6332371</v>
      </c>
      <c r="U334">
        <v>8.8728999999999996</v>
      </c>
      <c r="V334">
        <v>103</v>
      </c>
      <c r="W334" t="s">
        <v>71</v>
      </c>
      <c r="X334">
        <v>1002002</v>
      </c>
      <c r="Y334" t="s">
        <v>189</v>
      </c>
      <c r="Z334">
        <v>100200206</v>
      </c>
      <c r="AA334" t="s">
        <v>190</v>
      </c>
      <c r="AB334">
        <v>35.45772496</v>
      </c>
      <c r="AC334">
        <v>139.62783519999999</v>
      </c>
      <c r="AD334">
        <v>4.6874000000000002</v>
      </c>
      <c r="AE334">
        <v>103</v>
      </c>
      <c r="AF334" t="s">
        <v>71</v>
      </c>
      <c r="AG334">
        <v>1002002</v>
      </c>
      <c r="AH334" t="s">
        <v>189</v>
      </c>
      <c r="AI334">
        <v>100200207</v>
      </c>
      <c r="AJ334" t="s">
        <v>210</v>
      </c>
      <c r="AK334">
        <v>0</v>
      </c>
      <c r="AL334">
        <v>2</v>
      </c>
      <c r="AM334" t="s">
        <v>100</v>
      </c>
      <c r="AN334" t="s">
        <v>75</v>
      </c>
      <c r="AO334">
        <v>410</v>
      </c>
      <c r="AP334" t="s">
        <v>162</v>
      </c>
      <c r="AQ334">
        <v>3.3</v>
      </c>
      <c r="AR334">
        <v>1</v>
      </c>
      <c r="AS334">
        <v>1009</v>
      </c>
      <c r="AT334">
        <v>3.5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</v>
      </c>
      <c r="BC334">
        <v>0</v>
      </c>
      <c r="BD334">
        <v>0</v>
      </c>
      <c r="BE334">
        <v>0</v>
      </c>
      <c r="BF334">
        <v>1</v>
      </c>
      <c r="BG334">
        <v>659</v>
      </c>
      <c r="BH334">
        <v>3.3</v>
      </c>
      <c r="BI334">
        <v>1</v>
      </c>
      <c r="BJ334">
        <v>659</v>
      </c>
      <c r="BK334">
        <v>7.9</v>
      </c>
      <c r="BL334">
        <v>1</v>
      </c>
      <c r="BM334">
        <v>0.53</v>
      </c>
      <c r="BN334">
        <v>2</v>
      </c>
      <c r="BO334">
        <v>210</v>
      </c>
      <c r="BP334">
        <v>384</v>
      </c>
      <c r="BQ334">
        <v>5.8</v>
      </c>
      <c r="BR334">
        <v>95</v>
      </c>
      <c r="BS334">
        <v>1.4</v>
      </c>
      <c r="BT334">
        <v>9.1999999999999993</v>
      </c>
      <c r="BU334" t="str">
        <f>VLOOKUP($A334,trip!$A$3:$AD$2506,9,FALSE)</f>
        <v>kfc</v>
      </c>
      <c r="BV334" t="str">
        <f>VLOOKUP($A334,trip!$A$3:$AD$2506,11,FALSE)</f>
        <v>勤務・通学・ﾊﾞｲﾄ先</v>
      </c>
      <c r="BW334" t="str">
        <f>VLOOKUP($A334,trip!$A$3:$AD$2506,17,FALSE)</f>
        <v>セキチュー</v>
      </c>
      <c r="BX334" t="str">
        <f>VLOOKUP($A334,trip!$A$3:$AD$2506,19,FALSE)</f>
        <v>ｽｰﾊﾟｰ・食料品店</v>
      </c>
      <c r="BY334" t="str">
        <f>VLOOKUP($A334,trip!$A$3:$AD$2506,25,FALSE)</f>
        <v>0人</v>
      </c>
    </row>
    <row r="335" spans="1:77" x14ac:dyDescent="0.15">
      <c r="A335">
        <v>257376</v>
      </c>
      <c r="B335" t="s">
        <v>186</v>
      </c>
      <c r="C335">
        <v>500</v>
      </c>
      <c r="D335" t="s">
        <v>148</v>
      </c>
      <c r="E335" s="1">
        <v>40137.660798611112</v>
      </c>
      <c r="F335" s="10">
        <f t="shared" si="31"/>
        <v>40137</v>
      </c>
      <c r="G335" s="12">
        <f t="shared" si="32"/>
        <v>0.66079861111211358</v>
      </c>
      <c r="H335" s="12">
        <f>IF($G335&lt;天気!$L$2,天気!$L$2,IF($G335&lt;天気!$L$3,天気!$L$3,IF($G335&lt;天気!$L$4,天気!$L$4,IF($G335&lt;天気!$L$5,天気!$L$5,IF($G335&lt;天気!$L$6,天気!$L$6,IF($G335&lt;天気!$L$7,天気!$L$7,IF($G335&lt;天気!$L$8,天気!$L$8,IF($G335&lt;天気!$L$9,天気!$L$9,IF($G335&lt;天気!$L$10,天気!$L$10,IF($G335&lt;天気!$L$11,天気!$L$11,IF($G335&lt;天気!$L$12,天気!$L$12,IF($G335&lt;天気!$L$13,天気!$L$13,IF($G335&lt;天気!$L$14,天気!$L$14,IF($G335&lt;天気!$L$15,天気!$L$15,IF($G335&lt;天気!$L$16,天気!$L$16,IF($G335&lt;天気!$L$17,天気!$L$17,IF($G335&lt;天気!$L$18,天気!$L$18,IF($G335&lt;天気!$L$19,天気!$L$19,IF($G335&lt;天気!$L$20,天気!$L$20,IF($G335&lt;天気!$L$21,天気!$L$21,IF($G335&lt;天気!$L$22,天気!$L$22,IF($G335&lt;天気!$L$23,天気!$L$23,IF($G335&lt;天気!$L$24,天気!$L$24,天気!$L$25)))))))))))))))))))))))</f>
        <v>0.66666666666666696</v>
      </c>
      <c r="I335" s="12">
        <v>0.66666666666666696</v>
      </c>
      <c r="J335" s="12">
        <f t="shared" si="33"/>
        <v>40137.666666666664</v>
      </c>
      <c r="K335" s="1">
        <v>40137.665810185186</v>
      </c>
      <c r="L335" s="6">
        <f t="shared" si="34"/>
        <v>3.8970760233918096E-4</v>
      </c>
      <c r="M335" s="6">
        <f>VLOOKUP(J335,天気!$E$2:$J$721,3,FALSE)</f>
        <v>0</v>
      </c>
      <c r="N335">
        <v>433</v>
      </c>
      <c r="O335">
        <v>727.81551273813045</v>
      </c>
      <c r="P335">
        <f t="shared" si="35"/>
        <v>-0.33319999999999972</v>
      </c>
      <c r="Q335">
        <v>-0.33319999999999972</v>
      </c>
      <c r="R335">
        <f t="shared" si="30"/>
        <v>0.33319999999999972</v>
      </c>
      <c r="S335">
        <v>35.456389180000002</v>
      </c>
      <c r="T335">
        <v>139.62677840000001</v>
      </c>
      <c r="U335">
        <v>8.3331999999999997</v>
      </c>
      <c r="V335">
        <v>103</v>
      </c>
      <c r="W335" t="s">
        <v>71</v>
      </c>
      <c r="X335">
        <v>1002002</v>
      </c>
      <c r="Y335" t="s">
        <v>189</v>
      </c>
      <c r="Z335">
        <v>100200207</v>
      </c>
      <c r="AA335" t="s">
        <v>210</v>
      </c>
      <c r="AB335">
        <v>35.462048709999998</v>
      </c>
      <c r="AC335">
        <v>139.622739</v>
      </c>
      <c r="AD335">
        <v>8</v>
      </c>
      <c r="AE335">
        <v>103</v>
      </c>
      <c r="AF335" t="s">
        <v>71</v>
      </c>
      <c r="AG335">
        <v>1002001</v>
      </c>
      <c r="AH335" t="s">
        <v>213</v>
      </c>
      <c r="AI335">
        <v>100200102</v>
      </c>
      <c r="AJ335" t="s">
        <v>214</v>
      </c>
      <c r="AK335">
        <v>0</v>
      </c>
      <c r="AL335">
        <v>2</v>
      </c>
      <c r="AM335" t="s">
        <v>100</v>
      </c>
      <c r="AN335" t="s">
        <v>75</v>
      </c>
      <c r="AO335">
        <v>410</v>
      </c>
      <c r="AP335" t="s">
        <v>162</v>
      </c>
      <c r="AQ335">
        <v>4.3</v>
      </c>
      <c r="AR335">
        <v>1</v>
      </c>
      <c r="AS335">
        <v>2938</v>
      </c>
      <c r="AT335">
        <v>7.5</v>
      </c>
      <c r="AU335">
        <v>1</v>
      </c>
      <c r="AV335">
        <v>1</v>
      </c>
      <c r="AW335">
        <v>200</v>
      </c>
      <c r="AX335" t="s">
        <v>211</v>
      </c>
      <c r="AY335" t="s">
        <v>155</v>
      </c>
      <c r="AZ335">
        <v>0</v>
      </c>
      <c r="BA335">
        <v>566</v>
      </c>
      <c r="BB335">
        <v>6.8</v>
      </c>
      <c r="BC335">
        <v>662</v>
      </c>
      <c r="BD335">
        <v>8</v>
      </c>
      <c r="BE335">
        <v>15.8</v>
      </c>
      <c r="BF335">
        <v>1</v>
      </c>
      <c r="BG335">
        <v>855</v>
      </c>
      <c r="BH335">
        <v>4.3</v>
      </c>
      <c r="BI335">
        <v>1</v>
      </c>
      <c r="BJ335">
        <v>855</v>
      </c>
      <c r="BK335">
        <v>10.3</v>
      </c>
      <c r="BL335">
        <v>1</v>
      </c>
      <c r="BM335">
        <v>0.69</v>
      </c>
      <c r="BN335">
        <v>8</v>
      </c>
      <c r="BO335">
        <v>210</v>
      </c>
      <c r="BP335">
        <v>191</v>
      </c>
      <c r="BQ335">
        <v>2.9</v>
      </c>
      <c r="BR335">
        <v>124</v>
      </c>
      <c r="BS335">
        <v>1.9</v>
      </c>
      <c r="BT335">
        <v>12.8</v>
      </c>
      <c r="BU335" t="str">
        <f>VLOOKUP($A335,trip!$A$3:$AD$2506,9,FALSE)</f>
        <v>セキチュー</v>
      </c>
      <c r="BV335" t="str">
        <f>VLOOKUP($A335,trip!$A$3:$AD$2506,11,FALSE)</f>
        <v>ｽｰﾊﾟｰ・食料品店</v>
      </c>
      <c r="BW335" t="str">
        <f>VLOOKUP($A335,trip!$A$3:$AD$2506,17,FALSE)</f>
        <v>文化堂</v>
      </c>
      <c r="BX335" t="str">
        <f>VLOOKUP($A335,trip!$A$3:$AD$2506,19,FALSE)</f>
        <v>ｽｰﾊﾟｰ・食料品店</v>
      </c>
      <c r="BY335" t="str">
        <f>VLOOKUP($A335,trip!$A$3:$AD$2506,25,FALSE)</f>
        <v>0人</v>
      </c>
    </row>
    <row r="336" spans="1:77" x14ac:dyDescent="0.15">
      <c r="A336">
        <v>257377</v>
      </c>
      <c r="B336" t="s">
        <v>186</v>
      </c>
      <c r="C336">
        <v>200</v>
      </c>
      <c r="D336" t="s">
        <v>206</v>
      </c>
      <c r="E336" s="1">
        <v>40137.673414351855</v>
      </c>
      <c r="F336" s="10">
        <f t="shared" si="31"/>
        <v>40137</v>
      </c>
      <c r="G336" s="12">
        <f t="shared" si="32"/>
        <v>0.67341435185517184</v>
      </c>
      <c r="H336" s="12">
        <f>IF($G336&lt;天気!$L$2,天気!$L$2,IF($G336&lt;天気!$L$3,天気!$L$3,IF($G336&lt;天気!$L$4,天気!$L$4,IF($G336&lt;天気!$L$5,天気!$L$5,IF($G336&lt;天気!$L$6,天気!$L$6,IF($G336&lt;天気!$L$7,天気!$L$7,IF($G336&lt;天気!$L$8,天気!$L$8,IF($G336&lt;天気!$L$9,天気!$L$9,IF($G336&lt;天気!$L$10,天気!$L$10,IF($G336&lt;天気!$L$11,天気!$L$11,IF($G336&lt;天気!$L$12,天気!$L$12,IF($G336&lt;天気!$L$13,天気!$L$13,IF($G336&lt;天気!$L$14,天気!$L$14,IF($G336&lt;天気!$L$15,天気!$L$15,IF($G336&lt;天気!$L$16,天気!$L$16,IF($G336&lt;天気!$L$17,天気!$L$17,IF($G336&lt;天気!$L$18,天気!$L$18,IF($G336&lt;天気!$L$19,天気!$L$19,IF($G336&lt;天気!$L$20,天気!$L$20,IF($G336&lt;天気!$L$21,天気!$L$21,IF($G336&lt;天気!$L$22,天気!$L$22,IF($G336&lt;天気!$L$23,天気!$L$23,IF($G336&lt;天気!$L$24,天気!$L$24,天気!$L$25)))))))))))))))))))))))</f>
        <v>0.70833333333333404</v>
      </c>
      <c r="I336" s="12">
        <v>0.70833333333333404</v>
      </c>
      <c r="J336" s="12">
        <f t="shared" si="33"/>
        <v>40137.708333333336</v>
      </c>
      <c r="K336" s="1">
        <v>40137.683807870373</v>
      </c>
      <c r="L336" s="6">
        <f t="shared" si="34"/>
        <v>4.1486643437862953E-3</v>
      </c>
      <c r="M336" s="6">
        <f>VLOOKUP(J336,天気!$E$2:$J$721,3,FALSE)</f>
        <v>0</v>
      </c>
      <c r="N336">
        <v>898</v>
      </c>
      <c r="O336">
        <v>801.87731142992868</v>
      </c>
      <c r="P336">
        <f t="shared" si="35"/>
        <v>-3.5720000000000001</v>
      </c>
      <c r="Q336">
        <v>-3.5720000000000001</v>
      </c>
      <c r="R336">
        <f t="shared" si="30"/>
        <v>3.5720000000000001</v>
      </c>
      <c r="S336">
        <v>35.462279379999998</v>
      </c>
      <c r="T336">
        <v>139.62242789999999</v>
      </c>
      <c r="U336">
        <v>8</v>
      </c>
      <c r="V336">
        <v>103</v>
      </c>
      <c r="W336" t="s">
        <v>71</v>
      </c>
      <c r="X336">
        <v>1002001</v>
      </c>
      <c r="Y336" t="s">
        <v>213</v>
      </c>
      <c r="Z336">
        <v>100200102</v>
      </c>
      <c r="AA336" t="s">
        <v>214</v>
      </c>
      <c r="AB336">
        <v>35.458808609999998</v>
      </c>
      <c r="AC336">
        <v>139.6146655</v>
      </c>
      <c r="AD336">
        <v>4.4279999999999999</v>
      </c>
      <c r="AE336">
        <v>103</v>
      </c>
      <c r="AF336" t="s">
        <v>71</v>
      </c>
      <c r="AG336">
        <v>1002008</v>
      </c>
      <c r="AH336" t="s">
        <v>187</v>
      </c>
      <c r="AI336">
        <v>100200801</v>
      </c>
      <c r="AJ336" t="s">
        <v>188</v>
      </c>
      <c r="AK336">
        <v>0</v>
      </c>
      <c r="AL336">
        <v>2</v>
      </c>
      <c r="AM336" t="s">
        <v>100</v>
      </c>
      <c r="AN336" t="s">
        <v>75</v>
      </c>
      <c r="AO336">
        <v>410</v>
      </c>
      <c r="AP336" t="s">
        <v>162</v>
      </c>
      <c r="AQ336">
        <v>4.3</v>
      </c>
      <c r="AR336">
        <v>1</v>
      </c>
      <c r="AS336">
        <v>1422</v>
      </c>
      <c r="AT336">
        <v>8.9</v>
      </c>
      <c r="AU336">
        <v>1</v>
      </c>
      <c r="AV336">
        <v>1</v>
      </c>
      <c r="AW336">
        <v>140</v>
      </c>
      <c r="AX336" t="s">
        <v>155</v>
      </c>
      <c r="AY336" t="s">
        <v>191</v>
      </c>
      <c r="AZ336">
        <v>0</v>
      </c>
      <c r="BA336">
        <v>644</v>
      </c>
      <c r="BB336">
        <v>7.7</v>
      </c>
      <c r="BC336">
        <v>206</v>
      </c>
      <c r="BD336">
        <v>2.5</v>
      </c>
      <c r="BE336">
        <v>11.2</v>
      </c>
      <c r="BF336">
        <v>1</v>
      </c>
      <c r="BG336">
        <v>861</v>
      </c>
      <c r="BH336">
        <v>4.3</v>
      </c>
      <c r="BI336">
        <v>1</v>
      </c>
      <c r="BJ336">
        <v>861</v>
      </c>
      <c r="BK336">
        <v>10.3</v>
      </c>
      <c r="BL336">
        <v>1</v>
      </c>
      <c r="BM336">
        <v>0.7</v>
      </c>
      <c r="BN336">
        <v>2</v>
      </c>
      <c r="BO336">
        <v>210</v>
      </c>
      <c r="BP336">
        <v>106</v>
      </c>
      <c r="BQ336">
        <v>1.6</v>
      </c>
      <c r="BR336">
        <v>454</v>
      </c>
      <c r="BS336">
        <v>6.8</v>
      </c>
      <c r="BT336">
        <v>10.4</v>
      </c>
      <c r="BU336" t="str">
        <f>VLOOKUP($A336,trip!$A$3:$AD$2506,9,FALSE)</f>
        <v>文化堂</v>
      </c>
      <c r="BV336" t="str">
        <f>VLOOKUP($A336,trip!$A$3:$AD$2506,11,FALSE)</f>
        <v>ｽｰﾊﾟｰ・食料品店</v>
      </c>
      <c r="BW336" t="str">
        <f>VLOOKUP($A336,trip!$A$3:$AD$2506,17,FALSE)</f>
        <v>home</v>
      </c>
      <c r="BX336" t="str">
        <f>VLOOKUP($A336,trip!$A$3:$AD$2506,19,FALSE)</f>
        <v>自宅</v>
      </c>
      <c r="BY336" t="str">
        <f>VLOOKUP($A336,trip!$A$3:$AD$2506,25,FALSE)</f>
        <v>0人</v>
      </c>
    </row>
    <row r="337" spans="1:77" x14ac:dyDescent="0.15">
      <c r="A337">
        <v>257394</v>
      </c>
      <c r="B337" t="s">
        <v>183</v>
      </c>
      <c r="C337">
        <v>500</v>
      </c>
      <c r="D337" t="s">
        <v>148</v>
      </c>
      <c r="E337" s="1">
        <v>40137.766562500001</v>
      </c>
      <c r="F337" s="10">
        <f t="shared" si="31"/>
        <v>40137</v>
      </c>
      <c r="G337" s="12">
        <f t="shared" si="32"/>
        <v>0.76656250000087311</v>
      </c>
      <c r="H337" s="12">
        <f>IF($G337&lt;天気!$L$2,天気!$L$2,IF($G337&lt;天気!$L$3,天気!$L$3,IF($G337&lt;天気!$L$4,天気!$L$4,IF($G337&lt;天気!$L$5,天気!$L$5,IF($G337&lt;天気!$L$6,天気!$L$6,IF($G337&lt;天気!$L$7,天気!$L$7,IF($G337&lt;天気!$L$8,天気!$L$8,IF($G337&lt;天気!$L$9,天気!$L$9,IF($G337&lt;天気!$L$10,天気!$L$10,IF($G337&lt;天気!$L$11,天気!$L$11,IF($G337&lt;天気!$L$12,天気!$L$12,IF($G337&lt;天気!$L$13,天気!$L$13,IF($G337&lt;天気!$L$14,天気!$L$14,IF($G337&lt;天気!$L$15,天気!$L$15,IF($G337&lt;天気!$L$16,天気!$L$16,IF($G337&lt;天気!$L$17,天気!$L$17,IF($G337&lt;天気!$L$18,天気!$L$18,IF($G337&lt;天気!$L$19,天気!$L$19,IF($G337&lt;天気!$L$20,天気!$L$20,IF($G337&lt;天気!$L$21,天気!$L$21,IF($G337&lt;天気!$L$22,天気!$L$22,IF($G337&lt;天気!$L$23,天気!$L$23,IF($G337&lt;天気!$L$24,天気!$L$24,天気!$L$25)))))))))))))))))))))))</f>
        <v>0.79166666666666696</v>
      </c>
      <c r="I337" s="12">
        <v>0.79166666666666696</v>
      </c>
      <c r="J337" s="12">
        <f t="shared" si="33"/>
        <v>40137.791666666664</v>
      </c>
      <c r="K337" s="1">
        <v>40137.774884259263</v>
      </c>
      <c r="L337" s="6">
        <f t="shared" si="34"/>
        <v>1.8987654320987641E-3</v>
      </c>
      <c r="M337" s="6">
        <f>VLOOKUP(J337,天気!$E$2:$J$721,3,FALSE)</f>
        <v>0</v>
      </c>
      <c r="N337">
        <v>719</v>
      </c>
      <c r="O337">
        <v>711.47806123071143</v>
      </c>
      <c r="P337">
        <f t="shared" si="35"/>
        <v>-1.6917999999999989</v>
      </c>
      <c r="Q337">
        <v>-1.6917999999999989</v>
      </c>
      <c r="R337">
        <f t="shared" si="30"/>
        <v>1.6917999999999989</v>
      </c>
      <c r="S337">
        <v>35.444254950000001</v>
      </c>
      <c r="T337">
        <v>139.63666509999999</v>
      </c>
      <c r="U337">
        <v>12.227499999999999</v>
      </c>
      <c r="V337">
        <v>104</v>
      </c>
      <c r="W337" t="s">
        <v>110</v>
      </c>
      <c r="X337">
        <v>1003002</v>
      </c>
      <c r="Y337" t="s">
        <v>116</v>
      </c>
      <c r="Z337">
        <v>100300215</v>
      </c>
      <c r="AA337" t="s">
        <v>132</v>
      </c>
      <c r="AB337">
        <v>35.443117610000002</v>
      </c>
      <c r="AC337">
        <v>139.64439519999999</v>
      </c>
      <c r="AD337">
        <v>10.5357</v>
      </c>
      <c r="AE337">
        <v>104</v>
      </c>
      <c r="AF337" t="s">
        <v>110</v>
      </c>
      <c r="AG337">
        <v>1003003</v>
      </c>
      <c r="AH337" t="s">
        <v>262</v>
      </c>
      <c r="AI337">
        <v>100300301</v>
      </c>
      <c r="AJ337" t="s">
        <v>263</v>
      </c>
      <c r="AK337">
        <v>37</v>
      </c>
      <c r="AL337">
        <v>1</v>
      </c>
      <c r="AM337" t="s">
        <v>74</v>
      </c>
      <c r="AN337" t="s">
        <v>133</v>
      </c>
      <c r="AO337">
        <v>420</v>
      </c>
      <c r="AP337" t="s">
        <v>177</v>
      </c>
      <c r="AQ337">
        <v>10.7</v>
      </c>
      <c r="AR337">
        <v>1</v>
      </c>
      <c r="AS337">
        <v>1068</v>
      </c>
      <c r="AT337">
        <v>5</v>
      </c>
      <c r="AU337">
        <v>1</v>
      </c>
      <c r="AV337">
        <v>1</v>
      </c>
      <c r="AW337">
        <v>180</v>
      </c>
      <c r="AX337" t="s">
        <v>127</v>
      </c>
      <c r="AY337" t="s">
        <v>264</v>
      </c>
      <c r="AZ337">
        <v>0</v>
      </c>
      <c r="BA337">
        <v>853</v>
      </c>
      <c r="BB337">
        <v>10.199999999999999</v>
      </c>
      <c r="BC337">
        <v>600</v>
      </c>
      <c r="BD337">
        <v>7.2</v>
      </c>
      <c r="BE337">
        <v>18.399999999999999</v>
      </c>
      <c r="BF337">
        <v>1</v>
      </c>
      <c r="BG337">
        <v>891</v>
      </c>
      <c r="BH337">
        <v>4.5</v>
      </c>
      <c r="BI337">
        <v>1</v>
      </c>
      <c r="BJ337">
        <v>891</v>
      </c>
      <c r="BK337">
        <v>10.7</v>
      </c>
      <c r="BL337">
        <v>1</v>
      </c>
      <c r="BM337">
        <v>0.61</v>
      </c>
      <c r="BN337">
        <v>5</v>
      </c>
      <c r="BO337">
        <v>210</v>
      </c>
      <c r="BP337">
        <v>295</v>
      </c>
      <c r="BQ337">
        <v>4.4000000000000004</v>
      </c>
      <c r="BR337">
        <v>66</v>
      </c>
      <c r="BS337">
        <v>1</v>
      </c>
      <c r="BT337">
        <v>10.4</v>
      </c>
      <c r="BU337" t="str">
        <f>VLOOKUP($A337,trip!$A$3:$AD$2506,9,FALSE)</f>
        <v>横浜市役所</v>
      </c>
      <c r="BV337" t="str">
        <f>VLOOKUP($A337,trip!$A$3:$AD$2506,11,FALSE)</f>
        <v>勤務・通学・ﾊﾞｲﾄ先</v>
      </c>
      <c r="BW337" t="str">
        <f>VLOOKUP($A337,trip!$A$3:$AD$2506,17,FALSE)</f>
        <v>中華街</v>
      </c>
      <c r="BX337" t="str">
        <f>VLOOKUP($A337,trip!$A$3:$AD$2506,19,FALSE)</f>
        <v>飲食店・喫茶店</v>
      </c>
      <c r="BY337" t="str">
        <f>VLOOKUP($A337,trip!$A$3:$AD$2506,25,FALSE)</f>
        <v>0人</v>
      </c>
    </row>
    <row r="338" spans="1:77" x14ac:dyDescent="0.15">
      <c r="A338">
        <v>257405</v>
      </c>
      <c r="B338" t="s">
        <v>156</v>
      </c>
      <c r="C338">
        <v>200</v>
      </c>
      <c r="D338" t="s">
        <v>206</v>
      </c>
      <c r="E338" s="1">
        <v>40137.805231481485</v>
      </c>
      <c r="F338" s="10">
        <f t="shared" si="31"/>
        <v>40137</v>
      </c>
      <c r="G338" s="12">
        <f t="shared" si="32"/>
        <v>0.80523148148495238</v>
      </c>
      <c r="H338" s="12">
        <f>IF($G338&lt;天気!$L$2,天気!$L$2,IF($G338&lt;天気!$L$3,天気!$L$3,IF($G338&lt;天気!$L$4,天気!$L$4,IF($G338&lt;天気!$L$5,天気!$L$5,IF($G338&lt;天気!$L$6,天気!$L$6,IF($G338&lt;天気!$L$7,天気!$L$7,IF($G338&lt;天気!$L$8,天気!$L$8,IF($G338&lt;天気!$L$9,天気!$L$9,IF($G338&lt;天気!$L$10,天気!$L$10,IF($G338&lt;天気!$L$11,天気!$L$11,IF($G338&lt;天気!$L$12,天気!$L$12,IF($G338&lt;天気!$L$13,天気!$L$13,IF($G338&lt;天気!$L$14,天気!$L$14,IF($G338&lt;天気!$L$15,天気!$L$15,IF($G338&lt;天気!$L$16,天気!$L$16,IF($G338&lt;天気!$L$17,天気!$L$17,IF($G338&lt;天気!$L$18,天気!$L$18,IF($G338&lt;天気!$L$19,天気!$L$19,IF($G338&lt;天気!$L$20,天気!$L$20,IF($G338&lt;天気!$L$21,天気!$L$21,IF($G338&lt;天気!$L$22,天気!$L$22,IF($G338&lt;天気!$L$23,天気!$L$23,IF($G338&lt;天気!$L$24,天気!$L$24,天気!$L$25)))))))))))))))))))))))</f>
        <v>0.83333333333333404</v>
      </c>
      <c r="I338" s="12">
        <v>0.83333333333333404</v>
      </c>
      <c r="J338" s="12">
        <f t="shared" si="33"/>
        <v>40137.833333333336</v>
      </c>
      <c r="K338" s="1">
        <v>40137.829467592594</v>
      </c>
      <c r="L338" s="6">
        <f t="shared" si="34"/>
        <v>1.9514873417721519E-2</v>
      </c>
      <c r="M338" s="6">
        <f>VLOOKUP(J338,天気!$E$2:$J$721,3,FALSE)</f>
        <v>0</v>
      </c>
      <c r="N338">
        <v>2094</v>
      </c>
      <c r="O338">
        <v>1063.5253497548451</v>
      </c>
      <c r="P338">
        <f t="shared" si="35"/>
        <v>30.833500000000001</v>
      </c>
      <c r="Q338">
        <v>30.833500000000001</v>
      </c>
      <c r="R338">
        <f t="shared" si="30"/>
        <v>30.833500000000001</v>
      </c>
      <c r="S338">
        <v>35.429985530000003</v>
      </c>
      <c r="T338">
        <v>139.66216750000001</v>
      </c>
      <c r="U338">
        <v>6.0552000000000001</v>
      </c>
      <c r="V338">
        <v>104</v>
      </c>
      <c r="W338" t="s">
        <v>110</v>
      </c>
      <c r="X338">
        <v>1003010</v>
      </c>
      <c r="Y338" t="s">
        <v>159</v>
      </c>
      <c r="Z338">
        <v>100301003</v>
      </c>
      <c r="AA338" t="s">
        <v>160</v>
      </c>
      <c r="AB338">
        <v>35.425517020000001</v>
      </c>
      <c r="AC338">
        <v>139.65178739999999</v>
      </c>
      <c r="AD338">
        <v>36.8887</v>
      </c>
      <c r="AE338">
        <v>104</v>
      </c>
      <c r="AF338" t="s">
        <v>110</v>
      </c>
      <c r="AG338">
        <v>1003012</v>
      </c>
      <c r="AH338" t="s">
        <v>157</v>
      </c>
      <c r="AI338">
        <v>100301201</v>
      </c>
      <c r="AJ338" t="s">
        <v>158</v>
      </c>
      <c r="AK338">
        <v>0</v>
      </c>
      <c r="AL338">
        <v>2</v>
      </c>
      <c r="AM338" t="s">
        <v>100</v>
      </c>
      <c r="AN338" t="s">
        <v>161</v>
      </c>
      <c r="AO338">
        <v>410</v>
      </c>
      <c r="AP338" t="s">
        <v>162</v>
      </c>
      <c r="AQ338">
        <v>7.9</v>
      </c>
      <c r="AR338">
        <v>1</v>
      </c>
      <c r="AS338">
        <v>1543</v>
      </c>
      <c r="AT338">
        <v>7.6</v>
      </c>
      <c r="AU338">
        <v>1</v>
      </c>
      <c r="AV338">
        <v>24</v>
      </c>
      <c r="AW338">
        <v>340</v>
      </c>
      <c r="AX338" t="s">
        <v>164</v>
      </c>
      <c r="AY338" t="s">
        <v>163</v>
      </c>
      <c r="AZ338">
        <v>1</v>
      </c>
      <c r="BA338">
        <v>2110</v>
      </c>
      <c r="BB338">
        <v>26.5</v>
      </c>
      <c r="BC338">
        <v>770</v>
      </c>
      <c r="BD338">
        <v>9.6999999999999993</v>
      </c>
      <c r="BE338">
        <v>60.2</v>
      </c>
      <c r="BF338">
        <v>1</v>
      </c>
      <c r="BG338">
        <v>1580</v>
      </c>
      <c r="BH338">
        <v>7.9</v>
      </c>
      <c r="BI338">
        <v>1</v>
      </c>
      <c r="BJ338">
        <v>1580</v>
      </c>
      <c r="BK338">
        <v>19.7</v>
      </c>
      <c r="BL338">
        <v>1</v>
      </c>
      <c r="BM338">
        <v>0.73</v>
      </c>
      <c r="BN338">
        <v>4</v>
      </c>
      <c r="BO338">
        <v>210</v>
      </c>
      <c r="BP338">
        <v>263</v>
      </c>
      <c r="BQ338">
        <v>3.9</v>
      </c>
      <c r="BR338">
        <v>427</v>
      </c>
      <c r="BS338">
        <v>6.4</v>
      </c>
      <c r="BT338">
        <v>14.3</v>
      </c>
      <c r="BU338" t="str">
        <f>VLOOKUP($A338,trip!$A$3:$AD$2506,9,FALSE)</f>
        <v>実家</v>
      </c>
      <c r="BV338" t="str">
        <f>VLOOKUP($A338,trip!$A$3:$AD$2506,11,FALSE)</f>
        <v>個人宅</v>
      </c>
      <c r="BW338" t="str">
        <f>VLOOKUP($A338,trip!$A$3:$AD$2506,17,FALSE)</f>
        <v>自宅</v>
      </c>
      <c r="BX338" t="str">
        <f>VLOOKUP($A338,trip!$A$3:$AD$2506,19,FALSE)</f>
        <v>自宅</v>
      </c>
      <c r="BY338" t="str">
        <f>VLOOKUP($A338,trip!$A$3:$AD$2506,25,FALSE)</f>
        <v>0人</v>
      </c>
    </row>
    <row r="339" spans="1:77" x14ac:dyDescent="0.15">
      <c r="A339">
        <v>257420</v>
      </c>
      <c r="B339" t="s">
        <v>524</v>
      </c>
      <c r="C339">
        <v>600</v>
      </c>
      <c r="D339" t="s">
        <v>212</v>
      </c>
      <c r="E339" s="1">
        <v>40137.969351851854</v>
      </c>
      <c r="F339" s="10">
        <f t="shared" si="31"/>
        <v>40137</v>
      </c>
      <c r="G339" s="12">
        <f t="shared" si="32"/>
        <v>0.96935185185429873</v>
      </c>
      <c r="H339" s="12">
        <f>IF($G339&lt;天気!$L$2,天気!$L$2,IF($G339&lt;天気!$L$3,天気!$L$3,IF($G339&lt;天気!$L$4,天気!$L$4,IF($G339&lt;天気!$L$5,天気!$L$5,IF($G339&lt;天気!$L$6,天気!$L$6,IF($G339&lt;天気!$L$7,天気!$L$7,IF($G339&lt;天気!$L$8,天気!$L$8,IF($G339&lt;天気!$L$9,天気!$L$9,IF($G339&lt;天気!$L$10,天気!$L$10,IF($G339&lt;天気!$L$11,天気!$L$11,IF($G339&lt;天気!$L$12,天気!$L$12,IF($G339&lt;天気!$L$13,天気!$L$13,IF($G339&lt;天気!$L$14,天気!$L$14,IF($G339&lt;天気!$L$15,天気!$L$15,IF($G339&lt;天気!$L$16,天気!$L$16,IF($G339&lt;天気!$L$17,天気!$L$17,IF($G339&lt;天気!$L$18,天気!$L$18,IF($G339&lt;天気!$L$19,天気!$L$19,IF($G339&lt;天気!$L$20,天気!$L$20,IF($G339&lt;天気!$L$21,天気!$L$21,IF($G339&lt;天気!$L$22,天気!$L$22,IF($G339&lt;天気!$L$23,天気!$L$23,IF($G339&lt;天気!$L$24,天気!$L$24,天気!$L$25)))))))))))))))))))))))</f>
        <v>1</v>
      </c>
      <c r="I339" s="12">
        <v>1</v>
      </c>
      <c r="J339" s="12">
        <f t="shared" si="33"/>
        <v>40138</v>
      </c>
      <c r="K339" s="1">
        <v>40137.972928240742</v>
      </c>
      <c r="L339" s="6">
        <f t="shared" si="34"/>
        <v>8.5616883116883067E-3</v>
      </c>
      <c r="M339" s="6">
        <f>VLOOKUP(J339,天気!$E$2:$J$721,3,FALSE)</f>
        <v>0</v>
      </c>
      <c r="N339">
        <v>309</v>
      </c>
      <c r="O339">
        <v>263.57886245091584</v>
      </c>
      <c r="P339">
        <f t="shared" si="35"/>
        <v>2.6369999999999987</v>
      </c>
      <c r="Q339">
        <v>2.6369999999999987</v>
      </c>
      <c r="R339">
        <f t="shared" si="30"/>
        <v>2.6369999999999987</v>
      </c>
      <c r="S339">
        <v>35.446867390000001</v>
      </c>
      <c r="T339">
        <v>139.64304870000001</v>
      </c>
      <c r="U339">
        <v>11.255000000000001</v>
      </c>
      <c r="V339">
        <v>104</v>
      </c>
      <c r="W339" t="s">
        <v>110</v>
      </c>
      <c r="X339">
        <v>1003002</v>
      </c>
      <c r="Y339" t="s">
        <v>116</v>
      </c>
      <c r="Z339">
        <v>100300201</v>
      </c>
      <c r="AA339" t="s">
        <v>209</v>
      </c>
      <c r="AB339">
        <v>35.444555319999999</v>
      </c>
      <c r="AC339">
        <v>139.642405</v>
      </c>
      <c r="AD339">
        <v>13.891999999999999</v>
      </c>
      <c r="AE339">
        <v>104</v>
      </c>
      <c r="AF339" t="s">
        <v>110</v>
      </c>
      <c r="AG339">
        <v>1003002</v>
      </c>
      <c r="AH339" t="s">
        <v>116</v>
      </c>
      <c r="AI339">
        <v>100300201</v>
      </c>
      <c r="AJ339" t="s">
        <v>209</v>
      </c>
      <c r="AK339">
        <v>29</v>
      </c>
      <c r="AL339">
        <v>1</v>
      </c>
      <c r="AM339" t="s">
        <v>74</v>
      </c>
      <c r="AN339" t="s">
        <v>161</v>
      </c>
      <c r="AO339">
        <v>420</v>
      </c>
      <c r="AP339" t="s">
        <v>177</v>
      </c>
      <c r="AQ339">
        <v>3.7</v>
      </c>
      <c r="AR339">
        <v>1</v>
      </c>
      <c r="AS339">
        <v>310</v>
      </c>
      <c r="AT339">
        <v>1.5</v>
      </c>
      <c r="AU339">
        <v>1</v>
      </c>
      <c r="AV339">
        <v>1</v>
      </c>
      <c r="AW339">
        <v>180</v>
      </c>
      <c r="AX339" t="s">
        <v>127</v>
      </c>
      <c r="AY339" t="s">
        <v>264</v>
      </c>
      <c r="AZ339">
        <v>0</v>
      </c>
      <c r="BA339">
        <v>751</v>
      </c>
      <c r="BB339">
        <v>9</v>
      </c>
      <c r="BC339">
        <v>342</v>
      </c>
      <c r="BD339">
        <v>4.0999999999999996</v>
      </c>
      <c r="BE339">
        <v>14.1</v>
      </c>
      <c r="BF339">
        <v>1</v>
      </c>
      <c r="BG339">
        <v>308</v>
      </c>
      <c r="BH339">
        <v>1.5</v>
      </c>
      <c r="BI339">
        <v>1</v>
      </c>
      <c r="BJ339">
        <v>308</v>
      </c>
      <c r="BK339">
        <v>3.7</v>
      </c>
      <c r="BL339">
        <v>0</v>
      </c>
      <c r="BM339">
        <v>0</v>
      </c>
      <c r="BN339">
        <v>0</v>
      </c>
      <c r="BO339">
        <v>0</v>
      </c>
      <c r="BP339">
        <v>0</v>
      </c>
      <c r="BQ339">
        <v>0</v>
      </c>
      <c r="BR339">
        <v>0</v>
      </c>
      <c r="BS339">
        <v>0</v>
      </c>
      <c r="BT339">
        <v>0</v>
      </c>
      <c r="BU339">
        <f>VLOOKUP($A339,trip!$A$3:$AD$2506,9,FALSE)</f>
        <v>0</v>
      </c>
      <c r="BV339">
        <f>VLOOKUP($A339,trip!$A$3:$AD$2506,11,FALSE)</f>
        <v>0</v>
      </c>
      <c r="BW339">
        <f>VLOOKUP($A339,trip!$A$3:$AD$2506,17,FALSE)</f>
        <v>0</v>
      </c>
      <c r="BX339">
        <f>VLOOKUP($A339,trip!$A$3:$AD$2506,19,FALSE)</f>
        <v>0</v>
      </c>
      <c r="BY339">
        <f>VLOOKUP($A339,trip!$A$3:$AD$2506,25,FALSE)</f>
        <v>0</v>
      </c>
    </row>
    <row r="340" spans="1:77" x14ac:dyDescent="0.15">
      <c r="A340">
        <v>257421</v>
      </c>
      <c r="B340" t="s">
        <v>242</v>
      </c>
      <c r="C340">
        <v>200</v>
      </c>
      <c r="D340" t="s">
        <v>206</v>
      </c>
      <c r="E340" s="1">
        <v>40137.972199074073</v>
      </c>
      <c r="F340" s="10">
        <f t="shared" si="31"/>
        <v>40137</v>
      </c>
      <c r="G340" s="12">
        <f t="shared" si="32"/>
        <v>0.97219907407270512</v>
      </c>
      <c r="H340" s="12">
        <f>IF($G340&lt;天気!$L$2,天気!$L$2,IF($G340&lt;天気!$L$3,天気!$L$3,IF($G340&lt;天気!$L$4,天気!$L$4,IF($G340&lt;天気!$L$5,天気!$L$5,IF($G340&lt;天気!$L$6,天気!$L$6,IF($G340&lt;天気!$L$7,天気!$L$7,IF($G340&lt;天気!$L$8,天気!$L$8,IF($G340&lt;天気!$L$9,天気!$L$9,IF($G340&lt;天気!$L$10,天気!$L$10,IF($G340&lt;天気!$L$11,天気!$L$11,IF($G340&lt;天気!$L$12,天気!$L$12,IF($G340&lt;天気!$L$13,天気!$L$13,IF($G340&lt;天気!$L$14,天気!$L$14,IF($G340&lt;天気!$L$15,天気!$L$15,IF($G340&lt;天気!$L$16,天気!$L$16,IF($G340&lt;天気!$L$17,天気!$L$17,IF($G340&lt;天気!$L$18,天気!$L$18,IF($G340&lt;天気!$L$19,天気!$L$19,IF($G340&lt;天気!$L$20,天気!$L$20,IF($G340&lt;天気!$L$21,天気!$L$21,IF($G340&lt;天気!$L$22,天気!$L$22,IF($G340&lt;天気!$L$23,天気!$L$23,IF($G340&lt;天気!$L$24,天気!$L$24,天気!$L$25)))))))))))))))))))))))</f>
        <v>1</v>
      </c>
      <c r="I340" s="12">
        <v>1</v>
      </c>
      <c r="J340" s="12">
        <f t="shared" si="33"/>
        <v>40138</v>
      </c>
      <c r="K340" s="1">
        <v>40137.993287037039</v>
      </c>
      <c r="L340" s="6">
        <f t="shared" si="34"/>
        <v>1.205684007707129E-2</v>
      </c>
      <c r="M340" s="6">
        <f>VLOOKUP(J340,天気!$E$2:$J$721,3,FALSE)</f>
        <v>0</v>
      </c>
      <c r="N340">
        <v>1822</v>
      </c>
      <c r="O340">
        <v>920.7583002664295</v>
      </c>
      <c r="P340">
        <f t="shared" si="35"/>
        <v>-12.514999999999999</v>
      </c>
      <c r="Q340">
        <v>-12.514999999999999</v>
      </c>
      <c r="R340">
        <f t="shared" si="30"/>
        <v>12.514999999999999</v>
      </c>
      <c r="S340">
        <v>35.465058089999999</v>
      </c>
      <c r="T340">
        <v>139.62300719999999</v>
      </c>
      <c r="U340">
        <v>17.637799999999999</v>
      </c>
      <c r="V340">
        <v>103</v>
      </c>
      <c r="W340" t="s">
        <v>71</v>
      </c>
      <c r="X340">
        <v>1002001</v>
      </c>
      <c r="Y340" t="s">
        <v>213</v>
      </c>
      <c r="Z340">
        <v>100200102</v>
      </c>
      <c r="AA340" t="s">
        <v>214</v>
      </c>
      <c r="AB340">
        <v>35.459135799999999</v>
      </c>
      <c r="AC340">
        <v>139.61589939999999</v>
      </c>
      <c r="AD340">
        <v>5.1227999999999998</v>
      </c>
      <c r="AE340">
        <v>103</v>
      </c>
      <c r="AF340" t="s">
        <v>71</v>
      </c>
      <c r="AG340">
        <v>1002005</v>
      </c>
      <c r="AH340" t="s">
        <v>260</v>
      </c>
      <c r="AI340">
        <v>100200504</v>
      </c>
      <c r="AJ340" t="s">
        <v>261</v>
      </c>
      <c r="AK340">
        <v>0</v>
      </c>
      <c r="AL340">
        <v>1</v>
      </c>
      <c r="AM340" t="s">
        <v>74</v>
      </c>
      <c r="AN340" t="s">
        <v>75</v>
      </c>
      <c r="AO340">
        <v>410</v>
      </c>
      <c r="AP340" t="s">
        <v>162</v>
      </c>
      <c r="AQ340">
        <v>5.2</v>
      </c>
      <c r="AR340">
        <v>1</v>
      </c>
      <c r="AS340">
        <v>1267</v>
      </c>
      <c r="AT340">
        <v>6</v>
      </c>
      <c r="AU340">
        <v>1</v>
      </c>
      <c r="AV340">
        <v>1</v>
      </c>
      <c r="AW340">
        <v>140</v>
      </c>
      <c r="AX340" t="s">
        <v>155</v>
      </c>
      <c r="AY340" t="s">
        <v>191</v>
      </c>
      <c r="AZ340">
        <v>0</v>
      </c>
      <c r="BA340">
        <v>313</v>
      </c>
      <c r="BB340">
        <v>3.8</v>
      </c>
      <c r="BC340">
        <v>83</v>
      </c>
      <c r="BD340">
        <v>1</v>
      </c>
      <c r="BE340">
        <v>5.8</v>
      </c>
      <c r="BF340">
        <v>1</v>
      </c>
      <c r="BG340">
        <v>1038</v>
      </c>
      <c r="BH340">
        <v>5.2</v>
      </c>
      <c r="BI340">
        <v>1</v>
      </c>
      <c r="BJ340">
        <v>1038</v>
      </c>
      <c r="BK340">
        <v>12.4</v>
      </c>
      <c r="BL340">
        <v>0</v>
      </c>
      <c r="BM340">
        <v>0</v>
      </c>
      <c r="BN340">
        <v>0</v>
      </c>
      <c r="BO340">
        <v>0</v>
      </c>
      <c r="BP340">
        <v>0</v>
      </c>
      <c r="BQ340">
        <v>0</v>
      </c>
      <c r="BR340">
        <v>0</v>
      </c>
      <c r="BS340">
        <v>0</v>
      </c>
      <c r="BT340">
        <v>0</v>
      </c>
      <c r="BU340" t="str">
        <f>VLOOKUP($A340,trip!$A$3:$AD$2506,9,FALSE)</f>
        <v>バイト</v>
      </c>
      <c r="BV340" t="str">
        <f>VLOOKUP($A340,trip!$A$3:$AD$2506,11,FALSE)</f>
        <v>勤務・通学・ﾊﾞｲﾄ先</v>
      </c>
      <c r="BW340" t="str">
        <f>VLOOKUP($A340,trip!$A$3:$AD$2506,17,FALSE)</f>
        <v>home</v>
      </c>
      <c r="BX340" t="str">
        <f>VLOOKUP($A340,trip!$A$3:$AD$2506,19,FALSE)</f>
        <v>自宅</v>
      </c>
      <c r="BY340" t="str">
        <f>VLOOKUP($A340,trip!$A$3:$AD$2506,25,FALSE)</f>
        <v>0人</v>
      </c>
    </row>
    <row r="341" spans="1:77" x14ac:dyDescent="0.15">
      <c r="A341">
        <v>257429</v>
      </c>
      <c r="B341" t="s">
        <v>193</v>
      </c>
      <c r="C341">
        <v>999</v>
      </c>
      <c r="D341" t="s">
        <v>70</v>
      </c>
      <c r="E341" s="1">
        <v>40138.317766203705</v>
      </c>
      <c r="F341" s="10">
        <f t="shared" si="31"/>
        <v>40138</v>
      </c>
      <c r="G341" s="12">
        <f t="shared" si="32"/>
        <v>0.317766203705105</v>
      </c>
      <c r="H341" s="12">
        <f>IF($G341&lt;天気!$L$2,天気!$L$2,IF($G341&lt;天気!$L$3,天気!$L$3,IF($G341&lt;天気!$L$4,天気!$L$4,IF($G341&lt;天気!$L$5,天気!$L$5,IF($G341&lt;天気!$L$6,天気!$L$6,IF($G341&lt;天気!$L$7,天気!$L$7,IF($G341&lt;天気!$L$8,天気!$L$8,IF($G341&lt;天気!$L$9,天気!$L$9,IF($G341&lt;天気!$L$10,天気!$L$10,IF($G341&lt;天気!$L$11,天気!$L$11,IF($G341&lt;天気!$L$12,天気!$L$12,IF($G341&lt;天気!$L$13,天気!$L$13,IF($G341&lt;天気!$L$14,天気!$L$14,IF($G341&lt;天気!$L$15,天気!$L$15,IF($G341&lt;天気!$L$16,天気!$L$16,IF($G341&lt;天気!$L$17,天気!$L$17,IF($G341&lt;天気!$L$18,天気!$L$18,IF($G341&lt;天気!$L$19,天気!$L$19,IF($G341&lt;天気!$L$20,天気!$L$20,IF($G341&lt;天気!$L$21,天気!$L$21,IF($G341&lt;天気!$L$22,天気!$L$22,IF($G341&lt;天気!$L$23,天気!$L$23,IF($G341&lt;天気!$L$24,天気!$L$24,天気!$L$25)))))))))))))))))))))))</f>
        <v>0.33333333333333398</v>
      </c>
      <c r="I341" s="12">
        <v>0.33333333333333398</v>
      </c>
      <c r="J341" s="12">
        <f t="shared" si="33"/>
        <v>40138.333333333336</v>
      </c>
      <c r="K341" s="1">
        <v>40138.319930555554</v>
      </c>
      <c r="L341" s="6">
        <f t="shared" si="34"/>
        <v>3.0986617100371747E-2</v>
      </c>
      <c r="M341" s="6">
        <f>VLOOKUP(J341,天気!$E$2:$J$721,3,FALSE)</f>
        <v>0</v>
      </c>
      <c r="N341">
        <v>187</v>
      </c>
      <c r="O341">
        <v>610.29215176260618</v>
      </c>
      <c r="P341">
        <f t="shared" si="35"/>
        <v>-25.0062</v>
      </c>
      <c r="Q341">
        <v>-25.0062</v>
      </c>
      <c r="R341">
        <f t="shared" si="30"/>
        <v>25.0062</v>
      </c>
      <c r="S341">
        <v>35.435468</v>
      </c>
      <c r="T341">
        <v>139.6486653</v>
      </c>
      <c r="U341">
        <v>30.416</v>
      </c>
      <c r="V341">
        <v>104</v>
      </c>
      <c r="W341" t="s">
        <v>110</v>
      </c>
      <c r="X341">
        <v>1003017</v>
      </c>
      <c r="Y341" t="s">
        <v>163</v>
      </c>
      <c r="Z341">
        <v>100301703</v>
      </c>
      <c r="AA341" t="s">
        <v>194</v>
      </c>
      <c r="AB341">
        <v>35.43822531</v>
      </c>
      <c r="AC341">
        <v>139.64283950000001</v>
      </c>
      <c r="AD341">
        <v>5.4097999999999997</v>
      </c>
      <c r="AE341">
        <v>104</v>
      </c>
      <c r="AF341" t="s">
        <v>110</v>
      </c>
      <c r="AG341">
        <v>1003017</v>
      </c>
      <c r="AH341" t="s">
        <v>163</v>
      </c>
      <c r="AI341">
        <v>100301702</v>
      </c>
      <c r="AJ341" t="s">
        <v>195</v>
      </c>
      <c r="AK341">
        <v>47</v>
      </c>
      <c r="AL341">
        <v>1</v>
      </c>
      <c r="AM341" t="s">
        <v>74</v>
      </c>
      <c r="AN341" t="s">
        <v>161</v>
      </c>
      <c r="AO341">
        <v>100</v>
      </c>
      <c r="AP341" t="s">
        <v>76</v>
      </c>
      <c r="AQ341">
        <v>12.7</v>
      </c>
      <c r="AR341">
        <v>1</v>
      </c>
      <c r="AS341">
        <v>4083</v>
      </c>
      <c r="AT341">
        <v>12.7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0</v>
      </c>
      <c r="BE341">
        <v>0</v>
      </c>
      <c r="BF341">
        <v>1</v>
      </c>
      <c r="BG341">
        <v>807</v>
      </c>
      <c r="BH341">
        <v>4</v>
      </c>
      <c r="BI341">
        <v>1</v>
      </c>
      <c r="BJ341">
        <v>807</v>
      </c>
      <c r="BK341">
        <v>9.6999999999999993</v>
      </c>
      <c r="BL341">
        <v>1</v>
      </c>
      <c r="BM341">
        <v>0.28999999999999998</v>
      </c>
      <c r="BN341">
        <v>2</v>
      </c>
      <c r="BO341">
        <v>210</v>
      </c>
      <c r="BP341">
        <v>270</v>
      </c>
      <c r="BQ341">
        <v>4.0999999999999996</v>
      </c>
      <c r="BR341">
        <v>101</v>
      </c>
      <c r="BS341">
        <v>1.5</v>
      </c>
      <c r="BT341">
        <v>7.6</v>
      </c>
      <c r="BU341" t="str">
        <f>VLOOKUP($A341,trip!$A$3:$AD$2506,9,FALSE)</f>
        <v>自宅</v>
      </c>
      <c r="BV341" t="str">
        <f>VLOOKUP($A341,trip!$A$3:$AD$2506,11,FALSE)</f>
        <v>自宅</v>
      </c>
      <c r="BW341" t="str">
        <f>VLOOKUP($A341,trip!$A$3:$AD$2506,17,FALSE)</f>
        <v>JR石川町駅</v>
      </c>
      <c r="BX341" t="str">
        <f>VLOOKUP($A341,trip!$A$3:$AD$2506,19,FALSE)</f>
        <v>駅</v>
      </c>
      <c r="BY341" t="str">
        <f>VLOOKUP($A341,trip!$A$3:$AD$2506,25,FALSE)</f>
        <v>1人</v>
      </c>
    </row>
    <row r="342" spans="1:77" x14ac:dyDescent="0.15">
      <c r="A342">
        <v>257430</v>
      </c>
      <c r="B342" t="s">
        <v>193</v>
      </c>
      <c r="C342">
        <v>200</v>
      </c>
      <c r="D342" t="s">
        <v>206</v>
      </c>
      <c r="E342" s="1">
        <v>40138.320127314815</v>
      </c>
      <c r="F342" s="10">
        <f t="shared" si="31"/>
        <v>40138</v>
      </c>
      <c r="G342" s="12">
        <f t="shared" si="32"/>
        <v>0.32012731481518131</v>
      </c>
      <c r="H342" s="12">
        <f>IF($G342&lt;天気!$L$2,天気!$L$2,IF($G342&lt;天気!$L$3,天気!$L$3,IF($G342&lt;天気!$L$4,天気!$L$4,IF($G342&lt;天気!$L$5,天気!$L$5,IF($G342&lt;天気!$L$6,天気!$L$6,IF($G342&lt;天気!$L$7,天気!$L$7,IF($G342&lt;天気!$L$8,天気!$L$8,IF($G342&lt;天気!$L$9,天気!$L$9,IF($G342&lt;天気!$L$10,天気!$L$10,IF($G342&lt;天気!$L$11,天気!$L$11,IF($G342&lt;天気!$L$12,天気!$L$12,IF($G342&lt;天気!$L$13,天気!$L$13,IF($G342&lt;天気!$L$14,天気!$L$14,IF($G342&lt;天気!$L$15,天気!$L$15,IF($G342&lt;天気!$L$16,天気!$L$16,IF($G342&lt;天気!$L$17,天気!$L$17,IF($G342&lt;天気!$L$18,天気!$L$18,IF($G342&lt;天気!$L$19,天気!$L$19,IF($G342&lt;天気!$L$20,天気!$L$20,IF($G342&lt;天気!$L$21,天気!$L$21,IF($G342&lt;天気!$L$22,天気!$L$22,IF($G342&lt;天気!$L$23,天気!$L$23,IF($G342&lt;天気!$L$24,天気!$L$24,天気!$L$25)))))))))))))))))))))))</f>
        <v>0.33333333333333398</v>
      </c>
      <c r="I342" s="12">
        <v>0.33333333333333398</v>
      </c>
      <c r="J342" s="12">
        <f t="shared" si="33"/>
        <v>40138.333333333336</v>
      </c>
      <c r="K342" s="1">
        <v>40138.324166666665</v>
      </c>
      <c r="L342" s="6">
        <f t="shared" si="34"/>
        <v>3.2930906921241045E-2</v>
      </c>
      <c r="M342" s="6">
        <f>VLOOKUP(J342,天気!$E$2:$J$721,3,FALSE)</f>
        <v>0</v>
      </c>
      <c r="N342">
        <v>349</v>
      </c>
      <c r="O342">
        <v>581.07100681226552</v>
      </c>
      <c r="P342">
        <f t="shared" si="35"/>
        <v>27.596099999999996</v>
      </c>
      <c r="Q342">
        <v>27.596099999999996</v>
      </c>
      <c r="R342">
        <f t="shared" si="30"/>
        <v>27.596099999999996</v>
      </c>
      <c r="S342">
        <v>35.438198509999999</v>
      </c>
      <c r="T342">
        <v>139.6427697</v>
      </c>
      <c r="U342">
        <v>5.6157000000000004</v>
      </c>
      <c r="V342">
        <v>104</v>
      </c>
      <c r="W342" t="s">
        <v>110</v>
      </c>
      <c r="X342">
        <v>1003017</v>
      </c>
      <c r="Y342" t="s">
        <v>163</v>
      </c>
      <c r="Z342">
        <v>100301702</v>
      </c>
      <c r="AA342" t="s">
        <v>195</v>
      </c>
      <c r="AB342">
        <v>35.435945449999998</v>
      </c>
      <c r="AC342">
        <v>139.64855789999999</v>
      </c>
      <c r="AD342">
        <v>33.211799999999997</v>
      </c>
      <c r="AE342">
        <v>104</v>
      </c>
      <c r="AF342" t="s">
        <v>110</v>
      </c>
      <c r="AG342">
        <v>1003017</v>
      </c>
      <c r="AH342" t="s">
        <v>163</v>
      </c>
      <c r="AI342">
        <v>100301703</v>
      </c>
      <c r="AJ342" t="s">
        <v>194</v>
      </c>
      <c r="AK342">
        <v>47</v>
      </c>
      <c r="AL342">
        <v>1</v>
      </c>
      <c r="AM342" t="s">
        <v>74</v>
      </c>
      <c r="AN342" t="s">
        <v>161</v>
      </c>
      <c r="AO342">
        <v>100</v>
      </c>
      <c r="AP342" t="s">
        <v>76</v>
      </c>
      <c r="AQ342">
        <v>6.7</v>
      </c>
      <c r="AR342">
        <v>1</v>
      </c>
      <c r="AS342">
        <v>1266</v>
      </c>
      <c r="AT342">
        <v>6.7</v>
      </c>
      <c r="AU342">
        <v>1</v>
      </c>
      <c r="AV342">
        <v>1</v>
      </c>
      <c r="AW342">
        <v>130</v>
      </c>
      <c r="AX342" t="s">
        <v>116</v>
      </c>
      <c r="AY342" t="s">
        <v>195</v>
      </c>
      <c r="AZ342">
        <v>0</v>
      </c>
      <c r="BA342">
        <v>1317</v>
      </c>
      <c r="BB342">
        <v>15.8</v>
      </c>
      <c r="BC342">
        <v>1008</v>
      </c>
      <c r="BD342">
        <v>12.1</v>
      </c>
      <c r="BE342">
        <v>28.9</v>
      </c>
      <c r="BF342">
        <v>1</v>
      </c>
      <c r="BG342">
        <v>838</v>
      </c>
      <c r="BH342">
        <v>4.2</v>
      </c>
      <c r="BI342">
        <v>1</v>
      </c>
      <c r="BJ342">
        <v>838</v>
      </c>
      <c r="BK342">
        <v>10</v>
      </c>
      <c r="BL342">
        <v>1</v>
      </c>
      <c r="BM342">
        <v>0.28999999999999998</v>
      </c>
      <c r="BN342">
        <v>2</v>
      </c>
      <c r="BO342">
        <v>210</v>
      </c>
      <c r="BP342">
        <v>105</v>
      </c>
      <c r="BQ342">
        <v>1.6</v>
      </c>
      <c r="BR342">
        <v>225</v>
      </c>
      <c r="BS342">
        <v>3.4</v>
      </c>
      <c r="BT342">
        <v>7</v>
      </c>
      <c r="BU342" t="str">
        <f>VLOOKUP($A342,trip!$A$3:$AD$2506,9,FALSE)</f>
        <v>JR石川町駅</v>
      </c>
      <c r="BV342" t="str">
        <f>VLOOKUP($A342,trip!$A$3:$AD$2506,11,FALSE)</f>
        <v>駅</v>
      </c>
      <c r="BW342" t="str">
        <f>VLOOKUP($A342,trip!$A$3:$AD$2506,17,FALSE)</f>
        <v>自宅</v>
      </c>
      <c r="BX342" t="str">
        <f>VLOOKUP($A342,trip!$A$3:$AD$2506,19,FALSE)</f>
        <v>自宅</v>
      </c>
      <c r="BY342" t="str">
        <f>VLOOKUP($A342,trip!$A$3:$AD$2506,25,FALSE)</f>
        <v>0人</v>
      </c>
    </row>
    <row r="343" spans="1:77" x14ac:dyDescent="0.15">
      <c r="A343">
        <v>257448</v>
      </c>
      <c r="B343" t="s">
        <v>183</v>
      </c>
      <c r="C343">
        <v>600</v>
      </c>
      <c r="D343" t="s">
        <v>212</v>
      </c>
      <c r="E343" s="1">
        <v>40138.399456018517</v>
      </c>
      <c r="F343" s="10">
        <f t="shared" si="31"/>
        <v>40138</v>
      </c>
      <c r="G343" s="12">
        <f t="shared" si="32"/>
        <v>0.39945601851650281</v>
      </c>
      <c r="H343" s="12">
        <f>IF($G343&lt;天気!$L$2,天気!$L$2,IF($G343&lt;天気!$L$3,天気!$L$3,IF($G343&lt;天気!$L$4,天気!$L$4,IF($G343&lt;天気!$L$5,天気!$L$5,IF($G343&lt;天気!$L$6,天気!$L$6,IF($G343&lt;天気!$L$7,天気!$L$7,IF($G343&lt;天気!$L$8,天気!$L$8,IF($G343&lt;天気!$L$9,天気!$L$9,IF($G343&lt;天気!$L$10,天気!$L$10,IF($G343&lt;天気!$L$11,天気!$L$11,IF($G343&lt;天気!$L$12,天気!$L$12,IF($G343&lt;天気!$L$13,天気!$L$13,IF($G343&lt;天気!$L$14,天気!$L$14,IF($G343&lt;天気!$L$15,天気!$L$15,IF($G343&lt;天気!$L$16,天気!$L$16,IF($G343&lt;天気!$L$17,天気!$L$17,IF($G343&lt;天気!$L$18,天気!$L$18,IF($G343&lt;天気!$L$19,天気!$L$19,IF($G343&lt;天気!$L$20,天気!$L$20,IF($G343&lt;天気!$L$21,天気!$L$21,IF($G343&lt;天気!$L$22,天気!$L$22,IF($G343&lt;天気!$L$23,天気!$L$23,IF($G343&lt;天気!$L$24,天気!$L$24,天気!$L$25)))))))))))))))))))))))</f>
        <v>0.41666666666666702</v>
      </c>
      <c r="I343" s="12">
        <v>0.41666666666666702</v>
      </c>
      <c r="J343" s="12">
        <f t="shared" si="33"/>
        <v>40138.416666666664</v>
      </c>
      <c r="K343" s="1">
        <v>40138.412939814814</v>
      </c>
      <c r="L343" s="6">
        <f t="shared" si="34"/>
        <v>3.0633813495072062E-3</v>
      </c>
      <c r="M343" s="6">
        <f>VLOOKUP(J343,天気!$E$2:$J$721,3,FALSE)</f>
        <v>0</v>
      </c>
      <c r="N343">
        <v>1165</v>
      </c>
      <c r="O343">
        <v>1034.2089260690957</v>
      </c>
      <c r="P343">
        <f t="shared" si="35"/>
        <v>4.0406000000000049</v>
      </c>
      <c r="Q343">
        <v>4.0406000000000049</v>
      </c>
      <c r="R343">
        <f t="shared" si="30"/>
        <v>4.0406000000000049</v>
      </c>
      <c r="S343">
        <v>35.460959709999997</v>
      </c>
      <c r="T343">
        <v>139.54190800000001</v>
      </c>
      <c r="U343">
        <v>55.895499999999998</v>
      </c>
      <c r="V343">
        <v>112</v>
      </c>
      <c r="W343" t="s">
        <v>129</v>
      </c>
      <c r="X343">
        <v>1005105</v>
      </c>
      <c r="Y343" t="s">
        <v>227</v>
      </c>
      <c r="Z343">
        <v>100510501</v>
      </c>
      <c r="AA343" t="s">
        <v>228</v>
      </c>
      <c r="AB343">
        <v>35.46526738</v>
      </c>
      <c r="AC343">
        <v>139.5317853</v>
      </c>
      <c r="AD343">
        <v>59.936100000000003</v>
      </c>
      <c r="AE343">
        <v>112</v>
      </c>
      <c r="AF343" t="s">
        <v>129</v>
      </c>
      <c r="AG343">
        <v>1005118</v>
      </c>
      <c r="AH343" t="s">
        <v>229</v>
      </c>
      <c r="AI343">
        <v>100511802</v>
      </c>
      <c r="AJ343" t="s">
        <v>347</v>
      </c>
      <c r="AK343">
        <v>37</v>
      </c>
      <c r="AL343">
        <v>1</v>
      </c>
      <c r="AM343" t="s">
        <v>74</v>
      </c>
      <c r="AN343" t="s">
        <v>133</v>
      </c>
      <c r="AO343">
        <v>420</v>
      </c>
      <c r="AP343" t="s">
        <v>177</v>
      </c>
      <c r="AQ343">
        <v>17.5</v>
      </c>
      <c r="AR343">
        <v>1</v>
      </c>
      <c r="AS343">
        <v>1393</v>
      </c>
      <c r="AT343">
        <v>6.5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C343">
        <v>0</v>
      </c>
      <c r="BD343">
        <v>0</v>
      </c>
      <c r="BE343">
        <v>0</v>
      </c>
      <c r="BF343">
        <v>1</v>
      </c>
      <c r="BG343">
        <v>1319</v>
      </c>
      <c r="BH343">
        <v>6.6</v>
      </c>
      <c r="BI343">
        <v>1</v>
      </c>
      <c r="BJ343">
        <v>1319</v>
      </c>
      <c r="BK343">
        <v>17.5</v>
      </c>
      <c r="BL343">
        <v>0</v>
      </c>
      <c r="BM343">
        <v>0</v>
      </c>
      <c r="BN343">
        <v>0</v>
      </c>
      <c r="BO343">
        <v>0</v>
      </c>
      <c r="BP343">
        <v>0</v>
      </c>
      <c r="BQ343">
        <v>0</v>
      </c>
      <c r="BR343">
        <v>0</v>
      </c>
      <c r="BS343">
        <v>0</v>
      </c>
      <c r="BT343">
        <v>0</v>
      </c>
      <c r="BU343" t="str">
        <f>VLOOKUP($A343,trip!$A$3:$AD$2506,9,FALSE)</f>
        <v>リジェール南本宿</v>
      </c>
      <c r="BV343" t="str">
        <f>VLOOKUP($A343,trip!$A$3:$AD$2506,11,FALSE)</f>
        <v>自宅</v>
      </c>
      <c r="BW343" t="str">
        <f>VLOOKUP($A343,trip!$A$3:$AD$2506,17,FALSE)</f>
        <v>長崎屋</v>
      </c>
      <c r="BX343" t="str">
        <f>VLOOKUP($A343,trip!$A$3:$AD$2506,19,FALSE)</f>
        <v>ｽｰﾊﾟｰ・食料品店</v>
      </c>
      <c r="BY343" t="str">
        <f>VLOOKUP($A343,trip!$A$3:$AD$2506,25,FALSE)</f>
        <v>0人</v>
      </c>
    </row>
    <row r="344" spans="1:77" x14ac:dyDescent="0.15">
      <c r="A344">
        <v>257450</v>
      </c>
      <c r="B344" t="s">
        <v>156</v>
      </c>
      <c r="C344">
        <v>999</v>
      </c>
      <c r="D344" t="s">
        <v>70</v>
      </c>
      <c r="E344" s="1">
        <v>40138.406956018516</v>
      </c>
      <c r="F344" s="10">
        <f t="shared" si="31"/>
        <v>40138</v>
      </c>
      <c r="G344" s="12">
        <f t="shared" si="32"/>
        <v>0.40695601851621177</v>
      </c>
      <c r="H344" s="12">
        <f>IF($G344&lt;天気!$L$2,天気!$L$2,IF($G344&lt;天気!$L$3,天気!$L$3,IF($G344&lt;天気!$L$4,天気!$L$4,IF($G344&lt;天気!$L$5,天気!$L$5,IF($G344&lt;天気!$L$6,天気!$L$6,IF($G344&lt;天気!$L$7,天気!$L$7,IF($G344&lt;天気!$L$8,天気!$L$8,IF($G344&lt;天気!$L$9,天気!$L$9,IF($G344&lt;天気!$L$10,天気!$L$10,IF($G344&lt;天気!$L$11,天気!$L$11,IF($G344&lt;天気!$L$12,天気!$L$12,IF($G344&lt;天気!$L$13,天気!$L$13,IF($G344&lt;天気!$L$14,天気!$L$14,IF($G344&lt;天気!$L$15,天気!$L$15,IF($G344&lt;天気!$L$16,天気!$L$16,IF($G344&lt;天気!$L$17,天気!$L$17,IF($G344&lt;天気!$L$18,天気!$L$18,IF($G344&lt;天気!$L$19,天気!$L$19,IF($G344&lt;天気!$L$20,天気!$L$20,IF($G344&lt;天気!$L$21,天気!$L$21,IF($G344&lt;天気!$L$22,天気!$L$22,IF($G344&lt;天気!$L$23,天気!$L$23,IF($G344&lt;天気!$L$24,天気!$L$24,天気!$L$25)))))))))))))))))))))))</f>
        <v>0.41666666666666702</v>
      </c>
      <c r="I344" s="12">
        <v>0.41666666666666702</v>
      </c>
      <c r="J344" s="12">
        <f t="shared" si="33"/>
        <v>40138.416666666664</v>
      </c>
      <c r="K344" s="1">
        <v>40138.417199074072</v>
      </c>
      <c r="L344" s="6">
        <f t="shared" si="34"/>
        <v>2.1682949308755764E-2</v>
      </c>
      <c r="M344" s="6">
        <f>VLOOKUP(J344,天気!$E$2:$J$721,3,FALSE)</f>
        <v>0</v>
      </c>
      <c r="N344">
        <v>885</v>
      </c>
      <c r="O344">
        <v>825.02871141052651</v>
      </c>
      <c r="P344">
        <f t="shared" si="35"/>
        <v>-23.526000000000003</v>
      </c>
      <c r="Q344">
        <v>-23.526000000000003</v>
      </c>
      <c r="R344">
        <f t="shared" si="30"/>
        <v>23.526000000000003</v>
      </c>
      <c r="S344">
        <v>35.425704809999999</v>
      </c>
      <c r="T344">
        <v>139.6519375</v>
      </c>
      <c r="U344">
        <v>36.895000000000003</v>
      </c>
      <c r="V344">
        <v>104</v>
      </c>
      <c r="W344" t="s">
        <v>110</v>
      </c>
      <c r="X344">
        <v>1003012</v>
      </c>
      <c r="Y344" t="s">
        <v>157</v>
      </c>
      <c r="Z344">
        <v>100301201</v>
      </c>
      <c r="AA344" t="s">
        <v>158</v>
      </c>
      <c r="AB344">
        <v>35.432796500000002</v>
      </c>
      <c r="AC344">
        <v>139.64925529999999</v>
      </c>
      <c r="AD344">
        <v>13.369</v>
      </c>
      <c r="AE344">
        <v>104</v>
      </c>
      <c r="AF344" t="s">
        <v>110</v>
      </c>
      <c r="AG344">
        <v>1003016</v>
      </c>
      <c r="AH344" t="s">
        <v>314</v>
      </c>
      <c r="AI344">
        <v>100301602</v>
      </c>
      <c r="AJ344" t="s">
        <v>315</v>
      </c>
      <c r="AK344">
        <v>0</v>
      </c>
      <c r="AL344">
        <v>2</v>
      </c>
      <c r="AM344" t="s">
        <v>100</v>
      </c>
      <c r="AN344" t="s">
        <v>161</v>
      </c>
      <c r="AO344">
        <v>410</v>
      </c>
      <c r="AP344" t="s">
        <v>162</v>
      </c>
      <c r="AQ344">
        <v>5.4</v>
      </c>
      <c r="AR344">
        <v>1</v>
      </c>
      <c r="AS344">
        <v>1239</v>
      </c>
      <c r="AT344">
        <v>8.1999999999999993</v>
      </c>
      <c r="AU344">
        <v>1</v>
      </c>
      <c r="AV344">
        <v>2</v>
      </c>
      <c r="AW344">
        <v>130</v>
      </c>
      <c r="AX344" t="s">
        <v>163</v>
      </c>
      <c r="AY344" t="s">
        <v>195</v>
      </c>
      <c r="AZ344">
        <v>0</v>
      </c>
      <c r="BA344">
        <v>745</v>
      </c>
      <c r="BB344">
        <v>8.6999999999999993</v>
      </c>
      <c r="BC344">
        <v>1155</v>
      </c>
      <c r="BD344">
        <v>14.2</v>
      </c>
      <c r="BE344">
        <v>24.9</v>
      </c>
      <c r="BF344">
        <v>1</v>
      </c>
      <c r="BG344">
        <v>1085</v>
      </c>
      <c r="BH344">
        <v>5.4</v>
      </c>
      <c r="BI344">
        <v>1</v>
      </c>
      <c r="BJ344">
        <v>1085</v>
      </c>
      <c r="BK344">
        <v>13</v>
      </c>
      <c r="BL344">
        <v>1</v>
      </c>
      <c r="BM344">
        <v>0.22</v>
      </c>
      <c r="BN344">
        <v>1</v>
      </c>
      <c r="BO344">
        <v>210</v>
      </c>
      <c r="BP344">
        <v>406</v>
      </c>
      <c r="BQ344">
        <v>6.1</v>
      </c>
      <c r="BR344">
        <v>210</v>
      </c>
      <c r="BS344">
        <v>3.2</v>
      </c>
      <c r="BT344">
        <v>10.3</v>
      </c>
      <c r="BU344" t="str">
        <f>VLOOKUP($A344,trip!$A$3:$AD$2506,9,FALSE)</f>
        <v>自宅</v>
      </c>
      <c r="BV344" t="str">
        <f>VLOOKUP($A344,trip!$A$3:$AD$2506,11,FALSE)</f>
        <v>自宅</v>
      </c>
      <c r="BW344" t="str">
        <f>VLOOKUP($A344,trip!$A$3:$AD$2506,17,FALSE)</f>
        <v>箏曲教室</v>
      </c>
      <c r="BX344" t="str">
        <f>VLOOKUP($A344,trip!$A$3:$AD$2506,19,FALSE)</f>
        <v>その他</v>
      </c>
      <c r="BY344" t="str">
        <f>VLOOKUP($A344,trip!$A$3:$AD$2506,25,FALSE)</f>
        <v>0人</v>
      </c>
    </row>
    <row r="345" spans="1:77" x14ac:dyDescent="0.15">
      <c r="A345">
        <v>257451</v>
      </c>
      <c r="B345" t="s">
        <v>186</v>
      </c>
      <c r="C345">
        <v>999</v>
      </c>
      <c r="D345" t="s">
        <v>70</v>
      </c>
      <c r="E345" s="1">
        <v>40138.410937499997</v>
      </c>
      <c r="F345" s="10">
        <f t="shared" si="31"/>
        <v>40138</v>
      </c>
      <c r="G345" s="12">
        <f t="shared" si="32"/>
        <v>0.41093749999708962</v>
      </c>
      <c r="H345" s="12">
        <f>IF($G345&lt;天気!$L$2,天気!$L$2,IF($G345&lt;天気!$L$3,天気!$L$3,IF($G345&lt;天気!$L$4,天気!$L$4,IF($G345&lt;天気!$L$5,天気!$L$5,IF($G345&lt;天気!$L$6,天気!$L$6,IF($G345&lt;天気!$L$7,天気!$L$7,IF($G345&lt;天気!$L$8,天気!$L$8,IF($G345&lt;天気!$L$9,天気!$L$9,IF($G345&lt;天気!$L$10,天気!$L$10,IF($G345&lt;天気!$L$11,天気!$L$11,IF($G345&lt;天気!$L$12,天気!$L$12,IF($G345&lt;天気!$L$13,天気!$L$13,IF($G345&lt;天気!$L$14,天気!$L$14,IF($G345&lt;天気!$L$15,天気!$L$15,IF($G345&lt;天気!$L$16,天気!$L$16,IF($G345&lt;天気!$L$17,天気!$L$17,IF($G345&lt;天気!$L$18,天気!$L$18,IF($G345&lt;天気!$L$19,天気!$L$19,IF($G345&lt;天気!$L$20,天気!$L$20,IF($G345&lt;天気!$L$21,天気!$L$21,IF($G345&lt;天気!$L$22,天気!$L$22,IF($G345&lt;天気!$L$23,天気!$L$23,IF($G345&lt;天気!$L$24,天気!$L$24,天気!$L$25)))))))))))))))))))))))</f>
        <v>0.41666666666666702</v>
      </c>
      <c r="I345" s="12">
        <v>0.41666666666666702</v>
      </c>
      <c r="J345" s="12">
        <f t="shared" si="33"/>
        <v>40138.416666666664</v>
      </c>
      <c r="K345" s="1">
        <v>40138.417488425926</v>
      </c>
      <c r="L345" s="6">
        <f t="shared" si="34"/>
        <v>5.8136231884057966E-3</v>
      </c>
      <c r="M345" s="6">
        <f>VLOOKUP(J345,天気!$E$2:$J$721,3,FALSE)</f>
        <v>0</v>
      </c>
      <c r="N345">
        <v>566</v>
      </c>
      <c r="O345">
        <v>759.67991494581042</v>
      </c>
      <c r="P345">
        <f t="shared" si="35"/>
        <v>6.0170999999999992</v>
      </c>
      <c r="Q345">
        <v>6.0170999999999992</v>
      </c>
      <c r="R345">
        <f t="shared" si="30"/>
        <v>6.0170999999999992</v>
      </c>
      <c r="S345">
        <v>35.459849300000002</v>
      </c>
      <c r="T345">
        <v>139.6143491</v>
      </c>
      <c r="U345">
        <v>3.3603999999999998</v>
      </c>
      <c r="V345">
        <v>103</v>
      </c>
      <c r="W345" t="s">
        <v>71</v>
      </c>
      <c r="X345">
        <v>1002008</v>
      </c>
      <c r="Y345" t="s">
        <v>187</v>
      </c>
      <c r="Z345">
        <v>100200803</v>
      </c>
      <c r="AA345" t="s">
        <v>226</v>
      </c>
      <c r="AB345">
        <v>35.455986930000002</v>
      </c>
      <c r="AC345">
        <v>139.6212692</v>
      </c>
      <c r="AD345">
        <v>9.3774999999999995</v>
      </c>
      <c r="AE345">
        <v>103</v>
      </c>
      <c r="AF345" t="s">
        <v>71</v>
      </c>
      <c r="AG345">
        <v>1002003</v>
      </c>
      <c r="AH345" t="s">
        <v>330</v>
      </c>
      <c r="AI345">
        <v>100200305</v>
      </c>
      <c r="AJ345" t="s">
        <v>331</v>
      </c>
      <c r="AK345">
        <v>0</v>
      </c>
      <c r="AL345">
        <v>2</v>
      </c>
      <c r="AM345" t="s">
        <v>100</v>
      </c>
      <c r="AN345" t="s">
        <v>75</v>
      </c>
      <c r="AO345">
        <v>100</v>
      </c>
      <c r="AP345" t="s">
        <v>76</v>
      </c>
      <c r="AQ345">
        <v>4.3</v>
      </c>
      <c r="AR345">
        <v>1</v>
      </c>
      <c r="AS345">
        <v>1016</v>
      </c>
      <c r="AT345">
        <v>4.3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0</v>
      </c>
      <c r="BC345">
        <v>0</v>
      </c>
      <c r="BD345">
        <v>0</v>
      </c>
      <c r="BE345">
        <v>0</v>
      </c>
      <c r="BF345">
        <v>1</v>
      </c>
      <c r="BG345">
        <v>1035</v>
      </c>
      <c r="BH345">
        <v>5.2</v>
      </c>
      <c r="BI345">
        <v>1</v>
      </c>
      <c r="BJ345">
        <v>1035</v>
      </c>
      <c r="BK345">
        <v>12.4</v>
      </c>
      <c r="BL345">
        <v>0</v>
      </c>
      <c r="BM345">
        <v>0</v>
      </c>
      <c r="BN345">
        <v>0</v>
      </c>
      <c r="BO345">
        <v>0</v>
      </c>
      <c r="BP345">
        <v>0</v>
      </c>
      <c r="BQ345">
        <v>0</v>
      </c>
      <c r="BR345">
        <v>0</v>
      </c>
      <c r="BS345">
        <v>0</v>
      </c>
      <c r="BT345">
        <v>0</v>
      </c>
      <c r="BU345" t="str">
        <f>VLOOKUP($A345,trip!$A$3:$AD$2506,9,FALSE)</f>
        <v>home</v>
      </c>
      <c r="BV345" t="str">
        <f>VLOOKUP($A345,trip!$A$3:$AD$2506,11,FALSE)</f>
        <v>自宅</v>
      </c>
      <c r="BW345" t="str">
        <f>VLOOKUP($A345,trip!$A$3:$AD$2506,17,FALSE)</f>
        <v>医者</v>
      </c>
      <c r="BX345" t="str">
        <f>VLOOKUP($A345,trip!$A$3:$AD$2506,19,FALSE)</f>
        <v>病院・医療施設</v>
      </c>
      <c r="BY345" t="str">
        <f>VLOOKUP($A345,trip!$A$3:$AD$2506,25,FALSE)</f>
        <v>0人</v>
      </c>
    </row>
    <row r="346" spans="1:77" x14ac:dyDescent="0.15">
      <c r="A346">
        <v>257460</v>
      </c>
      <c r="B346" t="s">
        <v>156</v>
      </c>
      <c r="C346">
        <v>999</v>
      </c>
      <c r="D346" t="s">
        <v>70</v>
      </c>
      <c r="E346" s="1">
        <v>40138.454270833332</v>
      </c>
      <c r="F346" s="10">
        <f t="shared" si="31"/>
        <v>40138</v>
      </c>
      <c r="G346" s="12">
        <f t="shared" si="32"/>
        <v>0.45427083333197515</v>
      </c>
      <c r="H346" s="12">
        <f>IF($G346&lt;天気!$L$2,天気!$L$2,IF($G346&lt;天気!$L$3,天気!$L$3,IF($G346&lt;天気!$L$4,天気!$L$4,IF($G346&lt;天気!$L$5,天気!$L$5,IF($G346&lt;天気!$L$6,天気!$L$6,IF($G346&lt;天気!$L$7,天気!$L$7,IF($G346&lt;天気!$L$8,天気!$L$8,IF($G346&lt;天気!$L$9,天気!$L$9,IF($G346&lt;天気!$L$10,天気!$L$10,IF($G346&lt;天気!$L$11,天気!$L$11,IF($G346&lt;天気!$L$12,天気!$L$12,IF($G346&lt;天気!$L$13,天気!$L$13,IF($G346&lt;天気!$L$14,天気!$L$14,IF($G346&lt;天気!$L$15,天気!$L$15,IF($G346&lt;天気!$L$16,天気!$L$16,IF($G346&lt;天気!$L$17,天気!$L$17,IF($G346&lt;天気!$L$18,天気!$L$18,IF($G346&lt;天気!$L$19,天気!$L$19,IF($G346&lt;天気!$L$20,天気!$L$20,IF($G346&lt;天気!$L$21,天気!$L$21,IF($G346&lt;天気!$L$22,天気!$L$22,IF($G346&lt;天気!$L$23,天気!$L$23,IF($G346&lt;天気!$L$24,天気!$L$24,天気!$L$25)))))))))))))))))))))))</f>
        <v>0.45833333333333398</v>
      </c>
      <c r="I346" s="12">
        <v>0.45833333333333398</v>
      </c>
      <c r="J346" s="12">
        <f t="shared" si="33"/>
        <v>40138.458333333336</v>
      </c>
      <c r="K346" s="1">
        <v>40138.457638888889</v>
      </c>
      <c r="L346" s="6">
        <f t="shared" si="34"/>
        <v>1.228352365415987E-2</v>
      </c>
      <c r="M346" s="6">
        <f>VLOOKUP(J346,天気!$E$2:$J$721,3,FALSE)</f>
        <v>0</v>
      </c>
      <c r="N346">
        <v>291</v>
      </c>
      <c r="O346">
        <v>591.50415854619496</v>
      </c>
      <c r="P346">
        <f t="shared" si="35"/>
        <v>-7.5297999999999998</v>
      </c>
      <c r="Q346">
        <v>-7.5297999999999998</v>
      </c>
      <c r="R346">
        <f t="shared" si="30"/>
        <v>7.5297999999999998</v>
      </c>
      <c r="S346">
        <v>35.433847950000001</v>
      </c>
      <c r="T346">
        <v>139.6473081</v>
      </c>
      <c r="U346">
        <v>15.9894</v>
      </c>
      <c r="V346">
        <v>104</v>
      </c>
      <c r="W346" t="s">
        <v>110</v>
      </c>
      <c r="X346">
        <v>1003016</v>
      </c>
      <c r="Y346" t="s">
        <v>314</v>
      </c>
      <c r="Z346">
        <v>100301602</v>
      </c>
      <c r="AA346" t="s">
        <v>315</v>
      </c>
      <c r="AB346">
        <v>35.43897638</v>
      </c>
      <c r="AC346">
        <v>139.64556999999999</v>
      </c>
      <c r="AD346">
        <v>8.4596</v>
      </c>
      <c r="AE346">
        <v>104</v>
      </c>
      <c r="AF346" t="s">
        <v>110</v>
      </c>
      <c r="AG346">
        <v>1003017</v>
      </c>
      <c r="AH346" t="s">
        <v>163</v>
      </c>
      <c r="AI346">
        <v>100301701</v>
      </c>
      <c r="AJ346" t="s">
        <v>259</v>
      </c>
      <c r="AK346">
        <v>0</v>
      </c>
      <c r="AL346">
        <v>2</v>
      </c>
      <c r="AM346" t="s">
        <v>100</v>
      </c>
      <c r="AN346" t="s">
        <v>161</v>
      </c>
      <c r="AO346">
        <v>410</v>
      </c>
      <c r="AP346" t="s">
        <v>162</v>
      </c>
      <c r="AQ346">
        <v>3.1</v>
      </c>
      <c r="AR346">
        <v>1</v>
      </c>
      <c r="AS346">
        <v>631</v>
      </c>
      <c r="AT346">
        <v>2.5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0</v>
      </c>
      <c r="BC346">
        <v>0</v>
      </c>
      <c r="BD346">
        <v>0</v>
      </c>
      <c r="BE346">
        <v>0</v>
      </c>
      <c r="BF346">
        <v>1</v>
      </c>
      <c r="BG346">
        <v>613</v>
      </c>
      <c r="BH346">
        <v>3.1</v>
      </c>
      <c r="BI346">
        <v>1</v>
      </c>
      <c r="BJ346">
        <v>613</v>
      </c>
      <c r="BK346">
        <v>7.6</v>
      </c>
      <c r="BL346">
        <v>1</v>
      </c>
      <c r="BM346">
        <v>0.3</v>
      </c>
      <c r="BN346">
        <v>2</v>
      </c>
      <c r="BO346">
        <v>210</v>
      </c>
      <c r="BP346">
        <v>198</v>
      </c>
      <c r="BQ346">
        <v>3</v>
      </c>
      <c r="BR346">
        <v>213</v>
      </c>
      <c r="BS346">
        <v>3.2</v>
      </c>
      <c r="BT346">
        <v>8.1999999999999993</v>
      </c>
      <c r="BU346" t="str">
        <f>VLOOKUP($A346,trip!$A$3:$AD$2506,9,FALSE)</f>
        <v>箏曲教室</v>
      </c>
      <c r="BV346" t="str">
        <f>VLOOKUP($A346,trip!$A$3:$AD$2506,11,FALSE)</f>
        <v>その他</v>
      </c>
      <c r="BW346" t="str">
        <f>VLOOKUP($A346,trip!$A$3:$AD$2506,17,FALSE)</f>
        <v>NOVA</v>
      </c>
      <c r="BX346" t="str">
        <f>VLOOKUP($A346,trip!$A$3:$AD$2506,19,FALSE)</f>
        <v>勤務・通学・ﾊﾞｲﾄ先</v>
      </c>
      <c r="BY346" t="str">
        <f>VLOOKUP($A346,trip!$A$3:$AD$2506,25,FALSE)</f>
        <v>0人</v>
      </c>
    </row>
    <row r="347" spans="1:77" x14ac:dyDescent="0.15">
      <c r="A347">
        <v>257465</v>
      </c>
      <c r="B347" t="s">
        <v>69</v>
      </c>
      <c r="C347">
        <v>200</v>
      </c>
      <c r="D347" t="s">
        <v>206</v>
      </c>
      <c r="E347" s="1">
        <v>40138.473923611113</v>
      </c>
      <c r="F347" s="10">
        <f t="shared" si="31"/>
        <v>40138</v>
      </c>
      <c r="G347" s="12">
        <f t="shared" si="32"/>
        <v>0.47392361111269565</v>
      </c>
      <c r="H347" s="12">
        <f>IF($G347&lt;天気!$L$2,天気!$L$2,IF($G347&lt;天気!$L$3,天気!$L$3,IF($G347&lt;天気!$L$4,天気!$L$4,IF($G347&lt;天気!$L$5,天気!$L$5,IF($G347&lt;天気!$L$6,天気!$L$6,IF($G347&lt;天気!$L$7,天気!$L$7,IF($G347&lt;天気!$L$8,天気!$L$8,IF($G347&lt;天気!$L$9,天気!$L$9,IF($G347&lt;天気!$L$10,天気!$L$10,IF($G347&lt;天気!$L$11,天気!$L$11,IF($G347&lt;天気!$L$12,天気!$L$12,IF($G347&lt;天気!$L$13,天気!$L$13,IF($G347&lt;天気!$L$14,天気!$L$14,IF($G347&lt;天気!$L$15,天気!$L$15,IF($G347&lt;天気!$L$16,天気!$L$16,IF($G347&lt;天気!$L$17,天気!$L$17,IF($G347&lt;天気!$L$18,天気!$L$18,IF($G347&lt;天気!$L$19,天気!$L$19,IF($G347&lt;天気!$L$20,天気!$L$20,IF($G347&lt;天気!$L$21,天気!$L$21,IF($G347&lt;天気!$L$22,天気!$L$22,IF($G347&lt;天気!$L$23,天気!$L$23,IF($G347&lt;天気!$L$24,天気!$L$24,天気!$L$25)))))))))))))))))))))))</f>
        <v>0.5</v>
      </c>
      <c r="I347" s="12">
        <v>0.5</v>
      </c>
      <c r="J347" s="12">
        <f t="shared" si="33"/>
        <v>40138.5</v>
      </c>
      <c r="K347" s="1">
        <v>40138.483599537038</v>
      </c>
      <c r="L347" s="6">
        <f t="shared" si="34"/>
        <v>1.4994165694282382E-2</v>
      </c>
      <c r="M347" s="6">
        <f>VLOOKUP(J347,天気!$E$2:$J$721,3,FALSE)</f>
        <v>0</v>
      </c>
      <c r="N347">
        <v>836</v>
      </c>
      <c r="O347">
        <v>690.89965690705526</v>
      </c>
      <c r="P347">
        <f t="shared" si="35"/>
        <v>12.850000000000001</v>
      </c>
      <c r="Q347">
        <v>12.850000000000001</v>
      </c>
      <c r="R347">
        <f t="shared" si="30"/>
        <v>12.850000000000001</v>
      </c>
      <c r="S347">
        <v>35.457526459999997</v>
      </c>
      <c r="T347">
        <v>139.62660679999999</v>
      </c>
      <c r="U347">
        <v>5.1859999999999999</v>
      </c>
      <c r="V347">
        <v>103</v>
      </c>
      <c r="W347" t="s">
        <v>71</v>
      </c>
      <c r="X347">
        <v>1002002</v>
      </c>
      <c r="Y347" t="s">
        <v>189</v>
      </c>
      <c r="Z347">
        <v>100200207</v>
      </c>
      <c r="AA347" t="s">
        <v>210</v>
      </c>
      <c r="AB347">
        <v>35.452296150000002</v>
      </c>
      <c r="AC347">
        <v>139.62248690000001</v>
      </c>
      <c r="AD347">
        <v>18.036000000000001</v>
      </c>
      <c r="AE347">
        <v>103</v>
      </c>
      <c r="AF347" t="s">
        <v>71</v>
      </c>
      <c r="AG347">
        <v>1002003</v>
      </c>
      <c r="AH347" t="s">
        <v>330</v>
      </c>
      <c r="AI347">
        <v>100200303</v>
      </c>
      <c r="AJ347" t="s">
        <v>683</v>
      </c>
      <c r="AK347">
        <v>44</v>
      </c>
      <c r="AL347">
        <v>1</v>
      </c>
      <c r="AM347" t="s">
        <v>74</v>
      </c>
      <c r="AN347" t="s">
        <v>75</v>
      </c>
      <c r="AO347">
        <v>100</v>
      </c>
      <c r="AP347" t="s">
        <v>76</v>
      </c>
      <c r="AQ347">
        <v>8.9</v>
      </c>
      <c r="AR347">
        <v>1</v>
      </c>
      <c r="AS347">
        <v>2005</v>
      </c>
      <c r="AT347">
        <v>8.9</v>
      </c>
      <c r="AU347">
        <v>1</v>
      </c>
      <c r="AV347">
        <v>15</v>
      </c>
      <c r="AW347">
        <v>330</v>
      </c>
      <c r="AX347" t="s">
        <v>211</v>
      </c>
      <c r="AY347" t="s">
        <v>77</v>
      </c>
      <c r="AZ347">
        <v>1</v>
      </c>
      <c r="BA347">
        <v>670</v>
      </c>
      <c r="BB347">
        <v>8.1</v>
      </c>
      <c r="BC347">
        <v>734</v>
      </c>
      <c r="BD347">
        <v>8.8000000000000007</v>
      </c>
      <c r="BE347">
        <v>31.900000000000002</v>
      </c>
      <c r="BF347">
        <v>1</v>
      </c>
      <c r="BG347">
        <v>857</v>
      </c>
      <c r="BH347">
        <v>4.3</v>
      </c>
      <c r="BI347">
        <v>1</v>
      </c>
      <c r="BJ347">
        <v>857</v>
      </c>
      <c r="BK347">
        <v>10.3</v>
      </c>
      <c r="BL347">
        <v>1</v>
      </c>
      <c r="BM347">
        <v>0.3</v>
      </c>
      <c r="BN347">
        <v>2</v>
      </c>
      <c r="BO347">
        <v>210</v>
      </c>
      <c r="BP347">
        <v>70</v>
      </c>
      <c r="BQ347">
        <v>1.1000000000000001</v>
      </c>
      <c r="BR347">
        <v>290</v>
      </c>
      <c r="BS347">
        <v>4.4000000000000004</v>
      </c>
      <c r="BT347">
        <v>7.5</v>
      </c>
      <c r="BU347" t="str">
        <f>VLOOKUP($A347,trip!$A$3:$AD$2506,9,FALSE)</f>
        <v>量販店2</v>
      </c>
      <c r="BV347" t="str">
        <f>VLOOKUP($A347,trip!$A$3:$AD$2506,11,FALSE)</f>
        <v>ｽｰﾊﾟｰ・食料品店</v>
      </c>
      <c r="BW347" t="str">
        <f>VLOOKUP($A347,trip!$A$3:$AD$2506,17,FALSE)</f>
        <v>自宅</v>
      </c>
      <c r="BX347" t="str">
        <f>VLOOKUP($A347,trip!$A$3:$AD$2506,19,FALSE)</f>
        <v>自宅</v>
      </c>
      <c r="BY347" t="str">
        <f>VLOOKUP($A347,trip!$A$3:$AD$2506,25,FALSE)</f>
        <v>1人</v>
      </c>
    </row>
    <row r="348" spans="1:77" x14ac:dyDescent="0.15">
      <c r="A348">
        <v>257466</v>
      </c>
      <c r="B348" t="s">
        <v>156</v>
      </c>
      <c r="C348">
        <v>600</v>
      </c>
      <c r="D348" t="s">
        <v>212</v>
      </c>
      <c r="E348" s="1">
        <v>40138.475497685184</v>
      </c>
      <c r="F348" s="10">
        <f t="shared" si="31"/>
        <v>40138</v>
      </c>
      <c r="G348" s="12">
        <f t="shared" si="32"/>
        <v>0.47549768518365454</v>
      </c>
      <c r="H348" s="12">
        <f>IF($G348&lt;天気!$L$2,天気!$L$2,IF($G348&lt;天気!$L$3,天気!$L$3,IF($G348&lt;天気!$L$4,天気!$L$4,IF($G348&lt;天気!$L$5,天気!$L$5,IF($G348&lt;天気!$L$6,天気!$L$6,IF($G348&lt;天気!$L$7,天気!$L$7,IF($G348&lt;天気!$L$8,天気!$L$8,IF($G348&lt;天気!$L$9,天気!$L$9,IF($G348&lt;天気!$L$10,天気!$L$10,IF($G348&lt;天気!$L$11,天気!$L$11,IF($G348&lt;天気!$L$12,天気!$L$12,IF($G348&lt;天気!$L$13,天気!$L$13,IF($G348&lt;天気!$L$14,天気!$L$14,IF($G348&lt;天気!$L$15,天気!$L$15,IF($G348&lt;天気!$L$16,天気!$L$16,IF($G348&lt;天気!$L$17,天気!$L$17,IF($G348&lt;天気!$L$18,天気!$L$18,IF($G348&lt;天気!$L$19,天気!$L$19,IF($G348&lt;天気!$L$20,天気!$L$20,IF($G348&lt;天気!$L$21,天気!$L$21,IF($G348&lt;天気!$L$22,天気!$L$22,IF($G348&lt;天気!$L$23,天気!$L$23,IF($G348&lt;天気!$L$24,天気!$L$24,天気!$L$25)))))))))))))))))))))))</f>
        <v>0.5</v>
      </c>
      <c r="I348" s="12">
        <v>0.5</v>
      </c>
      <c r="J348" s="12">
        <f t="shared" si="33"/>
        <v>40138.5</v>
      </c>
      <c r="K348" s="1">
        <v>40138.500752314816</v>
      </c>
      <c r="L348" s="6">
        <f t="shared" si="34"/>
        <v>4.4079113924050638E-3</v>
      </c>
      <c r="M348" s="6">
        <f>VLOOKUP(J348,天気!$E$2:$J$721,3,FALSE)</f>
        <v>0</v>
      </c>
      <c r="N348">
        <v>2182</v>
      </c>
      <c r="O348">
        <v>489.56339331950988</v>
      </c>
      <c r="P348">
        <f t="shared" si="35"/>
        <v>2.7858000000000001</v>
      </c>
      <c r="Q348">
        <v>2.7858000000000001</v>
      </c>
      <c r="R348">
        <f t="shared" si="30"/>
        <v>2.7858000000000001</v>
      </c>
      <c r="S348">
        <v>35.439335730000003</v>
      </c>
      <c r="T348">
        <v>139.64528569999999</v>
      </c>
      <c r="U348">
        <v>8</v>
      </c>
      <c r="V348">
        <v>104</v>
      </c>
      <c r="W348" t="s">
        <v>110</v>
      </c>
      <c r="X348">
        <v>1003017</v>
      </c>
      <c r="Y348" t="s">
        <v>163</v>
      </c>
      <c r="Z348">
        <v>100301701</v>
      </c>
      <c r="AA348" t="s">
        <v>259</v>
      </c>
      <c r="AB348">
        <v>35.4429084</v>
      </c>
      <c r="AC348">
        <v>139.64844529999999</v>
      </c>
      <c r="AD348">
        <v>10.7858</v>
      </c>
      <c r="AE348">
        <v>104</v>
      </c>
      <c r="AF348" t="s">
        <v>110</v>
      </c>
      <c r="AG348">
        <v>1003003</v>
      </c>
      <c r="AH348" t="s">
        <v>262</v>
      </c>
      <c r="AI348">
        <v>100300301</v>
      </c>
      <c r="AJ348" t="s">
        <v>263</v>
      </c>
      <c r="AK348">
        <v>0</v>
      </c>
      <c r="AL348">
        <v>2</v>
      </c>
      <c r="AM348" t="s">
        <v>100</v>
      </c>
      <c r="AN348" t="s">
        <v>161</v>
      </c>
      <c r="AO348">
        <v>420</v>
      </c>
      <c r="AP348" t="s">
        <v>177</v>
      </c>
      <c r="AQ348">
        <v>7.6</v>
      </c>
      <c r="AR348">
        <v>1</v>
      </c>
      <c r="AS348">
        <v>952</v>
      </c>
      <c r="AT348">
        <v>4.9000000000000004</v>
      </c>
      <c r="AU348">
        <v>1</v>
      </c>
      <c r="AV348">
        <v>18</v>
      </c>
      <c r="AW348">
        <v>210</v>
      </c>
      <c r="AX348" t="s">
        <v>195</v>
      </c>
      <c r="AY348" t="s">
        <v>264</v>
      </c>
      <c r="AZ348">
        <v>0</v>
      </c>
      <c r="BA348">
        <v>255</v>
      </c>
      <c r="BB348">
        <v>3.1</v>
      </c>
      <c r="BC348">
        <v>781</v>
      </c>
      <c r="BD348">
        <v>9.3000000000000007</v>
      </c>
      <c r="BE348">
        <v>30.400000000000002</v>
      </c>
      <c r="BF348">
        <v>1</v>
      </c>
      <c r="BG348">
        <v>632</v>
      </c>
      <c r="BH348">
        <v>3.2</v>
      </c>
      <c r="BI348">
        <v>1</v>
      </c>
      <c r="BJ348">
        <v>632</v>
      </c>
      <c r="BK348">
        <v>7.6</v>
      </c>
      <c r="BL348">
        <v>1</v>
      </c>
      <c r="BM348">
        <v>0.2</v>
      </c>
      <c r="BN348">
        <v>2</v>
      </c>
      <c r="BO348">
        <v>210</v>
      </c>
      <c r="BP348">
        <v>254</v>
      </c>
      <c r="BQ348">
        <v>3.8</v>
      </c>
      <c r="BR348">
        <v>161</v>
      </c>
      <c r="BS348">
        <v>2.4</v>
      </c>
      <c r="BT348">
        <v>8.1999999999999993</v>
      </c>
      <c r="BU348" t="str">
        <f>VLOOKUP($A348,trip!$A$3:$AD$2506,9,FALSE)</f>
        <v>NOVA</v>
      </c>
      <c r="BV348" t="str">
        <f>VLOOKUP($A348,trip!$A$3:$AD$2506,11,FALSE)</f>
        <v>勤務・通学・ﾊﾞｲﾄ先</v>
      </c>
      <c r="BW348" t="str">
        <f>VLOOKUP($A348,trip!$A$3:$AD$2506,17,FALSE)</f>
        <v>イタリアンレストラン</v>
      </c>
      <c r="BX348" t="str">
        <f>VLOOKUP($A348,trip!$A$3:$AD$2506,19,FALSE)</f>
        <v>飲食店・喫茶店</v>
      </c>
      <c r="BY348" t="str">
        <f>VLOOKUP($A348,trip!$A$3:$AD$2506,25,FALSE)</f>
        <v>0人</v>
      </c>
    </row>
    <row r="349" spans="1:77" x14ac:dyDescent="0.15">
      <c r="A349">
        <v>257468</v>
      </c>
      <c r="B349" t="s">
        <v>186</v>
      </c>
      <c r="C349">
        <v>500</v>
      </c>
      <c r="D349" t="s">
        <v>148</v>
      </c>
      <c r="E349" s="1">
        <v>40138.47928240741</v>
      </c>
      <c r="F349" s="10">
        <f t="shared" si="31"/>
        <v>40138</v>
      </c>
      <c r="G349" s="12">
        <f t="shared" si="32"/>
        <v>0.47928240741021</v>
      </c>
      <c r="H349" s="12">
        <f>IF($G349&lt;天気!$L$2,天気!$L$2,IF($G349&lt;天気!$L$3,天気!$L$3,IF($G349&lt;天気!$L$4,天気!$L$4,IF($G349&lt;天気!$L$5,天気!$L$5,IF($G349&lt;天気!$L$6,天気!$L$6,IF($G349&lt;天気!$L$7,天気!$L$7,IF($G349&lt;天気!$L$8,天気!$L$8,IF($G349&lt;天気!$L$9,天気!$L$9,IF($G349&lt;天気!$L$10,天気!$L$10,IF($G349&lt;天気!$L$11,天気!$L$11,IF($G349&lt;天気!$L$12,天気!$L$12,IF($G349&lt;天気!$L$13,天気!$L$13,IF($G349&lt;天気!$L$14,天気!$L$14,IF($G349&lt;天気!$L$15,天気!$L$15,IF($G349&lt;天気!$L$16,天気!$L$16,IF($G349&lt;天気!$L$17,天気!$L$17,IF($G349&lt;天気!$L$18,天気!$L$18,IF($G349&lt;天気!$L$19,天気!$L$19,IF($G349&lt;天気!$L$20,天気!$L$20,IF($G349&lt;天気!$L$21,天気!$L$21,IF($G349&lt;天気!$L$22,天気!$L$22,IF($G349&lt;天気!$L$23,天気!$L$23,IF($G349&lt;天気!$L$24,天気!$L$24,天気!$L$25)))))))))))))))))))))))</f>
        <v>0.5</v>
      </c>
      <c r="I349" s="12">
        <v>0.5</v>
      </c>
      <c r="J349" s="12">
        <f t="shared" si="33"/>
        <v>40138.5</v>
      </c>
      <c r="K349" s="1">
        <v>40138.493842592594</v>
      </c>
      <c r="L349" s="6">
        <f t="shared" si="34"/>
        <v>1.2838724168912848E-2</v>
      </c>
      <c r="M349" s="6">
        <f>VLOOKUP(J349,天気!$E$2:$J$721,3,FALSE)</f>
        <v>0</v>
      </c>
      <c r="N349">
        <v>1258</v>
      </c>
      <c r="O349">
        <v>951.3896543783095</v>
      </c>
      <c r="P349">
        <f t="shared" si="35"/>
        <v>14.2895</v>
      </c>
      <c r="Q349">
        <v>14.2895</v>
      </c>
      <c r="R349">
        <f t="shared" si="30"/>
        <v>14.2895</v>
      </c>
      <c r="S349">
        <v>35.45915729</v>
      </c>
      <c r="T349">
        <v>139.6156258</v>
      </c>
      <c r="U349">
        <v>4.7896000000000001</v>
      </c>
      <c r="V349">
        <v>103</v>
      </c>
      <c r="W349" t="s">
        <v>71</v>
      </c>
      <c r="X349">
        <v>1002008</v>
      </c>
      <c r="Y349" t="s">
        <v>187</v>
      </c>
      <c r="Z349">
        <v>100200801</v>
      </c>
      <c r="AA349" t="s">
        <v>188</v>
      </c>
      <c r="AB349">
        <v>35.466839149999998</v>
      </c>
      <c r="AC349">
        <v>139.6202553</v>
      </c>
      <c r="AD349">
        <v>19.0791</v>
      </c>
      <c r="AE349">
        <v>103</v>
      </c>
      <c r="AF349" t="s">
        <v>71</v>
      </c>
      <c r="AG349">
        <v>1002006</v>
      </c>
      <c r="AH349" t="s">
        <v>151</v>
      </c>
      <c r="AI349">
        <v>100200603</v>
      </c>
      <c r="AJ349" t="s">
        <v>358</v>
      </c>
      <c r="AK349">
        <v>0</v>
      </c>
      <c r="AL349">
        <v>2</v>
      </c>
      <c r="AM349" t="s">
        <v>100</v>
      </c>
      <c r="AN349" t="s">
        <v>75</v>
      </c>
      <c r="AO349">
        <v>200</v>
      </c>
      <c r="AP349" t="s">
        <v>114</v>
      </c>
      <c r="AQ349">
        <v>5.9</v>
      </c>
      <c r="AR349">
        <v>1</v>
      </c>
      <c r="AS349">
        <v>1866</v>
      </c>
      <c r="AT349">
        <v>5.8</v>
      </c>
      <c r="AU349">
        <v>1</v>
      </c>
      <c r="AV349">
        <v>2</v>
      </c>
      <c r="AW349">
        <v>140</v>
      </c>
      <c r="AX349" t="s">
        <v>191</v>
      </c>
      <c r="AY349" t="s">
        <v>155</v>
      </c>
      <c r="AZ349">
        <v>0</v>
      </c>
      <c r="BA349">
        <v>89</v>
      </c>
      <c r="BB349">
        <v>1.1000000000000001</v>
      </c>
      <c r="BC349">
        <v>230</v>
      </c>
      <c r="BD349">
        <v>2.8</v>
      </c>
      <c r="BE349">
        <v>5.9</v>
      </c>
      <c r="BF349">
        <v>1</v>
      </c>
      <c r="BG349">
        <v>1113</v>
      </c>
      <c r="BH349">
        <v>5.6</v>
      </c>
      <c r="BI349">
        <v>1</v>
      </c>
      <c r="BJ349">
        <v>1113</v>
      </c>
      <c r="BK349">
        <v>13.3</v>
      </c>
      <c r="BL349">
        <v>1</v>
      </c>
      <c r="BM349">
        <v>2.09</v>
      </c>
      <c r="BN349">
        <v>8</v>
      </c>
      <c r="BO349">
        <v>210</v>
      </c>
      <c r="BP349">
        <v>219</v>
      </c>
      <c r="BQ349">
        <v>3.3</v>
      </c>
      <c r="BR349">
        <v>354</v>
      </c>
      <c r="BS349">
        <v>5.3</v>
      </c>
      <c r="BT349">
        <v>16.600000000000001</v>
      </c>
      <c r="BU349" t="str">
        <f>VLOOKUP($A349,trip!$A$3:$AD$2506,9,FALSE)</f>
        <v>home</v>
      </c>
      <c r="BV349" t="str">
        <f>VLOOKUP($A349,trip!$A$3:$AD$2506,11,FALSE)</f>
        <v>自宅</v>
      </c>
      <c r="BW349" t="str">
        <f>VLOOKUP($A349,trip!$A$3:$AD$2506,17,FALSE)</f>
        <v>SAPIX</v>
      </c>
      <c r="BX349" t="str">
        <f>VLOOKUP($A349,trip!$A$3:$AD$2506,19,FALSE)</f>
        <v>事務所・会社</v>
      </c>
      <c r="BY349" t="str">
        <f>VLOOKUP($A349,trip!$A$3:$AD$2506,25,FALSE)</f>
        <v>0人</v>
      </c>
    </row>
    <row r="350" spans="1:77" x14ac:dyDescent="0.15">
      <c r="A350">
        <v>257470</v>
      </c>
      <c r="B350" t="s">
        <v>289</v>
      </c>
      <c r="C350">
        <v>200</v>
      </c>
      <c r="D350" t="s">
        <v>206</v>
      </c>
      <c r="E350" s="1">
        <v>40138.484340277777</v>
      </c>
      <c r="F350" s="10">
        <f t="shared" si="31"/>
        <v>40138</v>
      </c>
      <c r="G350" s="12">
        <f t="shared" si="32"/>
        <v>0.484340277776937</v>
      </c>
      <c r="H350" s="12">
        <f>IF($G350&lt;天気!$L$2,天気!$L$2,IF($G350&lt;天気!$L$3,天気!$L$3,IF($G350&lt;天気!$L$4,天気!$L$4,IF($G350&lt;天気!$L$5,天気!$L$5,IF($G350&lt;天気!$L$6,天気!$L$6,IF($G350&lt;天気!$L$7,天気!$L$7,IF($G350&lt;天気!$L$8,天気!$L$8,IF($G350&lt;天気!$L$9,天気!$L$9,IF($G350&lt;天気!$L$10,天気!$L$10,IF($G350&lt;天気!$L$11,天気!$L$11,IF($G350&lt;天気!$L$12,天気!$L$12,IF($G350&lt;天気!$L$13,天気!$L$13,IF($G350&lt;天気!$L$14,天気!$L$14,IF($G350&lt;天気!$L$15,天気!$L$15,IF($G350&lt;天気!$L$16,天気!$L$16,IF($G350&lt;天気!$L$17,天気!$L$17,IF($G350&lt;天気!$L$18,天気!$L$18,IF($G350&lt;天気!$L$19,天気!$L$19,IF($G350&lt;天気!$L$20,天気!$L$20,IF($G350&lt;天気!$L$21,天気!$L$21,IF($G350&lt;天気!$L$22,天気!$L$22,IF($G350&lt;天気!$L$23,天気!$L$23,IF($G350&lt;天気!$L$24,天気!$L$24,天気!$L$25)))))))))))))))))))))))</f>
        <v>0.5</v>
      </c>
      <c r="I350" s="12">
        <v>0.5</v>
      </c>
      <c r="J350" s="12">
        <f t="shared" si="33"/>
        <v>40138.5</v>
      </c>
      <c r="K350" s="1">
        <v>40138.501342592594</v>
      </c>
      <c r="L350" s="6">
        <f t="shared" si="34"/>
        <v>1.0676941457586618E-2</v>
      </c>
      <c r="M350" s="6">
        <f>VLOOKUP(J350,天気!$E$2:$J$721,3,FALSE)</f>
        <v>0</v>
      </c>
      <c r="N350">
        <v>1469</v>
      </c>
      <c r="O350">
        <v>588.69380244543481</v>
      </c>
      <c r="P350">
        <f t="shared" si="35"/>
        <v>-8.9366000000000003</v>
      </c>
      <c r="Q350">
        <v>-8.9366000000000003</v>
      </c>
      <c r="R350">
        <f t="shared" si="30"/>
        <v>8.9366000000000003</v>
      </c>
      <c r="S350">
        <v>35.330244929999999</v>
      </c>
      <c r="T350">
        <v>139.4065798</v>
      </c>
      <c r="U350">
        <v>17.0212</v>
      </c>
      <c r="V350">
        <v>207</v>
      </c>
      <c r="W350" t="s">
        <v>300</v>
      </c>
      <c r="X350">
        <v>2070503</v>
      </c>
      <c r="Y350" t="s">
        <v>356</v>
      </c>
      <c r="Z350">
        <v>100301701</v>
      </c>
      <c r="AA350" t="s">
        <v>259</v>
      </c>
      <c r="AB350">
        <v>35.325679780000002</v>
      </c>
      <c r="AC350">
        <v>139.40986810000001</v>
      </c>
      <c r="AD350">
        <v>8.0846</v>
      </c>
      <c r="AE350">
        <v>207</v>
      </c>
      <c r="AF350" t="s">
        <v>300</v>
      </c>
      <c r="AG350">
        <v>2070202</v>
      </c>
      <c r="AH350" t="s">
        <v>301</v>
      </c>
      <c r="AI350">
        <v>207020202</v>
      </c>
      <c r="AJ350" t="s">
        <v>302</v>
      </c>
      <c r="AK350">
        <v>46</v>
      </c>
      <c r="AL350">
        <v>1</v>
      </c>
      <c r="AM350" t="s">
        <v>74</v>
      </c>
      <c r="AN350" t="s">
        <v>295</v>
      </c>
      <c r="AO350">
        <v>420</v>
      </c>
      <c r="AP350" t="s">
        <v>177</v>
      </c>
      <c r="AQ350">
        <v>10</v>
      </c>
      <c r="AR350">
        <v>1</v>
      </c>
      <c r="AS350">
        <v>779</v>
      </c>
      <c r="AT350">
        <v>4.2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120</v>
      </c>
      <c r="BB350">
        <v>1.4</v>
      </c>
      <c r="BC350">
        <v>815</v>
      </c>
      <c r="BD350">
        <v>9.8000000000000007</v>
      </c>
      <c r="BE350">
        <v>0</v>
      </c>
      <c r="BF350">
        <v>1</v>
      </c>
      <c r="BG350">
        <v>837</v>
      </c>
      <c r="BH350">
        <v>4.2</v>
      </c>
      <c r="BI350">
        <v>1</v>
      </c>
      <c r="BJ350">
        <v>837</v>
      </c>
      <c r="BK350">
        <v>10</v>
      </c>
      <c r="BL350">
        <v>0</v>
      </c>
      <c r="BM350">
        <v>0</v>
      </c>
      <c r="BN350">
        <v>0</v>
      </c>
      <c r="BO350">
        <v>0</v>
      </c>
      <c r="BP350">
        <v>0</v>
      </c>
      <c r="BQ350">
        <v>0</v>
      </c>
      <c r="BR350">
        <v>0</v>
      </c>
      <c r="BS350">
        <v>0</v>
      </c>
      <c r="BT350">
        <v>0</v>
      </c>
      <c r="BU350" t="str">
        <f>VLOOKUP($A350,trip!$A$3:$AD$2506,9,FALSE)</f>
        <v>茅ヶ崎駅ビル</v>
      </c>
      <c r="BV350" t="str">
        <f>VLOOKUP($A350,trip!$A$3:$AD$2506,11,FALSE)</f>
        <v>ﾃﾞﾊﾟｰﾄ・ﾓｰﾙ</v>
      </c>
      <c r="BW350" t="str">
        <f>VLOOKUP($A350,trip!$A$3:$AD$2506,17,FALSE)</f>
        <v>自宅</v>
      </c>
      <c r="BX350" t="str">
        <f>VLOOKUP($A350,trip!$A$3:$AD$2506,19,FALSE)</f>
        <v>自宅</v>
      </c>
      <c r="BY350" t="str">
        <f>VLOOKUP($A350,trip!$A$3:$AD$2506,25,FALSE)</f>
        <v>1人</v>
      </c>
    </row>
    <row r="351" spans="1:77" x14ac:dyDescent="0.15">
      <c r="A351">
        <v>257493</v>
      </c>
      <c r="B351" t="s">
        <v>320</v>
      </c>
      <c r="C351">
        <v>500</v>
      </c>
      <c r="D351" t="s">
        <v>148</v>
      </c>
      <c r="E351" s="1">
        <v>40138.618425925924</v>
      </c>
      <c r="F351" s="10">
        <f t="shared" si="31"/>
        <v>40138</v>
      </c>
      <c r="G351" s="12">
        <f t="shared" si="32"/>
        <v>0.6184259259243845</v>
      </c>
      <c r="H351" s="12">
        <f>IF($G351&lt;天気!$L$2,天気!$L$2,IF($G351&lt;天気!$L$3,天気!$L$3,IF($G351&lt;天気!$L$4,天気!$L$4,IF($G351&lt;天気!$L$5,天気!$L$5,IF($G351&lt;天気!$L$6,天気!$L$6,IF($G351&lt;天気!$L$7,天気!$L$7,IF($G351&lt;天気!$L$8,天気!$L$8,IF($G351&lt;天気!$L$9,天気!$L$9,IF($G351&lt;天気!$L$10,天気!$L$10,IF($G351&lt;天気!$L$11,天気!$L$11,IF($G351&lt;天気!$L$12,天気!$L$12,IF($G351&lt;天気!$L$13,天気!$L$13,IF($G351&lt;天気!$L$14,天気!$L$14,IF($G351&lt;天気!$L$15,天気!$L$15,IF($G351&lt;天気!$L$16,天気!$L$16,IF($G351&lt;天気!$L$17,天気!$L$17,IF($G351&lt;天気!$L$18,天気!$L$18,IF($G351&lt;天気!$L$19,天気!$L$19,IF($G351&lt;天気!$L$20,天気!$L$20,IF($G351&lt;天気!$L$21,天気!$L$21,IF($G351&lt;天気!$L$22,天気!$L$22,IF($G351&lt;天気!$L$23,天気!$L$23,IF($G351&lt;天気!$L$24,天気!$L$24,天気!$L$25)))))))))))))))))))))))</f>
        <v>0.625</v>
      </c>
      <c r="I351" s="12">
        <v>0.625</v>
      </c>
      <c r="J351" s="12">
        <f t="shared" si="33"/>
        <v>40138.625</v>
      </c>
      <c r="K351" s="1">
        <v>40138.628310185188</v>
      </c>
      <c r="L351" s="6">
        <f t="shared" si="34"/>
        <v>3.2082474226804124E-3</v>
      </c>
      <c r="M351" s="6">
        <f>VLOOKUP(J351,天気!$E$2:$J$721,3,FALSE)</f>
        <v>0</v>
      </c>
      <c r="N351">
        <v>854</v>
      </c>
      <c r="O351">
        <v>451.48768355626572</v>
      </c>
      <c r="P351">
        <f t="shared" si="35"/>
        <v>2.1783999999999999</v>
      </c>
      <c r="Q351">
        <v>2.1783999999999999</v>
      </c>
      <c r="R351">
        <f t="shared" si="30"/>
        <v>2.1783999999999999</v>
      </c>
      <c r="S351">
        <v>35.615578339999999</v>
      </c>
      <c r="T351">
        <v>139.5797378</v>
      </c>
      <c r="U351">
        <v>19.270199999999999</v>
      </c>
      <c r="V351">
        <v>135</v>
      </c>
      <c r="W351" t="s">
        <v>321</v>
      </c>
      <c r="X351">
        <v>1300502</v>
      </c>
      <c r="Y351" t="s">
        <v>322</v>
      </c>
      <c r="Z351">
        <v>130050207</v>
      </c>
      <c r="AA351" t="s">
        <v>323</v>
      </c>
      <c r="AB351">
        <v>35.612279239999999</v>
      </c>
      <c r="AC351">
        <v>139.57682500000001</v>
      </c>
      <c r="AD351">
        <v>21.448599999999999</v>
      </c>
      <c r="AE351">
        <v>135</v>
      </c>
      <c r="AF351" t="s">
        <v>321</v>
      </c>
      <c r="AG351">
        <v>1300502</v>
      </c>
      <c r="AH351" t="s">
        <v>322</v>
      </c>
      <c r="AI351">
        <v>130050206</v>
      </c>
      <c r="AJ351" t="s">
        <v>367</v>
      </c>
      <c r="AK351">
        <v>40</v>
      </c>
      <c r="AL351">
        <v>1</v>
      </c>
      <c r="AM351" t="s">
        <v>74</v>
      </c>
      <c r="AN351" t="s">
        <v>326</v>
      </c>
      <c r="AO351">
        <v>420</v>
      </c>
      <c r="AP351" t="s">
        <v>177</v>
      </c>
      <c r="AQ351">
        <v>8.3000000000000007</v>
      </c>
      <c r="AR351">
        <v>1</v>
      </c>
      <c r="AS351">
        <v>946</v>
      </c>
      <c r="AT351">
        <v>3.5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</v>
      </c>
      <c r="BE351">
        <v>0</v>
      </c>
      <c r="BF351">
        <v>1</v>
      </c>
      <c r="BG351">
        <v>679</v>
      </c>
      <c r="BH351">
        <v>3.4</v>
      </c>
      <c r="BI351">
        <v>1</v>
      </c>
      <c r="BJ351">
        <v>679</v>
      </c>
      <c r="BK351">
        <v>8.3000000000000007</v>
      </c>
      <c r="BL351">
        <v>0</v>
      </c>
      <c r="BM351">
        <v>0</v>
      </c>
      <c r="BN351">
        <v>0</v>
      </c>
      <c r="BO351">
        <v>0</v>
      </c>
      <c r="BP351">
        <v>0</v>
      </c>
      <c r="BQ351">
        <v>0</v>
      </c>
      <c r="BR351">
        <v>0</v>
      </c>
      <c r="BS351">
        <v>0</v>
      </c>
      <c r="BT351">
        <v>0</v>
      </c>
      <c r="BU351" t="str">
        <f>VLOOKUP($A351,trip!$A$3:$AD$2506,9,FALSE)</f>
        <v>マンション</v>
      </c>
      <c r="BV351" t="str">
        <f>VLOOKUP($A351,trip!$A$3:$AD$2506,11,FALSE)</f>
        <v>自宅</v>
      </c>
      <c r="BW351" t="str">
        <f>VLOOKUP($A351,trip!$A$3:$AD$2506,17,FALSE)</f>
        <v>洋菓子店</v>
      </c>
      <c r="BX351" t="str">
        <f>VLOOKUP($A351,trip!$A$3:$AD$2506,19,FALSE)</f>
        <v>ｽｰﾊﾟｰ・食料品店</v>
      </c>
      <c r="BY351" t="str">
        <f>VLOOKUP($A351,trip!$A$3:$AD$2506,25,FALSE)</f>
        <v>2人</v>
      </c>
    </row>
    <row r="352" spans="1:77" x14ac:dyDescent="0.15">
      <c r="A352">
        <v>257494</v>
      </c>
      <c r="B352" t="s">
        <v>320</v>
      </c>
      <c r="C352">
        <v>200</v>
      </c>
      <c r="D352" t="s">
        <v>206</v>
      </c>
      <c r="E352" s="1">
        <v>40138.628506944442</v>
      </c>
      <c r="F352" s="10">
        <f t="shared" si="31"/>
        <v>40138</v>
      </c>
      <c r="G352" s="12">
        <f t="shared" si="32"/>
        <v>0.62850694444205146</v>
      </c>
      <c r="H352" s="12">
        <f>IF($G352&lt;天気!$L$2,天気!$L$2,IF($G352&lt;天気!$L$3,天気!$L$3,IF($G352&lt;天気!$L$4,天気!$L$4,IF($G352&lt;天気!$L$5,天気!$L$5,IF($G352&lt;天気!$L$6,天気!$L$6,IF($G352&lt;天気!$L$7,天気!$L$7,IF($G352&lt;天気!$L$8,天気!$L$8,IF($G352&lt;天気!$L$9,天気!$L$9,IF($G352&lt;天気!$L$10,天気!$L$10,IF($G352&lt;天気!$L$11,天気!$L$11,IF($G352&lt;天気!$L$12,天気!$L$12,IF($G352&lt;天気!$L$13,天気!$L$13,IF($G352&lt;天気!$L$14,天気!$L$14,IF($G352&lt;天気!$L$15,天気!$L$15,IF($G352&lt;天気!$L$16,天気!$L$16,IF($G352&lt;天気!$L$17,天気!$L$17,IF($G352&lt;天気!$L$18,天気!$L$18,IF($G352&lt;天気!$L$19,天気!$L$19,IF($G352&lt;天気!$L$20,天気!$L$20,IF($G352&lt;天気!$L$21,天気!$L$21,IF($G352&lt;天気!$L$22,天気!$L$22,IF($G352&lt;天気!$L$23,天気!$L$23,IF($G352&lt;天気!$L$24,天気!$L$24,天気!$L$25)))))))))))))))))))))))</f>
        <v>0.66666666666666696</v>
      </c>
      <c r="I352" s="12">
        <v>0.66666666666666696</v>
      </c>
      <c r="J352" s="12">
        <f t="shared" si="33"/>
        <v>40138.666666666664</v>
      </c>
      <c r="K352" s="1">
        <v>40138.651076388887</v>
      </c>
      <c r="L352" s="6">
        <f t="shared" si="34"/>
        <v>1.8009950248756223E-3</v>
      </c>
      <c r="M352" s="6">
        <f>VLOOKUP(J352,天気!$E$2:$J$721,3,FALSE)</f>
        <v>0</v>
      </c>
      <c r="N352">
        <v>1950</v>
      </c>
      <c r="O352">
        <v>534.94478006007921</v>
      </c>
      <c r="P352">
        <f t="shared" si="35"/>
        <v>-1.4480000000000004</v>
      </c>
      <c r="Q352">
        <v>-1.4480000000000004</v>
      </c>
      <c r="R352">
        <f t="shared" si="30"/>
        <v>1.4480000000000004</v>
      </c>
      <c r="S352">
        <v>35.612515209999998</v>
      </c>
      <c r="T352">
        <v>139.57651920000001</v>
      </c>
      <c r="U352">
        <v>21.488099999999999</v>
      </c>
      <c r="V352">
        <v>135</v>
      </c>
      <c r="W352" t="s">
        <v>321</v>
      </c>
      <c r="X352">
        <v>1300502</v>
      </c>
      <c r="Y352" t="s">
        <v>322</v>
      </c>
      <c r="Z352">
        <v>130050206</v>
      </c>
      <c r="AA352" t="s">
        <v>367</v>
      </c>
      <c r="AB352">
        <v>35.616334760000001</v>
      </c>
      <c r="AC352">
        <v>139.58011870000001</v>
      </c>
      <c r="AD352">
        <v>20.040099999999999</v>
      </c>
      <c r="AE352">
        <v>135</v>
      </c>
      <c r="AF352" t="s">
        <v>321</v>
      </c>
      <c r="AG352">
        <v>1300502</v>
      </c>
      <c r="AH352" t="s">
        <v>322</v>
      </c>
      <c r="AI352">
        <v>130050207</v>
      </c>
      <c r="AJ352" t="s">
        <v>323</v>
      </c>
      <c r="AK352">
        <v>40</v>
      </c>
      <c r="AL352">
        <v>1</v>
      </c>
      <c r="AM352" t="s">
        <v>74</v>
      </c>
      <c r="AN352" t="s">
        <v>326</v>
      </c>
      <c r="AO352">
        <v>420</v>
      </c>
      <c r="AP352" t="s">
        <v>177</v>
      </c>
      <c r="AQ352">
        <v>9.6999999999999993</v>
      </c>
      <c r="AR352">
        <v>1</v>
      </c>
      <c r="AS352">
        <v>839</v>
      </c>
      <c r="AT352">
        <v>3.5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C352">
        <v>0</v>
      </c>
      <c r="BD352">
        <v>0</v>
      </c>
      <c r="BE352">
        <v>0</v>
      </c>
      <c r="BF352">
        <v>1</v>
      </c>
      <c r="BG352">
        <v>804</v>
      </c>
      <c r="BH352">
        <v>4</v>
      </c>
      <c r="BI352">
        <v>1</v>
      </c>
      <c r="BJ352">
        <v>804</v>
      </c>
      <c r="BK352">
        <v>9.6999999999999993</v>
      </c>
      <c r="BL352">
        <v>0</v>
      </c>
      <c r="BM352">
        <v>0</v>
      </c>
      <c r="BN352">
        <v>0</v>
      </c>
      <c r="BO352">
        <v>0</v>
      </c>
      <c r="BP352">
        <v>0</v>
      </c>
      <c r="BQ352">
        <v>0</v>
      </c>
      <c r="BR352">
        <v>0</v>
      </c>
      <c r="BS352">
        <v>0</v>
      </c>
      <c r="BT352">
        <v>0</v>
      </c>
      <c r="BU352" t="str">
        <f>VLOOKUP($A352,trip!$A$3:$AD$2506,9,FALSE)</f>
        <v>洋菓子店</v>
      </c>
      <c r="BV352" t="str">
        <f>VLOOKUP($A352,trip!$A$3:$AD$2506,11,FALSE)</f>
        <v>ｽｰﾊﾟｰ・食料品店</v>
      </c>
      <c r="BW352" t="str">
        <f>VLOOKUP($A352,trip!$A$3:$AD$2506,17,FALSE)</f>
        <v>マンション</v>
      </c>
      <c r="BX352" t="str">
        <f>VLOOKUP($A352,trip!$A$3:$AD$2506,19,FALSE)</f>
        <v>自宅</v>
      </c>
      <c r="BY352" t="str">
        <f>VLOOKUP($A352,trip!$A$3:$AD$2506,25,FALSE)</f>
        <v>2人</v>
      </c>
    </row>
    <row r="353" spans="1:77" x14ac:dyDescent="0.15">
      <c r="A353">
        <v>257497</v>
      </c>
      <c r="B353" t="s">
        <v>186</v>
      </c>
      <c r="C353">
        <v>600</v>
      </c>
      <c r="D353" t="s">
        <v>212</v>
      </c>
      <c r="E353" s="1">
        <v>40138.66300925926</v>
      </c>
      <c r="F353" s="10">
        <f t="shared" si="31"/>
        <v>40138</v>
      </c>
      <c r="G353" s="12">
        <f t="shared" si="32"/>
        <v>0.66300925926043419</v>
      </c>
      <c r="H353" s="12">
        <f>IF($G353&lt;天気!$L$2,天気!$L$2,IF($G353&lt;天気!$L$3,天気!$L$3,IF($G353&lt;天気!$L$4,天気!$L$4,IF($G353&lt;天気!$L$5,天気!$L$5,IF($G353&lt;天気!$L$6,天気!$L$6,IF($G353&lt;天気!$L$7,天気!$L$7,IF($G353&lt;天気!$L$8,天気!$L$8,IF($G353&lt;天気!$L$9,天気!$L$9,IF($G353&lt;天気!$L$10,天気!$L$10,IF($G353&lt;天気!$L$11,天気!$L$11,IF($G353&lt;天気!$L$12,天気!$L$12,IF($G353&lt;天気!$L$13,天気!$L$13,IF($G353&lt;天気!$L$14,天気!$L$14,IF($G353&lt;天気!$L$15,天気!$L$15,IF($G353&lt;天気!$L$16,天気!$L$16,IF($G353&lt;天気!$L$17,天気!$L$17,IF($G353&lt;天気!$L$18,天気!$L$18,IF($G353&lt;天気!$L$19,天気!$L$19,IF($G353&lt;天気!$L$20,天気!$L$20,IF($G353&lt;天気!$L$21,天気!$L$21,IF($G353&lt;天気!$L$22,天気!$L$22,IF($G353&lt;天気!$L$23,天気!$L$23,IF($G353&lt;天気!$L$24,天気!$L$24,天気!$L$25)))))))))))))))))))))))</f>
        <v>0.66666666666666696</v>
      </c>
      <c r="I353" s="12">
        <v>0.66666666666666696</v>
      </c>
      <c r="J353" s="12">
        <f t="shared" si="33"/>
        <v>40138.666666666664</v>
      </c>
      <c r="K353" s="1">
        <v>40138.713148148148</v>
      </c>
      <c r="L353" s="6">
        <f t="shared" si="34"/>
        <v>8.5055359246171969E-3</v>
      </c>
      <c r="M353" s="6">
        <f>VLOOKUP(J353,天気!$E$2:$J$721,3,FALSE)</f>
        <v>0</v>
      </c>
      <c r="N353">
        <v>4332</v>
      </c>
      <c r="O353">
        <v>646.03699118590248</v>
      </c>
      <c r="P353">
        <f t="shared" si="35"/>
        <v>-7.2211999999999996</v>
      </c>
      <c r="Q353">
        <v>-7.2211999999999996</v>
      </c>
      <c r="R353">
        <f t="shared" si="30"/>
        <v>7.2211999999999996</v>
      </c>
      <c r="S353">
        <v>35.656299590000003</v>
      </c>
      <c r="T353">
        <v>139.71793589999999</v>
      </c>
      <c r="U353">
        <v>30.276900000000001</v>
      </c>
      <c r="AB353">
        <v>35.657908939999999</v>
      </c>
      <c r="AC353">
        <v>139.72480780000001</v>
      </c>
      <c r="AD353">
        <v>23.055700000000002</v>
      </c>
      <c r="AK353">
        <v>0</v>
      </c>
      <c r="AL353">
        <v>2</v>
      </c>
      <c r="AM353" t="s">
        <v>100</v>
      </c>
      <c r="AN353" t="s">
        <v>75</v>
      </c>
      <c r="AO353">
        <v>420</v>
      </c>
      <c r="AP353" t="s">
        <v>177</v>
      </c>
      <c r="AQ353">
        <v>10.199999999999999</v>
      </c>
      <c r="AR353">
        <v>1</v>
      </c>
      <c r="AS353">
        <v>1845</v>
      </c>
      <c r="AT353">
        <v>8.6999999999999993</v>
      </c>
      <c r="AU353">
        <v>1</v>
      </c>
      <c r="AV353">
        <v>3</v>
      </c>
      <c r="AW353">
        <v>160</v>
      </c>
      <c r="AX353" t="s">
        <v>375</v>
      </c>
      <c r="AY353" t="s">
        <v>362</v>
      </c>
      <c r="AZ353">
        <v>0</v>
      </c>
      <c r="BA353">
        <v>1507</v>
      </c>
      <c r="BB353">
        <v>18.100000000000001</v>
      </c>
      <c r="BC353">
        <v>1206</v>
      </c>
      <c r="BD353">
        <v>14.4</v>
      </c>
      <c r="BE353">
        <v>35.5</v>
      </c>
      <c r="BF353">
        <v>1</v>
      </c>
      <c r="BG353">
        <v>849</v>
      </c>
      <c r="BH353">
        <v>4.2</v>
      </c>
      <c r="BI353">
        <v>1</v>
      </c>
      <c r="BJ353">
        <v>849</v>
      </c>
      <c r="BK353">
        <v>10.199999999999999</v>
      </c>
      <c r="BL353">
        <v>0</v>
      </c>
      <c r="BM353">
        <v>0</v>
      </c>
      <c r="BN353">
        <v>0</v>
      </c>
      <c r="BO353">
        <v>0</v>
      </c>
      <c r="BP353">
        <v>0</v>
      </c>
      <c r="BQ353">
        <v>0</v>
      </c>
      <c r="BR353">
        <v>0</v>
      </c>
      <c r="BS353">
        <v>0</v>
      </c>
      <c r="BT353">
        <v>0</v>
      </c>
      <c r="BU353" t="str">
        <f>VLOOKUP($A353,trip!$A$3:$AD$2506,9,FALSE)</f>
        <v>ＴＪＫ</v>
      </c>
      <c r="BV353" t="str">
        <f>VLOOKUP($A353,trip!$A$3:$AD$2506,11,FALSE)</f>
        <v>その他</v>
      </c>
      <c r="BW353" t="str">
        <f>VLOOKUP($A353,trip!$A$3:$AD$2506,17,FALSE)</f>
        <v>サムラート</v>
      </c>
      <c r="BX353" t="str">
        <f>VLOOKUP($A353,trip!$A$3:$AD$2506,19,FALSE)</f>
        <v>飲食店・喫茶店</v>
      </c>
      <c r="BY353" t="str">
        <f>VLOOKUP($A353,trip!$A$3:$AD$2506,25,FALSE)</f>
        <v>0人</v>
      </c>
    </row>
    <row r="354" spans="1:77" x14ac:dyDescent="0.15">
      <c r="A354">
        <v>257500</v>
      </c>
      <c r="B354" t="s">
        <v>123</v>
      </c>
      <c r="C354">
        <v>200</v>
      </c>
      <c r="D354" t="s">
        <v>206</v>
      </c>
      <c r="E354" s="1">
        <v>40138.666817129626</v>
      </c>
      <c r="F354" s="10">
        <f t="shared" si="31"/>
        <v>40138</v>
      </c>
      <c r="G354" s="12">
        <f t="shared" si="32"/>
        <v>0.66681712962599704</v>
      </c>
      <c r="H354" s="12">
        <f>IF($G354&lt;天気!$L$2,天気!$L$2,IF($G354&lt;天気!$L$3,天気!$L$3,IF($G354&lt;天気!$L$4,天気!$L$4,IF($G354&lt;天気!$L$5,天気!$L$5,IF($G354&lt;天気!$L$6,天気!$L$6,IF($G354&lt;天気!$L$7,天気!$L$7,IF($G354&lt;天気!$L$8,天気!$L$8,IF($G354&lt;天気!$L$9,天気!$L$9,IF($G354&lt;天気!$L$10,天気!$L$10,IF($G354&lt;天気!$L$11,天気!$L$11,IF($G354&lt;天気!$L$12,天気!$L$12,IF($G354&lt;天気!$L$13,天気!$L$13,IF($G354&lt;天気!$L$14,天気!$L$14,IF($G354&lt;天気!$L$15,天気!$L$15,IF($G354&lt;天気!$L$16,天気!$L$16,IF($G354&lt;天気!$L$17,天気!$L$17,IF($G354&lt;天気!$L$18,天気!$L$18,IF($G354&lt;天気!$L$19,天気!$L$19,IF($G354&lt;天気!$L$20,天気!$L$20,IF($G354&lt;天気!$L$21,天気!$L$21,IF($G354&lt;天気!$L$22,天気!$L$22,IF($G354&lt;天気!$L$23,天気!$L$23,IF($G354&lt;天気!$L$24,天気!$L$24,天気!$L$25)))))))))))))))))))))))</f>
        <v>0.70833333333333404</v>
      </c>
      <c r="I354" s="12">
        <v>0.70833333333333404</v>
      </c>
      <c r="J354" s="12">
        <f t="shared" si="33"/>
        <v>40138.708333333336</v>
      </c>
      <c r="K354" s="1">
        <v>40138.67260416667</v>
      </c>
      <c r="L354" s="6">
        <f t="shared" si="34"/>
        <v>1.07408345752608E-2</v>
      </c>
      <c r="M354" s="6">
        <f>VLOOKUP(J354,天気!$E$2:$J$721,3,FALSE)</f>
        <v>0</v>
      </c>
      <c r="N354">
        <v>500</v>
      </c>
      <c r="O354">
        <v>516.86493180934667</v>
      </c>
      <c r="P354">
        <f t="shared" si="35"/>
        <v>-7.207099999999997</v>
      </c>
      <c r="Q354">
        <v>-7.207099999999997</v>
      </c>
      <c r="R354">
        <f t="shared" si="30"/>
        <v>7.207099999999997</v>
      </c>
      <c r="S354">
        <v>35.628726569999998</v>
      </c>
      <c r="T354">
        <v>139.68505740000001</v>
      </c>
      <c r="U354">
        <v>40</v>
      </c>
      <c r="AB354">
        <v>35.631135129999997</v>
      </c>
      <c r="AC354">
        <v>139.68016510000001</v>
      </c>
      <c r="AD354">
        <v>32.792900000000003</v>
      </c>
      <c r="AK354">
        <v>38</v>
      </c>
      <c r="AL354">
        <v>1</v>
      </c>
      <c r="AM354" t="s">
        <v>74</v>
      </c>
      <c r="AN354" t="s">
        <v>125</v>
      </c>
      <c r="AO354">
        <v>420</v>
      </c>
      <c r="AP354" t="s">
        <v>177</v>
      </c>
      <c r="AQ354">
        <v>8</v>
      </c>
      <c r="AR354">
        <v>1</v>
      </c>
      <c r="AS354">
        <v>880</v>
      </c>
      <c r="AT354">
        <v>6.2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C354">
        <v>0</v>
      </c>
      <c r="BD354">
        <v>0</v>
      </c>
      <c r="BE354">
        <v>0</v>
      </c>
      <c r="BF354">
        <v>1</v>
      </c>
      <c r="BG354">
        <v>671</v>
      </c>
      <c r="BH354">
        <v>3.4</v>
      </c>
      <c r="BI354">
        <v>1</v>
      </c>
      <c r="BJ354">
        <v>671</v>
      </c>
      <c r="BK354">
        <v>8</v>
      </c>
      <c r="BL354">
        <v>0</v>
      </c>
      <c r="BM354">
        <v>0</v>
      </c>
      <c r="BN354">
        <v>0</v>
      </c>
      <c r="BO354">
        <v>0</v>
      </c>
      <c r="BP354">
        <v>0</v>
      </c>
      <c r="BQ354">
        <v>0</v>
      </c>
      <c r="BR354">
        <v>0</v>
      </c>
      <c r="BS354">
        <v>0</v>
      </c>
      <c r="BT354">
        <v>0</v>
      </c>
      <c r="BU354" t="str">
        <f>VLOOKUP($A354,trip!$A$3:$AD$2506,9,FALSE)</f>
        <v>ATM</v>
      </c>
      <c r="BV354" t="str">
        <f>VLOOKUP($A354,trip!$A$3:$AD$2506,11,FALSE)</f>
        <v>金融機関・郵便局</v>
      </c>
      <c r="BW354" t="str">
        <f>VLOOKUP($A354,trip!$A$3:$AD$2506,17,FALSE)</f>
        <v>自宅</v>
      </c>
      <c r="BX354" t="str">
        <f>VLOOKUP($A354,trip!$A$3:$AD$2506,19,FALSE)</f>
        <v>自宅</v>
      </c>
      <c r="BY354" t="str">
        <f>VLOOKUP($A354,trip!$A$3:$AD$2506,25,FALSE)</f>
        <v>0人</v>
      </c>
    </row>
    <row r="355" spans="1:77" x14ac:dyDescent="0.15">
      <c r="A355">
        <v>257503</v>
      </c>
      <c r="B355" t="s">
        <v>193</v>
      </c>
      <c r="C355">
        <v>999</v>
      </c>
      <c r="D355" t="s">
        <v>70</v>
      </c>
      <c r="E355" s="1">
        <v>40138.689155092594</v>
      </c>
      <c r="F355" s="10">
        <f t="shared" si="31"/>
        <v>40138</v>
      </c>
      <c r="G355" s="12">
        <f t="shared" si="32"/>
        <v>0.68915509259386454</v>
      </c>
      <c r="H355" s="12">
        <f>IF($G355&lt;天気!$L$2,天気!$L$2,IF($G355&lt;天気!$L$3,天気!$L$3,IF($G355&lt;天気!$L$4,天気!$L$4,IF($G355&lt;天気!$L$5,天気!$L$5,IF($G355&lt;天気!$L$6,天気!$L$6,IF($G355&lt;天気!$L$7,天気!$L$7,IF($G355&lt;天気!$L$8,天気!$L$8,IF($G355&lt;天気!$L$9,天気!$L$9,IF($G355&lt;天気!$L$10,天気!$L$10,IF($G355&lt;天気!$L$11,天気!$L$11,IF($G355&lt;天気!$L$12,天気!$L$12,IF($G355&lt;天気!$L$13,天気!$L$13,IF($G355&lt;天気!$L$14,天気!$L$14,IF($G355&lt;天気!$L$15,天気!$L$15,IF($G355&lt;天気!$L$16,天気!$L$16,IF($G355&lt;天気!$L$17,天気!$L$17,IF($G355&lt;天気!$L$18,天気!$L$18,IF($G355&lt;天気!$L$19,天気!$L$19,IF($G355&lt;天気!$L$20,天気!$L$20,IF($G355&lt;天気!$L$21,天気!$L$21,IF($G355&lt;天気!$L$22,天気!$L$22,IF($G355&lt;天気!$L$23,天気!$L$23,IF($G355&lt;天気!$L$24,天気!$L$24,天気!$L$25)))))))))))))))))))))))</f>
        <v>0.70833333333333404</v>
      </c>
      <c r="I355" s="12">
        <v>0.70833333333333404</v>
      </c>
      <c r="J355" s="12">
        <f t="shared" si="33"/>
        <v>40138.708333333336</v>
      </c>
      <c r="K355" s="1">
        <v>40138.693715277775</v>
      </c>
      <c r="L355" s="6">
        <f t="shared" si="34"/>
        <v>3.8321513353115726E-2</v>
      </c>
      <c r="M355" s="6">
        <f>VLOOKUP(J355,天気!$E$2:$J$721,3,FALSE)</f>
        <v>0</v>
      </c>
      <c r="N355">
        <v>394</v>
      </c>
      <c r="O355">
        <v>514.32529218765262</v>
      </c>
      <c r="P355">
        <f t="shared" si="35"/>
        <v>-25.828699999999998</v>
      </c>
      <c r="Q355">
        <v>-25.828699999999998</v>
      </c>
      <c r="R355">
        <f t="shared" si="30"/>
        <v>25.828699999999998</v>
      </c>
      <c r="S355">
        <v>35.435478699999997</v>
      </c>
      <c r="T355">
        <v>139.64824680000001</v>
      </c>
      <c r="U355">
        <v>31.111699999999999</v>
      </c>
      <c r="V355">
        <v>104</v>
      </c>
      <c r="W355" t="s">
        <v>110</v>
      </c>
      <c r="X355">
        <v>1003017</v>
      </c>
      <c r="Y355" t="s">
        <v>163</v>
      </c>
      <c r="Z355">
        <v>100301703</v>
      </c>
      <c r="AA355" t="s">
        <v>194</v>
      </c>
      <c r="AB355">
        <v>35.438144829999999</v>
      </c>
      <c r="AC355">
        <v>139.6436066</v>
      </c>
      <c r="AD355">
        <v>5.2830000000000004</v>
      </c>
      <c r="AE355">
        <v>104</v>
      </c>
      <c r="AF355" t="s">
        <v>110</v>
      </c>
      <c r="AG355">
        <v>1003017</v>
      </c>
      <c r="AH355" t="s">
        <v>163</v>
      </c>
      <c r="AI355">
        <v>100301702</v>
      </c>
      <c r="AJ355" t="s">
        <v>195</v>
      </c>
      <c r="AK355">
        <v>47</v>
      </c>
      <c r="AL355">
        <v>1</v>
      </c>
      <c r="AM355" t="s">
        <v>74</v>
      </c>
      <c r="AN355" t="s">
        <v>161</v>
      </c>
      <c r="AO355">
        <v>420</v>
      </c>
      <c r="AP355" t="s">
        <v>177</v>
      </c>
      <c r="AQ355">
        <v>8.1</v>
      </c>
      <c r="AR355">
        <v>1</v>
      </c>
      <c r="AS355">
        <v>3982</v>
      </c>
      <c r="AT355">
        <v>12.1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C355">
        <v>0</v>
      </c>
      <c r="BD355">
        <v>0</v>
      </c>
      <c r="BE355">
        <v>0</v>
      </c>
      <c r="BF355">
        <v>1</v>
      </c>
      <c r="BG355">
        <v>674</v>
      </c>
      <c r="BH355">
        <v>3.4</v>
      </c>
      <c r="BI355">
        <v>1</v>
      </c>
      <c r="BJ355">
        <v>674</v>
      </c>
      <c r="BK355">
        <v>8.1</v>
      </c>
      <c r="BL355">
        <v>1</v>
      </c>
      <c r="BM355">
        <v>0.28999999999999998</v>
      </c>
      <c r="BN355">
        <v>2</v>
      </c>
      <c r="BO355">
        <v>210</v>
      </c>
      <c r="BP355">
        <v>243</v>
      </c>
      <c r="BQ355">
        <v>3.6</v>
      </c>
      <c r="BR355">
        <v>80</v>
      </c>
      <c r="BS355">
        <v>1.2</v>
      </c>
      <c r="BT355">
        <v>6.8</v>
      </c>
      <c r="BU355" t="str">
        <f>VLOOKUP($A355,trip!$A$3:$AD$2506,9,FALSE)</f>
        <v>自宅</v>
      </c>
      <c r="BV355" t="str">
        <f>VLOOKUP($A355,trip!$A$3:$AD$2506,11,FALSE)</f>
        <v>自宅</v>
      </c>
      <c r="BW355" t="str">
        <f>VLOOKUP($A355,trip!$A$3:$AD$2506,17,FALSE)</f>
        <v>JR石川町駅</v>
      </c>
      <c r="BX355" t="str">
        <f>VLOOKUP($A355,trip!$A$3:$AD$2506,19,FALSE)</f>
        <v>駅</v>
      </c>
      <c r="BY355" t="str">
        <f>VLOOKUP($A355,trip!$A$3:$AD$2506,25,FALSE)</f>
        <v>0人</v>
      </c>
    </row>
    <row r="356" spans="1:77" x14ac:dyDescent="0.15">
      <c r="A356">
        <v>257519</v>
      </c>
      <c r="B356" t="s">
        <v>240</v>
      </c>
      <c r="C356">
        <v>600</v>
      </c>
      <c r="D356" t="s">
        <v>212</v>
      </c>
      <c r="E356" s="1">
        <v>40138.864803240744</v>
      </c>
      <c r="F356" s="10">
        <f t="shared" si="31"/>
        <v>40138</v>
      </c>
      <c r="G356" s="12">
        <f t="shared" si="32"/>
        <v>0.86480324074364034</v>
      </c>
      <c r="H356" s="12">
        <f>IF($G356&lt;天気!$L$2,天気!$L$2,IF($G356&lt;天気!$L$3,天気!$L$3,IF($G356&lt;天気!$L$4,天気!$L$4,IF($G356&lt;天気!$L$5,天気!$L$5,IF($G356&lt;天気!$L$6,天気!$L$6,IF($G356&lt;天気!$L$7,天気!$L$7,IF($G356&lt;天気!$L$8,天気!$L$8,IF($G356&lt;天気!$L$9,天気!$L$9,IF($G356&lt;天気!$L$10,天気!$L$10,IF($G356&lt;天気!$L$11,天気!$L$11,IF($G356&lt;天気!$L$12,天気!$L$12,IF($G356&lt;天気!$L$13,天気!$L$13,IF($G356&lt;天気!$L$14,天気!$L$14,IF($G356&lt;天気!$L$15,天気!$L$15,IF($G356&lt;天気!$L$16,天気!$L$16,IF($G356&lt;天気!$L$17,天気!$L$17,IF($G356&lt;天気!$L$18,天気!$L$18,IF($G356&lt;天気!$L$19,天気!$L$19,IF($G356&lt;天気!$L$20,天気!$L$20,IF($G356&lt;天気!$L$21,天気!$L$21,IF($G356&lt;天気!$L$22,天気!$L$22,IF($G356&lt;天気!$L$23,天気!$L$23,IF($G356&lt;天気!$L$24,天気!$L$24,天気!$L$25)))))))))))))))))))))))</f>
        <v>0.875</v>
      </c>
      <c r="I356" s="12">
        <v>0.875</v>
      </c>
      <c r="J356" s="12">
        <f t="shared" si="33"/>
        <v>40138.875</v>
      </c>
      <c r="K356" s="1">
        <v>40138.870798611111</v>
      </c>
      <c r="L356" s="6">
        <f t="shared" si="34"/>
        <v>5.6197368421052642E-3</v>
      </c>
      <c r="M356" s="6">
        <f>VLOOKUP(J356,天気!$E$2:$J$721,3,FALSE)</f>
        <v>0</v>
      </c>
      <c r="N356">
        <v>518</v>
      </c>
      <c r="O356">
        <v>311.64142408779537</v>
      </c>
      <c r="P356">
        <f t="shared" si="35"/>
        <v>2.1355000000000004</v>
      </c>
      <c r="Q356">
        <v>2.1355000000000004</v>
      </c>
      <c r="R356">
        <f t="shared" si="30"/>
        <v>2.1355000000000004</v>
      </c>
      <c r="S356">
        <v>35.44973736</v>
      </c>
      <c r="T356">
        <v>139.6362895</v>
      </c>
      <c r="U356">
        <v>11.7561</v>
      </c>
      <c r="V356">
        <v>104</v>
      </c>
      <c r="W356" t="s">
        <v>110</v>
      </c>
      <c r="X356">
        <v>1003002</v>
      </c>
      <c r="Y356" t="s">
        <v>116</v>
      </c>
      <c r="Z356">
        <v>100300220</v>
      </c>
      <c r="AA356" t="s">
        <v>686</v>
      </c>
      <c r="AB356">
        <v>35.447248299999998</v>
      </c>
      <c r="AC356">
        <v>139.63470699999999</v>
      </c>
      <c r="AD356">
        <v>13.8916</v>
      </c>
      <c r="AE356">
        <v>104</v>
      </c>
      <c r="AF356" t="s">
        <v>110</v>
      </c>
      <c r="AG356">
        <v>1003002</v>
      </c>
      <c r="AH356" t="s">
        <v>116</v>
      </c>
      <c r="AI356">
        <v>100300213</v>
      </c>
      <c r="AJ356" t="s">
        <v>124</v>
      </c>
      <c r="AK356">
        <v>50</v>
      </c>
      <c r="AL356">
        <v>2</v>
      </c>
      <c r="AM356" t="s">
        <v>100</v>
      </c>
      <c r="AN356" t="s">
        <v>161</v>
      </c>
      <c r="AO356">
        <v>420</v>
      </c>
      <c r="AP356" t="s">
        <v>177</v>
      </c>
      <c r="AQ356">
        <v>4.5999999999999996</v>
      </c>
      <c r="AR356">
        <v>1</v>
      </c>
      <c r="AS356">
        <v>557</v>
      </c>
      <c r="AT356">
        <v>1.7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0</v>
      </c>
      <c r="BE356">
        <v>0</v>
      </c>
      <c r="BF356">
        <v>1</v>
      </c>
      <c r="BG356">
        <v>380</v>
      </c>
      <c r="BH356">
        <v>1.9</v>
      </c>
      <c r="BI356">
        <v>1</v>
      </c>
      <c r="BJ356">
        <v>380</v>
      </c>
      <c r="BK356">
        <v>4.5999999999999996</v>
      </c>
      <c r="BL356">
        <v>1</v>
      </c>
      <c r="BM356">
        <v>0.44</v>
      </c>
      <c r="BN356">
        <v>1</v>
      </c>
      <c r="BO356">
        <v>210</v>
      </c>
      <c r="BP356">
        <v>422</v>
      </c>
      <c r="BQ356">
        <v>6.3</v>
      </c>
      <c r="BR356">
        <v>170</v>
      </c>
      <c r="BS356">
        <v>2.6</v>
      </c>
      <c r="BT356">
        <v>9.9</v>
      </c>
      <c r="BU356" t="str">
        <f>VLOOKUP($A356,trip!$A$3:$AD$2506,9,FALSE)</f>
        <v>馬車道駅</v>
      </c>
      <c r="BV356" t="str">
        <f>VLOOKUP($A356,trip!$A$3:$AD$2506,11,FALSE)</f>
        <v>駅</v>
      </c>
      <c r="BW356" t="str">
        <f>VLOOKUP($A356,trip!$A$3:$AD$2506,17,FALSE)</f>
        <v>スパイスバー</v>
      </c>
      <c r="BX356" t="str">
        <f>VLOOKUP($A356,trip!$A$3:$AD$2506,19,FALSE)</f>
        <v>飲食店・喫茶店</v>
      </c>
      <c r="BY356" t="str">
        <f>VLOOKUP($A356,trip!$A$3:$AD$2506,25,FALSE)</f>
        <v>1人</v>
      </c>
    </row>
    <row r="357" spans="1:77" x14ac:dyDescent="0.15">
      <c r="A357">
        <v>257521</v>
      </c>
      <c r="B357" t="s">
        <v>117</v>
      </c>
      <c r="C357">
        <v>999</v>
      </c>
      <c r="D357" t="s">
        <v>70</v>
      </c>
      <c r="E357" s="1">
        <v>40138.901678240742</v>
      </c>
      <c r="F357" s="10">
        <f t="shared" si="31"/>
        <v>40138</v>
      </c>
      <c r="G357" s="12">
        <f t="shared" si="32"/>
        <v>0.90167824074160308</v>
      </c>
      <c r="H357" s="12">
        <f>IF($G357&lt;天気!$L$2,天気!$L$2,IF($G357&lt;天気!$L$3,天気!$L$3,IF($G357&lt;天気!$L$4,天気!$L$4,IF($G357&lt;天気!$L$5,天気!$L$5,IF($G357&lt;天気!$L$6,天気!$L$6,IF($G357&lt;天気!$L$7,天気!$L$7,IF($G357&lt;天気!$L$8,天気!$L$8,IF($G357&lt;天気!$L$9,天気!$L$9,IF($G357&lt;天気!$L$10,天気!$L$10,IF($G357&lt;天気!$L$11,天気!$L$11,IF($G357&lt;天気!$L$12,天気!$L$12,IF($G357&lt;天気!$L$13,天気!$L$13,IF($G357&lt;天気!$L$14,天気!$L$14,IF($G357&lt;天気!$L$15,天気!$L$15,IF($G357&lt;天気!$L$16,天気!$L$16,IF($G357&lt;天気!$L$17,天気!$L$17,IF($G357&lt;天気!$L$18,天気!$L$18,IF($G357&lt;天気!$L$19,天気!$L$19,IF($G357&lt;天気!$L$20,天気!$L$20,IF($G357&lt;天気!$L$21,天気!$L$21,IF($G357&lt;天気!$L$22,天気!$L$22,IF($G357&lt;天気!$L$23,天気!$L$23,IF($G357&lt;天気!$L$24,天気!$L$24,天気!$L$25)))))))))))))))))))))))</f>
        <v>0.91666666666666696</v>
      </c>
      <c r="I357" s="12">
        <v>0.91666666666666696</v>
      </c>
      <c r="J357" s="12">
        <f t="shared" si="33"/>
        <v>40138.916666666664</v>
      </c>
      <c r="K357" s="1">
        <v>40138.905752314815</v>
      </c>
      <c r="L357" s="6">
        <f t="shared" si="34"/>
        <v>4.7266118836915292E-3</v>
      </c>
      <c r="M357" s="6">
        <f>VLOOKUP(J357,天気!$E$2:$J$721,3,FALSE)</f>
        <v>0</v>
      </c>
      <c r="N357">
        <v>352</v>
      </c>
      <c r="O357">
        <v>1132.606377690784</v>
      </c>
      <c r="P357">
        <f t="shared" si="35"/>
        <v>-7.4774999999999991</v>
      </c>
      <c r="Q357">
        <v>-7.4774999999999991</v>
      </c>
      <c r="R357">
        <f t="shared" si="30"/>
        <v>7.4774999999999991</v>
      </c>
      <c r="S357">
        <v>35.488565000000001</v>
      </c>
      <c r="T357">
        <v>139.6359248</v>
      </c>
      <c r="U357">
        <v>17.477499999999999</v>
      </c>
      <c r="V357">
        <v>102</v>
      </c>
      <c r="W357" t="s">
        <v>118</v>
      </c>
      <c r="X357">
        <v>1001014</v>
      </c>
      <c r="Y357" t="s">
        <v>119</v>
      </c>
      <c r="Z357">
        <v>100101403</v>
      </c>
      <c r="AA357" t="s">
        <v>120</v>
      </c>
      <c r="AB357">
        <v>35.478774989999998</v>
      </c>
      <c r="AC357">
        <v>139.63246470000001</v>
      </c>
      <c r="AD357">
        <v>10</v>
      </c>
      <c r="AE357">
        <v>102</v>
      </c>
      <c r="AF357" t="s">
        <v>118</v>
      </c>
      <c r="AG357">
        <v>1001013</v>
      </c>
      <c r="AH357" t="s">
        <v>384</v>
      </c>
      <c r="AI357">
        <v>100101304</v>
      </c>
      <c r="AJ357" t="s">
        <v>385</v>
      </c>
      <c r="AK357">
        <v>54</v>
      </c>
      <c r="AL357">
        <v>1</v>
      </c>
      <c r="AM357" t="s">
        <v>74</v>
      </c>
      <c r="AN357" t="s">
        <v>121</v>
      </c>
      <c r="AO357">
        <v>100</v>
      </c>
      <c r="AP357" t="s">
        <v>76</v>
      </c>
      <c r="AQ357">
        <v>7</v>
      </c>
      <c r="AR357">
        <v>1</v>
      </c>
      <c r="AS357">
        <v>1787</v>
      </c>
      <c r="AT357">
        <v>7</v>
      </c>
      <c r="AU357">
        <v>1</v>
      </c>
      <c r="AV357">
        <v>1</v>
      </c>
      <c r="AW357">
        <v>120</v>
      </c>
      <c r="AX357" t="s">
        <v>122</v>
      </c>
      <c r="AY357" t="s">
        <v>353</v>
      </c>
      <c r="AZ357">
        <v>0</v>
      </c>
      <c r="BA357">
        <v>1159</v>
      </c>
      <c r="BB357">
        <v>13.9</v>
      </c>
      <c r="BC357">
        <v>640</v>
      </c>
      <c r="BD357">
        <v>8.1999999999999993</v>
      </c>
      <c r="BE357">
        <v>23.1</v>
      </c>
      <c r="BF357">
        <v>1</v>
      </c>
      <c r="BG357">
        <v>1582</v>
      </c>
      <c r="BH357">
        <v>7.9</v>
      </c>
      <c r="BI357">
        <v>1</v>
      </c>
      <c r="BJ357">
        <v>1582</v>
      </c>
      <c r="BK357">
        <v>19.5</v>
      </c>
      <c r="BL357">
        <v>1</v>
      </c>
      <c r="BM357">
        <v>0.85</v>
      </c>
      <c r="BN357">
        <v>4</v>
      </c>
      <c r="BO357">
        <v>210</v>
      </c>
      <c r="BP357">
        <v>281</v>
      </c>
      <c r="BQ357">
        <v>4.2</v>
      </c>
      <c r="BR357">
        <v>160</v>
      </c>
      <c r="BS357">
        <v>2.4</v>
      </c>
      <c r="BT357">
        <v>10.6</v>
      </c>
      <c r="BU357">
        <f>VLOOKUP($A357,trip!$A$3:$AD$2506,9,FALSE)</f>
        <v>0</v>
      </c>
      <c r="BV357">
        <f>VLOOKUP($A357,trip!$A$3:$AD$2506,11,FALSE)</f>
        <v>0</v>
      </c>
      <c r="BW357">
        <f>VLOOKUP($A357,trip!$A$3:$AD$2506,17,FALSE)</f>
        <v>0</v>
      </c>
      <c r="BX357">
        <f>VLOOKUP($A357,trip!$A$3:$AD$2506,19,FALSE)</f>
        <v>0</v>
      </c>
      <c r="BY357">
        <f>VLOOKUP($A357,trip!$A$3:$AD$2506,25,FALSE)</f>
        <v>0</v>
      </c>
    </row>
    <row r="358" spans="1:77" x14ac:dyDescent="0.15">
      <c r="A358">
        <v>257533</v>
      </c>
      <c r="B358" t="s">
        <v>193</v>
      </c>
      <c r="C358">
        <v>999</v>
      </c>
      <c r="D358" t="s">
        <v>70</v>
      </c>
      <c r="E358" s="1">
        <v>40139.318414351852</v>
      </c>
      <c r="F358" s="10">
        <f t="shared" si="31"/>
        <v>40139</v>
      </c>
      <c r="G358" s="12">
        <f t="shared" si="32"/>
        <v>0.31841435185197042</v>
      </c>
      <c r="H358" s="12">
        <f>IF($G358&lt;天気!$L$2,天気!$L$2,IF($G358&lt;天気!$L$3,天気!$L$3,IF($G358&lt;天気!$L$4,天気!$L$4,IF($G358&lt;天気!$L$5,天気!$L$5,IF($G358&lt;天気!$L$6,天気!$L$6,IF($G358&lt;天気!$L$7,天気!$L$7,IF($G358&lt;天気!$L$8,天気!$L$8,IF($G358&lt;天気!$L$9,天気!$L$9,IF($G358&lt;天気!$L$10,天気!$L$10,IF($G358&lt;天気!$L$11,天気!$L$11,IF($G358&lt;天気!$L$12,天気!$L$12,IF($G358&lt;天気!$L$13,天気!$L$13,IF($G358&lt;天気!$L$14,天気!$L$14,IF($G358&lt;天気!$L$15,天気!$L$15,IF($G358&lt;天気!$L$16,天気!$L$16,IF($G358&lt;天気!$L$17,天気!$L$17,IF($G358&lt;天気!$L$18,天気!$L$18,IF($G358&lt;天気!$L$19,天気!$L$19,IF($G358&lt;天気!$L$20,天気!$L$20,IF($G358&lt;天気!$L$21,天気!$L$21,IF($G358&lt;天気!$L$22,天気!$L$22,IF($G358&lt;天気!$L$23,天気!$L$23,IF($G358&lt;天気!$L$24,天気!$L$24,天気!$L$25)))))))))))))))))))))))</f>
        <v>0.33333333333333398</v>
      </c>
      <c r="I358" s="12">
        <v>0.33333333333333398</v>
      </c>
      <c r="J358" s="12">
        <f t="shared" si="33"/>
        <v>40139.333333333336</v>
      </c>
      <c r="K358" s="1">
        <v>40139.324583333335</v>
      </c>
      <c r="L358" s="6">
        <f t="shared" si="34"/>
        <v>2.6293794506612414E-2</v>
      </c>
      <c r="M358" s="6">
        <f>VLOOKUP(J358,天気!$E$2:$J$721,3,FALSE)</f>
        <v>0</v>
      </c>
      <c r="N358">
        <v>533</v>
      </c>
      <c r="O358">
        <v>666.55049403721</v>
      </c>
      <c r="P358">
        <f t="shared" si="35"/>
        <v>-25.846800000000002</v>
      </c>
      <c r="Q358">
        <v>-25.846800000000002</v>
      </c>
      <c r="R358">
        <f t="shared" si="30"/>
        <v>25.846800000000002</v>
      </c>
      <c r="S358">
        <v>35.435516300000003</v>
      </c>
      <c r="T358">
        <v>139.64844529999999</v>
      </c>
      <c r="U358">
        <v>30.98</v>
      </c>
      <c r="V358">
        <v>104</v>
      </c>
      <c r="W358" t="s">
        <v>110</v>
      </c>
      <c r="X358">
        <v>1003017</v>
      </c>
      <c r="Y358" t="s">
        <v>163</v>
      </c>
      <c r="Z358">
        <v>100301703</v>
      </c>
      <c r="AA358" t="s">
        <v>194</v>
      </c>
      <c r="AB358">
        <v>35.439056809999997</v>
      </c>
      <c r="AC358">
        <v>139.6425069</v>
      </c>
      <c r="AD358">
        <v>5.1332000000000004</v>
      </c>
      <c r="AE358">
        <v>104</v>
      </c>
      <c r="AF358" t="s">
        <v>110</v>
      </c>
      <c r="AG358">
        <v>1003018</v>
      </c>
      <c r="AH358" t="s">
        <v>111</v>
      </c>
      <c r="AI358">
        <v>100301807</v>
      </c>
      <c r="AJ358" t="s">
        <v>341</v>
      </c>
      <c r="AK358">
        <v>47</v>
      </c>
      <c r="AL358">
        <v>1</v>
      </c>
      <c r="AM358" t="s">
        <v>74</v>
      </c>
      <c r="AN358" t="s">
        <v>161</v>
      </c>
      <c r="AO358">
        <v>100</v>
      </c>
      <c r="AP358" t="s">
        <v>76</v>
      </c>
      <c r="AQ358">
        <v>8.6</v>
      </c>
      <c r="AR358">
        <v>1</v>
      </c>
      <c r="AS358">
        <v>1344</v>
      </c>
      <c r="AT358">
        <v>8.6</v>
      </c>
      <c r="AU358">
        <v>1</v>
      </c>
      <c r="AV358">
        <v>2</v>
      </c>
      <c r="AW358">
        <v>130</v>
      </c>
      <c r="AX358" t="s">
        <v>195</v>
      </c>
      <c r="AY358" t="s">
        <v>116</v>
      </c>
      <c r="AZ358">
        <v>0</v>
      </c>
      <c r="BA358">
        <v>973</v>
      </c>
      <c r="BB358">
        <v>11.7</v>
      </c>
      <c r="BC358">
        <v>1232</v>
      </c>
      <c r="BD358">
        <v>14.7</v>
      </c>
      <c r="BE358">
        <v>28.4</v>
      </c>
      <c r="BF358">
        <v>1</v>
      </c>
      <c r="BG358">
        <v>983</v>
      </c>
      <c r="BH358">
        <v>4.9000000000000004</v>
      </c>
      <c r="BI358">
        <v>1</v>
      </c>
      <c r="BJ358">
        <v>983</v>
      </c>
      <c r="BK358">
        <v>11.8</v>
      </c>
      <c r="BL358">
        <v>1</v>
      </c>
      <c r="BM358">
        <v>0.28999999999999998</v>
      </c>
      <c r="BN358">
        <v>2</v>
      </c>
      <c r="BO358">
        <v>210</v>
      </c>
      <c r="BP358">
        <v>252</v>
      </c>
      <c r="BQ358">
        <v>3.8</v>
      </c>
      <c r="BR358">
        <v>43</v>
      </c>
      <c r="BS358">
        <v>0.6</v>
      </c>
      <c r="BT358">
        <v>6.3999999999999995</v>
      </c>
      <c r="BU358" t="str">
        <f>VLOOKUP($A358,trip!$A$3:$AD$2506,9,FALSE)</f>
        <v>自宅</v>
      </c>
      <c r="BV358" t="str">
        <f>VLOOKUP($A358,trip!$A$3:$AD$2506,11,FALSE)</f>
        <v>自宅</v>
      </c>
      <c r="BW358" t="str">
        <f>VLOOKUP($A358,trip!$A$3:$AD$2506,17,FALSE)</f>
        <v>JR石川町駅</v>
      </c>
      <c r="BX358" t="str">
        <f>VLOOKUP($A358,trip!$A$3:$AD$2506,19,FALSE)</f>
        <v>駅</v>
      </c>
      <c r="BY358" t="str">
        <f>VLOOKUP($A358,trip!$A$3:$AD$2506,25,FALSE)</f>
        <v>1人</v>
      </c>
    </row>
    <row r="359" spans="1:77" x14ac:dyDescent="0.15">
      <c r="A359">
        <v>257536</v>
      </c>
      <c r="B359" t="s">
        <v>193</v>
      </c>
      <c r="C359">
        <v>200</v>
      </c>
      <c r="D359" t="s">
        <v>206</v>
      </c>
      <c r="E359" s="1">
        <v>40139.33148148148</v>
      </c>
      <c r="F359" s="10">
        <f t="shared" si="31"/>
        <v>40139</v>
      </c>
      <c r="G359" s="12">
        <f t="shared" si="32"/>
        <v>0.33148148148029577</v>
      </c>
      <c r="H359" s="12">
        <f>IF($G359&lt;天気!$L$2,天気!$L$2,IF($G359&lt;天気!$L$3,天気!$L$3,IF($G359&lt;天気!$L$4,天気!$L$4,IF($G359&lt;天気!$L$5,天気!$L$5,IF($G359&lt;天気!$L$6,天気!$L$6,IF($G359&lt;天気!$L$7,天気!$L$7,IF($G359&lt;天気!$L$8,天気!$L$8,IF($G359&lt;天気!$L$9,天気!$L$9,IF($G359&lt;天気!$L$10,天気!$L$10,IF($G359&lt;天気!$L$11,天気!$L$11,IF($G359&lt;天気!$L$12,天気!$L$12,IF($G359&lt;天気!$L$13,天気!$L$13,IF($G359&lt;天気!$L$14,天気!$L$14,IF($G359&lt;天気!$L$15,天気!$L$15,IF($G359&lt;天気!$L$16,天気!$L$16,IF($G359&lt;天気!$L$17,天気!$L$17,IF($G359&lt;天気!$L$18,天気!$L$18,IF($G359&lt;天気!$L$19,天気!$L$19,IF($G359&lt;天気!$L$20,天気!$L$20,IF($G359&lt;天気!$L$21,天気!$L$21,IF($G359&lt;天気!$L$22,天気!$L$22,IF($G359&lt;天気!$L$23,天気!$L$23,IF($G359&lt;天気!$L$24,天気!$L$24,天気!$L$25)))))))))))))))))))))))</f>
        <v>0.33333333333333398</v>
      </c>
      <c r="I359" s="12">
        <v>0.33333333333333398</v>
      </c>
      <c r="J359" s="12">
        <f t="shared" si="33"/>
        <v>40139.333333333336</v>
      </c>
      <c r="K359" s="1">
        <v>40139.335231481484</v>
      </c>
      <c r="L359" s="6">
        <f t="shared" si="34"/>
        <v>3.4634430379746839E-2</v>
      </c>
      <c r="M359" s="6">
        <f>VLOOKUP(J359,天気!$E$2:$J$721,3,FALSE)</f>
        <v>0</v>
      </c>
      <c r="N359">
        <v>324</v>
      </c>
      <c r="O359">
        <v>559.40132108844557</v>
      </c>
      <c r="P359">
        <f t="shared" si="35"/>
        <v>27.3612</v>
      </c>
      <c r="Q359">
        <v>27.3612</v>
      </c>
      <c r="R359">
        <f t="shared" si="30"/>
        <v>27.3612</v>
      </c>
      <c r="S359">
        <v>35.438085819999998</v>
      </c>
      <c r="T359">
        <v>139.6428985</v>
      </c>
      <c r="U359">
        <v>5.6123000000000003</v>
      </c>
      <c r="V359">
        <v>104</v>
      </c>
      <c r="W359" t="s">
        <v>110</v>
      </c>
      <c r="X359">
        <v>1003017</v>
      </c>
      <c r="Y359" t="s">
        <v>163</v>
      </c>
      <c r="Z359">
        <v>100301702</v>
      </c>
      <c r="AA359" t="s">
        <v>195</v>
      </c>
      <c r="AB359">
        <v>35.435864960000004</v>
      </c>
      <c r="AC359">
        <v>139.64843999999999</v>
      </c>
      <c r="AD359">
        <v>32.973500000000001</v>
      </c>
      <c r="AE359">
        <v>104</v>
      </c>
      <c r="AF359" t="s">
        <v>110</v>
      </c>
      <c r="AG359">
        <v>1003017</v>
      </c>
      <c r="AH359" t="s">
        <v>163</v>
      </c>
      <c r="AI359">
        <v>100301703</v>
      </c>
      <c r="AJ359" t="s">
        <v>194</v>
      </c>
      <c r="AK359">
        <v>47</v>
      </c>
      <c r="AL359">
        <v>1</v>
      </c>
      <c r="AM359" t="s">
        <v>74</v>
      </c>
      <c r="AN359" t="s">
        <v>161</v>
      </c>
      <c r="AO359">
        <v>100</v>
      </c>
      <c r="AP359" t="s">
        <v>76</v>
      </c>
      <c r="AQ359">
        <v>6.2</v>
      </c>
      <c r="AR359">
        <v>1</v>
      </c>
      <c r="AS359">
        <v>1224</v>
      </c>
      <c r="AT359">
        <v>6.2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0</v>
      </c>
      <c r="BC359">
        <v>0</v>
      </c>
      <c r="BD359">
        <v>0</v>
      </c>
      <c r="BE359">
        <v>0</v>
      </c>
      <c r="BF359">
        <v>1</v>
      </c>
      <c r="BG359">
        <v>790</v>
      </c>
      <c r="BH359">
        <v>4</v>
      </c>
      <c r="BI359">
        <v>1</v>
      </c>
      <c r="BJ359">
        <v>790</v>
      </c>
      <c r="BK359">
        <v>9.4</v>
      </c>
      <c r="BL359">
        <v>1</v>
      </c>
      <c r="BM359">
        <v>0.28999999999999998</v>
      </c>
      <c r="BN359">
        <v>2</v>
      </c>
      <c r="BO359">
        <v>210</v>
      </c>
      <c r="BP359">
        <v>116</v>
      </c>
      <c r="BQ359">
        <v>1.7</v>
      </c>
      <c r="BR359">
        <v>224</v>
      </c>
      <c r="BS359">
        <v>3.4</v>
      </c>
      <c r="BT359">
        <v>7.1</v>
      </c>
      <c r="BU359" t="str">
        <f>VLOOKUP($A359,trip!$A$3:$AD$2506,9,FALSE)</f>
        <v>JR石川町駅</v>
      </c>
      <c r="BV359" t="str">
        <f>VLOOKUP($A359,trip!$A$3:$AD$2506,11,FALSE)</f>
        <v>駅</v>
      </c>
      <c r="BW359" t="str">
        <f>VLOOKUP($A359,trip!$A$3:$AD$2506,17,FALSE)</f>
        <v>自宅</v>
      </c>
      <c r="BX359" t="str">
        <f>VLOOKUP($A359,trip!$A$3:$AD$2506,19,FALSE)</f>
        <v>自宅</v>
      </c>
      <c r="BY359" t="str">
        <f>VLOOKUP($A359,trip!$A$3:$AD$2506,25,FALSE)</f>
        <v>0人</v>
      </c>
    </row>
    <row r="360" spans="1:77" x14ac:dyDescent="0.15">
      <c r="A360">
        <v>257546</v>
      </c>
      <c r="B360" t="s">
        <v>242</v>
      </c>
      <c r="C360">
        <v>100</v>
      </c>
      <c r="D360" t="s">
        <v>79</v>
      </c>
      <c r="E360" s="1">
        <v>40139.399837962963</v>
      </c>
      <c r="F360" s="10">
        <f t="shared" si="31"/>
        <v>40139</v>
      </c>
      <c r="G360" s="12">
        <f t="shared" si="32"/>
        <v>0.39983796296291985</v>
      </c>
      <c r="H360" s="12">
        <f>IF($G360&lt;天気!$L$2,天気!$L$2,IF($G360&lt;天気!$L$3,天気!$L$3,IF($G360&lt;天気!$L$4,天気!$L$4,IF($G360&lt;天気!$L$5,天気!$L$5,IF($G360&lt;天気!$L$6,天気!$L$6,IF($G360&lt;天気!$L$7,天気!$L$7,IF($G360&lt;天気!$L$8,天気!$L$8,IF($G360&lt;天気!$L$9,天気!$L$9,IF($G360&lt;天気!$L$10,天気!$L$10,IF($G360&lt;天気!$L$11,天気!$L$11,IF($G360&lt;天気!$L$12,天気!$L$12,IF($G360&lt;天気!$L$13,天気!$L$13,IF($G360&lt;天気!$L$14,天気!$L$14,IF($G360&lt;天気!$L$15,天気!$L$15,IF($G360&lt;天気!$L$16,天気!$L$16,IF($G360&lt;天気!$L$17,天気!$L$17,IF($G360&lt;天気!$L$18,天気!$L$18,IF($G360&lt;天気!$L$19,天気!$L$19,IF($G360&lt;天気!$L$20,天気!$L$20,IF($G360&lt;天気!$L$21,天気!$L$21,IF($G360&lt;天気!$L$22,天気!$L$22,IF($G360&lt;天気!$L$23,天気!$L$23,IF($G360&lt;天気!$L$24,天気!$L$24,天気!$L$25)))))))))))))))))))))))</f>
        <v>0.41666666666666702</v>
      </c>
      <c r="I360" s="12">
        <v>0.41666666666666702</v>
      </c>
      <c r="J360" s="12">
        <f t="shared" si="33"/>
        <v>40139.416666666664</v>
      </c>
      <c r="K360" s="1">
        <v>40139.407708333332</v>
      </c>
      <c r="L360" s="6">
        <f t="shared" si="34"/>
        <v>1.2982100000000003E-2</v>
      </c>
      <c r="M360" s="6">
        <f>VLOOKUP(J360,天気!$E$2:$J$721,3,FALSE)</f>
        <v>0</v>
      </c>
      <c r="N360">
        <v>680</v>
      </c>
      <c r="O360">
        <v>854.3379920987112</v>
      </c>
      <c r="P360">
        <f t="shared" si="35"/>
        <v>12.982100000000003</v>
      </c>
      <c r="Q360">
        <v>12.982100000000003</v>
      </c>
      <c r="R360">
        <f t="shared" si="30"/>
        <v>12.982100000000003</v>
      </c>
      <c r="S360">
        <v>35.459538160000001</v>
      </c>
      <c r="T360">
        <v>139.61622650000001</v>
      </c>
      <c r="U360">
        <v>5.476</v>
      </c>
      <c r="V360">
        <v>103</v>
      </c>
      <c r="W360" t="s">
        <v>71</v>
      </c>
      <c r="X360">
        <v>1002005</v>
      </c>
      <c r="Y360" t="s">
        <v>260</v>
      </c>
      <c r="Z360">
        <v>100200504</v>
      </c>
      <c r="AA360" t="s">
        <v>261</v>
      </c>
      <c r="AB360">
        <v>35.464189099999999</v>
      </c>
      <c r="AC360">
        <v>139.62373679999999</v>
      </c>
      <c r="AD360">
        <v>18.458100000000002</v>
      </c>
      <c r="AE360">
        <v>103</v>
      </c>
      <c r="AF360" t="s">
        <v>71</v>
      </c>
      <c r="AG360">
        <v>1002001</v>
      </c>
      <c r="AH360" t="s">
        <v>213</v>
      </c>
      <c r="AI360">
        <v>100200102</v>
      </c>
      <c r="AJ360" t="s">
        <v>214</v>
      </c>
      <c r="AK360">
        <v>0</v>
      </c>
      <c r="AL360">
        <v>1</v>
      </c>
      <c r="AM360" t="s">
        <v>74</v>
      </c>
      <c r="AN360" t="s">
        <v>75</v>
      </c>
      <c r="AO360">
        <v>420</v>
      </c>
      <c r="AP360" t="s">
        <v>177</v>
      </c>
      <c r="AQ360">
        <v>12.1</v>
      </c>
      <c r="AR360">
        <v>1</v>
      </c>
      <c r="AS360">
        <v>3805</v>
      </c>
      <c r="AT360">
        <v>12.7</v>
      </c>
      <c r="AU360">
        <v>1</v>
      </c>
      <c r="AV360">
        <v>2</v>
      </c>
      <c r="AW360">
        <v>140</v>
      </c>
      <c r="AX360" t="s">
        <v>191</v>
      </c>
      <c r="AY360" t="s">
        <v>155</v>
      </c>
      <c r="AZ360">
        <v>0</v>
      </c>
      <c r="BA360">
        <v>35</v>
      </c>
      <c r="BB360">
        <v>0.4</v>
      </c>
      <c r="BC360">
        <v>403</v>
      </c>
      <c r="BD360">
        <v>4.9000000000000004</v>
      </c>
      <c r="BE360">
        <v>7.3000000000000007</v>
      </c>
      <c r="BF360">
        <v>1</v>
      </c>
      <c r="BG360">
        <v>1000</v>
      </c>
      <c r="BH360">
        <v>5</v>
      </c>
      <c r="BI360">
        <v>1</v>
      </c>
      <c r="BJ360">
        <v>1000</v>
      </c>
      <c r="BK360">
        <v>12.1</v>
      </c>
      <c r="BL360">
        <v>1</v>
      </c>
      <c r="BM360">
        <v>0.7</v>
      </c>
      <c r="BN360">
        <v>3</v>
      </c>
      <c r="BO360">
        <v>210</v>
      </c>
      <c r="BP360">
        <v>300</v>
      </c>
      <c r="BQ360">
        <v>4.5</v>
      </c>
      <c r="BR360">
        <v>138</v>
      </c>
      <c r="BS360">
        <v>2.1</v>
      </c>
      <c r="BT360">
        <v>9.6</v>
      </c>
      <c r="BU360" t="str">
        <f>VLOOKUP($A360,trip!$A$3:$AD$2506,9,FALSE)</f>
        <v>home</v>
      </c>
      <c r="BV360" t="str">
        <f>VLOOKUP($A360,trip!$A$3:$AD$2506,11,FALSE)</f>
        <v>自宅</v>
      </c>
      <c r="BW360" t="str">
        <f>VLOOKUP($A360,trip!$A$3:$AD$2506,17,FALSE)</f>
        <v>バイト</v>
      </c>
      <c r="BX360" t="str">
        <f>VLOOKUP($A360,trip!$A$3:$AD$2506,19,FALSE)</f>
        <v>勤務・通学・ﾊﾞｲﾄ先</v>
      </c>
      <c r="BY360" t="str">
        <f>VLOOKUP($A360,trip!$A$3:$AD$2506,25,FALSE)</f>
        <v>0人</v>
      </c>
    </row>
    <row r="361" spans="1:77" x14ac:dyDescent="0.15">
      <c r="A361">
        <v>257552</v>
      </c>
      <c r="B361" t="s">
        <v>69</v>
      </c>
      <c r="C361">
        <v>500</v>
      </c>
      <c r="D361" t="s">
        <v>148</v>
      </c>
      <c r="E361" s="1">
        <v>40139.451377314814</v>
      </c>
      <c r="F361" s="10">
        <f t="shared" si="31"/>
        <v>40139</v>
      </c>
      <c r="G361" s="12">
        <f t="shared" si="32"/>
        <v>0.45137731481372612</v>
      </c>
      <c r="H361" s="12">
        <f>IF($G361&lt;天気!$L$2,天気!$L$2,IF($G361&lt;天気!$L$3,天気!$L$3,IF($G361&lt;天気!$L$4,天気!$L$4,IF($G361&lt;天気!$L$5,天気!$L$5,IF($G361&lt;天気!$L$6,天気!$L$6,IF($G361&lt;天気!$L$7,天気!$L$7,IF($G361&lt;天気!$L$8,天気!$L$8,IF($G361&lt;天気!$L$9,天気!$L$9,IF($G361&lt;天気!$L$10,天気!$L$10,IF($G361&lt;天気!$L$11,天気!$L$11,IF($G361&lt;天気!$L$12,天気!$L$12,IF($G361&lt;天気!$L$13,天気!$L$13,IF($G361&lt;天気!$L$14,天気!$L$14,IF($G361&lt;天気!$L$15,天気!$L$15,IF($G361&lt;天気!$L$16,天気!$L$16,IF($G361&lt;天気!$L$17,天気!$L$17,IF($G361&lt;天気!$L$18,天気!$L$18,IF($G361&lt;天気!$L$19,天気!$L$19,IF($G361&lt;天気!$L$20,天気!$L$20,IF($G361&lt;天気!$L$21,天気!$L$21,IF($G361&lt;天気!$L$22,天気!$L$22,IF($G361&lt;天気!$L$23,天気!$L$23,IF($G361&lt;天気!$L$24,天気!$L$24,天気!$L$25)))))))))))))))))))))))</f>
        <v>0.45833333333333398</v>
      </c>
      <c r="I361" s="12">
        <v>0.45833333333333398</v>
      </c>
      <c r="J361" s="12">
        <f t="shared" si="33"/>
        <v>40139.458333333336</v>
      </c>
      <c r="K361" s="1">
        <v>40139.461562500001</v>
      </c>
      <c r="L361" s="6">
        <f t="shared" si="34"/>
        <v>1.7306477732793521E-2</v>
      </c>
      <c r="M361" s="6">
        <f>VLOOKUP(J361,天気!$E$2:$J$721,3,FALSE)</f>
        <v>0</v>
      </c>
      <c r="N361">
        <v>880</v>
      </c>
      <c r="O361">
        <v>962.24740949846489</v>
      </c>
      <c r="P361">
        <f t="shared" si="35"/>
        <v>-21.3735</v>
      </c>
      <c r="Q361">
        <v>-21.3735</v>
      </c>
      <c r="R361">
        <f t="shared" si="30"/>
        <v>21.3735</v>
      </c>
      <c r="S361">
        <v>35.449265250000003</v>
      </c>
      <c r="T361">
        <v>139.62138719999999</v>
      </c>
      <c r="U361">
        <v>29.248100000000001</v>
      </c>
      <c r="V361">
        <v>103</v>
      </c>
      <c r="W361" t="s">
        <v>71</v>
      </c>
      <c r="X361">
        <v>1002004</v>
      </c>
      <c r="Y361" t="s">
        <v>72</v>
      </c>
      <c r="Z361">
        <v>100200401</v>
      </c>
      <c r="AA361" t="s">
        <v>73</v>
      </c>
      <c r="AB361">
        <v>35.456689650000001</v>
      </c>
      <c r="AC361">
        <v>139.62684809999999</v>
      </c>
      <c r="AD361">
        <v>7.8746</v>
      </c>
      <c r="AE361">
        <v>103</v>
      </c>
      <c r="AF361" t="s">
        <v>71</v>
      </c>
      <c r="AG361">
        <v>1002002</v>
      </c>
      <c r="AH361" t="s">
        <v>189</v>
      </c>
      <c r="AI361">
        <v>100200207</v>
      </c>
      <c r="AJ361" t="s">
        <v>210</v>
      </c>
      <c r="AK361">
        <v>44</v>
      </c>
      <c r="AL361">
        <v>1</v>
      </c>
      <c r="AM361" t="s">
        <v>74</v>
      </c>
      <c r="AN361" t="s">
        <v>75</v>
      </c>
      <c r="AO361">
        <v>100</v>
      </c>
      <c r="AP361" t="s">
        <v>76</v>
      </c>
      <c r="AQ361">
        <v>14.4</v>
      </c>
      <c r="AR361">
        <v>1</v>
      </c>
      <c r="AS361">
        <v>2540</v>
      </c>
      <c r="AT361">
        <v>14.4</v>
      </c>
      <c r="AU361">
        <v>1</v>
      </c>
      <c r="AV361">
        <v>16</v>
      </c>
      <c r="AW361">
        <v>210</v>
      </c>
      <c r="AX361" t="s">
        <v>77</v>
      </c>
      <c r="AY361" t="s">
        <v>211</v>
      </c>
      <c r="AZ361">
        <v>0</v>
      </c>
      <c r="BA361">
        <v>1085</v>
      </c>
      <c r="BB361">
        <v>12.9</v>
      </c>
      <c r="BC361">
        <v>607</v>
      </c>
      <c r="BD361">
        <v>7.3</v>
      </c>
      <c r="BE361">
        <v>36.199999999999996</v>
      </c>
      <c r="BF361">
        <v>1</v>
      </c>
      <c r="BG361">
        <v>1235</v>
      </c>
      <c r="BH361">
        <v>6.2</v>
      </c>
      <c r="BI361">
        <v>1</v>
      </c>
      <c r="BJ361">
        <v>1235</v>
      </c>
      <c r="BK361">
        <v>14.7</v>
      </c>
      <c r="BL361">
        <v>1</v>
      </c>
      <c r="BM361">
        <v>0.45</v>
      </c>
      <c r="BN361">
        <v>3</v>
      </c>
      <c r="BO361">
        <v>210</v>
      </c>
      <c r="BP361">
        <v>263</v>
      </c>
      <c r="BQ361">
        <v>3.9</v>
      </c>
      <c r="BR361">
        <v>339</v>
      </c>
      <c r="BS361">
        <v>5.0999999999999996</v>
      </c>
      <c r="BT361">
        <v>12</v>
      </c>
      <c r="BU361" t="str">
        <f>VLOOKUP($A361,trip!$A$3:$AD$2506,9,FALSE)</f>
        <v>自宅</v>
      </c>
      <c r="BV361" t="str">
        <f>VLOOKUP($A361,trip!$A$3:$AD$2506,11,FALSE)</f>
        <v>自宅</v>
      </c>
      <c r="BW361" t="str">
        <f>VLOOKUP($A361,trip!$A$3:$AD$2506,17,FALSE)</f>
        <v>量販店2</v>
      </c>
      <c r="BX361" t="str">
        <f>VLOOKUP($A361,trip!$A$3:$AD$2506,19,FALSE)</f>
        <v>ｽｰﾊﾟｰ・食料品店</v>
      </c>
      <c r="BY361" t="str">
        <f>VLOOKUP($A361,trip!$A$3:$AD$2506,25,FALSE)</f>
        <v>1人</v>
      </c>
    </row>
    <row r="362" spans="1:77" x14ac:dyDescent="0.15">
      <c r="A362">
        <v>257557</v>
      </c>
      <c r="B362" t="s">
        <v>69</v>
      </c>
      <c r="C362">
        <v>200</v>
      </c>
      <c r="D362" t="s">
        <v>206</v>
      </c>
      <c r="E362" s="1">
        <v>40139.488680555558</v>
      </c>
      <c r="F362" s="10">
        <f t="shared" si="31"/>
        <v>40139</v>
      </c>
      <c r="G362" s="12">
        <f t="shared" si="32"/>
        <v>0.48868055555794854</v>
      </c>
      <c r="H362" s="12">
        <f>IF($G362&lt;天気!$L$2,天気!$L$2,IF($G362&lt;天気!$L$3,天気!$L$3,IF($G362&lt;天気!$L$4,天気!$L$4,IF($G362&lt;天気!$L$5,天気!$L$5,IF($G362&lt;天気!$L$6,天気!$L$6,IF($G362&lt;天気!$L$7,天気!$L$7,IF($G362&lt;天気!$L$8,天気!$L$8,IF($G362&lt;天気!$L$9,天気!$L$9,IF($G362&lt;天気!$L$10,天気!$L$10,IF($G362&lt;天気!$L$11,天気!$L$11,IF($G362&lt;天気!$L$12,天気!$L$12,IF($G362&lt;天気!$L$13,天気!$L$13,IF($G362&lt;天気!$L$14,天気!$L$14,IF($G362&lt;天気!$L$15,天気!$L$15,IF($G362&lt;天気!$L$16,天気!$L$16,IF($G362&lt;天気!$L$17,天気!$L$17,IF($G362&lt;天気!$L$18,天気!$L$18,IF($G362&lt;天気!$L$19,天気!$L$19,IF($G362&lt;天気!$L$20,天気!$L$20,IF($G362&lt;天気!$L$21,天気!$L$21,IF($G362&lt;天気!$L$22,天気!$L$22,IF($G362&lt;天気!$L$23,天気!$L$23,IF($G362&lt;天気!$L$24,天気!$L$24,天気!$L$25)))))))))))))))))))))))</f>
        <v>0.5</v>
      </c>
      <c r="I362" s="12">
        <v>0.5</v>
      </c>
      <c r="J362" s="12">
        <f t="shared" si="33"/>
        <v>40139.5</v>
      </c>
      <c r="K362" s="1">
        <v>40139.498564814814</v>
      </c>
      <c r="L362" s="6">
        <f t="shared" si="34"/>
        <v>1.7445692307692308E-2</v>
      </c>
      <c r="M362" s="6">
        <f>VLOOKUP(J362,天気!$E$2:$J$721,3,FALSE)</f>
        <v>0</v>
      </c>
      <c r="N362">
        <v>854</v>
      </c>
      <c r="O362">
        <v>999.96611072783696</v>
      </c>
      <c r="P362">
        <f t="shared" si="35"/>
        <v>22.679400000000001</v>
      </c>
      <c r="Q362">
        <v>22.679400000000001</v>
      </c>
      <c r="R362">
        <f t="shared" si="30"/>
        <v>22.679400000000001</v>
      </c>
      <c r="S362">
        <v>35.457467459999997</v>
      </c>
      <c r="T362">
        <v>139.62645649999999</v>
      </c>
      <c r="U362">
        <v>5.8474000000000004</v>
      </c>
      <c r="V362">
        <v>103</v>
      </c>
      <c r="W362" t="s">
        <v>71</v>
      </c>
      <c r="X362">
        <v>1002002</v>
      </c>
      <c r="Y362" t="s">
        <v>189</v>
      </c>
      <c r="Z362">
        <v>100200207</v>
      </c>
      <c r="AA362" t="s">
        <v>210</v>
      </c>
      <c r="AB362">
        <v>35.449506730000003</v>
      </c>
      <c r="AC362">
        <v>139.62131740000001</v>
      </c>
      <c r="AD362">
        <v>28.526800000000001</v>
      </c>
      <c r="AE362">
        <v>103</v>
      </c>
      <c r="AF362" t="s">
        <v>71</v>
      </c>
      <c r="AG362">
        <v>1002004</v>
      </c>
      <c r="AH362" t="s">
        <v>72</v>
      </c>
      <c r="AI362">
        <v>100200401</v>
      </c>
      <c r="AJ362" t="s">
        <v>73</v>
      </c>
      <c r="AK362">
        <v>44</v>
      </c>
      <c r="AL362">
        <v>1</v>
      </c>
      <c r="AM362" t="s">
        <v>74</v>
      </c>
      <c r="AN362" t="s">
        <v>75</v>
      </c>
      <c r="AO362">
        <v>100</v>
      </c>
      <c r="AP362" t="s">
        <v>76</v>
      </c>
      <c r="AQ362">
        <v>12.8</v>
      </c>
      <c r="AR362">
        <v>1</v>
      </c>
      <c r="AS362">
        <v>1919</v>
      </c>
      <c r="AT362">
        <v>12.8</v>
      </c>
      <c r="AU362">
        <v>1</v>
      </c>
      <c r="AV362">
        <v>15</v>
      </c>
      <c r="AW362">
        <v>330</v>
      </c>
      <c r="AX362" t="s">
        <v>211</v>
      </c>
      <c r="AY362" t="s">
        <v>77</v>
      </c>
      <c r="AZ362">
        <v>1</v>
      </c>
      <c r="BA362">
        <v>667</v>
      </c>
      <c r="BB362">
        <v>8</v>
      </c>
      <c r="BC362">
        <v>1039</v>
      </c>
      <c r="BD362">
        <v>12.4</v>
      </c>
      <c r="BE362">
        <v>35.4</v>
      </c>
      <c r="BF362">
        <v>1</v>
      </c>
      <c r="BG362">
        <v>1300</v>
      </c>
      <c r="BH362">
        <v>6.5</v>
      </c>
      <c r="BI362">
        <v>1</v>
      </c>
      <c r="BJ362">
        <v>1300</v>
      </c>
      <c r="BK362">
        <v>15.7</v>
      </c>
      <c r="BL362">
        <v>0</v>
      </c>
      <c r="BM362">
        <v>0</v>
      </c>
      <c r="BN362">
        <v>0</v>
      </c>
      <c r="BO362">
        <v>0</v>
      </c>
      <c r="BP362">
        <v>0</v>
      </c>
      <c r="BQ362">
        <v>0</v>
      </c>
      <c r="BR362">
        <v>0</v>
      </c>
      <c r="BS362">
        <v>0</v>
      </c>
      <c r="BT362">
        <v>0</v>
      </c>
      <c r="BU362" t="str">
        <f>VLOOKUP($A362,trip!$A$3:$AD$2506,9,FALSE)</f>
        <v>量販店2</v>
      </c>
      <c r="BV362" t="str">
        <f>VLOOKUP($A362,trip!$A$3:$AD$2506,11,FALSE)</f>
        <v>ｽｰﾊﾟｰ・食料品店</v>
      </c>
      <c r="BW362" t="str">
        <f>VLOOKUP($A362,trip!$A$3:$AD$2506,17,FALSE)</f>
        <v>自宅</v>
      </c>
      <c r="BX362" t="str">
        <f>VLOOKUP($A362,trip!$A$3:$AD$2506,19,FALSE)</f>
        <v>自宅</v>
      </c>
      <c r="BY362" t="str">
        <f>VLOOKUP($A362,trip!$A$3:$AD$2506,25,FALSE)</f>
        <v>1人</v>
      </c>
    </row>
    <row r="363" spans="1:77" x14ac:dyDescent="0.15">
      <c r="A363">
        <v>257561</v>
      </c>
      <c r="B363" t="s">
        <v>123</v>
      </c>
      <c r="C363">
        <v>600</v>
      </c>
      <c r="D363" t="s">
        <v>212</v>
      </c>
      <c r="E363" s="1">
        <v>40139.535231481481</v>
      </c>
      <c r="F363" s="10">
        <f t="shared" si="31"/>
        <v>40139</v>
      </c>
      <c r="G363" s="12">
        <f t="shared" si="32"/>
        <v>0.53523148148087785</v>
      </c>
      <c r="H363" s="12">
        <f>IF($G363&lt;天気!$L$2,天気!$L$2,IF($G363&lt;天気!$L$3,天気!$L$3,IF($G363&lt;天気!$L$4,天気!$L$4,IF($G363&lt;天気!$L$5,天気!$L$5,IF($G363&lt;天気!$L$6,天気!$L$6,IF($G363&lt;天気!$L$7,天気!$L$7,IF($G363&lt;天気!$L$8,天気!$L$8,IF($G363&lt;天気!$L$9,天気!$L$9,IF($G363&lt;天気!$L$10,天気!$L$10,IF($G363&lt;天気!$L$11,天気!$L$11,IF($G363&lt;天気!$L$12,天気!$L$12,IF($G363&lt;天気!$L$13,天気!$L$13,IF($G363&lt;天気!$L$14,天気!$L$14,IF($G363&lt;天気!$L$15,天気!$L$15,IF($G363&lt;天気!$L$16,天気!$L$16,IF($G363&lt;天気!$L$17,天気!$L$17,IF($G363&lt;天気!$L$18,天気!$L$18,IF($G363&lt;天気!$L$19,天気!$L$19,IF($G363&lt;天気!$L$20,天気!$L$20,IF($G363&lt;天気!$L$21,天気!$L$21,IF($G363&lt;天気!$L$22,天気!$L$22,IF($G363&lt;天気!$L$23,天気!$L$23,IF($G363&lt;天気!$L$24,天気!$L$24,天気!$L$25)))))))))))))))))))))))</f>
        <v>0.54166666666666696</v>
      </c>
      <c r="I363" s="12">
        <v>0.54166666666666696</v>
      </c>
      <c r="J363" s="12">
        <f t="shared" si="33"/>
        <v>40139.541666666664</v>
      </c>
      <c r="K363" s="1">
        <v>40139.541481481479</v>
      </c>
      <c r="L363" s="6">
        <f t="shared" si="34"/>
        <v>8.1786885245901733E-3</v>
      </c>
      <c r="M363" s="6">
        <f>VLOOKUP(J363,天気!$E$2:$J$721,3,FALSE)</f>
        <v>0</v>
      </c>
      <c r="N363">
        <v>540</v>
      </c>
      <c r="O363">
        <v>466.738121286509</v>
      </c>
      <c r="P363">
        <f t="shared" si="35"/>
        <v>4.4901000000000053</v>
      </c>
      <c r="Q363">
        <v>4.4901000000000053</v>
      </c>
      <c r="R363">
        <f t="shared" si="30"/>
        <v>4.4901000000000053</v>
      </c>
      <c r="S363">
        <v>35.630738170000001</v>
      </c>
      <c r="T363">
        <v>139.6802777</v>
      </c>
      <c r="U363">
        <v>34.103499999999997</v>
      </c>
      <c r="AB363">
        <v>35.628206210000002</v>
      </c>
      <c r="AC363">
        <v>139.68439760000001</v>
      </c>
      <c r="AD363">
        <v>38.593600000000002</v>
      </c>
      <c r="AK363">
        <v>38</v>
      </c>
      <c r="AL363">
        <v>1</v>
      </c>
      <c r="AM363" t="s">
        <v>74</v>
      </c>
      <c r="AN363" t="s">
        <v>125</v>
      </c>
      <c r="AO363">
        <v>420</v>
      </c>
      <c r="AP363" t="s">
        <v>177</v>
      </c>
      <c r="AQ363">
        <v>7.1</v>
      </c>
      <c r="AR363">
        <v>1</v>
      </c>
      <c r="AS363">
        <v>845</v>
      </c>
      <c r="AT363">
        <v>6.7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E363">
        <v>0</v>
      </c>
      <c r="BF363">
        <v>1</v>
      </c>
      <c r="BG363">
        <v>549</v>
      </c>
      <c r="BH363">
        <v>2.7</v>
      </c>
      <c r="BI363">
        <v>1</v>
      </c>
      <c r="BJ363">
        <v>549</v>
      </c>
      <c r="BK363">
        <v>7.1</v>
      </c>
      <c r="BL363">
        <v>0</v>
      </c>
      <c r="BM363">
        <v>0</v>
      </c>
      <c r="BN363">
        <v>0</v>
      </c>
      <c r="BO363">
        <v>0</v>
      </c>
      <c r="BP363">
        <v>0</v>
      </c>
      <c r="BQ363">
        <v>0</v>
      </c>
      <c r="BR363">
        <v>0</v>
      </c>
      <c r="BS363">
        <v>0</v>
      </c>
      <c r="BT363">
        <v>0</v>
      </c>
      <c r="BU363" t="str">
        <f>VLOOKUP($A363,trip!$A$3:$AD$2506,9,FALSE)</f>
        <v>自宅</v>
      </c>
      <c r="BV363" t="str">
        <f>VLOOKUP($A363,trip!$A$3:$AD$2506,11,FALSE)</f>
        <v>自宅</v>
      </c>
      <c r="BW363" t="str">
        <f>VLOOKUP($A363,trip!$A$3:$AD$2506,17,FALSE)</f>
        <v>オリビエ</v>
      </c>
      <c r="BX363" t="str">
        <f>VLOOKUP($A363,trip!$A$3:$AD$2506,19,FALSE)</f>
        <v>飲食店・喫茶店</v>
      </c>
      <c r="BY363" t="str">
        <f>VLOOKUP($A363,trip!$A$3:$AD$2506,25,FALSE)</f>
        <v>1人</v>
      </c>
    </row>
    <row r="364" spans="1:77" x14ac:dyDescent="0.15">
      <c r="A364">
        <v>257571</v>
      </c>
      <c r="B364" t="s">
        <v>123</v>
      </c>
      <c r="C364">
        <v>200</v>
      </c>
      <c r="D364" t="s">
        <v>206</v>
      </c>
      <c r="E364" s="1">
        <v>40139.615682870368</v>
      </c>
      <c r="F364" s="10">
        <f t="shared" si="31"/>
        <v>40139</v>
      </c>
      <c r="G364" s="12">
        <f t="shared" si="32"/>
        <v>0.61568287036789116</v>
      </c>
      <c r="H364" s="12">
        <f>IF($G364&lt;天気!$L$2,天気!$L$2,IF($G364&lt;天気!$L$3,天気!$L$3,IF($G364&lt;天気!$L$4,天気!$L$4,IF($G364&lt;天気!$L$5,天気!$L$5,IF($G364&lt;天気!$L$6,天気!$L$6,IF($G364&lt;天気!$L$7,天気!$L$7,IF($G364&lt;天気!$L$8,天気!$L$8,IF($G364&lt;天気!$L$9,天気!$L$9,IF($G364&lt;天気!$L$10,天気!$L$10,IF($G364&lt;天気!$L$11,天気!$L$11,IF($G364&lt;天気!$L$12,天気!$L$12,IF($G364&lt;天気!$L$13,天気!$L$13,IF($G364&lt;天気!$L$14,天気!$L$14,IF($G364&lt;天気!$L$15,天気!$L$15,IF($G364&lt;天気!$L$16,天気!$L$16,IF($G364&lt;天気!$L$17,天気!$L$17,IF($G364&lt;天気!$L$18,天気!$L$18,IF($G364&lt;天気!$L$19,天気!$L$19,IF($G364&lt;天気!$L$20,天気!$L$20,IF($G364&lt;天気!$L$21,天気!$L$21,IF($G364&lt;天気!$L$22,天気!$L$22,IF($G364&lt;天気!$L$23,天気!$L$23,IF($G364&lt;天気!$L$24,天気!$L$24,天気!$L$25)))))))))))))))))))))))</f>
        <v>0.625</v>
      </c>
      <c r="I364" s="12">
        <v>0.625</v>
      </c>
      <c r="J364" s="12">
        <f t="shared" si="33"/>
        <v>40139.625</v>
      </c>
      <c r="K364" s="1">
        <v>40139.618692129632</v>
      </c>
      <c r="L364" s="6">
        <f t="shared" si="34"/>
        <v>8.4575406032482668E-3</v>
      </c>
      <c r="M364" s="6">
        <f>VLOOKUP(J364,天気!$E$2:$J$721,3,FALSE)</f>
        <v>0</v>
      </c>
      <c r="N364">
        <v>260</v>
      </c>
      <c r="O364">
        <v>339.90311674685393</v>
      </c>
      <c r="P364">
        <f t="shared" si="35"/>
        <v>-3.6452000000000027</v>
      </c>
      <c r="Q364">
        <v>-3.6452000000000027</v>
      </c>
      <c r="R364">
        <f t="shared" si="30"/>
        <v>3.6452000000000027</v>
      </c>
      <c r="S364">
        <v>35.628705019999998</v>
      </c>
      <c r="T364">
        <v>139.68217680000001</v>
      </c>
      <c r="U364">
        <v>36.081099999999999</v>
      </c>
      <c r="AB364">
        <v>35.631280009999998</v>
      </c>
      <c r="AC364">
        <v>139.680149</v>
      </c>
      <c r="AD364">
        <v>32.435899999999997</v>
      </c>
      <c r="AK364">
        <v>38</v>
      </c>
      <c r="AL364">
        <v>1</v>
      </c>
      <c r="AM364" t="s">
        <v>74</v>
      </c>
      <c r="AN364" t="s">
        <v>125</v>
      </c>
      <c r="AO364">
        <v>420</v>
      </c>
      <c r="AP364" t="s">
        <v>177</v>
      </c>
      <c r="AQ364">
        <v>5.3</v>
      </c>
      <c r="AR364">
        <v>1</v>
      </c>
      <c r="AS364">
        <v>628</v>
      </c>
      <c r="AT364">
        <v>5.5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0</v>
      </c>
      <c r="BC364">
        <v>0</v>
      </c>
      <c r="BD364">
        <v>0</v>
      </c>
      <c r="BE364">
        <v>0</v>
      </c>
      <c r="BF364">
        <v>1</v>
      </c>
      <c r="BG364">
        <v>431</v>
      </c>
      <c r="BH364">
        <v>2.2000000000000002</v>
      </c>
      <c r="BI364">
        <v>1</v>
      </c>
      <c r="BJ364">
        <v>431</v>
      </c>
      <c r="BK364">
        <v>5.3</v>
      </c>
      <c r="BL364">
        <v>0</v>
      </c>
      <c r="BM364">
        <v>0</v>
      </c>
      <c r="BN364">
        <v>0</v>
      </c>
      <c r="BO364">
        <v>0</v>
      </c>
      <c r="BP364">
        <v>0</v>
      </c>
      <c r="BQ364">
        <v>0</v>
      </c>
      <c r="BR364">
        <v>0</v>
      </c>
      <c r="BS364">
        <v>0</v>
      </c>
      <c r="BT364">
        <v>0</v>
      </c>
      <c r="BU364" t="str">
        <f>VLOOKUP($A364,trip!$A$3:$AD$2506,9,FALSE)</f>
        <v>シャツ屋さん</v>
      </c>
      <c r="BV364" t="str">
        <f>VLOOKUP($A364,trip!$A$3:$AD$2506,11,FALSE)</f>
        <v>洋品・雑貨・ｽﾎﾟｰﾂ</v>
      </c>
      <c r="BW364" t="str">
        <f>VLOOKUP($A364,trip!$A$3:$AD$2506,17,FALSE)</f>
        <v>自宅</v>
      </c>
      <c r="BX364" t="str">
        <f>VLOOKUP($A364,trip!$A$3:$AD$2506,19,FALSE)</f>
        <v>自宅</v>
      </c>
      <c r="BY364" t="str">
        <f>VLOOKUP($A364,trip!$A$3:$AD$2506,25,FALSE)</f>
        <v>1人</v>
      </c>
    </row>
    <row r="365" spans="1:77" x14ac:dyDescent="0.15">
      <c r="A365">
        <v>257577</v>
      </c>
      <c r="B365" t="s">
        <v>123</v>
      </c>
      <c r="C365">
        <v>999</v>
      </c>
      <c r="D365" t="s">
        <v>70</v>
      </c>
      <c r="E365" s="1">
        <v>40139.674849537034</v>
      </c>
      <c r="F365" s="10">
        <f t="shared" si="31"/>
        <v>40139</v>
      </c>
      <c r="G365" s="12">
        <f t="shared" si="32"/>
        <v>0.67484953703387873</v>
      </c>
      <c r="H365" s="12">
        <f>IF($G365&lt;天気!$L$2,天気!$L$2,IF($G365&lt;天気!$L$3,天気!$L$3,IF($G365&lt;天気!$L$4,天気!$L$4,IF($G365&lt;天気!$L$5,天気!$L$5,IF($G365&lt;天気!$L$6,天気!$L$6,IF($G365&lt;天気!$L$7,天気!$L$7,IF($G365&lt;天気!$L$8,天気!$L$8,IF($G365&lt;天気!$L$9,天気!$L$9,IF($G365&lt;天気!$L$10,天気!$L$10,IF($G365&lt;天気!$L$11,天気!$L$11,IF($G365&lt;天気!$L$12,天気!$L$12,IF($G365&lt;天気!$L$13,天気!$L$13,IF($G365&lt;天気!$L$14,天気!$L$14,IF($G365&lt;天気!$L$15,天気!$L$15,IF($G365&lt;天気!$L$16,天気!$L$16,IF($G365&lt;天気!$L$17,天気!$L$17,IF($G365&lt;天気!$L$18,天気!$L$18,IF($G365&lt;天気!$L$19,天気!$L$19,IF($G365&lt;天気!$L$20,天気!$L$20,IF($G365&lt;天気!$L$21,天気!$L$21,IF($G365&lt;天気!$L$22,天気!$L$22,IF($G365&lt;天気!$L$23,天気!$L$23,IF($G365&lt;天気!$L$24,天気!$L$24,天気!$L$25)))))))))))))))))))))))</f>
        <v>0.70833333333333404</v>
      </c>
      <c r="I365" s="12">
        <v>0.70833333333333404</v>
      </c>
      <c r="J365" s="12">
        <f t="shared" si="33"/>
        <v>40139.708333333336</v>
      </c>
      <c r="K365" s="1">
        <v>40139.679965277777</v>
      </c>
      <c r="L365" s="6">
        <f t="shared" si="34"/>
        <v>5.9532765957446814E-3</v>
      </c>
      <c r="M365" s="6">
        <f>VLOOKUP(J365,天気!$E$2:$J$721,3,FALSE)</f>
        <v>0</v>
      </c>
      <c r="N365">
        <v>442</v>
      </c>
      <c r="O365">
        <v>943.42855640103971</v>
      </c>
      <c r="P365">
        <f t="shared" si="35"/>
        <v>6.9951000000000008</v>
      </c>
      <c r="Q365">
        <v>6.9951000000000008</v>
      </c>
      <c r="R365">
        <f t="shared" si="30"/>
        <v>6.9951000000000008</v>
      </c>
      <c r="S365">
        <v>35.631247809999998</v>
      </c>
      <c r="T365">
        <v>139.6801758</v>
      </c>
      <c r="U365">
        <v>32.473100000000002</v>
      </c>
      <c r="AB365">
        <v>35.622814939999998</v>
      </c>
      <c r="AC365">
        <v>139.68133990000001</v>
      </c>
      <c r="AD365">
        <v>39.468200000000003</v>
      </c>
      <c r="AK365">
        <v>38</v>
      </c>
      <c r="AL365">
        <v>1</v>
      </c>
      <c r="AM365" t="s">
        <v>74</v>
      </c>
      <c r="AN365" t="s">
        <v>125</v>
      </c>
      <c r="AO365">
        <v>410</v>
      </c>
      <c r="AP365" t="s">
        <v>162</v>
      </c>
      <c r="AQ365">
        <v>5.9</v>
      </c>
      <c r="AR365">
        <v>1</v>
      </c>
      <c r="AS365">
        <v>1855</v>
      </c>
      <c r="AT365">
        <v>10.3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E365">
        <v>0</v>
      </c>
      <c r="BF365">
        <v>1</v>
      </c>
      <c r="BG365">
        <v>1175</v>
      </c>
      <c r="BH365">
        <v>5.9</v>
      </c>
      <c r="BI365">
        <v>1</v>
      </c>
      <c r="BJ365">
        <v>1175</v>
      </c>
      <c r="BK365">
        <v>14.6</v>
      </c>
      <c r="BL365">
        <v>0</v>
      </c>
      <c r="BM365">
        <v>0</v>
      </c>
      <c r="BN365">
        <v>0</v>
      </c>
      <c r="BO365">
        <v>0</v>
      </c>
      <c r="BP365">
        <v>0</v>
      </c>
      <c r="BQ365">
        <v>0</v>
      </c>
      <c r="BR365">
        <v>0</v>
      </c>
      <c r="BS365">
        <v>0</v>
      </c>
      <c r="BT365">
        <v>0</v>
      </c>
      <c r="BU365" t="str">
        <f>VLOOKUP($A365,trip!$A$3:$AD$2506,9,FALSE)</f>
        <v>自宅</v>
      </c>
      <c r="BV365" t="str">
        <f>VLOOKUP($A365,trip!$A$3:$AD$2506,11,FALSE)</f>
        <v>自宅</v>
      </c>
      <c r="BW365" t="str">
        <f>VLOOKUP($A365,trip!$A$3:$AD$2506,17,FALSE)</f>
        <v>ジム</v>
      </c>
      <c r="BX365" t="str">
        <f>VLOOKUP($A365,trip!$A$3:$AD$2506,19,FALSE)</f>
        <v>その他</v>
      </c>
      <c r="BY365" t="str">
        <f>VLOOKUP($A365,trip!$A$3:$AD$2506,25,FALSE)</f>
        <v>0人</v>
      </c>
    </row>
    <row r="366" spans="1:77" x14ac:dyDescent="0.15">
      <c r="A366">
        <v>257580</v>
      </c>
      <c r="B366" t="s">
        <v>117</v>
      </c>
      <c r="C366">
        <v>500</v>
      </c>
      <c r="D366" t="s">
        <v>148</v>
      </c>
      <c r="E366" s="1">
        <v>40139.695150462961</v>
      </c>
      <c r="F366" s="10">
        <f t="shared" si="31"/>
        <v>40139</v>
      </c>
      <c r="G366" s="12">
        <f t="shared" si="32"/>
        <v>0.69515046296146465</v>
      </c>
      <c r="H366" s="12">
        <f>IF($G366&lt;天気!$L$2,天気!$L$2,IF($G366&lt;天気!$L$3,天気!$L$3,IF($G366&lt;天気!$L$4,天気!$L$4,IF($G366&lt;天気!$L$5,天気!$L$5,IF($G366&lt;天気!$L$6,天気!$L$6,IF($G366&lt;天気!$L$7,天気!$L$7,IF($G366&lt;天気!$L$8,天気!$L$8,IF($G366&lt;天気!$L$9,天気!$L$9,IF($G366&lt;天気!$L$10,天気!$L$10,IF($G366&lt;天気!$L$11,天気!$L$11,IF($G366&lt;天気!$L$12,天気!$L$12,IF($G366&lt;天気!$L$13,天気!$L$13,IF($G366&lt;天気!$L$14,天気!$L$14,IF($G366&lt;天気!$L$15,天気!$L$15,IF($G366&lt;天気!$L$16,天気!$L$16,IF($G366&lt;天気!$L$17,天気!$L$17,IF($G366&lt;天気!$L$18,天気!$L$18,IF($G366&lt;天気!$L$19,天気!$L$19,IF($G366&lt;天気!$L$20,天気!$L$20,IF($G366&lt;天気!$L$21,天気!$L$21,IF($G366&lt;天気!$L$22,天気!$L$22,IF($G366&lt;天気!$L$23,天気!$L$23,IF($G366&lt;天気!$L$24,天気!$L$24,天気!$L$25)))))))))))))))))))))))</f>
        <v>0.70833333333333404</v>
      </c>
      <c r="I366" s="12">
        <v>0.70833333333333404</v>
      </c>
      <c r="J366" s="12">
        <f t="shared" si="33"/>
        <v>40139.708333333336</v>
      </c>
      <c r="K366" s="1">
        <v>40139.698761574073</v>
      </c>
      <c r="L366" s="6">
        <f t="shared" si="34"/>
        <v>1.2621848739495799E-2</v>
      </c>
      <c r="M366" s="6">
        <f>VLOOKUP(J366,天気!$E$2:$J$721,3,FALSE)</f>
        <v>0</v>
      </c>
      <c r="N366">
        <v>312</v>
      </c>
      <c r="O366">
        <v>267.37804673199327</v>
      </c>
      <c r="P366">
        <f t="shared" si="35"/>
        <v>-4.5060000000000002</v>
      </c>
      <c r="Q366">
        <v>-4.5060000000000002</v>
      </c>
      <c r="R366">
        <f t="shared" si="30"/>
        <v>4.5060000000000002</v>
      </c>
      <c r="S366">
        <v>35.482047280000003</v>
      </c>
      <c r="T366">
        <v>139.63507709999999</v>
      </c>
      <c r="U366">
        <v>12.739100000000001</v>
      </c>
      <c r="V366">
        <v>102</v>
      </c>
      <c r="W366" t="s">
        <v>118</v>
      </c>
      <c r="X366">
        <v>1001013</v>
      </c>
      <c r="Y366" t="s">
        <v>384</v>
      </c>
      <c r="Z366">
        <v>100101301</v>
      </c>
      <c r="AA366" t="s">
        <v>822</v>
      </c>
      <c r="AB366">
        <v>35.479804909999999</v>
      </c>
      <c r="AC366">
        <v>139.63400960000001</v>
      </c>
      <c r="AD366">
        <v>8.2331000000000003</v>
      </c>
      <c r="AE366">
        <v>102</v>
      </c>
      <c r="AF366" t="s">
        <v>118</v>
      </c>
      <c r="AG366">
        <v>1001013</v>
      </c>
      <c r="AH366" t="s">
        <v>384</v>
      </c>
      <c r="AI366">
        <v>100101303</v>
      </c>
      <c r="AJ366" t="s">
        <v>600</v>
      </c>
      <c r="AK366">
        <v>54</v>
      </c>
      <c r="AL366">
        <v>1</v>
      </c>
      <c r="AM366" t="s">
        <v>74</v>
      </c>
      <c r="AN366" t="s">
        <v>121</v>
      </c>
      <c r="AO366">
        <v>100</v>
      </c>
      <c r="AP366" t="s">
        <v>76</v>
      </c>
      <c r="AQ366">
        <v>4.4000000000000004</v>
      </c>
      <c r="AR366">
        <v>1</v>
      </c>
      <c r="AS366">
        <v>733</v>
      </c>
      <c r="AT366">
        <v>4.4000000000000004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0</v>
      </c>
      <c r="BE366">
        <v>0</v>
      </c>
      <c r="BF366">
        <v>1</v>
      </c>
      <c r="BG366">
        <v>357</v>
      </c>
      <c r="BH366">
        <v>1.8</v>
      </c>
      <c r="BI366">
        <v>1</v>
      </c>
      <c r="BJ366">
        <v>357</v>
      </c>
      <c r="BK366">
        <v>4.5</v>
      </c>
      <c r="BL366">
        <v>1</v>
      </c>
      <c r="BM366">
        <v>0.35</v>
      </c>
      <c r="BN366">
        <v>1</v>
      </c>
      <c r="BO366">
        <v>210</v>
      </c>
      <c r="BP366">
        <v>278</v>
      </c>
      <c r="BQ366">
        <v>4.2</v>
      </c>
      <c r="BR366">
        <v>109</v>
      </c>
      <c r="BS366">
        <v>1.6</v>
      </c>
      <c r="BT366">
        <v>6.8000000000000007</v>
      </c>
      <c r="BU366" t="str">
        <f>VLOOKUP($A366,trip!$A$3:$AD$2506,9,FALSE)</f>
        <v>神奈川図書館</v>
      </c>
      <c r="BV366" t="str">
        <f>VLOOKUP($A366,trip!$A$3:$AD$2506,11,FALSE)</f>
        <v>公共施設</v>
      </c>
      <c r="BW366" t="str">
        <f>VLOOKUP($A366,trip!$A$3:$AD$2506,17,FALSE)</f>
        <v>サティ</v>
      </c>
      <c r="BX366" t="str">
        <f>VLOOKUP($A366,trip!$A$3:$AD$2506,19,FALSE)</f>
        <v>ｽｰﾊﾟｰ・食料品店</v>
      </c>
      <c r="BY366" t="str">
        <f>VLOOKUP($A366,trip!$A$3:$AD$2506,25,FALSE)</f>
        <v>1人</v>
      </c>
    </row>
    <row r="367" spans="1:77" x14ac:dyDescent="0.15">
      <c r="A367">
        <v>257586</v>
      </c>
      <c r="B367" t="s">
        <v>123</v>
      </c>
      <c r="C367">
        <v>200</v>
      </c>
      <c r="D367" t="s">
        <v>206</v>
      </c>
      <c r="E367" s="1">
        <v>40139.760914351849</v>
      </c>
      <c r="F367" s="10">
        <f t="shared" si="31"/>
        <v>40139</v>
      </c>
      <c r="G367" s="12">
        <f t="shared" si="32"/>
        <v>0.76091435184935108</v>
      </c>
      <c r="H367" s="12">
        <f>IF($G367&lt;天気!$L$2,天気!$L$2,IF($G367&lt;天気!$L$3,天気!$L$3,IF($G367&lt;天気!$L$4,天気!$L$4,IF($G367&lt;天気!$L$5,天気!$L$5,IF($G367&lt;天気!$L$6,天気!$L$6,IF($G367&lt;天気!$L$7,天気!$L$7,IF($G367&lt;天気!$L$8,天気!$L$8,IF($G367&lt;天気!$L$9,天気!$L$9,IF($G367&lt;天気!$L$10,天気!$L$10,IF($G367&lt;天気!$L$11,天気!$L$11,IF($G367&lt;天気!$L$12,天気!$L$12,IF($G367&lt;天気!$L$13,天気!$L$13,IF($G367&lt;天気!$L$14,天気!$L$14,IF($G367&lt;天気!$L$15,天気!$L$15,IF($G367&lt;天気!$L$16,天気!$L$16,IF($G367&lt;天気!$L$17,天気!$L$17,IF($G367&lt;天気!$L$18,天気!$L$18,IF($G367&lt;天気!$L$19,天気!$L$19,IF($G367&lt;天気!$L$20,天気!$L$20,IF($G367&lt;天気!$L$21,天気!$L$21,IF($G367&lt;天気!$L$22,天気!$L$22,IF($G367&lt;天気!$L$23,天気!$L$23,IF($G367&lt;天気!$L$24,天気!$L$24,天気!$L$25)))))))))))))))))))))))</f>
        <v>0.79166666666666696</v>
      </c>
      <c r="I367" s="12">
        <v>0.79166666666666696</v>
      </c>
      <c r="J367" s="12">
        <f t="shared" si="33"/>
        <v>40139.791666666664</v>
      </c>
      <c r="K367" s="1">
        <v>40139.767141203702</v>
      </c>
      <c r="L367" s="6">
        <f t="shared" si="34"/>
        <v>6.2375314861460949E-3</v>
      </c>
      <c r="M367" s="6">
        <f>VLOOKUP(J367,天気!$E$2:$J$721,3,FALSE)</f>
        <v>0</v>
      </c>
      <c r="N367">
        <v>538</v>
      </c>
      <c r="O367">
        <v>970.87500492583592</v>
      </c>
      <c r="P367">
        <f t="shared" si="35"/>
        <v>-7.4288999999999987</v>
      </c>
      <c r="Q367">
        <v>-7.4288999999999987</v>
      </c>
      <c r="R367">
        <f t="shared" si="30"/>
        <v>7.4288999999999987</v>
      </c>
      <c r="S367">
        <v>35.622289199999997</v>
      </c>
      <c r="T367">
        <v>139.6817154</v>
      </c>
      <c r="U367">
        <v>40.863599999999998</v>
      </c>
      <c r="AB367">
        <v>35.630925949999998</v>
      </c>
      <c r="AC367">
        <v>139.6801275</v>
      </c>
      <c r="AD367">
        <v>33.434699999999999</v>
      </c>
      <c r="AK367">
        <v>38</v>
      </c>
      <c r="AL367">
        <v>1</v>
      </c>
      <c r="AM367" t="s">
        <v>74</v>
      </c>
      <c r="AN367" t="s">
        <v>125</v>
      </c>
      <c r="AO367">
        <v>410</v>
      </c>
      <c r="AP367" t="s">
        <v>162</v>
      </c>
      <c r="AQ367">
        <v>6</v>
      </c>
      <c r="AR367">
        <v>1</v>
      </c>
      <c r="AS367">
        <v>1305</v>
      </c>
      <c r="AT367">
        <v>7.9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E367">
        <v>0</v>
      </c>
      <c r="BF367">
        <v>1</v>
      </c>
      <c r="BG367">
        <v>1191</v>
      </c>
      <c r="BH367">
        <v>6</v>
      </c>
      <c r="BI367">
        <v>1</v>
      </c>
      <c r="BJ367">
        <v>1191</v>
      </c>
      <c r="BK367">
        <v>14.6</v>
      </c>
      <c r="BL367">
        <v>0</v>
      </c>
      <c r="BM367">
        <v>0</v>
      </c>
      <c r="BN367">
        <v>0</v>
      </c>
      <c r="BO367">
        <v>0</v>
      </c>
      <c r="BP367">
        <v>0</v>
      </c>
      <c r="BQ367">
        <v>0</v>
      </c>
      <c r="BR367">
        <v>0</v>
      </c>
      <c r="BS367">
        <v>0</v>
      </c>
      <c r="BT367">
        <v>0</v>
      </c>
      <c r="BU367" t="str">
        <f>VLOOKUP($A367,trip!$A$3:$AD$2506,9,FALSE)</f>
        <v>ジム</v>
      </c>
      <c r="BV367" t="str">
        <f>VLOOKUP($A367,trip!$A$3:$AD$2506,11,FALSE)</f>
        <v>その他</v>
      </c>
      <c r="BW367" t="str">
        <f>VLOOKUP($A367,trip!$A$3:$AD$2506,17,FALSE)</f>
        <v>自宅</v>
      </c>
      <c r="BX367" t="str">
        <f>VLOOKUP($A367,trip!$A$3:$AD$2506,19,FALSE)</f>
        <v>自宅</v>
      </c>
      <c r="BY367" t="str">
        <f>VLOOKUP($A367,trip!$A$3:$AD$2506,25,FALSE)</f>
        <v>0人</v>
      </c>
    </row>
    <row r="368" spans="1:77" x14ac:dyDescent="0.15">
      <c r="A368">
        <v>257590</v>
      </c>
      <c r="B368" t="s">
        <v>193</v>
      </c>
      <c r="C368">
        <v>999</v>
      </c>
      <c r="D368" t="s">
        <v>70</v>
      </c>
      <c r="E368" s="1">
        <v>40139.791446759256</v>
      </c>
      <c r="F368" s="10">
        <f t="shared" si="31"/>
        <v>40139</v>
      </c>
      <c r="G368" s="12">
        <f t="shared" si="32"/>
        <v>0.79144675925635966</v>
      </c>
      <c r="H368" s="12">
        <f>IF($G368&lt;天気!$L$2,天気!$L$2,IF($G368&lt;天気!$L$3,天気!$L$3,IF($G368&lt;天気!$L$4,天気!$L$4,IF($G368&lt;天気!$L$5,天気!$L$5,IF($G368&lt;天気!$L$6,天気!$L$6,IF($G368&lt;天気!$L$7,天気!$L$7,IF($G368&lt;天気!$L$8,天気!$L$8,IF($G368&lt;天気!$L$9,天気!$L$9,IF($G368&lt;天気!$L$10,天気!$L$10,IF($G368&lt;天気!$L$11,天気!$L$11,IF($G368&lt;天気!$L$12,天気!$L$12,IF($G368&lt;天気!$L$13,天気!$L$13,IF($G368&lt;天気!$L$14,天気!$L$14,IF($G368&lt;天気!$L$15,天気!$L$15,IF($G368&lt;天気!$L$16,天気!$L$16,IF($G368&lt;天気!$L$17,天気!$L$17,IF($G368&lt;天気!$L$18,天気!$L$18,IF($G368&lt;天気!$L$19,天気!$L$19,IF($G368&lt;天気!$L$20,天気!$L$20,IF($G368&lt;天気!$L$21,天気!$L$21,IF($G368&lt;天気!$L$22,天気!$L$22,IF($G368&lt;天気!$L$23,天気!$L$23,IF($G368&lt;天気!$L$24,天気!$L$24,天気!$L$25)))))))))))))))))))))))</f>
        <v>0.79166666666666696</v>
      </c>
      <c r="I368" s="12">
        <v>0.79166666666666696</v>
      </c>
      <c r="J368" s="12">
        <f t="shared" si="33"/>
        <v>40139.791666666664</v>
      </c>
      <c r="K368" s="1">
        <v>40139.794907407406</v>
      </c>
      <c r="L368" s="6">
        <f t="shared" si="34"/>
        <v>2.9848231511254021E-2</v>
      </c>
      <c r="M368" s="6">
        <f>VLOOKUP(J368,天気!$E$2:$J$721,3,FALSE)</f>
        <v>0</v>
      </c>
      <c r="N368">
        <v>299</v>
      </c>
      <c r="O368">
        <v>575.43399963084687</v>
      </c>
      <c r="P368">
        <f t="shared" si="35"/>
        <v>-27.848400000000002</v>
      </c>
      <c r="Q368">
        <v>-27.848400000000002</v>
      </c>
      <c r="R368">
        <f t="shared" si="30"/>
        <v>27.848400000000002</v>
      </c>
      <c r="S368">
        <v>35.435768369999998</v>
      </c>
      <c r="T368">
        <v>139.64836489999999</v>
      </c>
      <c r="U368">
        <v>32.633200000000002</v>
      </c>
      <c r="V368">
        <v>104</v>
      </c>
      <c r="W368" t="s">
        <v>110</v>
      </c>
      <c r="X368">
        <v>1003017</v>
      </c>
      <c r="Y368" t="s">
        <v>163</v>
      </c>
      <c r="Z368">
        <v>100301703</v>
      </c>
      <c r="AA368" t="s">
        <v>194</v>
      </c>
      <c r="AB368">
        <v>35.438498879999997</v>
      </c>
      <c r="AC368">
        <v>139.64296820000001</v>
      </c>
      <c r="AD368">
        <v>4.7847999999999997</v>
      </c>
      <c r="AE368">
        <v>104</v>
      </c>
      <c r="AF368" t="s">
        <v>110</v>
      </c>
      <c r="AG368">
        <v>1003018</v>
      </c>
      <c r="AH368" t="s">
        <v>111</v>
      </c>
      <c r="AI368">
        <v>100301807</v>
      </c>
      <c r="AJ368" t="s">
        <v>341</v>
      </c>
      <c r="AK368">
        <v>47</v>
      </c>
      <c r="AL368">
        <v>1</v>
      </c>
      <c r="AM368" t="s">
        <v>74</v>
      </c>
      <c r="AN368" t="s">
        <v>161</v>
      </c>
      <c r="AO368">
        <v>100</v>
      </c>
      <c r="AP368" t="s">
        <v>76</v>
      </c>
      <c r="AQ368">
        <v>12.4</v>
      </c>
      <c r="AR368">
        <v>1</v>
      </c>
      <c r="AS368">
        <v>4040</v>
      </c>
      <c r="AT368">
        <v>12.4</v>
      </c>
      <c r="AU368">
        <v>1</v>
      </c>
      <c r="AV368">
        <v>2</v>
      </c>
      <c r="AW368">
        <v>130</v>
      </c>
      <c r="AX368" t="s">
        <v>195</v>
      </c>
      <c r="AY368" t="s">
        <v>116</v>
      </c>
      <c r="AZ368">
        <v>0</v>
      </c>
      <c r="BA368">
        <v>968</v>
      </c>
      <c r="BB368">
        <v>11.7</v>
      </c>
      <c r="BC368">
        <v>1320</v>
      </c>
      <c r="BD368">
        <v>15.9</v>
      </c>
      <c r="BE368">
        <v>29.6</v>
      </c>
      <c r="BF368">
        <v>1</v>
      </c>
      <c r="BG368">
        <v>933</v>
      </c>
      <c r="BH368">
        <v>4.7</v>
      </c>
      <c r="BI368">
        <v>1</v>
      </c>
      <c r="BJ368">
        <v>933</v>
      </c>
      <c r="BK368">
        <v>11.2</v>
      </c>
      <c r="BL368">
        <v>1</v>
      </c>
      <c r="BM368">
        <v>0.28999999999999998</v>
      </c>
      <c r="BN368">
        <v>2</v>
      </c>
      <c r="BO368">
        <v>210</v>
      </c>
      <c r="BP368">
        <v>226</v>
      </c>
      <c r="BQ368">
        <v>3.4</v>
      </c>
      <c r="BR368">
        <v>70</v>
      </c>
      <c r="BS368">
        <v>1.1000000000000001</v>
      </c>
      <c r="BT368">
        <v>6.5</v>
      </c>
      <c r="BU368" t="str">
        <f>VLOOKUP($A368,trip!$A$3:$AD$2506,9,FALSE)</f>
        <v>自宅</v>
      </c>
      <c r="BV368" t="str">
        <f>VLOOKUP($A368,trip!$A$3:$AD$2506,11,FALSE)</f>
        <v>自宅</v>
      </c>
      <c r="BW368" t="str">
        <f>VLOOKUP($A368,trip!$A$3:$AD$2506,17,FALSE)</f>
        <v>JR石川町駅</v>
      </c>
      <c r="BX368" t="str">
        <f>VLOOKUP($A368,trip!$A$3:$AD$2506,19,FALSE)</f>
        <v>駅</v>
      </c>
      <c r="BY368" t="str">
        <f>VLOOKUP($A368,trip!$A$3:$AD$2506,25,FALSE)</f>
        <v>0人</v>
      </c>
    </row>
    <row r="369" spans="1:77" x14ac:dyDescent="0.15">
      <c r="A369">
        <v>257591</v>
      </c>
      <c r="B369" t="s">
        <v>183</v>
      </c>
      <c r="C369">
        <v>200</v>
      </c>
      <c r="D369" t="s">
        <v>206</v>
      </c>
      <c r="E369" s="1">
        <v>40139.796666666669</v>
      </c>
      <c r="F369" s="10">
        <f t="shared" si="31"/>
        <v>40139</v>
      </c>
      <c r="G369" s="12">
        <f t="shared" si="32"/>
        <v>0.79666666666889796</v>
      </c>
      <c r="H369" s="12">
        <f>IF($G369&lt;天気!$L$2,天気!$L$2,IF($G369&lt;天気!$L$3,天気!$L$3,IF($G369&lt;天気!$L$4,天気!$L$4,IF($G369&lt;天気!$L$5,天気!$L$5,IF($G369&lt;天気!$L$6,天気!$L$6,IF($G369&lt;天気!$L$7,天気!$L$7,IF($G369&lt;天気!$L$8,天気!$L$8,IF($G369&lt;天気!$L$9,天気!$L$9,IF($G369&lt;天気!$L$10,天気!$L$10,IF($G369&lt;天気!$L$11,天気!$L$11,IF($G369&lt;天気!$L$12,天気!$L$12,IF($G369&lt;天気!$L$13,天気!$L$13,IF($G369&lt;天気!$L$14,天気!$L$14,IF($G369&lt;天気!$L$15,天気!$L$15,IF($G369&lt;天気!$L$16,天気!$L$16,IF($G369&lt;天気!$L$17,天気!$L$17,IF($G369&lt;天気!$L$18,天気!$L$18,IF($G369&lt;天気!$L$19,天気!$L$19,IF($G369&lt;天気!$L$20,天気!$L$20,IF($G369&lt;天気!$L$21,天気!$L$21,IF($G369&lt;天気!$L$22,天気!$L$22,IF($G369&lt;天気!$L$23,天気!$L$23,IF($G369&lt;天気!$L$24,天気!$L$24,天気!$L$25)))))))))))))))))))))))</f>
        <v>0.83333333333333404</v>
      </c>
      <c r="I369" s="12">
        <v>0.83333333333333404</v>
      </c>
      <c r="J369" s="12">
        <f t="shared" si="33"/>
        <v>40139.833333333336</v>
      </c>
      <c r="K369" s="1">
        <v>40139.807662037034</v>
      </c>
      <c r="L369" s="6">
        <f t="shared" si="34"/>
        <v>4.6321981424148609E-3</v>
      </c>
      <c r="M369" s="6">
        <f>VLOOKUP(J369,天気!$E$2:$J$721,3,FALSE)</f>
        <v>0</v>
      </c>
      <c r="N369">
        <v>950</v>
      </c>
      <c r="O369">
        <v>963.48332521674024</v>
      </c>
      <c r="P369">
        <f t="shared" si="35"/>
        <v>-5.9847999999999999</v>
      </c>
      <c r="Q369">
        <v>-5.9847999999999999</v>
      </c>
      <c r="R369">
        <f t="shared" si="30"/>
        <v>5.9847999999999999</v>
      </c>
      <c r="S369">
        <v>35.464548460000003</v>
      </c>
      <c r="T369">
        <v>139.5321984</v>
      </c>
      <c r="U369">
        <v>62.005499999999998</v>
      </c>
      <c r="V369">
        <v>112</v>
      </c>
      <c r="W369" t="s">
        <v>129</v>
      </c>
      <c r="X369">
        <v>1005118</v>
      </c>
      <c r="Y369" t="s">
        <v>229</v>
      </c>
      <c r="Z369">
        <v>100511802</v>
      </c>
      <c r="AA369" t="s">
        <v>347</v>
      </c>
      <c r="AB369">
        <v>35.460927519999998</v>
      </c>
      <c r="AC369">
        <v>139.5418651</v>
      </c>
      <c r="AD369">
        <v>56.020699999999998</v>
      </c>
      <c r="AE369">
        <v>112</v>
      </c>
      <c r="AF369" t="s">
        <v>129</v>
      </c>
      <c r="AG369">
        <v>1005105</v>
      </c>
      <c r="AH369" t="s">
        <v>227</v>
      </c>
      <c r="AI369">
        <v>100510501</v>
      </c>
      <c r="AJ369" t="s">
        <v>228</v>
      </c>
      <c r="AK369">
        <v>37</v>
      </c>
      <c r="AL369">
        <v>1</v>
      </c>
      <c r="AM369" t="s">
        <v>74</v>
      </c>
      <c r="AN369" t="s">
        <v>133</v>
      </c>
      <c r="AO369">
        <v>420</v>
      </c>
      <c r="AP369" t="s">
        <v>177</v>
      </c>
      <c r="AQ369">
        <v>16.100000000000001</v>
      </c>
      <c r="AR369">
        <v>1</v>
      </c>
      <c r="AS369">
        <v>2053</v>
      </c>
      <c r="AT369">
        <v>5.8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0</v>
      </c>
      <c r="BE369">
        <v>0</v>
      </c>
      <c r="BF369">
        <v>1</v>
      </c>
      <c r="BG369">
        <v>1292</v>
      </c>
      <c r="BH369">
        <v>6.5</v>
      </c>
      <c r="BI369">
        <v>1</v>
      </c>
      <c r="BJ369">
        <v>1292</v>
      </c>
      <c r="BK369">
        <v>16.100000000000001</v>
      </c>
      <c r="BL369">
        <v>0</v>
      </c>
      <c r="BM369">
        <v>0</v>
      </c>
      <c r="BN369">
        <v>0</v>
      </c>
      <c r="BO369">
        <v>0</v>
      </c>
      <c r="BP369">
        <v>0</v>
      </c>
      <c r="BQ369">
        <v>0</v>
      </c>
      <c r="BR369">
        <v>0</v>
      </c>
      <c r="BS369">
        <v>0</v>
      </c>
      <c r="BT369">
        <v>0</v>
      </c>
      <c r="BU369" t="str">
        <f>VLOOKUP($A369,trip!$A$3:$AD$2506,9,FALSE)</f>
        <v>二俣川ライフ</v>
      </c>
      <c r="BV369" t="str">
        <f>VLOOKUP($A369,trip!$A$3:$AD$2506,11,FALSE)</f>
        <v>ｽｰﾊﾟｰ・食料品店</v>
      </c>
      <c r="BW369" t="str">
        <f>VLOOKUP($A369,trip!$A$3:$AD$2506,17,FALSE)</f>
        <v>リジェール南本宿</v>
      </c>
      <c r="BX369" t="str">
        <f>VLOOKUP($A369,trip!$A$3:$AD$2506,19,FALSE)</f>
        <v>自宅</v>
      </c>
      <c r="BY369" t="str">
        <f>VLOOKUP($A369,trip!$A$3:$AD$2506,25,FALSE)</f>
        <v>0人</v>
      </c>
    </row>
    <row r="370" spans="1:77" x14ac:dyDescent="0.15">
      <c r="A370">
        <v>257592</v>
      </c>
      <c r="B370" t="s">
        <v>193</v>
      </c>
      <c r="C370">
        <v>200</v>
      </c>
      <c r="D370" t="s">
        <v>206</v>
      </c>
      <c r="E370" s="1">
        <v>40139.799062500002</v>
      </c>
      <c r="F370" s="10">
        <f t="shared" si="31"/>
        <v>40139</v>
      </c>
      <c r="G370" s="12">
        <f t="shared" si="32"/>
        <v>0.79906250000203727</v>
      </c>
      <c r="H370" s="12">
        <f>IF($G370&lt;天気!$L$2,天気!$L$2,IF($G370&lt;天気!$L$3,天気!$L$3,IF($G370&lt;天気!$L$4,天気!$L$4,IF($G370&lt;天気!$L$5,天気!$L$5,IF($G370&lt;天気!$L$6,天気!$L$6,IF($G370&lt;天気!$L$7,天気!$L$7,IF($G370&lt;天気!$L$8,天気!$L$8,IF($G370&lt;天気!$L$9,天気!$L$9,IF($G370&lt;天気!$L$10,天気!$L$10,IF($G370&lt;天気!$L$11,天気!$L$11,IF($G370&lt;天気!$L$12,天気!$L$12,IF($G370&lt;天気!$L$13,天気!$L$13,IF($G370&lt;天気!$L$14,天気!$L$14,IF($G370&lt;天気!$L$15,天気!$L$15,IF($G370&lt;天気!$L$16,天気!$L$16,IF($G370&lt;天気!$L$17,天気!$L$17,IF($G370&lt;天気!$L$18,天気!$L$18,IF($G370&lt;天気!$L$19,天気!$L$19,IF($G370&lt;天気!$L$20,天気!$L$20,IF($G370&lt;天気!$L$21,天気!$L$21,IF($G370&lt;天気!$L$22,天気!$L$22,IF($G370&lt;天気!$L$23,天気!$L$23,IF($G370&lt;天気!$L$24,天気!$L$24,天気!$L$25)))))))))))))))))))))))</f>
        <v>0.83333333333333404</v>
      </c>
      <c r="I370" s="12">
        <v>0.83333333333333404</v>
      </c>
      <c r="J370" s="12">
        <f t="shared" si="33"/>
        <v>40139.833333333336</v>
      </c>
      <c r="K370" s="1">
        <v>40139.80431712963</v>
      </c>
      <c r="L370" s="6">
        <f t="shared" si="34"/>
        <v>3.0114449541284401E-2</v>
      </c>
      <c r="M370" s="6">
        <f>VLOOKUP(J370,天気!$E$2:$J$721,3,FALSE)</f>
        <v>0</v>
      </c>
      <c r="N370">
        <v>454</v>
      </c>
      <c r="O370">
        <v>618.39940711171619</v>
      </c>
      <c r="P370">
        <f t="shared" si="35"/>
        <v>26.259799999999998</v>
      </c>
      <c r="Q370">
        <v>26.259799999999998</v>
      </c>
      <c r="R370">
        <f t="shared" si="30"/>
        <v>26.259799999999998</v>
      </c>
      <c r="S370">
        <v>35.437924930000001</v>
      </c>
      <c r="T370">
        <v>139.64207769999999</v>
      </c>
      <c r="U370">
        <v>7.25</v>
      </c>
      <c r="V370">
        <v>104</v>
      </c>
      <c r="W370" t="s">
        <v>110</v>
      </c>
      <c r="X370">
        <v>1003017</v>
      </c>
      <c r="Y370" t="s">
        <v>163</v>
      </c>
      <c r="Z370">
        <v>100301702</v>
      </c>
      <c r="AA370" t="s">
        <v>195</v>
      </c>
      <c r="AB370">
        <v>35.435988350000002</v>
      </c>
      <c r="AC370">
        <v>139.64847750000001</v>
      </c>
      <c r="AD370">
        <v>33.509799999999998</v>
      </c>
      <c r="AE370">
        <v>104</v>
      </c>
      <c r="AF370" t="s">
        <v>110</v>
      </c>
      <c r="AG370">
        <v>1003017</v>
      </c>
      <c r="AH370" t="s">
        <v>163</v>
      </c>
      <c r="AI370">
        <v>100301703</v>
      </c>
      <c r="AJ370" t="s">
        <v>194</v>
      </c>
      <c r="AK370">
        <v>47</v>
      </c>
      <c r="AL370">
        <v>1</v>
      </c>
      <c r="AM370" t="s">
        <v>74</v>
      </c>
      <c r="AN370" t="s">
        <v>161</v>
      </c>
      <c r="AO370">
        <v>100</v>
      </c>
      <c r="AP370" t="s">
        <v>76</v>
      </c>
      <c r="AQ370">
        <v>6.5</v>
      </c>
      <c r="AR370">
        <v>1</v>
      </c>
      <c r="AS370">
        <v>1193</v>
      </c>
      <c r="AT370">
        <v>6.5</v>
      </c>
      <c r="AU370">
        <v>1</v>
      </c>
      <c r="AV370">
        <v>1</v>
      </c>
      <c r="AW370">
        <v>130</v>
      </c>
      <c r="AX370" t="s">
        <v>116</v>
      </c>
      <c r="AY370" t="s">
        <v>195</v>
      </c>
      <c r="AZ370">
        <v>0</v>
      </c>
      <c r="BA370">
        <v>1259</v>
      </c>
      <c r="BB370">
        <v>15.1</v>
      </c>
      <c r="BC370">
        <v>972</v>
      </c>
      <c r="BD370">
        <v>11.7</v>
      </c>
      <c r="BE370">
        <v>27.8</v>
      </c>
      <c r="BF370">
        <v>1</v>
      </c>
      <c r="BG370">
        <v>872</v>
      </c>
      <c r="BH370">
        <v>4.4000000000000004</v>
      </c>
      <c r="BI370">
        <v>1</v>
      </c>
      <c r="BJ370">
        <v>872</v>
      </c>
      <c r="BK370">
        <v>10.4</v>
      </c>
      <c r="BL370">
        <v>1</v>
      </c>
      <c r="BM370">
        <v>0.28999999999999998</v>
      </c>
      <c r="BN370">
        <v>2</v>
      </c>
      <c r="BO370">
        <v>210</v>
      </c>
      <c r="BP370">
        <v>157</v>
      </c>
      <c r="BQ370">
        <v>2.4</v>
      </c>
      <c r="BR370">
        <v>216</v>
      </c>
      <c r="BS370">
        <v>3.2</v>
      </c>
      <c r="BT370">
        <v>7.6000000000000005</v>
      </c>
      <c r="BU370" t="str">
        <f>VLOOKUP($A370,trip!$A$3:$AD$2506,9,FALSE)</f>
        <v>JR石川町駅</v>
      </c>
      <c r="BV370" t="str">
        <f>VLOOKUP($A370,trip!$A$3:$AD$2506,11,FALSE)</f>
        <v>駅</v>
      </c>
      <c r="BW370" t="str">
        <f>VLOOKUP($A370,trip!$A$3:$AD$2506,17,FALSE)</f>
        <v>自宅</v>
      </c>
      <c r="BX370" t="str">
        <f>VLOOKUP($A370,trip!$A$3:$AD$2506,19,FALSE)</f>
        <v>自宅</v>
      </c>
      <c r="BY370" t="str">
        <f>VLOOKUP($A370,trip!$A$3:$AD$2506,25,FALSE)</f>
        <v>2人</v>
      </c>
    </row>
    <row r="371" spans="1:77" x14ac:dyDescent="0.15">
      <c r="A371">
        <v>257594</v>
      </c>
      <c r="B371" t="s">
        <v>69</v>
      </c>
      <c r="C371">
        <v>500</v>
      </c>
      <c r="D371" t="s">
        <v>148</v>
      </c>
      <c r="E371" s="1">
        <v>40139.838518518518</v>
      </c>
      <c r="F371" s="10">
        <f t="shared" si="31"/>
        <v>40139</v>
      </c>
      <c r="G371" s="12">
        <f t="shared" si="32"/>
        <v>0.838518518517958</v>
      </c>
      <c r="H371" s="12">
        <f>IF($G371&lt;天気!$L$2,天気!$L$2,IF($G371&lt;天気!$L$3,天気!$L$3,IF($G371&lt;天気!$L$4,天気!$L$4,IF($G371&lt;天気!$L$5,天気!$L$5,IF($G371&lt;天気!$L$6,天気!$L$6,IF($G371&lt;天気!$L$7,天気!$L$7,IF($G371&lt;天気!$L$8,天気!$L$8,IF($G371&lt;天気!$L$9,天気!$L$9,IF($G371&lt;天気!$L$10,天気!$L$10,IF($G371&lt;天気!$L$11,天気!$L$11,IF($G371&lt;天気!$L$12,天気!$L$12,IF($G371&lt;天気!$L$13,天気!$L$13,IF($G371&lt;天気!$L$14,天気!$L$14,IF($G371&lt;天気!$L$15,天気!$L$15,IF($G371&lt;天気!$L$16,天気!$L$16,IF($G371&lt;天気!$L$17,天気!$L$17,IF($G371&lt;天気!$L$18,天気!$L$18,IF($G371&lt;天気!$L$19,天気!$L$19,IF($G371&lt;天気!$L$20,天気!$L$20,IF($G371&lt;天気!$L$21,天気!$L$21,IF($G371&lt;天気!$L$22,天気!$L$22,IF($G371&lt;天気!$L$23,天気!$L$23,IF($G371&lt;天気!$L$24,天気!$L$24,天気!$L$25)))))))))))))))))))))))</f>
        <v>0.875</v>
      </c>
      <c r="I371" s="12">
        <v>0.875</v>
      </c>
      <c r="J371" s="12">
        <f t="shared" si="33"/>
        <v>40139.875</v>
      </c>
      <c r="K371" s="1">
        <v>40139.854872685188</v>
      </c>
      <c r="L371" s="6">
        <f t="shared" si="34"/>
        <v>1.5350032030749521E-2</v>
      </c>
      <c r="M371" s="6">
        <f>VLOOKUP(J371,天気!$E$2:$J$721,3,FALSE)</f>
        <v>0</v>
      </c>
      <c r="N371">
        <v>1413</v>
      </c>
      <c r="O371">
        <v>1291.9878706065908</v>
      </c>
      <c r="P371">
        <f t="shared" si="35"/>
        <v>-23.961400000000001</v>
      </c>
      <c r="Q371">
        <v>-23.961400000000001</v>
      </c>
      <c r="R371">
        <f t="shared" si="30"/>
        <v>23.961400000000001</v>
      </c>
      <c r="S371">
        <v>35.449506720000002</v>
      </c>
      <c r="T371">
        <v>139.6212262</v>
      </c>
      <c r="U371">
        <v>28.831800000000001</v>
      </c>
      <c r="V371">
        <v>103</v>
      </c>
      <c r="W371" t="s">
        <v>71</v>
      </c>
      <c r="X371">
        <v>1002004</v>
      </c>
      <c r="Y371" t="s">
        <v>72</v>
      </c>
      <c r="Z371">
        <v>100200401</v>
      </c>
      <c r="AA371" t="s">
        <v>73</v>
      </c>
      <c r="AB371">
        <v>35.45849742</v>
      </c>
      <c r="AC371">
        <v>139.6302652</v>
      </c>
      <c r="AD371">
        <v>4.8704000000000001</v>
      </c>
      <c r="AE371">
        <v>103</v>
      </c>
      <c r="AF371" t="s">
        <v>71</v>
      </c>
      <c r="AG371">
        <v>1002002</v>
      </c>
      <c r="AH371" t="s">
        <v>189</v>
      </c>
      <c r="AI371">
        <v>100200207</v>
      </c>
      <c r="AJ371" t="s">
        <v>210</v>
      </c>
      <c r="AK371">
        <v>44</v>
      </c>
      <c r="AL371">
        <v>1</v>
      </c>
      <c r="AM371" t="s">
        <v>74</v>
      </c>
      <c r="AN371" t="s">
        <v>75</v>
      </c>
      <c r="AO371">
        <v>420</v>
      </c>
      <c r="AP371" t="s">
        <v>177</v>
      </c>
      <c r="AQ371">
        <v>18.600000000000001</v>
      </c>
      <c r="AR371">
        <v>1</v>
      </c>
      <c r="AS371">
        <v>2231</v>
      </c>
      <c r="AT371">
        <v>13.5</v>
      </c>
      <c r="AU371">
        <v>1</v>
      </c>
      <c r="AV371">
        <v>18</v>
      </c>
      <c r="AW371">
        <v>290</v>
      </c>
      <c r="AX371" t="s">
        <v>77</v>
      </c>
      <c r="AY371" t="s">
        <v>192</v>
      </c>
      <c r="AZ371">
        <v>1</v>
      </c>
      <c r="BA371">
        <v>1057</v>
      </c>
      <c r="BB371">
        <v>12.6</v>
      </c>
      <c r="BC371">
        <v>668</v>
      </c>
      <c r="BD371">
        <v>8.1</v>
      </c>
      <c r="BE371">
        <v>38.700000000000003</v>
      </c>
      <c r="BF371">
        <v>1</v>
      </c>
      <c r="BG371">
        <v>1561</v>
      </c>
      <c r="BH371">
        <v>7.8</v>
      </c>
      <c r="BI371">
        <v>1</v>
      </c>
      <c r="BJ371">
        <v>1561</v>
      </c>
      <c r="BK371">
        <v>18.600000000000001</v>
      </c>
      <c r="BL371">
        <v>1</v>
      </c>
      <c r="BM371">
        <v>0.75</v>
      </c>
      <c r="BN371">
        <v>5</v>
      </c>
      <c r="BO371">
        <v>210</v>
      </c>
      <c r="BP371">
        <v>238</v>
      </c>
      <c r="BQ371">
        <v>3.6</v>
      </c>
      <c r="BR371">
        <v>308</v>
      </c>
      <c r="BS371">
        <v>4.5999999999999996</v>
      </c>
      <c r="BT371">
        <v>13.2</v>
      </c>
      <c r="BU371" t="str">
        <f>VLOOKUP($A371,trip!$A$3:$AD$2506,9,FALSE)</f>
        <v>自宅</v>
      </c>
      <c r="BV371" t="str">
        <f>VLOOKUP($A371,trip!$A$3:$AD$2506,11,FALSE)</f>
        <v>自宅</v>
      </c>
      <c r="BW371" t="str">
        <f>VLOOKUP($A371,trip!$A$3:$AD$2506,17,FALSE)</f>
        <v>本屋</v>
      </c>
      <c r="BX371" t="str">
        <f>VLOOKUP($A371,trip!$A$3:$AD$2506,19,FALSE)</f>
        <v>本・文具・CDｼｮｯﾌﾟ</v>
      </c>
      <c r="BY371" t="str">
        <f>VLOOKUP($A371,trip!$A$3:$AD$2506,25,FALSE)</f>
        <v>0人</v>
      </c>
    </row>
    <row r="372" spans="1:77" x14ac:dyDescent="0.15">
      <c r="A372">
        <v>257595</v>
      </c>
      <c r="B372" t="s">
        <v>69</v>
      </c>
      <c r="C372">
        <v>200</v>
      </c>
      <c r="D372" t="s">
        <v>206</v>
      </c>
      <c r="E372" s="1">
        <v>40139.862268518518</v>
      </c>
      <c r="F372" s="10">
        <f t="shared" si="31"/>
        <v>40139</v>
      </c>
      <c r="G372" s="12">
        <f t="shared" si="32"/>
        <v>0.86226851851824904</v>
      </c>
      <c r="H372" s="12">
        <f>IF($G372&lt;天気!$L$2,天気!$L$2,IF($G372&lt;天気!$L$3,天気!$L$3,IF($G372&lt;天気!$L$4,天気!$L$4,IF($G372&lt;天気!$L$5,天気!$L$5,IF($G372&lt;天気!$L$6,天気!$L$6,IF($G372&lt;天気!$L$7,天気!$L$7,IF($G372&lt;天気!$L$8,天気!$L$8,IF($G372&lt;天気!$L$9,天気!$L$9,IF($G372&lt;天気!$L$10,天気!$L$10,IF($G372&lt;天気!$L$11,天気!$L$11,IF($G372&lt;天気!$L$12,天気!$L$12,IF($G372&lt;天気!$L$13,天気!$L$13,IF($G372&lt;天気!$L$14,天気!$L$14,IF($G372&lt;天気!$L$15,天気!$L$15,IF($G372&lt;天気!$L$16,天気!$L$16,IF($G372&lt;天気!$L$17,天気!$L$17,IF($G372&lt;天気!$L$18,天気!$L$18,IF($G372&lt;天気!$L$19,天気!$L$19,IF($G372&lt;天気!$L$20,天気!$L$20,IF($G372&lt;天気!$L$21,天気!$L$21,IF($G372&lt;天気!$L$22,天気!$L$22,IF($G372&lt;天気!$L$23,天気!$L$23,IF($G372&lt;天気!$L$24,天気!$L$24,天気!$L$25)))))))))))))))))))))))</f>
        <v>0.875</v>
      </c>
      <c r="I372" s="12">
        <v>0.875</v>
      </c>
      <c r="J372" s="12">
        <f t="shared" si="33"/>
        <v>40139.875</v>
      </c>
      <c r="K372" s="1">
        <v>40139.882800925923</v>
      </c>
      <c r="L372" s="6">
        <f t="shared" si="34"/>
        <v>1.5667422279792745E-2</v>
      </c>
      <c r="M372" s="6">
        <f>VLOOKUP(J372,天気!$E$2:$J$721,3,FALSE)</f>
        <v>0</v>
      </c>
      <c r="N372">
        <v>1774</v>
      </c>
      <c r="O372">
        <v>1215.8532726711137</v>
      </c>
      <c r="P372">
        <f t="shared" si="35"/>
        <v>24.1905</v>
      </c>
      <c r="Q372">
        <v>24.1905</v>
      </c>
      <c r="R372">
        <f t="shared" si="30"/>
        <v>24.1905</v>
      </c>
      <c r="S372">
        <v>35.457757190000002</v>
      </c>
      <c r="T372">
        <v>139.62959470000001</v>
      </c>
      <c r="U372">
        <v>5.3494999999999999</v>
      </c>
      <c r="V372">
        <v>103</v>
      </c>
      <c r="W372" t="s">
        <v>71</v>
      </c>
      <c r="X372">
        <v>1002002</v>
      </c>
      <c r="Y372" t="s">
        <v>189</v>
      </c>
      <c r="Z372">
        <v>100200207</v>
      </c>
      <c r="AA372" t="s">
        <v>210</v>
      </c>
      <c r="AB372">
        <v>35.449029279999998</v>
      </c>
      <c r="AC372">
        <v>139.6215052</v>
      </c>
      <c r="AD372">
        <v>29.54</v>
      </c>
      <c r="AE372">
        <v>103</v>
      </c>
      <c r="AF372" t="s">
        <v>71</v>
      </c>
      <c r="AG372">
        <v>1002004</v>
      </c>
      <c r="AH372" t="s">
        <v>72</v>
      </c>
      <c r="AI372">
        <v>100200401</v>
      </c>
      <c r="AJ372" t="s">
        <v>73</v>
      </c>
      <c r="AK372">
        <v>44</v>
      </c>
      <c r="AL372">
        <v>1</v>
      </c>
      <c r="AM372" t="s">
        <v>74</v>
      </c>
      <c r="AN372" t="s">
        <v>75</v>
      </c>
      <c r="AO372">
        <v>420</v>
      </c>
      <c r="AP372" t="s">
        <v>177</v>
      </c>
      <c r="AQ372">
        <v>18.600000000000001</v>
      </c>
      <c r="AR372">
        <v>1</v>
      </c>
      <c r="AS372">
        <v>1840</v>
      </c>
      <c r="AT372">
        <v>11.5</v>
      </c>
      <c r="AU372">
        <v>1</v>
      </c>
      <c r="AV372">
        <v>9</v>
      </c>
      <c r="AW372">
        <v>290</v>
      </c>
      <c r="AX372" t="s">
        <v>192</v>
      </c>
      <c r="AY372" t="s">
        <v>77</v>
      </c>
      <c r="AZ372">
        <v>1</v>
      </c>
      <c r="BA372">
        <v>730</v>
      </c>
      <c r="BB372">
        <v>8.8000000000000007</v>
      </c>
      <c r="BC372">
        <v>1094</v>
      </c>
      <c r="BD372">
        <v>13.1</v>
      </c>
      <c r="BE372">
        <v>30.9</v>
      </c>
      <c r="BF372">
        <v>1</v>
      </c>
      <c r="BG372">
        <v>1544</v>
      </c>
      <c r="BH372">
        <v>7.7</v>
      </c>
      <c r="BI372">
        <v>1</v>
      </c>
      <c r="BJ372">
        <v>1544</v>
      </c>
      <c r="BK372">
        <v>18.600000000000001</v>
      </c>
      <c r="BL372">
        <v>0</v>
      </c>
      <c r="BM372">
        <v>0</v>
      </c>
      <c r="BN372">
        <v>0</v>
      </c>
      <c r="BO372">
        <v>0</v>
      </c>
      <c r="BP372">
        <v>0</v>
      </c>
      <c r="BQ372">
        <v>0</v>
      </c>
      <c r="BR372">
        <v>0</v>
      </c>
      <c r="BS372">
        <v>0</v>
      </c>
      <c r="BT372">
        <v>0</v>
      </c>
      <c r="BU372" t="str">
        <f>VLOOKUP($A372,trip!$A$3:$AD$2506,9,FALSE)</f>
        <v>本屋</v>
      </c>
      <c r="BV372" t="str">
        <f>VLOOKUP($A372,trip!$A$3:$AD$2506,11,FALSE)</f>
        <v>本・文具・CDｼｮｯﾌﾟ</v>
      </c>
      <c r="BW372" t="str">
        <f>VLOOKUP($A372,trip!$A$3:$AD$2506,17,FALSE)</f>
        <v>自宅</v>
      </c>
      <c r="BX372" t="str">
        <f>VLOOKUP($A372,trip!$A$3:$AD$2506,19,FALSE)</f>
        <v>自宅</v>
      </c>
      <c r="BY372" t="str">
        <f>VLOOKUP($A372,trip!$A$3:$AD$2506,25,FALSE)</f>
        <v>0人</v>
      </c>
    </row>
    <row r="373" spans="1:77" x14ac:dyDescent="0.15">
      <c r="A373">
        <v>257606</v>
      </c>
      <c r="B373" t="s">
        <v>117</v>
      </c>
      <c r="C373">
        <v>999</v>
      </c>
      <c r="D373" t="s">
        <v>70</v>
      </c>
      <c r="E373" s="1">
        <v>40140.411828703705</v>
      </c>
      <c r="F373" s="10">
        <f t="shared" si="31"/>
        <v>40140</v>
      </c>
      <c r="G373" s="12">
        <f t="shared" si="32"/>
        <v>0.41182870370539604</v>
      </c>
      <c r="H373" s="12">
        <f>IF($G373&lt;天気!$L$2,天気!$L$2,IF($G373&lt;天気!$L$3,天気!$L$3,IF($G373&lt;天気!$L$4,天気!$L$4,IF($G373&lt;天気!$L$5,天気!$L$5,IF($G373&lt;天気!$L$6,天気!$L$6,IF($G373&lt;天気!$L$7,天気!$L$7,IF($G373&lt;天気!$L$8,天気!$L$8,IF($G373&lt;天気!$L$9,天気!$L$9,IF($G373&lt;天気!$L$10,天気!$L$10,IF($G373&lt;天気!$L$11,天気!$L$11,IF($G373&lt;天気!$L$12,天気!$L$12,IF($G373&lt;天気!$L$13,天気!$L$13,IF($G373&lt;天気!$L$14,天気!$L$14,IF($G373&lt;天気!$L$15,天気!$L$15,IF($G373&lt;天気!$L$16,天気!$L$16,IF($G373&lt;天気!$L$17,天気!$L$17,IF($G373&lt;天気!$L$18,天気!$L$18,IF($G373&lt;天気!$L$19,天気!$L$19,IF($G373&lt;天気!$L$20,天気!$L$20,IF($G373&lt;天気!$L$21,天気!$L$21,IF($G373&lt;天気!$L$22,天気!$L$22,IF($G373&lt;天気!$L$23,天気!$L$23,IF($G373&lt;天気!$L$24,天気!$L$24,天気!$L$25)))))))))))))))))))))))</f>
        <v>0.41666666666666702</v>
      </c>
      <c r="I373" s="12">
        <v>0.41666666666666702</v>
      </c>
      <c r="J373" s="12">
        <f t="shared" si="33"/>
        <v>40140.416666666664</v>
      </c>
      <c r="K373" s="1">
        <v>40140.416504629633</v>
      </c>
      <c r="L373" s="6">
        <f t="shared" si="34"/>
        <v>1.1805735430157256E-3</v>
      </c>
      <c r="M373" s="6">
        <f>VLOOKUP(J373,天気!$E$2:$J$721,3,FALSE)</f>
        <v>0</v>
      </c>
      <c r="N373">
        <v>404</v>
      </c>
      <c r="O373">
        <v>774.74067996029817</v>
      </c>
      <c r="P373">
        <f t="shared" si="35"/>
        <v>1.2761999999999993</v>
      </c>
      <c r="Q373">
        <v>1.2761999999999993</v>
      </c>
      <c r="R373">
        <f t="shared" si="30"/>
        <v>1.2761999999999993</v>
      </c>
      <c r="S373">
        <v>35.488565000000001</v>
      </c>
      <c r="T373">
        <v>139.63587649999999</v>
      </c>
      <c r="U373">
        <v>17.654199999999999</v>
      </c>
      <c r="V373">
        <v>102</v>
      </c>
      <c r="W373" t="s">
        <v>118</v>
      </c>
      <c r="X373">
        <v>1001014</v>
      </c>
      <c r="Y373" t="s">
        <v>119</v>
      </c>
      <c r="Z373">
        <v>100101403</v>
      </c>
      <c r="AA373" t="s">
        <v>120</v>
      </c>
      <c r="AB373">
        <v>35.489235579999999</v>
      </c>
      <c r="AC373">
        <v>139.6273578</v>
      </c>
      <c r="AD373">
        <v>18.930399999999999</v>
      </c>
      <c r="AE373">
        <v>102</v>
      </c>
      <c r="AF373" t="s">
        <v>118</v>
      </c>
      <c r="AG373">
        <v>1001016</v>
      </c>
      <c r="AH373" t="s">
        <v>122</v>
      </c>
      <c r="AI373">
        <v>100101603</v>
      </c>
      <c r="AJ373" t="s">
        <v>122</v>
      </c>
      <c r="AK373">
        <v>54</v>
      </c>
      <c r="AL373">
        <v>1</v>
      </c>
      <c r="AM373" t="s">
        <v>74</v>
      </c>
      <c r="AN373" t="s">
        <v>121</v>
      </c>
      <c r="AO373">
        <v>410</v>
      </c>
      <c r="AP373" t="s">
        <v>162</v>
      </c>
      <c r="AQ373">
        <v>5.4</v>
      </c>
      <c r="AR373">
        <v>1</v>
      </c>
      <c r="AS373">
        <v>1362</v>
      </c>
      <c r="AT373">
        <v>10.199999999999999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0</v>
      </c>
      <c r="BB373">
        <v>0</v>
      </c>
      <c r="BC373">
        <v>0</v>
      </c>
      <c r="BD373">
        <v>0</v>
      </c>
      <c r="BE373">
        <v>0</v>
      </c>
      <c r="BF373">
        <v>1</v>
      </c>
      <c r="BG373">
        <v>1081</v>
      </c>
      <c r="BH373">
        <v>5.4</v>
      </c>
      <c r="BI373">
        <v>1</v>
      </c>
      <c r="BJ373">
        <v>1081</v>
      </c>
      <c r="BK373">
        <v>13.5</v>
      </c>
      <c r="BL373">
        <v>0</v>
      </c>
      <c r="BM373">
        <v>0</v>
      </c>
      <c r="BN373">
        <v>0</v>
      </c>
      <c r="BO373">
        <v>0</v>
      </c>
      <c r="BP373">
        <v>0</v>
      </c>
      <c r="BQ373">
        <v>0</v>
      </c>
      <c r="BR373">
        <v>0</v>
      </c>
      <c r="BS373">
        <v>0</v>
      </c>
      <c r="BT373">
        <v>0</v>
      </c>
      <c r="BU373">
        <f>VLOOKUP($A373,trip!$A$3:$AD$2506,9,FALSE)</f>
        <v>0</v>
      </c>
      <c r="BV373">
        <f>VLOOKUP($A373,trip!$A$3:$AD$2506,11,FALSE)</f>
        <v>0</v>
      </c>
      <c r="BW373">
        <f>VLOOKUP($A373,trip!$A$3:$AD$2506,17,FALSE)</f>
        <v>0</v>
      </c>
      <c r="BX373">
        <f>VLOOKUP($A373,trip!$A$3:$AD$2506,19,FALSE)</f>
        <v>0</v>
      </c>
      <c r="BY373">
        <f>VLOOKUP($A373,trip!$A$3:$AD$2506,25,FALSE)</f>
        <v>0</v>
      </c>
    </row>
    <row r="374" spans="1:77" x14ac:dyDescent="0.15">
      <c r="A374">
        <v>257611</v>
      </c>
      <c r="B374" t="s">
        <v>117</v>
      </c>
      <c r="C374">
        <v>200</v>
      </c>
      <c r="D374" t="s">
        <v>206</v>
      </c>
      <c r="E374" s="1">
        <v>40140.443518518521</v>
      </c>
      <c r="F374" s="10">
        <f t="shared" si="31"/>
        <v>40140</v>
      </c>
      <c r="G374" s="12">
        <f t="shared" si="32"/>
        <v>0.44351851852115942</v>
      </c>
      <c r="H374" s="12">
        <f>IF($G374&lt;天気!$L$2,天気!$L$2,IF($G374&lt;天気!$L$3,天気!$L$3,IF($G374&lt;天気!$L$4,天気!$L$4,IF($G374&lt;天気!$L$5,天気!$L$5,IF($G374&lt;天気!$L$6,天気!$L$6,IF($G374&lt;天気!$L$7,天気!$L$7,IF($G374&lt;天気!$L$8,天気!$L$8,IF($G374&lt;天気!$L$9,天気!$L$9,IF($G374&lt;天気!$L$10,天気!$L$10,IF($G374&lt;天気!$L$11,天気!$L$11,IF($G374&lt;天気!$L$12,天気!$L$12,IF($G374&lt;天気!$L$13,天気!$L$13,IF($G374&lt;天気!$L$14,天気!$L$14,IF($G374&lt;天気!$L$15,天気!$L$15,IF($G374&lt;天気!$L$16,天気!$L$16,IF($G374&lt;天気!$L$17,天気!$L$17,IF($G374&lt;天気!$L$18,天気!$L$18,IF($G374&lt;天気!$L$19,天気!$L$19,IF($G374&lt;天気!$L$20,天気!$L$20,IF($G374&lt;天気!$L$21,天気!$L$21,IF($G374&lt;天気!$L$22,天気!$L$22,IF($G374&lt;天気!$L$23,天気!$L$23,IF($G374&lt;天気!$L$24,天気!$L$24,天気!$L$25)))))))))))))))))))))))</f>
        <v>0.45833333333333398</v>
      </c>
      <c r="I374" s="12">
        <v>0.45833333333333398</v>
      </c>
      <c r="J374" s="12">
        <f t="shared" si="33"/>
        <v>40140.458333333336</v>
      </c>
      <c r="K374" s="1">
        <v>40140.449837962966</v>
      </c>
      <c r="L374" s="6">
        <f t="shared" si="34"/>
        <v>2.4970881863560731E-3</v>
      </c>
      <c r="M374" s="6">
        <f>VLOOKUP(J374,天気!$E$2:$J$721,3,FALSE)</f>
        <v>0</v>
      </c>
      <c r="N374">
        <v>546</v>
      </c>
      <c r="O374">
        <v>756.98510237384278</v>
      </c>
      <c r="P374">
        <f t="shared" si="35"/>
        <v>-3.0015000000000001</v>
      </c>
      <c r="Q374">
        <v>-3.0015000000000001</v>
      </c>
      <c r="R374">
        <f t="shared" si="30"/>
        <v>3.0015000000000001</v>
      </c>
      <c r="S374">
        <v>35.489525260000001</v>
      </c>
      <c r="T374">
        <v>139.6277547</v>
      </c>
      <c r="U374">
        <v>20.1692</v>
      </c>
      <c r="V374">
        <v>102</v>
      </c>
      <c r="W374" t="s">
        <v>118</v>
      </c>
      <c r="X374">
        <v>1001016</v>
      </c>
      <c r="Y374" t="s">
        <v>122</v>
      </c>
      <c r="Z374">
        <v>100101603</v>
      </c>
      <c r="AA374" t="s">
        <v>122</v>
      </c>
      <c r="AB374">
        <v>35.488527410000003</v>
      </c>
      <c r="AC374">
        <v>139.6360267</v>
      </c>
      <c r="AD374">
        <v>17.1677</v>
      </c>
      <c r="AE374">
        <v>102</v>
      </c>
      <c r="AF374" t="s">
        <v>118</v>
      </c>
      <c r="AG374">
        <v>1001014</v>
      </c>
      <c r="AH374" t="s">
        <v>119</v>
      </c>
      <c r="AI374">
        <v>100101403</v>
      </c>
      <c r="AJ374" t="s">
        <v>120</v>
      </c>
      <c r="AK374">
        <v>54</v>
      </c>
      <c r="AL374">
        <v>1</v>
      </c>
      <c r="AM374" t="s">
        <v>74</v>
      </c>
      <c r="AN374" t="s">
        <v>121</v>
      </c>
      <c r="AO374">
        <v>410</v>
      </c>
      <c r="AP374" t="s">
        <v>162</v>
      </c>
      <c r="AQ374">
        <v>6</v>
      </c>
      <c r="AR374">
        <v>1</v>
      </c>
      <c r="AS374">
        <v>1546</v>
      </c>
      <c r="AT374">
        <v>6.3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0</v>
      </c>
      <c r="BC374">
        <v>0</v>
      </c>
      <c r="BD374">
        <v>0</v>
      </c>
      <c r="BE374">
        <v>0</v>
      </c>
      <c r="BF374">
        <v>1</v>
      </c>
      <c r="BG374">
        <v>1202</v>
      </c>
      <c r="BH374">
        <v>6</v>
      </c>
      <c r="BI374">
        <v>1</v>
      </c>
      <c r="BJ374">
        <v>1202</v>
      </c>
      <c r="BK374">
        <v>14.4</v>
      </c>
      <c r="BL374">
        <v>0</v>
      </c>
      <c r="BM374">
        <v>0</v>
      </c>
      <c r="BN374">
        <v>0</v>
      </c>
      <c r="BO374">
        <v>0</v>
      </c>
      <c r="BP374">
        <v>0</v>
      </c>
      <c r="BQ374">
        <v>0</v>
      </c>
      <c r="BR374">
        <v>0</v>
      </c>
      <c r="BS374">
        <v>0</v>
      </c>
      <c r="BT374">
        <v>0</v>
      </c>
      <c r="BU374">
        <f>VLOOKUP($A374,trip!$A$3:$AD$2506,9,FALSE)</f>
        <v>0</v>
      </c>
      <c r="BV374">
        <f>VLOOKUP($A374,trip!$A$3:$AD$2506,11,FALSE)</f>
        <v>0</v>
      </c>
      <c r="BW374">
        <f>VLOOKUP($A374,trip!$A$3:$AD$2506,17,FALSE)</f>
        <v>0</v>
      </c>
      <c r="BX374">
        <f>VLOOKUP($A374,trip!$A$3:$AD$2506,19,FALSE)</f>
        <v>0</v>
      </c>
      <c r="BY374">
        <f>VLOOKUP($A374,trip!$A$3:$AD$2506,25,FALSE)</f>
        <v>0</v>
      </c>
    </row>
    <row r="375" spans="1:77" x14ac:dyDescent="0.15">
      <c r="A375">
        <v>257616</v>
      </c>
      <c r="B375" t="s">
        <v>240</v>
      </c>
      <c r="C375">
        <v>200</v>
      </c>
      <c r="D375" t="s">
        <v>206</v>
      </c>
      <c r="E375" s="1">
        <v>40140.518125000002</v>
      </c>
      <c r="F375" s="10">
        <f t="shared" si="31"/>
        <v>40140</v>
      </c>
      <c r="G375" s="12">
        <f t="shared" si="32"/>
        <v>0.51812500000232831</v>
      </c>
      <c r="H375" s="12">
        <f>IF($G375&lt;天気!$L$2,天気!$L$2,IF($G375&lt;天気!$L$3,天気!$L$3,IF($G375&lt;天気!$L$4,天気!$L$4,IF($G375&lt;天気!$L$5,天気!$L$5,IF($G375&lt;天気!$L$6,天気!$L$6,IF($G375&lt;天気!$L$7,天気!$L$7,IF($G375&lt;天気!$L$8,天気!$L$8,IF($G375&lt;天気!$L$9,天気!$L$9,IF($G375&lt;天気!$L$10,天気!$L$10,IF($G375&lt;天気!$L$11,天気!$L$11,IF($G375&lt;天気!$L$12,天気!$L$12,IF($G375&lt;天気!$L$13,天気!$L$13,IF($G375&lt;天気!$L$14,天気!$L$14,IF($G375&lt;天気!$L$15,天気!$L$15,IF($G375&lt;天気!$L$16,天気!$L$16,IF($G375&lt;天気!$L$17,天気!$L$17,IF($G375&lt;天気!$L$18,天気!$L$18,IF($G375&lt;天気!$L$19,天気!$L$19,IF($G375&lt;天気!$L$20,天気!$L$20,IF($G375&lt;天気!$L$21,天気!$L$21,IF($G375&lt;天気!$L$22,天気!$L$22,IF($G375&lt;天気!$L$23,天気!$L$23,IF($G375&lt;天気!$L$24,天気!$L$24,天気!$L$25)))))))))))))))))))))))</f>
        <v>0.54166666666666696</v>
      </c>
      <c r="I375" s="12">
        <v>0.54166666666666696</v>
      </c>
      <c r="J375" s="12">
        <f t="shared" si="33"/>
        <v>40140.541666666664</v>
      </c>
      <c r="K375" s="1">
        <v>40140.524826388886</v>
      </c>
      <c r="L375" s="6">
        <f t="shared" si="34"/>
        <v>6.8118367346938768E-3</v>
      </c>
      <c r="M375" s="6">
        <f>VLOOKUP(J375,天気!$E$2:$J$721,3,FALSE)</f>
        <v>0</v>
      </c>
      <c r="N375">
        <v>579</v>
      </c>
      <c r="O375">
        <v>200.33839412956658</v>
      </c>
      <c r="P375">
        <f t="shared" si="35"/>
        <v>-1.6688999999999998</v>
      </c>
      <c r="Q375">
        <v>-1.6688999999999998</v>
      </c>
      <c r="R375">
        <f t="shared" si="30"/>
        <v>1.6688999999999998</v>
      </c>
      <c r="S375">
        <v>35.428724940000002</v>
      </c>
      <c r="T375">
        <v>139.6610355</v>
      </c>
      <c r="U375">
        <v>7.6688999999999998</v>
      </c>
      <c r="V375">
        <v>104</v>
      </c>
      <c r="W375" t="s">
        <v>110</v>
      </c>
      <c r="X375">
        <v>1003010</v>
      </c>
      <c r="Y375" t="s">
        <v>159</v>
      </c>
      <c r="Z375">
        <v>100301003</v>
      </c>
      <c r="AA375" t="s">
        <v>160</v>
      </c>
      <c r="AB375">
        <v>35.430339590000003</v>
      </c>
      <c r="AC375">
        <v>139.6620173</v>
      </c>
      <c r="AD375">
        <v>6</v>
      </c>
      <c r="AE375">
        <v>104</v>
      </c>
      <c r="AF375" t="s">
        <v>110</v>
      </c>
      <c r="AG375">
        <v>1003010</v>
      </c>
      <c r="AH375" t="s">
        <v>159</v>
      </c>
      <c r="AI375">
        <v>100301003</v>
      </c>
      <c r="AJ375" t="s">
        <v>160</v>
      </c>
      <c r="AK375">
        <v>50</v>
      </c>
      <c r="AL375">
        <v>2</v>
      </c>
      <c r="AM375" t="s">
        <v>100</v>
      </c>
      <c r="AN375" t="s">
        <v>161</v>
      </c>
      <c r="AO375">
        <v>420</v>
      </c>
      <c r="AP375" t="s">
        <v>177</v>
      </c>
      <c r="AQ375">
        <v>3.1</v>
      </c>
      <c r="AR375">
        <v>1</v>
      </c>
      <c r="AS375">
        <v>562</v>
      </c>
      <c r="AT375">
        <v>3.5</v>
      </c>
      <c r="AU375">
        <v>1</v>
      </c>
      <c r="AV375">
        <v>19</v>
      </c>
      <c r="AW375">
        <v>210</v>
      </c>
      <c r="AX375" t="s">
        <v>163</v>
      </c>
      <c r="AY375" t="s">
        <v>164</v>
      </c>
      <c r="AZ375">
        <v>0</v>
      </c>
      <c r="BA375">
        <v>2058</v>
      </c>
      <c r="BB375">
        <v>24.9</v>
      </c>
      <c r="BC375">
        <v>2051</v>
      </c>
      <c r="BD375">
        <v>24.9</v>
      </c>
      <c r="BE375">
        <v>68.8</v>
      </c>
      <c r="BF375">
        <v>1</v>
      </c>
      <c r="BG375">
        <v>245</v>
      </c>
      <c r="BH375">
        <v>1.2</v>
      </c>
      <c r="BI375">
        <v>1</v>
      </c>
      <c r="BJ375">
        <v>245</v>
      </c>
      <c r="BK375">
        <v>3.1</v>
      </c>
      <c r="BL375">
        <v>1</v>
      </c>
      <c r="BM375">
        <v>0.25</v>
      </c>
      <c r="BN375">
        <v>1</v>
      </c>
      <c r="BO375">
        <v>210</v>
      </c>
      <c r="BP375">
        <v>375</v>
      </c>
      <c r="BQ375">
        <v>5.6</v>
      </c>
      <c r="BR375">
        <v>274</v>
      </c>
      <c r="BS375">
        <v>4.0999999999999996</v>
      </c>
      <c r="BT375">
        <v>10.7</v>
      </c>
      <c r="BU375" t="str">
        <f>VLOOKUP($A375,trip!$A$3:$AD$2506,9,FALSE)</f>
        <v>本牧コミュニティセンター</v>
      </c>
      <c r="BV375" t="str">
        <f>VLOOKUP($A375,trip!$A$3:$AD$2506,11,FALSE)</f>
        <v>公共施設</v>
      </c>
      <c r="BW375" t="str">
        <f>VLOOKUP($A375,trip!$A$3:$AD$2506,17,FALSE)</f>
        <v>ロサブリーズ本牧</v>
      </c>
      <c r="BX375" t="str">
        <f>VLOOKUP($A375,trip!$A$3:$AD$2506,19,FALSE)</f>
        <v>自宅</v>
      </c>
      <c r="BY375" t="str">
        <f>VLOOKUP($A375,trip!$A$3:$AD$2506,25,FALSE)</f>
        <v>1人</v>
      </c>
    </row>
    <row r="376" spans="1:77" x14ac:dyDescent="0.15">
      <c r="A376">
        <v>257620</v>
      </c>
      <c r="B376" t="s">
        <v>123</v>
      </c>
      <c r="C376">
        <v>600</v>
      </c>
      <c r="D376" t="s">
        <v>212</v>
      </c>
      <c r="E376" s="1">
        <v>40140.52621527778</v>
      </c>
      <c r="F376" s="10">
        <f t="shared" si="31"/>
        <v>40140</v>
      </c>
      <c r="G376" s="12">
        <f t="shared" si="32"/>
        <v>0.52621527777955635</v>
      </c>
      <c r="H376" s="12">
        <f>IF($G376&lt;天気!$L$2,天気!$L$2,IF($G376&lt;天気!$L$3,天気!$L$3,IF($G376&lt;天気!$L$4,天気!$L$4,IF($G376&lt;天気!$L$5,天気!$L$5,IF($G376&lt;天気!$L$6,天気!$L$6,IF($G376&lt;天気!$L$7,天気!$L$7,IF($G376&lt;天気!$L$8,天気!$L$8,IF($G376&lt;天気!$L$9,天気!$L$9,IF($G376&lt;天気!$L$10,天気!$L$10,IF($G376&lt;天気!$L$11,天気!$L$11,IF($G376&lt;天気!$L$12,天気!$L$12,IF($G376&lt;天気!$L$13,天気!$L$13,IF($G376&lt;天気!$L$14,天気!$L$14,IF($G376&lt;天気!$L$15,天気!$L$15,IF($G376&lt;天気!$L$16,天気!$L$16,IF($G376&lt;天気!$L$17,天気!$L$17,IF($G376&lt;天気!$L$18,天気!$L$18,IF($G376&lt;天気!$L$19,天気!$L$19,IF($G376&lt;天気!$L$20,天気!$L$20,IF($G376&lt;天気!$L$21,天気!$L$21,IF($G376&lt;天気!$L$22,天気!$L$22,IF($G376&lt;天気!$L$23,天気!$L$23,IF($G376&lt;天気!$L$24,天気!$L$24,天気!$L$25)))))))))))))))))))))))</f>
        <v>0.54166666666666696</v>
      </c>
      <c r="I376" s="12">
        <v>0.54166666666666696</v>
      </c>
      <c r="J376" s="12">
        <f t="shared" si="33"/>
        <v>40140.541666666664</v>
      </c>
      <c r="K376" s="1">
        <v>40140.532743055555</v>
      </c>
      <c r="L376" s="6">
        <f t="shared" si="34"/>
        <v>1.0878730703259008E-2</v>
      </c>
      <c r="M376" s="6">
        <f>VLOOKUP(J376,天気!$E$2:$J$721,3,FALSE)</f>
        <v>0</v>
      </c>
      <c r="N376">
        <v>564</v>
      </c>
      <c r="O376">
        <v>509.32669307352882</v>
      </c>
      <c r="P376">
        <f t="shared" si="35"/>
        <v>6.3423000000000016</v>
      </c>
      <c r="Q376">
        <v>6.3423000000000016</v>
      </c>
      <c r="R376">
        <f t="shared" si="30"/>
        <v>6.3423000000000016</v>
      </c>
      <c r="S376">
        <v>35.630877650000002</v>
      </c>
      <c r="T376">
        <v>139.67999879999999</v>
      </c>
      <c r="U376">
        <v>33.657699999999998</v>
      </c>
      <c r="AB376">
        <v>35.629085930000002</v>
      </c>
      <c r="AC376">
        <v>139.6851862</v>
      </c>
      <c r="AD376">
        <v>40</v>
      </c>
      <c r="AK376">
        <v>38</v>
      </c>
      <c r="AL376">
        <v>1</v>
      </c>
      <c r="AM376" t="s">
        <v>74</v>
      </c>
      <c r="AN376" t="s">
        <v>125</v>
      </c>
      <c r="AO376">
        <v>420</v>
      </c>
      <c r="AP376" t="s">
        <v>177</v>
      </c>
      <c r="AQ376">
        <v>7.5</v>
      </c>
      <c r="AR376">
        <v>1</v>
      </c>
      <c r="AS376">
        <v>702</v>
      </c>
      <c r="AT376">
        <v>5.9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0</v>
      </c>
      <c r="BB376">
        <v>0</v>
      </c>
      <c r="BC376">
        <v>0</v>
      </c>
      <c r="BD376">
        <v>0</v>
      </c>
      <c r="BE376">
        <v>0</v>
      </c>
      <c r="BF376">
        <v>1</v>
      </c>
      <c r="BG376">
        <v>583</v>
      </c>
      <c r="BH376">
        <v>2.9</v>
      </c>
      <c r="BI376">
        <v>1</v>
      </c>
      <c r="BJ376">
        <v>583</v>
      </c>
      <c r="BK376">
        <v>7.5</v>
      </c>
      <c r="BL376">
        <v>0</v>
      </c>
      <c r="BM376">
        <v>0</v>
      </c>
      <c r="BN376">
        <v>0</v>
      </c>
      <c r="BO376">
        <v>0</v>
      </c>
      <c r="BP376">
        <v>0</v>
      </c>
      <c r="BQ376">
        <v>0</v>
      </c>
      <c r="BR376">
        <v>0</v>
      </c>
      <c r="BS376">
        <v>0</v>
      </c>
      <c r="BT376">
        <v>0</v>
      </c>
      <c r="BU376" t="str">
        <f>VLOOKUP($A376,trip!$A$3:$AD$2506,9,FALSE)</f>
        <v>自宅</v>
      </c>
      <c r="BV376" t="str">
        <f>VLOOKUP($A376,trip!$A$3:$AD$2506,11,FALSE)</f>
        <v>自宅</v>
      </c>
      <c r="BW376" t="str">
        <f>VLOOKUP($A376,trip!$A$3:$AD$2506,17,FALSE)</f>
        <v>curry</v>
      </c>
      <c r="BX376" t="str">
        <f>VLOOKUP($A376,trip!$A$3:$AD$2506,19,FALSE)</f>
        <v>飲食店・喫茶店</v>
      </c>
      <c r="BY376" t="str">
        <f>VLOOKUP($A376,trip!$A$3:$AD$2506,25,FALSE)</f>
        <v>0人</v>
      </c>
    </row>
    <row r="377" spans="1:77" x14ac:dyDescent="0.15">
      <c r="A377">
        <v>257621</v>
      </c>
      <c r="B377" t="s">
        <v>156</v>
      </c>
      <c r="C377">
        <v>600</v>
      </c>
      <c r="D377" t="s">
        <v>212</v>
      </c>
      <c r="E377" s="1">
        <v>40140.531087962961</v>
      </c>
      <c r="F377" s="10">
        <f t="shared" si="31"/>
        <v>40140</v>
      </c>
      <c r="G377" s="12">
        <f t="shared" si="32"/>
        <v>0.53108796296146465</v>
      </c>
      <c r="H377" s="12">
        <f>IF($G377&lt;天気!$L$2,天気!$L$2,IF($G377&lt;天気!$L$3,天気!$L$3,IF($G377&lt;天気!$L$4,天気!$L$4,IF($G377&lt;天気!$L$5,天気!$L$5,IF($G377&lt;天気!$L$6,天気!$L$6,IF($G377&lt;天気!$L$7,天気!$L$7,IF($G377&lt;天気!$L$8,天気!$L$8,IF($G377&lt;天気!$L$9,天気!$L$9,IF($G377&lt;天気!$L$10,天気!$L$10,IF($G377&lt;天気!$L$11,天気!$L$11,IF($G377&lt;天気!$L$12,天気!$L$12,IF($G377&lt;天気!$L$13,天気!$L$13,IF($G377&lt;天気!$L$14,天気!$L$14,IF($G377&lt;天気!$L$15,天気!$L$15,IF($G377&lt;天気!$L$16,天気!$L$16,IF($G377&lt;天気!$L$17,天気!$L$17,IF($G377&lt;天気!$L$18,天気!$L$18,IF($G377&lt;天気!$L$19,天気!$L$19,IF($G377&lt;天気!$L$20,天気!$L$20,IF($G377&lt;天気!$L$21,天気!$L$21,IF($G377&lt;天気!$L$22,天気!$L$22,IF($G377&lt;天気!$L$23,天気!$L$23,IF($G377&lt;天気!$L$24,天気!$L$24,天気!$L$25)))))))))))))))))))))))</f>
        <v>0.54166666666666696</v>
      </c>
      <c r="I377" s="12">
        <v>0.54166666666666696</v>
      </c>
      <c r="J377" s="12">
        <f t="shared" si="33"/>
        <v>40140.541666666664</v>
      </c>
      <c r="K377" s="1">
        <v>40140.552337962959</v>
      </c>
      <c r="L377" s="6">
        <f t="shared" si="34"/>
        <v>8.8529685681024445E-3</v>
      </c>
      <c r="M377" s="6">
        <f>VLOOKUP(J377,天気!$E$2:$J$721,3,FALSE)</f>
        <v>0</v>
      </c>
      <c r="N377">
        <v>1836</v>
      </c>
      <c r="O377">
        <v>784.03541143424275</v>
      </c>
      <c r="P377">
        <f t="shared" si="35"/>
        <v>7.6047000000000002</v>
      </c>
      <c r="Q377">
        <v>7.6047000000000002</v>
      </c>
      <c r="R377">
        <f t="shared" si="30"/>
        <v>7.6047000000000002</v>
      </c>
      <c r="S377">
        <v>35.442066269999998</v>
      </c>
      <c r="T377">
        <v>139.65865909999999</v>
      </c>
      <c r="U377">
        <v>1.3137000000000001</v>
      </c>
      <c r="V377">
        <v>104</v>
      </c>
      <c r="W377" t="s">
        <v>110</v>
      </c>
      <c r="X377">
        <v>1003004</v>
      </c>
      <c r="Y377" t="s">
        <v>309</v>
      </c>
      <c r="Z377">
        <v>100300401</v>
      </c>
      <c r="AA377" t="s">
        <v>512</v>
      </c>
      <c r="AB377">
        <v>35.444587460000001</v>
      </c>
      <c r="AC377">
        <v>139.650575</v>
      </c>
      <c r="AD377">
        <v>8.9184000000000001</v>
      </c>
      <c r="AE377">
        <v>104</v>
      </c>
      <c r="AF377" t="s">
        <v>110</v>
      </c>
      <c r="AG377">
        <v>1003003</v>
      </c>
      <c r="AH377" t="s">
        <v>262</v>
      </c>
      <c r="AI377">
        <v>100300301</v>
      </c>
      <c r="AJ377" t="s">
        <v>263</v>
      </c>
      <c r="AK377">
        <v>0</v>
      </c>
      <c r="AL377">
        <v>2</v>
      </c>
      <c r="AM377" t="s">
        <v>100</v>
      </c>
      <c r="AN377" t="s">
        <v>161</v>
      </c>
      <c r="AO377">
        <v>420</v>
      </c>
      <c r="AP377" t="s">
        <v>177</v>
      </c>
      <c r="AQ377">
        <v>10.8</v>
      </c>
      <c r="AR377">
        <v>1</v>
      </c>
      <c r="AS377">
        <v>3738</v>
      </c>
      <c r="AT377">
        <v>7.8</v>
      </c>
      <c r="AU377">
        <v>1</v>
      </c>
      <c r="AV377">
        <v>1</v>
      </c>
      <c r="AW377">
        <v>180</v>
      </c>
      <c r="AX377" t="s">
        <v>164</v>
      </c>
      <c r="AY377" t="s">
        <v>264</v>
      </c>
      <c r="AZ377">
        <v>0</v>
      </c>
      <c r="BA377">
        <v>1002</v>
      </c>
      <c r="BB377">
        <v>12.5</v>
      </c>
      <c r="BC377">
        <v>931</v>
      </c>
      <c r="BD377">
        <v>11.1</v>
      </c>
      <c r="BE377">
        <v>24.6</v>
      </c>
      <c r="BF377">
        <v>1</v>
      </c>
      <c r="BG377">
        <v>859</v>
      </c>
      <c r="BH377">
        <v>4.3</v>
      </c>
      <c r="BI377">
        <v>1</v>
      </c>
      <c r="BJ377">
        <v>859</v>
      </c>
      <c r="BK377">
        <v>10.8</v>
      </c>
      <c r="BL377">
        <v>1</v>
      </c>
      <c r="BM377">
        <v>0.3</v>
      </c>
      <c r="BN377">
        <v>1</v>
      </c>
      <c r="BO377">
        <v>210</v>
      </c>
      <c r="BP377">
        <v>387</v>
      </c>
      <c r="BQ377">
        <v>5.8</v>
      </c>
      <c r="BR377">
        <v>375</v>
      </c>
      <c r="BS377">
        <v>5.6</v>
      </c>
      <c r="BT377">
        <v>12.399999999999999</v>
      </c>
      <c r="BU377" t="str">
        <f>VLOOKUP($A377,trip!$A$3:$AD$2506,9,FALSE)</f>
        <v>ホームズ</v>
      </c>
      <c r="BV377" t="str">
        <f>VLOOKUP($A377,trip!$A$3:$AD$2506,11,FALSE)</f>
        <v>電気店・ﾎｰﾑｾﾝﾀｰ</v>
      </c>
      <c r="BW377" t="str">
        <f>VLOOKUP($A377,trip!$A$3:$AD$2506,17,FALSE)</f>
        <v>マリンタワー</v>
      </c>
      <c r="BX377" t="str">
        <f>VLOOKUP($A377,trip!$A$3:$AD$2506,19,FALSE)</f>
        <v>娯楽施設</v>
      </c>
      <c r="BY377" t="str">
        <f>VLOOKUP($A377,trip!$A$3:$AD$2506,25,FALSE)</f>
        <v>1人</v>
      </c>
    </row>
    <row r="378" spans="1:77" x14ac:dyDescent="0.15">
      <c r="A378">
        <v>257651</v>
      </c>
      <c r="B378" t="s">
        <v>117</v>
      </c>
      <c r="C378">
        <v>200</v>
      </c>
      <c r="D378" t="s">
        <v>206</v>
      </c>
      <c r="E378" s="1">
        <v>40140.690254629626</v>
      </c>
      <c r="F378" s="10">
        <f t="shared" si="31"/>
        <v>40140</v>
      </c>
      <c r="G378" s="12">
        <f t="shared" si="32"/>
        <v>0.69025462962599704</v>
      </c>
      <c r="H378" s="12">
        <f>IF($G378&lt;天気!$L$2,天気!$L$2,IF($G378&lt;天気!$L$3,天気!$L$3,IF($G378&lt;天気!$L$4,天気!$L$4,IF($G378&lt;天気!$L$5,天気!$L$5,IF($G378&lt;天気!$L$6,天気!$L$6,IF($G378&lt;天気!$L$7,天気!$L$7,IF($G378&lt;天気!$L$8,天気!$L$8,IF($G378&lt;天気!$L$9,天気!$L$9,IF($G378&lt;天気!$L$10,天気!$L$10,IF($G378&lt;天気!$L$11,天気!$L$11,IF($G378&lt;天気!$L$12,天気!$L$12,IF($G378&lt;天気!$L$13,天気!$L$13,IF($G378&lt;天気!$L$14,天気!$L$14,IF($G378&lt;天気!$L$15,天気!$L$15,IF($G378&lt;天気!$L$16,天気!$L$16,IF($G378&lt;天気!$L$17,天気!$L$17,IF($G378&lt;天気!$L$18,天気!$L$18,IF($G378&lt;天気!$L$19,天気!$L$19,IF($G378&lt;天気!$L$20,天気!$L$20,IF($G378&lt;天気!$L$21,天気!$L$21,IF($G378&lt;天気!$L$22,天気!$L$22,IF($G378&lt;天気!$L$23,天気!$L$23,IF($G378&lt;天気!$L$24,天気!$L$24,天気!$L$25)))))))))))))))))))))))</f>
        <v>0.70833333333333404</v>
      </c>
      <c r="I378" s="12">
        <v>0.70833333333333404</v>
      </c>
      <c r="J378" s="12">
        <f t="shared" si="33"/>
        <v>40140.708333333336</v>
      </c>
      <c r="K378" s="1">
        <v>40140.705509259256</v>
      </c>
      <c r="L378" s="6">
        <f t="shared" si="34"/>
        <v>7.4088922381311218E-3</v>
      </c>
      <c r="M378" s="6">
        <f>VLOOKUP(J378,天気!$E$2:$J$721,3,FALSE)</f>
        <v>0</v>
      </c>
      <c r="N378">
        <v>1318</v>
      </c>
      <c r="O378">
        <v>1062.3667682457242</v>
      </c>
      <c r="P378">
        <f t="shared" si="35"/>
        <v>9.8315999999999981</v>
      </c>
      <c r="Q378">
        <v>9.8315999999999981</v>
      </c>
      <c r="R378">
        <f t="shared" si="30"/>
        <v>9.8315999999999981</v>
      </c>
      <c r="S378">
        <v>35.479214839999997</v>
      </c>
      <c r="T378">
        <v>139.63826900000001</v>
      </c>
      <c r="U378">
        <v>8.1233000000000004</v>
      </c>
      <c r="V378">
        <v>102</v>
      </c>
      <c r="W378" t="s">
        <v>118</v>
      </c>
      <c r="X378">
        <v>1001006</v>
      </c>
      <c r="Y378" t="s">
        <v>462</v>
      </c>
      <c r="Z378">
        <v>100100603</v>
      </c>
      <c r="AA378" t="s">
        <v>840</v>
      </c>
      <c r="AB378">
        <v>35.488559600000002</v>
      </c>
      <c r="AC378">
        <v>139.6358175</v>
      </c>
      <c r="AD378">
        <v>17.954899999999999</v>
      </c>
      <c r="AE378">
        <v>102</v>
      </c>
      <c r="AF378" t="s">
        <v>118</v>
      </c>
      <c r="AG378">
        <v>1001014</v>
      </c>
      <c r="AH378" t="s">
        <v>119</v>
      </c>
      <c r="AI378">
        <v>100101403</v>
      </c>
      <c r="AJ378" t="s">
        <v>120</v>
      </c>
      <c r="AK378">
        <v>54</v>
      </c>
      <c r="AL378">
        <v>1</v>
      </c>
      <c r="AM378" t="s">
        <v>74</v>
      </c>
      <c r="AN378" t="s">
        <v>121</v>
      </c>
      <c r="AO378">
        <v>100</v>
      </c>
      <c r="AP378" t="s">
        <v>76</v>
      </c>
      <c r="AQ378">
        <v>9</v>
      </c>
      <c r="AR378">
        <v>1</v>
      </c>
      <c r="AS378">
        <v>2527</v>
      </c>
      <c r="AT378">
        <v>9</v>
      </c>
      <c r="AU378">
        <v>1</v>
      </c>
      <c r="AV378">
        <v>15</v>
      </c>
      <c r="AW378">
        <v>230</v>
      </c>
      <c r="AX378" t="s">
        <v>687</v>
      </c>
      <c r="AY378" t="s">
        <v>122</v>
      </c>
      <c r="AZ378">
        <v>1</v>
      </c>
      <c r="BA378">
        <v>338</v>
      </c>
      <c r="BB378">
        <v>4.2</v>
      </c>
      <c r="BC378">
        <v>1171</v>
      </c>
      <c r="BD378">
        <v>14.1</v>
      </c>
      <c r="BE378">
        <v>33.299999999999997</v>
      </c>
      <c r="BF378">
        <v>1</v>
      </c>
      <c r="BG378">
        <v>1327</v>
      </c>
      <c r="BH378">
        <v>6.6</v>
      </c>
      <c r="BI378">
        <v>1</v>
      </c>
      <c r="BJ378">
        <v>1327</v>
      </c>
      <c r="BK378">
        <v>16.600000000000001</v>
      </c>
      <c r="BL378">
        <v>1</v>
      </c>
      <c r="BM378">
        <v>0.65</v>
      </c>
      <c r="BN378">
        <v>3</v>
      </c>
      <c r="BO378">
        <v>210</v>
      </c>
      <c r="BP378">
        <v>499</v>
      </c>
      <c r="BQ378">
        <v>7.5</v>
      </c>
      <c r="BR378">
        <v>480</v>
      </c>
      <c r="BS378">
        <v>7.2</v>
      </c>
      <c r="BT378">
        <v>17.7</v>
      </c>
      <c r="BU378">
        <f>VLOOKUP($A378,trip!$A$3:$AD$2506,9,FALSE)</f>
        <v>0</v>
      </c>
      <c r="BV378">
        <f>VLOOKUP($A378,trip!$A$3:$AD$2506,11,FALSE)</f>
        <v>0</v>
      </c>
      <c r="BW378">
        <f>VLOOKUP($A378,trip!$A$3:$AD$2506,17,FALSE)</f>
        <v>0</v>
      </c>
      <c r="BX378">
        <f>VLOOKUP($A378,trip!$A$3:$AD$2506,19,FALSE)</f>
        <v>0</v>
      </c>
      <c r="BY378">
        <f>VLOOKUP($A378,trip!$A$3:$AD$2506,25,FALSE)</f>
        <v>0</v>
      </c>
    </row>
    <row r="379" spans="1:77" x14ac:dyDescent="0.15">
      <c r="A379">
        <v>257655</v>
      </c>
      <c r="B379" t="s">
        <v>135</v>
      </c>
      <c r="C379">
        <v>200</v>
      </c>
      <c r="D379" t="s">
        <v>206</v>
      </c>
      <c r="E379" s="1">
        <v>40140.732777777775</v>
      </c>
      <c r="F379" s="10">
        <f t="shared" si="31"/>
        <v>40140</v>
      </c>
      <c r="G379" s="12">
        <f t="shared" si="32"/>
        <v>0.73277777777548181</v>
      </c>
      <c r="H379" s="12">
        <f>IF($G379&lt;天気!$L$2,天気!$L$2,IF($G379&lt;天気!$L$3,天気!$L$3,IF($G379&lt;天気!$L$4,天気!$L$4,IF($G379&lt;天気!$L$5,天気!$L$5,IF($G379&lt;天気!$L$6,天気!$L$6,IF($G379&lt;天気!$L$7,天気!$L$7,IF($G379&lt;天気!$L$8,天気!$L$8,IF($G379&lt;天気!$L$9,天気!$L$9,IF($G379&lt;天気!$L$10,天気!$L$10,IF($G379&lt;天気!$L$11,天気!$L$11,IF($G379&lt;天気!$L$12,天気!$L$12,IF($G379&lt;天気!$L$13,天気!$L$13,IF($G379&lt;天気!$L$14,天気!$L$14,IF($G379&lt;天気!$L$15,天気!$L$15,IF($G379&lt;天気!$L$16,天気!$L$16,IF($G379&lt;天気!$L$17,天気!$L$17,IF($G379&lt;天気!$L$18,天気!$L$18,IF($G379&lt;天気!$L$19,天気!$L$19,IF($G379&lt;天気!$L$20,天気!$L$20,IF($G379&lt;天気!$L$21,天気!$L$21,IF($G379&lt;天気!$L$22,天気!$L$22,IF($G379&lt;天気!$L$23,天気!$L$23,IF($G379&lt;天気!$L$24,天気!$L$24,天気!$L$25)))))))))))))))))))))))</f>
        <v>0.75</v>
      </c>
      <c r="I379" s="12">
        <v>0.75</v>
      </c>
      <c r="J379" s="12">
        <f t="shared" si="33"/>
        <v>40140.75</v>
      </c>
      <c r="K379" s="1">
        <v>40140.773784722223</v>
      </c>
      <c r="L379" s="6">
        <f t="shared" si="34"/>
        <v>9.9178644763860851E-5</v>
      </c>
      <c r="M379" s="6">
        <f>VLOOKUP(J379,天気!$E$2:$J$721,3,FALSE)</f>
        <v>0</v>
      </c>
      <c r="N379">
        <v>3543</v>
      </c>
      <c r="O379">
        <v>351.45969057021097</v>
      </c>
      <c r="P379">
        <f t="shared" si="35"/>
        <v>4.8300000000000232E-2</v>
      </c>
      <c r="Q379">
        <v>4.8300000000000232E-2</v>
      </c>
      <c r="R379">
        <f t="shared" si="30"/>
        <v>4.8300000000000232E-2</v>
      </c>
      <c r="S379">
        <v>35.45428639</v>
      </c>
      <c r="T379">
        <v>139.63160640000001</v>
      </c>
      <c r="U379">
        <v>7.9516999999999998</v>
      </c>
      <c r="V379">
        <v>103</v>
      </c>
      <c r="W379" t="s">
        <v>71</v>
      </c>
      <c r="X379">
        <v>1002002</v>
      </c>
      <c r="Y379" t="s">
        <v>189</v>
      </c>
      <c r="Z379">
        <v>100200205</v>
      </c>
      <c r="AA379" t="s">
        <v>256</v>
      </c>
      <c r="AB379">
        <v>35.451287690000001</v>
      </c>
      <c r="AC379">
        <v>139.63037800000001</v>
      </c>
      <c r="AD379">
        <v>8</v>
      </c>
      <c r="AE379">
        <v>104</v>
      </c>
      <c r="AF379" t="s">
        <v>110</v>
      </c>
      <c r="AG379">
        <v>1003001</v>
      </c>
      <c r="AH379" t="s">
        <v>196</v>
      </c>
      <c r="AI379">
        <v>100300102</v>
      </c>
      <c r="AJ379" t="s">
        <v>197</v>
      </c>
      <c r="AK379">
        <v>37</v>
      </c>
      <c r="AL379">
        <v>1</v>
      </c>
      <c r="AM379" t="s">
        <v>74</v>
      </c>
      <c r="AN379" t="s">
        <v>101</v>
      </c>
      <c r="AO379">
        <v>200</v>
      </c>
      <c r="AP379" t="s">
        <v>114</v>
      </c>
      <c r="AQ379">
        <v>24.5</v>
      </c>
      <c r="AR379">
        <v>1</v>
      </c>
      <c r="AS379">
        <v>467</v>
      </c>
      <c r="AT379">
        <v>2</v>
      </c>
      <c r="AU379">
        <v>1</v>
      </c>
      <c r="AV379">
        <v>15</v>
      </c>
      <c r="AW379">
        <v>310</v>
      </c>
      <c r="AX379" t="s">
        <v>189</v>
      </c>
      <c r="AY379" t="s">
        <v>198</v>
      </c>
      <c r="AZ379">
        <v>1</v>
      </c>
      <c r="BA379">
        <v>575</v>
      </c>
      <c r="BB379">
        <v>6.9</v>
      </c>
      <c r="BC379">
        <v>215</v>
      </c>
      <c r="BD379">
        <v>2.6</v>
      </c>
      <c r="BE379">
        <v>24.5</v>
      </c>
      <c r="BF379">
        <v>1</v>
      </c>
      <c r="BG379">
        <v>487</v>
      </c>
      <c r="BH379">
        <v>2.4</v>
      </c>
      <c r="BI379">
        <v>1</v>
      </c>
      <c r="BJ379">
        <v>487</v>
      </c>
      <c r="BK379">
        <v>5.9</v>
      </c>
      <c r="BL379">
        <v>1</v>
      </c>
      <c r="BM379">
        <v>0.28000000000000003</v>
      </c>
      <c r="BN379">
        <v>1</v>
      </c>
      <c r="BO379">
        <v>210</v>
      </c>
      <c r="BP379">
        <v>260</v>
      </c>
      <c r="BQ379">
        <v>3.9</v>
      </c>
      <c r="BR379">
        <v>56</v>
      </c>
      <c r="BS379">
        <v>0.8</v>
      </c>
      <c r="BT379">
        <v>5.7</v>
      </c>
      <c r="BU379" t="str">
        <f>VLOOKUP($A379,trip!$A$3:$AD$2506,9,FALSE)</f>
        <v>ランドマークプラザ</v>
      </c>
      <c r="BV379" t="str">
        <f>VLOOKUP($A379,trip!$A$3:$AD$2506,11,FALSE)</f>
        <v>ﾃﾞﾊﾟｰﾄ・ﾓｰﾙ</v>
      </c>
      <c r="BW379" t="str">
        <f>VLOOKUP($A379,trip!$A$3:$AD$2506,17,FALSE)</f>
        <v>プロムナード矢部</v>
      </c>
      <c r="BX379" t="str">
        <f>VLOOKUP($A379,trip!$A$3:$AD$2506,19,FALSE)</f>
        <v>自宅</v>
      </c>
      <c r="BY379" t="str">
        <f>VLOOKUP($A379,trip!$A$3:$AD$2506,25,FALSE)</f>
        <v>1人</v>
      </c>
    </row>
    <row r="380" spans="1:77" x14ac:dyDescent="0.15">
      <c r="A380">
        <v>257667</v>
      </c>
      <c r="B380" t="s">
        <v>178</v>
      </c>
      <c r="C380">
        <v>200</v>
      </c>
      <c r="D380" t="s">
        <v>206</v>
      </c>
      <c r="E380" s="1">
        <v>40140.820393518516</v>
      </c>
      <c r="F380" s="10">
        <f t="shared" si="31"/>
        <v>40140</v>
      </c>
      <c r="G380" s="12">
        <f t="shared" si="32"/>
        <v>0.82039351851562969</v>
      </c>
      <c r="H380" s="12">
        <f>IF($G380&lt;天気!$L$2,天気!$L$2,IF($G380&lt;天気!$L$3,天気!$L$3,IF($G380&lt;天気!$L$4,天気!$L$4,IF($G380&lt;天気!$L$5,天気!$L$5,IF($G380&lt;天気!$L$6,天気!$L$6,IF($G380&lt;天気!$L$7,天気!$L$7,IF($G380&lt;天気!$L$8,天気!$L$8,IF($G380&lt;天気!$L$9,天気!$L$9,IF($G380&lt;天気!$L$10,天気!$L$10,IF($G380&lt;天気!$L$11,天気!$L$11,IF($G380&lt;天気!$L$12,天気!$L$12,IF($G380&lt;天気!$L$13,天気!$L$13,IF($G380&lt;天気!$L$14,天気!$L$14,IF($G380&lt;天気!$L$15,天気!$L$15,IF($G380&lt;天気!$L$16,天気!$L$16,IF($G380&lt;天気!$L$17,天気!$L$17,IF($G380&lt;天気!$L$18,天気!$L$18,IF($G380&lt;天気!$L$19,天気!$L$19,IF($G380&lt;天気!$L$20,天気!$L$20,IF($G380&lt;天気!$L$21,天気!$L$21,IF($G380&lt;天気!$L$22,天気!$L$22,IF($G380&lt;天気!$L$23,天気!$L$23,IF($G380&lt;天気!$L$24,天気!$L$24,天気!$L$25)))))))))))))))))))))))</f>
        <v>0.83333333333333404</v>
      </c>
      <c r="I380" s="12">
        <v>0.83333333333333404</v>
      </c>
      <c r="J380" s="12">
        <f t="shared" si="33"/>
        <v>40140.833333333336</v>
      </c>
      <c r="K380" s="1">
        <v>40140.830428240741</v>
      </c>
      <c r="L380" s="6">
        <f t="shared" si="34"/>
        <v>5.5565583634175691E-3</v>
      </c>
      <c r="M380" s="6">
        <f>VLOOKUP(J380,天気!$E$2:$J$721,3,FALSE)</f>
        <v>0</v>
      </c>
      <c r="N380">
        <v>867</v>
      </c>
      <c r="O380">
        <v>674.09905925851479</v>
      </c>
      <c r="P380">
        <f t="shared" si="35"/>
        <v>-4.6174999999999997</v>
      </c>
      <c r="Q380">
        <v>-4.6174999999999997</v>
      </c>
      <c r="R380">
        <f t="shared" si="30"/>
        <v>4.6174999999999997</v>
      </c>
      <c r="S380">
        <v>35.440708989999997</v>
      </c>
      <c r="T380">
        <v>139.3647856</v>
      </c>
      <c r="U380">
        <v>32.0779</v>
      </c>
      <c r="V380">
        <v>212</v>
      </c>
      <c r="W380" t="s">
        <v>80</v>
      </c>
      <c r="X380">
        <v>2120101</v>
      </c>
      <c r="Y380" t="s">
        <v>231</v>
      </c>
      <c r="Z380">
        <v>212010113</v>
      </c>
      <c r="AA380" t="s">
        <v>361</v>
      </c>
      <c r="AB380">
        <v>35.435494779999999</v>
      </c>
      <c r="AC380">
        <v>139.36098759999999</v>
      </c>
      <c r="AD380">
        <v>27.4604</v>
      </c>
      <c r="AE380">
        <v>212</v>
      </c>
      <c r="AF380" t="s">
        <v>80</v>
      </c>
      <c r="AG380">
        <v>2120102</v>
      </c>
      <c r="AH380" t="s">
        <v>179</v>
      </c>
      <c r="AI380">
        <v>212010207</v>
      </c>
      <c r="AJ380" t="s">
        <v>180</v>
      </c>
      <c r="AK380">
        <v>31</v>
      </c>
      <c r="AL380">
        <v>1</v>
      </c>
      <c r="AM380" t="s">
        <v>74</v>
      </c>
      <c r="AN380" t="s">
        <v>181</v>
      </c>
      <c r="AO380">
        <v>420</v>
      </c>
      <c r="AP380" t="s">
        <v>177</v>
      </c>
      <c r="AQ380">
        <v>10.1</v>
      </c>
      <c r="AR380">
        <v>1</v>
      </c>
      <c r="AS380">
        <v>1007</v>
      </c>
      <c r="AT380">
        <v>6.5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0</v>
      </c>
      <c r="BC380">
        <v>0</v>
      </c>
      <c r="BD380">
        <v>0</v>
      </c>
      <c r="BE380">
        <v>0</v>
      </c>
      <c r="BF380">
        <v>1</v>
      </c>
      <c r="BG380">
        <v>831</v>
      </c>
      <c r="BH380">
        <v>4.2</v>
      </c>
      <c r="BI380">
        <v>1</v>
      </c>
      <c r="BJ380">
        <v>831</v>
      </c>
      <c r="BK380">
        <v>10.1</v>
      </c>
      <c r="BL380">
        <v>0</v>
      </c>
      <c r="BM380">
        <v>0</v>
      </c>
      <c r="BN380">
        <v>0</v>
      </c>
      <c r="BO380">
        <v>0</v>
      </c>
      <c r="BP380">
        <v>0</v>
      </c>
      <c r="BQ380">
        <v>0</v>
      </c>
      <c r="BR380">
        <v>0</v>
      </c>
      <c r="BS380">
        <v>0</v>
      </c>
      <c r="BT380">
        <v>0</v>
      </c>
      <c r="BU380" t="str">
        <f>VLOOKUP($A380,trip!$A$3:$AD$2506,9,FALSE)</f>
        <v>イタリアンレストラン（本厚木）</v>
      </c>
      <c r="BV380" t="str">
        <f>VLOOKUP($A380,trip!$A$3:$AD$2506,11,FALSE)</f>
        <v>飲食店・喫茶店</v>
      </c>
      <c r="BW380" t="str">
        <f>VLOOKUP($A380,trip!$A$3:$AD$2506,17,FALSE)</f>
        <v>自宅</v>
      </c>
      <c r="BX380" t="str">
        <f>VLOOKUP($A380,trip!$A$3:$AD$2506,19,FALSE)</f>
        <v>自宅</v>
      </c>
      <c r="BY380" t="str">
        <f>VLOOKUP($A380,trip!$A$3:$AD$2506,25,FALSE)</f>
        <v>0人</v>
      </c>
    </row>
    <row r="381" spans="1:77" x14ac:dyDescent="0.15">
      <c r="A381">
        <v>257671</v>
      </c>
      <c r="B381" t="s">
        <v>183</v>
      </c>
      <c r="C381">
        <v>200</v>
      </c>
      <c r="D381" t="s">
        <v>206</v>
      </c>
      <c r="E381" s="1">
        <v>40140.880439814813</v>
      </c>
      <c r="F381" s="10">
        <f t="shared" si="31"/>
        <v>40140</v>
      </c>
      <c r="G381" s="12">
        <f t="shared" si="32"/>
        <v>0.88043981481314404</v>
      </c>
      <c r="H381" s="12">
        <f>IF($G381&lt;天気!$L$2,天気!$L$2,IF($G381&lt;天気!$L$3,天気!$L$3,IF($G381&lt;天気!$L$4,天気!$L$4,IF($G381&lt;天気!$L$5,天気!$L$5,IF($G381&lt;天気!$L$6,天気!$L$6,IF($G381&lt;天気!$L$7,天気!$L$7,IF($G381&lt;天気!$L$8,天気!$L$8,IF($G381&lt;天気!$L$9,天気!$L$9,IF($G381&lt;天気!$L$10,天気!$L$10,IF($G381&lt;天気!$L$11,天気!$L$11,IF($G381&lt;天気!$L$12,天気!$L$12,IF($G381&lt;天気!$L$13,天気!$L$13,IF($G381&lt;天気!$L$14,天気!$L$14,IF($G381&lt;天気!$L$15,天気!$L$15,IF($G381&lt;天気!$L$16,天気!$L$16,IF($G381&lt;天気!$L$17,天気!$L$17,IF($G381&lt;天気!$L$18,天気!$L$18,IF($G381&lt;天気!$L$19,天気!$L$19,IF($G381&lt;天気!$L$20,天気!$L$20,IF($G381&lt;天気!$L$21,天気!$L$21,IF($G381&lt;天気!$L$22,天気!$L$22,IF($G381&lt;天気!$L$23,天気!$L$23,IF($G381&lt;天気!$L$24,天気!$L$24,天気!$L$25)))))))))))))))))))))))</f>
        <v>0.91666666666666696</v>
      </c>
      <c r="I381" s="12">
        <v>0.91666666666666696</v>
      </c>
      <c r="J381" s="12">
        <f t="shared" si="33"/>
        <v>40140.916666666664</v>
      </c>
      <c r="K381" s="1">
        <v>40140.894803240742</v>
      </c>
      <c r="L381" s="6">
        <f t="shared" si="34"/>
        <v>4.8694528875379891E-3</v>
      </c>
      <c r="M381" s="6">
        <f>VLOOKUP(J381,天気!$E$2:$J$721,3,FALSE)</f>
        <v>0</v>
      </c>
      <c r="N381">
        <v>1241</v>
      </c>
      <c r="O381">
        <v>907.99816137769949</v>
      </c>
      <c r="P381">
        <f t="shared" si="35"/>
        <v>-6.4081999999999937</v>
      </c>
      <c r="Q381">
        <v>-6.4081999999999937</v>
      </c>
      <c r="R381">
        <f t="shared" si="30"/>
        <v>6.4081999999999937</v>
      </c>
      <c r="S381">
        <v>35.462767560000003</v>
      </c>
      <c r="T381">
        <v>139.53268650000001</v>
      </c>
      <c r="U381">
        <v>65.197199999999995</v>
      </c>
      <c r="V381">
        <v>112</v>
      </c>
      <c r="W381" t="s">
        <v>129</v>
      </c>
      <c r="X381">
        <v>1005104</v>
      </c>
      <c r="Y381" t="s">
        <v>348</v>
      </c>
      <c r="Z381">
        <v>100510401</v>
      </c>
      <c r="AA381" t="s">
        <v>349</v>
      </c>
      <c r="AB381">
        <v>35.460444770000002</v>
      </c>
      <c r="AC381">
        <v>139.54229950000001</v>
      </c>
      <c r="AD381">
        <v>58.789000000000001</v>
      </c>
      <c r="AE381">
        <v>112</v>
      </c>
      <c r="AF381" t="s">
        <v>129</v>
      </c>
      <c r="AG381">
        <v>1005105</v>
      </c>
      <c r="AH381" t="s">
        <v>227</v>
      </c>
      <c r="AI381">
        <v>100510501</v>
      </c>
      <c r="AJ381" t="s">
        <v>228</v>
      </c>
      <c r="AK381">
        <v>37</v>
      </c>
      <c r="AL381">
        <v>1</v>
      </c>
      <c r="AM381" t="s">
        <v>74</v>
      </c>
      <c r="AN381" t="s">
        <v>133</v>
      </c>
      <c r="AO381">
        <v>420</v>
      </c>
      <c r="AP381" t="s">
        <v>177</v>
      </c>
      <c r="AQ381">
        <v>16.3</v>
      </c>
      <c r="AR381">
        <v>1</v>
      </c>
      <c r="AS381">
        <v>1313</v>
      </c>
      <c r="AT381">
        <v>6.4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0</v>
      </c>
      <c r="BC381">
        <v>0</v>
      </c>
      <c r="BD381">
        <v>0</v>
      </c>
      <c r="BE381">
        <v>0</v>
      </c>
      <c r="BF381">
        <v>1</v>
      </c>
      <c r="BG381">
        <v>1316</v>
      </c>
      <c r="BH381">
        <v>6.6</v>
      </c>
      <c r="BI381">
        <v>1</v>
      </c>
      <c r="BJ381">
        <v>1316</v>
      </c>
      <c r="BK381">
        <v>16.3</v>
      </c>
      <c r="BL381">
        <v>0</v>
      </c>
      <c r="BM381">
        <v>0</v>
      </c>
      <c r="BN381">
        <v>0</v>
      </c>
      <c r="BO381">
        <v>0</v>
      </c>
      <c r="BP381">
        <v>0</v>
      </c>
      <c r="BQ381">
        <v>0</v>
      </c>
      <c r="BR381">
        <v>0</v>
      </c>
      <c r="BS381">
        <v>0</v>
      </c>
      <c r="BT381">
        <v>0</v>
      </c>
      <c r="BU381" t="str">
        <f>VLOOKUP($A381,trip!$A$3:$AD$2506,9,FALSE)</f>
        <v>相鉄ローゼン</v>
      </c>
      <c r="BV381" t="str">
        <f>VLOOKUP($A381,trip!$A$3:$AD$2506,11,FALSE)</f>
        <v>ｽｰﾊﾟｰ・食料品店</v>
      </c>
      <c r="BW381" t="str">
        <f>VLOOKUP($A381,trip!$A$3:$AD$2506,17,FALSE)</f>
        <v>リジェール南本宿</v>
      </c>
      <c r="BX381" t="str">
        <f>VLOOKUP($A381,trip!$A$3:$AD$2506,19,FALSE)</f>
        <v>自宅</v>
      </c>
      <c r="BY381" t="str">
        <f>VLOOKUP($A381,trip!$A$3:$AD$2506,25,FALSE)</f>
        <v>0人</v>
      </c>
    </row>
    <row r="382" spans="1:77" x14ac:dyDescent="0.15">
      <c r="A382">
        <v>257693</v>
      </c>
      <c r="B382" t="s">
        <v>156</v>
      </c>
      <c r="C382">
        <v>100</v>
      </c>
      <c r="D382" t="s">
        <v>79</v>
      </c>
      <c r="E382" s="1">
        <v>40141.349398148152</v>
      </c>
      <c r="F382" s="10">
        <f t="shared" si="31"/>
        <v>40141</v>
      </c>
      <c r="G382" s="12">
        <f t="shared" si="32"/>
        <v>0.34939814815152204</v>
      </c>
      <c r="H382" s="12">
        <f>IF($G382&lt;天気!$L$2,天気!$L$2,IF($G382&lt;天気!$L$3,天気!$L$3,IF($G382&lt;天気!$L$4,天気!$L$4,IF($G382&lt;天気!$L$5,天気!$L$5,IF($G382&lt;天気!$L$6,天気!$L$6,IF($G382&lt;天気!$L$7,天気!$L$7,IF($G382&lt;天気!$L$8,天気!$L$8,IF($G382&lt;天気!$L$9,天気!$L$9,IF($G382&lt;天気!$L$10,天気!$L$10,IF($G382&lt;天気!$L$11,天気!$L$11,IF($G382&lt;天気!$L$12,天気!$L$12,IF($G382&lt;天気!$L$13,天気!$L$13,IF($G382&lt;天気!$L$14,天気!$L$14,IF($G382&lt;天気!$L$15,天気!$L$15,IF($G382&lt;天気!$L$16,天気!$L$16,IF($G382&lt;天気!$L$17,天気!$L$17,IF($G382&lt;天気!$L$18,天気!$L$18,IF($G382&lt;天気!$L$19,天気!$L$19,IF($G382&lt;天気!$L$20,天気!$L$20,IF($G382&lt;天気!$L$21,天気!$L$21,IF($G382&lt;天気!$L$22,天気!$L$22,IF($G382&lt;天気!$L$23,天気!$L$23,IF($G382&lt;天気!$L$24,天気!$L$24,天気!$L$25)))))))))))))))))))))))</f>
        <v>0.375</v>
      </c>
      <c r="I382" s="12">
        <v>0.375</v>
      </c>
      <c r="J382" s="12">
        <f t="shared" si="33"/>
        <v>40141.375</v>
      </c>
      <c r="K382" s="1">
        <v>40141.357025462959</v>
      </c>
      <c r="L382" s="6">
        <f t="shared" si="34"/>
        <v>2.108820722563054E-2</v>
      </c>
      <c r="M382" s="6">
        <f>VLOOKUP(J382,天気!$E$2:$J$721,3,FALSE)</f>
        <v>0</v>
      </c>
      <c r="N382">
        <v>659</v>
      </c>
      <c r="O382">
        <v>1045.3787909628581</v>
      </c>
      <c r="P382">
        <f t="shared" si="35"/>
        <v>-30.936400000000003</v>
      </c>
      <c r="Q382">
        <v>-30.936400000000003</v>
      </c>
      <c r="R382">
        <f t="shared" si="30"/>
        <v>30.936400000000003</v>
      </c>
      <c r="S382">
        <v>35.42560821</v>
      </c>
      <c r="T382">
        <v>139.65163709999999</v>
      </c>
      <c r="U382">
        <v>37.003500000000003</v>
      </c>
      <c r="V382">
        <v>104</v>
      </c>
      <c r="W382" t="s">
        <v>110</v>
      </c>
      <c r="X382">
        <v>1003012</v>
      </c>
      <c r="Y382" t="s">
        <v>157</v>
      </c>
      <c r="Z382">
        <v>100301201</v>
      </c>
      <c r="AA382" t="s">
        <v>158</v>
      </c>
      <c r="AB382">
        <v>35.429958720000002</v>
      </c>
      <c r="AC382">
        <v>139.661867</v>
      </c>
      <c r="AD382">
        <v>6.0670999999999999</v>
      </c>
      <c r="AE382">
        <v>104</v>
      </c>
      <c r="AF382" t="s">
        <v>110</v>
      </c>
      <c r="AG382">
        <v>1003010</v>
      </c>
      <c r="AH382" t="s">
        <v>159</v>
      </c>
      <c r="AI382">
        <v>100301003</v>
      </c>
      <c r="AJ382" t="s">
        <v>160</v>
      </c>
      <c r="AK382">
        <v>0</v>
      </c>
      <c r="AL382">
        <v>2</v>
      </c>
      <c r="AM382" t="s">
        <v>100</v>
      </c>
      <c r="AN382" t="s">
        <v>161</v>
      </c>
      <c r="AO382">
        <v>410</v>
      </c>
      <c r="AP382" t="s">
        <v>162</v>
      </c>
      <c r="AQ382">
        <v>7.3</v>
      </c>
      <c r="AR382">
        <v>1</v>
      </c>
      <c r="AS382">
        <v>1517</v>
      </c>
      <c r="AT382">
        <v>8</v>
      </c>
      <c r="AU382">
        <v>1</v>
      </c>
      <c r="AV382">
        <v>19</v>
      </c>
      <c r="AW382">
        <v>210</v>
      </c>
      <c r="AX382" t="s">
        <v>163</v>
      </c>
      <c r="AY382" t="s">
        <v>164</v>
      </c>
      <c r="AZ382">
        <v>0</v>
      </c>
      <c r="BA382">
        <v>767</v>
      </c>
      <c r="BB382">
        <v>9</v>
      </c>
      <c r="BC382">
        <v>2124</v>
      </c>
      <c r="BD382">
        <v>25.5</v>
      </c>
      <c r="BE382">
        <v>53.5</v>
      </c>
      <c r="BF382">
        <v>1</v>
      </c>
      <c r="BG382">
        <v>1467</v>
      </c>
      <c r="BH382">
        <v>7.3</v>
      </c>
      <c r="BI382">
        <v>1</v>
      </c>
      <c r="BJ382">
        <v>1467</v>
      </c>
      <c r="BK382">
        <v>17.2</v>
      </c>
      <c r="BL382">
        <v>1</v>
      </c>
      <c r="BM382">
        <v>0.73</v>
      </c>
      <c r="BN382">
        <v>4</v>
      </c>
      <c r="BO382">
        <v>210</v>
      </c>
      <c r="BP382">
        <v>418</v>
      </c>
      <c r="BQ382">
        <v>6.3</v>
      </c>
      <c r="BR382">
        <v>238</v>
      </c>
      <c r="BS382">
        <v>3.6</v>
      </c>
      <c r="BT382">
        <v>13.9</v>
      </c>
      <c r="BU382" t="str">
        <f>VLOOKUP($A382,trip!$A$3:$AD$2506,9,FALSE)</f>
        <v>自宅</v>
      </c>
      <c r="BV382" t="str">
        <f>VLOOKUP($A382,trip!$A$3:$AD$2506,11,FALSE)</f>
        <v>自宅</v>
      </c>
      <c r="BW382" t="str">
        <f>VLOOKUP($A382,trip!$A$3:$AD$2506,17,FALSE)</f>
        <v>実家</v>
      </c>
      <c r="BX382" t="str">
        <f>VLOOKUP($A382,trip!$A$3:$AD$2506,19,FALSE)</f>
        <v>個人宅</v>
      </c>
      <c r="BY382" t="str">
        <f>VLOOKUP($A382,trip!$A$3:$AD$2506,25,FALSE)</f>
        <v>0人</v>
      </c>
    </row>
    <row r="383" spans="1:77" x14ac:dyDescent="0.15">
      <c r="A383">
        <v>257708</v>
      </c>
      <c r="B383" t="s">
        <v>139</v>
      </c>
      <c r="C383">
        <v>600</v>
      </c>
      <c r="D383" t="s">
        <v>212</v>
      </c>
      <c r="E383" s="1">
        <v>40141.501539351855</v>
      </c>
      <c r="F383" s="10">
        <f t="shared" si="31"/>
        <v>40141</v>
      </c>
      <c r="G383" s="12">
        <f t="shared" si="32"/>
        <v>0.50153935185517184</v>
      </c>
      <c r="H383" s="12">
        <f>IF($G383&lt;天気!$L$2,天気!$L$2,IF($G383&lt;天気!$L$3,天気!$L$3,IF($G383&lt;天気!$L$4,天気!$L$4,IF($G383&lt;天気!$L$5,天気!$L$5,IF($G383&lt;天気!$L$6,天気!$L$6,IF($G383&lt;天気!$L$7,天気!$L$7,IF($G383&lt;天気!$L$8,天気!$L$8,IF($G383&lt;天気!$L$9,天気!$L$9,IF($G383&lt;天気!$L$10,天気!$L$10,IF($G383&lt;天気!$L$11,天気!$L$11,IF($G383&lt;天気!$L$12,天気!$L$12,IF($G383&lt;天気!$L$13,天気!$L$13,IF($G383&lt;天気!$L$14,天気!$L$14,IF($G383&lt;天気!$L$15,天気!$L$15,IF($G383&lt;天気!$L$16,天気!$L$16,IF($G383&lt;天気!$L$17,天気!$L$17,IF($G383&lt;天気!$L$18,天気!$L$18,IF($G383&lt;天気!$L$19,天気!$L$19,IF($G383&lt;天気!$L$20,天気!$L$20,IF($G383&lt;天気!$L$21,天気!$L$21,IF($G383&lt;天気!$L$22,天気!$L$22,IF($G383&lt;天気!$L$23,天気!$L$23,IF($G383&lt;天気!$L$24,天気!$L$24,天気!$L$25)))))))))))))))))))))))</f>
        <v>0.54166666666666696</v>
      </c>
      <c r="I383" s="12">
        <v>0.54166666666666696</v>
      </c>
      <c r="J383" s="12">
        <f t="shared" si="33"/>
        <v>40141.541666666664</v>
      </c>
      <c r="K383" s="1">
        <v>40141.512407407405</v>
      </c>
      <c r="L383" s="6">
        <f t="shared" si="34"/>
        <v>2.6127906976744176E-3</v>
      </c>
      <c r="M383" s="6">
        <f>VLOOKUP(J383,天気!$E$2:$J$721,3,FALSE)</f>
        <v>0</v>
      </c>
      <c r="N383">
        <v>939</v>
      </c>
      <c r="O383">
        <v>88.498922227853313</v>
      </c>
      <c r="P383">
        <f t="shared" si="35"/>
        <v>0.8987999999999996</v>
      </c>
      <c r="Q383">
        <v>0.8987999999999996</v>
      </c>
      <c r="R383">
        <f t="shared" si="30"/>
        <v>0.8987999999999996</v>
      </c>
      <c r="S383">
        <v>35.444206659999999</v>
      </c>
      <c r="T383">
        <v>139.6366865</v>
      </c>
      <c r="U383">
        <v>12.1777</v>
      </c>
      <c r="V383">
        <v>104</v>
      </c>
      <c r="W383" t="s">
        <v>110</v>
      </c>
      <c r="X383">
        <v>1003002</v>
      </c>
      <c r="Y383" t="s">
        <v>116</v>
      </c>
      <c r="Z383">
        <v>100300216</v>
      </c>
      <c r="AA383" t="s">
        <v>144</v>
      </c>
      <c r="AB383">
        <v>35.444946870000003</v>
      </c>
      <c r="AC383">
        <v>139.63632709999999</v>
      </c>
      <c r="AD383">
        <v>13.076499999999999</v>
      </c>
      <c r="AE383">
        <v>104</v>
      </c>
      <c r="AF383" t="s">
        <v>110</v>
      </c>
      <c r="AG383">
        <v>1003002</v>
      </c>
      <c r="AH383" t="s">
        <v>116</v>
      </c>
      <c r="AI383">
        <v>100300215</v>
      </c>
      <c r="AJ383" t="s">
        <v>132</v>
      </c>
      <c r="AK383">
        <v>39</v>
      </c>
      <c r="AL383">
        <v>2</v>
      </c>
      <c r="AM383" t="s">
        <v>100</v>
      </c>
      <c r="AN383" t="s">
        <v>145</v>
      </c>
      <c r="AO383">
        <v>420</v>
      </c>
      <c r="AP383" t="s">
        <v>177</v>
      </c>
      <c r="AQ383">
        <v>4.2</v>
      </c>
      <c r="AR383">
        <v>1</v>
      </c>
      <c r="AS383">
        <v>108</v>
      </c>
      <c r="AT383">
        <v>1.1000000000000001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0</v>
      </c>
      <c r="BB383">
        <v>0</v>
      </c>
      <c r="BC383">
        <v>0</v>
      </c>
      <c r="BD383">
        <v>0</v>
      </c>
      <c r="BE383">
        <v>0</v>
      </c>
      <c r="BF383">
        <v>1</v>
      </c>
      <c r="BG383">
        <v>344</v>
      </c>
      <c r="BH383">
        <v>1.7</v>
      </c>
      <c r="BI383">
        <v>1</v>
      </c>
      <c r="BJ383">
        <v>344</v>
      </c>
      <c r="BK383">
        <v>4.2</v>
      </c>
      <c r="BL383">
        <v>1</v>
      </c>
      <c r="BM383">
        <v>0.74</v>
      </c>
      <c r="BN383">
        <v>1</v>
      </c>
      <c r="BO383">
        <v>210</v>
      </c>
      <c r="BP383">
        <v>227</v>
      </c>
      <c r="BQ383">
        <v>3.4</v>
      </c>
      <c r="BR383">
        <v>328</v>
      </c>
      <c r="BS383">
        <v>4.9000000000000004</v>
      </c>
      <c r="BT383">
        <v>9.3000000000000007</v>
      </c>
      <c r="BU383" t="str">
        <f>VLOOKUP($A383,trip!$A$3:$AD$2506,9,FALSE)</f>
        <v>職場</v>
      </c>
      <c r="BV383" t="str">
        <f>VLOOKUP($A383,trip!$A$3:$AD$2506,11,FALSE)</f>
        <v>勤務・通学・ﾊﾞｲﾄ先</v>
      </c>
      <c r="BW383" t="str">
        <f>VLOOKUP($A383,trip!$A$3:$AD$2506,17,FALSE)</f>
        <v>ランチ先</v>
      </c>
      <c r="BX383" t="str">
        <f>VLOOKUP($A383,trip!$A$3:$AD$2506,19,FALSE)</f>
        <v>飲食店・喫茶店</v>
      </c>
      <c r="BY383" t="str">
        <f>VLOOKUP($A383,trip!$A$3:$AD$2506,25,FALSE)</f>
        <v>0人</v>
      </c>
    </row>
    <row r="384" spans="1:77" x14ac:dyDescent="0.15">
      <c r="A384">
        <v>257717</v>
      </c>
      <c r="B384" t="s">
        <v>156</v>
      </c>
      <c r="C384">
        <v>700</v>
      </c>
      <c r="D384" t="s">
        <v>199</v>
      </c>
      <c r="E384" s="1">
        <v>40141.557546296295</v>
      </c>
      <c r="F384" s="10">
        <f t="shared" si="31"/>
        <v>40141</v>
      </c>
      <c r="G384" s="12">
        <f t="shared" si="32"/>
        <v>0.55754629629518604</v>
      </c>
      <c r="H384" s="12">
        <f>IF($G384&lt;天気!$L$2,天気!$L$2,IF($G384&lt;天気!$L$3,天気!$L$3,IF($G384&lt;天気!$L$4,天気!$L$4,IF($G384&lt;天気!$L$5,天気!$L$5,IF($G384&lt;天気!$L$6,天気!$L$6,IF($G384&lt;天気!$L$7,天気!$L$7,IF($G384&lt;天気!$L$8,天気!$L$8,IF($G384&lt;天気!$L$9,天気!$L$9,IF($G384&lt;天気!$L$10,天気!$L$10,IF($G384&lt;天気!$L$11,天気!$L$11,IF($G384&lt;天気!$L$12,天気!$L$12,IF($G384&lt;天気!$L$13,天気!$L$13,IF($G384&lt;天気!$L$14,天気!$L$14,IF($G384&lt;天気!$L$15,天気!$L$15,IF($G384&lt;天気!$L$16,天気!$L$16,IF($G384&lt;天気!$L$17,天気!$L$17,IF($G384&lt;天気!$L$18,天気!$L$18,IF($G384&lt;天気!$L$19,天気!$L$19,IF($G384&lt;天気!$L$20,天気!$L$20,IF($G384&lt;天気!$L$21,天気!$L$21,IF($G384&lt;天気!$L$22,天気!$L$22,IF($G384&lt;天気!$L$23,天気!$L$23,IF($G384&lt;天気!$L$24,天気!$L$24,天気!$L$25)))))))))))))))))))))))</f>
        <v>0.58333333333333404</v>
      </c>
      <c r="I384" s="12">
        <v>0.58333333333333404</v>
      </c>
      <c r="J384" s="12">
        <f t="shared" si="33"/>
        <v>40141.583333333336</v>
      </c>
      <c r="K384" s="1">
        <v>40141.567662037036</v>
      </c>
      <c r="L384" s="6">
        <f t="shared" si="34"/>
        <v>8.9485924112607095E-3</v>
      </c>
      <c r="M384" s="6">
        <f>VLOOKUP(J384,天気!$E$2:$J$721,3,FALSE)</f>
        <v>0</v>
      </c>
      <c r="N384">
        <v>874</v>
      </c>
      <c r="O384">
        <v>734.07006595432335</v>
      </c>
      <c r="P384">
        <f t="shared" si="35"/>
        <v>7.3109999999999999</v>
      </c>
      <c r="Q384">
        <v>7.3109999999999999</v>
      </c>
      <c r="R384">
        <f t="shared" si="30"/>
        <v>7.3109999999999999</v>
      </c>
      <c r="S384">
        <v>35.430194800000002</v>
      </c>
      <c r="T384">
        <v>139.6619958</v>
      </c>
      <c r="U384">
        <v>6</v>
      </c>
      <c r="V384">
        <v>104</v>
      </c>
      <c r="W384" t="s">
        <v>110</v>
      </c>
      <c r="X384">
        <v>1003010</v>
      </c>
      <c r="Y384" t="s">
        <v>159</v>
      </c>
      <c r="Z384">
        <v>100301003</v>
      </c>
      <c r="AA384" t="s">
        <v>160</v>
      </c>
      <c r="AB384">
        <v>35.424535280000001</v>
      </c>
      <c r="AC384">
        <v>139.66616930000001</v>
      </c>
      <c r="AD384">
        <v>13.311</v>
      </c>
      <c r="AE384">
        <v>104</v>
      </c>
      <c r="AF384" t="s">
        <v>110</v>
      </c>
      <c r="AG384">
        <v>1003011</v>
      </c>
      <c r="AH384" t="s">
        <v>328</v>
      </c>
      <c r="AI384">
        <v>100301111</v>
      </c>
      <c r="AJ384" t="s">
        <v>329</v>
      </c>
      <c r="AK384">
        <v>0</v>
      </c>
      <c r="AL384">
        <v>2</v>
      </c>
      <c r="AM384" t="s">
        <v>100</v>
      </c>
      <c r="AN384" t="s">
        <v>161</v>
      </c>
      <c r="AO384">
        <v>410</v>
      </c>
      <c r="AP384" t="s">
        <v>162</v>
      </c>
      <c r="AQ384">
        <v>4.0999999999999996</v>
      </c>
      <c r="AR384">
        <v>1</v>
      </c>
      <c r="AS384">
        <v>876</v>
      </c>
      <c r="AT384">
        <v>3.5</v>
      </c>
      <c r="AU384">
        <v>1</v>
      </c>
      <c r="AV384">
        <v>24</v>
      </c>
      <c r="AW384">
        <v>340</v>
      </c>
      <c r="AX384" t="s">
        <v>164</v>
      </c>
      <c r="AY384" t="s">
        <v>163</v>
      </c>
      <c r="AZ384">
        <v>1</v>
      </c>
      <c r="BA384">
        <v>2056</v>
      </c>
      <c r="BB384">
        <v>25.8</v>
      </c>
      <c r="BC384">
        <v>2708</v>
      </c>
      <c r="BD384">
        <v>32.799999999999997</v>
      </c>
      <c r="BE384">
        <v>82.6</v>
      </c>
      <c r="BF384">
        <v>1</v>
      </c>
      <c r="BG384">
        <v>817</v>
      </c>
      <c r="BH384">
        <v>4.0999999999999996</v>
      </c>
      <c r="BI384">
        <v>1</v>
      </c>
      <c r="BJ384">
        <v>817</v>
      </c>
      <c r="BK384">
        <v>10.4</v>
      </c>
      <c r="BL384">
        <v>1</v>
      </c>
      <c r="BM384">
        <v>0.82</v>
      </c>
      <c r="BN384">
        <v>3</v>
      </c>
      <c r="BO384">
        <v>210</v>
      </c>
      <c r="BP384">
        <v>422</v>
      </c>
      <c r="BQ384">
        <v>6.3</v>
      </c>
      <c r="BR384">
        <v>196</v>
      </c>
      <c r="BS384">
        <v>2.9</v>
      </c>
      <c r="BT384">
        <v>12.200000000000001</v>
      </c>
      <c r="BU384" t="str">
        <f>VLOOKUP($A384,trip!$A$3:$AD$2506,9,FALSE)</f>
        <v>実家</v>
      </c>
      <c r="BV384" t="str">
        <f>VLOOKUP($A384,trip!$A$3:$AD$2506,11,FALSE)</f>
        <v>個人宅</v>
      </c>
      <c r="BW384" t="str">
        <f>VLOOKUP($A384,trip!$A$3:$AD$2506,17,FALSE)</f>
        <v>MOVIX本牧</v>
      </c>
      <c r="BX384" t="str">
        <f>VLOOKUP($A384,trip!$A$3:$AD$2506,19,FALSE)</f>
        <v>娯楽施設</v>
      </c>
      <c r="BY384" t="str">
        <f>VLOOKUP($A384,trip!$A$3:$AD$2506,25,FALSE)</f>
        <v>0人</v>
      </c>
    </row>
    <row r="385" spans="1:77" x14ac:dyDescent="0.15">
      <c r="A385">
        <v>257726</v>
      </c>
      <c r="B385" t="s">
        <v>156</v>
      </c>
      <c r="C385">
        <v>300</v>
      </c>
      <c r="D385" t="s">
        <v>208</v>
      </c>
      <c r="E385" s="1">
        <v>40141.666087962964</v>
      </c>
      <c r="F385" s="10">
        <f t="shared" si="31"/>
        <v>40141</v>
      </c>
      <c r="G385" s="12">
        <f t="shared" si="32"/>
        <v>0.66608796296350192</v>
      </c>
      <c r="H385" s="12">
        <f>IF($G385&lt;天気!$L$2,天気!$L$2,IF($G385&lt;天気!$L$3,天気!$L$3,IF($G385&lt;天気!$L$4,天気!$L$4,IF($G385&lt;天気!$L$5,天気!$L$5,IF($G385&lt;天気!$L$6,天気!$L$6,IF($G385&lt;天気!$L$7,天気!$L$7,IF($G385&lt;天気!$L$8,天気!$L$8,IF($G385&lt;天気!$L$9,天気!$L$9,IF($G385&lt;天気!$L$10,天気!$L$10,IF($G385&lt;天気!$L$11,天気!$L$11,IF($G385&lt;天気!$L$12,天気!$L$12,IF($G385&lt;天気!$L$13,天気!$L$13,IF($G385&lt;天気!$L$14,天気!$L$14,IF($G385&lt;天気!$L$15,天気!$L$15,IF($G385&lt;天気!$L$16,天気!$L$16,IF($G385&lt;天気!$L$17,天気!$L$17,IF($G385&lt;天気!$L$18,天気!$L$18,IF($G385&lt;天気!$L$19,天気!$L$19,IF($G385&lt;天気!$L$20,天気!$L$20,IF($G385&lt;天気!$L$21,天気!$L$21,IF($G385&lt;天気!$L$22,天気!$L$22,IF($G385&lt;天気!$L$23,天気!$L$23,IF($G385&lt;天気!$L$24,天気!$L$24,天気!$L$25)))))))))))))))))))))))</f>
        <v>0.66666666666666696</v>
      </c>
      <c r="I385" s="12">
        <v>0.66666666666666696</v>
      </c>
      <c r="J385" s="12">
        <f t="shared" si="33"/>
        <v>40141.666666666664</v>
      </c>
      <c r="K385" s="1">
        <v>40141.680115740739</v>
      </c>
      <c r="L385" s="6">
        <f t="shared" si="34"/>
        <v>1.1609103078982597E-2</v>
      </c>
      <c r="M385" s="6">
        <f>VLOOKUP(J385,天気!$E$2:$J$721,3,FALSE)</f>
        <v>0</v>
      </c>
      <c r="N385">
        <v>1212</v>
      </c>
      <c r="O385">
        <v>662.99681133393324</v>
      </c>
      <c r="P385">
        <f t="shared" si="35"/>
        <v>-8.6720000000000006</v>
      </c>
      <c r="Q385">
        <v>-8.6720000000000006</v>
      </c>
      <c r="R385">
        <f t="shared" si="30"/>
        <v>8.6720000000000006</v>
      </c>
      <c r="S385">
        <v>35.425275599999999</v>
      </c>
      <c r="T385">
        <v>139.6659655</v>
      </c>
      <c r="U385">
        <v>14.672000000000001</v>
      </c>
      <c r="V385">
        <v>104</v>
      </c>
      <c r="W385" t="s">
        <v>110</v>
      </c>
      <c r="X385">
        <v>1003011</v>
      </c>
      <c r="Y385" t="s">
        <v>328</v>
      </c>
      <c r="Z385">
        <v>100301111</v>
      </c>
      <c r="AA385" t="s">
        <v>329</v>
      </c>
      <c r="AB385">
        <v>35.430216199999997</v>
      </c>
      <c r="AC385">
        <v>139.66186709999999</v>
      </c>
      <c r="AD385">
        <v>6</v>
      </c>
      <c r="AE385">
        <v>104</v>
      </c>
      <c r="AF385" t="s">
        <v>110</v>
      </c>
      <c r="AG385">
        <v>1003010</v>
      </c>
      <c r="AH385" t="s">
        <v>159</v>
      </c>
      <c r="AI385">
        <v>100301003</v>
      </c>
      <c r="AJ385" t="s">
        <v>160</v>
      </c>
      <c r="AK385">
        <v>0</v>
      </c>
      <c r="AL385">
        <v>2</v>
      </c>
      <c r="AM385" t="s">
        <v>100</v>
      </c>
      <c r="AN385" t="s">
        <v>161</v>
      </c>
      <c r="AO385">
        <v>410</v>
      </c>
      <c r="AP385" t="s">
        <v>162</v>
      </c>
      <c r="AQ385">
        <v>3.7</v>
      </c>
      <c r="AR385">
        <v>1</v>
      </c>
      <c r="AS385">
        <v>782</v>
      </c>
      <c r="AT385">
        <v>3</v>
      </c>
      <c r="AU385">
        <v>1</v>
      </c>
      <c r="AV385">
        <v>19</v>
      </c>
      <c r="AW385">
        <v>210</v>
      </c>
      <c r="AX385" t="s">
        <v>163</v>
      </c>
      <c r="AY385" t="s">
        <v>164</v>
      </c>
      <c r="AZ385">
        <v>0</v>
      </c>
      <c r="BA385">
        <v>2721</v>
      </c>
      <c r="BB385">
        <v>33.1</v>
      </c>
      <c r="BC385">
        <v>2044</v>
      </c>
      <c r="BD385">
        <v>24.9</v>
      </c>
      <c r="BE385">
        <v>77</v>
      </c>
      <c r="BF385">
        <v>1</v>
      </c>
      <c r="BG385">
        <v>747</v>
      </c>
      <c r="BH385">
        <v>3.7</v>
      </c>
      <c r="BI385">
        <v>1</v>
      </c>
      <c r="BJ385">
        <v>747</v>
      </c>
      <c r="BK385">
        <v>9.1</v>
      </c>
      <c r="BL385">
        <v>1</v>
      </c>
      <c r="BM385">
        <v>0.67</v>
      </c>
      <c r="BN385">
        <v>3</v>
      </c>
      <c r="BO385">
        <v>210</v>
      </c>
      <c r="BP385">
        <v>118</v>
      </c>
      <c r="BQ385">
        <v>1.8</v>
      </c>
      <c r="BR385">
        <v>255</v>
      </c>
      <c r="BS385">
        <v>3.8</v>
      </c>
      <c r="BT385">
        <v>8.6</v>
      </c>
      <c r="BU385" t="str">
        <f>VLOOKUP($A385,trip!$A$3:$AD$2506,9,FALSE)</f>
        <v>MOVIX本牧</v>
      </c>
      <c r="BV385" t="str">
        <f>VLOOKUP($A385,trip!$A$3:$AD$2506,11,FALSE)</f>
        <v>娯楽施設</v>
      </c>
      <c r="BW385" t="str">
        <f>VLOOKUP($A385,trip!$A$3:$AD$2506,17,FALSE)</f>
        <v>実家</v>
      </c>
      <c r="BX385" t="str">
        <f>VLOOKUP($A385,trip!$A$3:$AD$2506,19,FALSE)</f>
        <v>個人宅</v>
      </c>
      <c r="BY385" t="str">
        <f>VLOOKUP($A385,trip!$A$3:$AD$2506,25,FALSE)</f>
        <v>0人</v>
      </c>
    </row>
    <row r="386" spans="1:77" x14ac:dyDescent="0.15">
      <c r="A386">
        <v>257727</v>
      </c>
      <c r="B386" t="s">
        <v>69</v>
      </c>
      <c r="C386">
        <v>999</v>
      </c>
      <c r="D386" t="s">
        <v>70</v>
      </c>
      <c r="E386" s="1">
        <v>40141.666006944448</v>
      </c>
      <c r="F386" s="10">
        <f t="shared" si="31"/>
        <v>40141</v>
      </c>
      <c r="G386" s="12">
        <f t="shared" si="32"/>
        <v>0.66600694444787223</v>
      </c>
      <c r="H386" s="12">
        <f>IF($G386&lt;天気!$L$2,天気!$L$2,IF($G386&lt;天気!$L$3,天気!$L$3,IF($G386&lt;天気!$L$4,天気!$L$4,IF($G386&lt;天気!$L$5,天気!$L$5,IF($G386&lt;天気!$L$6,天気!$L$6,IF($G386&lt;天気!$L$7,天気!$L$7,IF($G386&lt;天気!$L$8,天気!$L$8,IF($G386&lt;天気!$L$9,天気!$L$9,IF($G386&lt;天気!$L$10,天気!$L$10,IF($G386&lt;天気!$L$11,天気!$L$11,IF($G386&lt;天気!$L$12,天気!$L$12,IF($G386&lt;天気!$L$13,天気!$L$13,IF($G386&lt;天気!$L$14,天気!$L$14,IF($G386&lt;天気!$L$15,天気!$L$15,IF($G386&lt;天気!$L$16,天気!$L$16,IF($G386&lt;天気!$L$17,天気!$L$17,IF($G386&lt;天気!$L$18,天気!$L$18,IF($G386&lt;天気!$L$19,天気!$L$19,IF($G386&lt;天気!$L$20,天気!$L$20,IF($G386&lt;天気!$L$21,天気!$L$21,IF($G386&lt;天気!$L$22,天気!$L$22,IF($G386&lt;天気!$L$23,天気!$L$23,IF($G386&lt;天気!$L$24,天気!$L$24,天気!$L$25)))))))))))))))))))))))</f>
        <v>0.66666666666666696</v>
      </c>
      <c r="I386" s="12">
        <v>0.66666666666666696</v>
      </c>
      <c r="J386" s="12">
        <f t="shared" si="33"/>
        <v>40141.666666666664</v>
      </c>
      <c r="K386" s="1">
        <v>40141.671550925923</v>
      </c>
      <c r="L386" s="6">
        <f t="shared" si="34"/>
        <v>1.4709963325183375E-2</v>
      </c>
      <c r="M386" s="6">
        <f>VLOOKUP(J386,天気!$E$2:$J$721,3,FALSE)</f>
        <v>0</v>
      </c>
      <c r="N386">
        <v>479</v>
      </c>
      <c r="O386">
        <v>1323.4161729023529</v>
      </c>
      <c r="P386">
        <f t="shared" si="35"/>
        <v>-24.0655</v>
      </c>
      <c r="Q386">
        <v>-24.0655</v>
      </c>
      <c r="R386">
        <f t="shared" si="30"/>
        <v>24.0655</v>
      </c>
      <c r="S386">
        <v>35.449276060000003</v>
      </c>
      <c r="T386">
        <v>139.62162860000001</v>
      </c>
      <c r="U386">
        <v>28.558700000000002</v>
      </c>
      <c r="V386">
        <v>103</v>
      </c>
      <c r="W386" t="s">
        <v>71</v>
      </c>
      <c r="X386">
        <v>1002004</v>
      </c>
      <c r="Y386" t="s">
        <v>72</v>
      </c>
      <c r="Z386">
        <v>100200401</v>
      </c>
      <c r="AA386" t="s">
        <v>73</v>
      </c>
      <c r="AB386">
        <v>35.458545719999996</v>
      </c>
      <c r="AC386">
        <v>139.63079640000001</v>
      </c>
      <c r="AD386">
        <v>4.4931999999999999</v>
      </c>
      <c r="AE386">
        <v>103</v>
      </c>
      <c r="AF386" t="s">
        <v>71</v>
      </c>
      <c r="AG386">
        <v>1002002</v>
      </c>
      <c r="AH386" t="s">
        <v>189</v>
      </c>
      <c r="AI386">
        <v>100200207</v>
      </c>
      <c r="AJ386" t="s">
        <v>210</v>
      </c>
      <c r="AK386">
        <v>44</v>
      </c>
      <c r="AL386">
        <v>1</v>
      </c>
      <c r="AM386" t="s">
        <v>74</v>
      </c>
      <c r="AN386" t="s">
        <v>75</v>
      </c>
      <c r="AO386">
        <v>100</v>
      </c>
      <c r="AP386" t="s">
        <v>76</v>
      </c>
      <c r="AQ386">
        <v>13.8</v>
      </c>
      <c r="AR386">
        <v>1</v>
      </c>
      <c r="AS386">
        <v>2295</v>
      </c>
      <c r="AT386">
        <v>13.8</v>
      </c>
      <c r="AU386">
        <v>1</v>
      </c>
      <c r="AV386">
        <v>18</v>
      </c>
      <c r="AW386">
        <v>290</v>
      </c>
      <c r="AX386" t="s">
        <v>77</v>
      </c>
      <c r="AY386" t="s">
        <v>192</v>
      </c>
      <c r="AZ386">
        <v>1</v>
      </c>
      <c r="BA386">
        <v>1090</v>
      </c>
      <c r="BB386">
        <v>12.9</v>
      </c>
      <c r="BC386">
        <v>712</v>
      </c>
      <c r="BD386">
        <v>8.6</v>
      </c>
      <c r="BE386">
        <v>39.5</v>
      </c>
      <c r="BF386">
        <v>1</v>
      </c>
      <c r="BG386">
        <v>1636</v>
      </c>
      <c r="BH386">
        <v>8.1999999999999993</v>
      </c>
      <c r="BI386">
        <v>1</v>
      </c>
      <c r="BJ386">
        <v>1636</v>
      </c>
      <c r="BK386">
        <v>19.5</v>
      </c>
      <c r="BL386">
        <v>1</v>
      </c>
      <c r="BM386">
        <v>0.75</v>
      </c>
      <c r="BN386">
        <v>5</v>
      </c>
      <c r="BO386">
        <v>210</v>
      </c>
      <c r="BP386">
        <v>260</v>
      </c>
      <c r="BQ386">
        <v>3.9</v>
      </c>
      <c r="BR386">
        <v>356</v>
      </c>
      <c r="BS386">
        <v>5.3</v>
      </c>
      <c r="BT386">
        <v>14.2</v>
      </c>
      <c r="BU386" t="str">
        <f>VLOOKUP($A386,trip!$A$3:$AD$2506,9,FALSE)</f>
        <v>自宅</v>
      </c>
      <c r="BV386" t="str">
        <f>VLOOKUP($A386,trip!$A$3:$AD$2506,11,FALSE)</f>
        <v>自宅</v>
      </c>
      <c r="BW386" t="str">
        <f>VLOOKUP($A386,trip!$A$3:$AD$2506,17,FALSE)</f>
        <v>病院２</v>
      </c>
      <c r="BX386" t="str">
        <f>VLOOKUP($A386,trip!$A$3:$AD$2506,19,FALSE)</f>
        <v>病院・医療施設</v>
      </c>
      <c r="BY386" t="str">
        <f>VLOOKUP($A386,trip!$A$3:$AD$2506,25,FALSE)</f>
        <v>1人</v>
      </c>
    </row>
    <row r="387" spans="1:77" x14ac:dyDescent="0.15">
      <c r="A387">
        <v>257730</v>
      </c>
      <c r="B387" t="s">
        <v>186</v>
      </c>
      <c r="C387">
        <v>500</v>
      </c>
      <c r="D387" t="s">
        <v>148</v>
      </c>
      <c r="E387" s="1">
        <v>40141.690810185188</v>
      </c>
      <c r="F387" s="10">
        <f t="shared" si="31"/>
        <v>40141</v>
      </c>
      <c r="G387" s="12">
        <f t="shared" si="32"/>
        <v>0.69081018518772908</v>
      </c>
      <c r="H387" s="12">
        <f>IF($G387&lt;天気!$L$2,天気!$L$2,IF($G387&lt;天気!$L$3,天気!$L$3,IF($G387&lt;天気!$L$4,天気!$L$4,IF($G387&lt;天気!$L$5,天気!$L$5,IF($G387&lt;天気!$L$6,天気!$L$6,IF($G387&lt;天気!$L$7,天気!$L$7,IF($G387&lt;天気!$L$8,天気!$L$8,IF($G387&lt;天気!$L$9,天気!$L$9,IF($G387&lt;天気!$L$10,天気!$L$10,IF($G387&lt;天気!$L$11,天気!$L$11,IF($G387&lt;天気!$L$12,天気!$L$12,IF($G387&lt;天気!$L$13,天気!$L$13,IF($G387&lt;天気!$L$14,天気!$L$14,IF($G387&lt;天気!$L$15,天気!$L$15,IF($G387&lt;天気!$L$16,天気!$L$16,IF($G387&lt;天気!$L$17,天気!$L$17,IF($G387&lt;天気!$L$18,天気!$L$18,IF($G387&lt;天気!$L$19,天気!$L$19,IF($G387&lt;天気!$L$20,天気!$L$20,IF($G387&lt;天気!$L$21,天気!$L$21,IF($G387&lt;天気!$L$22,天気!$L$22,IF($G387&lt;天気!$L$23,天気!$L$23,IF($G387&lt;天気!$L$24,天気!$L$24,天気!$L$25)))))))))))))))))))))))</f>
        <v>0.70833333333333404</v>
      </c>
      <c r="I387" s="12">
        <v>0.70833333333333404</v>
      </c>
      <c r="J387" s="12">
        <f t="shared" si="33"/>
        <v>40141.708333333336</v>
      </c>
      <c r="K387" s="1">
        <v>40141.714791666665</v>
      </c>
      <c r="L387" s="6">
        <f t="shared" si="34"/>
        <v>8.8601798855273968E-4</v>
      </c>
      <c r="M387" s="6">
        <f>VLOOKUP(J387,天気!$E$2:$J$721,3,FALSE)</f>
        <v>0</v>
      </c>
      <c r="N387">
        <v>2072</v>
      </c>
      <c r="O387">
        <v>1105.176274601163</v>
      </c>
      <c r="P387">
        <f t="shared" si="35"/>
        <v>1.0836000000000006</v>
      </c>
      <c r="Q387">
        <v>1.0836000000000006</v>
      </c>
      <c r="R387">
        <f t="shared" ref="R387:R422" si="36">ABS(Q387)</f>
        <v>1.0836000000000006</v>
      </c>
      <c r="S387">
        <v>35.459339659999998</v>
      </c>
      <c r="T387">
        <v>139.61472989999999</v>
      </c>
      <c r="U387">
        <v>3.9325999999999999</v>
      </c>
      <c r="V387">
        <v>103</v>
      </c>
      <c r="W387" t="s">
        <v>71</v>
      </c>
      <c r="X387">
        <v>1002008</v>
      </c>
      <c r="Y387" t="s">
        <v>187</v>
      </c>
      <c r="Z387">
        <v>100200801</v>
      </c>
      <c r="AA387" t="s">
        <v>188</v>
      </c>
      <c r="AB387">
        <v>35.454345410000002</v>
      </c>
      <c r="AC387">
        <v>139.60417810000001</v>
      </c>
      <c r="AD387">
        <v>5.0162000000000004</v>
      </c>
      <c r="AE387">
        <v>106</v>
      </c>
      <c r="AF387" t="s">
        <v>249</v>
      </c>
      <c r="AG387">
        <v>1005012</v>
      </c>
      <c r="AH387" t="s">
        <v>459</v>
      </c>
      <c r="AI387">
        <v>100501203</v>
      </c>
      <c r="AJ387" t="s">
        <v>684</v>
      </c>
      <c r="AK387">
        <v>0</v>
      </c>
      <c r="AL387">
        <v>2</v>
      </c>
      <c r="AM387" t="s">
        <v>100</v>
      </c>
      <c r="AN387" t="s">
        <v>75</v>
      </c>
      <c r="AO387">
        <v>100</v>
      </c>
      <c r="AP387" t="s">
        <v>76</v>
      </c>
      <c r="AQ387">
        <v>6.9</v>
      </c>
      <c r="AR387">
        <v>1</v>
      </c>
      <c r="AS387">
        <v>1513</v>
      </c>
      <c r="AT387">
        <v>6.9</v>
      </c>
      <c r="AU387">
        <v>1</v>
      </c>
      <c r="AV387">
        <v>3</v>
      </c>
      <c r="AW387">
        <v>140</v>
      </c>
      <c r="AX387" t="s">
        <v>191</v>
      </c>
      <c r="AY387" t="s">
        <v>684</v>
      </c>
      <c r="AZ387">
        <v>0</v>
      </c>
      <c r="BA387">
        <v>307</v>
      </c>
      <c r="BB387">
        <v>3.7</v>
      </c>
      <c r="BC387">
        <v>181</v>
      </c>
      <c r="BD387">
        <v>2.1</v>
      </c>
      <c r="BE387">
        <v>8.8000000000000007</v>
      </c>
      <c r="BF387">
        <v>1</v>
      </c>
      <c r="BG387">
        <v>1223</v>
      </c>
      <c r="BH387">
        <v>6.1</v>
      </c>
      <c r="BI387">
        <v>1</v>
      </c>
      <c r="BJ387">
        <v>1223</v>
      </c>
      <c r="BK387">
        <v>15.3</v>
      </c>
      <c r="BL387">
        <v>1</v>
      </c>
      <c r="BM387">
        <v>0.8</v>
      </c>
      <c r="BN387">
        <v>2</v>
      </c>
      <c r="BO387">
        <v>210</v>
      </c>
      <c r="BP387">
        <v>415</v>
      </c>
      <c r="BQ387">
        <v>6.2</v>
      </c>
      <c r="BR387">
        <v>119</v>
      </c>
      <c r="BS387">
        <v>1.8</v>
      </c>
      <c r="BT387">
        <v>10</v>
      </c>
      <c r="BU387" t="str">
        <f>VLOOKUP($A387,trip!$A$3:$AD$2506,9,FALSE)</f>
        <v>home</v>
      </c>
      <c r="BV387" t="str">
        <f>VLOOKUP($A387,trip!$A$3:$AD$2506,11,FALSE)</f>
        <v>自宅</v>
      </c>
      <c r="BW387" t="str">
        <f>VLOOKUP($A387,trip!$A$3:$AD$2506,17,FALSE)</f>
        <v>サティー</v>
      </c>
      <c r="BX387" t="str">
        <f>VLOOKUP($A387,trip!$A$3:$AD$2506,19,FALSE)</f>
        <v>ｽｰﾊﾟｰ・食料品店</v>
      </c>
      <c r="BY387" t="str">
        <f>VLOOKUP($A387,trip!$A$3:$AD$2506,25,FALSE)</f>
        <v>0人</v>
      </c>
    </row>
    <row r="388" spans="1:77" x14ac:dyDescent="0.15">
      <c r="A388">
        <v>257734</v>
      </c>
      <c r="B388" t="s">
        <v>186</v>
      </c>
      <c r="C388">
        <v>200</v>
      </c>
      <c r="D388" t="s">
        <v>206</v>
      </c>
      <c r="E388" s="1">
        <v>40141.743668981479</v>
      </c>
      <c r="F388" s="10">
        <f t="shared" ref="F388:F423" si="37">DATE(YEAR(E388),MONTH(E388),DAY(E388))</f>
        <v>40141</v>
      </c>
      <c r="G388" s="12">
        <f t="shared" ref="G388:G423" si="38">E388-F388</f>
        <v>0.74366898147854954</v>
      </c>
      <c r="H388" s="12">
        <f>IF($G388&lt;天気!$L$2,天気!$L$2,IF($G388&lt;天気!$L$3,天気!$L$3,IF($G388&lt;天気!$L$4,天気!$L$4,IF($G388&lt;天気!$L$5,天気!$L$5,IF($G388&lt;天気!$L$6,天気!$L$6,IF($G388&lt;天気!$L$7,天気!$L$7,IF($G388&lt;天気!$L$8,天気!$L$8,IF($G388&lt;天気!$L$9,天気!$L$9,IF($G388&lt;天気!$L$10,天気!$L$10,IF($G388&lt;天気!$L$11,天気!$L$11,IF($G388&lt;天気!$L$12,天気!$L$12,IF($G388&lt;天気!$L$13,天気!$L$13,IF($G388&lt;天気!$L$14,天気!$L$14,IF($G388&lt;天気!$L$15,天気!$L$15,IF($G388&lt;天気!$L$16,天気!$L$16,IF($G388&lt;天気!$L$17,天気!$L$17,IF($G388&lt;天気!$L$18,天気!$L$18,IF($G388&lt;天気!$L$19,天気!$L$19,IF($G388&lt;天気!$L$20,天気!$L$20,IF($G388&lt;天気!$L$21,天気!$L$21,IF($G388&lt;天気!$L$22,天気!$L$22,IF($G388&lt;天気!$L$23,天気!$L$23,IF($G388&lt;天気!$L$24,天気!$L$24,天気!$L$25)))))))))))))))))))))))</f>
        <v>0.75</v>
      </c>
      <c r="I388" s="12">
        <v>0.75</v>
      </c>
      <c r="J388" s="12">
        <f t="shared" ref="J388:J423" si="39">F388+I388</f>
        <v>40141.75</v>
      </c>
      <c r="K388" s="1">
        <v>40141.752233796295</v>
      </c>
      <c r="L388" s="6">
        <f t="shared" ref="L388:L423" si="40">R388/BJ388</f>
        <v>6.0449591280653981E-4</v>
      </c>
      <c r="M388" s="6">
        <f>VLOOKUP(J388,天気!$E$2:$J$721,3,FALSE)</f>
        <v>0</v>
      </c>
      <c r="N388">
        <v>740</v>
      </c>
      <c r="O388">
        <v>1175.8080624794163</v>
      </c>
      <c r="P388">
        <f t="shared" ref="P388:P423" si="41">AD388-U388</f>
        <v>-0.88740000000000041</v>
      </c>
      <c r="Q388">
        <v>-0.88740000000000041</v>
      </c>
      <c r="R388">
        <f t="shared" si="36"/>
        <v>0.88740000000000041</v>
      </c>
      <c r="S388">
        <v>35.45385727</v>
      </c>
      <c r="T388">
        <v>139.6046288</v>
      </c>
      <c r="U388">
        <v>5.1634000000000002</v>
      </c>
      <c r="V388">
        <v>106</v>
      </c>
      <c r="W388" t="s">
        <v>249</v>
      </c>
      <c r="X388">
        <v>1005012</v>
      </c>
      <c r="Y388" t="s">
        <v>459</v>
      </c>
      <c r="Z388">
        <v>100501201</v>
      </c>
      <c r="AA388" t="s">
        <v>849</v>
      </c>
      <c r="AB388">
        <v>35.460358849999999</v>
      </c>
      <c r="AC388">
        <v>139.6148694</v>
      </c>
      <c r="AD388">
        <v>4.2759999999999998</v>
      </c>
      <c r="AE388">
        <v>103</v>
      </c>
      <c r="AF388" t="s">
        <v>71</v>
      </c>
      <c r="AG388">
        <v>1002008</v>
      </c>
      <c r="AH388" t="s">
        <v>187</v>
      </c>
      <c r="AI388">
        <v>100200803</v>
      </c>
      <c r="AJ388" t="s">
        <v>226</v>
      </c>
      <c r="AK388">
        <v>0</v>
      </c>
      <c r="AL388">
        <v>2</v>
      </c>
      <c r="AM388" t="s">
        <v>100</v>
      </c>
      <c r="AN388" t="s">
        <v>75</v>
      </c>
      <c r="AO388">
        <v>100</v>
      </c>
      <c r="AP388" t="s">
        <v>76</v>
      </c>
      <c r="AQ388">
        <v>10.6</v>
      </c>
      <c r="AR388">
        <v>1</v>
      </c>
      <c r="AS388">
        <v>2115</v>
      </c>
      <c r="AT388">
        <v>10.6</v>
      </c>
      <c r="AU388">
        <v>1</v>
      </c>
      <c r="AV388">
        <v>3</v>
      </c>
      <c r="AW388">
        <v>140</v>
      </c>
      <c r="AX388" t="s">
        <v>684</v>
      </c>
      <c r="AY388" t="s">
        <v>191</v>
      </c>
      <c r="AZ388">
        <v>0</v>
      </c>
      <c r="BA388">
        <v>187</v>
      </c>
      <c r="BB388">
        <v>2.4</v>
      </c>
      <c r="BC388">
        <v>235</v>
      </c>
      <c r="BD388">
        <v>2.9</v>
      </c>
      <c r="BE388">
        <v>8.3000000000000007</v>
      </c>
      <c r="BF388">
        <v>1</v>
      </c>
      <c r="BG388">
        <v>1468</v>
      </c>
      <c r="BH388">
        <v>7.3</v>
      </c>
      <c r="BI388">
        <v>1</v>
      </c>
      <c r="BJ388">
        <v>1468</v>
      </c>
      <c r="BK388">
        <v>18</v>
      </c>
      <c r="BL388">
        <v>1</v>
      </c>
      <c r="BM388">
        <v>1.05</v>
      </c>
      <c r="BN388">
        <v>3</v>
      </c>
      <c r="BO388">
        <v>210</v>
      </c>
      <c r="BP388">
        <v>381</v>
      </c>
      <c r="BQ388">
        <v>5.7</v>
      </c>
      <c r="BR388">
        <v>163</v>
      </c>
      <c r="BS388">
        <v>2.4</v>
      </c>
      <c r="BT388">
        <v>11.1</v>
      </c>
      <c r="BU388" t="str">
        <f>VLOOKUP($A388,trip!$A$3:$AD$2506,9,FALSE)</f>
        <v>サティー</v>
      </c>
      <c r="BV388" t="str">
        <f>VLOOKUP($A388,trip!$A$3:$AD$2506,11,FALSE)</f>
        <v>ｽｰﾊﾟｰ・食料品店</v>
      </c>
      <c r="BW388" t="str">
        <f>VLOOKUP($A388,trip!$A$3:$AD$2506,17,FALSE)</f>
        <v>home</v>
      </c>
      <c r="BX388" t="str">
        <f>VLOOKUP($A388,trip!$A$3:$AD$2506,19,FALSE)</f>
        <v>自宅</v>
      </c>
      <c r="BY388" t="str">
        <f>VLOOKUP($A388,trip!$A$3:$AD$2506,25,FALSE)</f>
        <v>0人</v>
      </c>
    </row>
    <row r="389" spans="1:77" x14ac:dyDescent="0.15">
      <c r="A389">
        <v>257744</v>
      </c>
      <c r="B389" t="s">
        <v>156</v>
      </c>
      <c r="C389">
        <v>200</v>
      </c>
      <c r="D389" t="s">
        <v>206</v>
      </c>
      <c r="E389" s="1">
        <v>40141.793298611112</v>
      </c>
      <c r="F389" s="10">
        <f t="shared" si="37"/>
        <v>40141</v>
      </c>
      <c r="G389" s="12">
        <f t="shared" si="38"/>
        <v>0.79329861111182254</v>
      </c>
      <c r="H389" s="12">
        <f>IF($G389&lt;天気!$L$2,天気!$L$2,IF($G389&lt;天気!$L$3,天気!$L$3,IF($G389&lt;天気!$L$4,天気!$L$4,IF($G389&lt;天気!$L$5,天気!$L$5,IF($G389&lt;天気!$L$6,天気!$L$6,IF($G389&lt;天気!$L$7,天気!$L$7,IF($G389&lt;天気!$L$8,天気!$L$8,IF($G389&lt;天気!$L$9,天気!$L$9,IF($G389&lt;天気!$L$10,天気!$L$10,IF($G389&lt;天気!$L$11,天気!$L$11,IF($G389&lt;天気!$L$12,天気!$L$12,IF($G389&lt;天気!$L$13,天気!$L$13,IF($G389&lt;天気!$L$14,天気!$L$14,IF($G389&lt;天気!$L$15,天気!$L$15,IF($G389&lt;天気!$L$16,天気!$L$16,IF($G389&lt;天気!$L$17,天気!$L$17,IF($G389&lt;天気!$L$18,天気!$L$18,IF($G389&lt;天気!$L$19,天気!$L$19,IF($G389&lt;天気!$L$20,天気!$L$20,IF($G389&lt;天気!$L$21,天気!$L$21,IF($G389&lt;天気!$L$22,天気!$L$22,IF($G389&lt;天気!$L$23,天気!$L$23,IF($G389&lt;天気!$L$24,天気!$L$24,天気!$L$25)))))))))))))))))))))))</f>
        <v>0.83333333333333404</v>
      </c>
      <c r="I389" s="12">
        <v>0.83333333333333404</v>
      </c>
      <c r="J389" s="12">
        <f t="shared" si="39"/>
        <v>40141.833333333336</v>
      </c>
      <c r="K389" s="1">
        <v>40141.815520833334</v>
      </c>
      <c r="L389" s="6">
        <f t="shared" si="40"/>
        <v>2.2203972498090144E-2</v>
      </c>
      <c r="M389" s="6">
        <f>VLOOKUP(J389,天気!$E$2:$J$721,3,FALSE)</f>
        <v>0</v>
      </c>
      <c r="N389">
        <v>1920</v>
      </c>
      <c r="O389">
        <v>934.80170465584297</v>
      </c>
      <c r="P389">
        <f t="shared" si="41"/>
        <v>29.064999999999998</v>
      </c>
      <c r="Q389">
        <v>29.064999999999998</v>
      </c>
      <c r="R389">
        <f t="shared" si="36"/>
        <v>29.064999999999998</v>
      </c>
      <c r="S389">
        <v>35.428789340000002</v>
      </c>
      <c r="T389">
        <v>139.6613199</v>
      </c>
      <c r="U389">
        <v>7.7160000000000002</v>
      </c>
      <c r="V389">
        <v>104</v>
      </c>
      <c r="W389" t="s">
        <v>110</v>
      </c>
      <c r="X389">
        <v>1003010</v>
      </c>
      <c r="Y389" t="s">
        <v>159</v>
      </c>
      <c r="Z389">
        <v>100301003</v>
      </c>
      <c r="AA389" t="s">
        <v>160</v>
      </c>
      <c r="AB389">
        <v>35.425436529999999</v>
      </c>
      <c r="AC389">
        <v>139.6518571</v>
      </c>
      <c r="AD389">
        <v>36.780999999999999</v>
      </c>
      <c r="AE389">
        <v>104</v>
      </c>
      <c r="AF389" t="s">
        <v>110</v>
      </c>
      <c r="AG389">
        <v>1003012</v>
      </c>
      <c r="AH389" t="s">
        <v>157</v>
      </c>
      <c r="AI389">
        <v>100301201</v>
      </c>
      <c r="AJ389" t="s">
        <v>158</v>
      </c>
      <c r="AK389">
        <v>0</v>
      </c>
      <c r="AL389">
        <v>2</v>
      </c>
      <c r="AM389" t="s">
        <v>100</v>
      </c>
      <c r="AN389" t="s">
        <v>161</v>
      </c>
      <c r="AO389">
        <v>410</v>
      </c>
      <c r="AP389" t="s">
        <v>162</v>
      </c>
      <c r="AQ389">
        <v>6.5</v>
      </c>
      <c r="AR389">
        <v>1</v>
      </c>
      <c r="AS389">
        <v>1981</v>
      </c>
      <c r="AT389">
        <v>10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0</v>
      </c>
      <c r="BC389">
        <v>0</v>
      </c>
      <c r="BD389">
        <v>0</v>
      </c>
      <c r="BE389">
        <v>0</v>
      </c>
      <c r="BF389">
        <v>1</v>
      </c>
      <c r="BG389">
        <v>1309</v>
      </c>
      <c r="BH389">
        <v>6.5</v>
      </c>
      <c r="BI389">
        <v>1</v>
      </c>
      <c r="BJ389">
        <v>1309</v>
      </c>
      <c r="BK389">
        <v>17</v>
      </c>
      <c r="BL389">
        <v>1</v>
      </c>
      <c r="BM389">
        <v>0.48</v>
      </c>
      <c r="BN389">
        <v>3</v>
      </c>
      <c r="BO389">
        <v>210</v>
      </c>
      <c r="BP389">
        <v>399</v>
      </c>
      <c r="BQ389">
        <v>6</v>
      </c>
      <c r="BR389">
        <v>435</v>
      </c>
      <c r="BS389">
        <v>6.5</v>
      </c>
      <c r="BT389">
        <v>15.5</v>
      </c>
      <c r="BU389" t="str">
        <f>VLOOKUP($A389,trip!$A$3:$AD$2506,9,FALSE)</f>
        <v>実家</v>
      </c>
      <c r="BV389" t="str">
        <f>VLOOKUP($A389,trip!$A$3:$AD$2506,11,FALSE)</f>
        <v>個人宅</v>
      </c>
      <c r="BW389" t="str">
        <f>VLOOKUP($A389,trip!$A$3:$AD$2506,17,FALSE)</f>
        <v>自宅</v>
      </c>
      <c r="BX389" t="str">
        <f>VLOOKUP($A389,trip!$A$3:$AD$2506,19,FALSE)</f>
        <v>自宅</v>
      </c>
      <c r="BY389" t="str">
        <f>VLOOKUP($A389,trip!$A$3:$AD$2506,25,FALSE)</f>
        <v>0人</v>
      </c>
    </row>
    <row r="390" spans="1:77" x14ac:dyDescent="0.15">
      <c r="A390">
        <v>257747</v>
      </c>
      <c r="B390" t="s">
        <v>123</v>
      </c>
      <c r="C390">
        <v>200</v>
      </c>
      <c r="D390" t="s">
        <v>206</v>
      </c>
      <c r="E390" s="1">
        <v>40141.798541666663</v>
      </c>
      <c r="F390" s="10">
        <f t="shared" si="37"/>
        <v>40141</v>
      </c>
      <c r="G390" s="12">
        <f t="shared" si="38"/>
        <v>0.79854166666336823</v>
      </c>
      <c r="H390" s="12">
        <f>IF($G390&lt;天気!$L$2,天気!$L$2,IF($G390&lt;天気!$L$3,天気!$L$3,IF($G390&lt;天気!$L$4,天気!$L$4,IF($G390&lt;天気!$L$5,天気!$L$5,IF($G390&lt;天気!$L$6,天気!$L$6,IF($G390&lt;天気!$L$7,天気!$L$7,IF($G390&lt;天気!$L$8,天気!$L$8,IF($G390&lt;天気!$L$9,天気!$L$9,IF($G390&lt;天気!$L$10,天気!$L$10,IF($G390&lt;天気!$L$11,天気!$L$11,IF($G390&lt;天気!$L$12,天気!$L$12,IF($G390&lt;天気!$L$13,天気!$L$13,IF($G390&lt;天気!$L$14,天気!$L$14,IF($G390&lt;天気!$L$15,天気!$L$15,IF($G390&lt;天気!$L$16,天気!$L$16,IF($G390&lt;天気!$L$17,天気!$L$17,IF($G390&lt;天気!$L$18,天気!$L$18,IF($G390&lt;天気!$L$19,天気!$L$19,IF($G390&lt;天気!$L$20,天気!$L$20,IF($G390&lt;天気!$L$21,天気!$L$21,IF($G390&lt;天気!$L$22,天気!$L$22,IF($G390&lt;天気!$L$23,天気!$L$23,IF($G390&lt;天気!$L$24,天気!$L$24,天気!$L$25)))))))))))))))))))))))</f>
        <v>0.83333333333333404</v>
      </c>
      <c r="I390" s="12">
        <v>0.83333333333333404</v>
      </c>
      <c r="J390" s="12">
        <f t="shared" si="39"/>
        <v>40141.833333333336</v>
      </c>
      <c r="K390" s="1">
        <v>40141.80097222222</v>
      </c>
      <c r="L390" s="6">
        <f t="shared" si="40"/>
        <v>9.4136690647481924E-3</v>
      </c>
      <c r="M390" s="6">
        <f>VLOOKUP(J390,天気!$E$2:$J$721,3,FALSE)</f>
        <v>0</v>
      </c>
      <c r="N390">
        <v>210</v>
      </c>
      <c r="O390">
        <v>262.94053279807287</v>
      </c>
      <c r="P390">
        <f t="shared" si="41"/>
        <v>-2.6169999999999973</v>
      </c>
      <c r="Q390">
        <v>-2.6169999999999973</v>
      </c>
      <c r="R390">
        <f t="shared" si="36"/>
        <v>2.6169999999999973</v>
      </c>
      <c r="S390">
        <v>35.629225460000001</v>
      </c>
      <c r="T390">
        <v>139.68180659999999</v>
      </c>
      <c r="U390">
        <v>36.619999999999997</v>
      </c>
      <c r="AB390">
        <v>35.630716759999999</v>
      </c>
      <c r="AC390">
        <v>139.6795482</v>
      </c>
      <c r="AD390">
        <v>34.003</v>
      </c>
      <c r="AK390">
        <v>38</v>
      </c>
      <c r="AL390">
        <v>1</v>
      </c>
      <c r="AM390" t="s">
        <v>74</v>
      </c>
      <c r="AN390" t="s">
        <v>125</v>
      </c>
      <c r="AO390">
        <v>420</v>
      </c>
      <c r="AP390" t="s">
        <v>177</v>
      </c>
      <c r="AQ390">
        <v>3.5</v>
      </c>
      <c r="AR390">
        <v>1</v>
      </c>
      <c r="AS390">
        <v>628</v>
      </c>
      <c r="AT390">
        <v>6.1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0</v>
      </c>
      <c r="BC390">
        <v>0</v>
      </c>
      <c r="BD390">
        <v>0</v>
      </c>
      <c r="BE390">
        <v>0</v>
      </c>
      <c r="BF390">
        <v>1</v>
      </c>
      <c r="BG390">
        <v>278</v>
      </c>
      <c r="BH390">
        <v>1.4</v>
      </c>
      <c r="BI390">
        <v>1</v>
      </c>
      <c r="BJ390">
        <v>278</v>
      </c>
      <c r="BK390">
        <v>3.5</v>
      </c>
      <c r="BL390">
        <v>0</v>
      </c>
      <c r="BM390">
        <v>0</v>
      </c>
      <c r="BN390">
        <v>0</v>
      </c>
      <c r="BO390">
        <v>0</v>
      </c>
      <c r="BP390">
        <v>0</v>
      </c>
      <c r="BQ390">
        <v>0</v>
      </c>
      <c r="BR390">
        <v>0</v>
      </c>
      <c r="BS390">
        <v>0</v>
      </c>
      <c r="BT390">
        <v>0</v>
      </c>
      <c r="BU390" t="str">
        <f>VLOOKUP($A390,trip!$A$3:$AD$2506,9,FALSE)</f>
        <v>ひのみ薬局</v>
      </c>
      <c r="BV390" t="str">
        <f>VLOOKUP($A390,trip!$A$3:$AD$2506,11,FALSE)</f>
        <v>その他の商業施設</v>
      </c>
      <c r="BW390" t="str">
        <f>VLOOKUP($A390,trip!$A$3:$AD$2506,17,FALSE)</f>
        <v>自宅</v>
      </c>
      <c r="BX390" t="str">
        <f>VLOOKUP($A390,trip!$A$3:$AD$2506,19,FALSE)</f>
        <v>自宅</v>
      </c>
      <c r="BY390" t="str">
        <f>VLOOKUP($A390,trip!$A$3:$AD$2506,25,FALSE)</f>
        <v>0人</v>
      </c>
    </row>
    <row r="391" spans="1:77" x14ac:dyDescent="0.15">
      <c r="A391">
        <v>257748</v>
      </c>
      <c r="B391" t="s">
        <v>123</v>
      </c>
      <c r="C391">
        <v>999</v>
      </c>
      <c r="D391" t="s">
        <v>70</v>
      </c>
      <c r="E391" s="1">
        <v>40141.814768518518</v>
      </c>
      <c r="F391" s="10">
        <f t="shared" si="37"/>
        <v>40141</v>
      </c>
      <c r="G391" s="12">
        <f t="shared" si="38"/>
        <v>0.81476851851766696</v>
      </c>
      <c r="H391" s="12">
        <f>IF($G391&lt;天気!$L$2,天気!$L$2,IF($G391&lt;天気!$L$3,天気!$L$3,IF($G391&lt;天気!$L$4,天気!$L$4,IF($G391&lt;天気!$L$5,天気!$L$5,IF($G391&lt;天気!$L$6,天気!$L$6,IF($G391&lt;天気!$L$7,天気!$L$7,IF($G391&lt;天気!$L$8,天気!$L$8,IF($G391&lt;天気!$L$9,天気!$L$9,IF($G391&lt;天気!$L$10,天気!$L$10,IF($G391&lt;天気!$L$11,天気!$L$11,IF($G391&lt;天気!$L$12,天気!$L$12,IF($G391&lt;天気!$L$13,天気!$L$13,IF($G391&lt;天気!$L$14,天気!$L$14,IF($G391&lt;天気!$L$15,天気!$L$15,IF($G391&lt;天気!$L$16,天気!$L$16,IF($G391&lt;天気!$L$17,天気!$L$17,IF($G391&lt;天気!$L$18,天気!$L$18,IF($G391&lt;天気!$L$19,天気!$L$19,IF($G391&lt;天気!$L$20,天気!$L$20,IF($G391&lt;天気!$L$21,天気!$L$21,IF($G391&lt;天気!$L$22,天気!$L$22,IF($G391&lt;天気!$L$23,天気!$L$23,IF($G391&lt;天気!$L$24,天気!$L$24,天気!$L$25)))))))))))))))))))))))</f>
        <v>0.83333333333333404</v>
      </c>
      <c r="I391" s="12">
        <v>0.83333333333333404</v>
      </c>
      <c r="J391" s="12">
        <f t="shared" si="39"/>
        <v>40141.833333333336</v>
      </c>
      <c r="K391" s="1">
        <v>40141.820706018516</v>
      </c>
      <c r="L391" s="6">
        <f t="shared" si="40"/>
        <v>2.5370736086175907E-3</v>
      </c>
      <c r="M391" s="6">
        <f>VLOOKUP(J391,天気!$E$2:$J$721,3,FALSE)</f>
        <v>0</v>
      </c>
      <c r="N391">
        <v>513</v>
      </c>
      <c r="O391">
        <v>889.12193652418796</v>
      </c>
      <c r="P391">
        <f t="shared" si="41"/>
        <v>2.8262999999999963</v>
      </c>
      <c r="Q391">
        <v>2.8262999999999963</v>
      </c>
      <c r="R391">
        <f t="shared" si="36"/>
        <v>2.8262999999999963</v>
      </c>
      <c r="S391">
        <v>35.631017139999997</v>
      </c>
      <c r="T391">
        <v>139.68003640000001</v>
      </c>
      <c r="U391">
        <v>33.303800000000003</v>
      </c>
      <c r="AB391">
        <v>35.623206510000003</v>
      </c>
      <c r="AC391">
        <v>139.68214990000001</v>
      </c>
      <c r="AD391">
        <v>36.130099999999999</v>
      </c>
      <c r="AK391">
        <v>38</v>
      </c>
      <c r="AL391">
        <v>1</v>
      </c>
      <c r="AM391" t="s">
        <v>74</v>
      </c>
      <c r="AN391" t="s">
        <v>125</v>
      </c>
      <c r="AO391">
        <v>410</v>
      </c>
      <c r="AP391" t="s">
        <v>162</v>
      </c>
      <c r="AQ391">
        <v>5.6</v>
      </c>
      <c r="AR391">
        <v>1</v>
      </c>
      <c r="AS391">
        <v>1852</v>
      </c>
      <c r="AT391">
        <v>8.6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0</v>
      </c>
      <c r="BD391">
        <v>0</v>
      </c>
      <c r="BE391">
        <v>0</v>
      </c>
      <c r="BF391">
        <v>1</v>
      </c>
      <c r="BG391">
        <v>1114</v>
      </c>
      <c r="BH391">
        <v>5.6</v>
      </c>
      <c r="BI391">
        <v>1</v>
      </c>
      <c r="BJ391">
        <v>1114</v>
      </c>
      <c r="BK391">
        <v>13.7</v>
      </c>
      <c r="BL391">
        <v>0</v>
      </c>
      <c r="BM391">
        <v>0</v>
      </c>
      <c r="BN391">
        <v>0</v>
      </c>
      <c r="BO391">
        <v>0</v>
      </c>
      <c r="BP391">
        <v>0</v>
      </c>
      <c r="BQ391">
        <v>0</v>
      </c>
      <c r="BR391">
        <v>0</v>
      </c>
      <c r="BS391">
        <v>0</v>
      </c>
      <c r="BT391">
        <v>0</v>
      </c>
      <c r="BU391" t="str">
        <f>VLOOKUP($A391,trip!$A$3:$AD$2506,9,FALSE)</f>
        <v>自宅</v>
      </c>
      <c r="BV391" t="str">
        <f>VLOOKUP($A391,trip!$A$3:$AD$2506,11,FALSE)</f>
        <v>自宅</v>
      </c>
      <c r="BW391" t="str">
        <f>VLOOKUP($A391,trip!$A$3:$AD$2506,17,FALSE)</f>
        <v>ジム</v>
      </c>
      <c r="BX391" t="str">
        <f>VLOOKUP($A391,trip!$A$3:$AD$2506,19,FALSE)</f>
        <v>その他</v>
      </c>
      <c r="BY391" t="str">
        <f>VLOOKUP($A391,trip!$A$3:$AD$2506,25,FALSE)</f>
        <v>0人</v>
      </c>
    </row>
    <row r="392" spans="1:77" x14ac:dyDescent="0.15">
      <c r="A392">
        <v>257757</v>
      </c>
      <c r="B392" t="s">
        <v>183</v>
      </c>
      <c r="C392">
        <v>200</v>
      </c>
      <c r="D392" t="s">
        <v>206</v>
      </c>
      <c r="E392" s="1">
        <v>40141.8908912037</v>
      </c>
      <c r="F392" s="10">
        <f t="shared" si="37"/>
        <v>40141</v>
      </c>
      <c r="G392" s="12">
        <f t="shared" si="38"/>
        <v>0.89089120370044839</v>
      </c>
      <c r="H392" s="12">
        <f>IF($G392&lt;天気!$L$2,天気!$L$2,IF($G392&lt;天気!$L$3,天気!$L$3,IF($G392&lt;天気!$L$4,天気!$L$4,IF($G392&lt;天気!$L$5,天気!$L$5,IF($G392&lt;天気!$L$6,天気!$L$6,IF($G392&lt;天気!$L$7,天気!$L$7,IF($G392&lt;天気!$L$8,天気!$L$8,IF($G392&lt;天気!$L$9,天気!$L$9,IF($G392&lt;天気!$L$10,天気!$L$10,IF($G392&lt;天気!$L$11,天気!$L$11,IF($G392&lt;天気!$L$12,天気!$L$12,IF($G392&lt;天気!$L$13,天気!$L$13,IF($G392&lt;天気!$L$14,天気!$L$14,IF($G392&lt;天気!$L$15,天気!$L$15,IF($G392&lt;天気!$L$16,天気!$L$16,IF($G392&lt;天気!$L$17,天気!$L$17,IF($G392&lt;天気!$L$18,天気!$L$18,IF($G392&lt;天気!$L$19,天気!$L$19,IF($G392&lt;天気!$L$20,天気!$L$20,IF($G392&lt;天気!$L$21,天気!$L$21,IF($G392&lt;天気!$L$22,天気!$L$22,IF($G392&lt;天気!$L$23,天気!$L$23,IF($G392&lt;天気!$L$24,天気!$L$24,天気!$L$25)))))))))))))))))))))))</f>
        <v>0.91666666666666696</v>
      </c>
      <c r="I392" s="12">
        <v>0.91666666666666696</v>
      </c>
      <c r="J392" s="12">
        <f t="shared" si="39"/>
        <v>40141.916666666664</v>
      </c>
      <c r="K392" s="1">
        <v>40141.904270833336</v>
      </c>
      <c r="L392" s="6">
        <f t="shared" si="40"/>
        <v>1.2391327913279133E-2</v>
      </c>
      <c r="M392" s="6">
        <f>VLOOKUP(J392,天気!$E$2:$J$721,3,FALSE)</f>
        <v>0</v>
      </c>
      <c r="N392">
        <v>1156</v>
      </c>
      <c r="O392">
        <v>796.92831937992594</v>
      </c>
      <c r="P392">
        <f t="shared" si="41"/>
        <v>-18.2896</v>
      </c>
      <c r="Q392">
        <v>-18.2896</v>
      </c>
      <c r="R392">
        <f t="shared" si="36"/>
        <v>18.2896</v>
      </c>
      <c r="S392">
        <v>35.460938259999999</v>
      </c>
      <c r="T392">
        <v>139.53318010000001</v>
      </c>
      <c r="U392">
        <v>74.851900000000001</v>
      </c>
      <c r="V392">
        <v>112</v>
      </c>
      <c r="W392" t="s">
        <v>129</v>
      </c>
      <c r="X392">
        <v>1005104</v>
      </c>
      <c r="Y392" t="s">
        <v>348</v>
      </c>
      <c r="Z392">
        <v>100510401</v>
      </c>
      <c r="AA392" t="s">
        <v>349</v>
      </c>
      <c r="AB392">
        <v>35.460755839999997</v>
      </c>
      <c r="AC392">
        <v>139.54197769999999</v>
      </c>
      <c r="AD392">
        <v>56.5623</v>
      </c>
      <c r="AE392">
        <v>112</v>
      </c>
      <c r="AF392" t="s">
        <v>129</v>
      </c>
      <c r="AG392">
        <v>1005105</v>
      </c>
      <c r="AH392" t="s">
        <v>227</v>
      </c>
      <c r="AI392">
        <v>100510501</v>
      </c>
      <c r="AJ392" t="s">
        <v>228</v>
      </c>
      <c r="AK392">
        <v>37</v>
      </c>
      <c r="AL392">
        <v>1</v>
      </c>
      <c r="AM392" t="s">
        <v>74</v>
      </c>
      <c r="AN392" t="s">
        <v>133</v>
      </c>
      <c r="AO392">
        <v>420</v>
      </c>
      <c r="AP392" t="s">
        <v>177</v>
      </c>
      <c r="AQ392">
        <v>18.3</v>
      </c>
      <c r="AR392">
        <v>1</v>
      </c>
      <c r="AS392">
        <v>1931</v>
      </c>
      <c r="AT392">
        <v>5.8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0</v>
      </c>
      <c r="BB392">
        <v>0</v>
      </c>
      <c r="BC392">
        <v>0</v>
      </c>
      <c r="BD392">
        <v>0</v>
      </c>
      <c r="BE392">
        <v>0</v>
      </c>
      <c r="BF392">
        <v>1</v>
      </c>
      <c r="BG392">
        <v>1476</v>
      </c>
      <c r="BH392">
        <v>7.4</v>
      </c>
      <c r="BI392">
        <v>1</v>
      </c>
      <c r="BJ392">
        <v>1476</v>
      </c>
      <c r="BK392">
        <v>18.3</v>
      </c>
      <c r="BL392">
        <v>0</v>
      </c>
      <c r="BM392">
        <v>0</v>
      </c>
      <c r="BN392">
        <v>0</v>
      </c>
      <c r="BO392">
        <v>0</v>
      </c>
      <c r="BP392">
        <v>0</v>
      </c>
      <c r="BQ392">
        <v>0</v>
      </c>
      <c r="BR392">
        <v>0</v>
      </c>
      <c r="BS392">
        <v>0</v>
      </c>
      <c r="BT392">
        <v>0</v>
      </c>
      <c r="BU392" t="str">
        <f>VLOOKUP($A392,trip!$A$3:$AD$2506,9,FALSE)</f>
        <v>西友</v>
      </c>
      <c r="BV392" t="str">
        <f>VLOOKUP($A392,trip!$A$3:$AD$2506,11,FALSE)</f>
        <v>ｽｰﾊﾟｰ・食料品店</v>
      </c>
      <c r="BW392" t="str">
        <f>VLOOKUP($A392,trip!$A$3:$AD$2506,17,FALSE)</f>
        <v>リジェール南本宿</v>
      </c>
      <c r="BX392" t="str">
        <f>VLOOKUP($A392,trip!$A$3:$AD$2506,19,FALSE)</f>
        <v>自宅</v>
      </c>
      <c r="BY392" t="str">
        <f>VLOOKUP($A392,trip!$A$3:$AD$2506,25,FALSE)</f>
        <v>0人</v>
      </c>
    </row>
    <row r="393" spans="1:77" x14ac:dyDescent="0.15">
      <c r="A393">
        <v>257759</v>
      </c>
      <c r="B393" t="s">
        <v>123</v>
      </c>
      <c r="C393">
        <v>200</v>
      </c>
      <c r="D393" t="s">
        <v>206</v>
      </c>
      <c r="E393" s="1">
        <v>40141.908958333333</v>
      </c>
      <c r="F393" s="10">
        <f t="shared" si="37"/>
        <v>40141</v>
      </c>
      <c r="G393" s="12">
        <f t="shared" si="38"/>
        <v>0.90895833333343035</v>
      </c>
      <c r="H393" s="12">
        <f>IF($G393&lt;天気!$L$2,天気!$L$2,IF($G393&lt;天気!$L$3,天気!$L$3,IF($G393&lt;天気!$L$4,天気!$L$4,IF($G393&lt;天気!$L$5,天気!$L$5,IF($G393&lt;天気!$L$6,天気!$L$6,IF($G393&lt;天気!$L$7,天気!$L$7,IF($G393&lt;天気!$L$8,天気!$L$8,IF($G393&lt;天気!$L$9,天気!$L$9,IF($G393&lt;天気!$L$10,天気!$L$10,IF($G393&lt;天気!$L$11,天気!$L$11,IF($G393&lt;天気!$L$12,天気!$L$12,IF($G393&lt;天気!$L$13,天気!$L$13,IF($G393&lt;天気!$L$14,天気!$L$14,IF($G393&lt;天気!$L$15,天気!$L$15,IF($G393&lt;天気!$L$16,天気!$L$16,IF($G393&lt;天気!$L$17,天気!$L$17,IF($G393&lt;天気!$L$18,天気!$L$18,IF($G393&lt;天気!$L$19,天気!$L$19,IF($G393&lt;天気!$L$20,天気!$L$20,IF($G393&lt;天気!$L$21,天気!$L$21,IF($G393&lt;天気!$L$22,天気!$L$22,IF($G393&lt;天気!$L$23,天気!$L$23,IF($G393&lt;天気!$L$24,天気!$L$24,天気!$L$25)))))))))))))))))))))))</f>
        <v>0.91666666666666696</v>
      </c>
      <c r="I393" s="12">
        <v>0.91666666666666696</v>
      </c>
      <c r="J393" s="12">
        <f t="shared" si="39"/>
        <v>40141.916666666664</v>
      </c>
      <c r="K393" s="1">
        <v>40141.914560185185</v>
      </c>
      <c r="L393" s="6">
        <f t="shared" si="40"/>
        <v>5.7283400809716601E-3</v>
      </c>
      <c r="M393" s="6">
        <f>VLOOKUP(J393,天気!$E$2:$J$721,3,FALSE)</f>
        <v>0</v>
      </c>
      <c r="N393">
        <v>484</v>
      </c>
      <c r="O393">
        <v>951.80674012230315</v>
      </c>
      <c r="P393">
        <f t="shared" si="41"/>
        <v>-7.0745000000000005</v>
      </c>
      <c r="Q393">
        <v>-7.0745000000000005</v>
      </c>
      <c r="R393">
        <f t="shared" si="36"/>
        <v>7.0745000000000005</v>
      </c>
      <c r="S393">
        <v>35.622637859999998</v>
      </c>
      <c r="T393">
        <v>139.68174759999999</v>
      </c>
      <c r="U393">
        <v>40.045299999999997</v>
      </c>
      <c r="AB393">
        <v>35.631108330000004</v>
      </c>
      <c r="AC393">
        <v>139.68021870000001</v>
      </c>
      <c r="AD393">
        <v>32.970799999999997</v>
      </c>
      <c r="AK393">
        <v>38</v>
      </c>
      <c r="AL393">
        <v>1</v>
      </c>
      <c r="AM393" t="s">
        <v>74</v>
      </c>
      <c r="AN393" t="s">
        <v>125</v>
      </c>
      <c r="AO393">
        <v>410</v>
      </c>
      <c r="AP393" t="s">
        <v>162</v>
      </c>
      <c r="AQ393">
        <v>6.2</v>
      </c>
      <c r="AR393">
        <v>1</v>
      </c>
      <c r="AS393">
        <v>1316</v>
      </c>
      <c r="AT393">
        <v>8.1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C393">
        <v>0</v>
      </c>
      <c r="BD393">
        <v>0</v>
      </c>
      <c r="BE393">
        <v>0</v>
      </c>
      <c r="BF393">
        <v>1</v>
      </c>
      <c r="BG393">
        <v>1235</v>
      </c>
      <c r="BH393">
        <v>6.2</v>
      </c>
      <c r="BI393">
        <v>1</v>
      </c>
      <c r="BJ393">
        <v>1235</v>
      </c>
      <c r="BK393">
        <v>15</v>
      </c>
      <c r="BL393">
        <v>0</v>
      </c>
      <c r="BM393">
        <v>0</v>
      </c>
      <c r="BN393">
        <v>0</v>
      </c>
      <c r="BO393">
        <v>0</v>
      </c>
      <c r="BP393">
        <v>0</v>
      </c>
      <c r="BQ393">
        <v>0</v>
      </c>
      <c r="BR393">
        <v>0</v>
      </c>
      <c r="BS393">
        <v>0</v>
      </c>
      <c r="BT393">
        <v>0</v>
      </c>
      <c r="BU393" t="str">
        <f>VLOOKUP($A393,trip!$A$3:$AD$2506,9,FALSE)</f>
        <v>ジム</v>
      </c>
      <c r="BV393" t="str">
        <f>VLOOKUP($A393,trip!$A$3:$AD$2506,11,FALSE)</f>
        <v>その他</v>
      </c>
      <c r="BW393" t="str">
        <f>VLOOKUP($A393,trip!$A$3:$AD$2506,17,FALSE)</f>
        <v>自宅</v>
      </c>
      <c r="BX393" t="str">
        <f>VLOOKUP($A393,trip!$A$3:$AD$2506,19,FALSE)</f>
        <v>自宅</v>
      </c>
      <c r="BY393" t="str">
        <f>VLOOKUP($A393,trip!$A$3:$AD$2506,25,FALSE)</f>
        <v>0人</v>
      </c>
    </row>
    <row r="394" spans="1:77" x14ac:dyDescent="0.15">
      <c r="A394">
        <v>257761</v>
      </c>
      <c r="B394" t="s">
        <v>69</v>
      </c>
      <c r="C394">
        <v>999</v>
      </c>
      <c r="D394" t="s">
        <v>70</v>
      </c>
      <c r="E394" s="1">
        <v>40142.276898148149</v>
      </c>
      <c r="F394" s="10">
        <f t="shared" si="37"/>
        <v>40142</v>
      </c>
      <c r="G394" s="12">
        <f t="shared" si="38"/>
        <v>0.27689814814948477</v>
      </c>
      <c r="H394" s="12">
        <f>IF($G394&lt;天気!$L$2,天気!$L$2,IF($G394&lt;天気!$L$3,天気!$L$3,IF($G394&lt;天気!$L$4,天気!$L$4,IF($G394&lt;天気!$L$5,天気!$L$5,IF($G394&lt;天気!$L$6,天気!$L$6,IF($G394&lt;天気!$L$7,天気!$L$7,IF($G394&lt;天気!$L$8,天気!$L$8,IF($G394&lt;天気!$L$9,天気!$L$9,IF($G394&lt;天気!$L$10,天気!$L$10,IF($G394&lt;天気!$L$11,天気!$L$11,IF($G394&lt;天気!$L$12,天気!$L$12,IF($G394&lt;天気!$L$13,天気!$L$13,IF($G394&lt;天気!$L$14,天気!$L$14,IF($G394&lt;天気!$L$15,天気!$L$15,IF($G394&lt;天気!$L$16,天気!$L$16,IF($G394&lt;天気!$L$17,天気!$L$17,IF($G394&lt;天気!$L$18,天気!$L$18,IF($G394&lt;天気!$L$19,天気!$L$19,IF($G394&lt;天気!$L$20,天気!$L$20,IF($G394&lt;天気!$L$21,天気!$L$21,IF($G394&lt;天気!$L$22,天気!$L$22,IF($G394&lt;天気!$L$23,天気!$L$23,IF($G394&lt;天気!$L$24,天気!$L$24,天気!$L$25)))))))))))))))))))))))</f>
        <v>0.29166666666666702</v>
      </c>
      <c r="I394" s="12">
        <v>0.29166666666666702</v>
      </c>
      <c r="J394" s="12">
        <f t="shared" si="39"/>
        <v>40142.291666666664</v>
      </c>
      <c r="K394" s="1">
        <v>40142.281805555554</v>
      </c>
      <c r="L394" s="6">
        <f t="shared" si="40"/>
        <v>1.0531428571428572E-2</v>
      </c>
      <c r="M394" s="6">
        <f>VLOOKUP(J394,天気!$E$2:$J$721,3,FALSE)</f>
        <v>0.5</v>
      </c>
      <c r="N394">
        <v>424</v>
      </c>
      <c r="O394">
        <v>1354.5595968992684</v>
      </c>
      <c r="P394">
        <f t="shared" si="41"/>
        <v>-17.692800000000002</v>
      </c>
      <c r="Q394">
        <v>-17.692800000000002</v>
      </c>
      <c r="R394">
        <f t="shared" si="36"/>
        <v>17.692800000000002</v>
      </c>
      <c r="S394">
        <v>35.449646110000003</v>
      </c>
      <c r="T394">
        <v>139.6214086</v>
      </c>
      <c r="U394">
        <v>27.653300000000002</v>
      </c>
      <c r="V394">
        <v>103</v>
      </c>
      <c r="W394" t="s">
        <v>71</v>
      </c>
      <c r="X394">
        <v>1002004</v>
      </c>
      <c r="Y394" t="s">
        <v>72</v>
      </c>
      <c r="Z394">
        <v>100200401</v>
      </c>
      <c r="AA394" t="s">
        <v>73</v>
      </c>
      <c r="AB394">
        <v>35.457258299999999</v>
      </c>
      <c r="AC394">
        <v>139.63308699999999</v>
      </c>
      <c r="AD394">
        <v>9.9604999999999997</v>
      </c>
      <c r="AE394">
        <v>103</v>
      </c>
      <c r="AF394" t="s">
        <v>71</v>
      </c>
      <c r="AG394">
        <v>1002002</v>
      </c>
      <c r="AH394" t="s">
        <v>189</v>
      </c>
      <c r="AI394">
        <v>100200206</v>
      </c>
      <c r="AJ394" t="s">
        <v>190</v>
      </c>
      <c r="AK394">
        <v>44</v>
      </c>
      <c r="AL394">
        <v>1</v>
      </c>
      <c r="AM394" t="s">
        <v>74</v>
      </c>
      <c r="AN394" t="s">
        <v>75</v>
      </c>
      <c r="AO394">
        <v>100</v>
      </c>
      <c r="AP394" t="s">
        <v>76</v>
      </c>
      <c r="AQ394">
        <v>12.7</v>
      </c>
      <c r="AR394">
        <v>1</v>
      </c>
      <c r="AS394">
        <v>2113</v>
      </c>
      <c r="AT394">
        <v>12.7</v>
      </c>
      <c r="AU394">
        <v>1</v>
      </c>
      <c r="AV394">
        <v>18</v>
      </c>
      <c r="AW394">
        <v>290</v>
      </c>
      <c r="AX394" t="s">
        <v>77</v>
      </c>
      <c r="AY394" t="s">
        <v>192</v>
      </c>
      <c r="AZ394">
        <v>1</v>
      </c>
      <c r="BA394">
        <v>1046</v>
      </c>
      <c r="BB394">
        <v>12.4</v>
      </c>
      <c r="BC394">
        <v>928</v>
      </c>
      <c r="BD394">
        <v>11.1</v>
      </c>
      <c r="BE394">
        <v>41.5</v>
      </c>
      <c r="BF394">
        <v>1</v>
      </c>
      <c r="BG394">
        <v>1680</v>
      </c>
      <c r="BH394">
        <v>8.4</v>
      </c>
      <c r="BI394">
        <v>1</v>
      </c>
      <c r="BJ394">
        <v>1680</v>
      </c>
      <c r="BK394">
        <v>19.7</v>
      </c>
      <c r="BL394">
        <v>1</v>
      </c>
      <c r="BM394">
        <v>3.55</v>
      </c>
      <c r="BN394">
        <v>15</v>
      </c>
      <c r="BO394">
        <v>210</v>
      </c>
      <c r="BP394">
        <v>379</v>
      </c>
      <c r="BQ394">
        <v>5.7</v>
      </c>
      <c r="BR394">
        <v>276</v>
      </c>
      <c r="BS394">
        <v>4.0999999999999996</v>
      </c>
      <c r="BT394">
        <v>24.799999999999997</v>
      </c>
      <c r="BU394" t="str">
        <f>VLOOKUP($A394,trip!$A$3:$AD$2506,9,FALSE)</f>
        <v>自宅</v>
      </c>
      <c r="BV394" t="str">
        <f>VLOOKUP($A394,trip!$A$3:$AD$2506,11,FALSE)</f>
        <v>自宅</v>
      </c>
      <c r="BW394" t="str">
        <f>VLOOKUP($A394,trip!$A$3:$AD$2506,17,FALSE)</f>
        <v>みなとみらい</v>
      </c>
      <c r="BX394" t="str">
        <f>VLOOKUP($A394,trip!$A$3:$AD$2506,19,FALSE)</f>
        <v>駅</v>
      </c>
      <c r="BY394" t="str">
        <f>VLOOKUP($A394,trip!$A$3:$AD$2506,25,FALSE)</f>
        <v>1人</v>
      </c>
    </row>
    <row r="395" spans="1:77" x14ac:dyDescent="0.15">
      <c r="A395">
        <v>257782</v>
      </c>
      <c r="B395" t="s">
        <v>156</v>
      </c>
      <c r="C395">
        <v>100</v>
      </c>
      <c r="D395" t="s">
        <v>79</v>
      </c>
      <c r="E395" s="1">
        <v>40142.352800925924</v>
      </c>
      <c r="F395" s="10">
        <f t="shared" si="37"/>
        <v>40142</v>
      </c>
      <c r="G395" s="12">
        <f t="shared" si="38"/>
        <v>0.3528009259243845</v>
      </c>
      <c r="H395" s="12">
        <f>IF($G395&lt;天気!$L$2,天気!$L$2,IF($G395&lt;天気!$L$3,天気!$L$3,IF($G395&lt;天気!$L$4,天気!$L$4,IF($G395&lt;天気!$L$5,天気!$L$5,IF($G395&lt;天気!$L$6,天気!$L$6,IF($G395&lt;天気!$L$7,天気!$L$7,IF($G395&lt;天気!$L$8,天気!$L$8,IF($G395&lt;天気!$L$9,天気!$L$9,IF($G395&lt;天気!$L$10,天気!$L$10,IF($G395&lt;天気!$L$11,天気!$L$11,IF($G395&lt;天気!$L$12,天気!$L$12,IF($G395&lt;天気!$L$13,天気!$L$13,IF($G395&lt;天気!$L$14,天気!$L$14,IF($G395&lt;天気!$L$15,天気!$L$15,IF($G395&lt;天気!$L$16,天気!$L$16,IF($G395&lt;天気!$L$17,天気!$L$17,IF($G395&lt;天気!$L$18,天気!$L$18,IF($G395&lt;天気!$L$19,天気!$L$19,IF($G395&lt;天気!$L$20,天気!$L$20,IF($G395&lt;天気!$L$21,天気!$L$21,IF($G395&lt;天気!$L$22,天気!$L$22,IF($G395&lt;天気!$L$23,天気!$L$23,IF($G395&lt;天気!$L$24,天気!$L$24,天気!$L$25)))))))))))))))))))))))</f>
        <v>0.375</v>
      </c>
      <c r="I395" s="12">
        <v>0.375</v>
      </c>
      <c r="J395" s="12">
        <f t="shared" si="39"/>
        <v>40142.375</v>
      </c>
      <c r="K395" s="1">
        <v>40142.358888888892</v>
      </c>
      <c r="L395" s="6">
        <f t="shared" si="40"/>
        <v>2.1210335386721426E-2</v>
      </c>
      <c r="M395" s="6">
        <f>VLOOKUP(J395,天気!$E$2:$J$721,3,FALSE)</f>
        <v>0.5</v>
      </c>
      <c r="N395">
        <v>526</v>
      </c>
      <c r="O395">
        <v>1055.4946518824793</v>
      </c>
      <c r="P395">
        <f t="shared" si="41"/>
        <v>-30.988300000000002</v>
      </c>
      <c r="Q395">
        <v>-30.988300000000002</v>
      </c>
      <c r="R395">
        <f t="shared" si="36"/>
        <v>30.988300000000002</v>
      </c>
      <c r="S395">
        <v>35.425559919999998</v>
      </c>
      <c r="T395">
        <v>139.65166930000001</v>
      </c>
      <c r="U395">
        <v>36.988300000000002</v>
      </c>
      <c r="V395">
        <v>104</v>
      </c>
      <c r="W395" t="s">
        <v>110</v>
      </c>
      <c r="X395">
        <v>1003012</v>
      </c>
      <c r="Y395" t="s">
        <v>157</v>
      </c>
      <c r="Z395">
        <v>100301201</v>
      </c>
      <c r="AA395" t="s">
        <v>158</v>
      </c>
      <c r="AB395">
        <v>35.43011971</v>
      </c>
      <c r="AC395">
        <v>139.6618885</v>
      </c>
      <c r="AD395">
        <v>6</v>
      </c>
      <c r="AE395">
        <v>104</v>
      </c>
      <c r="AF395" t="s">
        <v>110</v>
      </c>
      <c r="AG395">
        <v>1003010</v>
      </c>
      <c r="AH395" t="s">
        <v>159</v>
      </c>
      <c r="AI395">
        <v>100301003</v>
      </c>
      <c r="AJ395" t="s">
        <v>160</v>
      </c>
      <c r="AK395">
        <v>0</v>
      </c>
      <c r="AL395">
        <v>2</v>
      </c>
      <c r="AM395" t="s">
        <v>100</v>
      </c>
      <c r="AN395" t="s">
        <v>161</v>
      </c>
      <c r="AO395">
        <v>410</v>
      </c>
      <c r="AP395" t="s">
        <v>162</v>
      </c>
      <c r="AQ395">
        <v>7.3</v>
      </c>
      <c r="AR395">
        <v>1</v>
      </c>
      <c r="AS395">
        <v>1517</v>
      </c>
      <c r="AT395">
        <v>8</v>
      </c>
      <c r="AU395">
        <v>1</v>
      </c>
      <c r="AV395">
        <v>19</v>
      </c>
      <c r="AW395">
        <v>210</v>
      </c>
      <c r="AX395" t="s">
        <v>163</v>
      </c>
      <c r="AY395" t="s">
        <v>164</v>
      </c>
      <c r="AZ395">
        <v>0</v>
      </c>
      <c r="BA395">
        <v>772</v>
      </c>
      <c r="BB395">
        <v>9</v>
      </c>
      <c r="BC395">
        <v>2050</v>
      </c>
      <c r="BD395">
        <v>24.9</v>
      </c>
      <c r="BE395">
        <v>52.9</v>
      </c>
      <c r="BF395">
        <v>1</v>
      </c>
      <c r="BG395">
        <v>1461</v>
      </c>
      <c r="BH395">
        <v>7.3</v>
      </c>
      <c r="BI395">
        <v>1</v>
      </c>
      <c r="BJ395">
        <v>1461</v>
      </c>
      <c r="BK395">
        <v>17.100000000000001</v>
      </c>
      <c r="BL395">
        <v>1</v>
      </c>
      <c r="BM395">
        <v>0.73</v>
      </c>
      <c r="BN395">
        <v>4</v>
      </c>
      <c r="BO395">
        <v>210</v>
      </c>
      <c r="BP395">
        <v>423</v>
      </c>
      <c r="BQ395">
        <v>6.3</v>
      </c>
      <c r="BR395">
        <v>250</v>
      </c>
      <c r="BS395">
        <v>3.8</v>
      </c>
      <c r="BT395">
        <v>14.100000000000001</v>
      </c>
      <c r="BU395" t="str">
        <f>VLOOKUP($A395,trip!$A$3:$AD$2506,9,FALSE)</f>
        <v>自宅</v>
      </c>
      <c r="BV395" t="str">
        <f>VLOOKUP($A395,trip!$A$3:$AD$2506,11,FALSE)</f>
        <v>自宅</v>
      </c>
      <c r="BW395" t="str">
        <f>VLOOKUP($A395,trip!$A$3:$AD$2506,17,FALSE)</f>
        <v>実家</v>
      </c>
      <c r="BX395" t="str">
        <f>VLOOKUP($A395,trip!$A$3:$AD$2506,19,FALSE)</f>
        <v>個人宅</v>
      </c>
      <c r="BY395" t="str">
        <f>VLOOKUP($A395,trip!$A$3:$AD$2506,25,FALSE)</f>
        <v>0人</v>
      </c>
    </row>
    <row r="396" spans="1:77" x14ac:dyDescent="0.15">
      <c r="A396">
        <v>257793</v>
      </c>
      <c r="B396" t="s">
        <v>183</v>
      </c>
      <c r="C396">
        <v>400</v>
      </c>
      <c r="D396" t="s">
        <v>140</v>
      </c>
      <c r="E396" s="1">
        <v>40142.394641203704</v>
      </c>
      <c r="F396" s="10">
        <f t="shared" si="37"/>
        <v>40142</v>
      </c>
      <c r="G396" s="12">
        <f t="shared" si="38"/>
        <v>0.39464120370394085</v>
      </c>
      <c r="H396" s="12">
        <f>IF($G396&lt;天気!$L$2,天気!$L$2,IF($G396&lt;天気!$L$3,天気!$L$3,IF($G396&lt;天気!$L$4,天気!$L$4,IF($G396&lt;天気!$L$5,天気!$L$5,IF($G396&lt;天気!$L$6,天気!$L$6,IF($G396&lt;天気!$L$7,天気!$L$7,IF($G396&lt;天気!$L$8,天気!$L$8,IF($G396&lt;天気!$L$9,天気!$L$9,IF($G396&lt;天気!$L$10,天気!$L$10,IF($G396&lt;天気!$L$11,天気!$L$11,IF($G396&lt;天気!$L$12,天気!$L$12,IF($G396&lt;天気!$L$13,天気!$L$13,IF($G396&lt;天気!$L$14,天気!$L$14,IF($G396&lt;天気!$L$15,天気!$L$15,IF($G396&lt;天気!$L$16,天気!$L$16,IF($G396&lt;天気!$L$17,天気!$L$17,IF($G396&lt;天気!$L$18,天気!$L$18,IF($G396&lt;天気!$L$19,天気!$L$19,IF($G396&lt;天気!$L$20,天気!$L$20,IF($G396&lt;天気!$L$21,天気!$L$21,IF($G396&lt;天気!$L$22,天気!$L$22,IF($G396&lt;天気!$L$23,天気!$L$23,IF($G396&lt;天気!$L$24,天気!$L$24,天気!$L$25)))))))))))))))))))))))</f>
        <v>0.41666666666666702</v>
      </c>
      <c r="I396" s="12">
        <v>0.41666666666666702</v>
      </c>
      <c r="J396" s="12">
        <f t="shared" si="39"/>
        <v>40142.416666666664</v>
      </c>
      <c r="K396" s="1">
        <v>40142.397361111114</v>
      </c>
      <c r="L396" s="6">
        <f t="shared" si="40"/>
        <v>7.2984313725490213E-3</v>
      </c>
      <c r="M396" s="6">
        <f>VLOOKUP(J396,天気!$E$2:$J$721,3,FALSE)</f>
        <v>0</v>
      </c>
      <c r="N396">
        <v>235</v>
      </c>
      <c r="O396">
        <v>183.16666220857218</v>
      </c>
      <c r="P396">
        <f t="shared" si="41"/>
        <v>1.8611000000000004</v>
      </c>
      <c r="Q396">
        <v>1.8611000000000004</v>
      </c>
      <c r="R396">
        <f t="shared" si="36"/>
        <v>1.8611000000000004</v>
      </c>
      <c r="S396">
        <v>35.444389059999999</v>
      </c>
      <c r="T396">
        <v>139.6375985</v>
      </c>
      <c r="U396">
        <v>14.0313</v>
      </c>
      <c r="V396">
        <v>104</v>
      </c>
      <c r="W396" t="s">
        <v>110</v>
      </c>
      <c r="X396">
        <v>1003002</v>
      </c>
      <c r="Y396" t="s">
        <v>116</v>
      </c>
      <c r="Z396">
        <v>100300214</v>
      </c>
      <c r="AA396" t="s">
        <v>204</v>
      </c>
      <c r="AB396">
        <v>35.44538678</v>
      </c>
      <c r="AC396">
        <v>139.63920780000001</v>
      </c>
      <c r="AD396">
        <v>15.8924</v>
      </c>
      <c r="AE396">
        <v>104</v>
      </c>
      <c r="AF396" t="s">
        <v>110</v>
      </c>
      <c r="AG396">
        <v>1003002</v>
      </c>
      <c r="AH396" t="s">
        <v>116</v>
      </c>
      <c r="AI396">
        <v>100300212</v>
      </c>
      <c r="AJ396" t="s">
        <v>478</v>
      </c>
      <c r="AK396">
        <v>37</v>
      </c>
      <c r="AL396">
        <v>1</v>
      </c>
      <c r="AM396" t="s">
        <v>74</v>
      </c>
      <c r="AN396" t="s">
        <v>133</v>
      </c>
      <c r="AO396">
        <v>420</v>
      </c>
      <c r="AP396" t="s">
        <v>177</v>
      </c>
      <c r="AQ396">
        <v>3.1</v>
      </c>
      <c r="AR396">
        <v>1</v>
      </c>
      <c r="AS396">
        <v>564</v>
      </c>
      <c r="AT396">
        <v>2.9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0</v>
      </c>
      <c r="BC396">
        <v>0</v>
      </c>
      <c r="BD396">
        <v>0</v>
      </c>
      <c r="BE396">
        <v>0</v>
      </c>
      <c r="BF396">
        <v>1</v>
      </c>
      <c r="BG396">
        <v>255</v>
      </c>
      <c r="BH396">
        <v>1.3</v>
      </c>
      <c r="BI396">
        <v>1</v>
      </c>
      <c r="BJ396">
        <v>255</v>
      </c>
      <c r="BK396">
        <v>3.1</v>
      </c>
      <c r="BL396">
        <v>1</v>
      </c>
      <c r="BM396">
        <v>0.74</v>
      </c>
      <c r="BN396">
        <v>1</v>
      </c>
      <c r="BO396">
        <v>210</v>
      </c>
      <c r="BP396">
        <v>277</v>
      </c>
      <c r="BQ396">
        <v>4.2</v>
      </c>
      <c r="BR396">
        <v>138</v>
      </c>
      <c r="BS396">
        <v>2.1</v>
      </c>
      <c r="BT396">
        <v>7.3000000000000007</v>
      </c>
      <c r="BU396" t="str">
        <f>VLOOKUP($A396,trip!$A$3:$AD$2506,9,FALSE)</f>
        <v>横浜市役所</v>
      </c>
      <c r="BV396" t="str">
        <f>VLOOKUP($A396,trip!$A$3:$AD$2506,11,FALSE)</f>
        <v>勤務・通学・ﾊﾞｲﾄ先</v>
      </c>
      <c r="BW396" t="str">
        <f>VLOOKUP($A396,trip!$A$3:$AD$2506,17,FALSE)</f>
        <v>松村ビル別館</v>
      </c>
      <c r="BX396" t="str">
        <f>VLOOKUP($A396,trip!$A$3:$AD$2506,19,FALSE)</f>
        <v>公共施設</v>
      </c>
      <c r="BY396" t="str">
        <f>VLOOKUP($A396,trip!$A$3:$AD$2506,25,FALSE)</f>
        <v>0人</v>
      </c>
    </row>
    <row r="397" spans="1:77" x14ac:dyDescent="0.15">
      <c r="A397">
        <v>257801</v>
      </c>
      <c r="B397" t="s">
        <v>320</v>
      </c>
      <c r="C397">
        <v>300</v>
      </c>
      <c r="D397" t="s">
        <v>208</v>
      </c>
      <c r="E397" s="1">
        <v>40142.458414351851</v>
      </c>
      <c r="F397" s="10">
        <f t="shared" si="37"/>
        <v>40142</v>
      </c>
      <c r="G397" s="12">
        <f t="shared" si="38"/>
        <v>0.45841435185138835</v>
      </c>
      <c r="H397" s="12">
        <f>IF($G397&lt;天気!$L$2,天気!$L$2,IF($G397&lt;天気!$L$3,天気!$L$3,IF($G397&lt;天気!$L$4,天気!$L$4,IF($G397&lt;天気!$L$5,天気!$L$5,IF($G397&lt;天気!$L$6,天気!$L$6,IF($G397&lt;天気!$L$7,天気!$L$7,IF($G397&lt;天気!$L$8,天気!$L$8,IF($G397&lt;天気!$L$9,天気!$L$9,IF($G397&lt;天気!$L$10,天気!$L$10,IF($G397&lt;天気!$L$11,天気!$L$11,IF($G397&lt;天気!$L$12,天気!$L$12,IF($G397&lt;天気!$L$13,天気!$L$13,IF($G397&lt;天気!$L$14,天気!$L$14,IF($G397&lt;天気!$L$15,天気!$L$15,IF($G397&lt;天気!$L$16,天気!$L$16,IF($G397&lt;天気!$L$17,天気!$L$17,IF($G397&lt;天気!$L$18,天気!$L$18,IF($G397&lt;天気!$L$19,天気!$L$19,IF($G397&lt;天気!$L$20,天気!$L$20,IF($G397&lt;天気!$L$21,天気!$L$21,IF($G397&lt;天気!$L$22,天気!$L$22,IF($G397&lt;天気!$L$23,天気!$L$23,IF($G397&lt;天気!$L$24,天気!$L$24,天気!$L$25)))))))))))))))))))))))</f>
        <v>0.5</v>
      </c>
      <c r="I397" s="12">
        <v>0.5</v>
      </c>
      <c r="J397" s="12">
        <f t="shared" si="39"/>
        <v>40142.5</v>
      </c>
      <c r="K397" s="1">
        <v>40142.479490740741</v>
      </c>
      <c r="L397" s="6">
        <f t="shared" si="40"/>
        <v>7.1935483870967732E-3</v>
      </c>
      <c r="M397" s="6">
        <f>VLOOKUP(J397,天気!$E$2:$J$721,3,FALSE)</f>
        <v>0</v>
      </c>
      <c r="N397">
        <v>1821</v>
      </c>
      <c r="O397">
        <v>422.07731070041507</v>
      </c>
      <c r="P397">
        <f t="shared" si="41"/>
        <v>3.5679999999999996</v>
      </c>
      <c r="Q397">
        <v>3.5679999999999996</v>
      </c>
      <c r="R397">
        <f t="shared" si="36"/>
        <v>3.5679999999999996</v>
      </c>
      <c r="S397">
        <v>35.454479499999998</v>
      </c>
      <c r="T397">
        <v>139.632926</v>
      </c>
      <c r="U397">
        <v>4.29</v>
      </c>
      <c r="V397">
        <v>103</v>
      </c>
      <c r="W397" t="s">
        <v>71</v>
      </c>
      <c r="X397">
        <v>1002002</v>
      </c>
      <c r="Y397" t="s">
        <v>189</v>
      </c>
      <c r="Z397">
        <v>100200205</v>
      </c>
      <c r="AA397" t="s">
        <v>256</v>
      </c>
      <c r="AB397">
        <v>35.451057030000001</v>
      </c>
      <c r="AC397">
        <v>139.630909</v>
      </c>
      <c r="AD397">
        <v>7.8579999999999997</v>
      </c>
      <c r="AE397">
        <v>104</v>
      </c>
      <c r="AF397" t="s">
        <v>110</v>
      </c>
      <c r="AG397">
        <v>1003001</v>
      </c>
      <c r="AH397" t="s">
        <v>196</v>
      </c>
      <c r="AI397">
        <v>100300102</v>
      </c>
      <c r="AJ397" t="s">
        <v>197</v>
      </c>
      <c r="AK397">
        <v>40</v>
      </c>
      <c r="AL397">
        <v>1</v>
      </c>
      <c r="AM397" t="s">
        <v>74</v>
      </c>
      <c r="AN397" t="s">
        <v>326</v>
      </c>
      <c r="AO397">
        <v>200</v>
      </c>
      <c r="AP397" t="s">
        <v>114</v>
      </c>
      <c r="AQ397">
        <v>23.9</v>
      </c>
      <c r="AR397">
        <v>1</v>
      </c>
      <c r="AS397">
        <v>610</v>
      </c>
      <c r="AT397">
        <v>2.2999999999999998</v>
      </c>
      <c r="AU397">
        <v>1</v>
      </c>
      <c r="AV397">
        <v>15</v>
      </c>
      <c r="AW397">
        <v>310</v>
      </c>
      <c r="AX397" t="s">
        <v>189</v>
      </c>
      <c r="AY397" t="s">
        <v>198</v>
      </c>
      <c r="AZ397">
        <v>1</v>
      </c>
      <c r="BA397">
        <v>531</v>
      </c>
      <c r="BB397">
        <v>6.4</v>
      </c>
      <c r="BC397">
        <v>204</v>
      </c>
      <c r="BD397">
        <v>2.5</v>
      </c>
      <c r="BE397">
        <v>23.9</v>
      </c>
      <c r="BF397">
        <v>1</v>
      </c>
      <c r="BG397">
        <v>496</v>
      </c>
      <c r="BH397">
        <v>2.5</v>
      </c>
      <c r="BI397">
        <v>1</v>
      </c>
      <c r="BJ397">
        <v>496</v>
      </c>
      <c r="BK397">
        <v>6</v>
      </c>
      <c r="BL397">
        <v>1</v>
      </c>
      <c r="BM397">
        <v>0.42</v>
      </c>
      <c r="BN397">
        <v>1</v>
      </c>
      <c r="BO397">
        <v>210</v>
      </c>
      <c r="BP397">
        <v>34</v>
      </c>
      <c r="BQ397">
        <v>0.5</v>
      </c>
      <c r="BR397">
        <v>206</v>
      </c>
      <c r="BS397">
        <v>3.1</v>
      </c>
      <c r="BT397">
        <v>4.5999999999999996</v>
      </c>
      <c r="BU397" t="str">
        <f>VLOOKUP($A397,trip!$A$3:$AD$2506,9,FALSE)</f>
        <v>資源リサイクル事業協同組合</v>
      </c>
      <c r="BV397" t="str">
        <f>VLOOKUP($A397,trip!$A$3:$AD$2506,11,FALSE)</f>
        <v>事務所・会社</v>
      </c>
      <c r="BW397" t="str">
        <f>VLOOKUP($A397,trip!$A$3:$AD$2506,17,FALSE)</f>
        <v>横浜市役所</v>
      </c>
      <c r="BX397" t="str">
        <f>VLOOKUP($A397,trip!$A$3:$AD$2506,19,FALSE)</f>
        <v>勤務・通学・ﾊﾞｲﾄ先</v>
      </c>
      <c r="BY397" t="str">
        <f>VLOOKUP($A397,trip!$A$3:$AD$2506,25,FALSE)</f>
        <v>2人</v>
      </c>
    </row>
    <row r="398" spans="1:77" x14ac:dyDescent="0.15">
      <c r="A398">
        <v>257807</v>
      </c>
      <c r="B398" t="s">
        <v>257</v>
      </c>
      <c r="C398">
        <v>400</v>
      </c>
      <c r="D398" t="s">
        <v>140</v>
      </c>
      <c r="E398" s="1">
        <v>40142.562754629631</v>
      </c>
      <c r="F398" s="10">
        <f t="shared" si="37"/>
        <v>40142</v>
      </c>
      <c r="G398" s="12">
        <f t="shared" si="38"/>
        <v>0.56275462963094469</v>
      </c>
      <c r="H398" s="12">
        <f>IF($G398&lt;天気!$L$2,天気!$L$2,IF($G398&lt;天気!$L$3,天気!$L$3,IF($G398&lt;天気!$L$4,天気!$L$4,IF($G398&lt;天気!$L$5,天気!$L$5,IF($G398&lt;天気!$L$6,天気!$L$6,IF($G398&lt;天気!$L$7,天気!$L$7,IF($G398&lt;天気!$L$8,天気!$L$8,IF($G398&lt;天気!$L$9,天気!$L$9,IF($G398&lt;天気!$L$10,天気!$L$10,IF($G398&lt;天気!$L$11,天気!$L$11,IF($G398&lt;天気!$L$12,天気!$L$12,IF($G398&lt;天気!$L$13,天気!$L$13,IF($G398&lt;天気!$L$14,天気!$L$14,IF($G398&lt;天気!$L$15,天気!$L$15,IF($G398&lt;天気!$L$16,天気!$L$16,IF($G398&lt;天気!$L$17,天気!$L$17,IF($G398&lt;天気!$L$18,天気!$L$18,IF($G398&lt;天気!$L$19,天気!$L$19,IF($G398&lt;天気!$L$20,天気!$L$20,IF($G398&lt;天気!$L$21,天気!$L$21,IF($G398&lt;天気!$L$22,天気!$L$22,IF($G398&lt;天気!$L$23,天気!$L$23,IF($G398&lt;天気!$L$24,天気!$L$24,天気!$L$25)))))))))))))))))))))))</f>
        <v>0.58333333333333404</v>
      </c>
      <c r="I398" s="12">
        <v>0.58333333333333404</v>
      </c>
      <c r="J398" s="12">
        <f t="shared" si="39"/>
        <v>40142.583333333336</v>
      </c>
      <c r="K398" s="1">
        <v>40142.569282407407</v>
      </c>
      <c r="L398" s="6">
        <f t="shared" si="40"/>
        <v>1.2339930555555554E-2</v>
      </c>
      <c r="M398" s="6">
        <f>VLOOKUP(J398,天気!$E$2:$J$721,3,FALSE)</f>
        <v>0</v>
      </c>
      <c r="N398">
        <v>564</v>
      </c>
      <c r="O398">
        <v>511.45634365162624</v>
      </c>
      <c r="P398">
        <f t="shared" si="41"/>
        <v>7.1077999999999992</v>
      </c>
      <c r="Q398">
        <v>7.1077999999999992</v>
      </c>
      <c r="R398">
        <f t="shared" si="36"/>
        <v>7.1077999999999992</v>
      </c>
      <c r="S398">
        <v>35.451437859999999</v>
      </c>
      <c r="T398">
        <v>139.60091660000001</v>
      </c>
      <c r="U398">
        <v>4.8933</v>
      </c>
      <c r="V398">
        <v>106</v>
      </c>
      <c r="W398" t="s">
        <v>249</v>
      </c>
      <c r="X398">
        <v>1005012</v>
      </c>
      <c r="Y398" t="s">
        <v>459</v>
      </c>
      <c r="Z398">
        <v>100501201</v>
      </c>
      <c r="AA398" t="s">
        <v>849</v>
      </c>
      <c r="AB398">
        <v>35.447366250000002</v>
      </c>
      <c r="AC398">
        <v>139.598288</v>
      </c>
      <c r="AD398">
        <v>12.001099999999999</v>
      </c>
      <c r="AE398">
        <v>106</v>
      </c>
      <c r="AF398" t="s">
        <v>249</v>
      </c>
      <c r="AG398">
        <v>1005011</v>
      </c>
      <c r="AH398" t="s">
        <v>850</v>
      </c>
      <c r="AI398">
        <v>100501104</v>
      </c>
      <c r="AJ398" t="s">
        <v>851</v>
      </c>
      <c r="AK398">
        <v>0</v>
      </c>
      <c r="AL398">
        <v>2</v>
      </c>
      <c r="AM398" t="s">
        <v>100</v>
      </c>
      <c r="AN398" t="s">
        <v>101</v>
      </c>
      <c r="AO398">
        <v>240</v>
      </c>
      <c r="AP398" t="s">
        <v>241</v>
      </c>
      <c r="AQ398">
        <v>13</v>
      </c>
      <c r="AR398">
        <v>1</v>
      </c>
      <c r="AS398">
        <v>720</v>
      </c>
      <c r="AT398">
        <v>3.8</v>
      </c>
      <c r="AU398">
        <v>1</v>
      </c>
      <c r="AV398">
        <v>15</v>
      </c>
      <c r="AW398">
        <v>260</v>
      </c>
      <c r="AX398" t="s">
        <v>684</v>
      </c>
      <c r="AY398" t="s">
        <v>252</v>
      </c>
      <c r="AZ398">
        <v>1</v>
      </c>
      <c r="BA398">
        <v>469</v>
      </c>
      <c r="BB398">
        <v>5.8</v>
      </c>
      <c r="BC398">
        <v>486</v>
      </c>
      <c r="BD398">
        <v>6.1</v>
      </c>
      <c r="BE398">
        <v>26.9</v>
      </c>
      <c r="BF398">
        <v>1</v>
      </c>
      <c r="BG398">
        <v>576</v>
      </c>
      <c r="BH398">
        <v>2.9</v>
      </c>
      <c r="BI398">
        <v>1</v>
      </c>
      <c r="BJ398">
        <v>576</v>
      </c>
      <c r="BK398">
        <v>7.7</v>
      </c>
      <c r="BL398">
        <v>1</v>
      </c>
      <c r="BM398">
        <v>0.52</v>
      </c>
      <c r="BN398">
        <v>2</v>
      </c>
      <c r="BO398">
        <v>210</v>
      </c>
      <c r="BP398">
        <v>346</v>
      </c>
      <c r="BQ398">
        <v>5.2</v>
      </c>
      <c r="BR398">
        <v>387</v>
      </c>
      <c r="BS398">
        <v>5.8</v>
      </c>
      <c r="BT398">
        <v>13</v>
      </c>
      <c r="BU398" t="str">
        <f>VLOOKUP($A398,trip!$A$3:$AD$2506,9,FALSE)</f>
        <v>YBP</v>
      </c>
      <c r="BV398" t="str">
        <f>VLOOKUP($A398,trip!$A$3:$AD$2506,11,FALSE)</f>
        <v>勤務・通学・ﾊﾞｲﾄ先</v>
      </c>
      <c r="BW398" t="str">
        <f>VLOOKUP($A398,trip!$A$3:$AD$2506,17,FALSE)</f>
        <v>保土ヶ谷駅</v>
      </c>
      <c r="BX398" t="str">
        <f>VLOOKUP($A398,trip!$A$3:$AD$2506,19,FALSE)</f>
        <v>駅</v>
      </c>
      <c r="BY398" t="str">
        <f>VLOOKUP($A398,trip!$A$3:$AD$2506,25,FALSE)</f>
        <v>0人</v>
      </c>
    </row>
    <row r="399" spans="1:77" x14ac:dyDescent="0.15">
      <c r="A399">
        <v>257809</v>
      </c>
      <c r="B399" t="s">
        <v>257</v>
      </c>
      <c r="C399">
        <v>100</v>
      </c>
      <c r="D399" t="s">
        <v>79</v>
      </c>
      <c r="E399" s="1">
        <v>40142.572928240741</v>
      </c>
      <c r="F399" s="10">
        <f t="shared" si="37"/>
        <v>40142</v>
      </c>
      <c r="G399" s="12">
        <f t="shared" si="38"/>
        <v>0.572928240741021</v>
      </c>
      <c r="H399" s="12">
        <f>IF($G399&lt;天気!$L$2,天気!$L$2,IF($G399&lt;天気!$L$3,天気!$L$3,IF($G399&lt;天気!$L$4,天気!$L$4,IF($G399&lt;天気!$L$5,天気!$L$5,IF($G399&lt;天気!$L$6,天気!$L$6,IF($G399&lt;天気!$L$7,天気!$L$7,IF($G399&lt;天気!$L$8,天気!$L$8,IF($G399&lt;天気!$L$9,天気!$L$9,IF($G399&lt;天気!$L$10,天気!$L$10,IF($G399&lt;天気!$L$11,天気!$L$11,IF($G399&lt;天気!$L$12,天気!$L$12,IF($G399&lt;天気!$L$13,天気!$L$13,IF($G399&lt;天気!$L$14,天気!$L$14,IF($G399&lt;天気!$L$15,天気!$L$15,IF($G399&lt;天気!$L$16,天気!$L$16,IF($G399&lt;天気!$L$17,天気!$L$17,IF($G399&lt;天気!$L$18,天気!$L$18,IF($G399&lt;天気!$L$19,天気!$L$19,IF($G399&lt;天気!$L$20,天気!$L$20,IF($G399&lt;天気!$L$21,天気!$L$21,IF($G399&lt;天気!$L$22,天気!$L$22,IF($G399&lt;天気!$L$23,天気!$L$23,IF($G399&lt;天気!$L$24,天気!$L$24,天気!$L$25)))))))))))))))))))))))</f>
        <v>0.58333333333333404</v>
      </c>
      <c r="I399" s="12">
        <v>0.58333333333333404</v>
      </c>
      <c r="J399" s="12">
        <f t="shared" si="39"/>
        <v>40142.583333333336</v>
      </c>
      <c r="K399" s="1">
        <v>40142.578981481478</v>
      </c>
      <c r="L399" s="6">
        <f t="shared" si="40"/>
        <v>7.7090778097982701E-3</v>
      </c>
      <c r="M399" s="6">
        <f>VLOOKUP(J399,天気!$E$2:$J$721,3,FALSE)</f>
        <v>0</v>
      </c>
      <c r="N399">
        <v>523</v>
      </c>
      <c r="O399">
        <v>568.05458460330703</v>
      </c>
      <c r="P399">
        <f t="shared" si="41"/>
        <v>5.3500999999999994</v>
      </c>
      <c r="Q399">
        <v>5.3500999999999994</v>
      </c>
      <c r="R399">
        <f t="shared" si="36"/>
        <v>5.3500999999999994</v>
      </c>
      <c r="S399">
        <v>35.448406949999999</v>
      </c>
      <c r="T399">
        <v>139.59904969999999</v>
      </c>
      <c r="U399">
        <v>11.087400000000001</v>
      </c>
      <c r="V399">
        <v>106</v>
      </c>
      <c r="W399" t="s">
        <v>249</v>
      </c>
      <c r="X399">
        <v>1005011</v>
      </c>
      <c r="Y399" t="s">
        <v>850</v>
      </c>
      <c r="Z399">
        <v>100501104</v>
      </c>
      <c r="AA399" t="s">
        <v>851</v>
      </c>
      <c r="AB399">
        <v>35.4534764</v>
      </c>
      <c r="AC399">
        <v>139.59826649999999</v>
      </c>
      <c r="AD399">
        <v>16.4375</v>
      </c>
      <c r="AE399">
        <v>106</v>
      </c>
      <c r="AF399" t="s">
        <v>249</v>
      </c>
      <c r="AG399">
        <v>1005012</v>
      </c>
      <c r="AH399" t="s">
        <v>459</v>
      </c>
      <c r="AI399">
        <v>100501202</v>
      </c>
      <c r="AJ399" t="s">
        <v>460</v>
      </c>
      <c r="AK399">
        <v>0</v>
      </c>
      <c r="AL399">
        <v>2</v>
      </c>
      <c r="AM399" t="s">
        <v>100</v>
      </c>
      <c r="AN399" t="s">
        <v>101</v>
      </c>
      <c r="AO399">
        <v>420</v>
      </c>
      <c r="AP399" t="s">
        <v>177</v>
      </c>
      <c r="AQ399">
        <v>8.8000000000000007</v>
      </c>
      <c r="AR399">
        <v>1</v>
      </c>
      <c r="AS399">
        <v>767</v>
      </c>
      <c r="AT399">
        <v>2.4</v>
      </c>
      <c r="AU399">
        <v>0</v>
      </c>
      <c r="AV399">
        <v>15</v>
      </c>
      <c r="AW399">
        <v>300</v>
      </c>
      <c r="AX399" t="s">
        <v>252</v>
      </c>
      <c r="AY399" t="s">
        <v>461</v>
      </c>
      <c r="AZ399">
        <v>1</v>
      </c>
      <c r="BA399">
        <v>0</v>
      </c>
      <c r="BB399">
        <v>0</v>
      </c>
      <c r="BC399">
        <v>0</v>
      </c>
      <c r="BD399">
        <v>0</v>
      </c>
      <c r="BE399">
        <v>0</v>
      </c>
      <c r="BF399">
        <v>1</v>
      </c>
      <c r="BG399">
        <v>694</v>
      </c>
      <c r="BH399">
        <v>3.5</v>
      </c>
      <c r="BI399">
        <v>1</v>
      </c>
      <c r="BJ399">
        <v>694</v>
      </c>
      <c r="BK399">
        <v>8.8000000000000007</v>
      </c>
      <c r="BL399">
        <v>1</v>
      </c>
      <c r="BM399">
        <v>0.52</v>
      </c>
      <c r="BN399">
        <v>2</v>
      </c>
      <c r="BO399">
        <v>210</v>
      </c>
      <c r="BP399">
        <v>265</v>
      </c>
      <c r="BQ399">
        <v>4</v>
      </c>
      <c r="BR399">
        <v>63</v>
      </c>
      <c r="BS399">
        <v>0.9</v>
      </c>
      <c r="BT399">
        <v>6.9</v>
      </c>
      <c r="BU399" t="str">
        <f>VLOOKUP($A399,trip!$A$3:$AD$2506,9,FALSE)</f>
        <v>保土ヶ谷駅</v>
      </c>
      <c r="BV399" t="str">
        <f>VLOOKUP($A399,trip!$A$3:$AD$2506,11,FALSE)</f>
        <v>駅</v>
      </c>
      <c r="BW399" t="str">
        <f>VLOOKUP($A399,trip!$A$3:$AD$2506,17,FALSE)</f>
        <v>YBP</v>
      </c>
      <c r="BX399" t="str">
        <f>VLOOKUP($A399,trip!$A$3:$AD$2506,19,FALSE)</f>
        <v>勤務・通学・ﾊﾞｲﾄ先</v>
      </c>
      <c r="BY399" t="str">
        <f>VLOOKUP($A399,trip!$A$3:$AD$2506,25,FALSE)</f>
        <v>0人</v>
      </c>
    </row>
    <row r="400" spans="1:77" x14ac:dyDescent="0.15">
      <c r="A400">
        <v>257813</v>
      </c>
      <c r="B400" t="s">
        <v>240</v>
      </c>
      <c r="C400">
        <v>999</v>
      </c>
      <c r="D400" t="s">
        <v>70</v>
      </c>
      <c r="E400" s="1">
        <v>40142.576620370368</v>
      </c>
      <c r="F400" s="10">
        <f t="shared" si="37"/>
        <v>40142</v>
      </c>
      <c r="G400" s="12">
        <f t="shared" si="38"/>
        <v>0.57662037036789116</v>
      </c>
      <c r="H400" s="12">
        <f>IF($G400&lt;天気!$L$2,天気!$L$2,IF($G400&lt;天気!$L$3,天気!$L$3,IF($G400&lt;天気!$L$4,天気!$L$4,IF($G400&lt;天気!$L$5,天気!$L$5,IF($G400&lt;天気!$L$6,天気!$L$6,IF($G400&lt;天気!$L$7,天気!$L$7,IF($G400&lt;天気!$L$8,天気!$L$8,IF($G400&lt;天気!$L$9,天気!$L$9,IF($G400&lt;天気!$L$10,天気!$L$10,IF($G400&lt;天気!$L$11,天気!$L$11,IF($G400&lt;天気!$L$12,天気!$L$12,IF($G400&lt;天気!$L$13,天気!$L$13,IF($G400&lt;天気!$L$14,天気!$L$14,IF($G400&lt;天気!$L$15,天気!$L$15,IF($G400&lt;天気!$L$16,天気!$L$16,IF($G400&lt;天気!$L$17,天気!$L$17,IF($G400&lt;天気!$L$18,天気!$L$18,IF($G400&lt;天気!$L$19,天気!$L$19,IF($G400&lt;天気!$L$20,天気!$L$20,IF($G400&lt;天気!$L$21,天気!$L$21,IF($G400&lt;天気!$L$22,天気!$L$22,IF($G400&lt;天気!$L$23,天気!$L$23,IF($G400&lt;天気!$L$24,天気!$L$24,天気!$L$25)))))))))))))))))))))))</f>
        <v>0.58333333333333404</v>
      </c>
      <c r="I400" s="12">
        <v>0.58333333333333404</v>
      </c>
      <c r="J400" s="12">
        <f t="shared" si="39"/>
        <v>40142.583333333336</v>
      </c>
      <c r="K400" s="1">
        <v>40142.602569444447</v>
      </c>
      <c r="L400" s="6">
        <f t="shared" si="40"/>
        <v>6.4746835443037958E-3</v>
      </c>
      <c r="M400" s="6">
        <f>VLOOKUP(J400,天気!$E$2:$J$721,3,FALSE)</f>
        <v>0</v>
      </c>
      <c r="N400">
        <v>2242</v>
      </c>
      <c r="O400">
        <v>126.14173304753767</v>
      </c>
      <c r="P400">
        <f t="shared" si="41"/>
        <v>1.0229999999999997</v>
      </c>
      <c r="Q400">
        <v>1.0229999999999997</v>
      </c>
      <c r="R400">
        <f t="shared" si="36"/>
        <v>1.0229999999999997</v>
      </c>
      <c r="S400">
        <v>35.430296669999997</v>
      </c>
      <c r="T400">
        <v>139.66108929999999</v>
      </c>
      <c r="U400">
        <v>6</v>
      </c>
      <c r="V400">
        <v>104</v>
      </c>
      <c r="W400" t="s">
        <v>110</v>
      </c>
      <c r="X400">
        <v>1003010</v>
      </c>
      <c r="Y400" t="s">
        <v>159</v>
      </c>
      <c r="Z400">
        <v>100301003</v>
      </c>
      <c r="AA400" t="s">
        <v>160</v>
      </c>
      <c r="AB400">
        <v>35.429164800000002</v>
      </c>
      <c r="AC400">
        <v>139.6611858</v>
      </c>
      <c r="AD400">
        <v>7.0229999999999997</v>
      </c>
      <c r="AE400">
        <v>104</v>
      </c>
      <c r="AF400" t="s">
        <v>110</v>
      </c>
      <c r="AG400">
        <v>1003010</v>
      </c>
      <c r="AH400" t="s">
        <v>159</v>
      </c>
      <c r="AI400">
        <v>100301003</v>
      </c>
      <c r="AJ400" t="s">
        <v>160</v>
      </c>
      <c r="AK400">
        <v>50</v>
      </c>
      <c r="AL400">
        <v>2</v>
      </c>
      <c r="AM400" t="s">
        <v>100</v>
      </c>
      <c r="AN400" t="s">
        <v>161</v>
      </c>
      <c r="AO400">
        <v>240</v>
      </c>
      <c r="AP400" t="s">
        <v>241</v>
      </c>
      <c r="AQ400">
        <v>9</v>
      </c>
      <c r="AR400">
        <v>1</v>
      </c>
      <c r="AS400">
        <v>158</v>
      </c>
      <c r="AT400">
        <v>1.7</v>
      </c>
      <c r="AU400">
        <v>1</v>
      </c>
      <c r="AV400">
        <v>24</v>
      </c>
      <c r="AW400">
        <v>340</v>
      </c>
      <c r="AX400" t="s">
        <v>164</v>
      </c>
      <c r="AY400" t="s">
        <v>163</v>
      </c>
      <c r="AZ400">
        <v>1</v>
      </c>
      <c r="BA400">
        <v>2048</v>
      </c>
      <c r="BB400">
        <v>25.8</v>
      </c>
      <c r="BC400">
        <v>1919</v>
      </c>
      <c r="BD400">
        <v>22.9</v>
      </c>
      <c r="BE400">
        <v>72.699999999999989</v>
      </c>
      <c r="BF400">
        <v>1</v>
      </c>
      <c r="BG400">
        <v>158</v>
      </c>
      <c r="BH400">
        <v>0.8</v>
      </c>
      <c r="BI400">
        <v>1</v>
      </c>
      <c r="BJ400">
        <v>158</v>
      </c>
      <c r="BK400">
        <v>2.2000000000000002</v>
      </c>
      <c r="BL400">
        <v>1</v>
      </c>
      <c r="BM400">
        <v>0.25</v>
      </c>
      <c r="BN400">
        <v>1</v>
      </c>
      <c r="BO400">
        <v>210</v>
      </c>
      <c r="BP400">
        <v>396</v>
      </c>
      <c r="BQ400">
        <v>5.9</v>
      </c>
      <c r="BR400">
        <v>143</v>
      </c>
      <c r="BS400">
        <v>2.1</v>
      </c>
      <c r="BT400">
        <v>9</v>
      </c>
      <c r="BU400" t="str">
        <f>VLOOKUP($A400,trip!$A$3:$AD$2506,9,FALSE)</f>
        <v>寿司屋</v>
      </c>
      <c r="BV400" t="str">
        <f>VLOOKUP($A400,trip!$A$3:$AD$2506,11,FALSE)</f>
        <v>飲食店・喫茶店</v>
      </c>
      <c r="BW400" t="str">
        <f>VLOOKUP($A400,trip!$A$3:$AD$2506,17,FALSE)</f>
        <v>本牧コミュニティセンター</v>
      </c>
      <c r="BX400" t="str">
        <f>VLOOKUP($A400,trip!$A$3:$AD$2506,19,FALSE)</f>
        <v>公共施設</v>
      </c>
      <c r="BY400" t="str">
        <f>VLOOKUP($A400,trip!$A$3:$AD$2506,25,FALSE)</f>
        <v>1人</v>
      </c>
    </row>
    <row r="401" spans="1:77" x14ac:dyDescent="0.15">
      <c r="A401">
        <v>257824</v>
      </c>
      <c r="B401" t="s">
        <v>242</v>
      </c>
      <c r="C401">
        <v>200</v>
      </c>
      <c r="D401" t="s">
        <v>206</v>
      </c>
      <c r="E401" s="1">
        <v>40142.669236111113</v>
      </c>
      <c r="F401" s="10">
        <f t="shared" si="37"/>
        <v>40142</v>
      </c>
      <c r="G401" s="12">
        <f t="shared" si="38"/>
        <v>0.66923611111269565</v>
      </c>
      <c r="H401" s="12">
        <f>IF($G401&lt;天気!$L$2,天気!$L$2,IF($G401&lt;天気!$L$3,天気!$L$3,IF($G401&lt;天気!$L$4,天気!$L$4,IF($G401&lt;天気!$L$5,天気!$L$5,IF($G401&lt;天気!$L$6,天気!$L$6,IF($G401&lt;天気!$L$7,天気!$L$7,IF($G401&lt;天気!$L$8,天気!$L$8,IF($G401&lt;天気!$L$9,天気!$L$9,IF($G401&lt;天気!$L$10,天気!$L$10,IF($G401&lt;天気!$L$11,天気!$L$11,IF($G401&lt;天気!$L$12,天気!$L$12,IF($G401&lt;天気!$L$13,天気!$L$13,IF($G401&lt;天気!$L$14,天気!$L$14,IF($G401&lt;天気!$L$15,天気!$L$15,IF($G401&lt;天気!$L$16,天気!$L$16,IF($G401&lt;天気!$L$17,天気!$L$17,IF($G401&lt;天気!$L$18,天気!$L$18,IF($G401&lt;天気!$L$19,天気!$L$19,IF($G401&lt;天気!$L$20,天気!$L$20,IF($G401&lt;天気!$L$21,天気!$L$21,IF($G401&lt;天気!$L$22,天気!$L$22,IF($G401&lt;天気!$L$23,天気!$L$23,IF($G401&lt;天気!$L$24,天気!$L$24,天気!$L$25)))))))))))))))))))))))</f>
        <v>0.70833333333333404</v>
      </c>
      <c r="I401" s="12">
        <v>0.70833333333333404</v>
      </c>
      <c r="J401" s="12">
        <f t="shared" si="39"/>
        <v>40142.708333333336</v>
      </c>
      <c r="K401" s="1">
        <v>40142.716099537036</v>
      </c>
      <c r="L401" s="6">
        <f t="shared" si="40"/>
        <v>5.5433526011560699E-3</v>
      </c>
      <c r="M401" s="6">
        <f>VLOOKUP(J401,天気!$E$2:$J$721,3,FALSE)</f>
        <v>0</v>
      </c>
      <c r="N401">
        <v>4049</v>
      </c>
      <c r="O401">
        <v>578.12492376195007</v>
      </c>
      <c r="P401">
        <f t="shared" si="41"/>
        <v>-3.8360000000000003</v>
      </c>
      <c r="Q401">
        <v>-3.8360000000000003</v>
      </c>
      <c r="R401">
        <f t="shared" si="36"/>
        <v>3.8360000000000003</v>
      </c>
      <c r="S401">
        <v>35.463995930000003</v>
      </c>
      <c r="T401">
        <v>139.6189463</v>
      </c>
      <c r="U401">
        <v>8.8320000000000007</v>
      </c>
      <c r="V401">
        <v>103</v>
      </c>
      <c r="W401" t="s">
        <v>71</v>
      </c>
      <c r="X401">
        <v>1002006</v>
      </c>
      <c r="Y401" t="s">
        <v>151</v>
      </c>
      <c r="Z401">
        <v>100200602</v>
      </c>
      <c r="AA401" t="s">
        <v>448</v>
      </c>
      <c r="AB401">
        <v>35.459457659999998</v>
      </c>
      <c r="AC401">
        <v>139.61582960000001</v>
      </c>
      <c r="AD401">
        <v>4.9960000000000004</v>
      </c>
      <c r="AE401">
        <v>103</v>
      </c>
      <c r="AF401" t="s">
        <v>71</v>
      </c>
      <c r="AG401">
        <v>1002008</v>
      </c>
      <c r="AH401" t="s">
        <v>187</v>
      </c>
      <c r="AI401">
        <v>100200801</v>
      </c>
      <c r="AJ401" t="s">
        <v>188</v>
      </c>
      <c r="AK401">
        <v>0</v>
      </c>
      <c r="AL401">
        <v>1</v>
      </c>
      <c r="AM401" t="s">
        <v>74</v>
      </c>
      <c r="AN401" t="s">
        <v>75</v>
      </c>
      <c r="AO401">
        <v>200</v>
      </c>
      <c r="AP401" t="s">
        <v>114</v>
      </c>
      <c r="AQ401">
        <v>7.3</v>
      </c>
      <c r="AR401">
        <v>1</v>
      </c>
      <c r="AS401">
        <v>931</v>
      </c>
      <c r="AT401">
        <v>4.4000000000000004</v>
      </c>
      <c r="AU401">
        <v>1</v>
      </c>
      <c r="AV401">
        <v>1</v>
      </c>
      <c r="AW401">
        <v>140</v>
      </c>
      <c r="AX401" t="s">
        <v>155</v>
      </c>
      <c r="AY401" t="s">
        <v>191</v>
      </c>
      <c r="AZ401">
        <v>0</v>
      </c>
      <c r="BA401">
        <v>433</v>
      </c>
      <c r="BB401">
        <v>5.3</v>
      </c>
      <c r="BC401">
        <v>83</v>
      </c>
      <c r="BD401">
        <v>1</v>
      </c>
      <c r="BE401">
        <v>7.3</v>
      </c>
      <c r="BF401">
        <v>1</v>
      </c>
      <c r="BG401">
        <v>692</v>
      </c>
      <c r="BH401">
        <v>3.5</v>
      </c>
      <c r="BI401">
        <v>1</v>
      </c>
      <c r="BJ401">
        <v>692</v>
      </c>
      <c r="BK401">
        <v>8.3000000000000007</v>
      </c>
      <c r="BL401">
        <v>1</v>
      </c>
      <c r="BM401">
        <v>0.4</v>
      </c>
      <c r="BN401">
        <v>1</v>
      </c>
      <c r="BO401">
        <v>210</v>
      </c>
      <c r="BP401">
        <v>364</v>
      </c>
      <c r="BQ401">
        <v>5.5</v>
      </c>
      <c r="BR401">
        <v>231</v>
      </c>
      <c r="BS401">
        <v>3.5</v>
      </c>
      <c r="BT401">
        <v>10</v>
      </c>
      <c r="BU401" t="str">
        <f>VLOOKUP($A401,trip!$A$3:$AD$2506,9,FALSE)</f>
        <v>大学</v>
      </c>
      <c r="BV401" t="str">
        <f>VLOOKUP($A401,trip!$A$3:$AD$2506,11,FALSE)</f>
        <v>勤務・通学・ﾊﾞｲﾄ先</v>
      </c>
      <c r="BW401" t="str">
        <f>VLOOKUP($A401,trip!$A$3:$AD$2506,17,FALSE)</f>
        <v>home</v>
      </c>
      <c r="BX401" t="str">
        <f>VLOOKUP($A401,trip!$A$3:$AD$2506,19,FALSE)</f>
        <v>自宅</v>
      </c>
      <c r="BY401" t="str">
        <f>VLOOKUP($A401,trip!$A$3:$AD$2506,25,FALSE)</f>
        <v>0人</v>
      </c>
    </row>
    <row r="402" spans="1:77" x14ac:dyDescent="0.15">
      <c r="A402">
        <v>257830</v>
      </c>
      <c r="B402" t="s">
        <v>139</v>
      </c>
      <c r="C402">
        <v>600</v>
      </c>
      <c r="D402" t="s">
        <v>212</v>
      </c>
      <c r="E402" s="1">
        <v>40142.748483796298</v>
      </c>
      <c r="F402" s="10">
        <f t="shared" si="37"/>
        <v>40142</v>
      </c>
      <c r="G402" s="12">
        <f t="shared" si="38"/>
        <v>0.74848379629838746</v>
      </c>
      <c r="H402" s="12">
        <f>IF($G402&lt;天気!$L$2,天気!$L$2,IF($G402&lt;天気!$L$3,天気!$L$3,IF($G402&lt;天気!$L$4,天気!$L$4,IF($G402&lt;天気!$L$5,天気!$L$5,IF($G402&lt;天気!$L$6,天気!$L$6,IF($G402&lt;天気!$L$7,天気!$L$7,IF($G402&lt;天気!$L$8,天気!$L$8,IF($G402&lt;天気!$L$9,天気!$L$9,IF($G402&lt;天気!$L$10,天気!$L$10,IF($G402&lt;天気!$L$11,天気!$L$11,IF($G402&lt;天気!$L$12,天気!$L$12,IF($G402&lt;天気!$L$13,天気!$L$13,IF($G402&lt;天気!$L$14,天気!$L$14,IF($G402&lt;天気!$L$15,天気!$L$15,IF($G402&lt;天気!$L$16,天気!$L$16,IF($G402&lt;天気!$L$17,天気!$L$17,IF($G402&lt;天気!$L$18,天気!$L$18,IF($G402&lt;天気!$L$19,天気!$L$19,IF($G402&lt;天気!$L$20,天気!$L$20,IF($G402&lt;天気!$L$21,天気!$L$21,IF($G402&lt;天気!$L$22,天気!$L$22,IF($G402&lt;天気!$L$23,天気!$L$23,IF($G402&lt;天気!$L$24,天気!$L$24,天気!$L$25)))))))))))))))))))))))</f>
        <v>0.75</v>
      </c>
      <c r="I402" s="12">
        <v>0.75</v>
      </c>
      <c r="J402" s="12">
        <f t="shared" si="39"/>
        <v>40142.75</v>
      </c>
      <c r="K402" s="1">
        <v>40142.752951388888</v>
      </c>
      <c r="L402" s="6">
        <f t="shared" si="40"/>
        <v>2.7535211267605661E-3</v>
      </c>
      <c r="M402" s="6">
        <f>VLOOKUP(J402,天気!$E$2:$J$721,3,FALSE)</f>
        <v>0</v>
      </c>
      <c r="N402">
        <v>386</v>
      </c>
      <c r="O402">
        <v>281.73877474793039</v>
      </c>
      <c r="P402">
        <f t="shared" si="41"/>
        <v>-0.97750000000000092</v>
      </c>
      <c r="Q402">
        <v>-0.97750000000000092</v>
      </c>
      <c r="R402">
        <f t="shared" si="36"/>
        <v>0.97750000000000092</v>
      </c>
      <c r="S402">
        <v>35.44384719</v>
      </c>
      <c r="T402">
        <v>139.63637539999999</v>
      </c>
      <c r="U402">
        <v>11.656000000000001</v>
      </c>
      <c r="V402">
        <v>104</v>
      </c>
      <c r="W402" t="s">
        <v>110</v>
      </c>
      <c r="X402">
        <v>1003002</v>
      </c>
      <c r="Y402" t="s">
        <v>116</v>
      </c>
      <c r="Z402">
        <v>100300216</v>
      </c>
      <c r="AA402" t="s">
        <v>144</v>
      </c>
      <c r="AB402">
        <v>35.445188299999998</v>
      </c>
      <c r="AC402">
        <v>139.63373609999999</v>
      </c>
      <c r="AD402">
        <v>10.6785</v>
      </c>
      <c r="AE402">
        <v>104</v>
      </c>
      <c r="AF402" t="s">
        <v>110</v>
      </c>
      <c r="AG402">
        <v>1003019</v>
      </c>
      <c r="AH402" t="s">
        <v>429</v>
      </c>
      <c r="AI402">
        <v>100301905</v>
      </c>
      <c r="AJ402" t="s">
        <v>430</v>
      </c>
      <c r="AK402">
        <v>39</v>
      </c>
      <c r="AL402">
        <v>2</v>
      </c>
      <c r="AM402" t="s">
        <v>100</v>
      </c>
      <c r="AN402" t="s">
        <v>145</v>
      </c>
      <c r="AO402">
        <v>420</v>
      </c>
      <c r="AP402" t="s">
        <v>177</v>
      </c>
      <c r="AQ402">
        <v>4.3</v>
      </c>
      <c r="AR402">
        <v>1</v>
      </c>
      <c r="AS402">
        <v>351</v>
      </c>
      <c r="AT402">
        <v>2.5</v>
      </c>
      <c r="AU402">
        <v>1</v>
      </c>
      <c r="AV402">
        <v>2</v>
      </c>
      <c r="AW402">
        <v>200</v>
      </c>
      <c r="AX402" t="s">
        <v>116</v>
      </c>
      <c r="AY402" t="s">
        <v>198</v>
      </c>
      <c r="AZ402">
        <v>0</v>
      </c>
      <c r="BA402">
        <v>354</v>
      </c>
      <c r="BB402">
        <v>4.3</v>
      </c>
      <c r="BC402">
        <v>735</v>
      </c>
      <c r="BD402">
        <v>8.8000000000000007</v>
      </c>
      <c r="BE402">
        <v>15.100000000000001</v>
      </c>
      <c r="BF402">
        <v>1</v>
      </c>
      <c r="BG402">
        <v>355</v>
      </c>
      <c r="BH402">
        <v>1.8</v>
      </c>
      <c r="BI402">
        <v>1</v>
      </c>
      <c r="BJ402">
        <v>355</v>
      </c>
      <c r="BK402">
        <v>4.3</v>
      </c>
      <c r="BL402">
        <v>1</v>
      </c>
      <c r="BM402">
        <v>0.21</v>
      </c>
      <c r="BN402">
        <v>2</v>
      </c>
      <c r="BO402">
        <v>210</v>
      </c>
      <c r="BP402">
        <v>155</v>
      </c>
      <c r="BQ402">
        <v>2.2999999999999998</v>
      </c>
      <c r="BR402">
        <v>130</v>
      </c>
      <c r="BS402">
        <v>2</v>
      </c>
      <c r="BT402">
        <v>6.3</v>
      </c>
      <c r="BU402" t="str">
        <f>VLOOKUP($A402,trip!$A$3:$AD$2506,9,FALSE)</f>
        <v>職場</v>
      </c>
      <c r="BV402" t="str">
        <f>VLOOKUP($A402,trip!$A$3:$AD$2506,11,FALSE)</f>
        <v>勤務・通学・ﾊﾞｲﾄ先</v>
      </c>
      <c r="BW402" t="str">
        <f>VLOOKUP($A402,trip!$A$3:$AD$2506,17,FALSE)</f>
        <v>夕飯先</v>
      </c>
      <c r="BX402" t="str">
        <f>VLOOKUP($A402,trip!$A$3:$AD$2506,19,FALSE)</f>
        <v>飲食店・喫茶店</v>
      </c>
      <c r="BY402" t="str">
        <f>VLOOKUP($A402,trip!$A$3:$AD$2506,25,FALSE)</f>
        <v>1人</v>
      </c>
    </row>
    <row r="403" spans="1:77" x14ac:dyDescent="0.15">
      <c r="A403">
        <v>257832</v>
      </c>
      <c r="B403" t="s">
        <v>135</v>
      </c>
      <c r="C403">
        <v>200</v>
      </c>
      <c r="D403" t="s">
        <v>206</v>
      </c>
      <c r="E403" s="1">
        <v>40142.769641203704</v>
      </c>
      <c r="F403" s="10">
        <f t="shared" si="37"/>
        <v>40142</v>
      </c>
      <c r="G403" s="12">
        <f t="shared" si="38"/>
        <v>0.76964120370394085</v>
      </c>
      <c r="H403" s="12">
        <f>IF($G403&lt;天気!$L$2,天気!$L$2,IF($G403&lt;天気!$L$3,天気!$L$3,IF($G403&lt;天気!$L$4,天気!$L$4,IF($G403&lt;天気!$L$5,天気!$L$5,IF($G403&lt;天気!$L$6,天気!$L$6,IF($G403&lt;天気!$L$7,天気!$L$7,IF($G403&lt;天気!$L$8,天気!$L$8,IF($G403&lt;天気!$L$9,天気!$L$9,IF($G403&lt;天気!$L$10,天気!$L$10,IF($G403&lt;天気!$L$11,天気!$L$11,IF($G403&lt;天気!$L$12,天気!$L$12,IF($G403&lt;天気!$L$13,天気!$L$13,IF($G403&lt;天気!$L$14,天気!$L$14,IF($G403&lt;天気!$L$15,天気!$L$15,IF($G403&lt;天気!$L$16,天気!$L$16,IF($G403&lt;天気!$L$17,天気!$L$17,IF($G403&lt;天気!$L$18,天気!$L$18,IF($G403&lt;天気!$L$19,天気!$L$19,IF($G403&lt;天気!$L$20,天気!$L$20,IF($G403&lt;天気!$L$21,天気!$L$21,IF($G403&lt;天気!$L$22,天気!$L$22,IF($G403&lt;天気!$L$23,天気!$L$23,IF($G403&lt;天気!$L$24,天気!$L$24,天気!$L$25)))))))))))))))))))))))</f>
        <v>0.79166666666666696</v>
      </c>
      <c r="I403" s="12">
        <v>0.79166666666666696</v>
      </c>
      <c r="J403" s="12">
        <f t="shared" si="39"/>
        <v>40142.791666666664</v>
      </c>
      <c r="K403" s="1">
        <v>40142.779803240737</v>
      </c>
      <c r="L403" s="6">
        <f t="shared" si="40"/>
        <v>7.5016051364365922E-4</v>
      </c>
      <c r="M403" s="6">
        <f>VLOOKUP(J403,天気!$E$2:$J$721,3,FALSE)</f>
        <v>0</v>
      </c>
      <c r="N403">
        <v>878</v>
      </c>
      <c r="O403">
        <v>966.17809012367979</v>
      </c>
      <c r="P403">
        <f t="shared" si="41"/>
        <v>0.93469999999999942</v>
      </c>
      <c r="Q403">
        <v>0.93469999999999942</v>
      </c>
      <c r="R403">
        <f t="shared" si="36"/>
        <v>0.93469999999999942</v>
      </c>
      <c r="S403">
        <v>35.398507129999999</v>
      </c>
      <c r="T403">
        <v>139.53252560000001</v>
      </c>
      <c r="U403">
        <v>17.984300000000001</v>
      </c>
      <c r="V403">
        <v>110</v>
      </c>
      <c r="W403" t="s">
        <v>95</v>
      </c>
      <c r="X403">
        <v>1009018</v>
      </c>
      <c r="Y403" t="s">
        <v>138</v>
      </c>
      <c r="Z403">
        <v>100901802</v>
      </c>
      <c r="AA403" t="s">
        <v>258</v>
      </c>
      <c r="AB403">
        <v>35.406816589999998</v>
      </c>
      <c r="AC403">
        <v>139.5356477</v>
      </c>
      <c r="AD403">
        <v>18.919</v>
      </c>
      <c r="AE403">
        <v>110</v>
      </c>
      <c r="AF403" t="s">
        <v>95</v>
      </c>
      <c r="AG403">
        <v>1009029</v>
      </c>
      <c r="AH403" t="s">
        <v>136</v>
      </c>
      <c r="AI403">
        <v>100902901</v>
      </c>
      <c r="AJ403" t="s">
        <v>137</v>
      </c>
      <c r="AK403">
        <v>37</v>
      </c>
      <c r="AL403">
        <v>1</v>
      </c>
      <c r="AM403" t="s">
        <v>74</v>
      </c>
      <c r="AN403" t="s">
        <v>101</v>
      </c>
      <c r="AO403">
        <v>420</v>
      </c>
      <c r="AP403" t="s">
        <v>177</v>
      </c>
      <c r="AQ403">
        <v>15.2</v>
      </c>
      <c r="AR403">
        <v>1</v>
      </c>
      <c r="AS403">
        <v>4121</v>
      </c>
      <c r="AT403">
        <v>15.9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0</v>
      </c>
      <c r="BB403">
        <v>0</v>
      </c>
      <c r="BC403">
        <v>0</v>
      </c>
      <c r="BD403">
        <v>0</v>
      </c>
      <c r="BE403">
        <v>0</v>
      </c>
      <c r="BF403">
        <v>1</v>
      </c>
      <c r="BG403">
        <v>1246</v>
      </c>
      <c r="BH403">
        <v>6.2</v>
      </c>
      <c r="BI403">
        <v>1</v>
      </c>
      <c r="BJ403">
        <v>1246</v>
      </c>
      <c r="BK403">
        <v>15.2</v>
      </c>
      <c r="BL403">
        <v>0</v>
      </c>
      <c r="BM403">
        <v>0</v>
      </c>
      <c r="BN403">
        <v>0</v>
      </c>
      <c r="BO403">
        <v>0</v>
      </c>
      <c r="BP403">
        <v>0</v>
      </c>
      <c r="BQ403">
        <v>0</v>
      </c>
      <c r="BR403">
        <v>0</v>
      </c>
      <c r="BS403">
        <v>0</v>
      </c>
      <c r="BT403">
        <v>0</v>
      </c>
      <c r="BU403" t="str">
        <f>VLOOKUP($A403,trip!$A$3:$AD$2506,9,FALSE)</f>
        <v>戸塚図書館</v>
      </c>
      <c r="BV403" t="str">
        <f>VLOOKUP($A403,trip!$A$3:$AD$2506,11,FALSE)</f>
        <v>公共施設</v>
      </c>
      <c r="BW403" t="str">
        <f>VLOOKUP($A403,trip!$A$3:$AD$2506,17,FALSE)</f>
        <v>プロムナード矢部</v>
      </c>
      <c r="BX403" t="str">
        <f>VLOOKUP($A403,trip!$A$3:$AD$2506,19,FALSE)</f>
        <v>自宅</v>
      </c>
      <c r="BY403" t="str">
        <f>VLOOKUP($A403,trip!$A$3:$AD$2506,25,FALSE)</f>
        <v>1人</v>
      </c>
    </row>
    <row r="404" spans="1:77" x14ac:dyDescent="0.15">
      <c r="A404">
        <v>257838</v>
      </c>
      <c r="B404" t="s">
        <v>156</v>
      </c>
      <c r="C404">
        <v>300</v>
      </c>
      <c r="D404" t="s">
        <v>208</v>
      </c>
      <c r="E404" s="1">
        <v>40142.808495370373</v>
      </c>
      <c r="F404" s="10">
        <f t="shared" si="37"/>
        <v>40142</v>
      </c>
      <c r="G404" s="12">
        <f t="shared" si="38"/>
        <v>0.80849537037283881</v>
      </c>
      <c r="H404" s="12">
        <f>IF($G404&lt;天気!$L$2,天気!$L$2,IF($G404&lt;天気!$L$3,天気!$L$3,IF($G404&lt;天気!$L$4,天気!$L$4,IF($G404&lt;天気!$L$5,天気!$L$5,IF($G404&lt;天気!$L$6,天気!$L$6,IF($G404&lt;天気!$L$7,天気!$L$7,IF($G404&lt;天気!$L$8,天気!$L$8,IF($G404&lt;天気!$L$9,天気!$L$9,IF($G404&lt;天気!$L$10,天気!$L$10,IF($G404&lt;天気!$L$11,天気!$L$11,IF($G404&lt;天気!$L$12,天気!$L$12,IF($G404&lt;天気!$L$13,天気!$L$13,IF($G404&lt;天気!$L$14,天気!$L$14,IF($G404&lt;天気!$L$15,天気!$L$15,IF($G404&lt;天気!$L$16,天気!$L$16,IF($G404&lt;天気!$L$17,天気!$L$17,IF($G404&lt;天気!$L$18,天気!$L$18,IF($G404&lt;天気!$L$19,天気!$L$19,IF($G404&lt;天気!$L$20,天気!$L$20,IF($G404&lt;天気!$L$21,天気!$L$21,IF($G404&lt;天気!$L$22,天気!$L$22,IF($G404&lt;天気!$L$23,天気!$L$23,IF($G404&lt;天気!$L$24,天気!$L$24,天気!$L$25)))))))))))))))))))))))</f>
        <v>0.83333333333333404</v>
      </c>
      <c r="I404" s="12">
        <v>0.83333333333333404</v>
      </c>
      <c r="J404" s="12">
        <f t="shared" si="39"/>
        <v>40142.833333333336</v>
      </c>
      <c r="K404" s="1">
        <v>40142.824479166666</v>
      </c>
      <c r="L404" s="6">
        <f t="shared" si="40"/>
        <v>2.0002665799739923E-2</v>
      </c>
      <c r="M404" s="6">
        <f>VLOOKUP(J404,天気!$E$2:$J$721,3,FALSE)</f>
        <v>0</v>
      </c>
      <c r="N404">
        <v>1381</v>
      </c>
      <c r="O404">
        <v>1028.3876401188834</v>
      </c>
      <c r="P404">
        <f t="shared" si="41"/>
        <v>30.764099999999999</v>
      </c>
      <c r="Q404">
        <v>30.764099999999999</v>
      </c>
      <c r="R404">
        <f t="shared" si="36"/>
        <v>30.764099999999999</v>
      </c>
      <c r="S404">
        <v>35.430098209999997</v>
      </c>
      <c r="T404">
        <v>139.6618885</v>
      </c>
      <c r="U404">
        <v>6</v>
      </c>
      <c r="V404">
        <v>104</v>
      </c>
      <c r="W404" t="s">
        <v>110</v>
      </c>
      <c r="X404">
        <v>1003010</v>
      </c>
      <c r="Y404" t="s">
        <v>159</v>
      </c>
      <c r="Z404">
        <v>100301003</v>
      </c>
      <c r="AA404" t="s">
        <v>160</v>
      </c>
      <c r="AB404">
        <v>35.425576020000001</v>
      </c>
      <c r="AC404">
        <v>139.65198580000001</v>
      </c>
      <c r="AD404">
        <v>36.764099999999999</v>
      </c>
      <c r="AE404">
        <v>104</v>
      </c>
      <c r="AF404" t="s">
        <v>110</v>
      </c>
      <c r="AG404">
        <v>1003012</v>
      </c>
      <c r="AH404" t="s">
        <v>157</v>
      </c>
      <c r="AI404">
        <v>100301201</v>
      </c>
      <c r="AJ404" t="s">
        <v>158</v>
      </c>
      <c r="AK404">
        <v>0</v>
      </c>
      <c r="AL404">
        <v>2</v>
      </c>
      <c r="AM404" t="s">
        <v>100</v>
      </c>
      <c r="AN404" t="s">
        <v>161</v>
      </c>
      <c r="AO404">
        <v>410</v>
      </c>
      <c r="AP404" t="s">
        <v>162</v>
      </c>
      <c r="AQ404">
        <v>7.7</v>
      </c>
      <c r="AR404">
        <v>1</v>
      </c>
      <c r="AS404">
        <v>1502</v>
      </c>
      <c r="AT404">
        <v>7.4</v>
      </c>
      <c r="AU404">
        <v>1</v>
      </c>
      <c r="AV404">
        <v>24</v>
      </c>
      <c r="AW404">
        <v>340</v>
      </c>
      <c r="AX404" t="s">
        <v>164</v>
      </c>
      <c r="AY404" t="s">
        <v>163</v>
      </c>
      <c r="AZ404">
        <v>1</v>
      </c>
      <c r="BA404">
        <v>2082</v>
      </c>
      <c r="BB404">
        <v>26.2</v>
      </c>
      <c r="BC404">
        <v>756</v>
      </c>
      <c r="BD404">
        <v>9.5</v>
      </c>
      <c r="BE404">
        <v>59.7</v>
      </c>
      <c r="BF404">
        <v>1</v>
      </c>
      <c r="BG404">
        <v>1538</v>
      </c>
      <c r="BH404">
        <v>7.7</v>
      </c>
      <c r="BI404">
        <v>1</v>
      </c>
      <c r="BJ404">
        <v>1538</v>
      </c>
      <c r="BK404">
        <v>19.2</v>
      </c>
      <c r="BL404">
        <v>1</v>
      </c>
      <c r="BM404">
        <v>0.73</v>
      </c>
      <c r="BN404">
        <v>4</v>
      </c>
      <c r="BO404">
        <v>210</v>
      </c>
      <c r="BP404">
        <v>248</v>
      </c>
      <c r="BQ404">
        <v>3.7</v>
      </c>
      <c r="BR404">
        <v>419</v>
      </c>
      <c r="BS404">
        <v>6.3</v>
      </c>
      <c r="BT404">
        <v>14</v>
      </c>
      <c r="BU404" t="str">
        <f>VLOOKUP($A404,trip!$A$3:$AD$2506,9,FALSE)</f>
        <v>実家</v>
      </c>
      <c r="BV404" t="str">
        <f>VLOOKUP($A404,trip!$A$3:$AD$2506,11,FALSE)</f>
        <v>個人宅</v>
      </c>
      <c r="BW404" t="str">
        <f>VLOOKUP($A404,trip!$A$3:$AD$2506,17,FALSE)</f>
        <v>自宅</v>
      </c>
      <c r="BX404" t="str">
        <f>VLOOKUP($A404,trip!$A$3:$AD$2506,19,FALSE)</f>
        <v>自宅</v>
      </c>
      <c r="BY404" t="str">
        <f>VLOOKUP($A404,trip!$A$3:$AD$2506,25,FALSE)</f>
        <v>0人</v>
      </c>
    </row>
    <row r="405" spans="1:77" x14ac:dyDescent="0.15">
      <c r="A405">
        <v>257845</v>
      </c>
      <c r="B405" t="s">
        <v>240</v>
      </c>
      <c r="C405">
        <v>999</v>
      </c>
      <c r="D405" t="s">
        <v>70</v>
      </c>
      <c r="E405" s="1">
        <v>40141.715277777781</v>
      </c>
      <c r="F405" s="10">
        <f t="shared" si="37"/>
        <v>40141</v>
      </c>
      <c r="G405" s="12">
        <f t="shared" si="38"/>
        <v>0.71527777778101154</v>
      </c>
      <c r="H405" s="12">
        <f>IF($G405&lt;天気!$L$2,天気!$L$2,IF($G405&lt;天気!$L$3,天気!$L$3,IF($G405&lt;天気!$L$4,天気!$L$4,IF($G405&lt;天気!$L$5,天気!$L$5,IF($G405&lt;天気!$L$6,天気!$L$6,IF($G405&lt;天気!$L$7,天気!$L$7,IF($G405&lt;天気!$L$8,天気!$L$8,IF($G405&lt;天気!$L$9,天気!$L$9,IF($G405&lt;天気!$L$10,天気!$L$10,IF($G405&lt;天気!$L$11,天気!$L$11,IF($G405&lt;天気!$L$12,天気!$L$12,IF($G405&lt;天気!$L$13,天気!$L$13,IF($G405&lt;天気!$L$14,天気!$L$14,IF($G405&lt;天気!$L$15,天気!$L$15,IF($G405&lt;天気!$L$16,天気!$L$16,IF($G405&lt;天気!$L$17,天気!$L$17,IF($G405&lt;天気!$L$18,天気!$L$18,IF($G405&lt;天気!$L$19,天気!$L$19,IF($G405&lt;天気!$L$20,天気!$L$20,IF($G405&lt;天気!$L$21,天気!$L$21,IF($G405&lt;天気!$L$22,天気!$L$22,IF($G405&lt;天気!$L$23,天気!$L$23,IF($G405&lt;天気!$L$24,天気!$L$24,天気!$L$25)))))))))))))))))))))))</f>
        <v>0.75</v>
      </c>
      <c r="I405" s="12">
        <v>0.75</v>
      </c>
      <c r="J405" s="12">
        <f t="shared" si="39"/>
        <v>40141.75</v>
      </c>
      <c r="K405" s="1">
        <v>40141.729166666664</v>
      </c>
      <c r="L405" s="6">
        <f t="shared" si="40"/>
        <v>1.1289682539682557E-3</v>
      </c>
      <c r="M405" s="6">
        <f>VLOOKUP(J405,天気!$E$2:$J$721,3,FALSE)</f>
        <v>0</v>
      </c>
      <c r="N405">
        <v>1200</v>
      </c>
      <c r="O405">
        <v>413.18838025536974</v>
      </c>
      <c r="P405">
        <f t="shared" si="41"/>
        <v>0.56900000000000084</v>
      </c>
      <c r="Q405">
        <v>0.56900000000000084</v>
      </c>
      <c r="R405">
        <f t="shared" si="36"/>
        <v>0.56900000000000084</v>
      </c>
      <c r="S405">
        <v>35.445907159999997</v>
      </c>
      <c r="T405">
        <v>139.63564579999999</v>
      </c>
      <c r="U405">
        <v>13.015499999999999</v>
      </c>
      <c r="V405">
        <v>104</v>
      </c>
      <c r="W405" t="s">
        <v>110</v>
      </c>
      <c r="X405">
        <v>1003002</v>
      </c>
      <c r="Y405" t="s">
        <v>116</v>
      </c>
      <c r="Z405">
        <v>100300214</v>
      </c>
      <c r="AA405" t="s">
        <v>204</v>
      </c>
      <c r="AB405">
        <v>35.444426589999999</v>
      </c>
      <c r="AC405">
        <v>139.63983010000001</v>
      </c>
      <c r="AD405">
        <v>13.5845</v>
      </c>
      <c r="AE405">
        <v>104</v>
      </c>
      <c r="AF405" t="s">
        <v>110</v>
      </c>
      <c r="AG405">
        <v>1003002</v>
      </c>
      <c r="AH405" t="s">
        <v>116</v>
      </c>
      <c r="AI405">
        <v>100300202</v>
      </c>
      <c r="AJ405" t="s">
        <v>205</v>
      </c>
      <c r="AK405">
        <v>50</v>
      </c>
      <c r="AL405">
        <v>2</v>
      </c>
      <c r="AM405" t="s">
        <v>100</v>
      </c>
      <c r="AN405" t="s">
        <v>161</v>
      </c>
      <c r="AO405">
        <v>420</v>
      </c>
      <c r="AP405" t="s">
        <v>177</v>
      </c>
      <c r="AQ405">
        <v>6.1</v>
      </c>
      <c r="AR405">
        <v>1</v>
      </c>
      <c r="AS405">
        <v>430</v>
      </c>
      <c r="AT405">
        <v>1.7</v>
      </c>
      <c r="AU405">
        <v>1</v>
      </c>
      <c r="AV405">
        <v>12</v>
      </c>
      <c r="AW405">
        <v>210</v>
      </c>
      <c r="AX405" t="s">
        <v>198</v>
      </c>
      <c r="AY405" t="s">
        <v>127</v>
      </c>
      <c r="AZ405">
        <v>0</v>
      </c>
      <c r="BA405">
        <v>720</v>
      </c>
      <c r="BB405">
        <v>8.6</v>
      </c>
      <c r="BC405">
        <v>969</v>
      </c>
      <c r="BD405">
        <v>11.6</v>
      </c>
      <c r="BE405">
        <v>32.200000000000003</v>
      </c>
      <c r="BF405">
        <v>1</v>
      </c>
      <c r="BG405">
        <v>504</v>
      </c>
      <c r="BH405">
        <v>2.5</v>
      </c>
      <c r="BI405">
        <v>1</v>
      </c>
      <c r="BJ405">
        <v>504</v>
      </c>
      <c r="BK405">
        <v>6.1</v>
      </c>
      <c r="BL405">
        <v>1</v>
      </c>
      <c r="BM405">
        <v>0.74</v>
      </c>
      <c r="BN405">
        <v>1</v>
      </c>
      <c r="BO405">
        <v>210</v>
      </c>
      <c r="BP405">
        <v>60</v>
      </c>
      <c r="BQ405">
        <v>0.9</v>
      </c>
      <c r="BR405">
        <v>249</v>
      </c>
      <c r="BS405">
        <v>3.7</v>
      </c>
      <c r="BT405">
        <v>5.6</v>
      </c>
      <c r="BU405" t="str">
        <f>VLOOKUP($A405,trip!$A$3:$AD$2506,9,FALSE)</f>
        <v>地球温暖化対策推進協議会事務局</v>
      </c>
      <c r="BV405" t="str">
        <f>VLOOKUP($A405,trip!$A$3:$AD$2506,11,FALSE)</f>
        <v>事務所・会社</v>
      </c>
      <c r="BW405" t="str">
        <f>VLOOKUP($A405,trip!$A$3:$AD$2506,17,FALSE)</f>
        <v>元町・中華街駅</v>
      </c>
      <c r="BX405" t="str">
        <f>VLOOKUP($A405,trip!$A$3:$AD$2506,19,FALSE)</f>
        <v>駅</v>
      </c>
      <c r="BY405" t="str">
        <f>VLOOKUP($A405,trip!$A$3:$AD$2506,25,FALSE)</f>
        <v>0人</v>
      </c>
    </row>
    <row r="406" spans="1:77" x14ac:dyDescent="0.15">
      <c r="A406">
        <v>257846</v>
      </c>
      <c r="B406" t="s">
        <v>240</v>
      </c>
      <c r="C406">
        <v>600</v>
      </c>
      <c r="D406" t="s">
        <v>212</v>
      </c>
      <c r="E406" s="1">
        <v>40141.739583333336</v>
      </c>
      <c r="F406" s="10">
        <f t="shared" si="37"/>
        <v>40141</v>
      </c>
      <c r="G406" s="12">
        <f t="shared" si="38"/>
        <v>0.73958333333575865</v>
      </c>
      <c r="H406" s="12">
        <f>IF($G406&lt;天気!$L$2,天気!$L$2,IF($G406&lt;天気!$L$3,天気!$L$3,IF($G406&lt;天気!$L$4,天気!$L$4,IF($G406&lt;天気!$L$5,天気!$L$5,IF($G406&lt;天気!$L$6,天気!$L$6,IF($G406&lt;天気!$L$7,天気!$L$7,IF($G406&lt;天気!$L$8,天気!$L$8,IF($G406&lt;天気!$L$9,天気!$L$9,IF($G406&lt;天気!$L$10,天気!$L$10,IF($G406&lt;天気!$L$11,天気!$L$11,IF($G406&lt;天気!$L$12,天気!$L$12,IF($G406&lt;天気!$L$13,天気!$L$13,IF($G406&lt;天気!$L$14,天気!$L$14,IF($G406&lt;天気!$L$15,天気!$L$15,IF($G406&lt;天気!$L$16,天気!$L$16,IF($G406&lt;天気!$L$17,天気!$L$17,IF($G406&lt;天気!$L$18,天気!$L$18,IF($G406&lt;天気!$L$19,天気!$L$19,IF($G406&lt;天気!$L$20,天気!$L$20,IF($G406&lt;天気!$L$21,天気!$L$21,IF($G406&lt;天気!$L$22,天気!$L$22,IF($G406&lt;天気!$L$23,天気!$L$23,IF($G406&lt;天気!$L$24,天気!$L$24,天気!$L$25)))))))))))))))))))))))</f>
        <v>0.75</v>
      </c>
      <c r="I406" s="12">
        <v>0.75</v>
      </c>
      <c r="J406" s="12">
        <f t="shared" si="39"/>
        <v>40141.75</v>
      </c>
      <c r="K406" s="1">
        <v>40141.756249999999</v>
      </c>
      <c r="L406" s="6">
        <f t="shared" si="40"/>
        <v>3.2464985994397729E-4</v>
      </c>
      <c r="M406" s="6">
        <f>VLOOKUP(J406,天気!$E$2:$J$721,3,FALSE)</f>
        <v>0</v>
      </c>
      <c r="N406">
        <v>1440</v>
      </c>
      <c r="O406">
        <v>293.7716053813254</v>
      </c>
      <c r="P406">
        <f t="shared" si="41"/>
        <v>-0.11589999999999989</v>
      </c>
      <c r="Q406">
        <v>-0.11589999999999989</v>
      </c>
      <c r="R406">
        <f t="shared" si="36"/>
        <v>0.11589999999999989</v>
      </c>
      <c r="S406">
        <v>35.430618559999999</v>
      </c>
      <c r="T406">
        <v>139.6624947</v>
      </c>
      <c r="U406">
        <v>6.0058999999999996</v>
      </c>
      <c r="V406">
        <v>104</v>
      </c>
      <c r="W406" t="s">
        <v>110</v>
      </c>
      <c r="X406">
        <v>1003010</v>
      </c>
      <c r="Y406" t="s">
        <v>159</v>
      </c>
      <c r="Z406">
        <v>100301003</v>
      </c>
      <c r="AA406" t="s">
        <v>160</v>
      </c>
      <c r="AB406">
        <v>35.43080629</v>
      </c>
      <c r="AC406">
        <v>139.65925999999999</v>
      </c>
      <c r="AD406">
        <v>5.89</v>
      </c>
      <c r="AE406">
        <v>104</v>
      </c>
      <c r="AF406" t="s">
        <v>110</v>
      </c>
      <c r="AG406">
        <v>1003010</v>
      </c>
      <c r="AH406" t="s">
        <v>159</v>
      </c>
      <c r="AI406">
        <v>100301003</v>
      </c>
      <c r="AJ406" t="s">
        <v>160</v>
      </c>
      <c r="AK406">
        <v>50</v>
      </c>
      <c r="AL406">
        <v>2</v>
      </c>
      <c r="AM406" t="s">
        <v>100</v>
      </c>
      <c r="AN406" t="s">
        <v>161</v>
      </c>
      <c r="AO406">
        <v>500</v>
      </c>
      <c r="AP406" t="s">
        <v>185</v>
      </c>
      <c r="AQ406">
        <v>3.3</v>
      </c>
      <c r="AR406">
        <v>1</v>
      </c>
      <c r="AS406">
        <v>393</v>
      </c>
      <c r="AT406">
        <v>3.3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0</v>
      </c>
      <c r="BA406">
        <v>0</v>
      </c>
      <c r="BB406">
        <v>0</v>
      </c>
      <c r="BC406">
        <v>0</v>
      </c>
      <c r="BD406">
        <v>0</v>
      </c>
      <c r="BE406">
        <v>0</v>
      </c>
      <c r="BF406">
        <v>1</v>
      </c>
      <c r="BG406">
        <v>357</v>
      </c>
      <c r="BH406">
        <v>1.8</v>
      </c>
      <c r="BI406">
        <v>1</v>
      </c>
      <c r="BJ406">
        <v>357</v>
      </c>
      <c r="BK406">
        <v>4.4000000000000004</v>
      </c>
      <c r="BL406">
        <v>1</v>
      </c>
      <c r="BM406">
        <v>0.25</v>
      </c>
      <c r="BN406">
        <v>1</v>
      </c>
      <c r="BO406">
        <v>210</v>
      </c>
      <c r="BP406">
        <v>327</v>
      </c>
      <c r="BQ406">
        <v>4.9000000000000004</v>
      </c>
      <c r="BR406">
        <v>277</v>
      </c>
      <c r="BS406">
        <v>4.2</v>
      </c>
      <c r="BT406">
        <v>10.100000000000001</v>
      </c>
      <c r="BU406" t="str">
        <f>VLOOKUP($A406,trip!$A$3:$AD$2506,9,FALSE)</f>
        <v>元町・中華街駅</v>
      </c>
      <c r="BV406" t="str">
        <f>VLOOKUP($A406,trip!$A$3:$AD$2506,11,FALSE)</f>
        <v>駅</v>
      </c>
      <c r="BW406" t="str">
        <f>VLOOKUP($A406,trip!$A$3:$AD$2506,17,FALSE)</f>
        <v>中華料理店（本牧1丁目）</v>
      </c>
      <c r="BX406" t="str">
        <f>VLOOKUP($A406,trip!$A$3:$AD$2506,19,FALSE)</f>
        <v>飲食店・喫茶店</v>
      </c>
      <c r="BY406" t="str">
        <f>VLOOKUP($A406,trip!$A$3:$AD$2506,25,FALSE)</f>
        <v>3人</v>
      </c>
    </row>
    <row r="407" spans="1:77" x14ac:dyDescent="0.15">
      <c r="A407">
        <v>257882</v>
      </c>
      <c r="B407" t="s">
        <v>156</v>
      </c>
      <c r="C407">
        <v>100</v>
      </c>
      <c r="D407" t="s">
        <v>79</v>
      </c>
      <c r="E407" s="1">
        <v>40143.358622685184</v>
      </c>
      <c r="F407" s="10">
        <f t="shared" si="37"/>
        <v>40143</v>
      </c>
      <c r="G407" s="12">
        <f t="shared" si="38"/>
        <v>0.35862268518394558</v>
      </c>
      <c r="H407" s="12">
        <f>IF($G407&lt;天気!$L$2,天気!$L$2,IF($G407&lt;天気!$L$3,天気!$L$3,IF($G407&lt;天気!$L$4,天気!$L$4,IF($G407&lt;天気!$L$5,天気!$L$5,IF($G407&lt;天気!$L$6,天気!$L$6,IF($G407&lt;天気!$L$7,天気!$L$7,IF($G407&lt;天気!$L$8,天気!$L$8,IF($G407&lt;天気!$L$9,天気!$L$9,IF($G407&lt;天気!$L$10,天気!$L$10,IF($G407&lt;天気!$L$11,天気!$L$11,IF($G407&lt;天気!$L$12,天気!$L$12,IF($G407&lt;天気!$L$13,天気!$L$13,IF($G407&lt;天気!$L$14,天気!$L$14,IF($G407&lt;天気!$L$15,天気!$L$15,IF($G407&lt;天気!$L$16,天気!$L$16,IF($G407&lt;天気!$L$17,天気!$L$17,IF($G407&lt;天気!$L$18,天気!$L$18,IF($G407&lt;天気!$L$19,天気!$L$19,IF($G407&lt;天気!$L$20,天気!$L$20,IF($G407&lt;天気!$L$21,天気!$L$21,IF($G407&lt;天気!$L$22,天気!$L$22,IF($G407&lt;天気!$L$23,天気!$L$23,IF($G407&lt;天気!$L$24,天気!$L$24,天気!$L$25)))))))))))))))))))))))</f>
        <v>0.375</v>
      </c>
      <c r="I407" s="12">
        <v>0.375</v>
      </c>
      <c r="J407" s="12">
        <f t="shared" si="39"/>
        <v>40143.375</v>
      </c>
      <c r="K407" s="1">
        <v>40143.364525462966</v>
      </c>
      <c r="L407" s="6">
        <f t="shared" si="40"/>
        <v>2.0679906229068991E-2</v>
      </c>
      <c r="M407" s="6">
        <f>VLOOKUP(J407,天気!$E$2:$J$721,3,FALSE)</f>
        <v>0</v>
      </c>
      <c r="N407">
        <v>510</v>
      </c>
      <c r="O407">
        <v>1036.7805419676638</v>
      </c>
      <c r="P407">
        <f t="shared" si="41"/>
        <v>-30.875100000000003</v>
      </c>
      <c r="Q407">
        <v>-30.875100000000003</v>
      </c>
      <c r="R407">
        <f t="shared" si="36"/>
        <v>30.875100000000003</v>
      </c>
      <c r="S407">
        <v>35.425618909999997</v>
      </c>
      <c r="T407">
        <v>139.65186779999999</v>
      </c>
      <c r="U407">
        <v>36.875100000000003</v>
      </c>
      <c r="V407">
        <v>104</v>
      </c>
      <c r="W407" t="s">
        <v>110</v>
      </c>
      <c r="X407">
        <v>1003012</v>
      </c>
      <c r="Y407" t="s">
        <v>157</v>
      </c>
      <c r="Z407">
        <v>100301201</v>
      </c>
      <c r="AA407" t="s">
        <v>158</v>
      </c>
      <c r="AB407">
        <v>35.430285990000002</v>
      </c>
      <c r="AC407">
        <v>139.66177590000001</v>
      </c>
      <c r="AD407">
        <v>6</v>
      </c>
      <c r="AE407">
        <v>104</v>
      </c>
      <c r="AF407" t="s">
        <v>110</v>
      </c>
      <c r="AG407">
        <v>1003010</v>
      </c>
      <c r="AH407" t="s">
        <v>159</v>
      </c>
      <c r="AI407">
        <v>100301003</v>
      </c>
      <c r="AJ407" t="s">
        <v>160</v>
      </c>
      <c r="AK407">
        <v>0</v>
      </c>
      <c r="AL407">
        <v>2</v>
      </c>
      <c r="AM407" t="s">
        <v>100</v>
      </c>
      <c r="AN407" t="s">
        <v>161</v>
      </c>
      <c r="AO407">
        <v>410</v>
      </c>
      <c r="AP407" t="s">
        <v>162</v>
      </c>
      <c r="AQ407">
        <v>7.5</v>
      </c>
      <c r="AR407">
        <v>1</v>
      </c>
      <c r="AS407">
        <v>1517</v>
      </c>
      <c r="AT407">
        <v>8.4</v>
      </c>
      <c r="AU407">
        <v>1</v>
      </c>
      <c r="AV407">
        <v>19</v>
      </c>
      <c r="AW407">
        <v>210</v>
      </c>
      <c r="AX407" t="s">
        <v>163</v>
      </c>
      <c r="AY407" t="s">
        <v>164</v>
      </c>
      <c r="AZ407">
        <v>0</v>
      </c>
      <c r="BA407">
        <v>757</v>
      </c>
      <c r="BB407">
        <v>8.8000000000000007</v>
      </c>
      <c r="BC407">
        <v>2033</v>
      </c>
      <c r="BD407">
        <v>24.7</v>
      </c>
      <c r="BE407">
        <v>52.5</v>
      </c>
      <c r="BF407">
        <v>1</v>
      </c>
      <c r="BG407">
        <v>1493</v>
      </c>
      <c r="BH407">
        <v>7.5</v>
      </c>
      <c r="BI407">
        <v>1</v>
      </c>
      <c r="BJ407">
        <v>1493</v>
      </c>
      <c r="BK407">
        <v>17.7</v>
      </c>
      <c r="BL407">
        <v>1</v>
      </c>
      <c r="BM407">
        <v>0.73</v>
      </c>
      <c r="BN407">
        <v>4</v>
      </c>
      <c r="BO407">
        <v>210</v>
      </c>
      <c r="BP407">
        <v>415</v>
      </c>
      <c r="BQ407">
        <v>6.2</v>
      </c>
      <c r="BR407">
        <v>254</v>
      </c>
      <c r="BS407">
        <v>3.8</v>
      </c>
      <c r="BT407">
        <v>14</v>
      </c>
      <c r="BU407" t="str">
        <f>VLOOKUP($A407,trip!$A$3:$AD$2506,9,FALSE)</f>
        <v>自宅</v>
      </c>
      <c r="BV407" t="str">
        <f>VLOOKUP($A407,trip!$A$3:$AD$2506,11,FALSE)</f>
        <v>自宅</v>
      </c>
      <c r="BW407" t="str">
        <f>VLOOKUP($A407,trip!$A$3:$AD$2506,17,FALSE)</f>
        <v>実家</v>
      </c>
      <c r="BX407" t="str">
        <f>VLOOKUP($A407,trip!$A$3:$AD$2506,19,FALSE)</f>
        <v>個人宅</v>
      </c>
      <c r="BY407" t="str">
        <f>VLOOKUP($A407,trip!$A$3:$AD$2506,25,FALSE)</f>
        <v>0人</v>
      </c>
    </row>
    <row r="408" spans="1:77" x14ac:dyDescent="0.15">
      <c r="A408">
        <v>257891</v>
      </c>
      <c r="B408" t="s">
        <v>128</v>
      </c>
      <c r="C408">
        <v>400</v>
      </c>
      <c r="D408" t="s">
        <v>140</v>
      </c>
      <c r="E408" s="1">
        <v>40143.401516203703</v>
      </c>
      <c r="F408" s="10">
        <f t="shared" si="37"/>
        <v>40143</v>
      </c>
      <c r="G408" s="12">
        <f t="shared" si="38"/>
        <v>0.40151620370306773</v>
      </c>
      <c r="H408" s="12">
        <f>IF($G408&lt;天気!$L$2,天気!$L$2,IF($G408&lt;天気!$L$3,天気!$L$3,IF($G408&lt;天気!$L$4,天気!$L$4,IF($G408&lt;天気!$L$5,天気!$L$5,IF($G408&lt;天気!$L$6,天気!$L$6,IF($G408&lt;天気!$L$7,天気!$L$7,IF($G408&lt;天気!$L$8,天気!$L$8,IF($G408&lt;天気!$L$9,天気!$L$9,IF($G408&lt;天気!$L$10,天気!$L$10,IF($G408&lt;天気!$L$11,天気!$L$11,IF($G408&lt;天気!$L$12,天気!$L$12,IF($G408&lt;天気!$L$13,天気!$L$13,IF($G408&lt;天気!$L$14,天気!$L$14,IF($G408&lt;天気!$L$15,天気!$L$15,IF($G408&lt;天気!$L$16,天気!$L$16,IF($G408&lt;天気!$L$17,天気!$L$17,IF($G408&lt;天気!$L$18,天気!$L$18,IF($G408&lt;天気!$L$19,天気!$L$19,IF($G408&lt;天気!$L$20,天気!$L$20,IF($G408&lt;天気!$L$21,天気!$L$21,IF($G408&lt;天気!$L$22,天気!$L$22,IF($G408&lt;天気!$L$23,天気!$L$23,IF($G408&lt;天気!$L$24,天気!$L$24,天気!$L$25)))))))))))))))))))))))</f>
        <v>0.41666666666666702</v>
      </c>
      <c r="I408" s="12">
        <v>0.41666666666666702</v>
      </c>
      <c r="J408" s="12">
        <f t="shared" si="39"/>
        <v>40143.416666666664</v>
      </c>
      <c r="K408" s="1">
        <v>40143.415381944447</v>
      </c>
      <c r="L408" s="6">
        <f t="shared" si="40"/>
        <v>3.1936599423631126E-3</v>
      </c>
      <c r="M408" s="6">
        <f>VLOOKUP(J408,天気!$E$2:$J$721,3,FALSE)</f>
        <v>0</v>
      </c>
      <c r="N408">
        <v>1198</v>
      </c>
      <c r="O408">
        <v>543.20449722222997</v>
      </c>
      <c r="P408">
        <f t="shared" si="41"/>
        <v>-2.2164000000000001</v>
      </c>
      <c r="Q408">
        <v>-2.2164000000000001</v>
      </c>
      <c r="R408">
        <f t="shared" si="36"/>
        <v>2.2164000000000001</v>
      </c>
      <c r="S408">
        <v>35.444598220000003</v>
      </c>
      <c r="T408">
        <v>139.63693860000001</v>
      </c>
      <c r="U408">
        <v>13.354900000000001</v>
      </c>
      <c r="V408">
        <v>104</v>
      </c>
      <c r="W408" t="s">
        <v>110</v>
      </c>
      <c r="X408">
        <v>1003002</v>
      </c>
      <c r="Y408" t="s">
        <v>116</v>
      </c>
      <c r="Z408">
        <v>100300215</v>
      </c>
      <c r="AA408" t="s">
        <v>132</v>
      </c>
      <c r="AB408">
        <v>35.44753789</v>
      </c>
      <c r="AC408">
        <v>139.64172909999999</v>
      </c>
      <c r="AD408">
        <v>11.138500000000001</v>
      </c>
      <c r="AE408">
        <v>104</v>
      </c>
      <c r="AF408" t="s">
        <v>110</v>
      </c>
      <c r="AG408">
        <v>1003002</v>
      </c>
      <c r="AH408" t="s">
        <v>116</v>
      </c>
      <c r="AI408">
        <v>100300207</v>
      </c>
      <c r="AJ408" t="s">
        <v>268</v>
      </c>
      <c r="AK408">
        <v>45</v>
      </c>
      <c r="AL408">
        <v>1</v>
      </c>
      <c r="AM408" t="s">
        <v>74</v>
      </c>
      <c r="AN408" t="s">
        <v>133</v>
      </c>
      <c r="AO408">
        <v>420</v>
      </c>
      <c r="AP408" t="s">
        <v>177</v>
      </c>
      <c r="AQ408">
        <v>8.4</v>
      </c>
      <c r="AR408">
        <v>1</v>
      </c>
      <c r="AS408">
        <v>1031</v>
      </c>
      <c r="AT408">
        <v>4.4000000000000004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0</v>
      </c>
      <c r="BA408">
        <v>0</v>
      </c>
      <c r="BB408">
        <v>0</v>
      </c>
      <c r="BC408">
        <v>0</v>
      </c>
      <c r="BD408">
        <v>0</v>
      </c>
      <c r="BE408">
        <v>0</v>
      </c>
      <c r="BF408">
        <v>1</v>
      </c>
      <c r="BG408">
        <v>694</v>
      </c>
      <c r="BH408">
        <v>3.5</v>
      </c>
      <c r="BI408">
        <v>1</v>
      </c>
      <c r="BJ408">
        <v>694</v>
      </c>
      <c r="BK408">
        <v>8.4</v>
      </c>
      <c r="BL408">
        <v>1</v>
      </c>
      <c r="BM408">
        <v>0.74</v>
      </c>
      <c r="BN408">
        <v>1</v>
      </c>
      <c r="BO408">
        <v>210</v>
      </c>
      <c r="BP408">
        <v>215</v>
      </c>
      <c r="BQ408">
        <v>3.2</v>
      </c>
      <c r="BR408">
        <v>240</v>
      </c>
      <c r="BS408">
        <v>3.6</v>
      </c>
      <c r="BT408">
        <v>7.8000000000000007</v>
      </c>
      <c r="BU408" t="str">
        <f>VLOOKUP($A408,trip!$A$3:$AD$2506,9,FALSE)</f>
        <v>職場</v>
      </c>
      <c r="BV408" t="str">
        <f>VLOOKUP($A408,trip!$A$3:$AD$2506,11,FALSE)</f>
        <v>勤務・通学・ﾊﾞｲﾄ先</v>
      </c>
      <c r="BW408" t="str">
        <f>VLOOKUP($A408,trip!$A$3:$AD$2506,17,FALSE)</f>
        <v>神奈川県庁</v>
      </c>
      <c r="BX408" t="str">
        <f>VLOOKUP($A408,trip!$A$3:$AD$2506,19,FALSE)</f>
        <v>公共施設</v>
      </c>
      <c r="BY408" t="str">
        <f>VLOOKUP($A408,trip!$A$3:$AD$2506,25,FALSE)</f>
        <v>2人</v>
      </c>
    </row>
    <row r="409" spans="1:77" x14ac:dyDescent="0.15">
      <c r="A409">
        <v>257899</v>
      </c>
      <c r="B409" t="s">
        <v>128</v>
      </c>
      <c r="C409">
        <v>300</v>
      </c>
      <c r="D409" t="s">
        <v>208</v>
      </c>
      <c r="E409" s="1">
        <v>40143.489178240743</v>
      </c>
      <c r="F409" s="10">
        <f t="shared" si="37"/>
        <v>40143</v>
      </c>
      <c r="G409" s="12">
        <f t="shared" si="38"/>
        <v>0.48917824074305827</v>
      </c>
      <c r="H409" s="12">
        <f>IF($G409&lt;天気!$L$2,天気!$L$2,IF($G409&lt;天気!$L$3,天気!$L$3,IF($G409&lt;天気!$L$4,天気!$L$4,IF($G409&lt;天気!$L$5,天気!$L$5,IF($G409&lt;天気!$L$6,天気!$L$6,IF($G409&lt;天気!$L$7,天気!$L$7,IF($G409&lt;天気!$L$8,天気!$L$8,IF($G409&lt;天気!$L$9,天気!$L$9,IF($G409&lt;天気!$L$10,天気!$L$10,IF($G409&lt;天気!$L$11,天気!$L$11,IF($G409&lt;天気!$L$12,天気!$L$12,IF($G409&lt;天気!$L$13,天気!$L$13,IF($G409&lt;天気!$L$14,天気!$L$14,IF($G409&lt;天気!$L$15,天気!$L$15,IF($G409&lt;天気!$L$16,天気!$L$16,IF($G409&lt;天気!$L$17,天気!$L$17,IF($G409&lt;天気!$L$18,天気!$L$18,IF($G409&lt;天気!$L$19,天気!$L$19,IF($G409&lt;天気!$L$20,天気!$L$20,IF($G409&lt;天気!$L$21,天気!$L$21,IF($G409&lt;天気!$L$22,天気!$L$22,IF($G409&lt;天気!$L$23,天気!$L$23,IF($G409&lt;天気!$L$24,天気!$L$24,天気!$L$25)))))))))))))))))))))))</f>
        <v>0.5</v>
      </c>
      <c r="I409" s="12">
        <v>0.5</v>
      </c>
      <c r="J409" s="12">
        <f t="shared" si="39"/>
        <v>40143.5</v>
      </c>
      <c r="K409" s="1">
        <v>40143.517384259256</v>
      </c>
      <c r="L409" s="6">
        <f t="shared" si="40"/>
        <v>1.725909752547308E-3</v>
      </c>
      <c r="M409" s="6">
        <f>VLOOKUP(J409,天気!$E$2:$J$721,3,FALSE)</f>
        <v>0</v>
      </c>
      <c r="N409">
        <v>2437</v>
      </c>
      <c r="O409">
        <v>569.72466755052119</v>
      </c>
      <c r="P409">
        <f t="shared" si="41"/>
        <v>1.1857000000000006</v>
      </c>
      <c r="Q409">
        <v>1.1857000000000006</v>
      </c>
      <c r="R409">
        <f t="shared" si="36"/>
        <v>1.1857000000000006</v>
      </c>
      <c r="S409">
        <v>35.447897359999999</v>
      </c>
      <c r="T409">
        <v>139.6418256</v>
      </c>
      <c r="U409">
        <v>12.3477</v>
      </c>
      <c r="V409">
        <v>104</v>
      </c>
      <c r="W409" t="s">
        <v>110</v>
      </c>
      <c r="X409">
        <v>1003002</v>
      </c>
      <c r="Y409" t="s">
        <v>116</v>
      </c>
      <c r="Z409">
        <v>100300206</v>
      </c>
      <c r="AA409" t="s">
        <v>651</v>
      </c>
      <c r="AB409">
        <v>35.444399750000002</v>
      </c>
      <c r="AC409">
        <v>139.6372283</v>
      </c>
      <c r="AD409">
        <v>13.5334</v>
      </c>
      <c r="AE409">
        <v>104</v>
      </c>
      <c r="AF409" t="s">
        <v>110</v>
      </c>
      <c r="AG409">
        <v>1003002</v>
      </c>
      <c r="AH409" t="s">
        <v>116</v>
      </c>
      <c r="AI409">
        <v>100300215</v>
      </c>
      <c r="AJ409" t="s">
        <v>132</v>
      </c>
      <c r="AK409">
        <v>45</v>
      </c>
      <c r="AL409">
        <v>1</v>
      </c>
      <c r="AM409" t="s">
        <v>74</v>
      </c>
      <c r="AN409" t="s">
        <v>133</v>
      </c>
      <c r="AO409">
        <v>420</v>
      </c>
      <c r="AP409" t="s">
        <v>177</v>
      </c>
      <c r="AQ409">
        <v>8.3000000000000007</v>
      </c>
      <c r="AR409">
        <v>1</v>
      </c>
      <c r="AS409">
        <v>1288</v>
      </c>
      <c r="AT409">
        <v>4.9000000000000004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0</v>
      </c>
      <c r="BA409">
        <v>0</v>
      </c>
      <c r="BB409">
        <v>0</v>
      </c>
      <c r="BC409">
        <v>0</v>
      </c>
      <c r="BD409">
        <v>0</v>
      </c>
      <c r="BE409">
        <v>0</v>
      </c>
      <c r="BF409">
        <v>1</v>
      </c>
      <c r="BG409">
        <v>687</v>
      </c>
      <c r="BH409">
        <v>3.4</v>
      </c>
      <c r="BI409">
        <v>1</v>
      </c>
      <c r="BJ409">
        <v>687</v>
      </c>
      <c r="BK409">
        <v>8.3000000000000007</v>
      </c>
      <c r="BL409">
        <v>1</v>
      </c>
      <c r="BM409">
        <v>0.3</v>
      </c>
      <c r="BN409">
        <v>2</v>
      </c>
      <c r="BO409">
        <v>210</v>
      </c>
      <c r="BP409">
        <v>267</v>
      </c>
      <c r="BQ409">
        <v>4</v>
      </c>
      <c r="BR409">
        <v>249</v>
      </c>
      <c r="BS409">
        <v>3.7</v>
      </c>
      <c r="BT409">
        <v>9.6999999999999993</v>
      </c>
      <c r="BU409" t="str">
        <f>VLOOKUP($A409,trip!$A$3:$AD$2506,9,FALSE)</f>
        <v>神奈川県庁</v>
      </c>
      <c r="BV409" t="str">
        <f>VLOOKUP($A409,trip!$A$3:$AD$2506,11,FALSE)</f>
        <v>公共施設</v>
      </c>
      <c r="BW409" t="str">
        <f>VLOOKUP($A409,trip!$A$3:$AD$2506,17,FALSE)</f>
        <v>職場</v>
      </c>
      <c r="BX409" t="str">
        <f>VLOOKUP($A409,trip!$A$3:$AD$2506,19,FALSE)</f>
        <v>勤務・通学・ﾊﾞｲﾄ先</v>
      </c>
      <c r="BY409" t="str">
        <f>VLOOKUP($A409,trip!$A$3:$AD$2506,25,FALSE)</f>
        <v>2人</v>
      </c>
    </row>
    <row r="410" spans="1:77" x14ac:dyDescent="0.15">
      <c r="A410">
        <v>257908</v>
      </c>
      <c r="B410" t="s">
        <v>186</v>
      </c>
      <c r="C410">
        <v>200</v>
      </c>
      <c r="D410" t="s">
        <v>206</v>
      </c>
      <c r="E410" s="1">
        <v>40143.589606481481</v>
      </c>
      <c r="F410" s="10">
        <f t="shared" si="37"/>
        <v>40143</v>
      </c>
      <c r="G410" s="12">
        <f t="shared" si="38"/>
        <v>0.58960648148058681</v>
      </c>
      <c r="H410" s="12">
        <f>IF($G410&lt;天気!$L$2,天気!$L$2,IF($G410&lt;天気!$L$3,天気!$L$3,IF($G410&lt;天気!$L$4,天気!$L$4,IF($G410&lt;天気!$L$5,天気!$L$5,IF($G410&lt;天気!$L$6,天気!$L$6,IF($G410&lt;天気!$L$7,天気!$L$7,IF($G410&lt;天気!$L$8,天気!$L$8,IF($G410&lt;天気!$L$9,天気!$L$9,IF($G410&lt;天気!$L$10,天気!$L$10,IF($G410&lt;天気!$L$11,天気!$L$11,IF($G410&lt;天気!$L$12,天気!$L$12,IF($G410&lt;天気!$L$13,天気!$L$13,IF($G410&lt;天気!$L$14,天気!$L$14,IF($G410&lt;天気!$L$15,天気!$L$15,IF($G410&lt;天気!$L$16,天気!$L$16,IF($G410&lt;天気!$L$17,天気!$L$17,IF($G410&lt;天気!$L$18,天気!$L$18,IF($G410&lt;天気!$L$19,天気!$L$19,IF($G410&lt;天気!$L$20,天気!$L$20,IF($G410&lt;天気!$L$21,天気!$L$21,IF($G410&lt;天気!$L$22,天気!$L$22,IF($G410&lt;天気!$L$23,天気!$L$23,IF($G410&lt;天気!$L$24,天気!$L$24,天気!$L$25)))))))))))))))))))))))</f>
        <v>0.625</v>
      </c>
      <c r="I410" s="12">
        <v>0.625</v>
      </c>
      <c r="J410" s="12">
        <f t="shared" si="39"/>
        <v>40143.625</v>
      </c>
      <c r="K410" s="1">
        <v>40143.602430555555</v>
      </c>
      <c r="L410" s="6">
        <f t="shared" si="40"/>
        <v>1.335511073253833E-2</v>
      </c>
      <c r="M410" s="6">
        <f>VLOOKUP(J410,天気!$E$2:$J$721,3,FALSE)</f>
        <v>0</v>
      </c>
      <c r="N410">
        <v>1108</v>
      </c>
      <c r="O410">
        <v>1009.964936372994</v>
      </c>
      <c r="P410">
        <f t="shared" si="41"/>
        <v>-15.678900000000001</v>
      </c>
      <c r="Q410">
        <v>-15.678900000000001</v>
      </c>
      <c r="R410">
        <f t="shared" si="36"/>
        <v>15.678900000000001</v>
      </c>
      <c r="S410">
        <v>35.466737170000002</v>
      </c>
      <c r="T410">
        <v>139.62083999999999</v>
      </c>
      <c r="U410">
        <v>19.206900000000001</v>
      </c>
      <c r="V410">
        <v>103</v>
      </c>
      <c r="W410" t="s">
        <v>71</v>
      </c>
      <c r="X410">
        <v>1002006</v>
      </c>
      <c r="Y410" t="s">
        <v>151</v>
      </c>
      <c r="Z410">
        <v>100200601</v>
      </c>
      <c r="AA410" t="s">
        <v>152</v>
      </c>
      <c r="AB410">
        <v>35.459564919999998</v>
      </c>
      <c r="AC410">
        <v>139.61399499999999</v>
      </c>
      <c r="AD410">
        <v>3.528</v>
      </c>
      <c r="AE410">
        <v>103</v>
      </c>
      <c r="AF410" t="s">
        <v>71</v>
      </c>
      <c r="AG410">
        <v>1002008</v>
      </c>
      <c r="AH410" t="s">
        <v>187</v>
      </c>
      <c r="AI410">
        <v>100200803</v>
      </c>
      <c r="AJ410" t="s">
        <v>226</v>
      </c>
      <c r="AK410">
        <v>0</v>
      </c>
      <c r="AL410">
        <v>2</v>
      </c>
      <c r="AM410" t="s">
        <v>100</v>
      </c>
      <c r="AN410" t="s">
        <v>75</v>
      </c>
      <c r="AO410">
        <v>410</v>
      </c>
      <c r="AP410" t="s">
        <v>162</v>
      </c>
      <c r="AQ410">
        <v>5.9</v>
      </c>
      <c r="AR410">
        <v>1</v>
      </c>
      <c r="AS410">
        <v>1654</v>
      </c>
      <c r="AT410">
        <v>7.3</v>
      </c>
      <c r="AU410">
        <v>1</v>
      </c>
      <c r="AV410">
        <v>1</v>
      </c>
      <c r="AW410">
        <v>140</v>
      </c>
      <c r="AX410" t="s">
        <v>155</v>
      </c>
      <c r="AY410" t="s">
        <v>191</v>
      </c>
      <c r="AZ410">
        <v>0</v>
      </c>
      <c r="BA410">
        <v>222</v>
      </c>
      <c r="BB410">
        <v>2.7</v>
      </c>
      <c r="BC410">
        <v>338</v>
      </c>
      <c r="BD410">
        <v>4.0999999999999996</v>
      </c>
      <c r="BE410">
        <v>7.8</v>
      </c>
      <c r="BF410">
        <v>1</v>
      </c>
      <c r="BG410">
        <v>1174</v>
      </c>
      <c r="BH410">
        <v>5.9</v>
      </c>
      <c r="BI410">
        <v>1</v>
      </c>
      <c r="BJ410">
        <v>1174</v>
      </c>
      <c r="BK410">
        <v>14.1</v>
      </c>
      <c r="BL410">
        <v>1</v>
      </c>
      <c r="BM410">
        <v>0.68</v>
      </c>
      <c r="BN410">
        <v>4</v>
      </c>
      <c r="BO410">
        <v>210</v>
      </c>
      <c r="BP410">
        <v>371</v>
      </c>
      <c r="BQ410">
        <v>5.6</v>
      </c>
      <c r="BR410">
        <v>132</v>
      </c>
      <c r="BS410">
        <v>2</v>
      </c>
      <c r="BT410">
        <v>11.6</v>
      </c>
      <c r="BU410" t="str">
        <f>VLOOKUP($A410,trip!$A$3:$AD$2506,9,FALSE)</f>
        <v>SAPIX</v>
      </c>
      <c r="BV410" t="str">
        <f>VLOOKUP($A410,trip!$A$3:$AD$2506,11,FALSE)</f>
        <v>事務所・会社</v>
      </c>
      <c r="BW410" t="str">
        <f>VLOOKUP($A410,trip!$A$3:$AD$2506,17,FALSE)</f>
        <v>home</v>
      </c>
      <c r="BX410" t="str">
        <f>VLOOKUP($A410,trip!$A$3:$AD$2506,19,FALSE)</f>
        <v>自宅</v>
      </c>
      <c r="BY410" t="str">
        <f>VLOOKUP($A410,trip!$A$3:$AD$2506,25,FALSE)</f>
        <v>0人</v>
      </c>
    </row>
    <row r="411" spans="1:77" x14ac:dyDescent="0.15">
      <c r="A411">
        <v>257939</v>
      </c>
      <c r="B411" t="s">
        <v>156</v>
      </c>
      <c r="C411">
        <v>200</v>
      </c>
      <c r="D411" t="s">
        <v>206</v>
      </c>
      <c r="E411" s="1">
        <v>40143.794050925928</v>
      </c>
      <c r="F411" s="10">
        <f t="shared" si="37"/>
        <v>40143</v>
      </c>
      <c r="G411" s="12">
        <f t="shared" si="38"/>
        <v>0.79405092592787696</v>
      </c>
      <c r="H411" s="12">
        <f>IF($G411&lt;天気!$L$2,天気!$L$2,IF($G411&lt;天気!$L$3,天気!$L$3,IF($G411&lt;天気!$L$4,天気!$L$4,IF($G411&lt;天気!$L$5,天気!$L$5,IF($G411&lt;天気!$L$6,天気!$L$6,IF($G411&lt;天気!$L$7,天気!$L$7,IF($G411&lt;天気!$L$8,天気!$L$8,IF($G411&lt;天気!$L$9,天気!$L$9,IF($G411&lt;天気!$L$10,天気!$L$10,IF($G411&lt;天気!$L$11,天気!$L$11,IF($G411&lt;天気!$L$12,天気!$L$12,IF($G411&lt;天気!$L$13,天気!$L$13,IF($G411&lt;天気!$L$14,天気!$L$14,IF($G411&lt;天気!$L$15,天気!$L$15,IF($G411&lt;天気!$L$16,天気!$L$16,IF($G411&lt;天気!$L$17,天気!$L$17,IF($G411&lt;天気!$L$18,天気!$L$18,IF($G411&lt;天気!$L$19,天気!$L$19,IF($G411&lt;天気!$L$20,天気!$L$20,IF($G411&lt;天気!$L$21,天気!$L$21,IF($G411&lt;天気!$L$22,天気!$L$22,IF($G411&lt;天気!$L$23,天気!$L$23,IF($G411&lt;天気!$L$24,天気!$L$24,天気!$L$25)))))))))))))))))))))))</f>
        <v>0.83333333333333404</v>
      </c>
      <c r="I411" s="12">
        <v>0.83333333333333404</v>
      </c>
      <c r="J411" s="12">
        <f t="shared" si="39"/>
        <v>40143.833333333336</v>
      </c>
      <c r="K411" s="1">
        <v>40143.813784722224</v>
      </c>
      <c r="L411" s="6">
        <f t="shared" si="40"/>
        <v>9.9749838813668595E-3</v>
      </c>
      <c r="M411" s="6">
        <f>VLOOKUP(J411,天気!$E$2:$J$721,3,FALSE)</f>
        <v>0</v>
      </c>
      <c r="N411">
        <v>1705</v>
      </c>
      <c r="O411">
        <v>697.58190816495437</v>
      </c>
      <c r="P411">
        <f t="shared" si="41"/>
        <v>15.4712</v>
      </c>
      <c r="Q411">
        <v>15.4712</v>
      </c>
      <c r="R411">
        <f t="shared" si="36"/>
        <v>15.4712</v>
      </c>
      <c r="S411">
        <v>35.42687961</v>
      </c>
      <c r="T411">
        <v>139.6592492</v>
      </c>
      <c r="U411">
        <v>21.324000000000002</v>
      </c>
      <c r="V411">
        <v>104</v>
      </c>
      <c r="W411" t="s">
        <v>110</v>
      </c>
      <c r="X411">
        <v>1003011</v>
      </c>
      <c r="Y411" t="s">
        <v>328</v>
      </c>
      <c r="Z411">
        <v>100301112</v>
      </c>
      <c r="AA411" t="s">
        <v>861</v>
      </c>
      <c r="AB411">
        <v>35.425297049999998</v>
      </c>
      <c r="AC411">
        <v>139.65179810000001</v>
      </c>
      <c r="AD411">
        <v>36.795200000000001</v>
      </c>
      <c r="AE411">
        <v>104</v>
      </c>
      <c r="AF411" t="s">
        <v>110</v>
      </c>
      <c r="AG411">
        <v>1003012</v>
      </c>
      <c r="AH411" t="s">
        <v>157</v>
      </c>
      <c r="AI411">
        <v>100301201</v>
      </c>
      <c r="AJ411" t="s">
        <v>158</v>
      </c>
      <c r="AK411">
        <v>0</v>
      </c>
      <c r="AL411">
        <v>2</v>
      </c>
      <c r="AM411" t="s">
        <v>100</v>
      </c>
      <c r="AN411" t="s">
        <v>161</v>
      </c>
      <c r="AO411">
        <v>410</v>
      </c>
      <c r="AP411" t="s">
        <v>162</v>
      </c>
      <c r="AQ411">
        <v>7.8</v>
      </c>
      <c r="AR411">
        <v>1</v>
      </c>
      <c r="AS411">
        <v>2237</v>
      </c>
      <c r="AT411">
        <v>13.4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0</v>
      </c>
      <c r="BB411">
        <v>0</v>
      </c>
      <c r="BC411">
        <v>0</v>
      </c>
      <c r="BD411">
        <v>0</v>
      </c>
      <c r="BE411">
        <v>0</v>
      </c>
      <c r="BF411">
        <v>1</v>
      </c>
      <c r="BG411">
        <v>1551</v>
      </c>
      <c r="BH411">
        <v>7.8</v>
      </c>
      <c r="BI411">
        <v>1</v>
      </c>
      <c r="BJ411">
        <v>1551</v>
      </c>
      <c r="BK411">
        <v>19.7</v>
      </c>
      <c r="BL411">
        <v>1</v>
      </c>
      <c r="BM411">
        <v>0.23</v>
      </c>
      <c r="BN411">
        <v>2</v>
      </c>
      <c r="BO411">
        <v>210</v>
      </c>
      <c r="BP411">
        <v>471</v>
      </c>
      <c r="BQ411">
        <v>7.1</v>
      </c>
      <c r="BR411">
        <v>451</v>
      </c>
      <c r="BS411">
        <v>6.8</v>
      </c>
      <c r="BT411">
        <v>15.899999999999999</v>
      </c>
      <c r="BU411" t="str">
        <f>VLOOKUP($A411,trip!$A$3:$AD$2506,9,FALSE)</f>
        <v>実家</v>
      </c>
      <c r="BV411" t="str">
        <f>VLOOKUP($A411,trip!$A$3:$AD$2506,11,FALSE)</f>
        <v>個人宅</v>
      </c>
      <c r="BW411" t="str">
        <f>VLOOKUP($A411,trip!$A$3:$AD$2506,17,FALSE)</f>
        <v>自宅</v>
      </c>
      <c r="BX411" t="str">
        <f>VLOOKUP($A411,trip!$A$3:$AD$2506,19,FALSE)</f>
        <v>自宅</v>
      </c>
      <c r="BY411" t="str">
        <f>VLOOKUP($A411,trip!$A$3:$AD$2506,25,FALSE)</f>
        <v>0人</v>
      </c>
    </row>
    <row r="412" spans="1:77" x14ac:dyDescent="0.15">
      <c r="A412">
        <v>257963</v>
      </c>
      <c r="B412" t="s">
        <v>183</v>
      </c>
      <c r="C412">
        <v>600</v>
      </c>
      <c r="D412" t="s">
        <v>212</v>
      </c>
      <c r="E412" s="1">
        <v>40144.307291666664</v>
      </c>
      <c r="F412" s="10">
        <f t="shared" si="37"/>
        <v>40144</v>
      </c>
      <c r="G412" s="12">
        <f t="shared" si="38"/>
        <v>0.30729166666424135</v>
      </c>
      <c r="H412" s="12">
        <f>IF($G412&lt;天気!$L$2,天気!$L$2,IF($G412&lt;天気!$L$3,天気!$L$3,IF($G412&lt;天気!$L$4,天気!$L$4,IF($G412&lt;天気!$L$5,天気!$L$5,IF($G412&lt;天気!$L$6,天気!$L$6,IF($G412&lt;天気!$L$7,天気!$L$7,IF($G412&lt;天気!$L$8,天気!$L$8,IF($G412&lt;天気!$L$9,天気!$L$9,IF($G412&lt;天気!$L$10,天気!$L$10,IF($G412&lt;天気!$L$11,天気!$L$11,IF($G412&lt;天気!$L$12,天気!$L$12,IF($G412&lt;天気!$L$13,天気!$L$13,IF($G412&lt;天気!$L$14,天気!$L$14,IF($G412&lt;天気!$L$15,天気!$L$15,IF($G412&lt;天気!$L$16,天気!$L$16,IF($G412&lt;天気!$L$17,天気!$L$17,IF($G412&lt;天気!$L$18,天気!$L$18,IF($G412&lt;天気!$L$19,天気!$L$19,IF($G412&lt;天気!$L$20,天気!$L$20,IF($G412&lt;天気!$L$21,天気!$L$21,IF($G412&lt;天気!$L$22,天気!$L$22,IF($G412&lt;天気!$L$23,天気!$L$23,IF($G412&lt;天気!$L$24,天気!$L$24,天気!$L$25)))))))))))))))))))))))</f>
        <v>0.33333333333333398</v>
      </c>
      <c r="I412" s="12">
        <v>0.33333333333333398</v>
      </c>
      <c r="J412" s="12">
        <f t="shared" si="39"/>
        <v>40144.333333333336</v>
      </c>
      <c r="K412" s="1">
        <v>40144.321712962963</v>
      </c>
      <c r="L412" s="6">
        <f t="shared" si="40"/>
        <v>5.2953488372093046E-3</v>
      </c>
      <c r="M412" s="6">
        <f>VLOOKUP(J412,天気!$E$2:$J$721,3,FALSE)</f>
        <v>0</v>
      </c>
      <c r="N412">
        <v>1246</v>
      </c>
      <c r="O412">
        <v>943.09195798931296</v>
      </c>
      <c r="P412">
        <f t="shared" si="41"/>
        <v>6.8310000000000031</v>
      </c>
      <c r="Q412">
        <v>6.8310000000000031</v>
      </c>
      <c r="R412">
        <f t="shared" si="36"/>
        <v>6.8310000000000031</v>
      </c>
      <c r="S412">
        <v>35.461737540000001</v>
      </c>
      <c r="T412">
        <v>139.5426697</v>
      </c>
      <c r="U412">
        <v>55.7288</v>
      </c>
      <c r="V412">
        <v>112</v>
      </c>
      <c r="W412" t="s">
        <v>129</v>
      </c>
      <c r="X412">
        <v>1005105</v>
      </c>
      <c r="Y412" t="s">
        <v>227</v>
      </c>
      <c r="Z412">
        <v>100510501</v>
      </c>
      <c r="AA412" t="s">
        <v>228</v>
      </c>
      <c r="AB412">
        <v>35.46412471</v>
      </c>
      <c r="AC412">
        <v>139.53267579999999</v>
      </c>
      <c r="AD412">
        <v>62.559800000000003</v>
      </c>
      <c r="AE412">
        <v>112</v>
      </c>
      <c r="AF412" t="s">
        <v>129</v>
      </c>
      <c r="AG412">
        <v>1005118</v>
      </c>
      <c r="AH412" t="s">
        <v>229</v>
      </c>
      <c r="AI412">
        <v>100511802</v>
      </c>
      <c r="AJ412" t="s">
        <v>347</v>
      </c>
      <c r="AK412">
        <v>37</v>
      </c>
      <c r="AL412">
        <v>1</v>
      </c>
      <c r="AM412" t="s">
        <v>74</v>
      </c>
      <c r="AN412" t="s">
        <v>133</v>
      </c>
      <c r="AO412">
        <v>420</v>
      </c>
      <c r="AP412" t="s">
        <v>177</v>
      </c>
      <c r="AQ412">
        <v>16.899999999999999</v>
      </c>
      <c r="AR412">
        <v>1</v>
      </c>
      <c r="AS412">
        <v>1394</v>
      </c>
      <c r="AT412">
        <v>2.5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0</v>
      </c>
      <c r="BA412">
        <v>0</v>
      </c>
      <c r="BB412">
        <v>0</v>
      </c>
      <c r="BC412">
        <v>0</v>
      </c>
      <c r="BD412">
        <v>0</v>
      </c>
      <c r="BE412">
        <v>0</v>
      </c>
      <c r="BF412">
        <v>1</v>
      </c>
      <c r="BG412">
        <v>1290</v>
      </c>
      <c r="BH412">
        <v>6.5</v>
      </c>
      <c r="BI412">
        <v>1</v>
      </c>
      <c r="BJ412">
        <v>1290</v>
      </c>
      <c r="BK412">
        <v>16.899999999999999</v>
      </c>
      <c r="BL412">
        <v>0</v>
      </c>
      <c r="BM412">
        <v>0</v>
      </c>
      <c r="BN412">
        <v>0</v>
      </c>
      <c r="BO412">
        <v>0</v>
      </c>
      <c r="BP412">
        <v>0</v>
      </c>
      <c r="BQ412">
        <v>0</v>
      </c>
      <c r="BR412">
        <v>0</v>
      </c>
      <c r="BS412">
        <v>0</v>
      </c>
      <c r="BT412">
        <v>0</v>
      </c>
      <c r="BU412" t="str">
        <f>VLOOKUP($A412,trip!$A$3:$AD$2506,9,FALSE)</f>
        <v>リジェール南本宿</v>
      </c>
      <c r="BV412" t="str">
        <f>VLOOKUP($A412,trip!$A$3:$AD$2506,11,FALSE)</f>
        <v>自宅</v>
      </c>
      <c r="BW412" t="str">
        <f>VLOOKUP($A412,trip!$A$3:$AD$2506,17,FALSE)</f>
        <v>長崎屋</v>
      </c>
      <c r="BX412" t="str">
        <f>VLOOKUP($A412,trip!$A$3:$AD$2506,19,FALSE)</f>
        <v>ｽｰﾊﾟｰ・食料品店</v>
      </c>
      <c r="BY412" t="str">
        <f>VLOOKUP($A412,trip!$A$3:$AD$2506,25,FALSE)</f>
        <v>0人</v>
      </c>
    </row>
    <row r="413" spans="1:77" x14ac:dyDescent="0.15">
      <c r="A413">
        <v>257973</v>
      </c>
      <c r="B413" t="s">
        <v>156</v>
      </c>
      <c r="C413">
        <v>100</v>
      </c>
      <c r="D413" t="s">
        <v>79</v>
      </c>
      <c r="E413" s="1">
        <v>40144.348449074074</v>
      </c>
      <c r="F413" s="10">
        <f t="shared" si="37"/>
        <v>40144</v>
      </c>
      <c r="G413" s="12">
        <f t="shared" si="38"/>
        <v>0.34844907407386927</v>
      </c>
      <c r="H413" s="12">
        <f>IF($G413&lt;天気!$L$2,天気!$L$2,IF($G413&lt;天気!$L$3,天気!$L$3,IF($G413&lt;天気!$L$4,天気!$L$4,IF($G413&lt;天気!$L$5,天気!$L$5,IF($G413&lt;天気!$L$6,天気!$L$6,IF($G413&lt;天気!$L$7,天気!$L$7,IF($G413&lt;天気!$L$8,天気!$L$8,IF($G413&lt;天気!$L$9,天気!$L$9,IF($G413&lt;天気!$L$10,天気!$L$10,IF($G413&lt;天気!$L$11,天気!$L$11,IF($G413&lt;天気!$L$12,天気!$L$12,IF($G413&lt;天気!$L$13,天気!$L$13,IF($G413&lt;天気!$L$14,天気!$L$14,IF($G413&lt;天気!$L$15,天気!$L$15,IF($G413&lt;天気!$L$16,天気!$L$16,IF($G413&lt;天気!$L$17,天気!$L$17,IF($G413&lt;天気!$L$18,天気!$L$18,IF($G413&lt;天気!$L$19,天気!$L$19,IF($G413&lt;天気!$L$20,天気!$L$20,IF($G413&lt;天気!$L$21,天気!$L$21,IF($G413&lt;天気!$L$22,天気!$L$22,IF($G413&lt;天気!$L$23,天気!$L$23,IF($G413&lt;天気!$L$24,天気!$L$24,天気!$L$25)))))))))))))))))))))))</f>
        <v>0.375</v>
      </c>
      <c r="I413" s="12">
        <v>0.375</v>
      </c>
      <c r="J413" s="12">
        <f t="shared" si="39"/>
        <v>40144.375</v>
      </c>
      <c r="K413" s="1">
        <v>40144.381145833337</v>
      </c>
      <c r="L413" s="6">
        <f t="shared" si="40"/>
        <v>2.1664849755415792E-2</v>
      </c>
      <c r="M413" s="6">
        <f>VLOOKUP(J413,天気!$E$2:$J$721,3,FALSE)</f>
        <v>0</v>
      </c>
      <c r="N413">
        <v>2825</v>
      </c>
      <c r="O413">
        <v>1028.5874842310322</v>
      </c>
      <c r="P413">
        <f t="shared" si="41"/>
        <v>-31.002399999999998</v>
      </c>
      <c r="Q413">
        <v>-31.002399999999998</v>
      </c>
      <c r="R413">
        <f t="shared" si="36"/>
        <v>31.002399999999998</v>
      </c>
      <c r="S413">
        <v>35.425559919999998</v>
      </c>
      <c r="T413">
        <v>139.6515996</v>
      </c>
      <c r="U413">
        <v>37.025399999999998</v>
      </c>
      <c r="V413">
        <v>104</v>
      </c>
      <c r="W413" t="s">
        <v>110</v>
      </c>
      <c r="X413">
        <v>1003012</v>
      </c>
      <c r="Y413" t="s">
        <v>157</v>
      </c>
      <c r="Z413">
        <v>100301201</v>
      </c>
      <c r="AA413" t="s">
        <v>158</v>
      </c>
      <c r="AB413">
        <v>35.430007009999997</v>
      </c>
      <c r="AC413">
        <v>139.6615559</v>
      </c>
      <c r="AD413">
        <v>6.0229999999999997</v>
      </c>
      <c r="AE413">
        <v>104</v>
      </c>
      <c r="AF413" t="s">
        <v>110</v>
      </c>
      <c r="AG413">
        <v>1003010</v>
      </c>
      <c r="AH413" t="s">
        <v>159</v>
      </c>
      <c r="AI413">
        <v>100301003</v>
      </c>
      <c r="AJ413" t="s">
        <v>160</v>
      </c>
      <c r="AK413">
        <v>0</v>
      </c>
      <c r="AL413">
        <v>2</v>
      </c>
      <c r="AM413" t="s">
        <v>100</v>
      </c>
      <c r="AN413" t="s">
        <v>161</v>
      </c>
      <c r="AO413">
        <v>410</v>
      </c>
      <c r="AP413" t="s">
        <v>162</v>
      </c>
      <c r="AQ413">
        <v>7.2</v>
      </c>
      <c r="AR413">
        <v>1</v>
      </c>
      <c r="AS413">
        <v>1501</v>
      </c>
      <c r="AT413">
        <v>8.3000000000000007</v>
      </c>
      <c r="AU413">
        <v>1</v>
      </c>
      <c r="AV413">
        <v>19</v>
      </c>
      <c r="AW413">
        <v>210</v>
      </c>
      <c r="AX413" t="s">
        <v>163</v>
      </c>
      <c r="AY413" t="s">
        <v>164</v>
      </c>
      <c r="AZ413">
        <v>0</v>
      </c>
      <c r="BA413">
        <v>772</v>
      </c>
      <c r="BB413">
        <v>9</v>
      </c>
      <c r="BC413">
        <v>2103</v>
      </c>
      <c r="BD413">
        <v>25.3</v>
      </c>
      <c r="BE413">
        <v>53.3</v>
      </c>
      <c r="BF413">
        <v>1</v>
      </c>
      <c r="BG413">
        <v>1431</v>
      </c>
      <c r="BH413">
        <v>7.2</v>
      </c>
      <c r="BI413">
        <v>1</v>
      </c>
      <c r="BJ413">
        <v>1431</v>
      </c>
      <c r="BK413">
        <v>16.8</v>
      </c>
      <c r="BL413">
        <v>1</v>
      </c>
      <c r="BM413">
        <v>0.48</v>
      </c>
      <c r="BN413">
        <v>3</v>
      </c>
      <c r="BO413">
        <v>210</v>
      </c>
      <c r="BP413">
        <v>424</v>
      </c>
      <c r="BQ413">
        <v>6.4</v>
      </c>
      <c r="BR413">
        <v>429</v>
      </c>
      <c r="BS413">
        <v>6.4</v>
      </c>
      <c r="BT413">
        <v>15.8</v>
      </c>
      <c r="BU413" t="str">
        <f>VLOOKUP($A413,trip!$A$3:$AD$2506,9,FALSE)</f>
        <v>自宅</v>
      </c>
      <c r="BV413" t="str">
        <f>VLOOKUP($A413,trip!$A$3:$AD$2506,11,FALSE)</f>
        <v>自宅</v>
      </c>
      <c r="BW413" t="str">
        <f>VLOOKUP($A413,trip!$A$3:$AD$2506,17,FALSE)</f>
        <v>実家</v>
      </c>
      <c r="BX413" t="str">
        <f>VLOOKUP($A413,trip!$A$3:$AD$2506,19,FALSE)</f>
        <v>個人宅</v>
      </c>
      <c r="BY413" t="str">
        <f>VLOOKUP($A413,trip!$A$3:$AD$2506,25,FALSE)</f>
        <v>0人</v>
      </c>
    </row>
    <row r="414" spans="1:77" x14ac:dyDescent="0.15">
      <c r="A414">
        <v>257980</v>
      </c>
      <c r="B414" t="s">
        <v>156</v>
      </c>
      <c r="C414">
        <v>500</v>
      </c>
      <c r="D414" t="s">
        <v>148</v>
      </c>
      <c r="E414" s="1">
        <v>40144.420567129629</v>
      </c>
      <c r="F414" s="10">
        <f t="shared" si="37"/>
        <v>40144</v>
      </c>
      <c r="G414" s="12">
        <f t="shared" si="38"/>
        <v>0.4205671296294895</v>
      </c>
      <c r="H414" s="12">
        <f>IF($G414&lt;天気!$L$2,天気!$L$2,IF($G414&lt;天気!$L$3,天気!$L$3,IF($G414&lt;天気!$L$4,天気!$L$4,IF($G414&lt;天気!$L$5,天気!$L$5,IF($G414&lt;天気!$L$6,天気!$L$6,IF($G414&lt;天気!$L$7,天気!$L$7,IF($G414&lt;天気!$L$8,天気!$L$8,IF($G414&lt;天気!$L$9,天気!$L$9,IF($G414&lt;天気!$L$10,天気!$L$10,IF($G414&lt;天気!$L$11,天気!$L$11,IF($G414&lt;天気!$L$12,天気!$L$12,IF($G414&lt;天気!$L$13,天気!$L$13,IF($G414&lt;天気!$L$14,天気!$L$14,IF($G414&lt;天気!$L$15,天気!$L$15,IF($G414&lt;天気!$L$16,天気!$L$16,IF($G414&lt;天気!$L$17,天気!$L$17,IF($G414&lt;天気!$L$18,天気!$L$18,IF($G414&lt;天気!$L$19,天気!$L$19,IF($G414&lt;天気!$L$20,天気!$L$20,IF($G414&lt;天気!$L$21,天気!$L$21,IF($G414&lt;天気!$L$22,天気!$L$22,IF($G414&lt;天気!$L$23,天気!$L$23,IF($G414&lt;天気!$L$24,天気!$L$24,天気!$L$25)))))))))))))))))))))))</f>
        <v>0.45833333333333398</v>
      </c>
      <c r="I414" s="12">
        <v>0.45833333333333398</v>
      </c>
      <c r="J414" s="12">
        <f t="shared" si="39"/>
        <v>40144.458333333336</v>
      </c>
      <c r="K414" s="1">
        <v>40144.428854166668</v>
      </c>
      <c r="L414" s="6">
        <f t="shared" si="40"/>
        <v>1.3149999999999998E-2</v>
      </c>
      <c r="M414" s="6">
        <f>VLOOKUP(J414,天気!$E$2:$J$721,3,FALSE)</f>
        <v>0</v>
      </c>
      <c r="N414">
        <v>716</v>
      </c>
      <c r="O414">
        <v>581.67977330748477</v>
      </c>
      <c r="P414">
        <f t="shared" si="41"/>
        <v>8.7578999999999994</v>
      </c>
      <c r="Q414">
        <v>8.7578999999999994</v>
      </c>
      <c r="R414">
        <f t="shared" si="36"/>
        <v>8.7578999999999994</v>
      </c>
      <c r="S414">
        <v>35.429685149999997</v>
      </c>
      <c r="T414">
        <v>139.6617651</v>
      </c>
      <c r="U414">
        <v>6.4180999999999999</v>
      </c>
      <c r="V414">
        <v>104</v>
      </c>
      <c r="W414" t="s">
        <v>110</v>
      </c>
      <c r="X414">
        <v>1003010</v>
      </c>
      <c r="Y414" t="s">
        <v>159</v>
      </c>
      <c r="Z414">
        <v>100301003</v>
      </c>
      <c r="AA414" t="s">
        <v>160</v>
      </c>
      <c r="AB414">
        <v>35.425586760000002</v>
      </c>
      <c r="AC414">
        <v>139.6657563</v>
      </c>
      <c r="AD414">
        <v>15.176</v>
      </c>
      <c r="AE414">
        <v>104</v>
      </c>
      <c r="AF414" t="s">
        <v>110</v>
      </c>
      <c r="AG414">
        <v>1003011</v>
      </c>
      <c r="AH414" t="s">
        <v>328</v>
      </c>
      <c r="AI414">
        <v>100301111</v>
      </c>
      <c r="AJ414" t="s">
        <v>329</v>
      </c>
      <c r="AK414">
        <v>0</v>
      </c>
      <c r="AL414">
        <v>2</v>
      </c>
      <c r="AM414" t="s">
        <v>100</v>
      </c>
      <c r="AN414" t="s">
        <v>161</v>
      </c>
      <c r="AO414">
        <v>410</v>
      </c>
      <c r="AP414" t="s">
        <v>162</v>
      </c>
      <c r="AQ414">
        <v>3.3</v>
      </c>
      <c r="AR414">
        <v>1</v>
      </c>
      <c r="AS414">
        <v>664</v>
      </c>
      <c r="AT414">
        <v>2.1</v>
      </c>
      <c r="AU414">
        <v>1</v>
      </c>
      <c r="AV414">
        <v>24</v>
      </c>
      <c r="AW414">
        <v>340</v>
      </c>
      <c r="AX414" t="s">
        <v>164</v>
      </c>
      <c r="AY414" t="s">
        <v>163</v>
      </c>
      <c r="AZ414">
        <v>1</v>
      </c>
      <c r="BA414">
        <v>2092</v>
      </c>
      <c r="BB414">
        <v>26.3</v>
      </c>
      <c r="BC414">
        <v>2592</v>
      </c>
      <c r="BD414">
        <v>31.6</v>
      </c>
      <c r="BE414">
        <v>81.900000000000006</v>
      </c>
      <c r="BF414">
        <v>1</v>
      </c>
      <c r="BG414">
        <v>666</v>
      </c>
      <c r="BH414">
        <v>3.3</v>
      </c>
      <c r="BI414">
        <v>1</v>
      </c>
      <c r="BJ414">
        <v>666</v>
      </c>
      <c r="BK414">
        <v>8.6</v>
      </c>
      <c r="BL414">
        <v>1</v>
      </c>
      <c r="BM414">
        <v>0.67</v>
      </c>
      <c r="BN414">
        <v>4</v>
      </c>
      <c r="BO414">
        <v>210</v>
      </c>
      <c r="BP414">
        <v>215</v>
      </c>
      <c r="BQ414">
        <v>3.2</v>
      </c>
      <c r="BR414">
        <v>94</v>
      </c>
      <c r="BS414">
        <v>1.4</v>
      </c>
      <c r="BT414">
        <v>8.6</v>
      </c>
      <c r="BU414" t="str">
        <f>VLOOKUP($A414,trip!$A$3:$AD$2506,9,FALSE)</f>
        <v>実家</v>
      </c>
      <c r="BV414" t="str">
        <f>VLOOKUP($A414,trip!$A$3:$AD$2506,11,FALSE)</f>
        <v>個人宅</v>
      </c>
      <c r="BW414" t="str">
        <f>VLOOKUP($A414,trip!$A$3:$AD$2506,17,FALSE)</f>
        <v>MOVIX本牧</v>
      </c>
      <c r="BX414" t="str">
        <f>VLOOKUP($A414,trip!$A$3:$AD$2506,19,FALSE)</f>
        <v>娯楽施設</v>
      </c>
      <c r="BY414" t="str">
        <f>VLOOKUP($A414,trip!$A$3:$AD$2506,25,FALSE)</f>
        <v>0人</v>
      </c>
    </row>
    <row r="415" spans="1:77" x14ac:dyDescent="0.15">
      <c r="A415">
        <v>257997</v>
      </c>
      <c r="B415" t="s">
        <v>123</v>
      </c>
      <c r="C415">
        <v>400</v>
      </c>
      <c r="D415" t="s">
        <v>140</v>
      </c>
      <c r="E415" s="1">
        <v>40144.619074074071</v>
      </c>
      <c r="F415" s="10">
        <f t="shared" si="37"/>
        <v>40144</v>
      </c>
      <c r="G415" s="12">
        <f t="shared" si="38"/>
        <v>0.61907407407124992</v>
      </c>
      <c r="H415" s="12">
        <f>IF($G415&lt;天気!$L$2,天気!$L$2,IF($G415&lt;天気!$L$3,天気!$L$3,IF($G415&lt;天気!$L$4,天気!$L$4,IF($G415&lt;天気!$L$5,天気!$L$5,IF($G415&lt;天気!$L$6,天気!$L$6,IF($G415&lt;天気!$L$7,天気!$L$7,IF($G415&lt;天気!$L$8,天気!$L$8,IF($G415&lt;天気!$L$9,天気!$L$9,IF($G415&lt;天気!$L$10,天気!$L$10,IF($G415&lt;天気!$L$11,天気!$L$11,IF($G415&lt;天気!$L$12,天気!$L$12,IF($G415&lt;天気!$L$13,天気!$L$13,IF($G415&lt;天気!$L$14,天気!$L$14,IF($G415&lt;天気!$L$15,天気!$L$15,IF($G415&lt;天気!$L$16,天気!$L$16,IF($G415&lt;天気!$L$17,天気!$L$17,IF($G415&lt;天気!$L$18,天気!$L$18,IF($G415&lt;天気!$L$19,天気!$L$19,IF($G415&lt;天気!$L$20,天気!$L$20,IF($G415&lt;天気!$L$21,天気!$L$21,IF($G415&lt;天気!$L$22,天気!$L$22,IF($G415&lt;天気!$L$23,天気!$L$23,IF($G415&lt;天気!$L$24,天気!$L$24,天気!$L$25)))))))))))))))))))))))</f>
        <v>0.625</v>
      </c>
      <c r="I415" s="12">
        <v>0.625</v>
      </c>
      <c r="J415" s="12">
        <f t="shared" si="39"/>
        <v>40144.625</v>
      </c>
      <c r="K415" s="1">
        <v>40144.628784722219</v>
      </c>
      <c r="L415" s="6">
        <f t="shared" si="40"/>
        <v>9.7777777777776872E-5</v>
      </c>
      <c r="M415" s="6">
        <f>VLOOKUP(J415,天気!$E$2:$J$721,3,FALSE)</f>
        <v>0</v>
      </c>
      <c r="N415">
        <v>839</v>
      </c>
      <c r="O415">
        <v>416.97557439089888</v>
      </c>
      <c r="P415">
        <f t="shared" si="41"/>
        <v>-5.2799999999999514E-2</v>
      </c>
      <c r="Q415">
        <v>-5.2799999999999514E-2</v>
      </c>
      <c r="R415">
        <f t="shared" si="36"/>
        <v>5.2799999999999514E-2</v>
      </c>
      <c r="S415">
        <v>35.444925499999997</v>
      </c>
      <c r="T415">
        <v>139.6375395</v>
      </c>
      <c r="U415">
        <v>14.0528</v>
      </c>
      <c r="V415">
        <v>104</v>
      </c>
      <c r="W415" t="s">
        <v>110</v>
      </c>
      <c r="X415">
        <v>1003002</v>
      </c>
      <c r="Y415" t="s">
        <v>116</v>
      </c>
      <c r="Z415">
        <v>100300214</v>
      </c>
      <c r="AA415" t="s">
        <v>204</v>
      </c>
      <c r="AB415">
        <v>35.448648409999997</v>
      </c>
      <c r="AC415">
        <v>139.6380973</v>
      </c>
      <c r="AD415">
        <v>14</v>
      </c>
      <c r="AE415">
        <v>104</v>
      </c>
      <c r="AF415" t="s">
        <v>110</v>
      </c>
      <c r="AG415">
        <v>1003002</v>
      </c>
      <c r="AH415" t="s">
        <v>116</v>
      </c>
      <c r="AI415">
        <v>100300208</v>
      </c>
      <c r="AJ415" t="s">
        <v>866</v>
      </c>
      <c r="AK415">
        <v>38</v>
      </c>
      <c r="AL415">
        <v>1</v>
      </c>
      <c r="AM415" t="s">
        <v>74</v>
      </c>
      <c r="AN415" t="s">
        <v>125</v>
      </c>
      <c r="AO415">
        <v>420</v>
      </c>
      <c r="AP415" t="s">
        <v>177</v>
      </c>
      <c r="AQ415">
        <v>6.4</v>
      </c>
      <c r="AR415">
        <v>1</v>
      </c>
      <c r="AS415">
        <v>555</v>
      </c>
      <c r="AT415">
        <v>2.1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C415">
        <v>0</v>
      </c>
      <c r="BD415">
        <v>0</v>
      </c>
      <c r="BE415">
        <v>0</v>
      </c>
      <c r="BF415">
        <v>1</v>
      </c>
      <c r="BG415">
        <v>540</v>
      </c>
      <c r="BH415">
        <v>2.7</v>
      </c>
      <c r="BI415">
        <v>1</v>
      </c>
      <c r="BJ415">
        <v>540</v>
      </c>
      <c r="BK415">
        <v>6.4</v>
      </c>
      <c r="BL415">
        <v>1</v>
      </c>
      <c r="BM415">
        <v>0.74</v>
      </c>
      <c r="BN415">
        <v>1</v>
      </c>
      <c r="BO415">
        <v>210</v>
      </c>
      <c r="BP415">
        <v>245</v>
      </c>
      <c r="BQ415">
        <v>3.7</v>
      </c>
      <c r="BR415">
        <v>249</v>
      </c>
      <c r="BS415">
        <v>3.7</v>
      </c>
      <c r="BT415">
        <v>8.4</v>
      </c>
      <c r="BU415" t="str">
        <f>VLOOKUP($A415,trip!$A$3:$AD$2506,9,FALSE)</f>
        <v>職場</v>
      </c>
      <c r="BV415" t="str">
        <f>VLOOKUP($A415,trip!$A$3:$AD$2506,11,FALSE)</f>
        <v>勤務・通学・ﾊﾞｲﾄ先</v>
      </c>
      <c r="BW415" t="str">
        <f>VLOOKUP($A415,trip!$A$3:$AD$2506,17,FALSE)</f>
        <v>建設技術研究所</v>
      </c>
      <c r="BX415" t="str">
        <f>VLOOKUP($A415,trip!$A$3:$AD$2506,19,FALSE)</f>
        <v>事務所・会社</v>
      </c>
      <c r="BY415" t="str">
        <f>VLOOKUP($A415,trip!$A$3:$AD$2506,25,FALSE)</f>
        <v>0人</v>
      </c>
    </row>
    <row r="416" spans="1:77" x14ac:dyDescent="0.15">
      <c r="A416">
        <v>257998</v>
      </c>
      <c r="B416" t="s">
        <v>123</v>
      </c>
      <c r="C416">
        <v>300</v>
      </c>
      <c r="D416" t="s">
        <v>208</v>
      </c>
      <c r="E416" s="1">
        <v>40144.632789351854</v>
      </c>
      <c r="F416" s="10">
        <f t="shared" si="37"/>
        <v>40144</v>
      </c>
      <c r="G416" s="12">
        <f t="shared" si="38"/>
        <v>0.63278935185371665</v>
      </c>
      <c r="H416" s="12">
        <f>IF($G416&lt;天気!$L$2,天気!$L$2,IF($G416&lt;天気!$L$3,天気!$L$3,IF($G416&lt;天気!$L$4,天気!$L$4,IF($G416&lt;天気!$L$5,天気!$L$5,IF($G416&lt;天気!$L$6,天気!$L$6,IF($G416&lt;天気!$L$7,天気!$L$7,IF($G416&lt;天気!$L$8,天気!$L$8,IF($G416&lt;天気!$L$9,天気!$L$9,IF($G416&lt;天気!$L$10,天気!$L$10,IF($G416&lt;天気!$L$11,天気!$L$11,IF($G416&lt;天気!$L$12,天気!$L$12,IF($G416&lt;天気!$L$13,天気!$L$13,IF($G416&lt;天気!$L$14,天気!$L$14,IF($G416&lt;天気!$L$15,天気!$L$15,IF($G416&lt;天気!$L$16,天気!$L$16,IF($G416&lt;天気!$L$17,天気!$L$17,IF($G416&lt;天気!$L$18,天気!$L$18,IF($G416&lt;天気!$L$19,天気!$L$19,IF($G416&lt;天気!$L$20,天気!$L$20,IF($G416&lt;天気!$L$21,天気!$L$21,IF($G416&lt;天気!$L$22,天気!$L$22,IF($G416&lt;天気!$L$23,天気!$L$23,IF($G416&lt;天気!$L$24,天気!$L$24,天気!$L$25)))))))))))))))))))))))</f>
        <v>0.66666666666666696</v>
      </c>
      <c r="I416" s="12">
        <v>0.66666666666666696</v>
      </c>
      <c r="J416" s="12">
        <f t="shared" si="39"/>
        <v>40144.666666666664</v>
      </c>
      <c r="K416" s="1">
        <v>40144.638449074075</v>
      </c>
      <c r="L416" s="6">
        <f t="shared" si="40"/>
        <v>2.6996527777777772E-4</v>
      </c>
      <c r="M416" s="6">
        <f>VLOOKUP(J416,天気!$E$2:$J$721,3,FALSE)</f>
        <v>0</v>
      </c>
      <c r="N416">
        <v>489</v>
      </c>
      <c r="O416">
        <v>462.70426883344874</v>
      </c>
      <c r="P416">
        <f t="shared" si="41"/>
        <v>-0.15549999999999997</v>
      </c>
      <c r="Q416">
        <v>-0.15549999999999997</v>
      </c>
      <c r="R416">
        <f t="shared" si="36"/>
        <v>0.15549999999999997</v>
      </c>
      <c r="S416">
        <v>35.448535730000003</v>
      </c>
      <c r="T416">
        <v>139.63852650000001</v>
      </c>
      <c r="U416">
        <v>14.1775</v>
      </c>
      <c r="V416">
        <v>104</v>
      </c>
      <c r="W416" t="s">
        <v>110</v>
      </c>
      <c r="X416">
        <v>1003002</v>
      </c>
      <c r="Y416" t="s">
        <v>116</v>
      </c>
      <c r="Z416">
        <v>100300207</v>
      </c>
      <c r="AA416" t="s">
        <v>268</v>
      </c>
      <c r="AB416">
        <v>35.444448049999998</v>
      </c>
      <c r="AC416">
        <v>139.6375663</v>
      </c>
      <c r="AD416">
        <v>14.022</v>
      </c>
      <c r="AE416">
        <v>104</v>
      </c>
      <c r="AF416" t="s">
        <v>110</v>
      </c>
      <c r="AG416">
        <v>1003002</v>
      </c>
      <c r="AH416" t="s">
        <v>116</v>
      </c>
      <c r="AI416">
        <v>100300214</v>
      </c>
      <c r="AJ416" t="s">
        <v>204</v>
      </c>
      <c r="AK416">
        <v>38</v>
      </c>
      <c r="AL416">
        <v>1</v>
      </c>
      <c r="AM416" t="s">
        <v>74</v>
      </c>
      <c r="AN416" t="s">
        <v>125</v>
      </c>
      <c r="AO416">
        <v>420</v>
      </c>
      <c r="AP416" t="s">
        <v>177</v>
      </c>
      <c r="AQ416">
        <v>6.9</v>
      </c>
      <c r="AR416">
        <v>1</v>
      </c>
      <c r="AS416">
        <v>632</v>
      </c>
      <c r="AT416">
        <v>2.5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C416">
        <v>0</v>
      </c>
      <c r="BD416">
        <v>0</v>
      </c>
      <c r="BE416">
        <v>0</v>
      </c>
      <c r="BF416">
        <v>1</v>
      </c>
      <c r="BG416">
        <v>576</v>
      </c>
      <c r="BH416">
        <v>2.9</v>
      </c>
      <c r="BI416">
        <v>1</v>
      </c>
      <c r="BJ416">
        <v>576</v>
      </c>
      <c r="BK416">
        <v>6.9</v>
      </c>
      <c r="BL416">
        <v>1</v>
      </c>
      <c r="BM416">
        <v>0.3</v>
      </c>
      <c r="BN416">
        <v>2</v>
      </c>
      <c r="BO416">
        <v>210</v>
      </c>
      <c r="BP416">
        <v>223</v>
      </c>
      <c r="BQ416">
        <v>3.3</v>
      </c>
      <c r="BR416">
        <v>272</v>
      </c>
      <c r="BS416">
        <v>4.0999999999999996</v>
      </c>
      <c r="BT416">
        <v>9.3999999999999986</v>
      </c>
      <c r="BU416" t="str">
        <f>VLOOKUP($A416,trip!$A$3:$AD$2506,9,FALSE)</f>
        <v>建設技術研究所</v>
      </c>
      <c r="BV416" t="str">
        <f>VLOOKUP($A416,trip!$A$3:$AD$2506,11,FALSE)</f>
        <v>事務所・会社</v>
      </c>
      <c r="BW416" t="str">
        <f>VLOOKUP($A416,trip!$A$3:$AD$2506,17,FALSE)</f>
        <v>職場</v>
      </c>
      <c r="BX416" t="str">
        <f>VLOOKUP($A416,trip!$A$3:$AD$2506,19,FALSE)</f>
        <v>勤務・通学・ﾊﾞｲﾄ先</v>
      </c>
      <c r="BY416" t="str">
        <f>VLOOKUP($A416,trip!$A$3:$AD$2506,25,FALSE)</f>
        <v>0人</v>
      </c>
    </row>
    <row r="417" spans="1:77" x14ac:dyDescent="0.15">
      <c r="A417">
        <v>258008</v>
      </c>
      <c r="B417" t="s">
        <v>486</v>
      </c>
      <c r="C417">
        <v>200</v>
      </c>
      <c r="D417" t="s">
        <v>206</v>
      </c>
      <c r="E417" s="1">
        <v>40144.680925925924</v>
      </c>
      <c r="F417" s="10">
        <f t="shared" si="37"/>
        <v>40144</v>
      </c>
      <c r="G417" s="12">
        <f t="shared" si="38"/>
        <v>0.6809259259243845</v>
      </c>
      <c r="H417" s="12">
        <f>IF($G417&lt;天気!$L$2,天気!$L$2,IF($G417&lt;天気!$L$3,天気!$L$3,IF($G417&lt;天気!$L$4,天気!$L$4,IF($G417&lt;天気!$L$5,天気!$L$5,IF($G417&lt;天気!$L$6,天気!$L$6,IF($G417&lt;天気!$L$7,天気!$L$7,IF($G417&lt;天気!$L$8,天気!$L$8,IF($G417&lt;天気!$L$9,天気!$L$9,IF($G417&lt;天気!$L$10,天気!$L$10,IF($G417&lt;天気!$L$11,天気!$L$11,IF($G417&lt;天気!$L$12,天気!$L$12,IF($G417&lt;天気!$L$13,天気!$L$13,IF($G417&lt;天気!$L$14,天気!$L$14,IF($G417&lt;天気!$L$15,天気!$L$15,IF($G417&lt;天気!$L$16,天気!$L$16,IF($G417&lt;天気!$L$17,天気!$L$17,IF($G417&lt;天気!$L$18,天気!$L$18,IF($G417&lt;天気!$L$19,天気!$L$19,IF($G417&lt;天気!$L$20,天気!$L$20,IF($G417&lt;天気!$L$21,天気!$L$21,IF($G417&lt;天気!$L$22,天気!$L$22,IF($G417&lt;天気!$L$23,天気!$L$23,IF($G417&lt;天気!$L$24,天気!$L$24,天気!$L$25)))))))))))))))))))))))</f>
        <v>0.70833333333333404</v>
      </c>
      <c r="I417" s="12">
        <v>0.70833333333333404</v>
      </c>
      <c r="J417" s="12">
        <f t="shared" si="39"/>
        <v>40144.708333333336</v>
      </c>
      <c r="K417" s="1">
        <v>40144.706504629627</v>
      </c>
      <c r="L417" s="6">
        <f t="shared" si="40"/>
        <v>3.4965846994535323E-4</v>
      </c>
      <c r="M417" s="6">
        <f>VLOOKUP(J417,天気!$E$2:$J$721,3,FALSE)</f>
        <v>0</v>
      </c>
      <c r="N417">
        <v>2210</v>
      </c>
      <c r="O417">
        <v>1335.9815144096819</v>
      </c>
      <c r="P417">
        <f t="shared" si="41"/>
        <v>-0.51189999999999714</v>
      </c>
      <c r="Q417">
        <v>-0.51189999999999714</v>
      </c>
      <c r="R417">
        <f t="shared" si="36"/>
        <v>0.51189999999999714</v>
      </c>
      <c r="S417">
        <v>35.533819260000001</v>
      </c>
      <c r="T417">
        <v>139.43543489999999</v>
      </c>
      <c r="U417">
        <v>99.587199999999996</v>
      </c>
      <c r="V417">
        <v>209</v>
      </c>
      <c r="W417" t="s">
        <v>535</v>
      </c>
      <c r="X417">
        <v>2090505</v>
      </c>
      <c r="Y417" t="s">
        <v>539</v>
      </c>
      <c r="Z417">
        <v>209050508</v>
      </c>
      <c r="AA417" t="s">
        <v>714</v>
      </c>
      <c r="AB417">
        <v>35.535326640000001</v>
      </c>
      <c r="AC417">
        <v>139.42078480000001</v>
      </c>
      <c r="AD417">
        <v>99.075299999999999</v>
      </c>
      <c r="AE417">
        <v>209</v>
      </c>
      <c r="AF417" t="s">
        <v>535</v>
      </c>
      <c r="AG417">
        <v>2090407</v>
      </c>
      <c r="AH417" t="s">
        <v>536</v>
      </c>
      <c r="AI417">
        <v>209040706</v>
      </c>
      <c r="AJ417" t="s">
        <v>610</v>
      </c>
      <c r="AK417">
        <v>39</v>
      </c>
      <c r="AL417">
        <v>1</v>
      </c>
      <c r="AM417" t="s">
        <v>74</v>
      </c>
      <c r="AN417" t="s">
        <v>488</v>
      </c>
      <c r="AO417">
        <v>410</v>
      </c>
      <c r="AP417" t="s">
        <v>162</v>
      </c>
      <c r="AQ417">
        <v>7.3</v>
      </c>
      <c r="AR417">
        <v>1</v>
      </c>
      <c r="AS417">
        <v>1461</v>
      </c>
      <c r="AT417">
        <v>7.5</v>
      </c>
      <c r="AU417">
        <v>1</v>
      </c>
      <c r="AV417">
        <v>13</v>
      </c>
      <c r="AW417">
        <v>250</v>
      </c>
      <c r="AX417" t="s">
        <v>539</v>
      </c>
      <c r="AY417" t="s">
        <v>587</v>
      </c>
      <c r="AZ417">
        <v>1</v>
      </c>
      <c r="BA417">
        <v>474</v>
      </c>
      <c r="BB417">
        <v>5.7</v>
      </c>
      <c r="BC417">
        <v>2814</v>
      </c>
      <c r="BD417">
        <v>34.200000000000003</v>
      </c>
      <c r="BE417">
        <v>52.900000000000006</v>
      </c>
      <c r="BF417">
        <v>1</v>
      </c>
      <c r="BG417">
        <v>1464</v>
      </c>
      <c r="BH417">
        <v>7.3</v>
      </c>
      <c r="BI417">
        <v>1</v>
      </c>
      <c r="BJ417">
        <v>1464</v>
      </c>
      <c r="BK417">
        <v>18.100000000000001</v>
      </c>
      <c r="BL417">
        <v>0</v>
      </c>
      <c r="BM417">
        <v>0</v>
      </c>
      <c r="BN417">
        <v>0</v>
      </c>
      <c r="BO417">
        <v>0</v>
      </c>
      <c r="BP417">
        <v>0</v>
      </c>
      <c r="BQ417">
        <v>0</v>
      </c>
      <c r="BR417">
        <v>0</v>
      </c>
      <c r="BS417">
        <v>0</v>
      </c>
      <c r="BT417">
        <v>0</v>
      </c>
      <c r="BU417" t="str">
        <f>VLOOKUP($A417,trip!$A$3:$AD$2506,9,FALSE)</f>
        <v>伊勢丹</v>
      </c>
      <c r="BV417" t="str">
        <f>VLOOKUP($A417,trip!$A$3:$AD$2506,11,FALSE)</f>
        <v>ﾃﾞﾊﾟｰﾄ・ﾓｰﾙ</v>
      </c>
      <c r="BW417" t="str">
        <f>VLOOKUP($A417,trip!$A$3:$AD$2506,17,FALSE)</f>
        <v>自宅</v>
      </c>
      <c r="BX417" t="str">
        <f>VLOOKUP($A417,trip!$A$3:$AD$2506,19,FALSE)</f>
        <v>自宅</v>
      </c>
      <c r="BY417" t="str">
        <f>VLOOKUP($A417,trip!$A$3:$AD$2506,25,FALSE)</f>
        <v>0人</v>
      </c>
    </row>
    <row r="418" spans="1:77" x14ac:dyDescent="0.15">
      <c r="A418">
        <v>258014</v>
      </c>
      <c r="B418" t="s">
        <v>139</v>
      </c>
      <c r="C418">
        <v>700</v>
      </c>
      <c r="D418" t="s">
        <v>199</v>
      </c>
      <c r="E418" s="1">
        <v>40144.730810185189</v>
      </c>
      <c r="F418" s="10">
        <f t="shared" si="37"/>
        <v>40144</v>
      </c>
      <c r="G418" s="12">
        <f t="shared" si="38"/>
        <v>0.73081018518860219</v>
      </c>
      <c r="H418" s="12">
        <f>IF($G418&lt;天気!$L$2,天気!$L$2,IF($G418&lt;天気!$L$3,天気!$L$3,IF($G418&lt;天気!$L$4,天気!$L$4,IF($G418&lt;天気!$L$5,天気!$L$5,IF($G418&lt;天気!$L$6,天気!$L$6,IF($G418&lt;天気!$L$7,天気!$L$7,IF($G418&lt;天気!$L$8,天気!$L$8,IF($G418&lt;天気!$L$9,天気!$L$9,IF($G418&lt;天気!$L$10,天気!$L$10,IF($G418&lt;天気!$L$11,天気!$L$11,IF($G418&lt;天気!$L$12,天気!$L$12,IF($G418&lt;天気!$L$13,天気!$L$13,IF($G418&lt;天気!$L$14,天気!$L$14,IF($G418&lt;天気!$L$15,天気!$L$15,IF($G418&lt;天気!$L$16,天気!$L$16,IF($G418&lt;天気!$L$17,天気!$L$17,IF($G418&lt;天気!$L$18,天気!$L$18,IF($G418&lt;天気!$L$19,天気!$L$19,IF($G418&lt;天気!$L$20,天気!$L$20,IF($G418&lt;天気!$L$21,天気!$L$21,IF($G418&lt;天気!$L$22,天気!$L$22,IF($G418&lt;天気!$L$23,天気!$L$23,IF($G418&lt;天気!$L$24,天気!$L$24,天気!$L$25)))))))))))))))))))))))</f>
        <v>0.75</v>
      </c>
      <c r="I418" s="12">
        <v>0.75</v>
      </c>
      <c r="J418" s="12">
        <f t="shared" si="39"/>
        <v>40144.75</v>
      </c>
      <c r="K418" s="1">
        <v>40144.737002314818</v>
      </c>
      <c r="L418" s="6">
        <f t="shared" si="40"/>
        <v>4.4834467120181401E-3</v>
      </c>
      <c r="M418" s="6">
        <f>VLOOKUP(J418,天気!$E$2:$J$721,3,FALSE)</f>
        <v>0</v>
      </c>
      <c r="N418">
        <v>535</v>
      </c>
      <c r="O418">
        <v>318.5769094306043</v>
      </c>
      <c r="P418">
        <f t="shared" si="41"/>
        <v>-1.9771999999999998</v>
      </c>
      <c r="Q418">
        <v>-1.9771999999999998</v>
      </c>
      <c r="R418">
        <f t="shared" si="36"/>
        <v>1.9771999999999998</v>
      </c>
      <c r="S418">
        <v>35.443975979999998</v>
      </c>
      <c r="T418">
        <v>139.6364987</v>
      </c>
      <c r="U418">
        <v>11.8</v>
      </c>
      <c r="V418">
        <v>104</v>
      </c>
      <c r="W418" t="s">
        <v>110</v>
      </c>
      <c r="X418">
        <v>1003002</v>
      </c>
      <c r="Y418" t="s">
        <v>116</v>
      </c>
      <c r="Z418">
        <v>100300216</v>
      </c>
      <c r="AA418" t="s">
        <v>144</v>
      </c>
      <c r="AB418">
        <v>35.443568259999999</v>
      </c>
      <c r="AC418">
        <v>139.63301720000001</v>
      </c>
      <c r="AD418">
        <v>9.8228000000000009</v>
      </c>
      <c r="AE418">
        <v>104</v>
      </c>
      <c r="AF418" t="s">
        <v>110</v>
      </c>
      <c r="AG418">
        <v>1003019</v>
      </c>
      <c r="AH418" t="s">
        <v>429</v>
      </c>
      <c r="AI418">
        <v>100301907</v>
      </c>
      <c r="AJ418" t="s">
        <v>466</v>
      </c>
      <c r="AK418">
        <v>39</v>
      </c>
      <c r="AL418">
        <v>2</v>
      </c>
      <c r="AM418" t="s">
        <v>100</v>
      </c>
      <c r="AN418" t="s">
        <v>145</v>
      </c>
      <c r="AO418">
        <v>420</v>
      </c>
      <c r="AP418" t="s">
        <v>177</v>
      </c>
      <c r="AQ418">
        <v>5.3</v>
      </c>
      <c r="AR418">
        <v>1</v>
      </c>
      <c r="AS418">
        <v>473</v>
      </c>
      <c r="AT418">
        <v>2.2000000000000002</v>
      </c>
      <c r="AU418">
        <v>1</v>
      </c>
      <c r="AV418">
        <v>17</v>
      </c>
      <c r="AW418">
        <v>330</v>
      </c>
      <c r="AX418" t="s">
        <v>116</v>
      </c>
      <c r="AY418" t="s">
        <v>437</v>
      </c>
      <c r="AZ418">
        <v>1</v>
      </c>
      <c r="BA418">
        <v>326</v>
      </c>
      <c r="BB418">
        <v>3.9</v>
      </c>
      <c r="BC418">
        <v>815</v>
      </c>
      <c r="BD418">
        <v>9.9</v>
      </c>
      <c r="BE418">
        <v>30.799999999999997</v>
      </c>
      <c r="BF418">
        <v>1</v>
      </c>
      <c r="BG418">
        <v>441</v>
      </c>
      <c r="BH418">
        <v>2.2000000000000002</v>
      </c>
      <c r="BI418">
        <v>1</v>
      </c>
      <c r="BJ418">
        <v>441</v>
      </c>
      <c r="BK418">
        <v>5.3</v>
      </c>
      <c r="BL418">
        <v>1</v>
      </c>
      <c r="BM418">
        <v>0.26</v>
      </c>
      <c r="BN418">
        <v>2</v>
      </c>
      <c r="BO418">
        <v>210</v>
      </c>
      <c r="BP418">
        <v>237</v>
      </c>
      <c r="BQ418">
        <v>3.6</v>
      </c>
      <c r="BR418">
        <v>263</v>
      </c>
      <c r="BS418">
        <v>3.9</v>
      </c>
      <c r="BT418">
        <v>9.5</v>
      </c>
      <c r="BU418" t="str">
        <f>VLOOKUP($A418,trip!$A$3:$AD$2506,9,FALSE)</f>
        <v>職場</v>
      </c>
      <c r="BV418" t="str">
        <f>VLOOKUP($A418,trip!$A$3:$AD$2506,11,FALSE)</f>
        <v>勤務・通学・ﾊﾞｲﾄ先</v>
      </c>
      <c r="BW418" t="str">
        <f>VLOOKUP($A418,trip!$A$3:$AD$2506,17,FALSE)</f>
        <v>ゲーセン</v>
      </c>
      <c r="BX418" t="str">
        <f>VLOOKUP($A418,trip!$A$3:$AD$2506,19,FALSE)</f>
        <v>娯楽施設</v>
      </c>
      <c r="BY418" t="str">
        <f>VLOOKUP($A418,trip!$A$3:$AD$2506,25,FALSE)</f>
        <v>4人以上</v>
      </c>
    </row>
    <row r="419" spans="1:77" x14ac:dyDescent="0.15">
      <c r="A419">
        <v>258018</v>
      </c>
      <c r="B419" t="s">
        <v>106</v>
      </c>
      <c r="C419">
        <v>400</v>
      </c>
      <c r="D419" t="s">
        <v>140</v>
      </c>
      <c r="E419" s="1">
        <v>40144.753055555557</v>
      </c>
      <c r="F419" s="10">
        <f t="shared" si="37"/>
        <v>40144</v>
      </c>
      <c r="G419" s="12">
        <f t="shared" si="38"/>
        <v>0.75305555555678438</v>
      </c>
      <c r="H419" s="12">
        <f>IF($G419&lt;天気!$L$2,天気!$L$2,IF($G419&lt;天気!$L$3,天気!$L$3,IF($G419&lt;天気!$L$4,天気!$L$4,IF($G419&lt;天気!$L$5,天気!$L$5,IF($G419&lt;天気!$L$6,天気!$L$6,IF($G419&lt;天気!$L$7,天気!$L$7,IF($G419&lt;天気!$L$8,天気!$L$8,IF($G419&lt;天気!$L$9,天気!$L$9,IF($G419&lt;天気!$L$10,天気!$L$10,IF($G419&lt;天気!$L$11,天気!$L$11,IF($G419&lt;天気!$L$12,天気!$L$12,IF($G419&lt;天気!$L$13,天気!$L$13,IF($G419&lt;天気!$L$14,天気!$L$14,IF($G419&lt;天気!$L$15,天気!$L$15,IF($G419&lt;天気!$L$16,天気!$L$16,IF($G419&lt;天気!$L$17,天気!$L$17,IF($G419&lt;天気!$L$18,天気!$L$18,IF($G419&lt;天気!$L$19,天気!$L$19,IF($G419&lt;天気!$L$20,天気!$L$20,IF($G419&lt;天気!$L$21,天気!$L$21,IF($G419&lt;天気!$L$22,天気!$L$22,IF($G419&lt;天気!$L$23,天気!$L$23,IF($G419&lt;天気!$L$24,天気!$L$24,天気!$L$25)))))))))))))))))))))))</f>
        <v>0.79166666666666696</v>
      </c>
      <c r="I419" s="12">
        <v>0.79166666666666696</v>
      </c>
      <c r="J419" s="12">
        <f t="shared" si="39"/>
        <v>40144.791666666664</v>
      </c>
      <c r="K419" s="1">
        <v>40144.763124999998</v>
      </c>
      <c r="L419" s="6">
        <f t="shared" si="40"/>
        <v>6.8171521035598698E-3</v>
      </c>
      <c r="M419" s="6">
        <f>VLOOKUP(J419,天気!$E$2:$J$721,3,FALSE)</f>
        <v>0</v>
      </c>
      <c r="N419">
        <v>870</v>
      </c>
      <c r="O419">
        <v>820.74052442299603</v>
      </c>
      <c r="P419">
        <f t="shared" si="41"/>
        <v>-6.3194999999999997</v>
      </c>
      <c r="Q419">
        <v>-6.3194999999999997</v>
      </c>
      <c r="R419">
        <f t="shared" si="36"/>
        <v>6.3194999999999997</v>
      </c>
      <c r="S419">
        <v>35.444769909999998</v>
      </c>
      <c r="T419">
        <v>139.63742679999999</v>
      </c>
      <c r="U419">
        <v>13.9536</v>
      </c>
      <c r="V419">
        <v>104</v>
      </c>
      <c r="W419" t="s">
        <v>110</v>
      </c>
      <c r="X419">
        <v>1003002</v>
      </c>
      <c r="Y419" t="s">
        <v>116</v>
      </c>
      <c r="Z419">
        <v>100300214</v>
      </c>
      <c r="AA419" t="s">
        <v>204</v>
      </c>
      <c r="AB419">
        <v>35.450365009999999</v>
      </c>
      <c r="AC419">
        <v>139.6315152</v>
      </c>
      <c r="AD419">
        <v>7.6341000000000001</v>
      </c>
      <c r="AE419">
        <v>104</v>
      </c>
      <c r="AF419" t="s">
        <v>110</v>
      </c>
      <c r="AG419">
        <v>1003001</v>
      </c>
      <c r="AH419" t="s">
        <v>196</v>
      </c>
      <c r="AI419">
        <v>100300102</v>
      </c>
      <c r="AJ419" t="s">
        <v>197</v>
      </c>
      <c r="AK419">
        <v>33</v>
      </c>
      <c r="AL419">
        <v>1</v>
      </c>
      <c r="AM419" t="s">
        <v>74</v>
      </c>
      <c r="AN419" t="s">
        <v>113</v>
      </c>
      <c r="AO419">
        <v>200</v>
      </c>
      <c r="AP419" t="s">
        <v>114</v>
      </c>
      <c r="AQ419">
        <v>23.4</v>
      </c>
      <c r="AR419">
        <v>1</v>
      </c>
      <c r="AS419">
        <v>1176</v>
      </c>
      <c r="AT419">
        <v>6.5</v>
      </c>
      <c r="AU419">
        <v>1</v>
      </c>
      <c r="AV419">
        <v>12</v>
      </c>
      <c r="AW419">
        <v>210</v>
      </c>
      <c r="AX419" t="s">
        <v>127</v>
      </c>
      <c r="AY419" t="s">
        <v>198</v>
      </c>
      <c r="AZ419">
        <v>0</v>
      </c>
      <c r="BA419">
        <v>841</v>
      </c>
      <c r="BB419">
        <v>10</v>
      </c>
      <c r="BC419">
        <v>111</v>
      </c>
      <c r="BD419">
        <v>1.4</v>
      </c>
      <c r="BE419">
        <v>23.4</v>
      </c>
      <c r="BF419">
        <v>1</v>
      </c>
      <c r="BG419">
        <v>927</v>
      </c>
      <c r="BH419">
        <v>4.5999999999999996</v>
      </c>
      <c r="BI419">
        <v>1</v>
      </c>
      <c r="BJ419">
        <v>927</v>
      </c>
      <c r="BK419">
        <v>11.1</v>
      </c>
      <c r="BL419">
        <v>1</v>
      </c>
      <c r="BM419">
        <v>0.44</v>
      </c>
      <c r="BN419">
        <v>1</v>
      </c>
      <c r="BO419">
        <v>210</v>
      </c>
      <c r="BP419">
        <v>243</v>
      </c>
      <c r="BQ419">
        <v>3.6</v>
      </c>
      <c r="BR419">
        <v>99</v>
      </c>
      <c r="BS419">
        <v>1.5</v>
      </c>
      <c r="BT419">
        <v>6.1</v>
      </c>
      <c r="BU419" t="str">
        <f>VLOOKUP($A419,trip!$A$3:$AD$2506,9,FALSE)</f>
        <v>横浜市庁</v>
      </c>
      <c r="BV419" t="str">
        <f>VLOOKUP($A419,trip!$A$3:$AD$2506,11,FALSE)</f>
        <v>勤務・通学・ﾊﾞｲﾄ先</v>
      </c>
      <c r="BW419" t="str">
        <f>VLOOKUP($A419,trip!$A$3:$AD$2506,17,FALSE)</f>
        <v>桜木町駅</v>
      </c>
      <c r="BX419" t="str">
        <f>VLOOKUP($A419,trip!$A$3:$AD$2506,19,FALSE)</f>
        <v>駅</v>
      </c>
      <c r="BY419" t="str">
        <f>VLOOKUP($A419,trip!$A$3:$AD$2506,25,FALSE)</f>
        <v>0人</v>
      </c>
    </row>
    <row r="420" spans="1:77" x14ac:dyDescent="0.15">
      <c r="A420">
        <v>258022</v>
      </c>
      <c r="B420" t="s">
        <v>242</v>
      </c>
      <c r="C420">
        <v>100</v>
      </c>
      <c r="D420" t="s">
        <v>79</v>
      </c>
      <c r="E420" s="1">
        <v>40144.774988425925</v>
      </c>
      <c r="F420" s="10">
        <f t="shared" si="37"/>
        <v>40144</v>
      </c>
      <c r="G420" s="12">
        <f t="shared" si="38"/>
        <v>0.77498842592467554</v>
      </c>
      <c r="H420" s="12">
        <f>IF($G420&lt;天気!$L$2,天気!$L$2,IF($G420&lt;天気!$L$3,天気!$L$3,IF($G420&lt;天気!$L$4,天気!$L$4,IF($G420&lt;天気!$L$5,天気!$L$5,IF($G420&lt;天気!$L$6,天気!$L$6,IF($G420&lt;天気!$L$7,天気!$L$7,IF($G420&lt;天気!$L$8,天気!$L$8,IF($G420&lt;天気!$L$9,天気!$L$9,IF($G420&lt;天気!$L$10,天気!$L$10,IF($G420&lt;天気!$L$11,天気!$L$11,IF($G420&lt;天気!$L$12,天気!$L$12,IF($G420&lt;天気!$L$13,天気!$L$13,IF($G420&lt;天気!$L$14,天気!$L$14,IF($G420&lt;天気!$L$15,天気!$L$15,IF($G420&lt;天気!$L$16,天気!$L$16,IF($G420&lt;天気!$L$17,天気!$L$17,IF($G420&lt;天気!$L$18,天気!$L$18,IF($G420&lt;天気!$L$19,天気!$L$19,IF($G420&lt;天気!$L$20,天気!$L$20,IF($G420&lt;天気!$L$21,天気!$L$21,IF($G420&lt;天気!$L$22,天気!$L$22,IF($G420&lt;天気!$L$23,天気!$L$23,IF($G420&lt;天気!$L$24,天気!$L$24,天気!$L$25)))))))))))))))))))))))</f>
        <v>0.79166666666666696</v>
      </c>
      <c r="I420" s="12">
        <v>0.79166666666666696</v>
      </c>
      <c r="J420" s="12">
        <f t="shared" si="39"/>
        <v>40144.791666666664</v>
      </c>
      <c r="K420" s="1">
        <v>40144.783993055556</v>
      </c>
      <c r="L420" s="6">
        <f t="shared" si="40"/>
        <v>1.2255678906917164E-2</v>
      </c>
      <c r="M420" s="6">
        <f>VLOOKUP(J420,天気!$E$2:$J$721,3,FALSE)</f>
        <v>0</v>
      </c>
      <c r="N420">
        <v>778</v>
      </c>
      <c r="O420">
        <v>945.53894395402426</v>
      </c>
      <c r="P420">
        <f t="shared" si="41"/>
        <v>14.351399999999998</v>
      </c>
      <c r="Q420">
        <v>14.351399999999998</v>
      </c>
      <c r="R420">
        <f t="shared" si="36"/>
        <v>14.351399999999998</v>
      </c>
      <c r="S420">
        <v>35.459956589999997</v>
      </c>
      <c r="T420">
        <v>139.6146066</v>
      </c>
      <c r="U420">
        <v>3.5760000000000001</v>
      </c>
      <c r="V420">
        <v>103</v>
      </c>
      <c r="W420" t="s">
        <v>71</v>
      </c>
      <c r="X420">
        <v>1002008</v>
      </c>
      <c r="Y420" t="s">
        <v>187</v>
      </c>
      <c r="Z420">
        <v>100200803</v>
      </c>
      <c r="AA420" t="s">
        <v>226</v>
      </c>
      <c r="AB420">
        <v>35.464768429999999</v>
      </c>
      <c r="AC420">
        <v>139.62321639999999</v>
      </c>
      <c r="AD420">
        <v>17.927399999999999</v>
      </c>
      <c r="AE420">
        <v>103</v>
      </c>
      <c r="AF420" t="s">
        <v>71</v>
      </c>
      <c r="AG420">
        <v>1002001</v>
      </c>
      <c r="AH420" t="s">
        <v>213</v>
      </c>
      <c r="AI420">
        <v>100200102</v>
      </c>
      <c r="AJ420" t="s">
        <v>214</v>
      </c>
      <c r="AK420">
        <v>0</v>
      </c>
      <c r="AL420">
        <v>1</v>
      </c>
      <c r="AM420" t="s">
        <v>74</v>
      </c>
      <c r="AN420" t="s">
        <v>75</v>
      </c>
      <c r="AO420">
        <v>410</v>
      </c>
      <c r="AP420" t="s">
        <v>162</v>
      </c>
      <c r="AQ420">
        <v>5.9</v>
      </c>
      <c r="AR420">
        <v>1</v>
      </c>
      <c r="AS420">
        <v>1907</v>
      </c>
      <c r="AT420">
        <v>5.3</v>
      </c>
      <c r="AU420">
        <v>1</v>
      </c>
      <c r="AV420">
        <v>2</v>
      </c>
      <c r="AW420">
        <v>140</v>
      </c>
      <c r="AX420" t="s">
        <v>191</v>
      </c>
      <c r="AY420" t="s">
        <v>155</v>
      </c>
      <c r="AZ420">
        <v>0</v>
      </c>
      <c r="BA420">
        <v>277</v>
      </c>
      <c r="BB420">
        <v>3.4</v>
      </c>
      <c r="BC420">
        <v>360</v>
      </c>
      <c r="BD420">
        <v>4.4000000000000004</v>
      </c>
      <c r="BE420">
        <v>9.8000000000000007</v>
      </c>
      <c r="BF420">
        <v>1</v>
      </c>
      <c r="BG420">
        <v>1171</v>
      </c>
      <c r="BH420">
        <v>5.9</v>
      </c>
      <c r="BI420">
        <v>1</v>
      </c>
      <c r="BJ420">
        <v>1171</v>
      </c>
      <c r="BK420">
        <v>14.1</v>
      </c>
      <c r="BL420">
        <v>1</v>
      </c>
      <c r="BM420">
        <v>0.7</v>
      </c>
      <c r="BN420">
        <v>3</v>
      </c>
      <c r="BO420">
        <v>210</v>
      </c>
      <c r="BP420">
        <v>437</v>
      </c>
      <c r="BQ420">
        <v>6.6</v>
      </c>
      <c r="BR420">
        <v>181</v>
      </c>
      <c r="BS420">
        <v>2.7</v>
      </c>
      <c r="BT420">
        <v>12.3</v>
      </c>
      <c r="BU420" t="str">
        <f>VLOOKUP($A420,trip!$A$3:$AD$2506,9,FALSE)</f>
        <v>home</v>
      </c>
      <c r="BV420" t="str">
        <f>VLOOKUP($A420,trip!$A$3:$AD$2506,11,FALSE)</f>
        <v>自宅</v>
      </c>
      <c r="BW420" t="str">
        <f>VLOOKUP($A420,trip!$A$3:$AD$2506,17,FALSE)</f>
        <v>バイト</v>
      </c>
      <c r="BX420" t="str">
        <f>VLOOKUP($A420,trip!$A$3:$AD$2506,19,FALSE)</f>
        <v>勤務・通学・ﾊﾞｲﾄ先</v>
      </c>
      <c r="BY420" t="str">
        <f>VLOOKUP($A420,trip!$A$3:$AD$2506,25,FALSE)</f>
        <v>0人</v>
      </c>
    </row>
    <row r="421" spans="1:77" x14ac:dyDescent="0.15">
      <c r="A421">
        <v>258027</v>
      </c>
      <c r="B421" t="s">
        <v>257</v>
      </c>
      <c r="C421">
        <v>200</v>
      </c>
      <c r="D421" t="s">
        <v>206</v>
      </c>
      <c r="E421" s="1">
        <v>40144.807893518519</v>
      </c>
      <c r="F421" s="10">
        <f t="shared" si="37"/>
        <v>40144</v>
      </c>
      <c r="G421" s="12">
        <f t="shared" si="38"/>
        <v>0.80789351851854008</v>
      </c>
      <c r="H421" s="12">
        <f>IF($G421&lt;天気!$L$2,天気!$L$2,IF($G421&lt;天気!$L$3,天気!$L$3,IF($G421&lt;天気!$L$4,天気!$L$4,IF($G421&lt;天気!$L$5,天気!$L$5,IF($G421&lt;天気!$L$6,天気!$L$6,IF($G421&lt;天気!$L$7,天気!$L$7,IF($G421&lt;天気!$L$8,天気!$L$8,IF($G421&lt;天気!$L$9,天気!$L$9,IF($G421&lt;天気!$L$10,天気!$L$10,IF($G421&lt;天気!$L$11,天気!$L$11,IF($G421&lt;天気!$L$12,天気!$L$12,IF($G421&lt;天気!$L$13,天気!$L$13,IF($G421&lt;天気!$L$14,天気!$L$14,IF($G421&lt;天気!$L$15,天気!$L$15,IF($G421&lt;天気!$L$16,天気!$L$16,IF($G421&lt;天気!$L$17,天気!$L$17,IF($G421&lt;天気!$L$18,天気!$L$18,IF($G421&lt;天気!$L$19,天気!$L$19,IF($G421&lt;天気!$L$20,天気!$L$20,IF($G421&lt;天気!$L$21,天気!$L$21,IF($G421&lt;天気!$L$22,天気!$L$22,IF($G421&lt;天気!$L$23,天気!$L$23,IF($G421&lt;天気!$L$24,天気!$L$24,天気!$L$25)))))))))))))))))))))))</f>
        <v>0.83333333333333404</v>
      </c>
      <c r="I421" s="12">
        <v>0.83333333333333404</v>
      </c>
      <c r="J421" s="12">
        <f t="shared" si="39"/>
        <v>40144.833333333336</v>
      </c>
      <c r="K421" s="1">
        <v>40144.821817129632</v>
      </c>
      <c r="L421" s="6">
        <f t="shared" si="40"/>
        <v>2.0941730934018847E-3</v>
      </c>
      <c r="M421" s="6">
        <f>VLOOKUP(J421,天気!$E$2:$J$721,3,FALSE)</f>
        <v>0</v>
      </c>
      <c r="N421">
        <v>1203</v>
      </c>
      <c r="O421">
        <v>722.13038218470331</v>
      </c>
      <c r="P421">
        <f t="shared" si="41"/>
        <v>2.4438999999999993</v>
      </c>
      <c r="Q421">
        <v>2.4438999999999993</v>
      </c>
      <c r="R421">
        <f t="shared" si="36"/>
        <v>2.4438999999999993</v>
      </c>
      <c r="S421">
        <v>35.430607809999998</v>
      </c>
      <c r="T421">
        <v>139.5560164</v>
      </c>
      <c r="U421">
        <v>46.208500000000001</v>
      </c>
      <c r="V421">
        <v>110</v>
      </c>
      <c r="W421" t="s">
        <v>95</v>
      </c>
      <c r="X421">
        <v>1009032</v>
      </c>
      <c r="Y421" t="s">
        <v>175</v>
      </c>
      <c r="Z421">
        <v>100903202</v>
      </c>
      <c r="AA421" t="s">
        <v>215</v>
      </c>
      <c r="AB421">
        <v>35.424406529999999</v>
      </c>
      <c r="AC421">
        <v>139.5536453</v>
      </c>
      <c r="AD421">
        <v>48.6524</v>
      </c>
      <c r="AE421">
        <v>110</v>
      </c>
      <c r="AF421" t="s">
        <v>95</v>
      </c>
      <c r="AG421">
        <v>1009034</v>
      </c>
      <c r="AH421" t="s">
        <v>173</v>
      </c>
      <c r="AI421">
        <v>100903403</v>
      </c>
      <c r="AJ421" t="s">
        <v>174</v>
      </c>
      <c r="AK421">
        <v>0</v>
      </c>
      <c r="AL421">
        <v>2</v>
      </c>
      <c r="AM421" t="s">
        <v>100</v>
      </c>
      <c r="AN421" t="s">
        <v>101</v>
      </c>
      <c r="AO421">
        <v>420</v>
      </c>
      <c r="AP421" t="s">
        <v>177</v>
      </c>
      <c r="AQ421">
        <v>14</v>
      </c>
      <c r="AR421">
        <v>1</v>
      </c>
      <c r="AS421">
        <v>1932</v>
      </c>
      <c r="AT421">
        <v>8.6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E421">
        <v>0</v>
      </c>
      <c r="BF421">
        <v>1</v>
      </c>
      <c r="BG421">
        <v>1167</v>
      </c>
      <c r="BH421">
        <v>5.8</v>
      </c>
      <c r="BI421">
        <v>1</v>
      </c>
      <c r="BJ421">
        <v>1167</v>
      </c>
      <c r="BK421">
        <v>14</v>
      </c>
      <c r="BL421">
        <v>0</v>
      </c>
      <c r="BM421">
        <v>0</v>
      </c>
      <c r="BN421">
        <v>0</v>
      </c>
      <c r="BO421">
        <v>0</v>
      </c>
      <c r="BP421">
        <v>0</v>
      </c>
      <c r="BQ421">
        <v>0</v>
      </c>
      <c r="BR421">
        <v>0</v>
      </c>
      <c r="BS421">
        <v>0</v>
      </c>
      <c r="BT421">
        <v>0</v>
      </c>
      <c r="BU421" t="str">
        <f>VLOOKUP($A421,trip!$A$3:$AD$2506,9,FALSE)</f>
        <v>東戸塚駅</v>
      </c>
      <c r="BV421" t="str">
        <f>VLOOKUP($A421,trip!$A$3:$AD$2506,11,FALSE)</f>
        <v>駅</v>
      </c>
      <c r="BW421" t="str">
        <f>VLOOKUP($A421,trip!$A$3:$AD$2506,17,FALSE)</f>
        <v>グランドメゾン</v>
      </c>
      <c r="BX421" t="str">
        <f>VLOOKUP($A421,trip!$A$3:$AD$2506,19,FALSE)</f>
        <v>自宅</v>
      </c>
      <c r="BY421" t="str">
        <f>VLOOKUP($A421,trip!$A$3:$AD$2506,25,FALSE)</f>
        <v>0人</v>
      </c>
    </row>
    <row r="422" spans="1:77" x14ac:dyDescent="0.15">
      <c r="A422">
        <v>258035</v>
      </c>
      <c r="B422" t="s">
        <v>337</v>
      </c>
      <c r="C422">
        <v>600</v>
      </c>
      <c r="D422" t="s">
        <v>212</v>
      </c>
      <c r="E422" s="1">
        <v>40144.858935185184</v>
      </c>
      <c r="F422" s="10">
        <f t="shared" si="37"/>
        <v>40144</v>
      </c>
      <c r="G422" s="12">
        <f t="shared" si="38"/>
        <v>0.85893518518423662</v>
      </c>
      <c r="H422" s="12">
        <f>IF($G422&lt;天気!$L$2,天気!$L$2,IF($G422&lt;天気!$L$3,天気!$L$3,IF($G422&lt;天気!$L$4,天気!$L$4,IF($G422&lt;天気!$L$5,天気!$L$5,IF($G422&lt;天気!$L$6,天気!$L$6,IF($G422&lt;天気!$L$7,天気!$L$7,IF($G422&lt;天気!$L$8,天気!$L$8,IF($G422&lt;天気!$L$9,天気!$L$9,IF($G422&lt;天気!$L$10,天気!$L$10,IF($G422&lt;天気!$L$11,天気!$L$11,IF($G422&lt;天気!$L$12,天気!$L$12,IF($G422&lt;天気!$L$13,天気!$L$13,IF($G422&lt;天気!$L$14,天気!$L$14,IF($G422&lt;天気!$L$15,天気!$L$15,IF($G422&lt;天気!$L$16,天気!$L$16,IF($G422&lt;天気!$L$17,天気!$L$17,IF($G422&lt;天気!$L$18,天気!$L$18,IF($G422&lt;天気!$L$19,天気!$L$19,IF($G422&lt;天気!$L$20,天気!$L$20,IF($G422&lt;天気!$L$21,天気!$L$21,IF($G422&lt;天気!$L$22,天気!$L$22,IF($G422&lt;天気!$L$23,天気!$L$23,IF($G422&lt;天気!$L$24,天気!$L$24,天気!$L$25)))))))))))))))))))))))</f>
        <v>0.875</v>
      </c>
      <c r="I422" s="12">
        <v>0.875</v>
      </c>
      <c r="J422" s="12">
        <f t="shared" si="39"/>
        <v>40144.875</v>
      </c>
      <c r="K422" s="1">
        <v>40144.865833333337</v>
      </c>
      <c r="L422" s="6">
        <f t="shared" si="40"/>
        <v>1.3112267657992567E-2</v>
      </c>
      <c r="M422" s="6">
        <f>VLOOKUP(J422,天気!$E$2:$J$721,3,FALSE)</f>
        <v>0</v>
      </c>
      <c r="N422">
        <v>596</v>
      </c>
      <c r="O422">
        <v>246.04070474288756</v>
      </c>
      <c r="P422">
        <f t="shared" si="41"/>
        <v>3.5272000000000006</v>
      </c>
      <c r="Q422">
        <v>3.5272000000000006</v>
      </c>
      <c r="R422">
        <f t="shared" si="36"/>
        <v>3.5272000000000006</v>
      </c>
      <c r="S422">
        <v>35.416606659999999</v>
      </c>
      <c r="T422">
        <v>139.3418795</v>
      </c>
      <c r="U422">
        <v>32.558900000000001</v>
      </c>
      <c r="V422">
        <v>214</v>
      </c>
      <c r="W422" t="s">
        <v>168</v>
      </c>
      <c r="X422">
        <v>2140508</v>
      </c>
      <c r="Y422" t="s">
        <v>635</v>
      </c>
      <c r="Z422">
        <v>214050803</v>
      </c>
      <c r="AA422" t="s">
        <v>741</v>
      </c>
      <c r="AB422">
        <v>35.418098039999997</v>
      </c>
      <c r="AC422">
        <v>139.34388580000001</v>
      </c>
      <c r="AD422">
        <v>36.086100000000002</v>
      </c>
      <c r="AE422">
        <v>212</v>
      </c>
      <c r="AF422" t="s">
        <v>80</v>
      </c>
      <c r="AG422">
        <v>2120709</v>
      </c>
      <c r="AH422" t="s">
        <v>283</v>
      </c>
      <c r="AI422">
        <v>212070907</v>
      </c>
      <c r="AJ422" t="s">
        <v>487</v>
      </c>
      <c r="AK422">
        <v>53</v>
      </c>
      <c r="AL422">
        <v>1</v>
      </c>
      <c r="AM422" t="s">
        <v>74</v>
      </c>
      <c r="AN422" t="s">
        <v>161</v>
      </c>
      <c r="AO422">
        <v>420</v>
      </c>
      <c r="AP422" t="s">
        <v>177</v>
      </c>
      <c r="AQ422">
        <v>3.7</v>
      </c>
      <c r="AR422">
        <v>1</v>
      </c>
      <c r="AS422">
        <v>353</v>
      </c>
      <c r="AT422">
        <v>1.1000000000000001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257</v>
      </c>
      <c r="BB422">
        <v>3.5</v>
      </c>
      <c r="BC422">
        <v>107</v>
      </c>
      <c r="BD422">
        <v>1.3</v>
      </c>
      <c r="BE422">
        <v>0</v>
      </c>
      <c r="BF422">
        <v>1</v>
      </c>
      <c r="BG422">
        <v>269</v>
      </c>
      <c r="BH422">
        <v>1.3</v>
      </c>
      <c r="BI422">
        <v>1</v>
      </c>
      <c r="BJ422">
        <v>269</v>
      </c>
      <c r="BK422">
        <v>3.7</v>
      </c>
      <c r="BL422">
        <v>0</v>
      </c>
      <c r="BM422">
        <v>0</v>
      </c>
      <c r="BN422">
        <v>0</v>
      </c>
      <c r="BO422">
        <v>0</v>
      </c>
      <c r="BP422">
        <v>0</v>
      </c>
      <c r="BQ422">
        <v>0</v>
      </c>
      <c r="BR422">
        <v>0</v>
      </c>
      <c r="BS422">
        <v>0</v>
      </c>
      <c r="BT422">
        <v>0</v>
      </c>
      <c r="BU422" t="str">
        <f>VLOOKUP($A422,trip!$A$3:$AD$2506,9,FALSE)</f>
        <v>居酒屋#1</v>
      </c>
      <c r="BV422" t="str">
        <f>VLOOKUP($A422,trip!$A$3:$AD$2506,11,FALSE)</f>
        <v>飲食店・喫茶店</v>
      </c>
      <c r="BW422" t="str">
        <f>VLOOKUP($A422,trip!$A$3:$AD$2506,17,FALSE)</f>
        <v>居酒屋#2</v>
      </c>
      <c r="BX422" t="str">
        <f>VLOOKUP($A422,trip!$A$3:$AD$2506,19,FALSE)</f>
        <v>飲食店・喫茶店</v>
      </c>
      <c r="BY422" t="str">
        <f>VLOOKUP($A422,trip!$A$3:$AD$2506,25,FALSE)</f>
        <v>0人</v>
      </c>
    </row>
    <row r="423" spans="1:77" x14ac:dyDescent="0.15">
      <c r="A423">
        <v>258042</v>
      </c>
      <c r="B423" t="s">
        <v>242</v>
      </c>
      <c r="C423">
        <v>200</v>
      </c>
      <c r="D423" t="s">
        <v>206</v>
      </c>
      <c r="E423" s="1">
        <v>40144.978773148148</v>
      </c>
      <c r="F423" s="10">
        <f t="shared" si="37"/>
        <v>40144</v>
      </c>
      <c r="G423" s="12">
        <f t="shared" si="38"/>
        <v>0.97877314814832062</v>
      </c>
      <c r="H423" s="12">
        <f>IF($G423&lt;天気!$L$2,天気!$L$2,IF($G423&lt;天気!$L$3,天気!$L$3,IF($G423&lt;天気!$L$4,天気!$L$4,IF($G423&lt;天気!$L$5,天気!$L$5,IF($G423&lt;天気!$L$6,天気!$L$6,IF($G423&lt;天気!$L$7,天気!$L$7,IF($G423&lt;天気!$L$8,天気!$L$8,IF($G423&lt;天気!$L$9,天気!$L$9,IF($G423&lt;天気!$L$10,天気!$L$10,IF($G423&lt;天気!$L$11,天気!$L$11,IF($G423&lt;天気!$L$12,天気!$L$12,IF($G423&lt;天気!$L$13,天気!$L$13,IF($G423&lt;天気!$L$14,天気!$L$14,IF($G423&lt;天気!$L$15,天気!$L$15,IF($G423&lt;天気!$L$16,天気!$L$16,IF($G423&lt;天気!$L$17,天気!$L$17,IF($G423&lt;天気!$L$18,天気!$L$18,IF($G423&lt;天気!$L$19,天気!$L$19,IF($G423&lt;天気!$L$20,天気!$L$20,IF($G423&lt;天気!$L$21,天気!$L$21,IF($G423&lt;天気!$L$22,天気!$L$22,IF($G423&lt;天気!$L$23,天気!$L$23,IF($G423&lt;天気!$L$24,天気!$L$24,天気!$L$25)))))))))))))))))))))))</f>
        <v>1</v>
      </c>
      <c r="I423" s="12">
        <v>1</v>
      </c>
      <c r="J423" s="12">
        <f t="shared" si="39"/>
        <v>40145</v>
      </c>
      <c r="K423" s="1">
        <v>40144.999386574076</v>
      </c>
      <c r="L423" s="6">
        <f t="shared" si="40"/>
        <v>1.0817868852459016E-2</v>
      </c>
      <c r="M423" s="6">
        <f>VLOOKUP(J423,天気!$E$2:$J$721,3,FALSE)</f>
        <v>0</v>
      </c>
      <c r="N423">
        <v>1781</v>
      </c>
      <c r="O423">
        <v>1016.6442113351105</v>
      </c>
      <c r="P423">
        <f t="shared" si="41"/>
        <v>-13.197799999999999</v>
      </c>
      <c r="Q423">
        <v>-13.197799999999999</v>
      </c>
      <c r="R423">
        <f>ABS(Q423)</f>
        <v>13.197799999999999</v>
      </c>
      <c r="S423">
        <v>35.465406850000001</v>
      </c>
      <c r="T423">
        <v>139.62292669999999</v>
      </c>
      <c r="U423">
        <v>16.532499999999999</v>
      </c>
      <c r="V423">
        <v>103</v>
      </c>
      <c r="W423" t="s">
        <v>71</v>
      </c>
      <c r="X423">
        <v>1002001</v>
      </c>
      <c r="Y423" t="s">
        <v>213</v>
      </c>
      <c r="Z423">
        <v>100200102</v>
      </c>
      <c r="AA423" t="s">
        <v>214</v>
      </c>
      <c r="AB423">
        <v>35.459725910000003</v>
      </c>
      <c r="AC423">
        <v>139.61412910000001</v>
      </c>
      <c r="AD423">
        <v>3.3347000000000002</v>
      </c>
      <c r="AE423">
        <v>103</v>
      </c>
      <c r="AF423" t="s">
        <v>71</v>
      </c>
      <c r="AG423">
        <v>1002008</v>
      </c>
      <c r="AH423" t="s">
        <v>187</v>
      </c>
      <c r="AI423">
        <v>100200803</v>
      </c>
      <c r="AJ423" t="s">
        <v>226</v>
      </c>
      <c r="AK423">
        <v>0</v>
      </c>
      <c r="AL423">
        <v>1</v>
      </c>
      <c r="AM423" t="s">
        <v>74</v>
      </c>
      <c r="AN423" t="s">
        <v>75</v>
      </c>
      <c r="AO423">
        <v>410</v>
      </c>
      <c r="AP423" t="s">
        <v>162</v>
      </c>
      <c r="AQ423">
        <v>6.1</v>
      </c>
      <c r="AR423">
        <v>1</v>
      </c>
      <c r="AS423">
        <v>2810</v>
      </c>
      <c r="AT423">
        <v>7.9</v>
      </c>
      <c r="AU423">
        <v>1</v>
      </c>
      <c r="AV423">
        <v>1</v>
      </c>
      <c r="AW423">
        <v>140</v>
      </c>
      <c r="AX423" t="s">
        <v>155</v>
      </c>
      <c r="AY423" t="s">
        <v>191</v>
      </c>
      <c r="AZ423">
        <v>0</v>
      </c>
      <c r="BA423">
        <v>251</v>
      </c>
      <c r="BB423">
        <v>3</v>
      </c>
      <c r="BC423">
        <v>325</v>
      </c>
      <c r="BD423">
        <v>3.9</v>
      </c>
      <c r="BE423">
        <v>7.9</v>
      </c>
      <c r="BF423">
        <v>1</v>
      </c>
      <c r="BG423">
        <v>1220</v>
      </c>
      <c r="BH423">
        <v>6.1</v>
      </c>
      <c r="BI423">
        <v>1</v>
      </c>
      <c r="BJ423">
        <v>1220</v>
      </c>
      <c r="BK423">
        <v>14.7</v>
      </c>
      <c r="BL423">
        <v>0</v>
      </c>
      <c r="BM423">
        <v>0</v>
      </c>
      <c r="BN423">
        <v>0</v>
      </c>
      <c r="BO423">
        <v>0</v>
      </c>
      <c r="BP423">
        <v>0</v>
      </c>
      <c r="BQ423">
        <v>0</v>
      </c>
      <c r="BR423">
        <v>0</v>
      </c>
      <c r="BS423">
        <v>0</v>
      </c>
      <c r="BT423">
        <v>0</v>
      </c>
      <c r="BU423" t="str">
        <f>VLOOKUP($A423,trip!$A$3:$AD$2506,9,FALSE)</f>
        <v>バイト</v>
      </c>
      <c r="BV423" t="str">
        <f>VLOOKUP($A423,trip!$A$3:$AD$2506,11,FALSE)</f>
        <v>勤務・通学・ﾊﾞｲﾄ先</v>
      </c>
      <c r="BW423" t="str">
        <f>VLOOKUP($A423,trip!$A$3:$AD$2506,17,FALSE)</f>
        <v>home</v>
      </c>
      <c r="BX423" t="str">
        <f>VLOOKUP($A423,trip!$A$3:$AD$2506,19,FALSE)</f>
        <v>自宅</v>
      </c>
      <c r="BY423" t="str">
        <f>VLOOKUP($A423,trip!$A$3:$AD$2506,25,FALSE)</f>
        <v>0人</v>
      </c>
    </row>
  </sheetData>
  <autoFilter ref="A2:BY423"/>
  <mergeCells count="9">
    <mergeCell ref="BF1:BH1"/>
    <mergeCell ref="BI1:BK1"/>
    <mergeCell ref="BL1:BT1"/>
    <mergeCell ref="A1:K1"/>
    <mergeCell ref="N1:AJ1"/>
    <mergeCell ref="AK1:AN1"/>
    <mergeCell ref="AO1:AQ1"/>
    <mergeCell ref="AR1:AT1"/>
    <mergeCell ref="AU1:BE1"/>
  </mergeCells>
  <phoneticPr fontId="1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CK423"/>
  <sheetViews>
    <sheetView workbookViewId="0">
      <selection activeCell="L3" sqref="L3"/>
    </sheetView>
  </sheetViews>
  <sheetFormatPr defaultRowHeight="13.5" x14ac:dyDescent="0.15"/>
  <cols>
    <col min="5" max="6" width="11.625" bestFit="1" customWidth="1"/>
    <col min="7" max="9" width="9.5" bestFit="1" customWidth="1"/>
    <col min="10" max="11" width="11.625" bestFit="1" customWidth="1"/>
  </cols>
  <sheetData>
    <row r="1" spans="1:89" x14ac:dyDescent="0.15">
      <c r="A1" t="s">
        <v>0</v>
      </c>
      <c r="X1" t="s">
        <v>1</v>
      </c>
      <c r="AW1" t="s">
        <v>2</v>
      </c>
      <c r="BA1" t="s">
        <v>3</v>
      </c>
      <c r="BD1" t="s">
        <v>4</v>
      </c>
      <c r="BG1" t="s">
        <v>5</v>
      </c>
      <c r="BR1" t="s">
        <v>6</v>
      </c>
      <c r="BU1" t="s">
        <v>7</v>
      </c>
      <c r="BX1" t="s">
        <v>8</v>
      </c>
    </row>
    <row r="2" spans="1:89" x14ac:dyDescent="0.15">
      <c r="A2" t="s">
        <v>9</v>
      </c>
      <c r="B2" t="s">
        <v>10</v>
      </c>
      <c r="C2" t="s">
        <v>11</v>
      </c>
      <c r="D2" t="s">
        <v>12</v>
      </c>
      <c r="E2" t="s">
        <v>13</v>
      </c>
      <c r="K2" t="s">
        <v>14</v>
      </c>
      <c r="L2" t="s">
        <v>1489</v>
      </c>
      <c r="M2" t="s">
        <v>59</v>
      </c>
      <c r="N2" t="s">
        <v>1504</v>
      </c>
      <c r="O2" t="s">
        <v>1505</v>
      </c>
      <c r="P2" t="s">
        <v>56</v>
      </c>
      <c r="Q2" t="s">
        <v>1506</v>
      </c>
      <c r="R2" t="s">
        <v>1507</v>
      </c>
      <c r="S2" t="s">
        <v>42</v>
      </c>
      <c r="T2" t="s">
        <v>1508</v>
      </c>
      <c r="U2" t="s">
        <v>1500</v>
      </c>
      <c r="V2" t="s">
        <v>1501</v>
      </c>
      <c r="W2" t="s">
        <v>919</v>
      </c>
      <c r="X2" t="s">
        <v>15</v>
      </c>
      <c r="Y2" t="s">
        <v>16</v>
      </c>
      <c r="Z2" t="s">
        <v>1480</v>
      </c>
      <c r="AA2" t="s">
        <v>1480</v>
      </c>
      <c r="AB2" t="s">
        <v>1480</v>
      </c>
      <c r="AC2" t="s">
        <v>17</v>
      </c>
      <c r="AD2" t="s">
        <v>18</v>
      </c>
      <c r="AE2" t="s">
        <v>1477</v>
      </c>
      <c r="AF2" t="s">
        <v>1478</v>
      </c>
      <c r="AG2" t="s">
        <v>1511</v>
      </c>
      <c r="AH2" t="s">
        <v>1513</v>
      </c>
      <c r="AI2" t="s">
        <v>19</v>
      </c>
      <c r="AJ2" t="s">
        <v>20</v>
      </c>
      <c r="AK2" t="s">
        <v>21</v>
      </c>
      <c r="AL2" t="s">
        <v>22</v>
      </c>
      <c r="AM2" t="s">
        <v>23</v>
      </c>
      <c r="AN2" t="s">
        <v>24</v>
      </c>
      <c r="AO2" t="s">
        <v>25</v>
      </c>
      <c r="AP2" t="s">
        <v>26</v>
      </c>
      <c r="AQ2" t="s">
        <v>27</v>
      </c>
      <c r="AR2" t="s">
        <v>28</v>
      </c>
      <c r="AS2" t="s">
        <v>29</v>
      </c>
      <c r="AT2" t="s">
        <v>30</v>
      </c>
      <c r="AU2" t="s">
        <v>31</v>
      </c>
      <c r="AV2" t="s">
        <v>32</v>
      </c>
      <c r="AW2" t="s">
        <v>33</v>
      </c>
      <c r="AX2" t="s">
        <v>34</v>
      </c>
      <c r="AY2" t="s">
        <v>35</v>
      </c>
      <c r="AZ2" t="s">
        <v>36</v>
      </c>
      <c r="BA2" t="s">
        <v>37</v>
      </c>
      <c r="BB2" t="s">
        <v>38</v>
      </c>
      <c r="BC2" t="s">
        <v>39</v>
      </c>
      <c r="BD2" t="s">
        <v>40</v>
      </c>
      <c r="BE2" t="s">
        <v>41</v>
      </c>
      <c r="BF2" t="s">
        <v>42</v>
      </c>
      <c r="BG2" t="s">
        <v>43</v>
      </c>
      <c r="BH2" t="s">
        <v>44</v>
      </c>
      <c r="BI2" t="s">
        <v>45</v>
      </c>
      <c r="BJ2" t="s">
        <v>46</v>
      </c>
      <c r="BK2" t="s">
        <v>47</v>
      </c>
      <c r="BL2" t="s">
        <v>48</v>
      </c>
      <c r="BM2" t="s">
        <v>49</v>
      </c>
      <c r="BN2" t="s">
        <v>50</v>
      </c>
      <c r="BO2" t="s">
        <v>51</v>
      </c>
      <c r="BP2" t="s">
        <v>52</v>
      </c>
      <c r="BQ2" t="s">
        <v>53</v>
      </c>
      <c r="BR2" t="s">
        <v>54</v>
      </c>
      <c r="BS2" t="s">
        <v>55</v>
      </c>
      <c r="BT2" t="s">
        <v>56</v>
      </c>
      <c r="BU2" t="s">
        <v>57</v>
      </c>
      <c r="BV2" t="s">
        <v>58</v>
      </c>
      <c r="BW2" t="s">
        <v>59</v>
      </c>
      <c r="BX2" t="s">
        <v>60</v>
      </c>
      <c r="BY2" t="s">
        <v>61</v>
      </c>
      <c r="BZ2" t="s">
        <v>62</v>
      </c>
      <c r="CA2" t="s">
        <v>63</v>
      </c>
      <c r="CB2" t="s">
        <v>64</v>
      </c>
      <c r="CC2" t="s">
        <v>65</v>
      </c>
      <c r="CD2" t="s">
        <v>66</v>
      </c>
      <c r="CE2" t="s">
        <v>67</v>
      </c>
      <c r="CF2" t="s">
        <v>68</v>
      </c>
      <c r="CG2" t="s">
        <v>904</v>
      </c>
      <c r="CH2" t="s">
        <v>906</v>
      </c>
      <c r="CI2" t="s">
        <v>912</v>
      </c>
      <c r="CJ2" t="s">
        <v>914</v>
      </c>
      <c r="CK2" t="s">
        <v>919</v>
      </c>
    </row>
    <row r="3" spans="1:89" x14ac:dyDescent="0.15">
      <c r="A3">
        <v>255296</v>
      </c>
      <c r="B3" t="s">
        <v>156</v>
      </c>
      <c r="C3">
        <v>100</v>
      </c>
      <c r="D3" t="s">
        <v>79</v>
      </c>
      <c r="E3" s="10">
        <v>40115.339143518519</v>
      </c>
      <c r="F3" s="10">
        <v>40115</v>
      </c>
      <c r="G3" s="12">
        <v>0.33914351851854008</v>
      </c>
      <c r="H3" s="12">
        <v>0.375</v>
      </c>
      <c r="I3" s="12">
        <v>0.375</v>
      </c>
      <c r="J3" s="10">
        <v>40115.375</v>
      </c>
      <c r="K3" s="10">
        <v>40115.345150462963</v>
      </c>
      <c r="L3">
        <v>7.4619015047879631E-3</v>
      </c>
      <c r="M3">
        <v>1.72</v>
      </c>
      <c r="N3">
        <v>1.8654903</v>
      </c>
      <c r="O3">
        <v>0.66546729999999998</v>
      </c>
      <c r="P3">
        <v>0.86499999999999999</v>
      </c>
      <c r="Q3">
        <v>1.7716703199999999</v>
      </c>
      <c r="R3">
        <v>0.13745718000000001</v>
      </c>
      <c r="S3">
        <v>0.79</v>
      </c>
      <c r="T3">
        <v>1.26084</v>
      </c>
      <c r="U3">
        <v>0</v>
      </c>
      <c r="V3">
        <f>VLOOKUP(J3,天気!$E$2:$J$721,4,FALSE)</f>
        <v>16</v>
      </c>
      <c r="W3">
        <v>0</v>
      </c>
      <c r="X3">
        <v>519</v>
      </c>
      <c r="Y3">
        <v>1039.2209769179483</v>
      </c>
      <c r="Z3">
        <v>-10.909300000000002</v>
      </c>
      <c r="AA3">
        <v>-10.909300000000002</v>
      </c>
      <c r="AB3">
        <v>10.909300000000002</v>
      </c>
      <c r="AC3">
        <v>35.425565319999997</v>
      </c>
      <c r="AD3">
        <v>139.65181960000001</v>
      </c>
      <c r="AE3">
        <v>16.909300000000002</v>
      </c>
      <c r="AF3">
        <v>6</v>
      </c>
      <c r="AG3">
        <v>16.909300000000002</v>
      </c>
      <c r="AH3">
        <v>6</v>
      </c>
      <c r="AI3">
        <v>104</v>
      </c>
      <c r="AJ3" t="s">
        <v>110</v>
      </c>
      <c r="AK3">
        <v>1003012</v>
      </c>
      <c r="AL3" t="s">
        <v>157</v>
      </c>
      <c r="AM3">
        <v>100301201</v>
      </c>
      <c r="AN3" t="s">
        <v>158</v>
      </c>
      <c r="AO3">
        <v>35.430146499999999</v>
      </c>
      <c r="AP3">
        <v>139.66181879999999</v>
      </c>
      <c r="AQ3">
        <v>104</v>
      </c>
      <c r="AR3" t="s">
        <v>110</v>
      </c>
      <c r="AS3">
        <v>1003010</v>
      </c>
      <c r="AT3" t="s">
        <v>159</v>
      </c>
      <c r="AU3">
        <v>100301003</v>
      </c>
      <c r="AV3" t="s">
        <v>160</v>
      </c>
      <c r="AW3">
        <v>0</v>
      </c>
      <c r="AX3">
        <v>2</v>
      </c>
      <c r="AY3" t="s">
        <v>100</v>
      </c>
      <c r="AZ3" t="s">
        <v>161</v>
      </c>
      <c r="BA3">
        <v>410</v>
      </c>
      <c r="BB3" t="s">
        <v>162</v>
      </c>
      <c r="BC3">
        <v>7.3</v>
      </c>
      <c r="BD3">
        <v>1</v>
      </c>
      <c r="BE3">
        <v>1501</v>
      </c>
      <c r="BF3">
        <v>7.9</v>
      </c>
      <c r="BG3">
        <v>1</v>
      </c>
      <c r="BH3">
        <v>19</v>
      </c>
      <c r="BI3">
        <v>210</v>
      </c>
      <c r="BJ3" t="s">
        <v>163</v>
      </c>
      <c r="BK3" t="s">
        <v>164</v>
      </c>
      <c r="BL3">
        <v>0</v>
      </c>
      <c r="BM3">
        <v>764</v>
      </c>
      <c r="BN3">
        <v>8.9</v>
      </c>
      <c r="BO3">
        <v>2042</v>
      </c>
      <c r="BP3">
        <v>24.8</v>
      </c>
      <c r="BQ3">
        <v>52.7</v>
      </c>
      <c r="BR3">
        <v>1</v>
      </c>
      <c r="BS3">
        <v>1462</v>
      </c>
      <c r="BT3">
        <v>7.3</v>
      </c>
      <c r="BU3">
        <v>1</v>
      </c>
      <c r="BV3">
        <v>1462</v>
      </c>
      <c r="BW3">
        <v>17.2</v>
      </c>
      <c r="BX3">
        <v>1</v>
      </c>
      <c r="BY3">
        <v>0.73</v>
      </c>
      <c r="BZ3">
        <v>4</v>
      </c>
      <c r="CA3">
        <v>210</v>
      </c>
      <c r="CB3">
        <v>421</v>
      </c>
      <c r="CC3">
        <v>6.3</v>
      </c>
      <c r="CD3">
        <v>247</v>
      </c>
      <c r="CE3">
        <v>3.7</v>
      </c>
      <c r="CF3">
        <v>14</v>
      </c>
      <c r="CG3" t="s">
        <v>969</v>
      </c>
      <c r="CH3" t="s">
        <v>969</v>
      </c>
      <c r="CI3" t="s">
        <v>1076</v>
      </c>
      <c r="CJ3" t="s">
        <v>1040</v>
      </c>
      <c r="CK3" t="s">
        <v>972</v>
      </c>
    </row>
    <row r="4" spans="1:89" x14ac:dyDescent="0.15">
      <c r="A4">
        <v>255298</v>
      </c>
      <c r="B4" t="s">
        <v>172</v>
      </c>
      <c r="C4">
        <v>100</v>
      </c>
      <c r="D4" t="s">
        <v>79</v>
      </c>
      <c r="E4" s="10">
        <v>40115.365810185183</v>
      </c>
      <c r="F4" s="10">
        <v>40115</v>
      </c>
      <c r="G4" s="12">
        <v>0.3658101851833635</v>
      </c>
      <c r="H4" s="12">
        <v>0.375</v>
      </c>
      <c r="I4" s="12">
        <v>0.375</v>
      </c>
      <c r="J4" s="10">
        <v>40115.375</v>
      </c>
      <c r="K4" s="10">
        <v>40115.375289351854</v>
      </c>
      <c r="L4">
        <v>7.4455882352941179E-3</v>
      </c>
      <c r="M4">
        <v>1.365</v>
      </c>
      <c r="N4">
        <v>1.2120822</v>
      </c>
      <c r="O4">
        <v>0.43238019999999999</v>
      </c>
      <c r="P4">
        <v>0.48</v>
      </c>
      <c r="Q4">
        <v>1.15112368</v>
      </c>
      <c r="R4">
        <v>8.931132E-2</v>
      </c>
      <c r="S4">
        <v>0.92</v>
      </c>
      <c r="T4">
        <v>2.13192</v>
      </c>
      <c r="U4">
        <v>0</v>
      </c>
      <c r="V4">
        <f>VLOOKUP(J4,天気!$E$2:$J$721,4,FALSE)</f>
        <v>16</v>
      </c>
      <c r="W4">
        <v>0</v>
      </c>
      <c r="X4">
        <v>819</v>
      </c>
      <c r="Y4">
        <v>695.80693882226217</v>
      </c>
      <c r="Z4">
        <v>-7.0882000000000005</v>
      </c>
      <c r="AA4">
        <v>-7.0882000000000005</v>
      </c>
      <c r="AB4">
        <v>7.0882000000000005</v>
      </c>
      <c r="AC4">
        <v>35.423864790000003</v>
      </c>
      <c r="AD4">
        <v>139.553935</v>
      </c>
      <c r="AE4">
        <v>40.563099999999999</v>
      </c>
      <c r="AF4">
        <v>33.474899999999998</v>
      </c>
      <c r="AG4">
        <v>40.563099999999999</v>
      </c>
      <c r="AH4">
        <v>33.474899999999998</v>
      </c>
      <c r="AI4">
        <v>110</v>
      </c>
      <c r="AJ4" t="s">
        <v>95</v>
      </c>
      <c r="AK4">
        <v>1009034</v>
      </c>
      <c r="AL4" t="s">
        <v>173</v>
      </c>
      <c r="AM4">
        <v>100903403</v>
      </c>
      <c r="AN4" t="s">
        <v>174</v>
      </c>
      <c r="AO4">
        <v>35.429615429999998</v>
      </c>
      <c r="AP4">
        <v>139.5569658</v>
      </c>
      <c r="AQ4">
        <v>110</v>
      </c>
      <c r="AR4" t="s">
        <v>95</v>
      </c>
      <c r="AS4">
        <v>1009032</v>
      </c>
      <c r="AT4" t="s">
        <v>175</v>
      </c>
      <c r="AU4">
        <v>100903201</v>
      </c>
      <c r="AV4" t="s">
        <v>176</v>
      </c>
      <c r="AW4">
        <v>28</v>
      </c>
      <c r="AX4">
        <v>1</v>
      </c>
      <c r="AY4" t="s">
        <v>74</v>
      </c>
      <c r="AZ4" t="s">
        <v>101</v>
      </c>
      <c r="BA4">
        <v>420</v>
      </c>
      <c r="BB4" t="s">
        <v>177</v>
      </c>
      <c r="BC4">
        <v>12.5</v>
      </c>
      <c r="BD4">
        <v>1</v>
      </c>
      <c r="BE4">
        <v>2538</v>
      </c>
      <c r="BF4">
        <v>9.1999999999999993</v>
      </c>
      <c r="BG4">
        <v>0</v>
      </c>
      <c r="BH4">
        <v>0</v>
      </c>
      <c r="BI4">
        <v>0</v>
      </c>
      <c r="BJ4">
        <v>0</v>
      </c>
      <c r="BK4">
        <v>0</v>
      </c>
      <c r="BL4">
        <v>0</v>
      </c>
      <c r="BM4">
        <v>0</v>
      </c>
      <c r="BN4">
        <v>0</v>
      </c>
      <c r="BO4">
        <v>0</v>
      </c>
      <c r="BP4">
        <v>0</v>
      </c>
      <c r="BQ4">
        <v>0</v>
      </c>
      <c r="BR4">
        <v>1</v>
      </c>
      <c r="BS4">
        <v>952</v>
      </c>
      <c r="BT4">
        <v>4.8</v>
      </c>
      <c r="BU4">
        <v>1</v>
      </c>
      <c r="BV4">
        <v>952</v>
      </c>
      <c r="BW4">
        <v>12.5</v>
      </c>
      <c r="BX4">
        <v>0</v>
      </c>
      <c r="BY4">
        <v>0</v>
      </c>
      <c r="BZ4">
        <v>0</v>
      </c>
      <c r="CA4">
        <v>0</v>
      </c>
      <c r="CB4">
        <v>0</v>
      </c>
      <c r="CC4">
        <v>0</v>
      </c>
      <c r="CD4">
        <v>0</v>
      </c>
      <c r="CE4">
        <v>0</v>
      </c>
      <c r="CF4">
        <v>0</v>
      </c>
      <c r="CG4" t="s">
        <v>969</v>
      </c>
      <c r="CH4" t="s">
        <v>969</v>
      </c>
      <c r="CI4" t="s">
        <v>1031</v>
      </c>
      <c r="CJ4" t="s">
        <v>998</v>
      </c>
      <c r="CK4" t="s">
        <v>972</v>
      </c>
    </row>
    <row r="5" spans="1:89" x14ac:dyDescent="0.15">
      <c r="A5">
        <v>255301</v>
      </c>
      <c r="B5" t="s">
        <v>183</v>
      </c>
      <c r="C5">
        <v>400</v>
      </c>
      <c r="D5" t="s">
        <v>140</v>
      </c>
      <c r="E5" s="10">
        <v>40115.379560185182</v>
      </c>
      <c r="F5" s="10">
        <v>40115</v>
      </c>
      <c r="G5" s="12">
        <v>0.37956018518161727</v>
      </c>
      <c r="H5" s="12">
        <v>0.41666666666666702</v>
      </c>
      <c r="I5" s="12">
        <v>0.41666666666666702</v>
      </c>
      <c r="J5" s="10">
        <v>40115.416666666664</v>
      </c>
      <c r="K5" s="10">
        <v>40115.397222222222</v>
      </c>
      <c r="L5">
        <v>9.1665829145728649E-3</v>
      </c>
      <c r="M5">
        <v>1.44</v>
      </c>
      <c r="N5">
        <v>1.8715778999999999</v>
      </c>
      <c r="O5">
        <v>0.66763890000000004</v>
      </c>
      <c r="P5">
        <v>0.6</v>
      </c>
      <c r="Q5">
        <v>1.7774517599999999</v>
      </c>
      <c r="R5">
        <v>0.13790574</v>
      </c>
      <c r="S5">
        <v>2.5433333330000001</v>
      </c>
      <c r="T5">
        <v>2.90388</v>
      </c>
      <c r="U5">
        <v>0</v>
      </c>
      <c r="V5">
        <f>VLOOKUP(J5,天気!$E$2:$J$721,4,FALSE)</f>
        <v>16.600000000000001</v>
      </c>
      <c r="W5">
        <v>0</v>
      </c>
      <c r="X5">
        <v>1526</v>
      </c>
      <c r="Y5">
        <v>999.79465457437141</v>
      </c>
      <c r="Z5">
        <v>-10.944900000000001</v>
      </c>
      <c r="AA5">
        <v>-10.944900000000001</v>
      </c>
      <c r="AB5">
        <v>10.944900000000001</v>
      </c>
      <c r="AC5">
        <v>35.443294680000001</v>
      </c>
      <c r="AD5">
        <v>139.6376789</v>
      </c>
      <c r="AE5">
        <v>11.944900000000001</v>
      </c>
      <c r="AF5">
        <v>1</v>
      </c>
      <c r="AG5">
        <v>11.944900000000001</v>
      </c>
      <c r="AH5">
        <v>1</v>
      </c>
      <c r="AI5">
        <v>104</v>
      </c>
      <c r="AJ5" t="s">
        <v>110</v>
      </c>
      <c r="AK5">
        <v>1003002</v>
      </c>
      <c r="AL5" t="s">
        <v>116</v>
      </c>
      <c r="AM5">
        <v>100300216</v>
      </c>
      <c r="AN5" t="s">
        <v>144</v>
      </c>
      <c r="AO5">
        <v>35.449308180000003</v>
      </c>
      <c r="AP5">
        <v>139.64588649999999</v>
      </c>
      <c r="AQ5">
        <v>104</v>
      </c>
      <c r="AR5" t="s">
        <v>110</v>
      </c>
      <c r="AS5">
        <v>1003002</v>
      </c>
      <c r="AT5" t="s">
        <v>116</v>
      </c>
      <c r="AU5">
        <v>100300204</v>
      </c>
      <c r="AV5" t="s">
        <v>184</v>
      </c>
      <c r="AW5">
        <v>37</v>
      </c>
      <c r="AX5">
        <v>1</v>
      </c>
      <c r="AY5" t="s">
        <v>74</v>
      </c>
      <c r="AZ5" t="s">
        <v>133</v>
      </c>
      <c r="BA5">
        <v>500</v>
      </c>
      <c r="BB5" t="s">
        <v>185</v>
      </c>
      <c r="BC5">
        <v>7.5</v>
      </c>
      <c r="BD5">
        <v>1</v>
      </c>
      <c r="BE5">
        <v>3457</v>
      </c>
      <c r="BF5">
        <v>7.5</v>
      </c>
      <c r="BG5">
        <v>1</v>
      </c>
      <c r="BH5">
        <v>15</v>
      </c>
      <c r="BI5">
        <v>410</v>
      </c>
      <c r="BJ5" t="s">
        <v>116</v>
      </c>
      <c r="BK5" t="s">
        <v>127</v>
      </c>
      <c r="BL5">
        <v>1</v>
      </c>
      <c r="BM5">
        <v>465</v>
      </c>
      <c r="BN5">
        <v>5.6</v>
      </c>
      <c r="BO5">
        <v>1157</v>
      </c>
      <c r="BP5">
        <v>13.9</v>
      </c>
      <c r="BQ5">
        <v>34.5</v>
      </c>
      <c r="BR5">
        <v>1</v>
      </c>
      <c r="BS5">
        <v>1194</v>
      </c>
      <c r="BT5">
        <v>6</v>
      </c>
      <c r="BU5">
        <v>1</v>
      </c>
      <c r="BV5">
        <v>1194</v>
      </c>
      <c r="BW5">
        <v>14.4</v>
      </c>
      <c r="BX5">
        <v>0</v>
      </c>
      <c r="BY5">
        <v>0</v>
      </c>
      <c r="BZ5">
        <v>0</v>
      </c>
      <c r="CA5">
        <v>0</v>
      </c>
      <c r="CB5">
        <v>0</v>
      </c>
      <c r="CC5">
        <v>0</v>
      </c>
      <c r="CD5">
        <v>0</v>
      </c>
      <c r="CE5">
        <v>0</v>
      </c>
      <c r="CF5">
        <v>0</v>
      </c>
      <c r="CG5" t="s">
        <v>1193</v>
      </c>
      <c r="CH5" t="s">
        <v>971</v>
      </c>
      <c r="CI5" t="s">
        <v>1381</v>
      </c>
      <c r="CJ5" t="s">
        <v>70</v>
      </c>
      <c r="CK5" t="s">
        <v>972</v>
      </c>
    </row>
    <row r="6" spans="1:89" hidden="1" x14ac:dyDescent="0.15">
      <c r="A6">
        <v>255304</v>
      </c>
      <c r="B6" t="s">
        <v>106</v>
      </c>
      <c r="C6">
        <v>400</v>
      </c>
      <c r="D6" t="s">
        <v>140</v>
      </c>
      <c r="E6" s="10">
        <v>40115.447314814817</v>
      </c>
      <c r="F6" s="10">
        <v>40115</v>
      </c>
      <c r="G6" s="12">
        <v>0.44731481481721858</v>
      </c>
      <c r="H6" s="12">
        <v>0.45833333333333398</v>
      </c>
      <c r="I6" s="12">
        <v>0.45833333333333398</v>
      </c>
      <c r="J6" s="10">
        <v>40115.458333333336</v>
      </c>
      <c r="K6" s="10">
        <v>40115.481226851851</v>
      </c>
      <c r="L6">
        <v>4.0307223672758925E-3</v>
      </c>
      <c r="M6">
        <v>1.39</v>
      </c>
      <c r="N6">
        <v>0.79195230000000005</v>
      </c>
      <c r="O6">
        <v>0.28250930000000002</v>
      </c>
      <c r="P6">
        <v>4.8833333330000004</v>
      </c>
      <c r="Q6">
        <v>0.75212312000000003</v>
      </c>
      <c r="R6">
        <v>5.8354379999999997E-2</v>
      </c>
      <c r="S6">
        <v>0.71</v>
      </c>
      <c r="T6">
        <v>1.3902000000000001</v>
      </c>
      <c r="U6">
        <v>0</v>
      </c>
      <c r="V6">
        <f>VLOOKUP(J6,天気!$E$2:$J$721,4,FALSE)</f>
        <v>17.600000000000001</v>
      </c>
      <c r="W6">
        <v>0</v>
      </c>
      <c r="X6">
        <v>2930</v>
      </c>
      <c r="Y6">
        <v>986.96230095237343</v>
      </c>
      <c r="Z6">
        <v>-4.6313000000000004</v>
      </c>
      <c r="AA6">
        <v>-4.6313000000000004</v>
      </c>
      <c r="AB6">
        <v>4.6313000000000004</v>
      </c>
      <c r="AC6">
        <v>35.443836490000002</v>
      </c>
      <c r="AD6">
        <v>139.63637</v>
      </c>
      <c r="AE6">
        <v>11.644</v>
      </c>
      <c r="AF6">
        <v>7.0126999999999997</v>
      </c>
      <c r="AG6">
        <v>11.644</v>
      </c>
      <c r="AH6">
        <v>7.0126999999999997</v>
      </c>
      <c r="AI6">
        <v>104</v>
      </c>
      <c r="AJ6" t="s">
        <v>110</v>
      </c>
      <c r="AK6">
        <v>1003002</v>
      </c>
      <c r="AL6" t="s">
        <v>116</v>
      </c>
      <c r="AM6">
        <v>100300216</v>
      </c>
      <c r="AN6" t="s">
        <v>144</v>
      </c>
      <c r="AO6">
        <v>35.45161487</v>
      </c>
      <c r="AP6">
        <v>139.6311182</v>
      </c>
      <c r="AQ6">
        <v>104</v>
      </c>
      <c r="AR6" t="s">
        <v>110</v>
      </c>
      <c r="AS6">
        <v>1003001</v>
      </c>
      <c r="AT6" t="s">
        <v>196</v>
      </c>
      <c r="AU6">
        <v>100300102</v>
      </c>
      <c r="AV6" t="s">
        <v>197</v>
      </c>
      <c r="AW6">
        <v>33</v>
      </c>
      <c r="AX6">
        <v>1</v>
      </c>
      <c r="AY6" t="s">
        <v>74</v>
      </c>
      <c r="AZ6" t="s">
        <v>113</v>
      </c>
      <c r="BA6">
        <v>700</v>
      </c>
      <c r="BB6" t="s">
        <v>162</v>
      </c>
      <c r="BC6">
        <v>5.7</v>
      </c>
      <c r="BD6">
        <v>1</v>
      </c>
      <c r="BE6">
        <v>1655</v>
      </c>
      <c r="BF6">
        <v>7.1</v>
      </c>
      <c r="BG6">
        <v>1</v>
      </c>
      <c r="BH6">
        <v>2</v>
      </c>
      <c r="BI6">
        <v>200</v>
      </c>
      <c r="BJ6" t="s">
        <v>116</v>
      </c>
      <c r="BK6" t="s">
        <v>198</v>
      </c>
      <c r="BL6">
        <v>0</v>
      </c>
      <c r="BM6">
        <v>355</v>
      </c>
      <c r="BN6">
        <v>4.3</v>
      </c>
      <c r="BO6">
        <v>256</v>
      </c>
      <c r="BP6">
        <v>3.1</v>
      </c>
      <c r="BQ6">
        <v>9.4</v>
      </c>
      <c r="BR6">
        <v>1</v>
      </c>
      <c r="BS6">
        <v>1149</v>
      </c>
      <c r="BT6">
        <v>5.7</v>
      </c>
      <c r="BU6">
        <v>1</v>
      </c>
      <c r="BV6">
        <v>1149</v>
      </c>
      <c r="BW6">
        <v>13.9</v>
      </c>
      <c r="BX6">
        <v>1</v>
      </c>
      <c r="BY6">
        <v>0.44</v>
      </c>
      <c r="BZ6">
        <v>1</v>
      </c>
      <c r="CA6">
        <v>210</v>
      </c>
      <c r="CB6">
        <v>244</v>
      </c>
      <c r="CC6">
        <v>3.7</v>
      </c>
      <c r="CD6">
        <v>241</v>
      </c>
      <c r="CE6">
        <v>3.6</v>
      </c>
      <c r="CF6">
        <v>8.3000000000000007</v>
      </c>
      <c r="CG6" t="s">
        <v>1311</v>
      </c>
      <c r="CH6" t="s">
        <v>971</v>
      </c>
      <c r="CI6" t="s">
        <v>1312</v>
      </c>
      <c r="CJ6" t="s">
        <v>998</v>
      </c>
      <c r="CK6" t="s">
        <v>972</v>
      </c>
    </row>
    <row r="7" spans="1:89" x14ac:dyDescent="0.15">
      <c r="A7">
        <v>255315</v>
      </c>
      <c r="B7" t="s">
        <v>183</v>
      </c>
      <c r="C7">
        <v>400</v>
      </c>
      <c r="D7" t="s">
        <v>140</v>
      </c>
      <c r="E7" s="10">
        <v>40115.557129629633</v>
      </c>
      <c r="F7" s="10">
        <v>40115</v>
      </c>
      <c r="G7" s="12">
        <v>0.55712962963298196</v>
      </c>
      <c r="H7" s="12">
        <v>0.58333333333333404</v>
      </c>
      <c r="I7" s="12">
        <v>0.58333333333333404</v>
      </c>
      <c r="J7" s="10">
        <v>40115.583333333336</v>
      </c>
      <c r="K7" s="10">
        <v>40115.561423611114</v>
      </c>
      <c r="L7">
        <v>2.4879518072289174E-3</v>
      </c>
      <c r="M7">
        <v>0.61833333300000004</v>
      </c>
      <c r="N7">
        <v>0.1059345</v>
      </c>
      <c r="O7">
        <v>3.7789499999999997E-2</v>
      </c>
      <c r="P7">
        <v>0.12</v>
      </c>
      <c r="Q7">
        <v>0.1006068</v>
      </c>
      <c r="R7">
        <v>7.8056999999999996E-3</v>
      </c>
      <c r="S7">
        <v>0.1</v>
      </c>
      <c r="T7">
        <v>0.23183999999999999</v>
      </c>
      <c r="U7">
        <v>0</v>
      </c>
      <c r="V7">
        <f>VLOOKUP(J7,天気!$E$2:$J$721,4,FALSE)</f>
        <v>18</v>
      </c>
      <c r="W7">
        <v>0</v>
      </c>
      <c r="X7">
        <v>371</v>
      </c>
      <c r="Y7">
        <v>212.83255439579079</v>
      </c>
      <c r="Z7">
        <v>0.61950000000000038</v>
      </c>
      <c r="AA7">
        <v>0.61950000000000038</v>
      </c>
      <c r="AB7">
        <v>0.61950000000000038</v>
      </c>
      <c r="AC7">
        <v>35.443815039999997</v>
      </c>
      <c r="AD7">
        <v>139.63856939999999</v>
      </c>
      <c r="AE7">
        <v>12.931699999999999</v>
      </c>
      <c r="AF7">
        <v>13.5512</v>
      </c>
      <c r="AG7">
        <v>13.5512</v>
      </c>
      <c r="AH7">
        <v>12.931699999999999</v>
      </c>
      <c r="AI7">
        <v>104</v>
      </c>
      <c r="AJ7" t="s">
        <v>110</v>
      </c>
      <c r="AK7">
        <v>1003002</v>
      </c>
      <c r="AL7" t="s">
        <v>116</v>
      </c>
      <c r="AM7">
        <v>100300214</v>
      </c>
      <c r="AN7" t="s">
        <v>204</v>
      </c>
      <c r="AO7">
        <v>35.445027439999997</v>
      </c>
      <c r="AP7">
        <v>139.64038790000001</v>
      </c>
      <c r="AQ7">
        <v>104</v>
      </c>
      <c r="AR7" t="s">
        <v>110</v>
      </c>
      <c r="AS7">
        <v>1003002</v>
      </c>
      <c r="AT7" t="s">
        <v>116</v>
      </c>
      <c r="AU7">
        <v>100300202</v>
      </c>
      <c r="AV7" t="s">
        <v>205</v>
      </c>
      <c r="AW7">
        <v>37</v>
      </c>
      <c r="AX7">
        <v>1</v>
      </c>
      <c r="AY7" t="s">
        <v>74</v>
      </c>
      <c r="AZ7" t="s">
        <v>133</v>
      </c>
      <c r="BA7">
        <v>420</v>
      </c>
      <c r="BB7" t="s">
        <v>177</v>
      </c>
      <c r="BC7">
        <v>3</v>
      </c>
      <c r="BD7">
        <v>1</v>
      </c>
      <c r="BE7">
        <v>276</v>
      </c>
      <c r="BF7">
        <v>1</v>
      </c>
      <c r="BG7">
        <v>1</v>
      </c>
      <c r="BH7">
        <v>15</v>
      </c>
      <c r="BI7">
        <v>410</v>
      </c>
      <c r="BJ7" t="s">
        <v>116</v>
      </c>
      <c r="BK7" t="s">
        <v>127</v>
      </c>
      <c r="BL7">
        <v>1</v>
      </c>
      <c r="BM7">
        <v>448</v>
      </c>
      <c r="BN7">
        <v>5.4</v>
      </c>
      <c r="BO7">
        <v>893</v>
      </c>
      <c r="BP7">
        <v>10.7</v>
      </c>
      <c r="BQ7">
        <v>31.099999999999998</v>
      </c>
      <c r="BR7">
        <v>1</v>
      </c>
      <c r="BS7">
        <v>249</v>
      </c>
      <c r="BT7">
        <v>1.2</v>
      </c>
      <c r="BU7">
        <v>1</v>
      </c>
      <c r="BV7">
        <v>249</v>
      </c>
      <c r="BW7">
        <v>3</v>
      </c>
      <c r="BX7">
        <v>1</v>
      </c>
      <c r="BY7">
        <v>0.28000000000000003</v>
      </c>
      <c r="BZ7">
        <v>2</v>
      </c>
      <c r="CA7">
        <v>210</v>
      </c>
      <c r="CB7">
        <v>82</v>
      </c>
      <c r="CC7">
        <v>1.2</v>
      </c>
      <c r="CD7">
        <v>219</v>
      </c>
      <c r="CE7">
        <v>3.3</v>
      </c>
      <c r="CF7">
        <v>6.5</v>
      </c>
      <c r="CG7" t="s">
        <v>1193</v>
      </c>
      <c r="CH7" t="s">
        <v>971</v>
      </c>
      <c r="CI7" t="s">
        <v>1382</v>
      </c>
      <c r="CJ7" t="s">
        <v>1007</v>
      </c>
      <c r="CK7" t="s">
        <v>972</v>
      </c>
    </row>
    <row r="8" spans="1:89" x14ac:dyDescent="0.15">
      <c r="A8">
        <v>255319</v>
      </c>
      <c r="B8" t="s">
        <v>183</v>
      </c>
      <c r="C8">
        <v>300</v>
      </c>
      <c r="D8" t="s">
        <v>208</v>
      </c>
      <c r="E8" s="10">
        <v>40115.62327546296</v>
      </c>
      <c r="F8" s="10">
        <v>40115</v>
      </c>
      <c r="G8" s="12">
        <v>0.62327546296000946</v>
      </c>
      <c r="H8" s="12">
        <v>0.625</v>
      </c>
      <c r="I8" s="12">
        <v>0.625</v>
      </c>
      <c r="J8" s="10">
        <v>40115.625</v>
      </c>
      <c r="K8" s="10">
        <v>40115.629270833335</v>
      </c>
      <c r="L8">
        <v>1.3744807121661682E-3</v>
      </c>
      <c r="M8">
        <v>0.86333333300000004</v>
      </c>
      <c r="N8">
        <v>7.9207200000000005E-2</v>
      </c>
      <c r="O8">
        <v>2.8255200000000001E-2</v>
      </c>
      <c r="P8">
        <v>0.17</v>
      </c>
      <c r="Q8">
        <v>7.5223680000000001E-2</v>
      </c>
      <c r="R8">
        <v>5.8363199999999999E-3</v>
      </c>
      <c r="S8">
        <v>0.15</v>
      </c>
      <c r="T8">
        <v>0.28643999999999997</v>
      </c>
      <c r="U8">
        <v>0</v>
      </c>
      <c r="V8">
        <f>VLOOKUP(J8,天気!$E$2:$J$721,4,FALSE)</f>
        <v>18.399999999999999</v>
      </c>
      <c r="W8">
        <v>0</v>
      </c>
      <c r="X8">
        <v>518</v>
      </c>
      <c r="Y8">
        <v>243.74000499245921</v>
      </c>
      <c r="Z8">
        <v>0.46319999999999872</v>
      </c>
      <c r="AA8">
        <v>0.46319999999999872</v>
      </c>
      <c r="AB8">
        <v>0.46319999999999872</v>
      </c>
      <c r="AC8">
        <v>35.445279509999999</v>
      </c>
      <c r="AD8">
        <v>139.6403665</v>
      </c>
      <c r="AE8">
        <v>13.742800000000001</v>
      </c>
      <c r="AF8">
        <v>14.206</v>
      </c>
      <c r="AG8">
        <v>14.206</v>
      </c>
      <c r="AH8">
        <v>13.742800000000001</v>
      </c>
      <c r="AI8">
        <v>104</v>
      </c>
      <c r="AJ8" t="s">
        <v>110</v>
      </c>
      <c r="AK8">
        <v>1003002</v>
      </c>
      <c r="AL8" t="s">
        <v>116</v>
      </c>
      <c r="AM8">
        <v>100300201</v>
      </c>
      <c r="AN8" t="s">
        <v>209</v>
      </c>
      <c r="AO8">
        <v>35.444657229999997</v>
      </c>
      <c r="AP8">
        <v>139.6377861</v>
      </c>
      <c r="AQ8">
        <v>104</v>
      </c>
      <c r="AR8" t="s">
        <v>110</v>
      </c>
      <c r="AS8">
        <v>1003002</v>
      </c>
      <c r="AT8" t="s">
        <v>116</v>
      </c>
      <c r="AU8">
        <v>100300214</v>
      </c>
      <c r="AV8" t="s">
        <v>204</v>
      </c>
      <c r="AW8">
        <v>37</v>
      </c>
      <c r="AX8">
        <v>1</v>
      </c>
      <c r="AY8" t="s">
        <v>74</v>
      </c>
      <c r="AZ8" t="s">
        <v>133</v>
      </c>
      <c r="BA8">
        <v>420</v>
      </c>
      <c r="BB8" t="s">
        <v>177</v>
      </c>
      <c r="BC8">
        <v>4</v>
      </c>
      <c r="BD8">
        <v>1</v>
      </c>
      <c r="BE8">
        <v>341</v>
      </c>
      <c r="BF8">
        <v>1.5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1</v>
      </c>
      <c r="BS8">
        <v>337</v>
      </c>
      <c r="BT8">
        <v>1.7</v>
      </c>
      <c r="BU8">
        <v>1</v>
      </c>
      <c r="BV8">
        <v>337</v>
      </c>
      <c r="BW8">
        <v>4</v>
      </c>
      <c r="BX8">
        <v>1</v>
      </c>
      <c r="BY8">
        <v>0.28000000000000003</v>
      </c>
      <c r="BZ8">
        <v>2</v>
      </c>
      <c r="CA8">
        <v>210</v>
      </c>
      <c r="CB8">
        <v>245</v>
      </c>
      <c r="CC8">
        <v>3.7</v>
      </c>
      <c r="CD8">
        <v>153</v>
      </c>
      <c r="CE8">
        <v>2.2999999999999998</v>
      </c>
      <c r="CF8">
        <v>8</v>
      </c>
      <c r="CG8" t="s">
        <v>1382</v>
      </c>
      <c r="CH8" t="s">
        <v>1007</v>
      </c>
      <c r="CI8" t="s">
        <v>1193</v>
      </c>
      <c r="CJ8" t="s">
        <v>971</v>
      </c>
      <c r="CK8" t="s">
        <v>972</v>
      </c>
    </row>
    <row r="9" spans="1:89" x14ac:dyDescent="0.15">
      <c r="A9">
        <v>255320</v>
      </c>
      <c r="B9" t="s">
        <v>186</v>
      </c>
      <c r="C9">
        <v>500</v>
      </c>
      <c r="D9" t="s">
        <v>148</v>
      </c>
      <c r="E9" s="10">
        <v>40115.63554398148</v>
      </c>
      <c r="F9" s="10">
        <v>40115</v>
      </c>
      <c r="G9" s="12">
        <v>0.63554398147971369</v>
      </c>
      <c r="H9" s="12">
        <v>0.66666666666666696</v>
      </c>
      <c r="I9" s="12">
        <v>0.66666666666666696</v>
      </c>
      <c r="J9" s="10">
        <v>40115.666666666664</v>
      </c>
      <c r="K9" s="10">
        <v>40115.656041666669</v>
      </c>
      <c r="L9">
        <v>7.5093994778067889E-3</v>
      </c>
      <c r="M9">
        <v>0.92</v>
      </c>
      <c r="N9">
        <v>0.98362620000000001</v>
      </c>
      <c r="O9">
        <v>0.35088419999999998</v>
      </c>
      <c r="P9">
        <v>2.951666667</v>
      </c>
      <c r="Q9">
        <v>0.93415727999999998</v>
      </c>
      <c r="R9">
        <v>7.2477719999999995E-2</v>
      </c>
      <c r="S9">
        <v>0.32</v>
      </c>
      <c r="T9">
        <v>0.62916000000000005</v>
      </c>
      <c r="U9">
        <v>0</v>
      </c>
      <c r="V9">
        <f>VLOOKUP(J9,天気!$E$2:$J$721,4,FALSE)</f>
        <v>18.2</v>
      </c>
      <c r="W9">
        <v>0</v>
      </c>
      <c r="X9">
        <v>1771</v>
      </c>
      <c r="Y9">
        <v>579.39795732990672</v>
      </c>
      <c r="Z9">
        <v>-5.7522000000000002</v>
      </c>
      <c r="AA9">
        <v>-5.7522000000000002</v>
      </c>
      <c r="AB9">
        <v>5.7522000000000002</v>
      </c>
      <c r="AC9">
        <v>35.457006130000003</v>
      </c>
      <c r="AD9">
        <v>139.6330494</v>
      </c>
      <c r="AE9">
        <v>10.2996</v>
      </c>
      <c r="AF9">
        <v>4.5473999999999997</v>
      </c>
      <c r="AG9">
        <v>10.2996</v>
      </c>
      <c r="AH9">
        <v>4.5473999999999997</v>
      </c>
      <c r="AI9">
        <v>103</v>
      </c>
      <c r="AJ9" t="s">
        <v>71</v>
      </c>
      <c r="AK9">
        <v>1002002</v>
      </c>
      <c r="AL9" t="s">
        <v>189</v>
      </c>
      <c r="AM9">
        <v>100200206</v>
      </c>
      <c r="AN9" t="s">
        <v>190</v>
      </c>
      <c r="AO9">
        <v>35.457848329999997</v>
      </c>
      <c r="AP9">
        <v>139.6267355</v>
      </c>
      <c r="AQ9">
        <v>103</v>
      </c>
      <c r="AR9" t="s">
        <v>71</v>
      </c>
      <c r="AS9">
        <v>1002002</v>
      </c>
      <c r="AT9" t="s">
        <v>189</v>
      </c>
      <c r="AU9">
        <v>100200207</v>
      </c>
      <c r="AV9" t="s">
        <v>210</v>
      </c>
      <c r="AW9">
        <v>0</v>
      </c>
      <c r="AX9">
        <v>2</v>
      </c>
      <c r="AY9" t="s">
        <v>100</v>
      </c>
      <c r="AZ9" t="s">
        <v>75</v>
      </c>
      <c r="BA9">
        <v>410</v>
      </c>
      <c r="BB9" t="s">
        <v>162</v>
      </c>
      <c r="BC9">
        <v>3.8</v>
      </c>
      <c r="BD9">
        <v>1</v>
      </c>
      <c r="BE9">
        <v>749</v>
      </c>
      <c r="BF9">
        <v>3.2</v>
      </c>
      <c r="BG9">
        <v>1</v>
      </c>
      <c r="BH9">
        <v>18</v>
      </c>
      <c r="BI9">
        <v>380</v>
      </c>
      <c r="BJ9" t="s">
        <v>192</v>
      </c>
      <c r="BK9" t="s">
        <v>211</v>
      </c>
      <c r="BL9">
        <v>1</v>
      </c>
      <c r="BM9">
        <v>948</v>
      </c>
      <c r="BN9">
        <v>11.4</v>
      </c>
      <c r="BO9">
        <v>716</v>
      </c>
      <c r="BP9">
        <v>8.6</v>
      </c>
      <c r="BQ9">
        <v>38</v>
      </c>
      <c r="BR9">
        <v>1</v>
      </c>
      <c r="BS9">
        <v>766</v>
      </c>
      <c r="BT9">
        <v>3.8</v>
      </c>
      <c r="BU9">
        <v>1</v>
      </c>
      <c r="BV9">
        <v>766</v>
      </c>
      <c r="BW9">
        <v>9.1999999999999993</v>
      </c>
      <c r="BX9">
        <v>1</v>
      </c>
      <c r="BY9">
        <v>0.53</v>
      </c>
      <c r="BZ9">
        <v>2</v>
      </c>
      <c r="CA9">
        <v>210</v>
      </c>
      <c r="CB9">
        <v>328</v>
      </c>
      <c r="CC9">
        <v>4.9000000000000004</v>
      </c>
      <c r="CD9">
        <v>32</v>
      </c>
      <c r="CE9">
        <v>0.5</v>
      </c>
      <c r="CF9">
        <v>7.4</v>
      </c>
      <c r="CG9" t="s">
        <v>1138</v>
      </c>
      <c r="CH9" t="s">
        <v>971</v>
      </c>
      <c r="CI9" t="s">
        <v>1139</v>
      </c>
      <c r="CJ9" t="s">
        <v>974</v>
      </c>
      <c r="CK9" t="s">
        <v>972</v>
      </c>
    </row>
    <row r="10" spans="1:89" x14ac:dyDescent="0.15">
      <c r="A10">
        <v>255324</v>
      </c>
      <c r="B10" t="s">
        <v>139</v>
      </c>
      <c r="C10">
        <v>500</v>
      </c>
      <c r="D10" t="s">
        <v>148</v>
      </c>
      <c r="E10" s="10">
        <v>40115.724814814814</v>
      </c>
      <c r="F10" s="10">
        <v>40115</v>
      </c>
      <c r="G10" s="12">
        <v>0.72481481481372612</v>
      </c>
      <c r="H10" s="12">
        <v>0.75</v>
      </c>
      <c r="I10" s="12">
        <v>0.75</v>
      </c>
      <c r="J10" s="10">
        <v>40115.75</v>
      </c>
      <c r="K10" s="10">
        <v>40115.732499999998</v>
      </c>
      <c r="L10">
        <v>3.2249084249084243E-3</v>
      </c>
      <c r="M10">
        <v>1.106666667</v>
      </c>
      <c r="N10">
        <v>0.1505484</v>
      </c>
      <c r="O10">
        <v>5.3704399999999999E-2</v>
      </c>
      <c r="P10">
        <v>0.14000000000000001</v>
      </c>
      <c r="Q10">
        <v>0.14297695999999999</v>
      </c>
      <c r="R10">
        <v>1.109304E-2</v>
      </c>
      <c r="S10">
        <v>0.28000000000000003</v>
      </c>
      <c r="T10">
        <v>0.34188000000000002</v>
      </c>
      <c r="U10">
        <v>0</v>
      </c>
      <c r="V10">
        <f>VLOOKUP(J10,天気!$E$2:$J$721,4,FALSE)</f>
        <v>17.100000000000001</v>
      </c>
      <c r="W10">
        <v>0</v>
      </c>
      <c r="X10">
        <v>664</v>
      </c>
      <c r="Y10">
        <v>238.90643558942503</v>
      </c>
      <c r="Z10">
        <v>0.88039999999999985</v>
      </c>
      <c r="AA10">
        <v>0.88039999999999985</v>
      </c>
      <c r="AB10">
        <v>0.88039999999999985</v>
      </c>
      <c r="AC10">
        <v>35.444265649999998</v>
      </c>
      <c r="AD10">
        <v>139.6366275</v>
      </c>
      <c r="AE10">
        <v>12.208600000000001</v>
      </c>
      <c r="AF10">
        <v>13.089</v>
      </c>
      <c r="AG10">
        <v>13.089</v>
      </c>
      <c r="AH10">
        <v>12.208600000000001</v>
      </c>
      <c r="AI10">
        <v>104</v>
      </c>
      <c r="AJ10" t="s">
        <v>110</v>
      </c>
      <c r="AK10">
        <v>1003002</v>
      </c>
      <c r="AL10" t="s">
        <v>116</v>
      </c>
      <c r="AM10">
        <v>100300215</v>
      </c>
      <c r="AN10" t="s">
        <v>132</v>
      </c>
      <c r="AO10">
        <v>35.445756959999997</v>
      </c>
      <c r="AP10">
        <v>139.6347284</v>
      </c>
      <c r="AQ10">
        <v>104</v>
      </c>
      <c r="AR10" t="s">
        <v>110</v>
      </c>
      <c r="AS10">
        <v>1003002</v>
      </c>
      <c r="AT10" t="s">
        <v>116</v>
      </c>
      <c r="AU10">
        <v>100300215</v>
      </c>
      <c r="AV10" t="s">
        <v>132</v>
      </c>
      <c r="AW10">
        <v>39</v>
      </c>
      <c r="AX10">
        <v>2</v>
      </c>
      <c r="AY10" t="s">
        <v>100</v>
      </c>
      <c r="AZ10" t="s">
        <v>145</v>
      </c>
      <c r="BA10">
        <v>420</v>
      </c>
      <c r="BB10" t="s">
        <v>177</v>
      </c>
      <c r="BC10">
        <v>3.3</v>
      </c>
      <c r="BD10">
        <v>1</v>
      </c>
      <c r="BE10">
        <v>407</v>
      </c>
      <c r="BF10">
        <v>2.8</v>
      </c>
      <c r="BG10">
        <v>1</v>
      </c>
      <c r="BH10">
        <v>12</v>
      </c>
      <c r="BI10">
        <v>210</v>
      </c>
      <c r="BJ10" t="s">
        <v>127</v>
      </c>
      <c r="BK10" t="s">
        <v>198</v>
      </c>
      <c r="BL10">
        <v>0</v>
      </c>
      <c r="BM10">
        <v>851</v>
      </c>
      <c r="BN10">
        <v>10.1</v>
      </c>
      <c r="BO10">
        <v>676</v>
      </c>
      <c r="BP10">
        <v>8.1</v>
      </c>
      <c r="BQ10">
        <v>30.200000000000003</v>
      </c>
      <c r="BR10">
        <v>1</v>
      </c>
      <c r="BS10">
        <v>273</v>
      </c>
      <c r="BT10">
        <v>1.4</v>
      </c>
      <c r="BU10">
        <v>1</v>
      </c>
      <c r="BV10">
        <v>273</v>
      </c>
      <c r="BW10">
        <v>3.3</v>
      </c>
      <c r="BX10">
        <v>1</v>
      </c>
      <c r="BY10">
        <v>0.21</v>
      </c>
      <c r="BZ10">
        <v>2</v>
      </c>
      <c r="CA10">
        <v>210</v>
      </c>
      <c r="CB10">
        <v>162</v>
      </c>
      <c r="CC10">
        <v>2.4</v>
      </c>
      <c r="CD10">
        <v>26</v>
      </c>
      <c r="CE10">
        <v>0.4</v>
      </c>
      <c r="CF10">
        <v>4.8000000000000007</v>
      </c>
      <c r="CG10" t="s">
        <v>1180</v>
      </c>
      <c r="CH10" t="s">
        <v>971</v>
      </c>
      <c r="CI10" t="s">
        <v>1276</v>
      </c>
      <c r="CJ10" t="s">
        <v>976</v>
      </c>
      <c r="CK10" t="s">
        <v>972</v>
      </c>
    </row>
    <row r="11" spans="1:89" x14ac:dyDescent="0.15">
      <c r="A11">
        <v>255329</v>
      </c>
      <c r="B11" t="s">
        <v>128</v>
      </c>
      <c r="C11">
        <v>999</v>
      </c>
      <c r="D11" t="s">
        <v>70</v>
      </c>
      <c r="E11" s="10">
        <v>40115.772245370368</v>
      </c>
      <c r="F11" s="10">
        <v>40115</v>
      </c>
      <c r="G11" s="12">
        <v>0.77224537036818219</v>
      </c>
      <c r="H11" s="12">
        <v>0.79166666666666696</v>
      </c>
      <c r="I11" s="12">
        <v>0.79166666666666696</v>
      </c>
      <c r="J11" s="10">
        <v>40115.791666666664</v>
      </c>
      <c r="K11" s="10">
        <v>40115.794988425929</v>
      </c>
      <c r="L11">
        <v>6.8430107526881593E-3</v>
      </c>
      <c r="M11">
        <v>0.87</v>
      </c>
      <c r="N11">
        <v>0.76177079999999997</v>
      </c>
      <c r="O11">
        <v>0.27174280000000001</v>
      </c>
      <c r="P11">
        <v>0.33</v>
      </c>
      <c r="Q11">
        <v>0.72345952000000002</v>
      </c>
      <c r="R11">
        <v>5.6130480000000003E-2</v>
      </c>
      <c r="S11">
        <v>3.2749999999999999</v>
      </c>
      <c r="T11">
        <v>0.63839999999999997</v>
      </c>
      <c r="U11">
        <v>0</v>
      </c>
      <c r="V11">
        <f>VLOOKUP(J11,天気!$E$2:$J$721,4,FALSE)</f>
        <v>17</v>
      </c>
      <c r="W11">
        <v>0</v>
      </c>
      <c r="X11">
        <v>1965</v>
      </c>
      <c r="Y11">
        <v>47.924527390875355</v>
      </c>
      <c r="Z11">
        <v>4.4547999999999917</v>
      </c>
      <c r="AA11">
        <v>4.4547999999999917</v>
      </c>
      <c r="AB11">
        <v>4.4547999999999917</v>
      </c>
      <c r="AC11">
        <v>35.460026280000001</v>
      </c>
      <c r="AD11">
        <v>139.51703850000001</v>
      </c>
      <c r="AE11">
        <v>67.847700000000003</v>
      </c>
      <c r="AF11">
        <v>72.302499999999995</v>
      </c>
      <c r="AG11">
        <v>72.302499999999995</v>
      </c>
      <c r="AH11">
        <v>67.847700000000003</v>
      </c>
      <c r="AI11">
        <v>112</v>
      </c>
      <c r="AJ11" t="s">
        <v>129</v>
      </c>
      <c r="AK11">
        <v>1005103</v>
      </c>
      <c r="AL11" t="s">
        <v>130</v>
      </c>
      <c r="AM11">
        <v>100510301</v>
      </c>
      <c r="AN11" t="s">
        <v>131</v>
      </c>
      <c r="AO11">
        <v>35.459677620000001</v>
      </c>
      <c r="AP11">
        <v>139.51734970000001</v>
      </c>
      <c r="AQ11">
        <v>112</v>
      </c>
      <c r="AR11" t="s">
        <v>129</v>
      </c>
      <c r="AS11">
        <v>1005103</v>
      </c>
      <c r="AT11" t="s">
        <v>130</v>
      </c>
      <c r="AU11">
        <v>100510301</v>
      </c>
      <c r="AV11" t="s">
        <v>131</v>
      </c>
      <c r="AW11">
        <v>45</v>
      </c>
      <c r="AX11">
        <v>1</v>
      </c>
      <c r="AY11" t="s">
        <v>74</v>
      </c>
      <c r="AZ11" t="s">
        <v>133</v>
      </c>
      <c r="BA11">
        <v>100</v>
      </c>
      <c r="BB11" t="s">
        <v>76</v>
      </c>
      <c r="BC11">
        <v>4.9000000000000004</v>
      </c>
      <c r="BD11">
        <v>1</v>
      </c>
      <c r="BE11">
        <v>760</v>
      </c>
      <c r="BF11">
        <v>4.9000000000000004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1</v>
      </c>
      <c r="BS11">
        <v>651</v>
      </c>
      <c r="BT11">
        <v>3.3</v>
      </c>
      <c r="BU11">
        <v>1</v>
      </c>
      <c r="BV11">
        <v>651</v>
      </c>
      <c r="BW11">
        <v>8.6999999999999993</v>
      </c>
      <c r="BX11">
        <v>0</v>
      </c>
      <c r="BY11">
        <v>0</v>
      </c>
      <c r="BZ11">
        <v>0</v>
      </c>
      <c r="CA11">
        <v>0</v>
      </c>
      <c r="CB11">
        <v>0</v>
      </c>
      <c r="CC11">
        <v>0</v>
      </c>
      <c r="CD11">
        <v>0</v>
      </c>
      <c r="CE11">
        <v>0</v>
      </c>
      <c r="CF11">
        <v>0</v>
      </c>
      <c r="CG11" t="s">
        <v>969</v>
      </c>
      <c r="CH11" t="s">
        <v>969</v>
      </c>
      <c r="CI11" t="s">
        <v>969</v>
      </c>
      <c r="CJ11" t="s">
        <v>969</v>
      </c>
      <c r="CK11" t="s">
        <v>972</v>
      </c>
    </row>
    <row r="12" spans="1:89" x14ac:dyDescent="0.15">
      <c r="A12">
        <v>255332</v>
      </c>
      <c r="B12" t="s">
        <v>106</v>
      </c>
      <c r="C12">
        <v>600</v>
      </c>
      <c r="D12" t="s">
        <v>212</v>
      </c>
      <c r="E12" s="10">
        <v>40115.79446759259</v>
      </c>
      <c r="F12" s="10">
        <v>40115</v>
      </c>
      <c r="G12" s="12">
        <v>0.79446759259008104</v>
      </c>
      <c r="H12" s="12">
        <v>0.83333333333333404</v>
      </c>
      <c r="I12" s="12">
        <v>0.83333333333333404</v>
      </c>
      <c r="J12" s="10">
        <v>40115.833333333336</v>
      </c>
      <c r="K12" s="10">
        <v>40115.801979166667</v>
      </c>
      <c r="L12">
        <v>5.2088709677419369E-3</v>
      </c>
      <c r="M12">
        <v>1.0816666669999999</v>
      </c>
      <c r="N12">
        <v>0.22089780000000001</v>
      </c>
      <c r="O12">
        <v>7.8799800000000003E-2</v>
      </c>
      <c r="P12">
        <v>0.12</v>
      </c>
      <c r="Q12">
        <v>0.20978832</v>
      </c>
      <c r="R12">
        <v>1.6276680000000002E-2</v>
      </c>
      <c r="S12">
        <v>0.3</v>
      </c>
      <c r="T12">
        <v>0.65856000000000003</v>
      </c>
      <c r="U12">
        <v>0</v>
      </c>
      <c r="V12">
        <f>VLOOKUP(J12,天気!$E$2:$J$721,4,FALSE)</f>
        <v>16.8</v>
      </c>
      <c r="W12">
        <v>0</v>
      </c>
      <c r="X12">
        <v>649</v>
      </c>
      <c r="Y12">
        <v>242.99977758595188</v>
      </c>
      <c r="Z12">
        <v>-1.2918000000000003</v>
      </c>
      <c r="AA12">
        <v>-1.2918000000000003</v>
      </c>
      <c r="AB12">
        <v>1.2918000000000003</v>
      </c>
      <c r="AC12">
        <v>35.443595139999999</v>
      </c>
      <c r="AD12">
        <v>139.6374375</v>
      </c>
      <c r="AE12">
        <v>12.5916</v>
      </c>
      <c r="AF12">
        <v>11.299799999999999</v>
      </c>
      <c r="AG12">
        <v>12.5916</v>
      </c>
      <c r="AH12">
        <v>11.299799999999999</v>
      </c>
      <c r="AI12">
        <v>104</v>
      </c>
      <c r="AJ12" t="s">
        <v>110</v>
      </c>
      <c r="AK12">
        <v>1003002</v>
      </c>
      <c r="AL12" t="s">
        <v>116</v>
      </c>
      <c r="AM12">
        <v>100300216</v>
      </c>
      <c r="AN12" t="s">
        <v>144</v>
      </c>
      <c r="AO12">
        <v>35.444946960000003</v>
      </c>
      <c r="AP12">
        <v>139.6353293</v>
      </c>
      <c r="AQ12">
        <v>104</v>
      </c>
      <c r="AR12" t="s">
        <v>110</v>
      </c>
      <c r="AS12">
        <v>1003002</v>
      </c>
      <c r="AT12" t="s">
        <v>116</v>
      </c>
      <c r="AU12">
        <v>100300216</v>
      </c>
      <c r="AV12" t="s">
        <v>144</v>
      </c>
      <c r="AW12">
        <v>33</v>
      </c>
      <c r="AX12">
        <v>1</v>
      </c>
      <c r="AY12" t="s">
        <v>74</v>
      </c>
      <c r="AZ12" t="s">
        <v>113</v>
      </c>
      <c r="BA12">
        <v>420</v>
      </c>
      <c r="BB12" t="s">
        <v>177</v>
      </c>
      <c r="BC12">
        <v>3</v>
      </c>
      <c r="BD12">
        <v>1</v>
      </c>
      <c r="BE12">
        <v>784</v>
      </c>
      <c r="BF12">
        <v>3</v>
      </c>
      <c r="BG12">
        <v>1</v>
      </c>
      <c r="BH12">
        <v>2</v>
      </c>
      <c r="BI12">
        <v>200</v>
      </c>
      <c r="BJ12" t="s">
        <v>116</v>
      </c>
      <c r="BK12" t="s">
        <v>198</v>
      </c>
      <c r="BL12">
        <v>0</v>
      </c>
      <c r="BM12">
        <v>426</v>
      </c>
      <c r="BN12">
        <v>5.0999999999999996</v>
      </c>
      <c r="BO12">
        <v>773</v>
      </c>
      <c r="BP12">
        <v>9.3000000000000007</v>
      </c>
      <c r="BQ12">
        <v>16.399999999999999</v>
      </c>
      <c r="BR12">
        <v>1</v>
      </c>
      <c r="BS12">
        <v>248</v>
      </c>
      <c r="BT12">
        <v>1.2</v>
      </c>
      <c r="BU12">
        <v>1</v>
      </c>
      <c r="BV12">
        <v>248</v>
      </c>
      <c r="BW12">
        <v>3</v>
      </c>
      <c r="BX12">
        <v>1</v>
      </c>
      <c r="BY12">
        <v>0.21</v>
      </c>
      <c r="BZ12">
        <v>2</v>
      </c>
      <c r="CA12">
        <v>210</v>
      </c>
      <c r="CB12">
        <v>58</v>
      </c>
      <c r="CC12">
        <v>0.9</v>
      </c>
      <c r="CD12">
        <v>92</v>
      </c>
      <c r="CE12">
        <v>1.4</v>
      </c>
      <c r="CF12">
        <v>4.3</v>
      </c>
      <c r="CG12" t="s">
        <v>1311</v>
      </c>
      <c r="CH12" t="s">
        <v>971</v>
      </c>
      <c r="CI12" t="s">
        <v>1195</v>
      </c>
      <c r="CJ12" t="s">
        <v>976</v>
      </c>
      <c r="CK12" t="s">
        <v>972</v>
      </c>
    </row>
    <row r="13" spans="1:89" x14ac:dyDescent="0.15">
      <c r="A13">
        <v>255334</v>
      </c>
      <c r="B13" t="s">
        <v>156</v>
      </c>
      <c r="C13">
        <v>200</v>
      </c>
      <c r="D13" t="s">
        <v>206</v>
      </c>
      <c r="E13" s="10">
        <v>40115.799456018518</v>
      </c>
      <c r="F13" s="10">
        <v>40115</v>
      </c>
      <c r="G13" s="12">
        <v>0.799456018517958</v>
      </c>
      <c r="H13" s="12">
        <v>0.83333333333333404</v>
      </c>
      <c r="I13" s="12">
        <v>0.83333333333333404</v>
      </c>
      <c r="J13" s="10">
        <v>40115.833333333336</v>
      </c>
      <c r="K13" s="10">
        <v>40115.813206018516</v>
      </c>
      <c r="L13">
        <v>2.190202166064982E-2</v>
      </c>
      <c r="M13">
        <v>1.81</v>
      </c>
      <c r="N13">
        <v>5.1871653000000002</v>
      </c>
      <c r="O13">
        <v>1.8503923</v>
      </c>
      <c r="P13">
        <v>1.98</v>
      </c>
      <c r="Q13">
        <v>4.9262903199999997</v>
      </c>
      <c r="R13">
        <v>0.38221218000000001</v>
      </c>
      <c r="S13">
        <v>1</v>
      </c>
      <c r="T13">
        <v>1.4532</v>
      </c>
      <c r="U13">
        <v>0</v>
      </c>
      <c r="V13">
        <f>VLOOKUP(J13,天気!$E$2:$J$721,4,FALSE)</f>
        <v>16.8</v>
      </c>
      <c r="W13">
        <v>0</v>
      </c>
      <c r="X13">
        <v>1188</v>
      </c>
      <c r="Y13">
        <v>1016.9388978934521</v>
      </c>
      <c r="Z13">
        <v>30.334299999999999</v>
      </c>
      <c r="AA13">
        <v>30.334299999999999</v>
      </c>
      <c r="AB13">
        <v>30.334299999999999</v>
      </c>
      <c r="AC13">
        <v>35.429717349999997</v>
      </c>
      <c r="AD13">
        <v>139.66169540000001</v>
      </c>
      <c r="AE13">
        <v>6.3533999999999997</v>
      </c>
      <c r="AF13">
        <v>36.6877</v>
      </c>
      <c r="AG13">
        <v>36.6877</v>
      </c>
      <c r="AH13">
        <v>6.3533999999999997</v>
      </c>
      <c r="AI13">
        <v>104</v>
      </c>
      <c r="AJ13" t="s">
        <v>110</v>
      </c>
      <c r="AK13">
        <v>1003010</v>
      </c>
      <c r="AL13" t="s">
        <v>159</v>
      </c>
      <c r="AM13">
        <v>100301003</v>
      </c>
      <c r="AN13" t="s">
        <v>160</v>
      </c>
      <c r="AO13">
        <v>35.425297049999998</v>
      </c>
      <c r="AP13">
        <v>139.65186779999999</v>
      </c>
      <c r="AQ13">
        <v>104</v>
      </c>
      <c r="AR13" t="s">
        <v>110</v>
      </c>
      <c r="AS13">
        <v>1003012</v>
      </c>
      <c r="AT13" t="s">
        <v>157</v>
      </c>
      <c r="AU13">
        <v>100301201</v>
      </c>
      <c r="AV13" t="s">
        <v>158</v>
      </c>
      <c r="AW13">
        <v>0</v>
      </c>
      <c r="AX13">
        <v>2</v>
      </c>
      <c r="AY13" t="s">
        <v>100</v>
      </c>
      <c r="AZ13" t="s">
        <v>161</v>
      </c>
      <c r="BA13">
        <v>410</v>
      </c>
      <c r="BB13" t="s">
        <v>162</v>
      </c>
      <c r="BC13">
        <v>6.9</v>
      </c>
      <c r="BD13">
        <v>1</v>
      </c>
      <c r="BE13">
        <v>1730</v>
      </c>
      <c r="BF13">
        <v>10</v>
      </c>
      <c r="BG13">
        <v>1</v>
      </c>
      <c r="BH13">
        <v>24</v>
      </c>
      <c r="BI13">
        <v>340</v>
      </c>
      <c r="BJ13" t="s">
        <v>164</v>
      </c>
      <c r="BK13" t="s">
        <v>163</v>
      </c>
      <c r="BL13">
        <v>1</v>
      </c>
      <c r="BM13">
        <v>2132</v>
      </c>
      <c r="BN13">
        <v>26.7</v>
      </c>
      <c r="BO13">
        <v>792</v>
      </c>
      <c r="BP13">
        <v>10</v>
      </c>
      <c r="BQ13">
        <v>60.7</v>
      </c>
      <c r="BR13">
        <v>1</v>
      </c>
      <c r="BS13">
        <v>1385</v>
      </c>
      <c r="BT13">
        <v>6.9</v>
      </c>
      <c r="BU13">
        <v>1</v>
      </c>
      <c r="BV13">
        <v>1385</v>
      </c>
      <c r="BW13">
        <v>18.100000000000001</v>
      </c>
      <c r="BX13">
        <v>1</v>
      </c>
      <c r="BY13">
        <v>0.48</v>
      </c>
      <c r="BZ13">
        <v>3</v>
      </c>
      <c r="CA13">
        <v>210</v>
      </c>
      <c r="CB13">
        <v>435</v>
      </c>
      <c r="CC13">
        <v>6.5</v>
      </c>
      <c r="CD13">
        <v>450</v>
      </c>
      <c r="CE13">
        <v>6.8</v>
      </c>
      <c r="CF13">
        <v>16.3</v>
      </c>
      <c r="CG13" t="s">
        <v>1076</v>
      </c>
      <c r="CH13" t="s">
        <v>1040</v>
      </c>
      <c r="CI13" t="s">
        <v>969</v>
      </c>
      <c r="CJ13" t="s">
        <v>969</v>
      </c>
      <c r="CK13" t="s">
        <v>972</v>
      </c>
    </row>
    <row r="14" spans="1:89" hidden="1" x14ac:dyDescent="0.15">
      <c r="A14">
        <v>255336</v>
      </c>
      <c r="B14" t="s">
        <v>193</v>
      </c>
      <c r="C14">
        <v>500</v>
      </c>
      <c r="D14" t="s">
        <v>148</v>
      </c>
      <c r="E14" s="10">
        <v>40115.80846064815</v>
      </c>
      <c r="F14" s="10">
        <v>40115</v>
      </c>
      <c r="G14" s="12">
        <v>0.80846064814977581</v>
      </c>
      <c r="H14" s="12">
        <v>0.83333333333333404</v>
      </c>
      <c r="I14" s="12">
        <v>0.83333333333333404</v>
      </c>
      <c r="J14" s="10">
        <v>40115.833333333336</v>
      </c>
      <c r="K14" s="10">
        <v>40115.8359837963</v>
      </c>
      <c r="L14">
        <v>3.43900289017341E-2</v>
      </c>
      <c r="M14">
        <v>3.963333333</v>
      </c>
      <c r="N14">
        <v>4.0694409</v>
      </c>
      <c r="O14">
        <v>1.4516719</v>
      </c>
      <c r="P14">
        <v>0.35</v>
      </c>
      <c r="Q14">
        <v>3.8647789600000002</v>
      </c>
      <c r="R14">
        <v>0.29985353999999997</v>
      </c>
      <c r="S14">
        <v>1.24</v>
      </c>
      <c r="T14">
        <v>3.2801999999999998</v>
      </c>
      <c r="U14">
        <v>0</v>
      </c>
      <c r="V14">
        <f>VLOOKUP(J14,天気!$E$2:$J$721,4,FALSE)</f>
        <v>16.8</v>
      </c>
      <c r="W14">
        <v>0</v>
      </c>
      <c r="X14">
        <v>2378</v>
      </c>
      <c r="Y14">
        <v>483.01457638738208</v>
      </c>
      <c r="Z14">
        <v>-23.797899999999998</v>
      </c>
      <c r="AA14">
        <v>-23.797899999999998</v>
      </c>
      <c r="AB14">
        <v>23.797899999999998</v>
      </c>
      <c r="AC14">
        <v>35.435559189999999</v>
      </c>
      <c r="AD14">
        <v>139.64852579999999</v>
      </c>
      <c r="AE14">
        <v>31.123999999999999</v>
      </c>
      <c r="AF14">
        <v>7.3261000000000003</v>
      </c>
      <c r="AG14">
        <v>31.123999999999999</v>
      </c>
      <c r="AH14">
        <v>7.3261000000000003</v>
      </c>
      <c r="AI14">
        <v>104</v>
      </c>
      <c r="AJ14" t="s">
        <v>110</v>
      </c>
      <c r="AK14">
        <v>1003017</v>
      </c>
      <c r="AL14" t="s">
        <v>163</v>
      </c>
      <c r="AM14">
        <v>100301703</v>
      </c>
      <c r="AN14" t="s">
        <v>194</v>
      </c>
      <c r="AO14">
        <v>35.438665190000002</v>
      </c>
      <c r="AP14">
        <v>139.64479739999999</v>
      </c>
      <c r="AQ14">
        <v>104</v>
      </c>
      <c r="AR14" t="s">
        <v>110</v>
      </c>
      <c r="AS14">
        <v>1003017</v>
      </c>
      <c r="AT14" t="s">
        <v>163</v>
      </c>
      <c r="AU14">
        <v>100301702</v>
      </c>
      <c r="AV14" t="s">
        <v>195</v>
      </c>
      <c r="AW14">
        <v>47</v>
      </c>
      <c r="AX14">
        <v>1</v>
      </c>
      <c r="AY14" t="s">
        <v>74</v>
      </c>
      <c r="AZ14" t="s">
        <v>161</v>
      </c>
      <c r="BA14">
        <v>420</v>
      </c>
      <c r="BB14" t="s">
        <v>177</v>
      </c>
      <c r="BC14">
        <v>8.3000000000000007</v>
      </c>
      <c r="BD14">
        <v>1</v>
      </c>
      <c r="BE14">
        <v>3905</v>
      </c>
      <c r="BF14">
        <v>12.4</v>
      </c>
      <c r="BG14">
        <v>0</v>
      </c>
      <c r="BH14">
        <v>0</v>
      </c>
      <c r="BI14">
        <v>0</v>
      </c>
      <c r="BJ14">
        <v>0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0</v>
      </c>
      <c r="BR14">
        <v>1</v>
      </c>
      <c r="BS14">
        <v>692</v>
      </c>
      <c r="BT14">
        <v>3.5</v>
      </c>
      <c r="BU14">
        <v>1</v>
      </c>
      <c r="BV14">
        <v>692</v>
      </c>
      <c r="BW14">
        <v>8.3000000000000007</v>
      </c>
      <c r="BX14">
        <v>1</v>
      </c>
      <c r="BY14">
        <v>0.3</v>
      </c>
      <c r="BZ14">
        <v>2</v>
      </c>
      <c r="CA14">
        <v>210</v>
      </c>
      <c r="CB14">
        <v>68</v>
      </c>
      <c r="CC14">
        <v>1</v>
      </c>
      <c r="CD14">
        <v>229</v>
      </c>
      <c r="CE14">
        <v>3.4</v>
      </c>
      <c r="CF14">
        <v>6.4</v>
      </c>
      <c r="CG14" t="s">
        <v>969</v>
      </c>
      <c r="CH14" t="s">
        <v>969</v>
      </c>
      <c r="CI14" t="s">
        <v>1157</v>
      </c>
      <c r="CJ14" t="s">
        <v>1002</v>
      </c>
      <c r="CK14" t="s">
        <v>972</v>
      </c>
    </row>
    <row r="15" spans="1:89" x14ac:dyDescent="0.15">
      <c r="A15">
        <v>255342</v>
      </c>
      <c r="B15" t="s">
        <v>193</v>
      </c>
      <c r="C15">
        <v>200</v>
      </c>
      <c r="D15" t="s">
        <v>206</v>
      </c>
      <c r="E15" s="10">
        <v>40115.84138888889</v>
      </c>
      <c r="F15" s="10">
        <v>40115</v>
      </c>
      <c r="G15" s="12">
        <v>0.84138888888992369</v>
      </c>
      <c r="H15" s="12">
        <v>0.875</v>
      </c>
      <c r="I15" s="12">
        <v>0.875</v>
      </c>
      <c r="J15" s="10">
        <v>40115.875</v>
      </c>
      <c r="K15" s="10">
        <v>40115.861990740741</v>
      </c>
      <c r="L15">
        <v>3.3395155279503104E-2</v>
      </c>
      <c r="M15">
        <v>2.9666666670000001</v>
      </c>
      <c r="N15">
        <v>4.5970101000000003</v>
      </c>
      <c r="O15">
        <v>1.6398691000000001</v>
      </c>
      <c r="P15">
        <v>0.4</v>
      </c>
      <c r="Q15">
        <v>4.3658154400000004</v>
      </c>
      <c r="R15">
        <v>0.33872706000000002</v>
      </c>
      <c r="S15">
        <v>1.93</v>
      </c>
      <c r="T15">
        <v>6.6947999999999999</v>
      </c>
      <c r="U15">
        <v>0</v>
      </c>
      <c r="V15">
        <f>VLOOKUP(J15,天気!$E$2:$J$721,4,FALSE)</f>
        <v>16.5</v>
      </c>
      <c r="W15">
        <v>0</v>
      </c>
      <c r="X15">
        <v>1780</v>
      </c>
      <c r="Y15">
        <v>478.30754549266743</v>
      </c>
      <c r="Z15">
        <v>26.883099999999999</v>
      </c>
      <c r="AA15">
        <v>26.883099999999999</v>
      </c>
      <c r="AB15">
        <v>26.883099999999999</v>
      </c>
      <c r="AC15">
        <v>35.439035349999997</v>
      </c>
      <c r="AD15">
        <v>139.64471700000001</v>
      </c>
      <c r="AE15">
        <v>6.7580999999999998</v>
      </c>
      <c r="AF15">
        <v>33.641199999999998</v>
      </c>
      <c r="AG15">
        <v>33.641199999999998</v>
      </c>
      <c r="AH15">
        <v>6.7580999999999998</v>
      </c>
      <c r="AI15">
        <v>104</v>
      </c>
      <c r="AJ15" t="s">
        <v>110</v>
      </c>
      <c r="AK15">
        <v>1003017</v>
      </c>
      <c r="AL15" t="s">
        <v>163</v>
      </c>
      <c r="AM15">
        <v>100301702</v>
      </c>
      <c r="AN15" t="s">
        <v>195</v>
      </c>
      <c r="AO15">
        <v>35.436015140000002</v>
      </c>
      <c r="AP15">
        <v>139.64847750000001</v>
      </c>
      <c r="AQ15">
        <v>104</v>
      </c>
      <c r="AR15" t="s">
        <v>110</v>
      </c>
      <c r="AS15">
        <v>1003017</v>
      </c>
      <c r="AT15" t="s">
        <v>163</v>
      </c>
      <c r="AU15">
        <v>100301703</v>
      </c>
      <c r="AV15" t="s">
        <v>194</v>
      </c>
      <c r="AW15">
        <v>47</v>
      </c>
      <c r="AX15">
        <v>1</v>
      </c>
      <c r="AY15" t="s">
        <v>74</v>
      </c>
      <c r="AZ15" t="s">
        <v>161</v>
      </c>
      <c r="BA15">
        <v>420</v>
      </c>
      <c r="BB15" t="s">
        <v>177</v>
      </c>
      <c r="BC15">
        <v>9.6999999999999993</v>
      </c>
      <c r="BD15">
        <v>1</v>
      </c>
      <c r="BE15">
        <v>7970</v>
      </c>
      <c r="BF15">
        <v>19.3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1</v>
      </c>
      <c r="BS15">
        <v>805</v>
      </c>
      <c r="BT15">
        <v>4</v>
      </c>
      <c r="BU15">
        <v>1</v>
      </c>
      <c r="BV15">
        <v>805</v>
      </c>
      <c r="BW15">
        <v>9.6999999999999993</v>
      </c>
      <c r="BX15">
        <v>1</v>
      </c>
      <c r="BY15">
        <v>0.3</v>
      </c>
      <c r="BZ15">
        <v>1</v>
      </c>
      <c r="CA15">
        <v>210</v>
      </c>
      <c r="CB15">
        <v>264</v>
      </c>
      <c r="CC15">
        <v>4</v>
      </c>
      <c r="CD15">
        <v>115</v>
      </c>
      <c r="CE15">
        <v>1.7</v>
      </c>
      <c r="CF15">
        <v>6.7</v>
      </c>
      <c r="CG15" t="s">
        <v>1157</v>
      </c>
      <c r="CH15" t="s">
        <v>1002</v>
      </c>
      <c r="CI15" t="s">
        <v>969</v>
      </c>
      <c r="CJ15" t="s">
        <v>969</v>
      </c>
      <c r="CK15" t="s">
        <v>972</v>
      </c>
    </row>
    <row r="16" spans="1:89" x14ac:dyDescent="0.15">
      <c r="A16">
        <v>255343</v>
      </c>
      <c r="B16" t="s">
        <v>139</v>
      </c>
      <c r="C16">
        <v>700</v>
      </c>
      <c r="D16" t="s">
        <v>199</v>
      </c>
      <c r="E16" s="10">
        <v>40115.842951388891</v>
      </c>
      <c r="F16" s="10">
        <v>40115</v>
      </c>
      <c r="G16" s="12">
        <v>0.84295138889137888</v>
      </c>
      <c r="H16" s="12">
        <v>0.875</v>
      </c>
      <c r="I16" s="12">
        <v>0.875</v>
      </c>
      <c r="J16" s="10">
        <v>40115.875</v>
      </c>
      <c r="K16" s="10">
        <v>40115.848900462966</v>
      </c>
      <c r="L16">
        <v>1.1513605442176773E-4</v>
      </c>
      <c r="M16">
        <v>0.85666666700000005</v>
      </c>
      <c r="N16">
        <v>1.1576700000000001E-2</v>
      </c>
      <c r="O16">
        <v>4.1297E-3</v>
      </c>
      <c r="P16">
        <v>0.28999999999999998</v>
      </c>
      <c r="Q16">
        <v>1.0994479999999999E-2</v>
      </c>
      <c r="R16">
        <v>8.5302000000000002E-4</v>
      </c>
      <c r="S16">
        <v>0.99</v>
      </c>
      <c r="T16">
        <v>2.9794800000000001</v>
      </c>
      <c r="U16">
        <v>0</v>
      </c>
      <c r="V16">
        <f>VLOOKUP(J16,天気!$E$2:$J$721,4,FALSE)</f>
        <v>16.5</v>
      </c>
      <c r="W16">
        <v>0</v>
      </c>
      <c r="X16">
        <v>514</v>
      </c>
      <c r="Y16">
        <v>399.20089737936019</v>
      </c>
      <c r="Z16">
        <v>6.7699999999999427E-2</v>
      </c>
      <c r="AA16">
        <v>6.7699999999999427E-2</v>
      </c>
      <c r="AB16">
        <v>6.7699999999999427E-2</v>
      </c>
      <c r="AC16">
        <v>35.433005739999999</v>
      </c>
      <c r="AD16">
        <v>139.6244288</v>
      </c>
      <c r="AE16">
        <v>6.5814000000000004</v>
      </c>
      <c r="AF16">
        <v>6.6490999999999998</v>
      </c>
      <c r="AG16">
        <v>6.6490999999999998</v>
      </c>
      <c r="AH16">
        <v>6.5814000000000004</v>
      </c>
      <c r="AI16">
        <v>105</v>
      </c>
      <c r="AJ16" t="s">
        <v>216</v>
      </c>
      <c r="AK16">
        <v>1004006</v>
      </c>
      <c r="AL16" t="s">
        <v>217</v>
      </c>
      <c r="AM16">
        <v>100400601</v>
      </c>
      <c r="AN16" t="s">
        <v>218</v>
      </c>
      <c r="AO16">
        <v>35.436578470000001</v>
      </c>
      <c r="AP16">
        <v>139.62486870000001</v>
      </c>
      <c r="AQ16">
        <v>105</v>
      </c>
      <c r="AR16" t="s">
        <v>216</v>
      </c>
      <c r="AS16">
        <v>1004005</v>
      </c>
      <c r="AT16" t="s">
        <v>219</v>
      </c>
      <c r="AU16">
        <v>100400504</v>
      </c>
      <c r="AV16" t="s">
        <v>220</v>
      </c>
      <c r="AW16">
        <v>39</v>
      </c>
      <c r="AX16">
        <v>2</v>
      </c>
      <c r="AY16" t="s">
        <v>100</v>
      </c>
      <c r="AZ16" t="s">
        <v>145</v>
      </c>
      <c r="BA16">
        <v>420</v>
      </c>
      <c r="BB16" t="s">
        <v>177</v>
      </c>
      <c r="BC16">
        <v>7.4</v>
      </c>
      <c r="BD16">
        <v>1</v>
      </c>
      <c r="BE16">
        <v>3547</v>
      </c>
      <c r="BF16">
        <v>9.9</v>
      </c>
      <c r="BG16">
        <v>1</v>
      </c>
      <c r="BH16">
        <v>14</v>
      </c>
      <c r="BI16">
        <v>210</v>
      </c>
      <c r="BJ16" t="s">
        <v>221</v>
      </c>
      <c r="BK16" t="s">
        <v>222</v>
      </c>
      <c r="BL16">
        <v>0</v>
      </c>
      <c r="BM16">
        <v>871</v>
      </c>
      <c r="BN16">
        <v>10.7</v>
      </c>
      <c r="BO16">
        <v>456</v>
      </c>
      <c r="BP16">
        <v>6.3</v>
      </c>
      <c r="BQ16">
        <v>31</v>
      </c>
      <c r="BR16">
        <v>1</v>
      </c>
      <c r="BS16">
        <v>588</v>
      </c>
      <c r="BT16">
        <v>2.9</v>
      </c>
      <c r="BU16">
        <v>1</v>
      </c>
      <c r="BV16">
        <v>588</v>
      </c>
      <c r="BW16">
        <v>7.4</v>
      </c>
      <c r="BX16">
        <v>1</v>
      </c>
      <c r="BY16">
        <v>0.99</v>
      </c>
      <c r="BZ16">
        <v>4</v>
      </c>
      <c r="CA16">
        <v>210</v>
      </c>
      <c r="CB16">
        <v>304</v>
      </c>
      <c r="CC16">
        <v>4.5999999999999996</v>
      </c>
      <c r="CD16">
        <v>234</v>
      </c>
      <c r="CE16">
        <v>3.5</v>
      </c>
      <c r="CF16">
        <v>12.1</v>
      </c>
      <c r="CG16" t="s">
        <v>1277</v>
      </c>
      <c r="CH16" t="s">
        <v>1029</v>
      </c>
      <c r="CI16" t="s">
        <v>1278</v>
      </c>
      <c r="CJ16" t="s">
        <v>1002</v>
      </c>
      <c r="CK16" t="s">
        <v>972</v>
      </c>
    </row>
    <row r="17" spans="1:89" x14ac:dyDescent="0.15">
      <c r="A17">
        <v>255344</v>
      </c>
      <c r="B17" t="s">
        <v>172</v>
      </c>
      <c r="C17">
        <v>200</v>
      </c>
      <c r="D17" t="s">
        <v>206</v>
      </c>
      <c r="E17" s="10">
        <v>40115.848287037035</v>
      </c>
      <c r="F17" s="10">
        <v>40115</v>
      </c>
      <c r="G17" s="12">
        <v>0.84828703703533392</v>
      </c>
      <c r="H17" s="12">
        <v>0.875</v>
      </c>
      <c r="I17" s="12">
        <v>0.875</v>
      </c>
      <c r="J17" s="10">
        <v>40115.875</v>
      </c>
      <c r="K17" s="10">
        <v>40115.868645833332</v>
      </c>
      <c r="L17">
        <v>1.2757456140350884E-2</v>
      </c>
      <c r="M17">
        <v>2.931666667</v>
      </c>
      <c r="N17">
        <v>1.9895508</v>
      </c>
      <c r="O17">
        <v>0.70972279999999999</v>
      </c>
      <c r="P17">
        <v>0.46</v>
      </c>
      <c r="Q17">
        <v>1.88949152</v>
      </c>
      <c r="R17">
        <v>0.14659848</v>
      </c>
      <c r="S17">
        <v>0.86</v>
      </c>
      <c r="T17">
        <v>1.8236399999999999</v>
      </c>
      <c r="U17">
        <v>0</v>
      </c>
      <c r="V17">
        <f>VLOOKUP(J17,天気!$E$2:$J$721,4,FALSE)</f>
        <v>16.5</v>
      </c>
      <c r="W17">
        <v>0</v>
      </c>
      <c r="X17">
        <v>1759</v>
      </c>
      <c r="Y17">
        <v>723.99951233662853</v>
      </c>
      <c r="Z17">
        <v>-11.634800000000006</v>
      </c>
      <c r="AA17">
        <v>-11.634800000000006</v>
      </c>
      <c r="AB17">
        <v>11.634800000000006</v>
      </c>
      <c r="AC17">
        <v>35.431289120000002</v>
      </c>
      <c r="AD17">
        <v>139.55511509999999</v>
      </c>
      <c r="AE17">
        <v>58.751600000000003</v>
      </c>
      <c r="AF17">
        <v>47.116799999999998</v>
      </c>
      <c r="AG17">
        <v>58.751600000000003</v>
      </c>
      <c r="AH17">
        <v>47.116799999999998</v>
      </c>
      <c r="AI17">
        <v>110</v>
      </c>
      <c r="AJ17" t="s">
        <v>95</v>
      </c>
      <c r="AK17">
        <v>1009032</v>
      </c>
      <c r="AL17" t="s">
        <v>175</v>
      </c>
      <c r="AM17">
        <v>100903202</v>
      </c>
      <c r="AN17" t="s">
        <v>215</v>
      </c>
      <c r="AO17">
        <v>35.424867880000001</v>
      </c>
      <c r="AP17">
        <v>139.55378469999999</v>
      </c>
      <c r="AQ17">
        <v>110</v>
      </c>
      <c r="AR17" t="s">
        <v>95</v>
      </c>
      <c r="AS17">
        <v>1009034</v>
      </c>
      <c r="AT17" t="s">
        <v>173</v>
      </c>
      <c r="AU17">
        <v>100903403</v>
      </c>
      <c r="AV17" t="s">
        <v>174</v>
      </c>
      <c r="AW17">
        <v>28</v>
      </c>
      <c r="AX17">
        <v>1</v>
      </c>
      <c r="AY17" t="s">
        <v>74</v>
      </c>
      <c r="AZ17" t="s">
        <v>101</v>
      </c>
      <c r="BA17">
        <v>420</v>
      </c>
      <c r="BB17" t="s">
        <v>177</v>
      </c>
      <c r="BC17">
        <v>11.1</v>
      </c>
      <c r="BD17">
        <v>1</v>
      </c>
      <c r="BE17">
        <v>2171</v>
      </c>
      <c r="BF17">
        <v>8.6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232</v>
      </c>
      <c r="BN17">
        <v>2.9</v>
      </c>
      <c r="BO17">
        <v>1020</v>
      </c>
      <c r="BP17">
        <v>12.4</v>
      </c>
      <c r="BQ17">
        <v>0</v>
      </c>
      <c r="BR17">
        <v>1</v>
      </c>
      <c r="BS17">
        <v>912</v>
      </c>
      <c r="BT17">
        <v>4.5999999999999996</v>
      </c>
      <c r="BU17">
        <v>1</v>
      </c>
      <c r="BV17">
        <v>912</v>
      </c>
      <c r="BW17">
        <v>11.1</v>
      </c>
      <c r="BX17">
        <v>0</v>
      </c>
      <c r="BY17">
        <v>0</v>
      </c>
      <c r="BZ17">
        <v>0</v>
      </c>
      <c r="CA17">
        <v>0</v>
      </c>
      <c r="CB17">
        <v>0</v>
      </c>
      <c r="CC17">
        <v>0</v>
      </c>
      <c r="CD17">
        <v>0</v>
      </c>
      <c r="CE17">
        <v>0</v>
      </c>
      <c r="CF17">
        <v>0</v>
      </c>
      <c r="CG17" t="s">
        <v>1031</v>
      </c>
      <c r="CH17" t="s">
        <v>998</v>
      </c>
      <c r="CI17" t="s">
        <v>969</v>
      </c>
      <c r="CJ17" t="s">
        <v>969</v>
      </c>
      <c r="CK17" t="s">
        <v>972</v>
      </c>
    </row>
    <row r="18" spans="1:89" x14ac:dyDescent="0.15">
      <c r="A18">
        <v>255366</v>
      </c>
      <c r="B18" t="s">
        <v>106</v>
      </c>
      <c r="C18">
        <v>100</v>
      </c>
      <c r="D18" t="s">
        <v>79</v>
      </c>
      <c r="E18" s="10">
        <v>40116.28465277778</v>
      </c>
      <c r="F18" s="10">
        <v>40116</v>
      </c>
      <c r="G18" s="12">
        <v>0.28465277778013842</v>
      </c>
      <c r="H18" s="12">
        <v>0.29166666666666702</v>
      </c>
      <c r="I18" s="12">
        <v>0.29166666666666702</v>
      </c>
      <c r="J18" s="10">
        <v>40116.291666666664</v>
      </c>
      <c r="K18" s="10">
        <v>40116.294849537036</v>
      </c>
      <c r="L18">
        <v>1.9716110716820381E-4</v>
      </c>
      <c r="M18">
        <v>1.71</v>
      </c>
      <c r="N18">
        <v>4.7503799999999999E-2</v>
      </c>
      <c r="O18">
        <v>1.69458E-2</v>
      </c>
      <c r="P18">
        <v>1.4683333329999999</v>
      </c>
      <c r="Q18">
        <v>4.5114719999999997E-2</v>
      </c>
      <c r="R18">
        <v>3.5002800000000001E-3</v>
      </c>
      <c r="S18">
        <v>0.88</v>
      </c>
      <c r="T18">
        <v>1.90764</v>
      </c>
      <c r="U18">
        <v>0</v>
      </c>
      <c r="V18">
        <f>VLOOKUP(J18,天気!$E$2:$J$721,4,FALSE)</f>
        <v>16.600000000000001</v>
      </c>
      <c r="W18">
        <v>0</v>
      </c>
      <c r="X18">
        <v>881</v>
      </c>
      <c r="Y18">
        <v>960.67438864346377</v>
      </c>
      <c r="Z18">
        <v>-0.27779999999999916</v>
      </c>
      <c r="AA18">
        <v>-0.27779999999999916</v>
      </c>
      <c r="AB18">
        <v>0.27779999999999916</v>
      </c>
      <c r="AC18">
        <v>35.456775469999997</v>
      </c>
      <c r="AD18">
        <v>139.38217700000001</v>
      </c>
      <c r="AE18">
        <v>24.9878</v>
      </c>
      <c r="AF18">
        <v>24.71</v>
      </c>
      <c r="AG18">
        <v>24.9878</v>
      </c>
      <c r="AH18">
        <v>24.71</v>
      </c>
      <c r="AI18">
        <v>215</v>
      </c>
      <c r="AJ18" t="s">
        <v>107</v>
      </c>
      <c r="AK18">
        <v>1009248</v>
      </c>
      <c r="AL18" t="s">
        <v>142</v>
      </c>
      <c r="AM18">
        <v>215010509</v>
      </c>
      <c r="AN18" t="s">
        <v>238</v>
      </c>
      <c r="AO18">
        <v>35.45308473</v>
      </c>
      <c r="AP18">
        <v>139.39176860000001</v>
      </c>
      <c r="AQ18">
        <v>215</v>
      </c>
      <c r="AR18" t="s">
        <v>107</v>
      </c>
      <c r="AS18">
        <v>1009248</v>
      </c>
      <c r="AT18" t="s">
        <v>142</v>
      </c>
      <c r="AU18">
        <v>215010505</v>
      </c>
      <c r="AV18" t="s">
        <v>239</v>
      </c>
      <c r="AW18">
        <v>33</v>
      </c>
      <c r="AX18">
        <v>1</v>
      </c>
      <c r="AY18" t="s">
        <v>74</v>
      </c>
      <c r="AZ18" t="s">
        <v>113</v>
      </c>
      <c r="BA18">
        <v>410</v>
      </c>
      <c r="BB18" t="s">
        <v>162</v>
      </c>
      <c r="BC18">
        <v>7</v>
      </c>
      <c r="BD18">
        <v>1</v>
      </c>
      <c r="BE18">
        <v>2271</v>
      </c>
      <c r="BF18">
        <v>8.8000000000000007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1</v>
      </c>
      <c r="BS18">
        <v>1409</v>
      </c>
      <c r="BT18">
        <v>7</v>
      </c>
      <c r="BU18">
        <v>1</v>
      </c>
      <c r="BV18">
        <v>1409</v>
      </c>
      <c r="BW18">
        <v>17.100000000000001</v>
      </c>
      <c r="BX18">
        <v>0</v>
      </c>
      <c r="BY18">
        <v>0</v>
      </c>
      <c r="BZ18">
        <v>0</v>
      </c>
      <c r="CA18">
        <v>0</v>
      </c>
      <c r="CB18">
        <v>0</v>
      </c>
      <c r="CC18">
        <v>0</v>
      </c>
      <c r="CD18">
        <v>0</v>
      </c>
      <c r="CE18">
        <v>0</v>
      </c>
      <c r="CF18">
        <v>0</v>
      </c>
      <c r="CG18" t="s">
        <v>969</v>
      </c>
      <c r="CH18" t="s">
        <v>969</v>
      </c>
      <c r="CI18" t="s">
        <v>1241</v>
      </c>
      <c r="CJ18" t="s">
        <v>998</v>
      </c>
      <c r="CK18" t="s">
        <v>972</v>
      </c>
    </row>
    <row r="19" spans="1:89" x14ac:dyDescent="0.15">
      <c r="A19">
        <v>255376</v>
      </c>
      <c r="B19" t="s">
        <v>156</v>
      </c>
      <c r="C19">
        <v>100</v>
      </c>
      <c r="D19" t="s">
        <v>79</v>
      </c>
      <c r="E19" s="10">
        <v>40116.336319444446</v>
      </c>
      <c r="F19" s="10">
        <v>40116</v>
      </c>
      <c r="G19" s="12">
        <v>0.33631944444641704</v>
      </c>
      <c r="H19" s="12">
        <v>0.375</v>
      </c>
      <c r="I19" s="12">
        <v>0.375</v>
      </c>
      <c r="J19" s="10">
        <v>40116.375</v>
      </c>
      <c r="K19" s="10">
        <v>40116.342916666668</v>
      </c>
      <c r="L19">
        <v>2.0914594594594594E-2</v>
      </c>
      <c r="M19">
        <v>1.78</v>
      </c>
      <c r="N19">
        <v>5.2930656000000003</v>
      </c>
      <c r="O19">
        <v>1.8881695999999999</v>
      </c>
      <c r="P19">
        <v>0.95</v>
      </c>
      <c r="Q19">
        <v>5.0268646400000003</v>
      </c>
      <c r="R19">
        <v>0.39001535999999998</v>
      </c>
      <c r="S19">
        <v>0.79</v>
      </c>
      <c r="T19">
        <v>1.2390000000000001</v>
      </c>
      <c r="U19">
        <v>0</v>
      </c>
      <c r="V19">
        <f>VLOOKUP(J19,天気!$E$2:$J$721,4,FALSE)</f>
        <v>18.7</v>
      </c>
      <c r="W19">
        <v>0</v>
      </c>
      <c r="X19">
        <v>570</v>
      </c>
      <c r="Y19">
        <v>1020.3466830777031</v>
      </c>
      <c r="Z19">
        <v>-30.953600000000002</v>
      </c>
      <c r="AA19">
        <v>-30.953600000000002</v>
      </c>
      <c r="AB19">
        <v>30.953600000000002</v>
      </c>
      <c r="AC19">
        <v>35.425747700000002</v>
      </c>
      <c r="AD19">
        <v>139.65185700000001</v>
      </c>
      <c r="AE19">
        <v>36.953600000000002</v>
      </c>
      <c r="AF19">
        <v>6</v>
      </c>
      <c r="AG19">
        <v>36.953600000000002</v>
      </c>
      <c r="AH19">
        <v>6</v>
      </c>
      <c r="AI19">
        <v>104</v>
      </c>
      <c r="AJ19" t="s">
        <v>110</v>
      </c>
      <c r="AK19">
        <v>1003012</v>
      </c>
      <c r="AL19" t="s">
        <v>157</v>
      </c>
      <c r="AM19">
        <v>100301201</v>
      </c>
      <c r="AN19" t="s">
        <v>158</v>
      </c>
      <c r="AO19">
        <v>35.430168000000002</v>
      </c>
      <c r="AP19">
        <v>139.66172760000001</v>
      </c>
      <c r="AQ19">
        <v>104</v>
      </c>
      <c r="AR19" t="s">
        <v>110</v>
      </c>
      <c r="AS19">
        <v>1003010</v>
      </c>
      <c r="AT19" t="s">
        <v>159</v>
      </c>
      <c r="AU19">
        <v>100301003</v>
      </c>
      <c r="AV19" t="s">
        <v>160</v>
      </c>
      <c r="AW19">
        <v>0</v>
      </c>
      <c r="AX19">
        <v>2</v>
      </c>
      <c r="AY19" t="s">
        <v>100</v>
      </c>
      <c r="AZ19" t="s">
        <v>161</v>
      </c>
      <c r="BA19">
        <v>410</v>
      </c>
      <c r="BB19" t="s">
        <v>162</v>
      </c>
      <c r="BC19">
        <v>7.4</v>
      </c>
      <c r="BD19">
        <v>1</v>
      </c>
      <c r="BE19">
        <v>1475</v>
      </c>
      <c r="BF19">
        <v>7.9</v>
      </c>
      <c r="BG19">
        <v>1</v>
      </c>
      <c r="BH19">
        <v>19</v>
      </c>
      <c r="BI19">
        <v>210</v>
      </c>
      <c r="BJ19" t="s">
        <v>163</v>
      </c>
      <c r="BK19" t="s">
        <v>164</v>
      </c>
      <c r="BL19">
        <v>0</v>
      </c>
      <c r="BM19">
        <v>738</v>
      </c>
      <c r="BN19">
        <v>8.6</v>
      </c>
      <c r="BO19">
        <v>2043</v>
      </c>
      <c r="BP19">
        <v>24.8</v>
      </c>
      <c r="BQ19">
        <v>52.400000000000006</v>
      </c>
      <c r="BR19">
        <v>1</v>
      </c>
      <c r="BS19">
        <v>1480</v>
      </c>
      <c r="BT19">
        <v>7.4</v>
      </c>
      <c r="BU19">
        <v>1</v>
      </c>
      <c r="BV19">
        <v>1480</v>
      </c>
      <c r="BW19">
        <v>17.8</v>
      </c>
      <c r="BX19">
        <v>1</v>
      </c>
      <c r="BY19">
        <v>0.73</v>
      </c>
      <c r="BZ19">
        <v>4</v>
      </c>
      <c r="CA19">
        <v>210</v>
      </c>
      <c r="CB19">
        <v>401</v>
      </c>
      <c r="CC19">
        <v>6</v>
      </c>
      <c r="CD19">
        <v>242</v>
      </c>
      <c r="CE19">
        <v>3.6</v>
      </c>
      <c r="CF19">
        <v>13.6</v>
      </c>
      <c r="CG19" t="s">
        <v>969</v>
      </c>
      <c r="CH19" t="s">
        <v>969</v>
      </c>
      <c r="CI19" t="s">
        <v>1076</v>
      </c>
      <c r="CJ19" t="s">
        <v>1040</v>
      </c>
      <c r="CK19" t="s">
        <v>972</v>
      </c>
    </row>
    <row r="20" spans="1:89" x14ac:dyDescent="0.15">
      <c r="A20">
        <v>255378</v>
      </c>
      <c r="B20" t="s">
        <v>172</v>
      </c>
      <c r="C20">
        <v>100</v>
      </c>
      <c r="D20" t="s">
        <v>79</v>
      </c>
      <c r="E20" s="10">
        <v>40116.373900462961</v>
      </c>
      <c r="F20" s="10">
        <v>40116</v>
      </c>
      <c r="G20" s="12">
        <v>0.37390046296059154</v>
      </c>
      <c r="H20" s="12">
        <v>0.375</v>
      </c>
      <c r="I20" s="12">
        <v>0.375</v>
      </c>
      <c r="J20" s="10">
        <v>40116.375</v>
      </c>
      <c r="K20" s="10">
        <v>40116.3828125</v>
      </c>
      <c r="L20">
        <v>1.1977787091366307E-2</v>
      </c>
      <c r="M20">
        <v>1.2833333330000001</v>
      </c>
      <c r="N20">
        <v>2.4435045</v>
      </c>
      <c r="O20">
        <v>0.87165950000000003</v>
      </c>
      <c r="P20">
        <v>0.6</v>
      </c>
      <c r="Q20">
        <v>2.3206148</v>
      </c>
      <c r="R20">
        <v>0.1800477</v>
      </c>
      <c r="S20">
        <v>0.95</v>
      </c>
      <c r="T20">
        <v>2.1587999999999998</v>
      </c>
      <c r="U20">
        <v>0</v>
      </c>
      <c r="V20">
        <f>VLOOKUP(J20,天気!$E$2:$J$721,4,FALSE)</f>
        <v>18.7</v>
      </c>
      <c r="W20">
        <v>0</v>
      </c>
      <c r="X20">
        <v>770</v>
      </c>
      <c r="Y20">
        <v>690.0888210078075</v>
      </c>
      <c r="Z20">
        <v>-14.289500000000004</v>
      </c>
      <c r="AA20">
        <v>-14.289500000000004</v>
      </c>
      <c r="AB20">
        <v>14.289500000000004</v>
      </c>
      <c r="AC20">
        <v>35.423794979999997</v>
      </c>
      <c r="AD20">
        <v>139.55310879999999</v>
      </c>
      <c r="AE20">
        <v>46.754300000000001</v>
      </c>
      <c r="AF20">
        <v>32.464799999999997</v>
      </c>
      <c r="AG20">
        <v>46.754300000000001</v>
      </c>
      <c r="AH20">
        <v>32.464799999999997</v>
      </c>
      <c r="AI20">
        <v>110</v>
      </c>
      <c r="AJ20" t="s">
        <v>95</v>
      </c>
      <c r="AK20">
        <v>1009034</v>
      </c>
      <c r="AL20" t="s">
        <v>173</v>
      </c>
      <c r="AM20">
        <v>100903403</v>
      </c>
      <c r="AN20" t="s">
        <v>174</v>
      </c>
      <c r="AO20">
        <v>35.429207769999998</v>
      </c>
      <c r="AP20">
        <v>139.5568371</v>
      </c>
      <c r="AQ20">
        <v>110</v>
      </c>
      <c r="AR20" t="s">
        <v>95</v>
      </c>
      <c r="AS20">
        <v>1009032</v>
      </c>
      <c r="AT20" t="s">
        <v>175</v>
      </c>
      <c r="AU20">
        <v>100903201</v>
      </c>
      <c r="AV20" t="s">
        <v>176</v>
      </c>
      <c r="AW20">
        <v>28</v>
      </c>
      <c r="AX20">
        <v>1</v>
      </c>
      <c r="AY20" t="s">
        <v>74</v>
      </c>
      <c r="AZ20" t="s">
        <v>101</v>
      </c>
      <c r="BA20">
        <v>420</v>
      </c>
      <c r="BB20" t="s">
        <v>177</v>
      </c>
      <c r="BC20">
        <v>15.8</v>
      </c>
      <c r="BD20">
        <v>1</v>
      </c>
      <c r="BE20">
        <v>2570</v>
      </c>
      <c r="BF20">
        <v>9.5</v>
      </c>
      <c r="BG20">
        <v>0</v>
      </c>
      <c r="BH20">
        <v>0</v>
      </c>
      <c r="BI20">
        <v>0</v>
      </c>
      <c r="BJ20">
        <v>0</v>
      </c>
      <c r="BK20">
        <v>0</v>
      </c>
      <c r="BL20">
        <v>0</v>
      </c>
      <c r="BM20">
        <v>0</v>
      </c>
      <c r="BN20">
        <v>0</v>
      </c>
      <c r="BO20">
        <v>0</v>
      </c>
      <c r="BP20">
        <v>0</v>
      </c>
      <c r="BQ20">
        <v>0</v>
      </c>
      <c r="BR20">
        <v>1</v>
      </c>
      <c r="BS20">
        <v>1193</v>
      </c>
      <c r="BT20">
        <v>6</v>
      </c>
      <c r="BU20">
        <v>1</v>
      </c>
      <c r="BV20">
        <v>1193</v>
      </c>
      <c r="BW20">
        <v>15.8</v>
      </c>
      <c r="BX20">
        <v>0</v>
      </c>
      <c r="BY20">
        <v>0</v>
      </c>
      <c r="BZ20">
        <v>0</v>
      </c>
      <c r="CA20">
        <v>0</v>
      </c>
      <c r="CB20">
        <v>0</v>
      </c>
      <c r="CC20">
        <v>0</v>
      </c>
      <c r="CD20">
        <v>0</v>
      </c>
      <c r="CE20">
        <v>0</v>
      </c>
      <c r="CF20">
        <v>0</v>
      </c>
      <c r="CG20" t="s">
        <v>969</v>
      </c>
      <c r="CH20" t="s">
        <v>969</v>
      </c>
      <c r="CI20" t="s">
        <v>1031</v>
      </c>
      <c r="CJ20" t="s">
        <v>998</v>
      </c>
      <c r="CK20" t="s">
        <v>972</v>
      </c>
    </row>
    <row r="21" spans="1:89" x14ac:dyDescent="0.15">
      <c r="A21">
        <v>255381</v>
      </c>
      <c r="B21" t="s">
        <v>172</v>
      </c>
      <c r="C21">
        <v>100</v>
      </c>
      <c r="D21" t="s">
        <v>79</v>
      </c>
      <c r="E21" s="10">
        <v>40116.388796296298</v>
      </c>
      <c r="F21" s="10">
        <v>40116</v>
      </c>
      <c r="G21" s="12">
        <v>0.38879629629809642</v>
      </c>
      <c r="H21" s="12">
        <v>0.41666666666666702</v>
      </c>
      <c r="I21" s="12">
        <v>0.41666666666666702</v>
      </c>
      <c r="J21" s="10">
        <v>40116.416666666664</v>
      </c>
      <c r="K21" s="10">
        <v>40116.396215277775</v>
      </c>
      <c r="L21">
        <v>1.0428410914927766E-2</v>
      </c>
      <c r="M21">
        <v>1.068333333</v>
      </c>
      <c r="N21">
        <v>1.1109699</v>
      </c>
      <c r="O21">
        <v>0.39631090000000002</v>
      </c>
      <c r="P21">
        <v>0.31</v>
      </c>
      <c r="Q21">
        <v>1.05509656</v>
      </c>
      <c r="R21">
        <v>8.1860939999999993E-2</v>
      </c>
      <c r="S21">
        <v>0.81</v>
      </c>
      <c r="T21">
        <v>1.6069199999999999</v>
      </c>
      <c r="U21">
        <v>0</v>
      </c>
      <c r="V21">
        <f>VLOOKUP(J21,天気!$E$2:$J$721,4,FALSE)</f>
        <v>20.3</v>
      </c>
      <c r="W21">
        <v>0</v>
      </c>
      <c r="X21">
        <v>641</v>
      </c>
      <c r="Y21">
        <v>415.27103683697868</v>
      </c>
      <c r="Z21">
        <v>-6.4968999999999983</v>
      </c>
      <c r="AA21">
        <v>-6.4968999999999983</v>
      </c>
      <c r="AB21">
        <v>6.4968999999999983</v>
      </c>
      <c r="AC21">
        <v>35.465889580000002</v>
      </c>
      <c r="AD21">
        <v>139.62177879999999</v>
      </c>
      <c r="AE21">
        <v>16.912199999999999</v>
      </c>
      <c r="AF21">
        <v>10.4153</v>
      </c>
      <c r="AG21">
        <v>16.912199999999999</v>
      </c>
      <c r="AH21">
        <v>10.4153</v>
      </c>
      <c r="AI21">
        <v>103</v>
      </c>
      <c r="AJ21" t="s">
        <v>71</v>
      </c>
      <c r="AK21">
        <v>1002006</v>
      </c>
      <c r="AL21" t="s">
        <v>151</v>
      </c>
      <c r="AM21">
        <v>100200601</v>
      </c>
      <c r="AN21" t="s">
        <v>152</v>
      </c>
      <c r="AO21">
        <v>35.463625790000002</v>
      </c>
      <c r="AP21">
        <v>139.6254266</v>
      </c>
      <c r="AQ21">
        <v>103</v>
      </c>
      <c r="AR21" t="s">
        <v>71</v>
      </c>
      <c r="AS21">
        <v>1002001</v>
      </c>
      <c r="AT21" t="s">
        <v>213</v>
      </c>
      <c r="AU21">
        <v>100200103</v>
      </c>
      <c r="AV21" t="s">
        <v>254</v>
      </c>
      <c r="AW21">
        <v>28</v>
      </c>
      <c r="AX21">
        <v>1</v>
      </c>
      <c r="AY21" t="s">
        <v>74</v>
      </c>
      <c r="AZ21" t="s">
        <v>101</v>
      </c>
      <c r="BA21">
        <v>420</v>
      </c>
      <c r="BB21" t="s">
        <v>177</v>
      </c>
      <c r="BC21">
        <v>7.6</v>
      </c>
      <c r="BD21">
        <v>1</v>
      </c>
      <c r="BE21">
        <v>1913</v>
      </c>
      <c r="BF21">
        <v>8.1</v>
      </c>
      <c r="BG21">
        <v>0</v>
      </c>
      <c r="BH21">
        <v>0</v>
      </c>
      <c r="BI21">
        <v>0</v>
      </c>
      <c r="BJ21">
        <v>0</v>
      </c>
      <c r="BK21">
        <v>0</v>
      </c>
      <c r="BL21">
        <v>0</v>
      </c>
      <c r="BM21">
        <v>147</v>
      </c>
      <c r="BN21">
        <v>1.9</v>
      </c>
      <c r="BO21">
        <v>708</v>
      </c>
      <c r="BP21">
        <v>8.5</v>
      </c>
      <c r="BQ21">
        <v>0</v>
      </c>
      <c r="BR21">
        <v>1</v>
      </c>
      <c r="BS21">
        <v>623</v>
      </c>
      <c r="BT21">
        <v>3.1</v>
      </c>
      <c r="BU21">
        <v>1</v>
      </c>
      <c r="BV21">
        <v>623</v>
      </c>
      <c r="BW21">
        <v>7.6</v>
      </c>
      <c r="BX21">
        <v>0</v>
      </c>
      <c r="BY21">
        <v>0</v>
      </c>
      <c r="BZ21">
        <v>0</v>
      </c>
      <c r="CA21">
        <v>0</v>
      </c>
      <c r="CB21">
        <v>0</v>
      </c>
      <c r="CC21">
        <v>0</v>
      </c>
      <c r="CD21">
        <v>0</v>
      </c>
      <c r="CE21">
        <v>0</v>
      </c>
      <c r="CF21">
        <v>0</v>
      </c>
      <c r="CG21" t="s">
        <v>1032</v>
      </c>
      <c r="CH21" t="s">
        <v>998</v>
      </c>
      <c r="CI21" t="s">
        <v>1019</v>
      </c>
      <c r="CJ21" t="s">
        <v>982</v>
      </c>
      <c r="CK21" t="s">
        <v>972</v>
      </c>
    </row>
    <row r="22" spans="1:89" x14ac:dyDescent="0.15">
      <c r="A22">
        <v>255382</v>
      </c>
      <c r="B22" t="s">
        <v>156</v>
      </c>
      <c r="C22">
        <v>999</v>
      </c>
      <c r="D22" t="s">
        <v>70</v>
      </c>
      <c r="E22" s="10">
        <v>40116.412141203706</v>
      </c>
      <c r="F22" s="10">
        <v>40116</v>
      </c>
      <c r="G22" s="12">
        <v>0.41214120370568708</v>
      </c>
      <c r="H22" s="12">
        <v>0.41666666666666702</v>
      </c>
      <c r="I22" s="12">
        <v>0.41666666666666702</v>
      </c>
      <c r="J22" s="10">
        <v>40116.416666666664</v>
      </c>
      <c r="K22" s="10">
        <v>40116.418425925927</v>
      </c>
      <c r="L22">
        <v>1.5295863309352517E-3</v>
      </c>
      <c r="M22">
        <v>1.37</v>
      </c>
      <c r="N22">
        <v>0.2908539</v>
      </c>
      <c r="O22">
        <v>0.1037549</v>
      </c>
      <c r="P22">
        <v>0.90500000000000003</v>
      </c>
      <c r="Q22">
        <v>0.27622616</v>
      </c>
      <c r="R22">
        <v>2.143134E-2</v>
      </c>
      <c r="S22">
        <v>0.63</v>
      </c>
      <c r="T22">
        <v>1.1029199999999999</v>
      </c>
      <c r="U22">
        <v>0</v>
      </c>
      <c r="V22">
        <f>VLOOKUP(J22,天気!$E$2:$J$721,4,FALSE)</f>
        <v>20.3</v>
      </c>
      <c r="W22">
        <v>0</v>
      </c>
      <c r="X22">
        <v>543</v>
      </c>
      <c r="Y22">
        <v>936.2303869879139</v>
      </c>
      <c r="Z22">
        <v>-1.7008999999999999</v>
      </c>
      <c r="AA22">
        <v>-1.7008999999999999</v>
      </c>
      <c r="AB22">
        <v>1.7008999999999999</v>
      </c>
      <c r="AC22">
        <v>35.429669050000001</v>
      </c>
      <c r="AD22">
        <v>139.6618187</v>
      </c>
      <c r="AE22">
        <v>6.4688999999999997</v>
      </c>
      <c r="AF22">
        <v>4.7679999999999998</v>
      </c>
      <c r="AG22">
        <v>6.4688999999999997</v>
      </c>
      <c r="AH22">
        <v>4.7679999999999998</v>
      </c>
      <c r="AI22">
        <v>104</v>
      </c>
      <c r="AJ22" t="s">
        <v>110</v>
      </c>
      <c r="AK22">
        <v>1003010</v>
      </c>
      <c r="AL22" t="s">
        <v>159</v>
      </c>
      <c r="AM22">
        <v>100301003</v>
      </c>
      <c r="AN22" t="s">
        <v>160</v>
      </c>
      <c r="AO22">
        <v>35.423478539999998</v>
      </c>
      <c r="AP22">
        <v>139.66882469999999</v>
      </c>
      <c r="AQ22">
        <v>104</v>
      </c>
      <c r="AR22" t="s">
        <v>110</v>
      </c>
      <c r="AS22">
        <v>1003010</v>
      </c>
      <c r="AT22" t="s">
        <v>159</v>
      </c>
      <c r="AU22">
        <v>100301008</v>
      </c>
      <c r="AV22" t="s">
        <v>255</v>
      </c>
      <c r="AW22">
        <v>0</v>
      </c>
      <c r="AX22">
        <v>2</v>
      </c>
      <c r="AY22" t="s">
        <v>100</v>
      </c>
      <c r="AZ22" t="s">
        <v>161</v>
      </c>
      <c r="BA22">
        <v>410</v>
      </c>
      <c r="BB22" t="s">
        <v>162</v>
      </c>
      <c r="BC22">
        <v>5.6</v>
      </c>
      <c r="BD22">
        <v>1</v>
      </c>
      <c r="BE22">
        <v>1313</v>
      </c>
      <c r="BF22">
        <v>6.3</v>
      </c>
      <c r="BG22">
        <v>1</v>
      </c>
      <c r="BH22">
        <v>24</v>
      </c>
      <c r="BI22">
        <v>340</v>
      </c>
      <c r="BJ22" t="s">
        <v>164</v>
      </c>
      <c r="BK22" t="s">
        <v>163</v>
      </c>
      <c r="BL22">
        <v>1</v>
      </c>
      <c r="BM22">
        <v>2151</v>
      </c>
      <c r="BN22">
        <v>27</v>
      </c>
      <c r="BO22">
        <v>2777</v>
      </c>
      <c r="BP22">
        <v>33.700000000000003</v>
      </c>
      <c r="BQ22">
        <v>84.7</v>
      </c>
      <c r="BR22">
        <v>1</v>
      </c>
      <c r="BS22">
        <v>1112</v>
      </c>
      <c r="BT22">
        <v>5.6</v>
      </c>
      <c r="BU22">
        <v>1</v>
      </c>
      <c r="BV22">
        <v>1112</v>
      </c>
      <c r="BW22">
        <v>13.7</v>
      </c>
      <c r="BX22">
        <v>1</v>
      </c>
      <c r="BY22">
        <v>0.67</v>
      </c>
      <c r="BZ22">
        <v>4</v>
      </c>
      <c r="CA22">
        <v>210</v>
      </c>
      <c r="CB22">
        <v>218</v>
      </c>
      <c r="CC22">
        <v>3.3</v>
      </c>
      <c r="CD22">
        <v>369</v>
      </c>
      <c r="CE22">
        <v>5.5</v>
      </c>
      <c r="CF22">
        <v>12.8</v>
      </c>
      <c r="CG22" t="s">
        <v>1076</v>
      </c>
      <c r="CH22" t="s">
        <v>1040</v>
      </c>
      <c r="CI22" t="s">
        <v>1077</v>
      </c>
      <c r="CJ22" t="s">
        <v>1016</v>
      </c>
      <c r="CK22" t="s">
        <v>972</v>
      </c>
    </row>
    <row r="23" spans="1:89" x14ac:dyDescent="0.15">
      <c r="A23">
        <v>255390</v>
      </c>
      <c r="B23" t="s">
        <v>135</v>
      </c>
      <c r="C23">
        <v>600</v>
      </c>
      <c r="D23" t="s">
        <v>212</v>
      </c>
      <c r="E23" s="10">
        <v>40116.501145833332</v>
      </c>
      <c r="F23" s="10">
        <v>40116</v>
      </c>
      <c r="G23" s="12">
        <v>0.50114583333197515</v>
      </c>
      <c r="H23" s="12">
        <v>0.54166666666666696</v>
      </c>
      <c r="I23" s="12">
        <v>0.54166666666666696</v>
      </c>
      <c r="J23" s="10">
        <v>40116.541666666664</v>
      </c>
      <c r="K23" s="10">
        <v>40116.515081018515</v>
      </c>
      <c r="L23">
        <v>2.3829662261380348E-3</v>
      </c>
      <c r="M23">
        <v>2.0066666670000002</v>
      </c>
      <c r="N23">
        <v>0.27749879999999999</v>
      </c>
      <c r="O23">
        <v>9.8990800000000004E-2</v>
      </c>
      <c r="P23">
        <v>0.34</v>
      </c>
      <c r="Q23">
        <v>0.26354272000000001</v>
      </c>
      <c r="R23">
        <v>2.0447280000000002E-2</v>
      </c>
      <c r="S23">
        <v>0.42</v>
      </c>
      <c r="T23">
        <v>0.89627999999999997</v>
      </c>
      <c r="U23">
        <v>0</v>
      </c>
      <c r="V23">
        <f>VLOOKUP(J23,天気!$E$2:$J$721,4,FALSE)</f>
        <v>22.7</v>
      </c>
      <c r="W23">
        <v>1</v>
      </c>
      <c r="X23">
        <v>1204</v>
      </c>
      <c r="Y23">
        <v>528.26272242745836</v>
      </c>
      <c r="Z23">
        <v>-1.6228000000000016</v>
      </c>
      <c r="AA23">
        <v>-1.6228000000000016</v>
      </c>
      <c r="AB23">
        <v>1.6228000000000016</v>
      </c>
      <c r="AC23">
        <v>35.44452854</v>
      </c>
      <c r="AD23">
        <v>139.6373088</v>
      </c>
      <c r="AE23">
        <v>13.742800000000001</v>
      </c>
      <c r="AF23">
        <v>12.12</v>
      </c>
      <c r="AG23">
        <v>13.742800000000001</v>
      </c>
      <c r="AH23">
        <v>12.12</v>
      </c>
      <c r="AI23">
        <v>104</v>
      </c>
      <c r="AJ23" t="s">
        <v>110</v>
      </c>
      <c r="AK23">
        <v>1003002</v>
      </c>
      <c r="AL23" t="s">
        <v>116</v>
      </c>
      <c r="AM23">
        <v>100300214</v>
      </c>
      <c r="AN23" t="s">
        <v>204</v>
      </c>
      <c r="AO23">
        <v>35.44630944</v>
      </c>
      <c r="AP23">
        <v>139.6427161</v>
      </c>
      <c r="AQ23">
        <v>104</v>
      </c>
      <c r="AR23" t="s">
        <v>110</v>
      </c>
      <c r="AS23">
        <v>1003002</v>
      </c>
      <c r="AT23" t="s">
        <v>116</v>
      </c>
      <c r="AU23">
        <v>100300201</v>
      </c>
      <c r="AV23" t="s">
        <v>209</v>
      </c>
      <c r="AW23">
        <v>37</v>
      </c>
      <c r="AX23">
        <v>1</v>
      </c>
      <c r="AY23" t="s">
        <v>74</v>
      </c>
      <c r="AZ23" t="s">
        <v>101</v>
      </c>
      <c r="BA23">
        <v>420</v>
      </c>
      <c r="BB23" t="s">
        <v>177</v>
      </c>
      <c r="BC23">
        <v>8.1999999999999993</v>
      </c>
      <c r="BD23">
        <v>1</v>
      </c>
      <c r="BE23">
        <v>1067</v>
      </c>
      <c r="BF23">
        <v>4.2</v>
      </c>
      <c r="BG23">
        <v>0</v>
      </c>
      <c r="BH23">
        <v>0</v>
      </c>
      <c r="BI23">
        <v>0</v>
      </c>
      <c r="BJ23">
        <v>0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0</v>
      </c>
      <c r="BQ23">
        <v>0</v>
      </c>
      <c r="BR23">
        <v>1</v>
      </c>
      <c r="BS23">
        <v>681</v>
      </c>
      <c r="BT23">
        <v>3.4</v>
      </c>
      <c r="BU23">
        <v>1</v>
      </c>
      <c r="BV23">
        <v>681</v>
      </c>
      <c r="BW23">
        <v>8.1999999999999993</v>
      </c>
      <c r="BX23">
        <v>1</v>
      </c>
      <c r="BY23">
        <v>0.47</v>
      </c>
      <c r="BZ23">
        <v>2</v>
      </c>
      <c r="CA23">
        <v>210</v>
      </c>
      <c r="CB23">
        <v>296</v>
      </c>
      <c r="CC23">
        <v>4.4000000000000004</v>
      </c>
      <c r="CD23">
        <v>55</v>
      </c>
      <c r="CE23">
        <v>0.8</v>
      </c>
      <c r="CF23">
        <v>7.2</v>
      </c>
      <c r="CG23" t="s">
        <v>1193</v>
      </c>
      <c r="CH23" t="s">
        <v>971</v>
      </c>
      <c r="CI23" t="s">
        <v>1194</v>
      </c>
      <c r="CJ23" t="s">
        <v>1016</v>
      </c>
      <c r="CK23" t="s">
        <v>986</v>
      </c>
    </row>
    <row r="24" spans="1:89" x14ac:dyDescent="0.15">
      <c r="A24">
        <v>255391</v>
      </c>
      <c r="B24" t="s">
        <v>135</v>
      </c>
      <c r="C24">
        <v>300</v>
      </c>
      <c r="D24" t="s">
        <v>208</v>
      </c>
      <c r="E24" s="10">
        <v>40116.526597222219</v>
      </c>
      <c r="F24" s="10">
        <v>40116</v>
      </c>
      <c r="G24" s="12">
        <v>0.52659722221869742</v>
      </c>
      <c r="H24" s="12">
        <v>0.54166666666666696</v>
      </c>
      <c r="I24" s="12">
        <v>0.54166666666666696</v>
      </c>
      <c r="J24" s="10">
        <v>40116.541666666664</v>
      </c>
      <c r="K24" s="10">
        <v>40116.535740740743</v>
      </c>
      <c r="L24">
        <v>3.3082114735657873E-4</v>
      </c>
      <c r="M24">
        <v>1.316666667</v>
      </c>
      <c r="N24">
        <v>5.0291099999999998E-2</v>
      </c>
      <c r="O24">
        <v>1.79401E-2</v>
      </c>
      <c r="P24">
        <v>0.44</v>
      </c>
      <c r="Q24">
        <v>4.776184E-2</v>
      </c>
      <c r="R24">
        <v>3.7056599999999999E-3</v>
      </c>
      <c r="S24">
        <v>0.35</v>
      </c>
      <c r="T24">
        <v>0.74760000000000004</v>
      </c>
      <c r="U24">
        <v>0</v>
      </c>
      <c r="V24">
        <f>VLOOKUP(J24,天気!$E$2:$J$721,4,FALSE)</f>
        <v>22.7</v>
      </c>
      <c r="W24">
        <v>1</v>
      </c>
      <c r="X24">
        <v>790</v>
      </c>
      <c r="Y24">
        <v>667.65027009442065</v>
      </c>
      <c r="Z24">
        <v>0.29409999999999847</v>
      </c>
      <c r="AA24">
        <v>0.29409999999999847</v>
      </c>
      <c r="AB24">
        <v>0.29409999999999847</v>
      </c>
      <c r="AC24">
        <v>35.446727899999999</v>
      </c>
      <c r="AD24">
        <v>139.6428555</v>
      </c>
      <c r="AE24">
        <v>11.325900000000001</v>
      </c>
      <c r="AF24">
        <v>11.62</v>
      </c>
      <c r="AG24">
        <v>11.62</v>
      </c>
      <c r="AH24">
        <v>11.325900000000001</v>
      </c>
      <c r="AI24">
        <v>104</v>
      </c>
      <c r="AJ24" t="s">
        <v>110</v>
      </c>
      <c r="AK24">
        <v>1003002</v>
      </c>
      <c r="AL24" t="s">
        <v>116</v>
      </c>
      <c r="AM24">
        <v>100300201</v>
      </c>
      <c r="AN24" t="s">
        <v>209</v>
      </c>
      <c r="AO24">
        <v>35.44390619</v>
      </c>
      <c r="AP24">
        <v>139.6363485</v>
      </c>
      <c r="AQ24">
        <v>104</v>
      </c>
      <c r="AR24" t="s">
        <v>110</v>
      </c>
      <c r="AS24">
        <v>1003002</v>
      </c>
      <c r="AT24" t="s">
        <v>116</v>
      </c>
      <c r="AU24">
        <v>100300216</v>
      </c>
      <c r="AV24" t="s">
        <v>144</v>
      </c>
      <c r="AW24">
        <v>37</v>
      </c>
      <c r="AX24">
        <v>1</v>
      </c>
      <c r="AY24" t="s">
        <v>74</v>
      </c>
      <c r="AZ24" t="s">
        <v>101</v>
      </c>
      <c r="BA24">
        <v>420</v>
      </c>
      <c r="BB24" t="s">
        <v>177</v>
      </c>
      <c r="BC24">
        <v>10.7</v>
      </c>
      <c r="BD24">
        <v>1</v>
      </c>
      <c r="BE24">
        <v>890</v>
      </c>
      <c r="BF24">
        <v>3.5</v>
      </c>
      <c r="BG24">
        <v>1</v>
      </c>
      <c r="BH24">
        <v>15</v>
      </c>
      <c r="BI24">
        <v>340</v>
      </c>
      <c r="BJ24" t="s">
        <v>127</v>
      </c>
      <c r="BK24" t="s">
        <v>116</v>
      </c>
      <c r="BL24">
        <v>1</v>
      </c>
      <c r="BM24">
        <v>746</v>
      </c>
      <c r="BN24">
        <v>9</v>
      </c>
      <c r="BO24">
        <v>349</v>
      </c>
      <c r="BP24">
        <v>4.2</v>
      </c>
      <c r="BQ24">
        <v>28.2</v>
      </c>
      <c r="BR24">
        <v>1</v>
      </c>
      <c r="BS24">
        <v>889</v>
      </c>
      <c r="BT24">
        <v>4.4000000000000004</v>
      </c>
      <c r="BU24">
        <v>1</v>
      </c>
      <c r="BV24">
        <v>889</v>
      </c>
      <c r="BW24">
        <v>10.7</v>
      </c>
      <c r="BX24">
        <v>1</v>
      </c>
      <c r="BY24">
        <v>0.77</v>
      </c>
      <c r="BZ24">
        <v>5</v>
      </c>
      <c r="CA24">
        <v>210</v>
      </c>
      <c r="CB24">
        <v>34</v>
      </c>
      <c r="CC24">
        <v>0.5</v>
      </c>
      <c r="CD24">
        <v>236</v>
      </c>
      <c r="CE24">
        <v>3.5</v>
      </c>
      <c r="CF24">
        <v>9</v>
      </c>
      <c r="CG24" t="s">
        <v>1194</v>
      </c>
      <c r="CH24" t="s">
        <v>1016</v>
      </c>
      <c r="CI24" t="s">
        <v>1193</v>
      </c>
      <c r="CJ24" t="s">
        <v>971</v>
      </c>
      <c r="CK24" t="s">
        <v>986</v>
      </c>
    </row>
    <row r="25" spans="1:89" hidden="1" x14ac:dyDescent="0.15">
      <c r="A25">
        <v>255393</v>
      </c>
      <c r="B25" t="s">
        <v>156</v>
      </c>
      <c r="C25">
        <v>200</v>
      </c>
      <c r="D25" t="s">
        <v>206</v>
      </c>
      <c r="E25" s="10">
        <v>40116.541018518517</v>
      </c>
      <c r="F25" s="10">
        <v>40116</v>
      </c>
      <c r="G25" s="12">
        <v>0.54101851851737592</v>
      </c>
      <c r="H25" s="12">
        <v>0.54166666666666696</v>
      </c>
      <c r="I25" s="12">
        <v>0.54166666666666696</v>
      </c>
      <c r="J25" s="10">
        <v>40116.541666666664</v>
      </c>
      <c r="K25" s="10">
        <v>40116.583599537036</v>
      </c>
      <c r="L25">
        <v>1.0394207562349153E-3</v>
      </c>
      <c r="M25">
        <v>1.58</v>
      </c>
      <c r="N25">
        <v>0.22093199999999999</v>
      </c>
      <c r="O25">
        <v>7.8811999999999993E-2</v>
      </c>
      <c r="P25">
        <v>6.1316666670000002</v>
      </c>
      <c r="Q25">
        <v>0.2098208</v>
      </c>
      <c r="R25">
        <v>1.6279200000000001E-2</v>
      </c>
      <c r="S25">
        <v>0.5</v>
      </c>
      <c r="T25">
        <v>1.03908</v>
      </c>
      <c r="U25">
        <v>0</v>
      </c>
      <c r="V25">
        <f>VLOOKUP(J25,天気!$E$2:$J$721,4,FALSE)</f>
        <v>22.7</v>
      </c>
      <c r="W25">
        <v>0</v>
      </c>
      <c r="X25">
        <v>3679</v>
      </c>
      <c r="Y25">
        <v>1033.8725580468101</v>
      </c>
      <c r="Z25">
        <v>1.2919999999999998</v>
      </c>
      <c r="AA25">
        <v>1.2919999999999998</v>
      </c>
      <c r="AB25">
        <v>1.2919999999999998</v>
      </c>
      <c r="AC25">
        <v>35.423526840000001</v>
      </c>
      <c r="AD25">
        <v>139.6689695</v>
      </c>
      <c r="AE25">
        <v>4.7080000000000002</v>
      </c>
      <c r="AF25">
        <v>6</v>
      </c>
      <c r="AG25">
        <v>6</v>
      </c>
      <c r="AH25">
        <v>4.7080000000000002</v>
      </c>
      <c r="AI25">
        <v>104</v>
      </c>
      <c r="AJ25" t="s">
        <v>110</v>
      </c>
      <c r="AK25">
        <v>1003010</v>
      </c>
      <c r="AL25" t="s">
        <v>159</v>
      </c>
      <c r="AM25">
        <v>100301008</v>
      </c>
      <c r="AN25" t="s">
        <v>255</v>
      </c>
      <c r="AO25">
        <v>35.430666840000001</v>
      </c>
      <c r="AP25">
        <v>139.6616578</v>
      </c>
      <c r="AQ25">
        <v>104</v>
      </c>
      <c r="AR25" t="s">
        <v>110</v>
      </c>
      <c r="AS25">
        <v>1003010</v>
      </c>
      <c r="AT25" t="s">
        <v>159</v>
      </c>
      <c r="AU25">
        <v>100301003</v>
      </c>
      <c r="AV25" t="s">
        <v>160</v>
      </c>
      <c r="AW25">
        <v>0</v>
      </c>
      <c r="AX25">
        <v>2</v>
      </c>
      <c r="AY25" t="s">
        <v>100</v>
      </c>
      <c r="AZ25" t="s">
        <v>161</v>
      </c>
      <c r="BA25">
        <v>410</v>
      </c>
      <c r="BB25" t="s">
        <v>162</v>
      </c>
      <c r="BC25">
        <v>6.2</v>
      </c>
      <c r="BD25">
        <v>1</v>
      </c>
      <c r="BE25">
        <v>1237</v>
      </c>
      <c r="BF25">
        <v>5</v>
      </c>
      <c r="BG25">
        <v>1</v>
      </c>
      <c r="BH25">
        <v>19</v>
      </c>
      <c r="BI25">
        <v>210</v>
      </c>
      <c r="BJ25" t="s">
        <v>163</v>
      </c>
      <c r="BK25" t="s">
        <v>164</v>
      </c>
      <c r="BL25">
        <v>0</v>
      </c>
      <c r="BM25">
        <v>2913</v>
      </c>
      <c r="BN25">
        <v>36.299999999999997</v>
      </c>
      <c r="BO25">
        <v>1966</v>
      </c>
      <c r="BP25">
        <v>23.9</v>
      </c>
      <c r="BQ25">
        <v>79.199999999999989</v>
      </c>
      <c r="BR25">
        <v>1</v>
      </c>
      <c r="BS25">
        <v>1243</v>
      </c>
      <c r="BT25">
        <v>6.2</v>
      </c>
      <c r="BU25">
        <v>1</v>
      </c>
      <c r="BV25">
        <v>1243</v>
      </c>
      <c r="BW25">
        <v>15.8</v>
      </c>
      <c r="BX25">
        <v>1</v>
      </c>
      <c r="BY25">
        <v>0.67</v>
      </c>
      <c r="BZ25">
        <v>3</v>
      </c>
      <c r="CA25">
        <v>210</v>
      </c>
      <c r="CB25">
        <v>370</v>
      </c>
      <c r="CC25">
        <v>5.6</v>
      </c>
      <c r="CD25">
        <v>276</v>
      </c>
      <c r="CE25">
        <v>4.0999999999999996</v>
      </c>
      <c r="CF25">
        <v>12.7</v>
      </c>
      <c r="CG25" t="s">
        <v>1077</v>
      </c>
      <c r="CH25" t="s">
        <v>1016</v>
      </c>
      <c r="CI25" t="s">
        <v>1076</v>
      </c>
      <c r="CJ25" t="s">
        <v>1040</v>
      </c>
      <c r="CK25" t="s">
        <v>972</v>
      </c>
    </row>
    <row r="26" spans="1:89" x14ac:dyDescent="0.15">
      <c r="A26">
        <v>255395</v>
      </c>
      <c r="B26" t="s">
        <v>257</v>
      </c>
      <c r="C26">
        <v>999</v>
      </c>
      <c r="D26" t="s">
        <v>70</v>
      </c>
      <c r="E26" s="10">
        <v>40116.57885416667</v>
      </c>
      <c r="F26" s="10">
        <v>40116</v>
      </c>
      <c r="G26" s="12">
        <v>0.57885416666977108</v>
      </c>
      <c r="H26" s="12">
        <v>0.58333333333333404</v>
      </c>
      <c r="I26" s="12">
        <v>0.58333333333333404</v>
      </c>
      <c r="J26" s="10">
        <v>40116.583333333336</v>
      </c>
      <c r="K26" s="10">
        <v>40116.590578703705</v>
      </c>
      <c r="L26">
        <v>1.176529636711281E-2</v>
      </c>
      <c r="M26">
        <v>1.6883333330000001</v>
      </c>
      <c r="N26">
        <v>2.1044114999999999</v>
      </c>
      <c r="O26">
        <v>0.75069649999999999</v>
      </c>
      <c r="P26">
        <v>0.52</v>
      </c>
      <c r="Q26">
        <v>1.9985755999999999</v>
      </c>
      <c r="R26">
        <v>0.1550619</v>
      </c>
      <c r="S26">
        <v>1.02</v>
      </c>
      <c r="T26">
        <v>2.3587199999999999</v>
      </c>
      <c r="U26">
        <v>0</v>
      </c>
      <c r="V26">
        <f>VLOOKUP(J26,天気!$E$2:$J$721,4,FALSE)</f>
        <v>22.7</v>
      </c>
      <c r="W26">
        <v>0</v>
      </c>
      <c r="X26">
        <v>1013</v>
      </c>
      <c r="Y26">
        <v>752.84162174588914</v>
      </c>
      <c r="Z26">
        <v>-12.3065</v>
      </c>
      <c r="AA26">
        <v>-12.3065</v>
      </c>
      <c r="AB26">
        <v>12.3065</v>
      </c>
      <c r="AC26">
        <v>35.423998869999998</v>
      </c>
      <c r="AD26">
        <v>139.553597</v>
      </c>
      <c r="AE26">
        <v>47.442799999999998</v>
      </c>
      <c r="AF26">
        <v>35.136299999999999</v>
      </c>
      <c r="AG26">
        <v>47.442799999999998</v>
      </c>
      <c r="AH26">
        <v>35.136299999999999</v>
      </c>
      <c r="AI26">
        <v>110</v>
      </c>
      <c r="AJ26" t="s">
        <v>95</v>
      </c>
      <c r="AK26">
        <v>1009034</v>
      </c>
      <c r="AL26" t="s">
        <v>173</v>
      </c>
      <c r="AM26">
        <v>100903403</v>
      </c>
      <c r="AN26" t="s">
        <v>174</v>
      </c>
      <c r="AO26">
        <v>35.430125080000003</v>
      </c>
      <c r="AP26">
        <v>139.55713750000001</v>
      </c>
      <c r="AQ26">
        <v>110</v>
      </c>
      <c r="AR26" t="s">
        <v>95</v>
      </c>
      <c r="AS26">
        <v>1009032</v>
      </c>
      <c r="AT26" t="s">
        <v>175</v>
      </c>
      <c r="AU26">
        <v>100903201</v>
      </c>
      <c r="AV26" t="s">
        <v>176</v>
      </c>
      <c r="AW26">
        <v>0</v>
      </c>
      <c r="AX26">
        <v>2</v>
      </c>
      <c r="AY26" t="s">
        <v>100</v>
      </c>
      <c r="AZ26" t="s">
        <v>101</v>
      </c>
      <c r="BA26">
        <v>420</v>
      </c>
      <c r="BB26" t="s">
        <v>177</v>
      </c>
      <c r="BC26">
        <v>13.7</v>
      </c>
      <c r="BD26">
        <v>1</v>
      </c>
      <c r="BE26">
        <v>2808</v>
      </c>
      <c r="BF26">
        <v>10.199999999999999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1</v>
      </c>
      <c r="BS26">
        <v>1046</v>
      </c>
      <c r="BT26">
        <v>5.2</v>
      </c>
      <c r="BU26">
        <v>1</v>
      </c>
      <c r="BV26">
        <v>1046</v>
      </c>
      <c r="BW26">
        <v>13.7</v>
      </c>
      <c r="BX26">
        <v>0</v>
      </c>
      <c r="BY26">
        <v>0</v>
      </c>
      <c r="BZ26">
        <v>0</v>
      </c>
      <c r="CA26">
        <v>0</v>
      </c>
      <c r="CB26">
        <v>0</v>
      </c>
      <c r="CC26">
        <v>0</v>
      </c>
      <c r="CD26">
        <v>0</v>
      </c>
      <c r="CE26">
        <v>0</v>
      </c>
      <c r="CF26">
        <v>0</v>
      </c>
      <c r="CG26">
        <v>0</v>
      </c>
      <c r="CH26">
        <v>0</v>
      </c>
      <c r="CI26">
        <v>0</v>
      </c>
      <c r="CJ26">
        <v>0</v>
      </c>
      <c r="CK26">
        <v>0</v>
      </c>
    </row>
    <row r="27" spans="1:89" x14ac:dyDescent="0.15">
      <c r="A27">
        <v>255398</v>
      </c>
      <c r="B27" t="s">
        <v>257</v>
      </c>
      <c r="C27">
        <v>999</v>
      </c>
      <c r="D27" t="s">
        <v>70</v>
      </c>
      <c r="E27" s="10">
        <v>40116.596319444441</v>
      </c>
      <c r="F27" s="10">
        <v>40116</v>
      </c>
      <c r="G27" s="12">
        <v>0.59631944444117835</v>
      </c>
      <c r="H27" s="12">
        <v>0.625</v>
      </c>
      <c r="I27" s="12">
        <v>0.625</v>
      </c>
      <c r="J27" s="10">
        <v>40116.625</v>
      </c>
      <c r="K27" s="10">
        <v>40116.606064814812</v>
      </c>
      <c r="L27">
        <v>3.8269911504424784E-3</v>
      </c>
      <c r="M27">
        <v>1.403333333</v>
      </c>
      <c r="N27">
        <v>0.73948950000000002</v>
      </c>
      <c r="O27">
        <v>0.26379449999999999</v>
      </c>
      <c r="P27">
        <v>0.56999999999999995</v>
      </c>
      <c r="Q27">
        <v>0.7022988</v>
      </c>
      <c r="R27">
        <v>5.4488700000000001E-2</v>
      </c>
      <c r="S27">
        <v>1.1000000000000001</v>
      </c>
      <c r="T27">
        <v>5.5439999999999996</v>
      </c>
      <c r="U27">
        <v>0</v>
      </c>
      <c r="V27">
        <f>VLOOKUP(J27,天気!$E$2:$J$721,4,FALSE)</f>
        <v>22.7</v>
      </c>
      <c r="W27">
        <v>0</v>
      </c>
      <c r="X27">
        <v>842</v>
      </c>
      <c r="Y27">
        <v>727.65453964883352</v>
      </c>
      <c r="Z27">
        <v>4.3245000000000005</v>
      </c>
      <c r="AA27">
        <v>4.3245000000000005</v>
      </c>
      <c r="AB27">
        <v>4.3245000000000005</v>
      </c>
      <c r="AC27">
        <v>35.40041686</v>
      </c>
      <c r="AD27">
        <v>139.53472500000001</v>
      </c>
      <c r="AE27">
        <v>15.4878</v>
      </c>
      <c r="AF27">
        <v>19.8123</v>
      </c>
      <c r="AG27">
        <v>19.8123</v>
      </c>
      <c r="AH27">
        <v>15.4878</v>
      </c>
      <c r="AI27">
        <v>110</v>
      </c>
      <c r="AJ27" t="s">
        <v>95</v>
      </c>
      <c r="AK27">
        <v>1009018</v>
      </c>
      <c r="AL27" t="s">
        <v>138</v>
      </c>
      <c r="AM27">
        <v>100901802</v>
      </c>
      <c r="AN27" t="s">
        <v>258</v>
      </c>
      <c r="AO27">
        <v>35.395454800000003</v>
      </c>
      <c r="AP27">
        <v>139.52948929999999</v>
      </c>
      <c r="AQ27">
        <v>110</v>
      </c>
      <c r="AR27" t="s">
        <v>95</v>
      </c>
      <c r="AS27">
        <v>1009018</v>
      </c>
      <c r="AT27" t="s">
        <v>138</v>
      </c>
      <c r="AU27">
        <v>100901802</v>
      </c>
      <c r="AV27" t="s">
        <v>258</v>
      </c>
      <c r="AW27">
        <v>0</v>
      </c>
      <c r="AX27">
        <v>2</v>
      </c>
      <c r="AY27" t="s">
        <v>100</v>
      </c>
      <c r="AZ27" t="s">
        <v>101</v>
      </c>
      <c r="BA27">
        <v>420</v>
      </c>
      <c r="BB27" t="s">
        <v>177</v>
      </c>
      <c r="BC27">
        <v>14.3</v>
      </c>
      <c r="BD27">
        <v>1</v>
      </c>
      <c r="BE27">
        <v>6600</v>
      </c>
      <c r="BF27">
        <v>11</v>
      </c>
      <c r="BG27">
        <v>0</v>
      </c>
      <c r="BH27">
        <v>0</v>
      </c>
      <c r="BI27">
        <v>0</v>
      </c>
      <c r="BJ27">
        <v>0</v>
      </c>
      <c r="BK27">
        <v>0</v>
      </c>
      <c r="BL27">
        <v>0</v>
      </c>
      <c r="BM27">
        <v>7</v>
      </c>
      <c r="BN27">
        <v>0.1</v>
      </c>
      <c r="BO27">
        <v>1123</v>
      </c>
      <c r="BP27">
        <v>14.3</v>
      </c>
      <c r="BQ27">
        <v>0</v>
      </c>
      <c r="BR27">
        <v>1</v>
      </c>
      <c r="BS27">
        <v>1130</v>
      </c>
      <c r="BT27">
        <v>5.7</v>
      </c>
      <c r="BU27">
        <v>1</v>
      </c>
      <c r="BV27">
        <v>1130</v>
      </c>
      <c r="BW27">
        <v>14.3</v>
      </c>
      <c r="BX27">
        <v>0</v>
      </c>
      <c r="BY27">
        <v>0</v>
      </c>
      <c r="BZ27">
        <v>0</v>
      </c>
      <c r="CA27">
        <v>0</v>
      </c>
      <c r="CB27">
        <v>0</v>
      </c>
      <c r="CC27">
        <v>0</v>
      </c>
      <c r="CD27">
        <v>0</v>
      </c>
      <c r="CE27">
        <v>0</v>
      </c>
      <c r="CF27">
        <v>0</v>
      </c>
      <c r="CG27">
        <v>0</v>
      </c>
      <c r="CH27">
        <v>0</v>
      </c>
      <c r="CI27">
        <v>0</v>
      </c>
      <c r="CJ27">
        <v>0</v>
      </c>
      <c r="CK27">
        <v>0</v>
      </c>
    </row>
    <row r="28" spans="1:89" x14ac:dyDescent="0.15">
      <c r="A28">
        <v>255402</v>
      </c>
      <c r="B28" t="s">
        <v>240</v>
      </c>
      <c r="C28">
        <v>400</v>
      </c>
      <c r="D28" t="s">
        <v>140</v>
      </c>
      <c r="E28" s="10">
        <v>40116.646006944444</v>
      </c>
      <c r="F28" s="10">
        <v>40116</v>
      </c>
      <c r="G28" s="12">
        <v>0.64600694444379769</v>
      </c>
      <c r="H28" s="12">
        <v>0.66666666666666696</v>
      </c>
      <c r="I28" s="12">
        <v>0.66666666666666696</v>
      </c>
      <c r="J28" s="10">
        <v>40116.666666666664</v>
      </c>
      <c r="K28" s="10">
        <v>40116.654988425929</v>
      </c>
      <c r="L28">
        <v>3.2283911671924306E-3</v>
      </c>
      <c r="M28">
        <v>1.2933333330000001</v>
      </c>
      <c r="N28">
        <v>0.3500028</v>
      </c>
      <c r="O28">
        <v>0.1248548</v>
      </c>
      <c r="P28">
        <v>0.32</v>
      </c>
      <c r="Q28">
        <v>0.33240032000000003</v>
      </c>
      <c r="R28">
        <v>2.5789679999999999E-2</v>
      </c>
      <c r="S28">
        <v>0.35</v>
      </c>
      <c r="T28">
        <v>0.80976000000000004</v>
      </c>
      <c r="U28">
        <v>0</v>
      </c>
      <c r="V28">
        <f>VLOOKUP(J28,天気!$E$2:$J$721,4,FALSE)</f>
        <v>22.5</v>
      </c>
      <c r="W28">
        <v>0</v>
      </c>
      <c r="X28">
        <v>776</v>
      </c>
      <c r="Y28">
        <v>492.84087516314253</v>
      </c>
      <c r="Z28">
        <v>-2.0468000000000011</v>
      </c>
      <c r="AA28">
        <v>-2.0468000000000011</v>
      </c>
      <c r="AB28">
        <v>2.0468000000000011</v>
      </c>
      <c r="AC28">
        <v>35.444549930000001</v>
      </c>
      <c r="AD28">
        <v>139.6370459</v>
      </c>
      <c r="AE28">
        <v>13.4168</v>
      </c>
      <c r="AF28">
        <v>11.37</v>
      </c>
      <c r="AG28">
        <v>13.4168</v>
      </c>
      <c r="AH28">
        <v>11.37</v>
      </c>
      <c r="AI28">
        <v>104</v>
      </c>
      <c r="AJ28" t="s">
        <v>110</v>
      </c>
      <c r="AK28">
        <v>1003002</v>
      </c>
      <c r="AL28" t="s">
        <v>116</v>
      </c>
      <c r="AM28">
        <v>100300215</v>
      </c>
      <c r="AN28" t="s">
        <v>132</v>
      </c>
      <c r="AO28">
        <v>35.447028340000003</v>
      </c>
      <c r="AP28">
        <v>139.64155740000001</v>
      </c>
      <c r="AQ28">
        <v>104</v>
      </c>
      <c r="AR28" t="s">
        <v>110</v>
      </c>
      <c r="AS28">
        <v>1003002</v>
      </c>
      <c r="AT28" t="s">
        <v>116</v>
      </c>
      <c r="AU28">
        <v>100300201</v>
      </c>
      <c r="AV28" t="s">
        <v>209</v>
      </c>
      <c r="AW28">
        <v>50</v>
      </c>
      <c r="AX28">
        <v>2</v>
      </c>
      <c r="AY28" t="s">
        <v>100</v>
      </c>
      <c r="AZ28" t="s">
        <v>161</v>
      </c>
      <c r="BA28">
        <v>420</v>
      </c>
      <c r="BB28" t="s">
        <v>177</v>
      </c>
      <c r="BC28">
        <v>7.6</v>
      </c>
      <c r="BD28">
        <v>1</v>
      </c>
      <c r="BE28">
        <v>964</v>
      </c>
      <c r="BF28">
        <v>3.5</v>
      </c>
      <c r="BG28">
        <v>0</v>
      </c>
      <c r="BH28">
        <v>0</v>
      </c>
      <c r="BI28">
        <v>0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1</v>
      </c>
      <c r="BS28">
        <v>634</v>
      </c>
      <c r="BT28">
        <v>3.2</v>
      </c>
      <c r="BU28">
        <v>1</v>
      </c>
      <c r="BV28">
        <v>634</v>
      </c>
      <c r="BW28">
        <v>7.6</v>
      </c>
      <c r="BX28">
        <v>1</v>
      </c>
      <c r="BY28">
        <v>0.74</v>
      </c>
      <c r="BZ28">
        <v>1</v>
      </c>
      <c r="CA28">
        <v>210</v>
      </c>
      <c r="CB28">
        <v>226</v>
      </c>
      <c r="CC28">
        <v>3.4</v>
      </c>
      <c r="CD28">
        <v>208</v>
      </c>
      <c r="CE28">
        <v>3.1</v>
      </c>
      <c r="CF28">
        <v>7.5</v>
      </c>
      <c r="CG28" t="s">
        <v>1413</v>
      </c>
      <c r="CH28" t="s">
        <v>971</v>
      </c>
      <c r="CI28" t="s">
        <v>1275</v>
      </c>
      <c r="CJ28" t="s">
        <v>1016</v>
      </c>
      <c r="CK28" t="s">
        <v>972</v>
      </c>
    </row>
    <row r="29" spans="1:89" x14ac:dyDescent="0.15">
      <c r="A29">
        <v>255403</v>
      </c>
      <c r="B29" t="s">
        <v>123</v>
      </c>
      <c r="C29">
        <v>400</v>
      </c>
      <c r="D29" t="s">
        <v>140</v>
      </c>
      <c r="E29" s="10">
        <v>40116.649062500001</v>
      </c>
      <c r="F29" s="10">
        <v>40116</v>
      </c>
      <c r="G29" s="12">
        <v>0.64906250000058208</v>
      </c>
      <c r="H29" s="12">
        <v>0.66666666666666696</v>
      </c>
      <c r="I29" s="12">
        <v>0.66666666666666696</v>
      </c>
      <c r="J29" s="10">
        <v>40116.666666666664</v>
      </c>
      <c r="K29" s="10">
        <v>40116.659594907411</v>
      </c>
      <c r="L29">
        <v>2.1943236714975852E-3</v>
      </c>
      <c r="M29">
        <v>1</v>
      </c>
      <c r="N29">
        <v>0.31068990000000002</v>
      </c>
      <c r="O29">
        <v>0.1108309</v>
      </c>
      <c r="P29">
        <v>1.516666667</v>
      </c>
      <c r="Q29">
        <v>0.29506455999999998</v>
      </c>
      <c r="R29">
        <v>2.2892940000000001E-2</v>
      </c>
      <c r="S29">
        <v>0.41</v>
      </c>
      <c r="T29">
        <v>0.87107999999999997</v>
      </c>
      <c r="U29">
        <v>0</v>
      </c>
      <c r="V29">
        <f>VLOOKUP(J29,天気!$E$2:$J$721,4,FALSE)</f>
        <v>22.5</v>
      </c>
      <c r="W29">
        <v>0</v>
      </c>
      <c r="X29">
        <v>910</v>
      </c>
      <c r="Y29">
        <v>634.15801800402119</v>
      </c>
      <c r="Z29">
        <v>1.8169000000000004</v>
      </c>
      <c r="AA29">
        <v>1.8169000000000004</v>
      </c>
      <c r="AB29">
        <v>1.8169000000000004</v>
      </c>
      <c r="AC29">
        <v>35.443766709999998</v>
      </c>
      <c r="AD29">
        <v>139.636606</v>
      </c>
      <c r="AE29">
        <v>11.932499999999999</v>
      </c>
      <c r="AF29">
        <v>13.7494</v>
      </c>
      <c r="AG29">
        <v>13.7494</v>
      </c>
      <c r="AH29">
        <v>11.932499999999999</v>
      </c>
      <c r="AI29">
        <v>104</v>
      </c>
      <c r="AJ29" t="s">
        <v>110</v>
      </c>
      <c r="AK29">
        <v>1003002</v>
      </c>
      <c r="AL29" t="s">
        <v>116</v>
      </c>
      <c r="AM29">
        <v>100300216</v>
      </c>
      <c r="AN29" t="s">
        <v>144</v>
      </c>
      <c r="AO29">
        <v>35.445805200000002</v>
      </c>
      <c r="AP29">
        <v>139.64314519999999</v>
      </c>
      <c r="AQ29">
        <v>104</v>
      </c>
      <c r="AR29" t="s">
        <v>110</v>
      </c>
      <c r="AS29">
        <v>1003002</v>
      </c>
      <c r="AT29" t="s">
        <v>116</v>
      </c>
      <c r="AU29">
        <v>100300201</v>
      </c>
      <c r="AV29" t="s">
        <v>209</v>
      </c>
      <c r="AW29">
        <v>38</v>
      </c>
      <c r="AX29">
        <v>1</v>
      </c>
      <c r="AY29" t="s">
        <v>74</v>
      </c>
      <c r="AZ29" t="s">
        <v>125</v>
      </c>
      <c r="BA29">
        <v>700</v>
      </c>
      <c r="BB29" t="s">
        <v>162</v>
      </c>
      <c r="BC29">
        <v>4.0999999999999996</v>
      </c>
      <c r="BD29">
        <v>1</v>
      </c>
      <c r="BE29">
        <v>1037</v>
      </c>
      <c r="BF29">
        <v>4.0999999999999996</v>
      </c>
      <c r="BG29">
        <v>1</v>
      </c>
      <c r="BH29">
        <v>15</v>
      </c>
      <c r="BI29">
        <v>410</v>
      </c>
      <c r="BJ29" t="s">
        <v>116</v>
      </c>
      <c r="BK29" t="s">
        <v>127</v>
      </c>
      <c r="BL29">
        <v>1</v>
      </c>
      <c r="BM29">
        <v>354</v>
      </c>
      <c r="BN29">
        <v>4.3</v>
      </c>
      <c r="BO29">
        <v>886</v>
      </c>
      <c r="BP29">
        <v>10.6</v>
      </c>
      <c r="BQ29">
        <v>29.9</v>
      </c>
      <c r="BR29">
        <v>1</v>
      </c>
      <c r="BS29">
        <v>828</v>
      </c>
      <c r="BT29">
        <v>4.0999999999999996</v>
      </c>
      <c r="BU29">
        <v>1</v>
      </c>
      <c r="BV29">
        <v>828</v>
      </c>
      <c r="BW29">
        <v>10</v>
      </c>
      <c r="BX29">
        <v>1</v>
      </c>
      <c r="BY29">
        <v>1.21</v>
      </c>
      <c r="BZ29">
        <v>4</v>
      </c>
      <c r="CA29">
        <v>210</v>
      </c>
      <c r="CB29">
        <v>262</v>
      </c>
      <c r="CC29">
        <v>3.9</v>
      </c>
      <c r="CD29">
        <v>88</v>
      </c>
      <c r="CE29">
        <v>1.3</v>
      </c>
      <c r="CF29">
        <v>9.2000000000000011</v>
      </c>
      <c r="CG29" t="s">
        <v>1180</v>
      </c>
      <c r="CH29" t="s">
        <v>971</v>
      </c>
      <c r="CI29" t="s">
        <v>1334</v>
      </c>
      <c r="CJ29" t="s">
        <v>1016</v>
      </c>
      <c r="CK29" t="s">
        <v>972</v>
      </c>
    </row>
    <row r="30" spans="1:89" x14ac:dyDescent="0.15">
      <c r="A30">
        <v>255404</v>
      </c>
      <c r="B30" t="s">
        <v>123</v>
      </c>
      <c r="C30">
        <v>300</v>
      </c>
      <c r="D30" t="s">
        <v>208</v>
      </c>
      <c r="E30" s="10">
        <v>40116.662037037036</v>
      </c>
      <c r="F30" s="10">
        <v>40116</v>
      </c>
      <c r="G30" s="12">
        <v>0.66203703703649808</v>
      </c>
      <c r="H30" s="12">
        <v>0.66666666666666696</v>
      </c>
      <c r="I30" s="12">
        <v>0.66666666666666696</v>
      </c>
      <c r="J30" s="10">
        <v>40116.666666666664</v>
      </c>
      <c r="K30" s="10">
        <v>40116.683599537035</v>
      </c>
      <c r="L30">
        <v>9.7145877378436321E-5</v>
      </c>
      <c r="M30">
        <v>1.1399999999999999</v>
      </c>
      <c r="N30">
        <v>1.57149E-2</v>
      </c>
      <c r="O30">
        <v>5.6058999999999996E-3</v>
      </c>
      <c r="P30">
        <v>3.105</v>
      </c>
      <c r="Q30">
        <v>1.492456E-2</v>
      </c>
      <c r="R30">
        <v>1.1579400000000001E-3</v>
      </c>
      <c r="S30">
        <v>0.44</v>
      </c>
      <c r="T30">
        <v>0.80388000000000004</v>
      </c>
      <c r="U30">
        <v>0</v>
      </c>
      <c r="V30">
        <f>VLOOKUP(J30,天気!$E$2:$J$721,4,FALSE)</f>
        <v>22.5</v>
      </c>
      <c r="W30">
        <v>0</v>
      </c>
      <c r="X30">
        <v>1863</v>
      </c>
      <c r="Y30">
        <v>716.75203366780352</v>
      </c>
      <c r="Z30">
        <v>9.1900000000000759E-2</v>
      </c>
      <c r="AA30">
        <v>9.1900000000000759E-2</v>
      </c>
      <c r="AB30">
        <v>9.1900000000000759E-2</v>
      </c>
      <c r="AC30">
        <v>35.446647409999997</v>
      </c>
      <c r="AD30">
        <v>139.64281800000001</v>
      </c>
      <c r="AE30">
        <v>11.4361</v>
      </c>
      <c r="AF30">
        <v>11.528</v>
      </c>
      <c r="AG30">
        <v>11.528</v>
      </c>
      <c r="AH30">
        <v>11.4361</v>
      </c>
      <c r="AI30">
        <v>104</v>
      </c>
      <c r="AJ30" t="s">
        <v>110</v>
      </c>
      <c r="AK30">
        <v>1003002</v>
      </c>
      <c r="AL30" t="s">
        <v>116</v>
      </c>
      <c r="AM30">
        <v>100300201</v>
      </c>
      <c r="AN30" t="s">
        <v>209</v>
      </c>
      <c r="AO30">
        <v>35.443155160000003</v>
      </c>
      <c r="AP30">
        <v>139.6361661</v>
      </c>
      <c r="AQ30">
        <v>104</v>
      </c>
      <c r="AR30" t="s">
        <v>110</v>
      </c>
      <c r="AS30">
        <v>1003018</v>
      </c>
      <c r="AT30" t="s">
        <v>111</v>
      </c>
      <c r="AU30">
        <v>100301801</v>
      </c>
      <c r="AV30" t="s">
        <v>112</v>
      </c>
      <c r="AW30">
        <v>38</v>
      </c>
      <c r="AX30">
        <v>1</v>
      </c>
      <c r="AY30" t="s">
        <v>74</v>
      </c>
      <c r="AZ30" t="s">
        <v>125</v>
      </c>
      <c r="BA30">
        <v>700</v>
      </c>
      <c r="BB30" t="s">
        <v>162</v>
      </c>
      <c r="BC30">
        <v>4.7</v>
      </c>
      <c r="BD30">
        <v>1</v>
      </c>
      <c r="BE30">
        <v>957</v>
      </c>
      <c r="BF30">
        <v>4.4000000000000004</v>
      </c>
      <c r="BG30">
        <v>1</v>
      </c>
      <c r="BH30">
        <v>15</v>
      </c>
      <c r="BI30">
        <v>340</v>
      </c>
      <c r="BJ30" t="s">
        <v>127</v>
      </c>
      <c r="BK30" t="s">
        <v>116</v>
      </c>
      <c r="BL30">
        <v>1</v>
      </c>
      <c r="BM30">
        <v>763</v>
      </c>
      <c r="BN30">
        <v>9.1999999999999993</v>
      </c>
      <c r="BO30">
        <v>450</v>
      </c>
      <c r="BP30">
        <v>5.4</v>
      </c>
      <c r="BQ30">
        <v>29.6</v>
      </c>
      <c r="BR30">
        <v>1</v>
      </c>
      <c r="BS30">
        <v>946</v>
      </c>
      <c r="BT30">
        <v>4.7</v>
      </c>
      <c r="BU30">
        <v>1</v>
      </c>
      <c r="BV30">
        <v>946</v>
      </c>
      <c r="BW30">
        <v>11.4</v>
      </c>
      <c r="BX30">
        <v>1</v>
      </c>
      <c r="BY30">
        <v>0.77</v>
      </c>
      <c r="BZ30">
        <v>5</v>
      </c>
      <c r="CA30">
        <v>210</v>
      </c>
      <c r="CB30">
        <v>35</v>
      </c>
      <c r="CC30">
        <v>0.5</v>
      </c>
      <c r="CD30">
        <v>305</v>
      </c>
      <c r="CE30">
        <v>4.5999999999999996</v>
      </c>
      <c r="CF30">
        <v>10.1</v>
      </c>
      <c r="CG30" t="s">
        <v>1334</v>
      </c>
      <c r="CH30" t="s">
        <v>1016</v>
      </c>
      <c r="CI30" t="s">
        <v>1180</v>
      </c>
      <c r="CJ30" t="s">
        <v>971</v>
      </c>
      <c r="CK30" t="s">
        <v>972</v>
      </c>
    </row>
    <row r="31" spans="1:89" x14ac:dyDescent="0.15">
      <c r="A31">
        <v>255405</v>
      </c>
      <c r="B31" t="s">
        <v>257</v>
      </c>
      <c r="C31">
        <v>700</v>
      </c>
      <c r="D31" t="s">
        <v>199</v>
      </c>
      <c r="E31" s="10">
        <v>40116.662083333336</v>
      </c>
      <c r="F31" s="10">
        <v>40116</v>
      </c>
      <c r="G31" s="12">
        <v>0.66208333333634073</v>
      </c>
      <c r="H31" s="12">
        <v>0.66666666666666696</v>
      </c>
      <c r="I31" s="12">
        <v>0.66666666666666696</v>
      </c>
      <c r="J31" s="10">
        <v>40116.666666666664</v>
      </c>
      <c r="K31" s="10">
        <v>40116.668055555558</v>
      </c>
      <c r="L31">
        <v>2.7270801815431193E-3</v>
      </c>
      <c r="M31">
        <v>0.86</v>
      </c>
      <c r="N31">
        <v>0.30824459999999998</v>
      </c>
      <c r="O31">
        <v>0.1099586</v>
      </c>
      <c r="P31">
        <v>0.33</v>
      </c>
      <c r="Q31">
        <v>0.29274223999999999</v>
      </c>
      <c r="R31">
        <v>2.2712759999999999E-2</v>
      </c>
      <c r="S31">
        <v>0.35</v>
      </c>
      <c r="T31">
        <v>0.54683999999999999</v>
      </c>
      <c r="U31">
        <v>0</v>
      </c>
      <c r="V31">
        <f>VLOOKUP(J31,天気!$E$2:$J$721,4,FALSE)</f>
        <v>22.5</v>
      </c>
      <c r="W31">
        <v>0</v>
      </c>
      <c r="X31">
        <v>516</v>
      </c>
      <c r="Y31">
        <v>430.5866208880181</v>
      </c>
      <c r="Z31">
        <v>-1.8026000000000018</v>
      </c>
      <c r="AA31">
        <v>-1.8026000000000018</v>
      </c>
      <c r="AB31">
        <v>1.8026000000000018</v>
      </c>
      <c r="AC31">
        <v>35.395406510000001</v>
      </c>
      <c r="AD31">
        <v>139.52946789999999</v>
      </c>
      <c r="AE31">
        <v>19.783200000000001</v>
      </c>
      <c r="AF31">
        <v>17.980599999999999</v>
      </c>
      <c r="AG31">
        <v>19.783200000000001</v>
      </c>
      <c r="AH31">
        <v>17.980599999999999</v>
      </c>
      <c r="AI31">
        <v>110</v>
      </c>
      <c r="AJ31" t="s">
        <v>95</v>
      </c>
      <c r="AK31">
        <v>1009018</v>
      </c>
      <c r="AL31" t="s">
        <v>138</v>
      </c>
      <c r="AM31">
        <v>100901802</v>
      </c>
      <c r="AN31" t="s">
        <v>258</v>
      </c>
      <c r="AO31">
        <v>35.398389139999999</v>
      </c>
      <c r="AP31">
        <v>139.53249869999999</v>
      </c>
      <c r="AQ31">
        <v>110</v>
      </c>
      <c r="AR31" t="s">
        <v>95</v>
      </c>
      <c r="AS31">
        <v>1009018</v>
      </c>
      <c r="AT31" t="s">
        <v>138</v>
      </c>
      <c r="AU31">
        <v>100901802</v>
      </c>
      <c r="AV31" t="s">
        <v>258</v>
      </c>
      <c r="AW31">
        <v>0</v>
      </c>
      <c r="AX31">
        <v>2</v>
      </c>
      <c r="AY31" t="s">
        <v>100</v>
      </c>
      <c r="AZ31" t="s">
        <v>101</v>
      </c>
      <c r="BA31">
        <v>420</v>
      </c>
      <c r="BB31" t="s">
        <v>177</v>
      </c>
      <c r="BC31">
        <v>8.4</v>
      </c>
      <c r="BD31">
        <v>1</v>
      </c>
      <c r="BE31">
        <v>651</v>
      </c>
      <c r="BF31">
        <v>3.5</v>
      </c>
      <c r="BG31">
        <v>0</v>
      </c>
      <c r="BH31">
        <v>0</v>
      </c>
      <c r="BI31">
        <v>0</v>
      </c>
      <c r="BJ31">
        <v>0</v>
      </c>
      <c r="BK31">
        <v>0</v>
      </c>
      <c r="BL31">
        <v>0</v>
      </c>
      <c r="BM31">
        <v>0</v>
      </c>
      <c r="BN31">
        <v>0</v>
      </c>
      <c r="BO31">
        <v>0</v>
      </c>
      <c r="BP31">
        <v>0</v>
      </c>
      <c r="BQ31">
        <v>0</v>
      </c>
      <c r="BR31">
        <v>1</v>
      </c>
      <c r="BS31">
        <v>661</v>
      </c>
      <c r="BT31">
        <v>3.3</v>
      </c>
      <c r="BU31">
        <v>1</v>
      </c>
      <c r="BV31">
        <v>661</v>
      </c>
      <c r="BW31">
        <v>8.4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0</v>
      </c>
    </row>
    <row r="32" spans="1:89" x14ac:dyDescent="0.15">
      <c r="A32">
        <v>255408</v>
      </c>
      <c r="B32" t="s">
        <v>183</v>
      </c>
      <c r="C32">
        <v>400</v>
      </c>
      <c r="D32" t="s">
        <v>140</v>
      </c>
      <c r="E32" s="10">
        <v>40116.693738425929</v>
      </c>
      <c r="F32" s="10">
        <v>40116</v>
      </c>
      <c r="G32" s="12">
        <v>0.69373842592904111</v>
      </c>
      <c r="H32" s="12">
        <v>0.70833333333333404</v>
      </c>
      <c r="I32" s="12">
        <v>0.70833333333333404</v>
      </c>
      <c r="J32" s="10">
        <v>40116.708333333336</v>
      </c>
      <c r="K32" s="10">
        <v>40116.716053240743</v>
      </c>
      <c r="L32">
        <v>3.518406072106261E-3</v>
      </c>
      <c r="M32">
        <v>1.26</v>
      </c>
      <c r="N32">
        <v>0.63413640000000004</v>
      </c>
      <c r="O32">
        <v>0.22621240000000001</v>
      </c>
      <c r="P32">
        <v>3.213333333</v>
      </c>
      <c r="Q32">
        <v>0.60224416000000003</v>
      </c>
      <c r="R32">
        <v>4.6725839999999998E-2</v>
      </c>
      <c r="S32">
        <v>0.73</v>
      </c>
      <c r="T32">
        <v>1.1188800000000001</v>
      </c>
      <c r="U32">
        <v>0</v>
      </c>
      <c r="V32">
        <f>VLOOKUP(J32,天気!$E$2:$J$721,4,FALSE)</f>
        <v>21.3</v>
      </c>
      <c r="W32">
        <v>0</v>
      </c>
      <c r="X32">
        <v>1928</v>
      </c>
      <c r="Y32">
        <v>848.93636745583728</v>
      </c>
      <c r="Z32">
        <v>-3.7083999999999993</v>
      </c>
      <c r="AA32">
        <v>-3.7083999999999993</v>
      </c>
      <c r="AB32">
        <v>3.7083999999999993</v>
      </c>
      <c r="AC32">
        <v>35.44299968</v>
      </c>
      <c r="AD32">
        <v>139.63624659999999</v>
      </c>
      <c r="AE32">
        <v>11.7</v>
      </c>
      <c r="AF32">
        <v>7.9916</v>
      </c>
      <c r="AG32">
        <v>11.7</v>
      </c>
      <c r="AH32">
        <v>7.9916</v>
      </c>
      <c r="AI32">
        <v>104</v>
      </c>
      <c r="AJ32" t="s">
        <v>110</v>
      </c>
      <c r="AK32">
        <v>1003018</v>
      </c>
      <c r="AL32" t="s">
        <v>111</v>
      </c>
      <c r="AM32">
        <v>100301801</v>
      </c>
      <c r="AN32" t="s">
        <v>112</v>
      </c>
      <c r="AO32">
        <v>35.449925069999999</v>
      </c>
      <c r="AP32">
        <v>139.6322984</v>
      </c>
      <c r="AQ32">
        <v>104</v>
      </c>
      <c r="AR32" t="s">
        <v>110</v>
      </c>
      <c r="AS32">
        <v>1003001</v>
      </c>
      <c r="AT32" t="s">
        <v>196</v>
      </c>
      <c r="AU32">
        <v>100300102</v>
      </c>
      <c r="AV32" t="s">
        <v>197</v>
      </c>
      <c r="AW32">
        <v>37</v>
      </c>
      <c r="AX32">
        <v>1</v>
      </c>
      <c r="AY32" t="s">
        <v>74</v>
      </c>
      <c r="AZ32" t="s">
        <v>133</v>
      </c>
      <c r="BA32">
        <v>700</v>
      </c>
      <c r="BB32" t="s">
        <v>162</v>
      </c>
      <c r="BC32">
        <v>5.3</v>
      </c>
      <c r="BD32">
        <v>1</v>
      </c>
      <c r="BE32">
        <v>1332</v>
      </c>
      <c r="BF32">
        <v>7.3</v>
      </c>
      <c r="BG32">
        <v>1</v>
      </c>
      <c r="BH32">
        <v>2</v>
      </c>
      <c r="BI32">
        <v>200</v>
      </c>
      <c r="BJ32" t="s">
        <v>116</v>
      </c>
      <c r="BK32" t="s">
        <v>198</v>
      </c>
      <c r="BL32">
        <v>0</v>
      </c>
      <c r="BM32">
        <v>486</v>
      </c>
      <c r="BN32">
        <v>5.8</v>
      </c>
      <c r="BO32">
        <v>214</v>
      </c>
      <c r="BP32">
        <v>2.6</v>
      </c>
      <c r="BQ32">
        <v>10.4</v>
      </c>
      <c r="BR32">
        <v>1</v>
      </c>
      <c r="BS32">
        <v>1054</v>
      </c>
      <c r="BT32">
        <v>5.3</v>
      </c>
      <c r="BU32">
        <v>1</v>
      </c>
      <c r="BV32">
        <v>1054</v>
      </c>
      <c r="BW32">
        <v>12.6</v>
      </c>
      <c r="BX32">
        <v>1</v>
      </c>
      <c r="BY32">
        <v>0.65</v>
      </c>
      <c r="BZ32">
        <v>3</v>
      </c>
      <c r="CA32">
        <v>210</v>
      </c>
      <c r="CB32">
        <v>157</v>
      </c>
      <c r="CC32">
        <v>2.4</v>
      </c>
      <c r="CD32">
        <v>78</v>
      </c>
      <c r="CE32">
        <v>1.2</v>
      </c>
      <c r="CF32">
        <v>6.6000000000000005</v>
      </c>
      <c r="CG32" t="s">
        <v>1193</v>
      </c>
      <c r="CH32" t="s">
        <v>971</v>
      </c>
      <c r="CI32" t="s">
        <v>1383</v>
      </c>
      <c r="CJ32" t="s">
        <v>70</v>
      </c>
      <c r="CK32" t="s">
        <v>972</v>
      </c>
    </row>
    <row r="33" spans="1:89" x14ac:dyDescent="0.15">
      <c r="A33">
        <v>255410</v>
      </c>
      <c r="B33" t="s">
        <v>106</v>
      </c>
      <c r="C33">
        <v>400</v>
      </c>
      <c r="D33" t="s">
        <v>140</v>
      </c>
      <c r="E33" s="10">
        <v>40116.693842592591</v>
      </c>
      <c r="F33" s="10">
        <v>40116</v>
      </c>
      <c r="G33" s="12">
        <v>0.69384259259095415</v>
      </c>
      <c r="H33" s="12">
        <v>0.70833333333333404</v>
      </c>
      <c r="I33" s="12">
        <v>0.70833333333333404</v>
      </c>
      <c r="J33" s="10">
        <v>40116.708333333336</v>
      </c>
      <c r="K33" s="10">
        <v>40116.716122685182</v>
      </c>
      <c r="L33">
        <v>4.6923076923076918E-3</v>
      </c>
      <c r="M33">
        <v>1.05</v>
      </c>
      <c r="N33">
        <v>0.69887699999999997</v>
      </c>
      <c r="O33">
        <v>0.249307</v>
      </c>
      <c r="P33">
        <v>3.2083333330000001</v>
      </c>
      <c r="Q33">
        <v>0.66372880000000001</v>
      </c>
      <c r="R33">
        <v>5.1496199999999999E-2</v>
      </c>
      <c r="S33">
        <v>0.73</v>
      </c>
      <c r="T33">
        <v>1.0516799999999999</v>
      </c>
      <c r="U33">
        <v>0</v>
      </c>
      <c r="V33">
        <f>VLOOKUP(J33,天気!$E$2:$J$721,4,FALSE)</f>
        <v>21.3</v>
      </c>
      <c r="W33">
        <v>0</v>
      </c>
      <c r="X33">
        <v>1925</v>
      </c>
      <c r="Y33">
        <v>732.26853353453566</v>
      </c>
      <c r="Z33">
        <v>-4.0869999999999997</v>
      </c>
      <c r="AA33">
        <v>-4.0869999999999997</v>
      </c>
      <c r="AB33">
        <v>4.0869999999999997</v>
      </c>
      <c r="AC33">
        <v>35.44414767</v>
      </c>
      <c r="AD33">
        <v>139.63667580000001</v>
      </c>
      <c r="AE33">
        <v>12.087</v>
      </c>
      <c r="AF33">
        <v>8</v>
      </c>
      <c r="AG33">
        <v>12.087</v>
      </c>
      <c r="AH33">
        <v>8</v>
      </c>
      <c r="AI33">
        <v>104</v>
      </c>
      <c r="AJ33" t="s">
        <v>110</v>
      </c>
      <c r="AK33">
        <v>1003002</v>
      </c>
      <c r="AL33" t="s">
        <v>116</v>
      </c>
      <c r="AM33">
        <v>100300216</v>
      </c>
      <c r="AN33" t="s">
        <v>144</v>
      </c>
      <c r="AO33">
        <v>35.449656900000001</v>
      </c>
      <c r="AP33">
        <v>139.6322448</v>
      </c>
      <c r="AQ33">
        <v>104</v>
      </c>
      <c r="AR33" t="s">
        <v>110</v>
      </c>
      <c r="AS33">
        <v>1003001</v>
      </c>
      <c r="AT33" t="s">
        <v>196</v>
      </c>
      <c r="AU33">
        <v>100300102</v>
      </c>
      <c r="AV33" t="s">
        <v>197</v>
      </c>
      <c r="AW33">
        <v>33</v>
      </c>
      <c r="AX33">
        <v>1</v>
      </c>
      <c r="AY33" t="s">
        <v>74</v>
      </c>
      <c r="AZ33" t="s">
        <v>113</v>
      </c>
      <c r="BA33">
        <v>700</v>
      </c>
      <c r="BB33" t="s">
        <v>162</v>
      </c>
      <c r="BC33">
        <v>4.4000000000000004</v>
      </c>
      <c r="BD33">
        <v>1</v>
      </c>
      <c r="BE33">
        <v>1252</v>
      </c>
      <c r="BF33">
        <v>7.3</v>
      </c>
      <c r="BG33">
        <v>1</v>
      </c>
      <c r="BH33">
        <v>12</v>
      </c>
      <c r="BI33">
        <v>210</v>
      </c>
      <c r="BJ33" t="s">
        <v>127</v>
      </c>
      <c r="BK33" t="s">
        <v>198</v>
      </c>
      <c r="BL33">
        <v>0</v>
      </c>
      <c r="BM33">
        <v>865</v>
      </c>
      <c r="BN33">
        <v>10.3</v>
      </c>
      <c r="BO33">
        <v>197</v>
      </c>
      <c r="BP33">
        <v>2.4</v>
      </c>
      <c r="BQ33">
        <v>24.7</v>
      </c>
      <c r="BR33">
        <v>1</v>
      </c>
      <c r="BS33">
        <v>871</v>
      </c>
      <c r="BT33">
        <v>4.4000000000000004</v>
      </c>
      <c r="BU33">
        <v>1</v>
      </c>
      <c r="BV33">
        <v>871</v>
      </c>
      <c r="BW33">
        <v>10.5</v>
      </c>
      <c r="BX33">
        <v>1</v>
      </c>
      <c r="BY33">
        <v>0.44</v>
      </c>
      <c r="BZ33">
        <v>1</v>
      </c>
      <c r="CA33">
        <v>210</v>
      </c>
      <c r="CB33">
        <v>232</v>
      </c>
      <c r="CC33">
        <v>3.5</v>
      </c>
      <c r="CD33">
        <v>58</v>
      </c>
      <c r="CE33">
        <v>0.9</v>
      </c>
      <c r="CF33">
        <v>5.4</v>
      </c>
      <c r="CG33" t="s">
        <v>1311</v>
      </c>
      <c r="CH33" t="s">
        <v>971</v>
      </c>
      <c r="CI33" t="s">
        <v>1313</v>
      </c>
      <c r="CJ33" t="s">
        <v>70</v>
      </c>
      <c r="CK33" t="s">
        <v>972</v>
      </c>
    </row>
    <row r="34" spans="1:89" x14ac:dyDescent="0.15">
      <c r="A34">
        <v>255426</v>
      </c>
      <c r="B34" t="s">
        <v>193</v>
      </c>
      <c r="C34">
        <v>600</v>
      </c>
      <c r="D34" t="s">
        <v>212</v>
      </c>
      <c r="E34" s="10">
        <v>40116.76489583333</v>
      </c>
      <c r="F34" s="10">
        <v>40116</v>
      </c>
      <c r="G34" s="12">
        <v>0.76489583333022892</v>
      </c>
      <c r="H34" s="12">
        <v>0.79166666666666696</v>
      </c>
      <c r="I34" s="12">
        <v>0.79166666666666696</v>
      </c>
      <c r="J34" s="10">
        <v>40116.791666666664</v>
      </c>
      <c r="K34" s="10">
        <v>40116.771817129629</v>
      </c>
      <c r="L34">
        <v>5.6717832167832168E-2</v>
      </c>
      <c r="M34">
        <v>0.99666666699999995</v>
      </c>
      <c r="N34">
        <v>2.7738423000000001</v>
      </c>
      <c r="O34">
        <v>0.98949929999999997</v>
      </c>
      <c r="P34">
        <v>0.14000000000000001</v>
      </c>
      <c r="Q34">
        <v>2.6343391199999999</v>
      </c>
      <c r="R34">
        <v>0.20438838000000001</v>
      </c>
      <c r="S34">
        <v>0.06</v>
      </c>
      <c r="T34">
        <v>0.16295999999999999</v>
      </c>
      <c r="U34">
        <v>0</v>
      </c>
      <c r="V34">
        <f>VLOOKUP(J34,天気!$E$2:$J$721,4,FALSE)</f>
        <v>20</v>
      </c>
      <c r="W34">
        <v>2</v>
      </c>
      <c r="X34">
        <v>598</v>
      </c>
      <c r="Y34">
        <v>178.49839637857806</v>
      </c>
      <c r="Z34">
        <v>16.221299999999999</v>
      </c>
      <c r="AA34">
        <v>16.221299999999999</v>
      </c>
      <c r="AB34">
        <v>16.221299999999999</v>
      </c>
      <c r="AC34">
        <v>35.46413544</v>
      </c>
      <c r="AD34">
        <v>139.62611860000001</v>
      </c>
      <c r="AE34">
        <v>4.8926999999999996</v>
      </c>
      <c r="AF34">
        <v>21.114000000000001</v>
      </c>
      <c r="AG34">
        <v>21.114000000000001</v>
      </c>
      <c r="AH34">
        <v>4.8926999999999996</v>
      </c>
      <c r="AI34">
        <v>103</v>
      </c>
      <c r="AJ34" t="s">
        <v>71</v>
      </c>
      <c r="AK34">
        <v>1002001</v>
      </c>
      <c r="AL34" t="s">
        <v>213</v>
      </c>
      <c r="AM34">
        <v>100200105</v>
      </c>
      <c r="AN34" t="s">
        <v>276</v>
      </c>
      <c r="AO34">
        <v>35.465476580000001</v>
      </c>
      <c r="AP34">
        <v>139.6250349</v>
      </c>
      <c r="AQ34">
        <v>103</v>
      </c>
      <c r="AR34" t="s">
        <v>71</v>
      </c>
      <c r="AS34">
        <v>1002001</v>
      </c>
      <c r="AT34" t="s">
        <v>213</v>
      </c>
      <c r="AU34">
        <v>100200102</v>
      </c>
      <c r="AV34" t="s">
        <v>214</v>
      </c>
      <c r="AW34">
        <v>47</v>
      </c>
      <c r="AX34">
        <v>1</v>
      </c>
      <c r="AY34" t="s">
        <v>74</v>
      </c>
      <c r="AZ34" t="s">
        <v>161</v>
      </c>
      <c r="BA34">
        <v>420</v>
      </c>
      <c r="BB34" t="s">
        <v>177</v>
      </c>
      <c r="BC34">
        <v>3.5</v>
      </c>
      <c r="BD34">
        <v>1</v>
      </c>
      <c r="BE34">
        <v>194</v>
      </c>
      <c r="BF34">
        <v>0.6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1</v>
      </c>
      <c r="BS34">
        <v>286</v>
      </c>
      <c r="BT34">
        <v>1.4</v>
      </c>
      <c r="BU34">
        <v>1</v>
      </c>
      <c r="BV34">
        <v>286</v>
      </c>
      <c r="BW34">
        <v>3.5</v>
      </c>
      <c r="BX34">
        <v>0</v>
      </c>
      <c r="BY34">
        <v>0</v>
      </c>
      <c r="BZ34">
        <v>0</v>
      </c>
      <c r="CA34">
        <v>0</v>
      </c>
      <c r="CB34">
        <v>0</v>
      </c>
      <c r="CC34">
        <v>0</v>
      </c>
      <c r="CD34">
        <v>0</v>
      </c>
      <c r="CE34">
        <v>0</v>
      </c>
      <c r="CF34">
        <v>0</v>
      </c>
      <c r="CG34" t="s">
        <v>1158</v>
      </c>
      <c r="CH34" t="s">
        <v>982</v>
      </c>
      <c r="CI34" t="s">
        <v>1159</v>
      </c>
      <c r="CJ34" t="s">
        <v>1029</v>
      </c>
      <c r="CK34" t="s">
        <v>991</v>
      </c>
    </row>
    <row r="35" spans="1:89" x14ac:dyDescent="0.15">
      <c r="A35">
        <v>255436</v>
      </c>
      <c r="B35" t="s">
        <v>257</v>
      </c>
      <c r="C35">
        <v>200</v>
      </c>
      <c r="D35" t="s">
        <v>206</v>
      </c>
      <c r="E35" s="10">
        <v>40116.795775462961</v>
      </c>
      <c r="F35" s="10">
        <v>40116</v>
      </c>
      <c r="G35" s="12">
        <v>0.79577546296059154</v>
      </c>
      <c r="H35" s="12">
        <v>0.83333333333333404</v>
      </c>
      <c r="I35" s="12">
        <v>0.83333333333333404</v>
      </c>
      <c r="J35" s="10">
        <v>40116.833333333336</v>
      </c>
      <c r="K35" s="10">
        <v>40116.807546296295</v>
      </c>
      <c r="L35">
        <v>6.217230098146129E-3</v>
      </c>
      <c r="M35">
        <v>1.6950000000000001</v>
      </c>
      <c r="N35">
        <v>0.97490520000000003</v>
      </c>
      <c r="O35">
        <v>0.3477732</v>
      </c>
      <c r="P35">
        <v>0.46</v>
      </c>
      <c r="Q35">
        <v>0.92587487999999996</v>
      </c>
      <c r="R35">
        <v>7.1835120000000002E-2</v>
      </c>
      <c r="S35">
        <v>0.94</v>
      </c>
      <c r="T35">
        <v>1.9168799999999999</v>
      </c>
      <c r="U35">
        <v>0</v>
      </c>
      <c r="V35">
        <f>VLOOKUP(J35,天気!$E$2:$J$721,4,FALSE)</f>
        <v>19.899999999999999</v>
      </c>
      <c r="W35">
        <v>0</v>
      </c>
      <c r="X35">
        <v>1017</v>
      </c>
      <c r="Y35">
        <v>707.51357530536382</v>
      </c>
      <c r="Z35">
        <v>-5.7012</v>
      </c>
      <c r="AA35">
        <v>-5.7012</v>
      </c>
      <c r="AB35">
        <v>5.7012</v>
      </c>
      <c r="AC35">
        <v>35.431026260000003</v>
      </c>
      <c r="AD35">
        <v>139.55582860000001</v>
      </c>
      <c r="AE35">
        <v>53.210799999999999</v>
      </c>
      <c r="AF35">
        <v>47.509599999999999</v>
      </c>
      <c r="AG35">
        <v>53.210799999999999</v>
      </c>
      <c r="AH35">
        <v>47.509599999999999</v>
      </c>
      <c r="AI35">
        <v>110</v>
      </c>
      <c r="AJ35" t="s">
        <v>95</v>
      </c>
      <c r="AK35">
        <v>1009032</v>
      </c>
      <c r="AL35" t="s">
        <v>175</v>
      </c>
      <c r="AM35">
        <v>100903202</v>
      </c>
      <c r="AN35" t="s">
        <v>215</v>
      </c>
      <c r="AO35">
        <v>35.424916170000003</v>
      </c>
      <c r="AP35">
        <v>139.5536453</v>
      </c>
      <c r="AQ35">
        <v>110</v>
      </c>
      <c r="AR35" t="s">
        <v>95</v>
      </c>
      <c r="AS35">
        <v>1009034</v>
      </c>
      <c r="AT35" t="s">
        <v>173</v>
      </c>
      <c r="AU35">
        <v>100903403</v>
      </c>
      <c r="AV35" t="s">
        <v>174</v>
      </c>
      <c r="AW35">
        <v>0</v>
      </c>
      <c r="AX35">
        <v>2</v>
      </c>
      <c r="AY35" t="s">
        <v>100</v>
      </c>
      <c r="AZ35" t="s">
        <v>101</v>
      </c>
      <c r="BA35">
        <v>420</v>
      </c>
      <c r="BB35" t="s">
        <v>177</v>
      </c>
      <c r="BC35">
        <v>11.2</v>
      </c>
      <c r="BD35">
        <v>1</v>
      </c>
      <c r="BE35">
        <v>2282</v>
      </c>
      <c r="BF35">
        <v>9.4</v>
      </c>
      <c r="BG35">
        <v>0</v>
      </c>
      <c r="BH35">
        <v>0</v>
      </c>
      <c r="BI35">
        <v>0</v>
      </c>
      <c r="BJ35">
        <v>0</v>
      </c>
      <c r="BK35">
        <v>0</v>
      </c>
      <c r="BL35">
        <v>0</v>
      </c>
      <c r="BM35">
        <v>190</v>
      </c>
      <c r="BN35">
        <v>2.2999999999999998</v>
      </c>
      <c r="BO35">
        <v>1020</v>
      </c>
      <c r="BP35">
        <v>12.4</v>
      </c>
      <c r="BQ35">
        <v>0</v>
      </c>
      <c r="BR35">
        <v>1</v>
      </c>
      <c r="BS35">
        <v>917</v>
      </c>
      <c r="BT35">
        <v>4.5999999999999996</v>
      </c>
      <c r="BU35">
        <v>1</v>
      </c>
      <c r="BV35">
        <v>917</v>
      </c>
      <c r="BW35">
        <v>11.2</v>
      </c>
      <c r="BX35">
        <v>0</v>
      </c>
      <c r="BY35">
        <v>0</v>
      </c>
      <c r="BZ35">
        <v>0</v>
      </c>
      <c r="CA35">
        <v>0</v>
      </c>
      <c r="CB35">
        <v>0</v>
      </c>
      <c r="CC35">
        <v>0</v>
      </c>
      <c r="CD35">
        <v>0</v>
      </c>
      <c r="CE35">
        <v>0</v>
      </c>
      <c r="CF35">
        <v>0</v>
      </c>
      <c r="CG35">
        <v>0</v>
      </c>
      <c r="CH35">
        <v>0</v>
      </c>
      <c r="CI35">
        <v>0</v>
      </c>
      <c r="CJ35">
        <v>0</v>
      </c>
      <c r="CK35">
        <v>0</v>
      </c>
    </row>
    <row r="36" spans="1:89" hidden="1" x14ac:dyDescent="0.15">
      <c r="A36">
        <v>255437</v>
      </c>
      <c r="B36" t="s">
        <v>156</v>
      </c>
      <c r="C36">
        <v>200</v>
      </c>
      <c r="D36" t="s">
        <v>206</v>
      </c>
      <c r="E36" s="10">
        <v>40116.796712962961</v>
      </c>
      <c r="F36" s="10">
        <v>40116</v>
      </c>
      <c r="G36" s="12">
        <v>0.79671296296146465</v>
      </c>
      <c r="H36" s="12">
        <v>0.83333333333333404</v>
      </c>
      <c r="I36" s="12">
        <v>0.83333333333333404</v>
      </c>
      <c r="J36" s="10">
        <v>40116.833333333336</v>
      </c>
      <c r="K36" s="10">
        <v>40116.827696759261</v>
      </c>
      <c r="L36">
        <v>1.9525015873015871E-2</v>
      </c>
      <c r="M36">
        <v>1.96</v>
      </c>
      <c r="N36">
        <v>5.2585749000000002</v>
      </c>
      <c r="O36">
        <v>1.8758659</v>
      </c>
      <c r="P36">
        <v>4.4616666670000003</v>
      </c>
      <c r="Q36">
        <v>4.9941085599999999</v>
      </c>
      <c r="R36">
        <v>0.38747394000000002</v>
      </c>
      <c r="S36">
        <v>0.77</v>
      </c>
      <c r="T36">
        <v>1.29192</v>
      </c>
      <c r="U36">
        <v>0</v>
      </c>
      <c r="V36">
        <f>VLOOKUP(J36,天気!$E$2:$J$721,4,FALSE)</f>
        <v>19.899999999999999</v>
      </c>
      <c r="W36">
        <v>0</v>
      </c>
      <c r="X36">
        <v>2677</v>
      </c>
      <c r="Y36">
        <v>1048.1270250429541</v>
      </c>
      <c r="Z36">
        <v>30.751899999999999</v>
      </c>
      <c r="AA36">
        <v>30.751899999999999</v>
      </c>
      <c r="AB36">
        <v>30.751899999999999</v>
      </c>
      <c r="AC36">
        <v>35.429948029999998</v>
      </c>
      <c r="AD36">
        <v>139.66189919999999</v>
      </c>
      <c r="AE36">
        <v>6.0834999999999999</v>
      </c>
      <c r="AF36">
        <v>36.8354</v>
      </c>
      <c r="AG36">
        <v>36.8354</v>
      </c>
      <c r="AH36">
        <v>6.0834999999999999</v>
      </c>
      <c r="AI36">
        <v>104</v>
      </c>
      <c r="AJ36" t="s">
        <v>110</v>
      </c>
      <c r="AK36">
        <v>1003010</v>
      </c>
      <c r="AL36" t="s">
        <v>159</v>
      </c>
      <c r="AM36">
        <v>100301003</v>
      </c>
      <c r="AN36" t="s">
        <v>160</v>
      </c>
      <c r="AO36">
        <v>35.425366840000002</v>
      </c>
      <c r="AP36">
        <v>139.65178739999999</v>
      </c>
      <c r="AQ36">
        <v>104</v>
      </c>
      <c r="AR36" t="s">
        <v>110</v>
      </c>
      <c r="AS36">
        <v>1003012</v>
      </c>
      <c r="AT36" t="s">
        <v>157</v>
      </c>
      <c r="AU36">
        <v>100301201</v>
      </c>
      <c r="AV36" t="s">
        <v>158</v>
      </c>
      <c r="AW36">
        <v>0</v>
      </c>
      <c r="AX36">
        <v>2</v>
      </c>
      <c r="AY36" t="s">
        <v>100</v>
      </c>
      <c r="AZ36" t="s">
        <v>161</v>
      </c>
      <c r="BA36">
        <v>410</v>
      </c>
      <c r="BB36" t="s">
        <v>162</v>
      </c>
      <c r="BC36">
        <v>7.9</v>
      </c>
      <c r="BD36">
        <v>1</v>
      </c>
      <c r="BE36">
        <v>1538</v>
      </c>
      <c r="BF36">
        <v>7.7</v>
      </c>
      <c r="BG36">
        <v>1</v>
      </c>
      <c r="BH36">
        <v>24</v>
      </c>
      <c r="BI36">
        <v>340</v>
      </c>
      <c r="BJ36" t="s">
        <v>164</v>
      </c>
      <c r="BK36" t="s">
        <v>163</v>
      </c>
      <c r="BL36">
        <v>1</v>
      </c>
      <c r="BM36">
        <v>2090</v>
      </c>
      <c r="BN36">
        <v>26.3</v>
      </c>
      <c r="BO36">
        <v>797</v>
      </c>
      <c r="BP36">
        <v>10.1</v>
      </c>
      <c r="BQ36">
        <v>60.4</v>
      </c>
      <c r="BR36">
        <v>1</v>
      </c>
      <c r="BS36">
        <v>1575</v>
      </c>
      <c r="BT36">
        <v>7.9</v>
      </c>
      <c r="BU36">
        <v>1</v>
      </c>
      <c r="BV36">
        <v>1575</v>
      </c>
      <c r="BW36">
        <v>19.600000000000001</v>
      </c>
      <c r="BX36">
        <v>1</v>
      </c>
      <c r="BY36">
        <v>0.73</v>
      </c>
      <c r="BZ36">
        <v>4</v>
      </c>
      <c r="CA36">
        <v>210</v>
      </c>
      <c r="CB36">
        <v>240</v>
      </c>
      <c r="CC36">
        <v>3.6</v>
      </c>
      <c r="CD36">
        <v>443</v>
      </c>
      <c r="CE36">
        <v>6.6</v>
      </c>
      <c r="CF36">
        <v>14.2</v>
      </c>
      <c r="CG36" t="s">
        <v>1076</v>
      </c>
      <c r="CH36" t="s">
        <v>1040</v>
      </c>
      <c r="CI36" t="s">
        <v>969</v>
      </c>
      <c r="CJ36" t="s">
        <v>969</v>
      </c>
      <c r="CK36" t="s">
        <v>972</v>
      </c>
    </row>
    <row r="37" spans="1:89" x14ac:dyDescent="0.15">
      <c r="A37">
        <v>255438</v>
      </c>
      <c r="B37" t="s">
        <v>172</v>
      </c>
      <c r="C37">
        <v>200</v>
      </c>
      <c r="D37" t="s">
        <v>206</v>
      </c>
      <c r="E37" s="10">
        <v>40116.797581018516</v>
      </c>
      <c r="F37" s="10">
        <v>40116</v>
      </c>
      <c r="G37" s="12">
        <v>0.79758101851621177</v>
      </c>
      <c r="H37" s="12">
        <v>0.83333333333333404</v>
      </c>
      <c r="I37" s="12">
        <v>0.83333333333333404</v>
      </c>
      <c r="J37" s="10">
        <v>40116.833333333336</v>
      </c>
      <c r="K37" s="10">
        <v>40116.814884259256</v>
      </c>
      <c r="L37">
        <v>1.4825901201602133E-2</v>
      </c>
      <c r="M37">
        <v>2.4916666670000001</v>
      </c>
      <c r="N37">
        <v>1.8988866</v>
      </c>
      <c r="O37">
        <v>0.6773806</v>
      </c>
      <c r="P37">
        <v>0.37</v>
      </c>
      <c r="Q37">
        <v>1.8033870400000001</v>
      </c>
      <c r="R37">
        <v>0.13991796000000001</v>
      </c>
      <c r="S37">
        <v>0.59</v>
      </c>
      <c r="T37">
        <v>1.1801999999999999</v>
      </c>
      <c r="U37">
        <v>0</v>
      </c>
      <c r="V37">
        <f>VLOOKUP(J37,天気!$E$2:$J$721,4,FALSE)</f>
        <v>19.899999999999999</v>
      </c>
      <c r="W37">
        <v>0</v>
      </c>
      <c r="X37">
        <v>1495</v>
      </c>
      <c r="Y37">
        <v>584.79124039021315</v>
      </c>
      <c r="Z37">
        <v>11.104599999999998</v>
      </c>
      <c r="AA37">
        <v>11.104599999999998</v>
      </c>
      <c r="AB37">
        <v>11.104599999999998</v>
      </c>
      <c r="AC37">
        <v>35.429835369999999</v>
      </c>
      <c r="AD37">
        <v>139.55494880000001</v>
      </c>
      <c r="AE37">
        <v>40.816400000000002</v>
      </c>
      <c r="AF37">
        <v>51.920999999999999</v>
      </c>
      <c r="AG37">
        <v>51.920999999999999</v>
      </c>
      <c r="AH37">
        <v>40.816400000000002</v>
      </c>
      <c r="AI37">
        <v>110</v>
      </c>
      <c r="AJ37" t="s">
        <v>95</v>
      </c>
      <c r="AK37">
        <v>1009032</v>
      </c>
      <c r="AL37" t="s">
        <v>175</v>
      </c>
      <c r="AM37">
        <v>100903202</v>
      </c>
      <c r="AN37" t="s">
        <v>215</v>
      </c>
      <c r="AO37">
        <v>35.424765979999997</v>
      </c>
      <c r="AP37">
        <v>139.5532269</v>
      </c>
      <c r="AQ37">
        <v>110</v>
      </c>
      <c r="AR37" t="s">
        <v>95</v>
      </c>
      <c r="AS37">
        <v>1009034</v>
      </c>
      <c r="AT37" t="s">
        <v>173</v>
      </c>
      <c r="AU37">
        <v>100903403</v>
      </c>
      <c r="AV37" t="s">
        <v>174</v>
      </c>
      <c r="AW37">
        <v>28</v>
      </c>
      <c r="AX37">
        <v>1</v>
      </c>
      <c r="AY37" t="s">
        <v>74</v>
      </c>
      <c r="AZ37" t="s">
        <v>101</v>
      </c>
      <c r="BA37">
        <v>420</v>
      </c>
      <c r="BB37" t="s">
        <v>177</v>
      </c>
      <c r="BC37">
        <v>9.3000000000000007</v>
      </c>
      <c r="BD37">
        <v>1</v>
      </c>
      <c r="BE37">
        <v>1405</v>
      </c>
      <c r="BF37">
        <v>5.9</v>
      </c>
      <c r="BG37">
        <v>0</v>
      </c>
      <c r="BH37">
        <v>0</v>
      </c>
      <c r="BI37">
        <v>0</v>
      </c>
      <c r="BJ37">
        <v>0</v>
      </c>
      <c r="BK37">
        <v>0</v>
      </c>
      <c r="BL37">
        <v>0</v>
      </c>
      <c r="BM37">
        <v>284</v>
      </c>
      <c r="BN37">
        <v>3.5</v>
      </c>
      <c r="BO37">
        <v>1033</v>
      </c>
      <c r="BP37">
        <v>12.7</v>
      </c>
      <c r="BQ37">
        <v>0</v>
      </c>
      <c r="BR37">
        <v>1</v>
      </c>
      <c r="BS37">
        <v>749</v>
      </c>
      <c r="BT37">
        <v>3.7</v>
      </c>
      <c r="BU37">
        <v>1</v>
      </c>
      <c r="BV37">
        <v>749</v>
      </c>
      <c r="BW37">
        <v>9.3000000000000007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 t="s">
        <v>1031</v>
      </c>
      <c r="CH37" t="s">
        <v>998</v>
      </c>
      <c r="CI37" t="s">
        <v>969</v>
      </c>
      <c r="CJ37" t="s">
        <v>969</v>
      </c>
      <c r="CK37" t="s">
        <v>972</v>
      </c>
    </row>
    <row r="38" spans="1:89" hidden="1" x14ac:dyDescent="0.15">
      <c r="A38">
        <v>255446</v>
      </c>
      <c r="B38" t="s">
        <v>123</v>
      </c>
      <c r="C38">
        <v>600</v>
      </c>
      <c r="D38" t="s">
        <v>212</v>
      </c>
      <c r="E38" s="10">
        <v>40116.836400462962</v>
      </c>
      <c r="F38" s="10">
        <v>40116</v>
      </c>
      <c r="G38" s="12">
        <v>0.83640046296204673</v>
      </c>
      <c r="H38" s="12">
        <v>0.875</v>
      </c>
      <c r="I38" s="12">
        <v>0.875</v>
      </c>
      <c r="J38" s="10">
        <v>40116.875</v>
      </c>
      <c r="K38" s="10">
        <v>40116.841516203705</v>
      </c>
      <c r="L38">
        <v>9.8075286415712001E-3</v>
      </c>
      <c r="M38">
        <v>0.73666666700000005</v>
      </c>
      <c r="N38">
        <v>1.0247004</v>
      </c>
      <c r="O38">
        <v>0.36553639999999998</v>
      </c>
      <c r="P38">
        <v>0.31</v>
      </c>
      <c r="Q38">
        <v>0.97316575999999999</v>
      </c>
      <c r="R38">
        <v>7.550424E-2</v>
      </c>
      <c r="S38">
        <v>0.7</v>
      </c>
      <c r="T38">
        <v>0.59640000000000004</v>
      </c>
      <c r="U38">
        <v>0</v>
      </c>
      <c r="V38">
        <f>VLOOKUP(J38,天気!$E$2:$J$721,4,FALSE)</f>
        <v>18.5</v>
      </c>
      <c r="W38">
        <v>0</v>
      </c>
      <c r="X38">
        <v>442</v>
      </c>
      <c r="Y38">
        <v>526.66256767796096</v>
      </c>
      <c r="Z38">
        <v>5.9924000000000035</v>
      </c>
      <c r="AA38">
        <v>5.9924000000000035</v>
      </c>
      <c r="AB38">
        <v>5.9924000000000035</v>
      </c>
      <c r="AC38">
        <v>35.630899139999997</v>
      </c>
      <c r="AD38">
        <v>139.679575</v>
      </c>
      <c r="AE38">
        <v>33.931399999999996</v>
      </c>
      <c r="AF38">
        <v>39.9238</v>
      </c>
      <c r="AG38">
        <v>39.9238</v>
      </c>
      <c r="AH38">
        <v>33.931399999999996</v>
      </c>
      <c r="AO38">
        <v>35.629026930000002</v>
      </c>
      <c r="AP38">
        <v>139.6849287</v>
      </c>
      <c r="AW38">
        <v>38</v>
      </c>
      <c r="AX38">
        <v>1</v>
      </c>
      <c r="AY38" t="s">
        <v>74</v>
      </c>
      <c r="AZ38" t="s">
        <v>125</v>
      </c>
      <c r="BA38">
        <v>420</v>
      </c>
      <c r="BB38" t="s">
        <v>177</v>
      </c>
      <c r="BC38">
        <v>7.9</v>
      </c>
      <c r="BD38">
        <v>1</v>
      </c>
      <c r="BE38">
        <v>710</v>
      </c>
      <c r="BF38">
        <v>7</v>
      </c>
      <c r="BG38">
        <v>0</v>
      </c>
      <c r="BH38">
        <v>0</v>
      </c>
      <c r="BI38">
        <v>0</v>
      </c>
      <c r="BJ38">
        <v>0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1</v>
      </c>
      <c r="BS38">
        <v>611</v>
      </c>
      <c r="BT38">
        <v>3.1</v>
      </c>
      <c r="BU38">
        <v>1</v>
      </c>
      <c r="BV38">
        <v>611</v>
      </c>
      <c r="BW38">
        <v>7.9</v>
      </c>
      <c r="BX38">
        <v>0</v>
      </c>
      <c r="BY38">
        <v>0</v>
      </c>
      <c r="BZ38">
        <v>0</v>
      </c>
      <c r="CA38">
        <v>0</v>
      </c>
      <c r="CB38">
        <v>0</v>
      </c>
      <c r="CC38">
        <v>0</v>
      </c>
      <c r="CD38">
        <v>0</v>
      </c>
      <c r="CE38">
        <v>0</v>
      </c>
      <c r="CF38">
        <v>0</v>
      </c>
      <c r="CG38" t="s">
        <v>969</v>
      </c>
      <c r="CH38" t="s">
        <v>969</v>
      </c>
      <c r="CI38" t="s">
        <v>1335</v>
      </c>
      <c r="CJ38" t="s">
        <v>1002</v>
      </c>
      <c r="CK38" t="s">
        <v>972</v>
      </c>
    </row>
    <row r="39" spans="1:89" x14ac:dyDescent="0.15">
      <c r="A39">
        <v>255447</v>
      </c>
      <c r="B39" t="s">
        <v>135</v>
      </c>
      <c r="C39">
        <v>200</v>
      </c>
      <c r="D39" t="s">
        <v>206</v>
      </c>
      <c r="E39" s="10">
        <v>40116.847118055557</v>
      </c>
      <c r="F39" s="10">
        <v>40116</v>
      </c>
      <c r="G39" s="12">
        <v>0.84711805555707542</v>
      </c>
      <c r="H39" s="12">
        <v>0.875</v>
      </c>
      <c r="I39" s="12">
        <v>0.875</v>
      </c>
      <c r="J39" s="10">
        <v>40116.875</v>
      </c>
      <c r="K39" s="10">
        <v>40116.856134259258</v>
      </c>
      <c r="L39">
        <v>5.0508356545960979E-3</v>
      </c>
      <c r="M39">
        <v>1.298333333</v>
      </c>
      <c r="N39">
        <v>0.62013149999999995</v>
      </c>
      <c r="O39">
        <v>0.22121650000000001</v>
      </c>
      <c r="P39">
        <v>0.36</v>
      </c>
      <c r="Q39">
        <v>0.58894360000000001</v>
      </c>
      <c r="R39">
        <v>4.5693900000000003E-2</v>
      </c>
      <c r="S39">
        <v>0.41</v>
      </c>
      <c r="T39">
        <v>0.61068</v>
      </c>
      <c r="U39">
        <v>0</v>
      </c>
      <c r="V39">
        <f>VLOOKUP(J39,天気!$E$2:$J$721,4,FALSE)</f>
        <v>18.5</v>
      </c>
      <c r="W39">
        <v>1</v>
      </c>
      <c r="X39">
        <v>779</v>
      </c>
      <c r="Y39">
        <v>526.18355828423478</v>
      </c>
      <c r="Z39">
        <v>3.6264999999999983</v>
      </c>
      <c r="AA39">
        <v>3.6264999999999983</v>
      </c>
      <c r="AB39">
        <v>3.6264999999999983</v>
      </c>
      <c r="AC39">
        <v>35.40205838</v>
      </c>
      <c r="AD39">
        <v>139.53432799999999</v>
      </c>
      <c r="AE39">
        <v>15.0158</v>
      </c>
      <c r="AF39">
        <v>18.642299999999999</v>
      </c>
      <c r="AG39">
        <v>18.642299999999999</v>
      </c>
      <c r="AH39">
        <v>15.0158</v>
      </c>
      <c r="AI39">
        <v>110</v>
      </c>
      <c r="AJ39" t="s">
        <v>95</v>
      </c>
      <c r="AK39">
        <v>1009018</v>
      </c>
      <c r="AL39" t="s">
        <v>138</v>
      </c>
      <c r="AM39">
        <v>100901801</v>
      </c>
      <c r="AN39" t="s">
        <v>279</v>
      </c>
      <c r="AO39">
        <v>35.406628920000003</v>
      </c>
      <c r="AP39">
        <v>139.53583549999999</v>
      </c>
      <c r="AQ39">
        <v>110</v>
      </c>
      <c r="AR39" t="s">
        <v>95</v>
      </c>
      <c r="AS39">
        <v>1009029</v>
      </c>
      <c r="AT39" t="s">
        <v>136</v>
      </c>
      <c r="AU39">
        <v>100902901</v>
      </c>
      <c r="AV39" t="s">
        <v>137</v>
      </c>
      <c r="AW39">
        <v>37</v>
      </c>
      <c r="AX39">
        <v>1</v>
      </c>
      <c r="AY39" t="s">
        <v>74</v>
      </c>
      <c r="AZ39" t="s">
        <v>101</v>
      </c>
      <c r="BA39">
        <v>420</v>
      </c>
      <c r="BB39" t="s">
        <v>177</v>
      </c>
      <c r="BC39">
        <v>9.1</v>
      </c>
      <c r="BD39">
        <v>1</v>
      </c>
      <c r="BE39">
        <v>727</v>
      </c>
      <c r="BF39">
        <v>4.0999999999999996</v>
      </c>
      <c r="BG39">
        <v>0</v>
      </c>
      <c r="BH39">
        <v>0</v>
      </c>
      <c r="BI39">
        <v>0</v>
      </c>
      <c r="BJ39">
        <v>0</v>
      </c>
      <c r="BK39">
        <v>0</v>
      </c>
      <c r="BL39">
        <v>0</v>
      </c>
      <c r="BM39">
        <v>0</v>
      </c>
      <c r="BN39">
        <v>0</v>
      </c>
      <c r="BO39">
        <v>0</v>
      </c>
      <c r="BP39">
        <v>0</v>
      </c>
      <c r="BQ39">
        <v>0</v>
      </c>
      <c r="BR39">
        <v>1</v>
      </c>
      <c r="BS39">
        <v>718</v>
      </c>
      <c r="BT39">
        <v>3.6</v>
      </c>
      <c r="BU39">
        <v>1</v>
      </c>
      <c r="BV39">
        <v>718</v>
      </c>
      <c r="BW39">
        <v>9.1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  <c r="CG39" t="s">
        <v>1196</v>
      </c>
      <c r="CH39" t="s">
        <v>976</v>
      </c>
      <c r="CI39" t="s">
        <v>1192</v>
      </c>
      <c r="CJ39" t="s">
        <v>969</v>
      </c>
      <c r="CK39" t="s">
        <v>986</v>
      </c>
    </row>
    <row r="40" spans="1:89" hidden="1" x14ac:dyDescent="0.15">
      <c r="A40">
        <v>255451</v>
      </c>
      <c r="B40" t="s">
        <v>123</v>
      </c>
      <c r="C40">
        <v>200</v>
      </c>
      <c r="D40" t="s">
        <v>206</v>
      </c>
      <c r="E40" s="10">
        <v>40116.894131944442</v>
      </c>
      <c r="F40" s="10">
        <v>40116</v>
      </c>
      <c r="G40" s="12">
        <v>0.89413194444205146</v>
      </c>
      <c r="H40" s="12">
        <v>0.91666666666666696</v>
      </c>
      <c r="I40" s="12">
        <v>0.91666666666666696</v>
      </c>
      <c r="J40" s="10">
        <v>40116.916666666664</v>
      </c>
      <c r="K40" s="10">
        <v>40116.900324074071</v>
      </c>
      <c r="L40">
        <v>7.6790145985401364E-3</v>
      </c>
      <c r="M40">
        <v>0.89166666699999997</v>
      </c>
      <c r="N40">
        <v>0.71958509999999998</v>
      </c>
      <c r="O40">
        <v>0.25669409999999998</v>
      </c>
      <c r="P40">
        <v>0.27</v>
      </c>
      <c r="Q40">
        <v>0.68339543999999997</v>
      </c>
      <c r="R40">
        <v>5.3022060000000003E-2</v>
      </c>
      <c r="S40">
        <v>0.45</v>
      </c>
      <c r="T40">
        <v>0.50736000000000003</v>
      </c>
      <c r="U40">
        <v>0</v>
      </c>
      <c r="V40">
        <f>VLOOKUP(J40,天気!$E$2:$J$721,4,FALSE)</f>
        <v>19.100000000000001</v>
      </c>
      <c r="W40">
        <v>1</v>
      </c>
      <c r="X40">
        <v>535</v>
      </c>
      <c r="Y40">
        <v>484.95193873347455</v>
      </c>
      <c r="Z40">
        <v>-4.2080999999999946</v>
      </c>
      <c r="AA40">
        <v>-4.2080999999999946</v>
      </c>
      <c r="AB40">
        <v>4.2080999999999946</v>
      </c>
      <c r="AC40">
        <v>35.630158819999998</v>
      </c>
      <c r="AD40">
        <v>139.6851058</v>
      </c>
      <c r="AE40">
        <v>38.118499999999997</v>
      </c>
      <c r="AF40">
        <v>33.910400000000003</v>
      </c>
      <c r="AG40">
        <v>38.118499999999997</v>
      </c>
      <c r="AH40">
        <v>33.910400000000003</v>
      </c>
      <c r="AO40">
        <v>35.630786460000003</v>
      </c>
      <c r="AP40">
        <v>139.67979500000001</v>
      </c>
      <c r="AW40">
        <v>38</v>
      </c>
      <c r="AX40">
        <v>1</v>
      </c>
      <c r="AY40" t="s">
        <v>74</v>
      </c>
      <c r="AZ40" t="s">
        <v>125</v>
      </c>
      <c r="BA40">
        <v>420</v>
      </c>
      <c r="BB40" t="s">
        <v>177</v>
      </c>
      <c r="BC40">
        <v>6.6</v>
      </c>
      <c r="BD40">
        <v>1</v>
      </c>
      <c r="BE40">
        <v>604</v>
      </c>
      <c r="BF40">
        <v>4.5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1</v>
      </c>
      <c r="BS40">
        <v>548</v>
      </c>
      <c r="BT40">
        <v>2.7</v>
      </c>
      <c r="BU40">
        <v>1</v>
      </c>
      <c r="BV40">
        <v>548</v>
      </c>
      <c r="BW40">
        <v>6.6</v>
      </c>
      <c r="BX40">
        <v>0</v>
      </c>
      <c r="BY40">
        <v>0</v>
      </c>
      <c r="BZ40">
        <v>0</v>
      </c>
      <c r="CA40">
        <v>0</v>
      </c>
      <c r="CB40">
        <v>0</v>
      </c>
      <c r="CC40">
        <v>0</v>
      </c>
      <c r="CD40">
        <v>0</v>
      </c>
      <c r="CE40">
        <v>0</v>
      </c>
      <c r="CF40">
        <v>0</v>
      </c>
      <c r="CG40" t="s">
        <v>1336</v>
      </c>
      <c r="CH40" t="s">
        <v>1166</v>
      </c>
      <c r="CI40" t="s">
        <v>969</v>
      </c>
      <c r="CJ40" t="s">
        <v>969</v>
      </c>
      <c r="CK40" t="s">
        <v>986</v>
      </c>
    </row>
    <row r="41" spans="1:89" x14ac:dyDescent="0.15">
      <c r="A41">
        <v>255465</v>
      </c>
      <c r="B41" t="s">
        <v>183</v>
      </c>
      <c r="C41">
        <v>600</v>
      </c>
      <c r="D41" t="s">
        <v>212</v>
      </c>
      <c r="E41" s="10">
        <v>40117.374699074076</v>
      </c>
      <c r="F41" s="10">
        <v>40117</v>
      </c>
      <c r="G41" s="12">
        <v>0.37469907407648861</v>
      </c>
      <c r="H41" s="12">
        <v>0.375</v>
      </c>
      <c r="I41" s="12">
        <v>0.375</v>
      </c>
      <c r="J41" s="10">
        <v>40117.375</v>
      </c>
      <c r="K41" s="10">
        <v>40117.390983796293</v>
      </c>
      <c r="L41">
        <v>3.3227381905524436E-3</v>
      </c>
      <c r="M41">
        <v>2.3450000000000002</v>
      </c>
      <c r="N41">
        <v>0.7096671</v>
      </c>
      <c r="O41">
        <v>0.2531561</v>
      </c>
      <c r="P41">
        <v>0.62</v>
      </c>
      <c r="Q41">
        <v>0.67397624</v>
      </c>
      <c r="R41">
        <v>5.2291259999999999E-2</v>
      </c>
      <c r="S41">
        <v>0.67</v>
      </c>
      <c r="T41">
        <v>1.13232</v>
      </c>
      <c r="U41">
        <v>0</v>
      </c>
      <c r="V41">
        <f>VLOOKUP(J41,天気!$E$2:$J$721,4,FALSE)</f>
        <v>18.7</v>
      </c>
      <c r="W41">
        <v>0</v>
      </c>
      <c r="X41">
        <v>1407</v>
      </c>
      <c r="Y41">
        <v>967.68593661968407</v>
      </c>
      <c r="Z41">
        <v>4.1501000000000019</v>
      </c>
      <c r="AA41">
        <v>4.1501000000000019</v>
      </c>
      <c r="AB41">
        <v>4.1501000000000019</v>
      </c>
      <c r="AC41">
        <v>35.460997310000003</v>
      </c>
      <c r="AD41">
        <v>139.54174699999999</v>
      </c>
      <c r="AE41">
        <v>55.914299999999997</v>
      </c>
      <c r="AF41">
        <v>60.064399999999999</v>
      </c>
      <c r="AG41">
        <v>60.064399999999999</v>
      </c>
      <c r="AH41">
        <v>55.914299999999997</v>
      </c>
      <c r="AI41">
        <v>112</v>
      </c>
      <c r="AJ41" t="s">
        <v>129</v>
      </c>
      <c r="AK41">
        <v>1005105</v>
      </c>
      <c r="AL41" t="s">
        <v>227</v>
      </c>
      <c r="AM41">
        <v>100510501</v>
      </c>
      <c r="AN41" t="s">
        <v>228</v>
      </c>
      <c r="AO41">
        <v>35.465058110000001</v>
      </c>
      <c r="AP41">
        <v>139.53229490000001</v>
      </c>
      <c r="AQ41">
        <v>112</v>
      </c>
      <c r="AR41" t="s">
        <v>129</v>
      </c>
      <c r="AS41">
        <v>1005117</v>
      </c>
      <c r="AT41" t="s">
        <v>306</v>
      </c>
      <c r="AU41">
        <v>100511702</v>
      </c>
      <c r="AV41" t="s">
        <v>307</v>
      </c>
      <c r="AW41">
        <v>37</v>
      </c>
      <c r="AX41">
        <v>1</v>
      </c>
      <c r="AY41" t="s">
        <v>74</v>
      </c>
      <c r="AZ41" t="s">
        <v>133</v>
      </c>
      <c r="BA41">
        <v>420</v>
      </c>
      <c r="BB41" t="s">
        <v>177</v>
      </c>
      <c r="BC41">
        <v>16.600000000000001</v>
      </c>
      <c r="BD41">
        <v>1</v>
      </c>
      <c r="BE41">
        <v>1348</v>
      </c>
      <c r="BF41">
        <v>6.7</v>
      </c>
      <c r="BG41">
        <v>0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1</v>
      </c>
      <c r="BS41">
        <v>1249</v>
      </c>
      <c r="BT41">
        <v>6.2</v>
      </c>
      <c r="BU41">
        <v>1</v>
      </c>
      <c r="BV41">
        <v>1249</v>
      </c>
      <c r="BW41">
        <v>16.600000000000001</v>
      </c>
      <c r="BX41">
        <v>0</v>
      </c>
      <c r="BY41">
        <v>0</v>
      </c>
      <c r="BZ41">
        <v>0</v>
      </c>
      <c r="CA41">
        <v>0</v>
      </c>
      <c r="CB41">
        <v>0</v>
      </c>
      <c r="CC41">
        <v>0</v>
      </c>
      <c r="CD41">
        <v>0</v>
      </c>
      <c r="CE41">
        <v>0</v>
      </c>
      <c r="CF41">
        <v>0</v>
      </c>
      <c r="CG41" t="s">
        <v>1380</v>
      </c>
      <c r="CH41" t="s">
        <v>969</v>
      </c>
      <c r="CI41" t="s">
        <v>1386</v>
      </c>
      <c r="CJ41" t="s">
        <v>974</v>
      </c>
      <c r="CK41" t="s">
        <v>972</v>
      </c>
    </row>
    <row r="42" spans="1:89" x14ac:dyDescent="0.15">
      <c r="A42">
        <v>255469</v>
      </c>
      <c r="B42" t="s">
        <v>242</v>
      </c>
      <c r="C42">
        <v>100</v>
      </c>
      <c r="D42" t="s">
        <v>79</v>
      </c>
      <c r="E42" s="10">
        <v>40117.400833333333</v>
      </c>
      <c r="F42" s="10">
        <v>40117</v>
      </c>
      <c r="G42" s="12">
        <v>0.40083333333313931</v>
      </c>
      <c r="H42" s="12">
        <v>0.41666666666666702</v>
      </c>
      <c r="I42" s="12">
        <v>0.41666666666666702</v>
      </c>
      <c r="J42" s="10">
        <v>40117.416666666664</v>
      </c>
      <c r="K42" s="10">
        <v>40117.407951388886</v>
      </c>
      <c r="L42">
        <v>1.1869230769230769E-2</v>
      </c>
      <c r="M42">
        <v>1.44</v>
      </c>
      <c r="N42">
        <v>2.4274475999999998</v>
      </c>
      <c r="O42">
        <v>0.86593160000000002</v>
      </c>
      <c r="P42">
        <v>1.0249999999999999</v>
      </c>
      <c r="Q42">
        <v>2.3053654400000001</v>
      </c>
      <c r="R42">
        <v>0.17886456000000001</v>
      </c>
      <c r="S42">
        <v>0.63</v>
      </c>
      <c r="T42">
        <v>1.6531199999999999</v>
      </c>
      <c r="U42">
        <v>0</v>
      </c>
      <c r="V42">
        <f>VLOOKUP(J42,天気!$E$2:$J$721,4,FALSE)</f>
        <v>19.7</v>
      </c>
      <c r="W42">
        <v>0</v>
      </c>
      <c r="X42">
        <v>615</v>
      </c>
      <c r="Y42">
        <v>973.27897962462509</v>
      </c>
      <c r="Z42">
        <v>14.195600000000001</v>
      </c>
      <c r="AA42">
        <v>14.195600000000001</v>
      </c>
      <c r="AB42">
        <v>14.195600000000001</v>
      </c>
      <c r="AC42">
        <v>35.459618620000001</v>
      </c>
      <c r="AD42">
        <v>139.61441880000001</v>
      </c>
      <c r="AE42">
        <v>3.6214</v>
      </c>
      <c r="AF42">
        <v>17.817</v>
      </c>
      <c r="AG42">
        <v>17.817</v>
      </c>
      <c r="AH42">
        <v>3.6214</v>
      </c>
      <c r="AI42">
        <v>103</v>
      </c>
      <c r="AJ42" t="s">
        <v>71</v>
      </c>
      <c r="AK42">
        <v>1002008</v>
      </c>
      <c r="AL42" t="s">
        <v>187</v>
      </c>
      <c r="AM42">
        <v>100200801</v>
      </c>
      <c r="AN42" t="s">
        <v>188</v>
      </c>
      <c r="AO42">
        <v>35.464494860000002</v>
      </c>
      <c r="AP42">
        <v>139.62334509999999</v>
      </c>
      <c r="AQ42">
        <v>103</v>
      </c>
      <c r="AR42" t="s">
        <v>71</v>
      </c>
      <c r="AS42">
        <v>1002001</v>
      </c>
      <c r="AT42" t="s">
        <v>213</v>
      </c>
      <c r="AU42">
        <v>100200102</v>
      </c>
      <c r="AV42" t="s">
        <v>214</v>
      </c>
      <c r="AW42">
        <v>0</v>
      </c>
      <c r="AX42">
        <v>1</v>
      </c>
      <c r="AY42" t="s">
        <v>74</v>
      </c>
      <c r="AZ42" t="s">
        <v>75</v>
      </c>
      <c r="BA42">
        <v>410</v>
      </c>
      <c r="BB42" t="s">
        <v>162</v>
      </c>
      <c r="BC42">
        <v>6</v>
      </c>
      <c r="BD42">
        <v>1</v>
      </c>
      <c r="BE42">
        <v>1968</v>
      </c>
      <c r="BF42">
        <v>6.3</v>
      </c>
      <c r="BG42">
        <v>1</v>
      </c>
      <c r="BH42">
        <v>2</v>
      </c>
      <c r="BI42">
        <v>140</v>
      </c>
      <c r="BJ42" t="s">
        <v>191</v>
      </c>
      <c r="BK42" t="s">
        <v>155</v>
      </c>
      <c r="BL42">
        <v>0</v>
      </c>
      <c r="BM42">
        <v>312</v>
      </c>
      <c r="BN42">
        <v>3.8</v>
      </c>
      <c r="BO42">
        <v>362</v>
      </c>
      <c r="BP42">
        <v>4.4000000000000004</v>
      </c>
      <c r="BQ42">
        <v>10.199999999999999</v>
      </c>
      <c r="BR42">
        <v>1</v>
      </c>
      <c r="BS42">
        <v>1196</v>
      </c>
      <c r="BT42">
        <v>6</v>
      </c>
      <c r="BU42">
        <v>1</v>
      </c>
      <c r="BV42">
        <v>1196</v>
      </c>
      <c r="BW42">
        <v>14.4</v>
      </c>
      <c r="BX42">
        <v>1</v>
      </c>
      <c r="BY42">
        <v>0.7</v>
      </c>
      <c r="BZ42">
        <v>3</v>
      </c>
      <c r="CA42">
        <v>210</v>
      </c>
      <c r="CB42">
        <v>462</v>
      </c>
      <c r="CC42">
        <v>6.9</v>
      </c>
      <c r="CD42">
        <v>153</v>
      </c>
      <c r="CE42">
        <v>2.2999999999999998</v>
      </c>
      <c r="CF42">
        <v>12.2</v>
      </c>
      <c r="CG42">
        <v>0</v>
      </c>
      <c r="CH42">
        <v>0</v>
      </c>
      <c r="CI42">
        <v>0</v>
      </c>
      <c r="CJ42">
        <v>0</v>
      </c>
      <c r="CK42">
        <v>0</v>
      </c>
    </row>
    <row r="43" spans="1:89" x14ac:dyDescent="0.15">
      <c r="A43">
        <v>255472</v>
      </c>
      <c r="B43" t="s">
        <v>244</v>
      </c>
      <c r="C43">
        <v>999</v>
      </c>
      <c r="D43" t="s">
        <v>70</v>
      </c>
      <c r="E43" s="10">
        <v>40117.41070601852</v>
      </c>
      <c r="F43" s="10">
        <v>40117</v>
      </c>
      <c r="G43" s="12">
        <v>0.41070601851970423</v>
      </c>
      <c r="H43" s="12">
        <v>0.41666666666666702</v>
      </c>
      <c r="I43" s="12">
        <v>0.41666666666666702</v>
      </c>
      <c r="J43" s="10">
        <v>40117.416666666664</v>
      </c>
      <c r="K43" s="10">
        <v>40117.415914351855</v>
      </c>
      <c r="L43">
        <v>5.5204385964912296E-3</v>
      </c>
      <c r="M43">
        <v>1.45</v>
      </c>
      <c r="N43">
        <v>1.0761543</v>
      </c>
      <c r="O43">
        <v>0.38389129999999999</v>
      </c>
      <c r="P43">
        <v>0.56999999999999995</v>
      </c>
      <c r="Q43">
        <v>1.0220319200000001</v>
      </c>
      <c r="R43">
        <v>7.9295580000000004E-2</v>
      </c>
      <c r="S43">
        <v>0.75</v>
      </c>
      <c r="T43">
        <v>1.0835999999999999</v>
      </c>
      <c r="U43">
        <v>0</v>
      </c>
      <c r="V43">
        <f>VLOOKUP(J43,天気!$E$2:$J$721,4,FALSE)</f>
        <v>19.7</v>
      </c>
      <c r="W43">
        <v>0</v>
      </c>
      <c r="X43">
        <v>450</v>
      </c>
      <c r="Y43">
        <v>970.03451772924495</v>
      </c>
      <c r="Z43">
        <v>6.2933000000000021</v>
      </c>
      <c r="AA43">
        <v>6.2933000000000021</v>
      </c>
      <c r="AB43">
        <v>6.2933000000000021</v>
      </c>
      <c r="AC43">
        <v>35.488656200000001</v>
      </c>
      <c r="AD43">
        <v>139.6362197</v>
      </c>
      <c r="AE43">
        <v>15.757899999999999</v>
      </c>
      <c r="AF43">
        <v>22.051200000000001</v>
      </c>
      <c r="AG43">
        <v>22.051200000000001</v>
      </c>
      <c r="AH43">
        <v>15.757899999999999</v>
      </c>
      <c r="AI43">
        <v>102</v>
      </c>
      <c r="AJ43" t="s">
        <v>118</v>
      </c>
      <c r="AK43">
        <v>1001014</v>
      </c>
      <c r="AL43" t="s">
        <v>119</v>
      </c>
      <c r="AM43">
        <v>100101403</v>
      </c>
      <c r="AN43" t="s">
        <v>120</v>
      </c>
      <c r="AO43">
        <v>35.496895960000003</v>
      </c>
      <c r="AP43">
        <v>139.63269539999999</v>
      </c>
      <c r="AQ43">
        <v>109</v>
      </c>
      <c r="AR43" t="s">
        <v>265</v>
      </c>
      <c r="AS43">
        <v>1008043</v>
      </c>
      <c r="AT43" t="s">
        <v>311</v>
      </c>
      <c r="AU43">
        <v>100804303</v>
      </c>
      <c r="AV43" t="s">
        <v>312</v>
      </c>
      <c r="AW43">
        <v>0</v>
      </c>
      <c r="AX43">
        <v>2</v>
      </c>
      <c r="AY43" t="s">
        <v>100</v>
      </c>
      <c r="AZ43" t="s">
        <v>121</v>
      </c>
      <c r="BA43">
        <v>100</v>
      </c>
      <c r="BB43" t="s">
        <v>76</v>
      </c>
      <c r="BC43">
        <v>5.5</v>
      </c>
      <c r="BD43">
        <v>1</v>
      </c>
      <c r="BE43">
        <v>1290</v>
      </c>
      <c r="BF43">
        <v>5.5</v>
      </c>
      <c r="BG43">
        <v>1</v>
      </c>
      <c r="BH43">
        <v>2</v>
      </c>
      <c r="BI43">
        <v>120</v>
      </c>
      <c r="BJ43" t="s">
        <v>122</v>
      </c>
      <c r="BK43" t="s">
        <v>313</v>
      </c>
      <c r="BL43">
        <v>0</v>
      </c>
      <c r="BM43">
        <v>1166</v>
      </c>
      <c r="BN43">
        <v>13.9</v>
      </c>
      <c r="BO43">
        <v>247</v>
      </c>
      <c r="BP43">
        <v>2.8</v>
      </c>
      <c r="BQ43">
        <v>18.7</v>
      </c>
      <c r="BR43">
        <v>1</v>
      </c>
      <c r="BS43">
        <v>1140</v>
      </c>
      <c r="BT43">
        <v>5.7</v>
      </c>
      <c r="BU43">
        <v>1</v>
      </c>
      <c r="BV43">
        <v>1140</v>
      </c>
      <c r="BW43">
        <v>14.5</v>
      </c>
      <c r="BX43">
        <v>0</v>
      </c>
      <c r="BY43">
        <v>0</v>
      </c>
      <c r="BZ43">
        <v>0</v>
      </c>
      <c r="CA43">
        <v>0</v>
      </c>
      <c r="CB43">
        <v>0</v>
      </c>
      <c r="CC43">
        <v>0</v>
      </c>
      <c r="CD43">
        <v>0</v>
      </c>
      <c r="CE43">
        <v>0</v>
      </c>
      <c r="CF43">
        <v>0</v>
      </c>
      <c r="CG43">
        <v>0</v>
      </c>
      <c r="CH43">
        <v>0</v>
      </c>
      <c r="CI43">
        <v>0</v>
      </c>
      <c r="CJ43">
        <v>0</v>
      </c>
      <c r="CK43">
        <v>0</v>
      </c>
    </row>
    <row r="44" spans="1:89" x14ac:dyDescent="0.15">
      <c r="A44">
        <v>255473</v>
      </c>
      <c r="B44" t="s">
        <v>156</v>
      </c>
      <c r="C44">
        <v>999</v>
      </c>
      <c r="D44" t="s">
        <v>70</v>
      </c>
      <c r="E44" s="10">
        <v>40117.411006944443</v>
      </c>
      <c r="F44" s="10">
        <v>40117</v>
      </c>
      <c r="G44" s="12">
        <v>0.41100694444321562</v>
      </c>
      <c r="H44" s="12">
        <v>0.41666666666666702</v>
      </c>
      <c r="I44" s="12">
        <v>0.41666666666666702</v>
      </c>
      <c r="J44" s="10">
        <v>40117.416666666664</v>
      </c>
      <c r="K44" s="10">
        <v>40117.417071759257</v>
      </c>
      <c r="L44">
        <v>2.1792791127541587E-2</v>
      </c>
      <c r="M44">
        <v>1.28</v>
      </c>
      <c r="N44">
        <v>4.0321458000000003</v>
      </c>
      <c r="O44">
        <v>1.4383678</v>
      </c>
      <c r="P44">
        <v>0.87333333300000004</v>
      </c>
      <c r="Q44">
        <v>3.8293595200000001</v>
      </c>
      <c r="R44">
        <v>0.29710547999999998</v>
      </c>
      <c r="S44">
        <v>0.76</v>
      </c>
      <c r="T44">
        <v>0.98951999999999996</v>
      </c>
      <c r="U44">
        <v>0</v>
      </c>
      <c r="V44">
        <f>VLOOKUP(J44,天気!$E$2:$J$721,4,FALSE)</f>
        <v>19.7</v>
      </c>
      <c r="W44">
        <v>0</v>
      </c>
      <c r="X44">
        <v>524</v>
      </c>
      <c r="Y44">
        <v>829.49197157898243</v>
      </c>
      <c r="Z44">
        <v>-23.579799999999999</v>
      </c>
      <c r="AA44">
        <v>-23.579799999999999</v>
      </c>
      <c r="AB44">
        <v>23.579799999999999</v>
      </c>
      <c r="AC44">
        <v>35.42569941</v>
      </c>
      <c r="AD44">
        <v>139.65216820000001</v>
      </c>
      <c r="AE44">
        <v>36.806699999999999</v>
      </c>
      <c r="AF44">
        <v>13.226900000000001</v>
      </c>
      <c r="AG44">
        <v>36.806699999999999</v>
      </c>
      <c r="AH44">
        <v>13.226900000000001</v>
      </c>
      <c r="AI44">
        <v>104</v>
      </c>
      <c r="AJ44" t="s">
        <v>110</v>
      </c>
      <c r="AK44">
        <v>1003012</v>
      </c>
      <c r="AL44" t="s">
        <v>157</v>
      </c>
      <c r="AM44">
        <v>100301201</v>
      </c>
      <c r="AN44" t="s">
        <v>158</v>
      </c>
      <c r="AO44">
        <v>35.432705310000003</v>
      </c>
      <c r="AP44">
        <v>139.64901929999999</v>
      </c>
      <c r="AQ44">
        <v>104</v>
      </c>
      <c r="AR44" t="s">
        <v>110</v>
      </c>
      <c r="AS44">
        <v>1003016</v>
      </c>
      <c r="AT44" t="s">
        <v>314</v>
      </c>
      <c r="AU44">
        <v>100301602</v>
      </c>
      <c r="AV44" t="s">
        <v>315</v>
      </c>
      <c r="AW44">
        <v>0</v>
      </c>
      <c r="AX44">
        <v>2</v>
      </c>
      <c r="AY44" t="s">
        <v>100</v>
      </c>
      <c r="AZ44" t="s">
        <v>161</v>
      </c>
      <c r="BA44">
        <v>410</v>
      </c>
      <c r="BB44" t="s">
        <v>162</v>
      </c>
      <c r="BC44">
        <v>5.4</v>
      </c>
      <c r="BD44">
        <v>1</v>
      </c>
      <c r="BE44">
        <v>1178</v>
      </c>
      <c r="BF44">
        <v>7.6</v>
      </c>
      <c r="BG44">
        <v>1</v>
      </c>
      <c r="BH44">
        <v>2</v>
      </c>
      <c r="BI44">
        <v>130</v>
      </c>
      <c r="BJ44" t="s">
        <v>163</v>
      </c>
      <c r="BK44" t="s">
        <v>195</v>
      </c>
      <c r="BL44">
        <v>0</v>
      </c>
      <c r="BM44">
        <v>757</v>
      </c>
      <c r="BN44">
        <v>8.8000000000000007</v>
      </c>
      <c r="BO44">
        <v>1120</v>
      </c>
      <c r="BP44">
        <v>13.6</v>
      </c>
      <c r="BQ44">
        <v>24.4</v>
      </c>
      <c r="BR44">
        <v>1</v>
      </c>
      <c r="BS44">
        <v>1082</v>
      </c>
      <c r="BT44">
        <v>5.4</v>
      </c>
      <c r="BU44">
        <v>1</v>
      </c>
      <c r="BV44">
        <v>1082</v>
      </c>
      <c r="BW44">
        <v>12.8</v>
      </c>
      <c r="BX44">
        <v>1</v>
      </c>
      <c r="BY44">
        <v>0.22</v>
      </c>
      <c r="BZ44">
        <v>1</v>
      </c>
      <c r="CA44">
        <v>210</v>
      </c>
      <c r="CB44">
        <v>405</v>
      </c>
      <c r="CC44">
        <v>6.1</v>
      </c>
      <c r="CD44">
        <v>199</v>
      </c>
      <c r="CE44">
        <v>3</v>
      </c>
      <c r="CF44">
        <v>10.1</v>
      </c>
      <c r="CG44" t="s">
        <v>969</v>
      </c>
      <c r="CH44" t="s">
        <v>969</v>
      </c>
      <c r="CI44" t="s">
        <v>1079</v>
      </c>
      <c r="CJ44" t="s">
        <v>70</v>
      </c>
      <c r="CK44" t="s">
        <v>972</v>
      </c>
    </row>
    <row r="45" spans="1:89" x14ac:dyDescent="0.15">
      <c r="A45">
        <v>255474</v>
      </c>
      <c r="B45" t="s">
        <v>117</v>
      </c>
      <c r="C45">
        <v>999</v>
      </c>
      <c r="D45" t="s">
        <v>70</v>
      </c>
      <c r="E45" s="10">
        <v>40117.411180555559</v>
      </c>
      <c r="F45" s="10">
        <v>40117</v>
      </c>
      <c r="G45" s="12">
        <v>0.41118055555853061</v>
      </c>
      <c r="H45" s="12">
        <v>0.41666666666666702</v>
      </c>
      <c r="I45" s="12">
        <v>0.41666666666666702</v>
      </c>
      <c r="J45" s="10">
        <v>40117.416666666664</v>
      </c>
      <c r="K45" s="10">
        <v>40117.415879629632</v>
      </c>
      <c r="L45">
        <v>4.6757922535211249E-3</v>
      </c>
      <c r="M45">
        <v>1.44</v>
      </c>
      <c r="N45">
        <v>0.90830069999999996</v>
      </c>
      <c r="O45">
        <v>0.32401370000000002</v>
      </c>
      <c r="P45">
        <v>0.56999999999999995</v>
      </c>
      <c r="Q45">
        <v>0.86262008000000001</v>
      </c>
      <c r="R45">
        <v>6.6927420000000001E-2</v>
      </c>
      <c r="S45">
        <v>0.676666667</v>
      </c>
      <c r="T45">
        <v>0.95423999999999998</v>
      </c>
      <c r="U45">
        <v>0</v>
      </c>
      <c r="V45">
        <f>VLOOKUP(J45,天気!$E$2:$J$721,4,FALSE)</f>
        <v>19.7</v>
      </c>
      <c r="W45">
        <v>1</v>
      </c>
      <c r="X45">
        <v>406</v>
      </c>
      <c r="Y45">
        <v>971.19054194900946</v>
      </c>
      <c r="Z45">
        <v>5.3116999999999983</v>
      </c>
      <c r="AA45">
        <v>5.3116999999999983</v>
      </c>
      <c r="AB45">
        <v>5.3116999999999983</v>
      </c>
      <c r="AC45">
        <v>35.488618700000004</v>
      </c>
      <c r="AD45">
        <v>139.6360052</v>
      </c>
      <c r="AE45">
        <v>16.8489</v>
      </c>
      <c r="AF45">
        <v>22.160599999999999</v>
      </c>
      <c r="AG45">
        <v>22.160599999999999</v>
      </c>
      <c r="AH45">
        <v>16.8489</v>
      </c>
      <c r="AI45">
        <v>102</v>
      </c>
      <c r="AJ45" t="s">
        <v>118</v>
      </c>
      <c r="AK45">
        <v>1001014</v>
      </c>
      <c r="AL45" t="s">
        <v>119</v>
      </c>
      <c r="AM45">
        <v>100101403</v>
      </c>
      <c r="AN45" t="s">
        <v>120</v>
      </c>
      <c r="AO45">
        <v>35.496928150000002</v>
      </c>
      <c r="AP45">
        <v>139.63269539999999</v>
      </c>
      <c r="AQ45">
        <v>109</v>
      </c>
      <c r="AR45" t="s">
        <v>265</v>
      </c>
      <c r="AS45">
        <v>1008043</v>
      </c>
      <c r="AT45" t="s">
        <v>311</v>
      </c>
      <c r="AU45">
        <v>100804303</v>
      </c>
      <c r="AV45" t="s">
        <v>312</v>
      </c>
      <c r="AW45">
        <v>54</v>
      </c>
      <c r="AX45">
        <v>1</v>
      </c>
      <c r="AY45" t="s">
        <v>74</v>
      </c>
      <c r="AZ45" t="s">
        <v>121</v>
      </c>
      <c r="BA45">
        <v>100</v>
      </c>
      <c r="BB45" t="s">
        <v>76</v>
      </c>
      <c r="BC45">
        <v>5.4</v>
      </c>
      <c r="BD45">
        <v>1</v>
      </c>
      <c r="BE45">
        <v>1136</v>
      </c>
      <c r="BF45">
        <v>5.4</v>
      </c>
      <c r="BG45">
        <v>1</v>
      </c>
      <c r="BH45">
        <v>2</v>
      </c>
      <c r="BI45">
        <v>120</v>
      </c>
      <c r="BJ45" t="s">
        <v>122</v>
      </c>
      <c r="BK45" t="s">
        <v>313</v>
      </c>
      <c r="BL45">
        <v>0</v>
      </c>
      <c r="BM45">
        <v>1158</v>
      </c>
      <c r="BN45">
        <v>13.8</v>
      </c>
      <c r="BO45">
        <v>244</v>
      </c>
      <c r="BP45">
        <v>2.8</v>
      </c>
      <c r="BQ45">
        <v>18.600000000000001</v>
      </c>
      <c r="BR45">
        <v>1</v>
      </c>
      <c r="BS45">
        <v>1136</v>
      </c>
      <c r="BT45">
        <v>5.7</v>
      </c>
      <c r="BU45">
        <v>1</v>
      </c>
      <c r="BV45">
        <v>1136</v>
      </c>
      <c r="BW45">
        <v>14.4</v>
      </c>
      <c r="BX45">
        <v>0</v>
      </c>
      <c r="BY45">
        <v>0</v>
      </c>
      <c r="BZ45">
        <v>0</v>
      </c>
      <c r="CA45">
        <v>0</v>
      </c>
      <c r="CB45">
        <v>0</v>
      </c>
      <c r="CC45">
        <v>0</v>
      </c>
      <c r="CD45">
        <v>0</v>
      </c>
      <c r="CE45">
        <v>0</v>
      </c>
      <c r="CF45">
        <v>0</v>
      </c>
      <c r="CG45" t="s">
        <v>969</v>
      </c>
      <c r="CH45" t="s">
        <v>969</v>
      </c>
      <c r="CI45" t="s">
        <v>1167</v>
      </c>
      <c r="CJ45" t="s">
        <v>70</v>
      </c>
      <c r="CK45" t="s">
        <v>986</v>
      </c>
    </row>
    <row r="46" spans="1:89" x14ac:dyDescent="0.15">
      <c r="A46">
        <v>255483</v>
      </c>
      <c r="B46" t="s">
        <v>240</v>
      </c>
      <c r="C46">
        <v>999</v>
      </c>
      <c r="D46" t="s">
        <v>70</v>
      </c>
      <c r="E46" s="10">
        <v>40117.454305555555</v>
      </c>
      <c r="F46" s="10">
        <v>40117</v>
      </c>
      <c r="G46" s="12">
        <v>0.45430555555503815</v>
      </c>
      <c r="H46" s="12">
        <v>0.45833333333333398</v>
      </c>
      <c r="I46" s="12">
        <v>0.45833333333333398</v>
      </c>
      <c r="J46" s="10">
        <v>40117.458333333336</v>
      </c>
      <c r="K46" s="10">
        <v>40117.459872685184</v>
      </c>
      <c r="L46">
        <v>4.9128113879003564E-3</v>
      </c>
      <c r="M46">
        <v>1.4</v>
      </c>
      <c r="N46">
        <v>0.94426200000000005</v>
      </c>
      <c r="O46">
        <v>0.33684199999999997</v>
      </c>
      <c r="P46">
        <v>0.801666667</v>
      </c>
      <c r="Q46">
        <v>0.89677280000000004</v>
      </c>
      <c r="R46">
        <v>6.9577200000000006E-2</v>
      </c>
      <c r="S46">
        <v>0.5</v>
      </c>
      <c r="T46">
        <v>0.94416</v>
      </c>
      <c r="U46">
        <v>0</v>
      </c>
      <c r="V46">
        <f>VLOOKUP(J46,天気!$E$2:$J$721,4,FALSE)</f>
        <v>20.5</v>
      </c>
      <c r="W46">
        <v>1</v>
      </c>
      <c r="X46">
        <v>481</v>
      </c>
      <c r="Y46">
        <v>868.1975221728103</v>
      </c>
      <c r="Z46">
        <v>5.5220000000000002</v>
      </c>
      <c r="AA46">
        <v>5.5220000000000002</v>
      </c>
      <c r="AB46">
        <v>5.5220000000000002</v>
      </c>
      <c r="AC46">
        <v>35.430806339999997</v>
      </c>
      <c r="AD46">
        <v>139.66223729999999</v>
      </c>
      <c r="AE46">
        <v>6</v>
      </c>
      <c r="AF46">
        <v>11.522</v>
      </c>
      <c r="AG46">
        <v>11.522</v>
      </c>
      <c r="AH46">
        <v>6</v>
      </c>
      <c r="AI46">
        <v>104</v>
      </c>
      <c r="AJ46" t="s">
        <v>110</v>
      </c>
      <c r="AK46">
        <v>1003010</v>
      </c>
      <c r="AL46" t="s">
        <v>159</v>
      </c>
      <c r="AM46">
        <v>100301003</v>
      </c>
      <c r="AN46" t="s">
        <v>160</v>
      </c>
      <c r="AO46">
        <v>35.42327469</v>
      </c>
      <c r="AP46">
        <v>139.66476919999999</v>
      </c>
      <c r="AQ46">
        <v>104</v>
      </c>
      <c r="AR46" t="s">
        <v>110</v>
      </c>
      <c r="AS46">
        <v>1003011</v>
      </c>
      <c r="AT46" t="s">
        <v>328</v>
      </c>
      <c r="AU46">
        <v>100301111</v>
      </c>
      <c r="AV46" t="s">
        <v>329</v>
      </c>
      <c r="AW46">
        <v>50</v>
      </c>
      <c r="AX46">
        <v>2</v>
      </c>
      <c r="AY46" t="s">
        <v>100</v>
      </c>
      <c r="AZ46" t="s">
        <v>161</v>
      </c>
      <c r="BA46">
        <v>410</v>
      </c>
      <c r="BB46" t="s">
        <v>162</v>
      </c>
      <c r="BC46">
        <v>5.6</v>
      </c>
      <c r="BD46">
        <v>1</v>
      </c>
      <c r="BE46">
        <v>1124</v>
      </c>
      <c r="BF46">
        <v>5</v>
      </c>
      <c r="BG46">
        <v>1</v>
      </c>
      <c r="BH46">
        <v>24</v>
      </c>
      <c r="BI46">
        <v>340</v>
      </c>
      <c r="BJ46" t="s">
        <v>164</v>
      </c>
      <c r="BK46" t="s">
        <v>163</v>
      </c>
      <c r="BL46">
        <v>1</v>
      </c>
      <c r="BM46">
        <v>1986</v>
      </c>
      <c r="BN46">
        <v>24.8</v>
      </c>
      <c r="BO46">
        <v>2444</v>
      </c>
      <c r="BP46">
        <v>29.8</v>
      </c>
      <c r="BQ46">
        <v>78.599999999999994</v>
      </c>
      <c r="BR46">
        <v>1</v>
      </c>
      <c r="BS46">
        <v>1124</v>
      </c>
      <c r="BT46">
        <v>5.6</v>
      </c>
      <c r="BU46">
        <v>1</v>
      </c>
      <c r="BV46">
        <v>1124</v>
      </c>
      <c r="BW46">
        <v>14</v>
      </c>
      <c r="BX46">
        <v>1</v>
      </c>
      <c r="BY46">
        <v>0.57999999999999996</v>
      </c>
      <c r="BZ46">
        <v>1</v>
      </c>
      <c r="CA46">
        <v>210</v>
      </c>
      <c r="CB46">
        <v>413</v>
      </c>
      <c r="CC46">
        <v>6.2</v>
      </c>
      <c r="CD46">
        <v>365</v>
      </c>
      <c r="CE46">
        <v>5.5</v>
      </c>
      <c r="CF46">
        <v>12.7</v>
      </c>
      <c r="CG46" t="s">
        <v>1412</v>
      </c>
      <c r="CH46" t="s">
        <v>969</v>
      </c>
      <c r="CI46" t="s">
        <v>1415</v>
      </c>
      <c r="CJ46" t="s">
        <v>1016</v>
      </c>
      <c r="CK46" t="s">
        <v>986</v>
      </c>
    </row>
    <row r="47" spans="1:89" x14ac:dyDescent="0.15">
      <c r="A47">
        <v>255485</v>
      </c>
      <c r="B47" t="s">
        <v>156</v>
      </c>
      <c r="C47">
        <v>999</v>
      </c>
      <c r="D47" t="s">
        <v>70</v>
      </c>
      <c r="E47" s="10">
        <v>40117.457812499997</v>
      </c>
      <c r="F47" s="10">
        <v>40117</v>
      </c>
      <c r="G47" s="12">
        <v>0.45781249999708962</v>
      </c>
      <c r="H47" s="12">
        <v>0.45833333333333398</v>
      </c>
      <c r="I47" s="12">
        <v>0.45833333333333398</v>
      </c>
      <c r="J47" s="10">
        <v>40117.458333333336</v>
      </c>
      <c r="K47" s="10">
        <v>40117.471597222226</v>
      </c>
      <c r="L47">
        <v>5.8174177831912298E-3</v>
      </c>
      <c r="M47">
        <v>1.03</v>
      </c>
      <c r="N47">
        <v>0.81671309999999997</v>
      </c>
      <c r="O47">
        <v>0.29134209999999999</v>
      </c>
      <c r="P47">
        <v>1.9850000000000001</v>
      </c>
      <c r="Q47">
        <v>0.77563864000000005</v>
      </c>
      <c r="R47">
        <v>6.0178860000000001E-2</v>
      </c>
      <c r="S47">
        <v>0.69</v>
      </c>
      <c r="T47">
        <v>1.4574</v>
      </c>
      <c r="U47">
        <v>0</v>
      </c>
      <c r="V47">
        <f>VLOOKUP(J47,天気!$E$2:$J$721,4,FALSE)</f>
        <v>20.5</v>
      </c>
      <c r="W47">
        <v>0</v>
      </c>
      <c r="X47">
        <v>1191</v>
      </c>
      <c r="Y47">
        <v>758.21801758500078</v>
      </c>
      <c r="Z47">
        <v>-4.7760999999999996</v>
      </c>
      <c r="AA47">
        <v>-4.7760999999999996</v>
      </c>
      <c r="AB47">
        <v>4.7760999999999996</v>
      </c>
      <c r="AC47">
        <v>35.432726799999998</v>
      </c>
      <c r="AD47">
        <v>139.64901929999999</v>
      </c>
      <c r="AE47">
        <v>13.3103</v>
      </c>
      <c r="AF47">
        <v>8.5342000000000002</v>
      </c>
      <c r="AG47">
        <v>13.3103</v>
      </c>
      <c r="AH47">
        <v>8.5342000000000002</v>
      </c>
      <c r="AI47">
        <v>104</v>
      </c>
      <c r="AJ47" t="s">
        <v>110</v>
      </c>
      <c r="AK47">
        <v>1003016</v>
      </c>
      <c r="AL47" t="s">
        <v>314</v>
      </c>
      <c r="AM47">
        <v>100301602</v>
      </c>
      <c r="AN47" t="s">
        <v>315</v>
      </c>
      <c r="AO47">
        <v>35.438987079999997</v>
      </c>
      <c r="AP47">
        <v>139.6456987</v>
      </c>
      <c r="AQ47">
        <v>104</v>
      </c>
      <c r="AR47" t="s">
        <v>110</v>
      </c>
      <c r="AS47">
        <v>1003017</v>
      </c>
      <c r="AT47" t="s">
        <v>163</v>
      </c>
      <c r="AU47">
        <v>100301701</v>
      </c>
      <c r="AV47" t="s">
        <v>259</v>
      </c>
      <c r="AW47">
        <v>0</v>
      </c>
      <c r="AX47">
        <v>2</v>
      </c>
      <c r="AY47" t="s">
        <v>100</v>
      </c>
      <c r="AZ47" t="s">
        <v>161</v>
      </c>
      <c r="BA47">
        <v>410</v>
      </c>
      <c r="BB47" t="s">
        <v>162</v>
      </c>
      <c r="BC47">
        <v>4.0999999999999996</v>
      </c>
      <c r="BD47">
        <v>1</v>
      </c>
      <c r="BE47">
        <v>1735</v>
      </c>
      <c r="BF47">
        <v>6.9</v>
      </c>
      <c r="BG47">
        <v>0</v>
      </c>
      <c r="BH47">
        <v>0</v>
      </c>
      <c r="BI47">
        <v>0</v>
      </c>
      <c r="BJ47">
        <v>0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0</v>
      </c>
      <c r="BQ47">
        <v>0</v>
      </c>
      <c r="BR47">
        <v>1</v>
      </c>
      <c r="BS47">
        <v>821</v>
      </c>
      <c r="BT47">
        <v>4.0999999999999996</v>
      </c>
      <c r="BU47">
        <v>1</v>
      </c>
      <c r="BV47">
        <v>821</v>
      </c>
      <c r="BW47">
        <v>10.3</v>
      </c>
      <c r="BX47">
        <v>1</v>
      </c>
      <c r="BY47">
        <v>0.81</v>
      </c>
      <c r="BZ47">
        <v>2</v>
      </c>
      <c r="CA47">
        <v>210</v>
      </c>
      <c r="CB47">
        <v>201</v>
      </c>
      <c r="CC47">
        <v>3</v>
      </c>
      <c r="CD47">
        <v>208</v>
      </c>
      <c r="CE47">
        <v>3.1</v>
      </c>
      <c r="CF47">
        <v>8.1</v>
      </c>
      <c r="CG47" t="s">
        <v>1079</v>
      </c>
      <c r="CH47" t="s">
        <v>70</v>
      </c>
      <c r="CI47" t="s">
        <v>1078</v>
      </c>
      <c r="CJ47" t="s">
        <v>971</v>
      </c>
      <c r="CK47" t="s">
        <v>972</v>
      </c>
    </row>
    <row r="48" spans="1:89" x14ac:dyDescent="0.15">
      <c r="A48">
        <v>255487</v>
      </c>
      <c r="B48" t="s">
        <v>186</v>
      </c>
      <c r="C48">
        <v>999</v>
      </c>
      <c r="D48" t="s">
        <v>70</v>
      </c>
      <c r="E48" s="10">
        <v>40117.465162037035</v>
      </c>
      <c r="F48" s="10">
        <v>40117</v>
      </c>
      <c r="G48" s="12">
        <v>0.46516203703504289</v>
      </c>
      <c r="H48" s="12">
        <v>0.5</v>
      </c>
      <c r="I48" s="12">
        <v>0.5</v>
      </c>
      <c r="J48" s="10">
        <v>40117.5</v>
      </c>
      <c r="K48" s="10">
        <v>40117.47824074074</v>
      </c>
      <c r="L48">
        <v>5.6988142292490112E-3</v>
      </c>
      <c r="M48">
        <v>1.22</v>
      </c>
      <c r="N48">
        <v>0.98619120000000005</v>
      </c>
      <c r="O48">
        <v>0.35179919999999998</v>
      </c>
      <c r="P48">
        <v>1.8833333329999999</v>
      </c>
      <c r="Q48">
        <v>0.93659327999999997</v>
      </c>
      <c r="R48">
        <v>7.2666720000000004E-2</v>
      </c>
      <c r="S48">
        <v>0.48</v>
      </c>
      <c r="T48">
        <v>0.86184000000000005</v>
      </c>
      <c r="U48">
        <v>0</v>
      </c>
      <c r="V48">
        <f>VLOOKUP(J48,天気!$E$2:$J$721,4,FALSE)</f>
        <v>21.4</v>
      </c>
      <c r="W48">
        <v>0</v>
      </c>
      <c r="X48">
        <v>1130</v>
      </c>
      <c r="Y48">
        <v>719.5051444341226</v>
      </c>
      <c r="Z48">
        <v>5.767199999999999</v>
      </c>
      <c r="AA48">
        <v>5.767199999999999</v>
      </c>
      <c r="AB48">
        <v>5.767199999999999</v>
      </c>
      <c r="AC48">
        <v>35.459656119999998</v>
      </c>
      <c r="AD48">
        <v>139.61473530000001</v>
      </c>
      <c r="AE48">
        <v>3.8153000000000001</v>
      </c>
      <c r="AF48">
        <v>9.5824999999999996</v>
      </c>
      <c r="AG48">
        <v>9.5824999999999996</v>
      </c>
      <c r="AH48">
        <v>3.8153000000000001</v>
      </c>
      <c r="AI48">
        <v>103</v>
      </c>
      <c r="AJ48" t="s">
        <v>71</v>
      </c>
      <c r="AK48">
        <v>1002008</v>
      </c>
      <c r="AL48" t="s">
        <v>187</v>
      </c>
      <c r="AM48">
        <v>100200801</v>
      </c>
      <c r="AN48" t="s">
        <v>188</v>
      </c>
      <c r="AO48">
        <v>35.455868840000001</v>
      </c>
      <c r="AP48">
        <v>139.62117789999999</v>
      </c>
      <c r="AQ48">
        <v>103</v>
      </c>
      <c r="AR48" t="s">
        <v>71</v>
      </c>
      <c r="AS48">
        <v>1002003</v>
      </c>
      <c r="AT48" t="s">
        <v>330</v>
      </c>
      <c r="AU48">
        <v>100200305</v>
      </c>
      <c r="AV48" t="s">
        <v>331</v>
      </c>
      <c r="AW48">
        <v>0</v>
      </c>
      <c r="AX48">
        <v>2</v>
      </c>
      <c r="AY48" t="s">
        <v>100</v>
      </c>
      <c r="AZ48" t="s">
        <v>75</v>
      </c>
      <c r="BA48">
        <v>410</v>
      </c>
      <c r="BB48" t="s">
        <v>162</v>
      </c>
      <c r="BC48">
        <v>5.0999999999999996</v>
      </c>
      <c r="BD48">
        <v>1</v>
      </c>
      <c r="BE48">
        <v>1026</v>
      </c>
      <c r="BF48">
        <v>4.8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1</v>
      </c>
      <c r="BS48">
        <v>1012</v>
      </c>
      <c r="BT48">
        <v>5.0999999999999996</v>
      </c>
      <c r="BU48">
        <v>1</v>
      </c>
      <c r="BV48">
        <v>1012</v>
      </c>
      <c r="BW48">
        <v>12.2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0</v>
      </c>
      <c r="CD48">
        <v>0</v>
      </c>
      <c r="CE48">
        <v>0</v>
      </c>
      <c r="CF48">
        <v>0</v>
      </c>
      <c r="CG48" t="s">
        <v>1120</v>
      </c>
      <c r="CH48" t="s">
        <v>969</v>
      </c>
      <c r="CI48" t="s">
        <v>1141</v>
      </c>
      <c r="CJ48" t="s">
        <v>1007</v>
      </c>
      <c r="CK48" t="s">
        <v>972</v>
      </c>
    </row>
    <row r="49" spans="1:89" x14ac:dyDescent="0.15">
      <c r="A49">
        <v>255488</v>
      </c>
      <c r="B49" t="s">
        <v>183</v>
      </c>
      <c r="C49">
        <v>500</v>
      </c>
      <c r="D49" t="s">
        <v>148</v>
      </c>
      <c r="E49" s="10">
        <v>40117.465497685182</v>
      </c>
      <c r="F49" s="10">
        <v>40117</v>
      </c>
      <c r="G49" s="12">
        <v>0.46549768518161727</v>
      </c>
      <c r="H49" s="12">
        <v>0.5</v>
      </c>
      <c r="I49" s="12">
        <v>0.5</v>
      </c>
      <c r="J49" s="10">
        <v>40117.5</v>
      </c>
      <c r="K49" s="10">
        <v>40117.469398148147</v>
      </c>
      <c r="L49">
        <v>1.1429720279720281E-2</v>
      </c>
      <c r="M49">
        <v>0.56166666700000001</v>
      </c>
      <c r="N49">
        <v>0.55898190000000003</v>
      </c>
      <c r="O49">
        <v>0.19940289999999999</v>
      </c>
      <c r="P49">
        <v>0.14000000000000001</v>
      </c>
      <c r="Q49">
        <v>0.53086935999999996</v>
      </c>
      <c r="R49">
        <v>4.1188139999999998E-2</v>
      </c>
      <c r="S49">
        <v>1</v>
      </c>
      <c r="T49">
        <v>2.9567999999999999</v>
      </c>
      <c r="U49">
        <v>0</v>
      </c>
      <c r="V49">
        <f>VLOOKUP(J49,天気!$E$2:$J$721,4,FALSE)</f>
        <v>21.4</v>
      </c>
      <c r="W49">
        <v>0</v>
      </c>
      <c r="X49">
        <v>337</v>
      </c>
      <c r="Y49">
        <v>216.38568181848325</v>
      </c>
      <c r="Z49">
        <v>3.2689000000000004</v>
      </c>
      <c r="AA49">
        <v>3.2689000000000004</v>
      </c>
      <c r="AB49">
        <v>3.2689000000000004</v>
      </c>
      <c r="AC49">
        <v>35.46572871</v>
      </c>
      <c r="AD49">
        <v>139.622739</v>
      </c>
      <c r="AE49">
        <v>15.854799999999999</v>
      </c>
      <c r="AF49">
        <v>19.123699999999999</v>
      </c>
      <c r="AG49">
        <v>19.123699999999999</v>
      </c>
      <c r="AH49">
        <v>15.854799999999999</v>
      </c>
      <c r="AI49">
        <v>103</v>
      </c>
      <c r="AJ49" t="s">
        <v>71</v>
      </c>
      <c r="AK49">
        <v>1002001</v>
      </c>
      <c r="AL49" t="s">
        <v>213</v>
      </c>
      <c r="AM49">
        <v>100200102</v>
      </c>
      <c r="AN49" t="s">
        <v>214</v>
      </c>
      <c r="AO49">
        <v>35.466737170000002</v>
      </c>
      <c r="AP49">
        <v>139.62069510000001</v>
      </c>
      <c r="AQ49">
        <v>103</v>
      </c>
      <c r="AR49" t="s">
        <v>71</v>
      </c>
      <c r="AS49">
        <v>1002006</v>
      </c>
      <c r="AT49" t="s">
        <v>151</v>
      </c>
      <c r="AU49">
        <v>100200601</v>
      </c>
      <c r="AV49" t="s">
        <v>152</v>
      </c>
      <c r="AW49">
        <v>37</v>
      </c>
      <c r="AX49">
        <v>1</v>
      </c>
      <c r="AY49" t="s">
        <v>74</v>
      </c>
      <c r="AZ49" t="s">
        <v>133</v>
      </c>
      <c r="BA49">
        <v>420</v>
      </c>
      <c r="BB49" t="s">
        <v>177</v>
      </c>
      <c r="BC49">
        <v>3.4</v>
      </c>
      <c r="BD49">
        <v>1</v>
      </c>
      <c r="BE49">
        <v>3520</v>
      </c>
      <c r="BF49">
        <v>10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219</v>
      </c>
      <c r="BN49">
        <v>2.7</v>
      </c>
      <c r="BO49">
        <v>234</v>
      </c>
      <c r="BP49">
        <v>2.8</v>
      </c>
      <c r="BQ49">
        <v>0</v>
      </c>
      <c r="BR49">
        <v>1</v>
      </c>
      <c r="BS49">
        <v>286</v>
      </c>
      <c r="BT49">
        <v>1.4</v>
      </c>
      <c r="BU49">
        <v>1</v>
      </c>
      <c r="BV49">
        <v>286</v>
      </c>
      <c r="BW49">
        <v>3.4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 t="s">
        <v>1387</v>
      </c>
      <c r="CH49" t="s">
        <v>976</v>
      </c>
      <c r="CI49" t="s">
        <v>1388</v>
      </c>
      <c r="CJ49" t="s">
        <v>976</v>
      </c>
      <c r="CK49" t="s">
        <v>972</v>
      </c>
    </row>
    <row r="50" spans="1:89" x14ac:dyDescent="0.15">
      <c r="A50">
        <v>255489</v>
      </c>
      <c r="B50" t="s">
        <v>332</v>
      </c>
      <c r="C50">
        <v>999</v>
      </c>
      <c r="D50" t="s">
        <v>70</v>
      </c>
      <c r="E50" s="10">
        <v>40117.476053240738</v>
      </c>
      <c r="F50" s="10">
        <v>40117</v>
      </c>
      <c r="G50" s="12">
        <v>0.47605324073811062</v>
      </c>
      <c r="H50" s="12">
        <v>0.5</v>
      </c>
      <c r="I50" s="12">
        <v>0.5</v>
      </c>
      <c r="J50" s="10">
        <v>40117.5</v>
      </c>
      <c r="K50" s="10">
        <v>40117.489421296297</v>
      </c>
      <c r="L50">
        <v>9.7744140624999986E-3</v>
      </c>
      <c r="M50">
        <v>1.925</v>
      </c>
      <c r="N50">
        <v>1.7115389999999999</v>
      </c>
      <c r="O50">
        <v>0.61054900000000001</v>
      </c>
      <c r="P50">
        <v>0.51</v>
      </c>
      <c r="Q50">
        <v>1.6254616</v>
      </c>
      <c r="R50">
        <v>0.12611339999999999</v>
      </c>
      <c r="S50">
        <v>0.56999999999999995</v>
      </c>
      <c r="T50">
        <v>0.86016000000000004</v>
      </c>
      <c r="U50">
        <v>0</v>
      </c>
      <c r="V50">
        <f>VLOOKUP(J50,天気!$E$2:$J$721,4,FALSE)</f>
        <v>21.4</v>
      </c>
      <c r="W50">
        <v>0</v>
      </c>
      <c r="X50">
        <v>1155</v>
      </c>
      <c r="Y50">
        <v>909.8473880413776</v>
      </c>
      <c r="Z50">
        <v>-10.008999999999999</v>
      </c>
      <c r="AA50">
        <v>-10.008999999999999</v>
      </c>
      <c r="AB50">
        <v>10.008999999999999</v>
      </c>
      <c r="AC50">
        <v>35.48827533</v>
      </c>
      <c r="AD50">
        <v>139.63564579999999</v>
      </c>
      <c r="AE50">
        <v>19.677499999999998</v>
      </c>
      <c r="AF50">
        <v>9.6684999999999999</v>
      </c>
      <c r="AG50">
        <v>19.677499999999998</v>
      </c>
      <c r="AH50">
        <v>9.6684999999999999</v>
      </c>
      <c r="AI50">
        <v>102</v>
      </c>
      <c r="AJ50" t="s">
        <v>118</v>
      </c>
      <c r="AK50">
        <v>1001014</v>
      </c>
      <c r="AL50" t="s">
        <v>119</v>
      </c>
      <c r="AM50">
        <v>100101403</v>
      </c>
      <c r="AN50" t="s">
        <v>120</v>
      </c>
      <c r="AO50">
        <v>35.490946809999997</v>
      </c>
      <c r="AP50">
        <v>139.6451462</v>
      </c>
      <c r="AQ50">
        <v>102</v>
      </c>
      <c r="AR50" t="s">
        <v>118</v>
      </c>
      <c r="AS50">
        <v>1001003</v>
      </c>
      <c r="AT50" t="s">
        <v>333</v>
      </c>
      <c r="AU50">
        <v>100100302</v>
      </c>
      <c r="AV50" t="s">
        <v>333</v>
      </c>
      <c r="AW50">
        <v>0</v>
      </c>
      <c r="AX50">
        <v>2</v>
      </c>
      <c r="AY50" t="s">
        <v>100</v>
      </c>
      <c r="AZ50" t="s">
        <v>121</v>
      </c>
      <c r="BA50">
        <v>420</v>
      </c>
      <c r="BB50" t="s">
        <v>177</v>
      </c>
      <c r="BC50">
        <v>12.5</v>
      </c>
      <c r="BD50">
        <v>1</v>
      </c>
      <c r="BE50">
        <v>1024</v>
      </c>
      <c r="BF50">
        <v>5.7</v>
      </c>
      <c r="BG50">
        <v>1</v>
      </c>
      <c r="BH50">
        <v>16</v>
      </c>
      <c r="BI50">
        <v>230</v>
      </c>
      <c r="BJ50" t="s">
        <v>122</v>
      </c>
      <c r="BK50" t="s">
        <v>334</v>
      </c>
      <c r="BL50">
        <v>1</v>
      </c>
      <c r="BM50">
        <v>1059</v>
      </c>
      <c r="BN50">
        <v>13.1</v>
      </c>
      <c r="BO50">
        <v>226</v>
      </c>
      <c r="BP50">
        <v>2.7</v>
      </c>
      <c r="BQ50">
        <v>31.8</v>
      </c>
      <c r="BR50">
        <v>1</v>
      </c>
      <c r="BS50">
        <v>1024</v>
      </c>
      <c r="BT50">
        <v>5.0999999999999996</v>
      </c>
      <c r="BU50">
        <v>1</v>
      </c>
      <c r="BV50">
        <v>1024</v>
      </c>
      <c r="BW50">
        <v>12.5</v>
      </c>
      <c r="BX50">
        <v>1</v>
      </c>
      <c r="BY50">
        <v>0.3</v>
      </c>
      <c r="BZ50">
        <v>1</v>
      </c>
      <c r="CA50">
        <v>210</v>
      </c>
      <c r="CB50">
        <v>325</v>
      </c>
      <c r="CC50">
        <v>4.9000000000000004</v>
      </c>
      <c r="CD50">
        <v>507</v>
      </c>
      <c r="CE50">
        <v>7.6</v>
      </c>
      <c r="CF50">
        <v>13.5</v>
      </c>
      <c r="CG50" t="s">
        <v>969</v>
      </c>
      <c r="CH50" t="s">
        <v>969</v>
      </c>
      <c r="CI50" t="s">
        <v>1006</v>
      </c>
      <c r="CJ50" t="s">
        <v>1007</v>
      </c>
      <c r="CK50" t="s">
        <v>972</v>
      </c>
    </row>
    <row r="51" spans="1:89" x14ac:dyDescent="0.15">
      <c r="A51">
        <v>255492</v>
      </c>
      <c r="B51" t="s">
        <v>240</v>
      </c>
      <c r="C51">
        <v>200</v>
      </c>
      <c r="D51" t="s">
        <v>206</v>
      </c>
      <c r="E51" s="10">
        <v>40117.489618055559</v>
      </c>
      <c r="F51" s="10">
        <v>40117</v>
      </c>
      <c r="G51" s="12">
        <v>0.48961805555882165</v>
      </c>
      <c r="H51" s="12">
        <v>0.5</v>
      </c>
      <c r="I51" s="12">
        <v>0.5</v>
      </c>
      <c r="J51" s="10">
        <v>40117.5</v>
      </c>
      <c r="K51" s="10">
        <v>40117.503298611111</v>
      </c>
      <c r="L51">
        <v>5.3631629701060756E-3</v>
      </c>
      <c r="M51">
        <v>1.29</v>
      </c>
      <c r="N51">
        <v>0.95103360000000003</v>
      </c>
      <c r="O51">
        <v>0.33925759999999999</v>
      </c>
      <c r="P51">
        <v>1.97</v>
      </c>
      <c r="Q51">
        <v>0.90320383999999998</v>
      </c>
      <c r="R51">
        <v>7.0076159999999998E-2</v>
      </c>
      <c r="S51">
        <v>0.56999999999999995</v>
      </c>
      <c r="T51">
        <v>0.96599999999999997</v>
      </c>
      <c r="U51">
        <v>0</v>
      </c>
      <c r="V51">
        <f>VLOOKUP(J51,天気!$E$2:$J$721,4,FALSE)</f>
        <v>21.4</v>
      </c>
      <c r="W51">
        <v>1</v>
      </c>
      <c r="X51">
        <v>1182</v>
      </c>
      <c r="Y51">
        <v>759.33170778899341</v>
      </c>
      <c r="Z51">
        <v>-5.5616000000000003</v>
      </c>
      <c r="AA51">
        <v>-5.5616000000000003</v>
      </c>
      <c r="AB51">
        <v>5.5616000000000003</v>
      </c>
      <c r="AC51">
        <v>35.423349780000002</v>
      </c>
      <c r="AD51">
        <v>139.66462970000001</v>
      </c>
      <c r="AE51">
        <v>12.0136</v>
      </c>
      <c r="AF51">
        <v>6.452</v>
      </c>
      <c r="AG51">
        <v>12.0136</v>
      </c>
      <c r="AH51">
        <v>6.452</v>
      </c>
      <c r="AI51">
        <v>104</v>
      </c>
      <c r="AJ51" t="s">
        <v>110</v>
      </c>
      <c r="AK51">
        <v>1003011</v>
      </c>
      <c r="AL51" t="s">
        <v>328</v>
      </c>
      <c r="AM51">
        <v>100301111</v>
      </c>
      <c r="AN51" t="s">
        <v>329</v>
      </c>
      <c r="AO51">
        <v>35.43002843</v>
      </c>
      <c r="AP51">
        <v>139.66287550000001</v>
      </c>
      <c r="AQ51">
        <v>104</v>
      </c>
      <c r="AR51" t="s">
        <v>110</v>
      </c>
      <c r="AS51">
        <v>1003010</v>
      </c>
      <c r="AT51" t="s">
        <v>159</v>
      </c>
      <c r="AU51">
        <v>100301006</v>
      </c>
      <c r="AV51" t="s">
        <v>269</v>
      </c>
      <c r="AW51">
        <v>50</v>
      </c>
      <c r="AX51">
        <v>2</v>
      </c>
      <c r="AY51" t="s">
        <v>100</v>
      </c>
      <c r="AZ51" t="s">
        <v>161</v>
      </c>
      <c r="BA51">
        <v>410</v>
      </c>
      <c r="BB51" t="s">
        <v>162</v>
      </c>
      <c r="BC51">
        <v>5.2</v>
      </c>
      <c r="BD51">
        <v>1</v>
      </c>
      <c r="BE51">
        <v>1150</v>
      </c>
      <c r="BF51">
        <v>5.7</v>
      </c>
      <c r="BG51">
        <v>1</v>
      </c>
      <c r="BH51">
        <v>19</v>
      </c>
      <c r="BI51">
        <v>210</v>
      </c>
      <c r="BJ51" t="s">
        <v>163</v>
      </c>
      <c r="BK51" t="s">
        <v>164</v>
      </c>
      <c r="BL51">
        <v>0</v>
      </c>
      <c r="BM51">
        <v>2561</v>
      </c>
      <c r="BN51">
        <v>31.2</v>
      </c>
      <c r="BO51">
        <v>2132</v>
      </c>
      <c r="BP51">
        <v>26</v>
      </c>
      <c r="BQ51">
        <v>76.2</v>
      </c>
      <c r="BR51">
        <v>1</v>
      </c>
      <c r="BS51">
        <v>1037</v>
      </c>
      <c r="BT51">
        <v>5.2</v>
      </c>
      <c r="BU51">
        <v>1</v>
      </c>
      <c r="BV51">
        <v>1037</v>
      </c>
      <c r="BW51">
        <v>12.9</v>
      </c>
      <c r="BX51">
        <v>1</v>
      </c>
      <c r="BY51">
        <v>0.57999999999999996</v>
      </c>
      <c r="BZ51">
        <v>2</v>
      </c>
      <c r="CA51">
        <v>210</v>
      </c>
      <c r="CB51">
        <v>362</v>
      </c>
      <c r="CC51">
        <v>5.4</v>
      </c>
      <c r="CD51">
        <v>354</v>
      </c>
      <c r="CE51">
        <v>5.3</v>
      </c>
      <c r="CF51">
        <v>12.7</v>
      </c>
      <c r="CG51" t="s">
        <v>1415</v>
      </c>
      <c r="CH51" t="s">
        <v>1016</v>
      </c>
      <c r="CI51" t="s">
        <v>1412</v>
      </c>
      <c r="CJ51" t="s">
        <v>969</v>
      </c>
      <c r="CK51" t="s">
        <v>986</v>
      </c>
    </row>
    <row r="52" spans="1:89" x14ac:dyDescent="0.15">
      <c r="A52">
        <v>255493</v>
      </c>
      <c r="B52" t="s">
        <v>135</v>
      </c>
      <c r="C52">
        <v>600</v>
      </c>
      <c r="D52" t="s">
        <v>212</v>
      </c>
      <c r="E52" s="10">
        <v>40117.497615740744</v>
      </c>
      <c r="F52" s="10">
        <v>40117</v>
      </c>
      <c r="G52" s="12">
        <v>0.49761574074364034</v>
      </c>
      <c r="H52" s="12">
        <v>0.5</v>
      </c>
      <c r="I52" s="12">
        <v>0.5</v>
      </c>
      <c r="J52" s="10">
        <v>40117.5</v>
      </c>
      <c r="K52" s="10">
        <v>40117.503599537034</v>
      </c>
      <c r="L52">
        <v>8.6768000000000001E-3</v>
      </c>
      <c r="M52">
        <v>0.86166666700000005</v>
      </c>
      <c r="N52">
        <v>0.74186640000000004</v>
      </c>
      <c r="O52">
        <v>0.2646424</v>
      </c>
      <c r="P52">
        <v>0.25</v>
      </c>
      <c r="Q52">
        <v>0.70455615999999999</v>
      </c>
      <c r="R52">
        <v>5.4663839999999998E-2</v>
      </c>
      <c r="S52">
        <v>0.26</v>
      </c>
      <c r="T52">
        <v>0.59555999999999998</v>
      </c>
      <c r="U52">
        <v>0</v>
      </c>
      <c r="V52">
        <f>VLOOKUP(J52,天気!$E$2:$J$721,4,FALSE)</f>
        <v>21.4</v>
      </c>
      <c r="W52">
        <v>1</v>
      </c>
      <c r="X52">
        <v>517</v>
      </c>
      <c r="Y52">
        <v>321.4555771682256</v>
      </c>
      <c r="Z52">
        <v>4.3384</v>
      </c>
      <c r="AA52">
        <v>4.3384</v>
      </c>
      <c r="AB52">
        <v>4.3384</v>
      </c>
      <c r="AC52">
        <v>35.364389420000002</v>
      </c>
      <c r="AD52">
        <v>139.55217540000001</v>
      </c>
      <c r="AE52">
        <v>21.927099999999999</v>
      </c>
      <c r="AF52">
        <v>26.265499999999999</v>
      </c>
      <c r="AG52">
        <v>26.265499999999999</v>
      </c>
      <c r="AH52">
        <v>21.927099999999999</v>
      </c>
      <c r="AI52">
        <v>115</v>
      </c>
      <c r="AJ52" t="s">
        <v>141</v>
      </c>
      <c r="AK52">
        <v>1009244</v>
      </c>
      <c r="AL52" t="s">
        <v>335</v>
      </c>
      <c r="AM52">
        <v>100924407</v>
      </c>
      <c r="AN52" t="s">
        <v>336</v>
      </c>
      <c r="AO52">
        <v>35.366535249999998</v>
      </c>
      <c r="AP52">
        <v>139.54979900000001</v>
      </c>
      <c r="AQ52">
        <v>115</v>
      </c>
      <c r="AR52" t="s">
        <v>141</v>
      </c>
      <c r="AS52">
        <v>1009242</v>
      </c>
      <c r="AT52" t="s">
        <v>297</v>
      </c>
      <c r="AU52">
        <v>100924209</v>
      </c>
      <c r="AV52" t="s">
        <v>298</v>
      </c>
      <c r="AW52">
        <v>37</v>
      </c>
      <c r="AX52">
        <v>1</v>
      </c>
      <c r="AY52" t="s">
        <v>74</v>
      </c>
      <c r="AZ52" t="s">
        <v>101</v>
      </c>
      <c r="BA52">
        <v>420</v>
      </c>
      <c r="BB52" t="s">
        <v>177</v>
      </c>
      <c r="BC52">
        <v>6.2</v>
      </c>
      <c r="BD52">
        <v>1</v>
      </c>
      <c r="BE52">
        <v>709</v>
      </c>
      <c r="BF52">
        <v>2.6</v>
      </c>
      <c r="BG52">
        <v>0</v>
      </c>
      <c r="BH52">
        <v>0</v>
      </c>
      <c r="BI52">
        <v>0</v>
      </c>
      <c r="BJ52">
        <v>0</v>
      </c>
      <c r="BK52">
        <v>0</v>
      </c>
      <c r="BL52">
        <v>0</v>
      </c>
      <c r="BM52">
        <v>0</v>
      </c>
      <c r="BN52">
        <v>0</v>
      </c>
      <c r="BO52">
        <v>0</v>
      </c>
      <c r="BP52">
        <v>0</v>
      </c>
      <c r="BQ52">
        <v>0</v>
      </c>
      <c r="BR52">
        <v>1</v>
      </c>
      <c r="BS52">
        <v>500</v>
      </c>
      <c r="BT52">
        <v>2.5</v>
      </c>
      <c r="BU52">
        <v>1</v>
      </c>
      <c r="BV52">
        <v>500</v>
      </c>
      <c r="BW52">
        <v>6.2</v>
      </c>
      <c r="BX52">
        <v>0</v>
      </c>
      <c r="BY52">
        <v>0</v>
      </c>
      <c r="BZ52">
        <v>0</v>
      </c>
      <c r="CA52">
        <v>0</v>
      </c>
      <c r="CB52">
        <v>0</v>
      </c>
      <c r="CC52">
        <v>0</v>
      </c>
      <c r="CD52">
        <v>0</v>
      </c>
      <c r="CE52">
        <v>0</v>
      </c>
      <c r="CF52">
        <v>0</v>
      </c>
      <c r="CG52" t="s">
        <v>1197</v>
      </c>
      <c r="CH52" t="s">
        <v>1016</v>
      </c>
      <c r="CI52" t="s">
        <v>1198</v>
      </c>
      <c r="CJ52" t="s">
        <v>1002</v>
      </c>
      <c r="CK52" t="s">
        <v>986</v>
      </c>
    </row>
    <row r="53" spans="1:89" x14ac:dyDescent="0.15">
      <c r="A53">
        <v>255500</v>
      </c>
      <c r="B53" t="s">
        <v>332</v>
      </c>
      <c r="C53">
        <v>200</v>
      </c>
      <c r="D53" t="s">
        <v>206</v>
      </c>
      <c r="E53" s="10">
        <v>40117.509756944448</v>
      </c>
      <c r="F53" s="10">
        <v>40117</v>
      </c>
      <c r="G53" s="12">
        <v>0.50975694444787223</v>
      </c>
      <c r="H53" s="12">
        <v>0.54166666666666696</v>
      </c>
      <c r="I53" s="12">
        <v>0.54166666666666696</v>
      </c>
      <c r="J53" s="10">
        <v>40117.541666666664</v>
      </c>
      <c r="K53" s="10">
        <v>40117.525636574072</v>
      </c>
      <c r="L53">
        <v>7.5040966386554627E-3</v>
      </c>
      <c r="M53">
        <v>1.25</v>
      </c>
      <c r="N53">
        <v>1.2216069000000001</v>
      </c>
      <c r="O53">
        <v>0.4357779</v>
      </c>
      <c r="P53">
        <v>0.48</v>
      </c>
      <c r="Q53">
        <v>1.16016936</v>
      </c>
      <c r="R53">
        <v>9.0013140000000005E-2</v>
      </c>
      <c r="S53">
        <v>2.286666667</v>
      </c>
      <c r="T53">
        <v>0.80640000000000001</v>
      </c>
      <c r="U53">
        <v>0</v>
      </c>
      <c r="V53">
        <f>VLOOKUP(J53,天気!$E$2:$J$721,4,FALSE)</f>
        <v>21.7</v>
      </c>
      <c r="W53">
        <v>0</v>
      </c>
      <c r="X53">
        <v>1372</v>
      </c>
      <c r="Y53">
        <v>837.49706435321889</v>
      </c>
      <c r="Z53">
        <v>7.1439000000000004</v>
      </c>
      <c r="AA53">
        <v>7.1439000000000004</v>
      </c>
      <c r="AB53">
        <v>7.1439000000000004</v>
      </c>
      <c r="AC53">
        <v>35.490839520000002</v>
      </c>
      <c r="AD53">
        <v>139.6448565</v>
      </c>
      <c r="AE53">
        <v>10.0646</v>
      </c>
      <c r="AF53">
        <v>17.208500000000001</v>
      </c>
      <c r="AG53">
        <v>17.208500000000001</v>
      </c>
      <c r="AH53">
        <v>10.0646</v>
      </c>
      <c r="AI53">
        <v>102</v>
      </c>
      <c r="AJ53" t="s">
        <v>118</v>
      </c>
      <c r="AK53">
        <v>1001003</v>
      </c>
      <c r="AL53" t="s">
        <v>333</v>
      </c>
      <c r="AM53">
        <v>100100302</v>
      </c>
      <c r="AN53" t="s">
        <v>333</v>
      </c>
      <c r="AO53">
        <v>35.488468419999997</v>
      </c>
      <c r="AP53">
        <v>139.63607500000001</v>
      </c>
      <c r="AQ53">
        <v>102</v>
      </c>
      <c r="AR53" t="s">
        <v>118</v>
      </c>
      <c r="AS53">
        <v>1001014</v>
      </c>
      <c r="AT53" t="s">
        <v>119</v>
      </c>
      <c r="AU53">
        <v>100101403</v>
      </c>
      <c r="AV53" t="s">
        <v>120</v>
      </c>
      <c r="AW53">
        <v>0</v>
      </c>
      <c r="AX53">
        <v>2</v>
      </c>
      <c r="AY53" t="s">
        <v>100</v>
      </c>
      <c r="AZ53" t="s">
        <v>121</v>
      </c>
      <c r="BA53">
        <v>100</v>
      </c>
      <c r="BB53" t="s">
        <v>76</v>
      </c>
      <c r="BC53">
        <v>5.2</v>
      </c>
      <c r="BD53">
        <v>1</v>
      </c>
      <c r="BE53">
        <v>960</v>
      </c>
      <c r="BF53">
        <v>5.2</v>
      </c>
      <c r="BG53">
        <v>1</v>
      </c>
      <c r="BH53">
        <v>15</v>
      </c>
      <c r="BI53">
        <v>230</v>
      </c>
      <c r="BJ53" t="s">
        <v>334</v>
      </c>
      <c r="BK53" t="s">
        <v>122</v>
      </c>
      <c r="BL53">
        <v>1</v>
      </c>
      <c r="BM53">
        <v>253</v>
      </c>
      <c r="BN53">
        <v>3.3</v>
      </c>
      <c r="BO53">
        <v>1099</v>
      </c>
      <c r="BP53">
        <v>13.9</v>
      </c>
      <c r="BQ53">
        <v>32.200000000000003</v>
      </c>
      <c r="BR53">
        <v>1</v>
      </c>
      <c r="BS53">
        <v>952</v>
      </c>
      <c r="BT53">
        <v>4.8</v>
      </c>
      <c r="BU53">
        <v>1</v>
      </c>
      <c r="BV53">
        <v>952</v>
      </c>
      <c r="BW53">
        <v>12.5</v>
      </c>
      <c r="BX53">
        <v>1</v>
      </c>
      <c r="BY53">
        <v>0.3</v>
      </c>
      <c r="BZ53">
        <v>1</v>
      </c>
      <c r="CA53">
        <v>210</v>
      </c>
      <c r="CB53">
        <v>490</v>
      </c>
      <c r="CC53">
        <v>7.4</v>
      </c>
      <c r="CD53">
        <v>282</v>
      </c>
      <c r="CE53">
        <v>4.2</v>
      </c>
      <c r="CF53">
        <v>12.600000000000001</v>
      </c>
      <c r="CG53" t="s">
        <v>1006</v>
      </c>
      <c r="CH53" t="s">
        <v>1007</v>
      </c>
      <c r="CI53" t="s">
        <v>969</v>
      </c>
      <c r="CJ53" t="s">
        <v>969</v>
      </c>
      <c r="CK53" t="s">
        <v>972</v>
      </c>
    </row>
    <row r="54" spans="1:89" x14ac:dyDescent="0.15">
      <c r="A54">
        <v>255502</v>
      </c>
      <c r="B54" t="s">
        <v>186</v>
      </c>
      <c r="C54">
        <v>200</v>
      </c>
      <c r="D54" t="s">
        <v>206</v>
      </c>
      <c r="E54" s="10">
        <v>40117.515439814815</v>
      </c>
      <c r="F54" s="10">
        <v>40117</v>
      </c>
      <c r="G54" s="12">
        <v>0.51543981481518131</v>
      </c>
      <c r="H54" s="12">
        <v>0.54166666666666696</v>
      </c>
      <c r="I54" s="12">
        <v>0.54166666666666696</v>
      </c>
      <c r="J54" s="10">
        <v>40117.541666666664</v>
      </c>
      <c r="K54" s="10">
        <v>40117.523252314815</v>
      </c>
      <c r="L54">
        <v>7.5573466476462209E-3</v>
      </c>
      <c r="M54">
        <v>0.85</v>
      </c>
      <c r="N54">
        <v>0.90590669999999995</v>
      </c>
      <c r="O54">
        <v>0.32315969999999999</v>
      </c>
      <c r="P54">
        <v>1.125</v>
      </c>
      <c r="Q54">
        <v>0.86034648000000002</v>
      </c>
      <c r="R54">
        <v>6.6751019999999994E-2</v>
      </c>
      <c r="S54">
        <v>0.54</v>
      </c>
      <c r="T54">
        <v>0.73584000000000005</v>
      </c>
      <c r="U54">
        <v>0</v>
      </c>
      <c r="V54">
        <f>VLOOKUP(J54,天気!$E$2:$J$721,4,FALSE)</f>
        <v>21.7</v>
      </c>
      <c r="W54">
        <v>0</v>
      </c>
      <c r="X54">
        <v>675</v>
      </c>
      <c r="Y54">
        <v>495.38277930975136</v>
      </c>
      <c r="Z54">
        <v>-5.2977000000000007</v>
      </c>
      <c r="AA54">
        <v>-5.2977000000000007</v>
      </c>
      <c r="AB54">
        <v>5.2977000000000007</v>
      </c>
      <c r="AC54">
        <v>35.458266760000001</v>
      </c>
      <c r="AD54">
        <v>139.61987980000001</v>
      </c>
      <c r="AE54">
        <v>9.0759000000000007</v>
      </c>
      <c r="AF54">
        <v>3.7782</v>
      </c>
      <c r="AG54">
        <v>9.0759000000000007</v>
      </c>
      <c r="AH54">
        <v>3.7782</v>
      </c>
      <c r="AI54">
        <v>103</v>
      </c>
      <c r="AJ54" t="s">
        <v>71</v>
      </c>
      <c r="AK54">
        <v>1002005</v>
      </c>
      <c r="AL54" t="s">
        <v>260</v>
      </c>
      <c r="AM54">
        <v>100200503</v>
      </c>
      <c r="AN54" t="s">
        <v>339</v>
      </c>
      <c r="AO54">
        <v>35.459897599999998</v>
      </c>
      <c r="AP54">
        <v>139.614789</v>
      </c>
      <c r="AQ54">
        <v>103</v>
      </c>
      <c r="AR54" t="s">
        <v>71</v>
      </c>
      <c r="AS54">
        <v>1002008</v>
      </c>
      <c r="AT54" t="s">
        <v>187</v>
      </c>
      <c r="AU54">
        <v>100200801</v>
      </c>
      <c r="AV54" t="s">
        <v>188</v>
      </c>
      <c r="AW54">
        <v>0</v>
      </c>
      <c r="AX54">
        <v>2</v>
      </c>
      <c r="AY54" t="s">
        <v>100</v>
      </c>
      <c r="AZ54" t="s">
        <v>75</v>
      </c>
      <c r="BA54">
        <v>410</v>
      </c>
      <c r="BB54" t="s">
        <v>162</v>
      </c>
      <c r="BC54">
        <v>3.5</v>
      </c>
      <c r="BD54">
        <v>1</v>
      </c>
      <c r="BE54">
        <v>876</v>
      </c>
      <c r="BF54">
        <v>5.4</v>
      </c>
      <c r="BG54">
        <v>0</v>
      </c>
      <c r="BH54">
        <v>0</v>
      </c>
      <c r="BI54">
        <v>0</v>
      </c>
      <c r="BJ54">
        <v>0</v>
      </c>
      <c r="BK54">
        <v>0</v>
      </c>
      <c r="BL54">
        <v>0</v>
      </c>
      <c r="BM54">
        <v>0</v>
      </c>
      <c r="BN54">
        <v>0</v>
      </c>
      <c r="BO54">
        <v>0</v>
      </c>
      <c r="BP54">
        <v>0</v>
      </c>
      <c r="BQ54">
        <v>0</v>
      </c>
      <c r="BR54">
        <v>1</v>
      </c>
      <c r="BS54">
        <v>701</v>
      </c>
      <c r="BT54">
        <v>3.5</v>
      </c>
      <c r="BU54">
        <v>1</v>
      </c>
      <c r="BV54">
        <v>701</v>
      </c>
      <c r="BW54">
        <v>8.5</v>
      </c>
      <c r="BX54">
        <v>1</v>
      </c>
      <c r="BY54">
        <v>0.4</v>
      </c>
      <c r="BZ54">
        <v>2</v>
      </c>
      <c r="CA54">
        <v>210</v>
      </c>
      <c r="CB54">
        <v>181</v>
      </c>
      <c r="CC54">
        <v>2.7</v>
      </c>
      <c r="CD54">
        <v>108</v>
      </c>
      <c r="CE54">
        <v>1.6</v>
      </c>
      <c r="CF54">
        <v>6.3000000000000007</v>
      </c>
      <c r="CG54" t="s">
        <v>1141</v>
      </c>
      <c r="CH54" t="s">
        <v>1007</v>
      </c>
      <c r="CI54" t="s">
        <v>1120</v>
      </c>
      <c r="CJ54" t="s">
        <v>969</v>
      </c>
      <c r="CK54" t="s">
        <v>972</v>
      </c>
    </row>
    <row r="55" spans="1:89" x14ac:dyDescent="0.15">
      <c r="A55">
        <v>255503</v>
      </c>
      <c r="B55" t="s">
        <v>156</v>
      </c>
      <c r="C55">
        <v>600</v>
      </c>
      <c r="D55" t="s">
        <v>212</v>
      </c>
      <c r="E55" s="10">
        <v>40117.517164351855</v>
      </c>
      <c r="F55" s="10">
        <v>40117</v>
      </c>
      <c r="G55" s="12">
        <v>0.51716435185517184</v>
      </c>
      <c r="H55" s="12">
        <v>0.54166666666666696</v>
      </c>
      <c r="I55" s="12">
        <v>0.54166666666666696</v>
      </c>
      <c r="J55" s="10">
        <v>40117.541666666664</v>
      </c>
      <c r="K55" s="10">
        <v>40117.538865740738</v>
      </c>
      <c r="L55">
        <v>1.5470769230769249E-3</v>
      </c>
      <c r="M55">
        <v>0.78</v>
      </c>
      <c r="N55">
        <v>0.17195759999999999</v>
      </c>
      <c r="O55">
        <v>6.1341600000000003E-2</v>
      </c>
      <c r="P55">
        <v>3.125</v>
      </c>
      <c r="Q55">
        <v>0.16330944</v>
      </c>
      <c r="R55">
        <v>1.2670560000000001E-2</v>
      </c>
      <c r="S55">
        <v>0.4</v>
      </c>
      <c r="T55">
        <v>0.90300000000000002</v>
      </c>
      <c r="U55">
        <v>0</v>
      </c>
      <c r="V55">
        <f>VLOOKUP(J55,天気!$E$2:$J$721,4,FALSE)</f>
        <v>21.7</v>
      </c>
      <c r="W55">
        <v>1</v>
      </c>
      <c r="X55">
        <v>1875</v>
      </c>
      <c r="Y55">
        <v>515.06206603724377</v>
      </c>
      <c r="Z55">
        <v>1.0056000000000012</v>
      </c>
      <c r="AA55">
        <v>1.0056000000000012</v>
      </c>
      <c r="AB55">
        <v>1.0056000000000012</v>
      </c>
      <c r="AC55">
        <v>35.43861691</v>
      </c>
      <c r="AD55">
        <v>139.64549489999999</v>
      </c>
      <c r="AE55">
        <v>9.1571999999999996</v>
      </c>
      <c r="AF55">
        <v>10.162800000000001</v>
      </c>
      <c r="AG55">
        <v>10.162800000000001</v>
      </c>
      <c r="AH55">
        <v>9.1571999999999996</v>
      </c>
      <c r="AI55">
        <v>104</v>
      </c>
      <c r="AJ55" t="s">
        <v>110</v>
      </c>
      <c r="AK55">
        <v>1003017</v>
      </c>
      <c r="AL55" t="s">
        <v>163</v>
      </c>
      <c r="AM55">
        <v>100301702</v>
      </c>
      <c r="AN55" t="s">
        <v>195</v>
      </c>
      <c r="AO55">
        <v>35.442747519999998</v>
      </c>
      <c r="AP55">
        <v>139.6480698</v>
      </c>
      <c r="AQ55">
        <v>104</v>
      </c>
      <c r="AR55" t="s">
        <v>110</v>
      </c>
      <c r="AS55">
        <v>1003003</v>
      </c>
      <c r="AT55" t="s">
        <v>262</v>
      </c>
      <c r="AU55">
        <v>100300301</v>
      </c>
      <c r="AV55" t="s">
        <v>263</v>
      </c>
      <c r="AW55">
        <v>0</v>
      </c>
      <c r="AX55">
        <v>2</v>
      </c>
      <c r="AY55" t="s">
        <v>100</v>
      </c>
      <c r="AZ55" t="s">
        <v>161</v>
      </c>
      <c r="BA55">
        <v>410</v>
      </c>
      <c r="BB55" t="s">
        <v>162</v>
      </c>
      <c r="BC55">
        <v>3.3</v>
      </c>
      <c r="BD55">
        <v>1</v>
      </c>
      <c r="BE55">
        <v>1075</v>
      </c>
      <c r="BF55">
        <v>4</v>
      </c>
      <c r="BG55">
        <v>1</v>
      </c>
      <c r="BH55">
        <v>18</v>
      </c>
      <c r="BI55">
        <v>210</v>
      </c>
      <c r="BJ55" t="s">
        <v>195</v>
      </c>
      <c r="BK55" t="s">
        <v>264</v>
      </c>
      <c r="BL55">
        <v>0</v>
      </c>
      <c r="BM55">
        <v>316</v>
      </c>
      <c r="BN55">
        <v>3.8</v>
      </c>
      <c r="BO55">
        <v>789</v>
      </c>
      <c r="BP55">
        <v>9.5</v>
      </c>
      <c r="BQ55">
        <v>31.3</v>
      </c>
      <c r="BR55">
        <v>1</v>
      </c>
      <c r="BS55">
        <v>650</v>
      </c>
      <c r="BT55">
        <v>3.3</v>
      </c>
      <c r="BU55">
        <v>1</v>
      </c>
      <c r="BV55">
        <v>650</v>
      </c>
      <c r="BW55">
        <v>7.8</v>
      </c>
      <c r="BX55">
        <v>1</v>
      </c>
      <c r="BY55">
        <v>0.71</v>
      </c>
      <c r="BZ55">
        <v>3</v>
      </c>
      <c r="CA55">
        <v>210</v>
      </c>
      <c r="CB55">
        <v>101</v>
      </c>
      <c r="CC55">
        <v>1.5</v>
      </c>
      <c r="CD55">
        <v>132</v>
      </c>
      <c r="CE55">
        <v>2</v>
      </c>
      <c r="CF55">
        <v>6.5</v>
      </c>
      <c r="CG55" t="s">
        <v>1078</v>
      </c>
      <c r="CH55" t="s">
        <v>971</v>
      </c>
      <c r="CI55" t="s">
        <v>1059</v>
      </c>
      <c r="CJ55" t="s">
        <v>1002</v>
      </c>
      <c r="CK55" t="s">
        <v>986</v>
      </c>
    </row>
    <row r="56" spans="1:89" x14ac:dyDescent="0.15">
      <c r="A56">
        <v>255507</v>
      </c>
      <c r="B56" t="s">
        <v>103</v>
      </c>
      <c r="C56">
        <v>500</v>
      </c>
      <c r="D56" t="s">
        <v>148</v>
      </c>
      <c r="E56" s="10">
        <v>40117.544039351851</v>
      </c>
      <c r="F56" s="10">
        <v>40117</v>
      </c>
      <c r="G56" s="12">
        <v>0.54403935185109731</v>
      </c>
      <c r="H56" s="12">
        <v>0.58333333333333404</v>
      </c>
      <c r="I56" s="12">
        <v>0.58333333333333404</v>
      </c>
      <c r="J56" s="10">
        <v>40117.583333333336</v>
      </c>
      <c r="K56" s="10">
        <v>40117.551342592589</v>
      </c>
      <c r="L56">
        <v>1.2195608782435143E-3</v>
      </c>
      <c r="M56">
        <v>1.23</v>
      </c>
      <c r="N56">
        <v>0.20896200000000001</v>
      </c>
      <c r="O56">
        <v>7.4541999999999997E-2</v>
      </c>
      <c r="P56">
        <v>0.5</v>
      </c>
      <c r="Q56">
        <v>0.19845280000000001</v>
      </c>
      <c r="R56">
        <v>1.53972E-2</v>
      </c>
      <c r="S56">
        <v>1.0516666670000001</v>
      </c>
      <c r="T56">
        <v>1.1583600000000001</v>
      </c>
      <c r="U56">
        <v>0</v>
      </c>
      <c r="V56">
        <f>VLOOKUP(J56,天気!$E$2:$J$721,4,FALSE)</f>
        <v>21.2</v>
      </c>
      <c r="W56">
        <v>0</v>
      </c>
      <c r="X56">
        <v>631</v>
      </c>
      <c r="Y56">
        <v>847.70757321015151</v>
      </c>
      <c r="Z56">
        <v>-1.2220000000000013</v>
      </c>
      <c r="AA56">
        <v>-1.2220000000000013</v>
      </c>
      <c r="AB56">
        <v>1.2220000000000013</v>
      </c>
      <c r="AC56">
        <v>35.401457559999997</v>
      </c>
      <c r="AD56">
        <v>139.53536869999999</v>
      </c>
      <c r="AE56">
        <v>17.549900000000001</v>
      </c>
      <c r="AF56">
        <v>16.3279</v>
      </c>
      <c r="AG56">
        <v>17.549900000000001</v>
      </c>
      <c r="AH56">
        <v>16.3279</v>
      </c>
      <c r="AI56">
        <v>110</v>
      </c>
      <c r="AJ56" t="s">
        <v>95</v>
      </c>
      <c r="AK56">
        <v>1009018</v>
      </c>
      <c r="AL56" t="s">
        <v>138</v>
      </c>
      <c r="AM56">
        <v>100901802</v>
      </c>
      <c r="AN56" t="s">
        <v>258</v>
      </c>
      <c r="AO56">
        <v>35.408946290000003</v>
      </c>
      <c r="AP56">
        <v>139.53712820000001</v>
      </c>
      <c r="AQ56">
        <v>110</v>
      </c>
      <c r="AR56" t="s">
        <v>95</v>
      </c>
      <c r="AS56">
        <v>1009035</v>
      </c>
      <c r="AT56" t="s">
        <v>304</v>
      </c>
      <c r="AU56">
        <v>100903501</v>
      </c>
      <c r="AV56" t="s">
        <v>305</v>
      </c>
      <c r="AW56">
        <v>0</v>
      </c>
      <c r="AX56">
        <v>1</v>
      </c>
      <c r="AY56" t="s">
        <v>74</v>
      </c>
      <c r="AZ56" t="s">
        <v>101</v>
      </c>
      <c r="BA56">
        <v>100</v>
      </c>
      <c r="BB56" t="s">
        <v>76</v>
      </c>
      <c r="BC56">
        <v>7.3</v>
      </c>
      <c r="BD56">
        <v>1</v>
      </c>
      <c r="BE56">
        <v>1379</v>
      </c>
      <c r="BF56">
        <v>7.3</v>
      </c>
      <c r="BG56">
        <v>0</v>
      </c>
      <c r="BH56">
        <v>0</v>
      </c>
      <c r="BI56">
        <v>0</v>
      </c>
      <c r="BJ56">
        <v>0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0</v>
      </c>
      <c r="BQ56">
        <v>0</v>
      </c>
      <c r="BR56">
        <v>1</v>
      </c>
      <c r="BS56">
        <v>1002</v>
      </c>
      <c r="BT56">
        <v>5</v>
      </c>
      <c r="BU56">
        <v>1</v>
      </c>
      <c r="BV56">
        <v>1002</v>
      </c>
      <c r="BW56">
        <v>12.3</v>
      </c>
      <c r="BX56">
        <v>0</v>
      </c>
      <c r="BY56">
        <v>0</v>
      </c>
      <c r="BZ56">
        <v>0</v>
      </c>
      <c r="CA56">
        <v>0</v>
      </c>
      <c r="CB56">
        <v>0</v>
      </c>
      <c r="CC56">
        <v>0</v>
      </c>
      <c r="CD56">
        <v>0</v>
      </c>
      <c r="CE56">
        <v>0</v>
      </c>
      <c r="CF56">
        <v>0</v>
      </c>
      <c r="CG56">
        <v>0</v>
      </c>
      <c r="CH56">
        <v>0</v>
      </c>
      <c r="CI56">
        <v>0</v>
      </c>
      <c r="CJ56">
        <v>0</v>
      </c>
      <c r="CK56">
        <v>0</v>
      </c>
    </row>
    <row r="57" spans="1:89" x14ac:dyDescent="0.15">
      <c r="A57">
        <v>255508</v>
      </c>
      <c r="B57" t="s">
        <v>193</v>
      </c>
      <c r="C57">
        <v>999</v>
      </c>
      <c r="D57" t="s">
        <v>70</v>
      </c>
      <c r="E57" s="10">
        <v>40117.551863425928</v>
      </c>
      <c r="F57" s="10">
        <v>40117</v>
      </c>
      <c r="G57" s="12">
        <v>0.55186342592787696</v>
      </c>
      <c r="H57" s="12">
        <v>0.58333333333333404</v>
      </c>
      <c r="I57" s="12">
        <v>0.58333333333333404</v>
      </c>
      <c r="J57" s="10">
        <v>40117.583333333336</v>
      </c>
      <c r="K57" s="10">
        <v>40117.558541666665</v>
      </c>
      <c r="L57">
        <v>3.0225051124744374E-2</v>
      </c>
      <c r="M57">
        <v>0.96166666700000003</v>
      </c>
      <c r="N57">
        <v>5.0547770999999999</v>
      </c>
      <c r="O57">
        <v>1.8031661000000001</v>
      </c>
      <c r="P57">
        <v>0.49</v>
      </c>
      <c r="Q57">
        <v>4.8005602400000003</v>
      </c>
      <c r="R57">
        <v>0.37245726000000001</v>
      </c>
      <c r="S57">
        <v>1.3</v>
      </c>
      <c r="T57">
        <v>3.4062000000000001</v>
      </c>
      <c r="U57">
        <v>0</v>
      </c>
      <c r="V57">
        <f>VLOOKUP(J57,天気!$E$2:$J$721,4,FALSE)</f>
        <v>21.2</v>
      </c>
      <c r="W57">
        <v>1</v>
      </c>
      <c r="X57">
        <v>577</v>
      </c>
      <c r="Y57">
        <v>547.95909900223171</v>
      </c>
      <c r="Z57">
        <v>-29.560099999999998</v>
      </c>
      <c r="AA57">
        <v>-29.560099999999998</v>
      </c>
      <c r="AB57">
        <v>29.560099999999998</v>
      </c>
      <c r="AC57">
        <v>35.436138530000001</v>
      </c>
      <c r="AD57">
        <v>139.64868670000001</v>
      </c>
      <c r="AE57">
        <v>33.728999999999999</v>
      </c>
      <c r="AF57">
        <v>4.1688999999999998</v>
      </c>
      <c r="AG57">
        <v>33.728999999999999</v>
      </c>
      <c r="AH57">
        <v>4.1688999999999998</v>
      </c>
      <c r="AI57">
        <v>104</v>
      </c>
      <c r="AJ57" t="s">
        <v>110</v>
      </c>
      <c r="AK57">
        <v>1003017</v>
      </c>
      <c r="AL57" t="s">
        <v>163</v>
      </c>
      <c r="AM57">
        <v>100301703</v>
      </c>
      <c r="AN57" t="s">
        <v>194</v>
      </c>
      <c r="AO57">
        <v>35.438584679999998</v>
      </c>
      <c r="AP57">
        <v>139.64343500000001</v>
      </c>
      <c r="AQ57">
        <v>104</v>
      </c>
      <c r="AR57" t="s">
        <v>110</v>
      </c>
      <c r="AS57">
        <v>1003018</v>
      </c>
      <c r="AT57" t="s">
        <v>111</v>
      </c>
      <c r="AU57">
        <v>100301807</v>
      </c>
      <c r="AV57" t="s">
        <v>341</v>
      </c>
      <c r="AW57">
        <v>47</v>
      </c>
      <c r="AX57">
        <v>1</v>
      </c>
      <c r="AY57" t="s">
        <v>74</v>
      </c>
      <c r="AZ57" t="s">
        <v>161</v>
      </c>
      <c r="BA57">
        <v>420</v>
      </c>
      <c r="BB57" t="s">
        <v>177</v>
      </c>
      <c r="BC57">
        <v>11.8</v>
      </c>
      <c r="BD57">
        <v>1</v>
      </c>
      <c r="BE57">
        <v>4055</v>
      </c>
      <c r="BF57">
        <v>13</v>
      </c>
      <c r="BG57">
        <v>0</v>
      </c>
      <c r="BH57">
        <v>0</v>
      </c>
      <c r="BI57">
        <v>0</v>
      </c>
      <c r="BJ57">
        <v>0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0</v>
      </c>
      <c r="BQ57">
        <v>0</v>
      </c>
      <c r="BR57">
        <v>1</v>
      </c>
      <c r="BS57">
        <v>978</v>
      </c>
      <c r="BT57">
        <v>4.9000000000000004</v>
      </c>
      <c r="BU57">
        <v>1</v>
      </c>
      <c r="BV57">
        <v>978</v>
      </c>
      <c r="BW57">
        <v>11.8</v>
      </c>
      <c r="BX57">
        <v>1</v>
      </c>
      <c r="BY57">
        <v>0.28999999999999998</v>
      </c>
      <c r="BZ57">
        <v>2</v>
      </c>
      <c r="CA57">
        <v>210</v>
      </c>
      <c r="CB57">
        <v>221</v>
      </c>
      <c r="CC57">
        <v>3.3</v>
      </c>
      <c r="CD57">
        <v>74</v>
      </c>
      <c r="CE57">
        <v>1.1000000000000001</v>
      </c>
      <c r="CF57">
        <v>6.4</v>
      </c>
      <c r="CG57" t="s">
        <v>969</v>
      </c>
      <c r="CH57" t="s">
        <v>969</v>
      </c>
      <c r="CI57" t="s">
        <v>1160</v>
      </c>
      <c r="CJ57" t="s">
        <v>998</v>
      </c>
      <c r="CK57" t="s">
        <v>986</v>
      </c>
    </row>
    <row r="58" spans="1:89" hidden="1" x14ac:dyDescent="0.15">
      <c r="A58">
        <v>255512</v>
      </c>
      <c r="B58" t="s">
        <v>244</v>
      </c>
      <c r="C58">
        <v>600</v>
      </c>
      <c r="D58" t="s">
        <v>212</v>
      </c>
      <c r="E58" s="10">
        <v>40117.56454861111</v>
      </c>
      <c r="F58" s="10">
        <v>40117</v>
      </c>
      <c r="G58" s="12">
        <v>0.56454861110978527</v>
      </c>
      <c r="H58" s="12">
        <v>0.58333333333333404</v>
      </c>
      <c r="I58" s="12">
        <v>0.58333333333333404</v>
      </c>
      <c r="J58" s="10">
        <v>40117.583333333336</v>
      </c>
      <c r="K58" s="10">
        <v>40117.571840277778</v>
      </c>
      <c r="L58">
        <v>2.5596443228454173E-3</v>
      </c>
      <c r="M58">
        <v>0.92</v>
      </c>
      <c r="N58">
        <v>0.31995810000000002</v>
      </c>
      <c r="O58">
        <v>0.11413710000000001</v>
      </c>
      <c r="P58">
        <v>0.37</v>
      </c>
      <c r="Q58">
        <v>0.30386664000000002</v>
      </c>
      <c r="R58">
        <v>2.3575860000000001E-2</v>
      </c>
      <c r="S58">
        <v>1.05</v>
      </c>
      <c r="T58">
        <v>0.61404000000000003</v>
      </c>
      <c r="U58">
        <v>0</v>
      </c>
      <c r="V58">
        <f>VLOOKUP(J58,天気!$E$2:$J$721,4,FALSE)</f>
        <v>21.2</v>
      </c>
      <c r="W58">
        <v>0</v>
      </c>
      <c r="X58">
        <v>630</v>
      </c>
      <c r="Y58">
        <v>599.69613669928356</v>
      </c>
      <c r="Z58">
        <v>1.8711000000000002</v>
      </c>
      <c r="AA58">
        <v>1.8711000000000002</v>
      </c>
      <c r="AB58">
        <v>1.8711000000000002</v>
      </c>
      <c r="AC58">
        <v>35.78214886</v>
      </c>
      <c r="AD58">
        <v>139.6792585</v>
      </c>
      <c r="AE58">
        <v>7.6448999999999998</v>
      </c>
      <c r="AF58">
        <v>9.516</v>
      </c>
      <c r="AG58">
        <v>9.516</v>
      </c>
      <c r="AH58">
        <v>7.6448999999999998</v>
      </c>
      <c r="AO58">
        <v>35.776940039999999</v>
      </c>
      <c r="AP58">
        <v>139.6809859</v>
      </c>
      <c r="AW58">
        <v>0</v>
      </c>
      <c r="AX58">
        <v>2</v>
      </c>
      <c r="AY58" t="s">
        <v>100</v>
      </c>
      <c r="AZ58" t="s">
        <v>121</v>
      </c>
      <c r="BA58">
        <v>100</v>
      </c>
      <c r="BB58" t="s">
        <v>76</v>
      </c>
      <c r="BC58">
        <v>4</v>
      </c>
      <c r="BD58">
        <v>1</v>
      </c>
      <c r="BE58">
        <v>731</v>
      </c>
      <c r="BF58">
        <v>4</v>
      </c>
      <c r="BG58">
        <v>0</v>
      </c>
      <c r="BH58">
        <v>0</v>
      </c>
      <c r="BI58">
        <v>0</v>
      </c>
      <c r="BJ58">
        <v>0</v>
      </c>
      <c r="BK58">
        <v>0</v>
      </c>
      <c r="BL58">
        <v>0</v>
      </c>
      <c r="BM58">
        <v>305</v>
      </c>
      <c r="BN58">
        <v>3.7</v>
      </c>
      <c r="BO58">
        <v>980</v>
      </c>
      <c r="BP58">
        <v>12.2</v>
      </c>
      <c r="BQ58">
        <v>0</v>
      </c>
      <c r="BR58">
        <v>1</v>
      </c>
      <c r="BS58">
        <v>731</v>
      </c>
      <c r="BT58">
        <v>3.7</v>
      </c>
      <c r="BU58">
        <v>1</v>
      </c>
      <c r="BV58">
        <v>731</v>
      </c>
      <c r="BW58">
        <v>9.1999999999999993</v>
      </c>
      <c r="BX58">
        <v>0</v>
      </c>
      <c r="BY58">
        <v>0</v>
      </c>
      <c r="BZ58">
        <v>0</v>
      </c>
      <c r="CA58">
        <v>0</v>
      </c>
      <c r="CB58">
        <v>0</v>
      </c>
      <c r="CC58">
        <v>0</v>
      </c>
      <c r="CD58">
        <v>0</v>
      </c>
      <c r="CE58">
        <v>0</v>
      </c>
      <c r="CF58">
        <v>0</v>
      </c>
      <c r="CG58">
        <v>0</v>
      </c>
      <c r="CH58">
        <v>0</v>
      </c>
      <c r="CI58">
        <v>0</v>
      </c>
      <c r="CJ58">
        <v>0</v>
      </c>
      <c r="CK58">
        <v>0</v>
      </c>
    </row>
    <row r="59" spans="1:89" hidden="1" x14ac:dyDescent="0.15">
      <c r="A59">
        <v>255515</v>
      </c>
      <c r="B59" t="s">
        <v>123</v>
      </c>
      <c r="C59">
        <v>999</v>
      </c>
      <c r="D59" t="s">
        <v>70</v>
      </c>
      <c r="E59" s="10">
        <v>40117.590370370373</v>
      </c>
      <c r="F59" s="10">
        <v>40117</v>
      </c>
      <c r="G59" s="12">
        <v>0.59037037037342088</v>
      </c>
      <c r="H59" s="12">
        <v>0.625</v>
      </c>
      <c r="I59" s="12">
        <v>0.625</v>
      </c>
      <c r="J59" s="10">
        <v>40117.625</v>
      </c>
      <c r="K59" s="10">
        <v>40117.597870370373</v>
      </c>
      <c r="L59">
        <v>4.8778688524590171E-3</v>
      </c>
      <c r="M59">
        <v>1.52</v>
      </c>
      <c r="N59">
        <v>1.0176210000000001</v>
      </c>
      <c r="O59">
        <v>0.36301099999999997</v>
      </c>
      <c r="P59">
        <v>1.08</v>
      </c>
      <c r="Q59">
        <v>0.96644240000000003</v>
      </c>
      <c r="R59">
        <v>7.4982599999999996E-2</v>
      </c>
      <c r="S59">
        <v>1.06</v>
      </c>
      <c r="T59">
        <v>1.2843599999999999</v>
      </c>
      <c r="U59">
        <v>0</v>
      </c>
      <c r="V59">
        <f>VLOOKUP(J59,天気!$E$2:$J$721,4,FALSE)</f>
        <v>20.5</v>
      </c>
      <c r="W59">
        <v>0</v>
      </c>
      <c r="X59">
        <v>648</v>
      </c>
      <c r="Y59">
        <v>938.83367636551134</v>
      </c>
      <c r="Z59">
        <v>5.9510000000000005</v>
      </c>
      <c r="AA59">
        <v>5.9510000000000005</v>
      </c>
      <c r="AB59">
        <v>5.9510000000000005</v>
      </c>
      <c r="AC59">
        <v>35.631054640000002</v>
      </c>
      <c r="AD59">
        <v>139.68020799999999</v>
      </c>
      <c r="AE59">
        <v>33.118400000000001</v>
      </c>
      <c r="AF59">
        <v>39.069400000000002</v>
      </c>
      <c r="AG59">
        <v>39.069400000000002</v>
      </c>
      <c r="AH59">
        <v>33.118400000000001</v>
      </c>
      <c r="AO59">
        <v>35.62271836</v>
      </c>
      <c r="AP59">
        <v>139.68186560000001</v>
      </c>
      <c r="AW59">
        <v>38</v>
      </c>
      <c r="AX59">
        <v>1</v>
      </c>
      <c r="AY59" t="s">
        <v>74</v>
      </c>
      <c r="AZ59" t="s">
        <v>125</v>
      </c>
      <c r="BA59">
        <v>410</v>
      </c>
      <c r="BB59" t="s">
        <v>162</v>
      </c>
      <c r="BC59">
        <v>6.1</v>
      </c>
      <c r="BD59">
        <v>1</v>
      </c>
      <c r="BE59">
        <v>1529</v>
      </c>
      <c r="BF59">
        <v>10.6</v>
      </c>
      <c r="BG59">
        <v>0</v>
      </c>
      <c r="BH59">
        <v>0</v>
      </c>
      <c r="BI59">
        <v>0</v>
      </c>
      <c r="BJ59">
        <v>0</v>
      </c>
      <c r="BK59">
        <v>0</v>
      </c>
      <c r="BL59">
        <v>0</v>
      </c>
      <c r="BM59">
        <v>0</v>
      </c>
      <c r="BN59">
        <v>0</v>
      </c>
      <c r="BO59">
        <v>0</v>
      </c>
      <c r="BP59">
        <v>0</v>
      </c>
      <c r="BQ59">
        <v>0</v>
      </c>
      <c r="BR59">
        <v>1</v>
      </c>
      <c r="BS59">
        <v>1220</v>
      </c>
      <c r="BT59">
        <v>6.1</v>
      </c>
      <c r="BU59">
        <v>1</v>
      </c>
      <c r="BV59">
        <v>1220</v>
      </c>
      <c r="BW59">
        <v>15.2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  <c r="CG59" t="s">
        <v>969</v>
      </c>
      <c r="CH59" t="s">
        <v>969</v>
      </c>
      <c r="CI59" t="s">
        <v>1337</v>
      </c>
      <c r="CJ59" t="s">
        <v>70</v>
      </c>
      <c r="CK59" t="s">
        <v>972</v>
      </c>
    </row>
    <row r="60" spans="1:89" x14ac:dyDescent="0.15">
      <c r="A60">
        <v>255520</v>
      </c>
      <c r="B60" t="s">
        <v>242</v>
      </c>
      <c r="C60">
        <v>200</v>
      </c>
      <c r="D60" t="s">
        <v>206</v>
      </c>
      <c r="E60" s="10">
        <v>40117.607442129629</v>
      </c>
      <c r="F60" s="10">
        <v>40117</v>
      </c>
      <c r="G60" s="12">
        <v>0.60744212962890742</v>
      </c>
      <c r="H60" s="12">
        <v>0.625</v>
      </c>
      <c r="I60" s="12">
        <v>0.625</v>
      </c>
      <c r="J60" s="10">
        <v>40117.625</v>
      </c>
      <c r="K60" s="10">
        <v>40117.615254629629</v>
      </c>
      <c r="L60">
        <v>1.1779937952430194E-2</v>
      </c>
      <c r="M60">
        <v>1.1599999999999999</v>
      </c>
      <c r="N60">
        <v>1.9478952</v>
      </c>
      <c r="O60">
        <v>0.69486320000000001</v>
      </c>
      <c r="P60">
        <v>1.125</v>
      </c>
      <c r="Q60">
        <v>1.8499308800000001</v>
      </c>
      <c r="R60">
        <v>0.14352912000000001</v>
      </c>
      <c r="S60">
        <v>0.5</v>
      </c>
      <c r="T60">
        <v>0.93576000000000004</v>
      </c>
      <c r="U60">
        <v>0</v>
      </c>
      <c r="V60">
        <f>VLOOKUP(J60,天気!$E$2:$J$721,4,FALSE)</f>
        <v>20.5</v>
      </c>
      <c r="W60">
        <v>0</v>
      </c>
      <c r="X60">
        <v>675</v>
      </c>
      <c r="Y60">
        <v>888.18998436578443</v>
      </c>
      <c r="Z60">
        <v>-11.391199999999998</v>
      </c>
      <c r="AA60">
        <v>-11.391199999999998</v>
      </c>
      <c r="AB60">
        <v>11.391199999999998</v>
      </c>
      <c r="AC60">
        <v>35.464135499999998</v>
      </c>
      <c r="AD60">
        <v>139.6233076</v>
      </c>
      <c r="AE60">
        <v>16.501999999999999</v>
      </c>
      <c r="AF60">
        <v>5.1108000000000002</v>
      </c>
      <c r="AG60">
        <v>16.501999999999999</v>
      </c>
      <c r="AH60">
        <v>5.1108000000000002</v>
      </c>
      <c r="AI60">
        <v>103</v>
      </c>
      <c r="AJ60" t="s">
        <v>71</v>
      </c>
      <c r="AK60">
        <v>1002001</v>
      </c>
      <c r="AL60" t="s">
        <v>213</v>
      </c>
      <c r="AM60">
        <v>100200102</v>
      </c>
      <c r="AN60" t="s">
        <v>214</v>
      </c>
      <c r="AO60">
        <v>35.459017809999999</v>
      </c>
      <c r="AP60">
        <v>139.61577600000001</v>
      </c>
      <c r="AQ60">
        <v>103</v>
      </c>
      <c r="AR60" t="s">
        <v>71</v>
      </c>
      <c r="AS60">
        <v>1002005</v>
      </c>
      <c r="AT60" t="s">
        <v>260</v>
      </c>
      <c r="AU60">
        <v>100200504</v>
      </c>
      <c r="AV60" t="s">
        <v>261</v>
      </c>
      <c r="AW60">
        <v>0</v>
      </c>
      <c r="AX60">
        <v>1</v>
      </c>
      <c r="AY60" t="s">
        <v>74</v>
      </c>
      <c r="AZ60" t="s">
        <v>75</v>
      </c>
      <c r="BA60">
        <v>410</v>
      </c>
      <c r="BB60" t="s">
        <v>162</v>
      </c>
      <c r="BC60">
        <v>4.8</v>
      </c>
      <c r="BD60">
        <v>1</v>
      </c>
      <c r="BE60">
        <v>1114</v>
      </c>
      <c r="BF60">
        <v>5</v>
      </c>
      <c r="BG60">
        <v>1</v>
      </c>
      <c r="BH60">
        <v>1</v>
      </c>
      <c r="BI60">
        <v>140</v>
      </c>
      <c r="BJ60" t="s">
        <v>155</v>
      </c>
      <c r="BK60" t="s">
        <v>191</v>
      </c>
      <c r="BL60">
        <v>0</v>
      </c>
      <c r="BM60">
        <v>406</v>
      </c>
      <c r="BN60">
        <v>4.9000000000000004</v>
      </c>
      <c r="BO60">
        <v>135</v>
      </c>
      <c r="BP60">
        <v>1.6</v>
      </c>
      <c r="BQ60">
        <v>7.5</v>
      </c>
      <c r="BR60">
        <v>1</v>
      </c>
      <c r="BS60">
        <v>967</v>
      </c>
      <c r="BT60">
        <v>4.8</v>
      </c>
      <c r="BU60">
        <v>1</v>
      </c>
      <c r="BV60">
        <v>967</v>
      </c>
      <c r="BW60">
        <v>11.6</v>
      </c>
      <c r="BX60">
        <v>1</v>
      </c>
      <c r="BY60">
        <v>0.7</v>
      </c>
      <c r="BZ60">
        <v>2</v>
      </c>
      <c r="CA60">
        <v>210</v>
      </c>
      <c r="CB60">
        <v>115</v>
      </c>
      <c r="CC60">
        <v>1.7</v>
      </c>
      <c r="CD60">
        <v>351</v>
      </c>
      <c r="CE60">
        <v>5.3</v>
      </c>
      <c r="CF60">
        <v>9</v>
      </c>
      <c r="CG60">
        <v>0</v>
      </c>
      <c r="CH60">
        <v>0</v>
      </c>
      <c r="CI60">
        <v>0</v>
      </c>
      <c r="CJ60">
        <v>0</v>
      </c>
      <c r="CK60">
        <v>0</v>
      </c>
    </row>
    <row r="61" spans="1:89" x14ac:dyDescent="0.15">
      <c r="A61">
        <v>255524</v>
      </c>
      <c r="B61" t="s">
        <v>69</v>
      </c>
      <c r="C61">
        <v>500</v>
      </c>
      <c r="D61" t="s">
        <v>148</v>
      </c>
      <c r="E61" s="10">
        <v>40117.630393518521</v>
      </c>
      <c r="F61" s="10">
        <v>40117</v>
      </c>
      <c r="G61" s="12">
        <v>0.63039351852057735</v>
      </c>
      <c r="H61" s="12">
        <v>0.66666666666666696</v>
      </c>
      <c r="I61" s="12">
        <v>0.66666666666666696</v>
      </c>
      <c r="J61" s="10">
        <v>40117.666666666664</v>
      </c>
      <c r="K61" s="10">
        <v>40117.63858796296</v>
      </c>
      <c r="L61">
        <v>7.7220480668756611E-5</v>
      </c>
      <c r="M61">
        <v>1.18</v>
      </c>
      <c r="N61">
        <v>1.26369E-2</v>
      </c>
      <c r="O61">
        <v>4.5078999999999996E-3</v>
      </c>
      <c r="P61">
        <v>0.48</v>
      </c>
      <c r="Q61">
        <v>1.2001360000000001E-2</v>
      </c>
      <c r="R61">
        <v>9.3114000000000001E-4</v>
      </c>
      <c r="S61">
        <v>0.31</v>
      </c>
      <c r="T61">
        <v>0.78120000000000001</v>
      </c>
      <c r="U61">
        <v>0</v>
      </c>
      <c r="V61">
        <f>VLOOKUP(J61,天気!$E$2:$J$721,4,FALSE)</f>
        <v>19.7</v>
      </c>
      <c r="W61">
        <v>0</v>
      </c>
      <c r="X61">
        <v>708</v>
      </c>
      <c r="Y61">
        <v>927.69092497401709</v>
      </c>
      <c r="Z61">
        <v>7.3900000000000077E-2</v>
      </c>
      <c r="AA61">
        <v>7.3900000000000077E-2</v>
      </c>
      <c r="AB61">
        <v>7.3900000000000077E-2</v>
      </c>
      <c r="AC61">
        <v>35.446904959999998</v>
      </c>
      <c r="AD61">
        <v>139.6418578</v>
      </c>
      <c r="AE61">
        <v>10.935</v>
      </c>
      <c r="AF61">
        <v>11.008900000000001</v>
      </c>
      <c r="AG61">
        <v>11.008900000000001</v>
      </c>
      <c r="AH61">
        <v>10.935</v>
      </c>
      <c r="AI61">
        <v>104</v>
      </c>
      <c r="AJ61" t="s">
        <v>110</v>
      </c>
      <c r="AK61">
        <v>1003002</v>
      </c>
      <c r="AL61" t="s">
        <v>116</v>
      </c>
      <c r="AM61">
        <v>100300201</v>
      </c>
      <c r="AN61" t="s">
        <v>209</v>
      </c>
      <c r="AO61">
        <v>35.442447090000002</v>
      </c>
      <c r="AP61">
        <v>139.65051600000001</v>
      </c>
      <c r="AQ61">
        <v>104</v>
      </c>
      <c r="AR61" t="s">
        <v>110</v>
      </c>
      <c r="AS61">
        <v>1003003</v>
      </c>
      <c r="AT61" t="s">
        <v>262</v>
      </c>
      <c r="AU61">
        <v>100300301</v>
      </c>
      <c r="AV61" t="s">
        <v>263</v>
      </c>
      <c r="AW61">
        <v>44</v>
      </c>
      <c r="AX61">
        <v>1</v>
      </c>
      <c r="AY61" t="s">
        <v>74</v>
      </c>
      <c r="AZ61" t="s">
        <v>75</v>
      </c>
      <c r="BA61">
        <v>420</v>
      </c>
      <c r="BB61" t="s">
        <v>177</v>
      </c>
      <c r="BC61">
        <v>11.5</v>
      </c>
      <c r="BD61">
        <v>1</v>
      </c>
      <c r="BE61">
        <v>930</v>
      </c>
      <c r="BF61">
        <v>3.1</v>
      </c>
      <c r="BG61">
        <v>1</v>
      </c>
      <c r="BH61">
        <v>1</v>
      </c>
      <c r="BI61">
        <v>180</v>
      </c>
      <c r="BJ61" t="s">
        <v>127</v>
      </c>
      <c r="BK61" t="s">
        <v>264</v>
      </c>
      <c r="BL61">
        <v>0</v>
      </c>
      <c r="BM61">
        <v>648</v>
      </c>
      <c r="BN61">
        <v>7.8</v>
      </c>
      <c r="BO61">
        <v>924</v>
      </c>
      <c r="BP61">
        <v>11.1</v>
      </c>
      <c r="BQ61">
        <v>19.899999999999999</v>
      </c>
      <c r="BR61">
        <v>1</v>
      </c>
      <c r="BS61">
        <v>957</v>
      </c>
      <c r="BT61">
        <v>4.8</v>
      </c>
      <c r="BU61">
        <v>1</v>
      </c>
      <c r="BV61">
        <v>957</v>
      </c>
      <c r="BW61">
        <v>11.5</v>
      </c>
      <c r="BX61">
        <v>1</v>
      </c>
      <c r="BY61">
        <v>0.55000000000000004</v>
      </c>
      <c r="BZ61">
        <v>2</v>
      </c>
      <c r="CA61">
        <v>210</v>
      </c>
      <c r="CB61">
        <v>126</v>
      </c>
      <c r="CC61">
        <v>1.9</v>
      </c>
      <c r="CD61">
        <v>227</v>
      </c>
      <c r="CE61">
        <v>3.4</v>
      </c>
      <c r="CF61">
        <v>7.3</v>
      </c>
      <c r="CG61" t="s">
        <v>992</v>
      </c>
      <c r="CH61" t="s">
        <v>993</v>
      </c>
      <c r="CI61" t="s">
        <v>994</v>
      </c>
      <c r="CJ61" t="s">
        <v>976</v>
      </c>
      <c r="CK61" t="s">
        <v>972</v>
      </c>
    </row>
    <row r="62" spans="1:89" x14ac:dyDescent="0.15">
      <c r="A62">
        <v>255528</v>
      </c>
      <c r="B62" t="s">
        <v>240</v>
      </c>
      <c r="C62">
        <v>500</v>
      </c>
      <c r="D62" t="s">
        <v>148</v>
      </c>
      <c r="E62" s="10">
        <v>40117.648182870369</v>
      </c>
      <c r="F62" s="10">
        <v>40117</v>
      </c>
      <c r="G62" s="12">
        <v>0.64818287036905531</v>
      </c>
      <c r="H62" s="12">
        <v>0.66666666666666696</v>
      </c>
      <c r="I62" s="12">
        <v>0.66666666666666696</v>
      </c>
      <c r="J62" s="10">
        <v>40117.666666666664</v>
      </c>
      <c r="K62" s="10">
        <v>40117.66337962963</v>
      </c>
      <c r="L62">
        <v>1.0717262638717631E-2</v>
      </c>
      <c r="M62">
        <v>0.98</v>
      </c>
      <c r="N62">
        <v>1.4862807</v>
      </c>
      <c r="O62">
        <v>0.53019369999999999</v>
      </c>
      <c r="P62">
        <v>2.1883333330000001</v>
      </c>
      <c r="Q62">
        <v>1.41153208</v>
      </c>
      <c r="R62">
        <v>0.10951542</v>
      </c>
      <c r="S62">
        <v>0.39</v>
      </c>
      <c r="T62">
        <v>0.79379999999999995</v>
      </c>
      <c r="U62">
        <v>0</v>
      </c>
      <c r="V62">
        <f>VLOOKUP(J62,天気!$E$2:$J$721,4,FALSE)</f>
        <v>19.7</v>
      </c>
      <c r="W62">
        <v>1</v>
      </c>
      <c r="X62">
        <v>1313</v>
      </c>
      <c r="Y62">
        <v>707.79866677097152</v>
      </c>
      <c r="Z62">
        <v>-8.6916999999999991</v>
      </c>
      <c r="AA62">
        <v>-8.6916999999999991</v>
      </c>
      <c r="AB62">
        <v>8.6916999999999991</v>
      </c>
      <c r="AC62">
        <v>35.455327060000002</v>
      </c>
      <c r="AD62">
        <v>139.63036719999999</v>
      </c>
      <c r="AE62">
        <v>11.6716</v>
      </c>
      <c r="AF62">
        <v>2.9799000000000002</v>
      </c>
      <c r="AG62">
        <v>11.6716</v>
      </c>
      <c r="AH62">
        <v>2.9799000000000002</v>
      </c>
      <c r="AI62">
        <v>103</v>
      </c>
      <c r="AJ62" t="s">
        <v>71</v>
      </c>
      <c r="AK62">
        <v>1002002</v>
      </c>
      <c r="AL62" t="s">
        <v>189</v>
      </c>
      <c r="AM62">
        <v>100200205</v>
      </c>
      <c r="AN62" t="s">
        <v>256</v>
      </c>
      <c r="AO62">
        <v>35.460326739999999</v>
      </c>
      <c r="AP62">
        <v>139.6255285</v>
      </c>
      <c r="AQ62">
        <v>103</v>
      </c>
      <c r="AR62" t="s">
        <v>71</v>
      </c>
      <c r="AS62">
        <v>1002001</v>
      </c>
      <c r="AT62" t="s">
        <v>213</v>
      </c>
      <c r="AU62">
        <v>100200103</v>
      </c>
      <c r="AV62" t="s">
        <v>254</v>
      </c>
      <c r="AW62">
        <v>50</v>
      </c>
      <c r="AX62">
        <v>2</v>
      </c>
      <c r="AY62" t="s">
        <v>100</v>
      </c>
      <c r="AZ62" t="s">
        <v>161</v>
      </c>
      <c r="BA62">
        <v>410</v>
      </c>
      <c r="BB62" t="s">
        <v>162</v>
      </c>
      <c r="BC62">
        <v>4.0999999999999996</v>
      </c>
      <c r="BD62">
        <v>1</v>
      </c>
      <c r="BE62">
        <v>945</v>
      </c>
      <c r="BF62">
        <v>3.9</v>
      </c>
      <c r="BG62">
        <v>1</v>
      </c>
      <c r="BH62">
        <v>1</v>
      </c>
      <c r="BI62">
        <v>200</v>
      </c>
      <c r="BJ62" t="s">
        <v>211</v>
      </c>
      <c r="BK62" t="s">
        <v>155</v>
      </c>
      <c r="BL62">
        <v>0</v>
      </c>
      <c r="BM62">
        <v>1048</v>
      </c>
      <c r="BN62">
        <v>12.6</v>
      </c>
      <c r="BO62">
        <v>1101</v>
      </c>
      <c r="BP62">
        <v>13.2</v>
      </c>
      <c r="BQ62">
        <v>26.799999999999997</v>
      </c>
      <c r="BR62">
        <v>1</v>
      </c>
      <c r="BS62">
        <v>811</v>
      </c>
      <c r="BT62">
        <v>4.0999999999999996</v>
      </c>
      <c r="BU62">
        <v>1</v>
      </c>
      <c r="BV62">
        <v>811</v>
      </c>
      <c r="BW62">
        <v>9.8000000000000007</v>
      </c>
      <c r="BX62">
        <v>1</v>
      </c>
      <c r="BY62">
        <v>0.36</v>
      </c>
      <c r="BZ62">
        <v>1</v>
      </c>
      <c r="CA62">
        <v>210</v>
      </c>
      <c r="CB62">
        <v>287</v>
      </c>
      <c r="CC62">
        <v>4.3</v>
      </c>
      <c r="CD62">
        <v>275</v>
      </c>
      <c r="CE62">
        <v>4.0999999999999996</v>
      </c>
      <c r="CF62">
        <v>9.3999999999999986</v>
      </c>
      <c r="CG62" t="s">
        <v>1416</v>
      </c>
      <c r="CH62" t="s">
        <v>70</v>
      </c>
      <c r="CI62" t="s">
        <v>1417</v>
      </c>
      <c r="CJ62" t="s">
        <v>1053</v>
      </c>
      <c r="CK62" t="s">
        <v>986</v>
      </c>
    </row>
    <row r="63" spans="1:89" x14ac:dyDescent="0.15">
      <c r="A63">
        <v>255529</v>
      </c>
      <c r="B63" t="s">
        <v>69</v>
      </c>
      <c r="C63">
        <v>500</v>
      </c>
      <c r="D63" t="s">
        <v>148</v>
      </c>
      <c r="E63" s="10">
        <v>40117.654918981483</v>
      </c>
      <c r="F63" s="10">
        <v>40117</v>
      </c>
      <c r="G63" s="12">
        <v>0.65491898148320615</v>
      </c>
      <c r="H63" s="12">
        <v>0.66666666666666696</v>
      </c>
      <c r="I63" s="12">
        <v>0.66666666666666696</v>
      </c>
      <c r="J63" s="10">
        <v>40117.666666666664</v>
      </c>
      <c r="K63" s="10">
        <v>40117.665972222225</v>
      </c>
      <c r="L63">
        <v>1.1559395248380122E-3</v>
      </c>
      <c r="M63">
        <v>1.5916666669999999</v>
      </c>
      <c r="N63">
        <v>0.27455760000000001</v>
      </c>
      <c r="O63">
        <v>9.7941600000000004E-2</v>
      </c>
      <c r="P63">
        <v>0.69</v>
      </c>
      <c r="Q63">
        <v>0.26074944</v>
      </c>
      <c r="R63">
        <v>2.0230560000000002E-2</v>
      </c>
      <c r="S63">
        <v>0.77</v>
      </c>
      <c r="T63">
        <v>1.3708800000000001</v>
      </c>
      <c r="U63">
        <v>0</v>
      </c>
      <c r="V63">
        <f>VLOOKUP(J63,天気!$E$2:$J$721,4,FALSE)</f>
        <v>19.7</v>
      </c>
      <c r="W63">
        <v>0</v>
      </c>
      <c r="X63">
        <v>955</v>
      </c>
      <c r="Y63">
        <v>1182.1172017023816</v>
      </c>
      <c r="Z63">
        <v>-1.605599999999999</v>
      </c>
      <c r="AA63">
        <v>-1.605599999999999</v>
      </c>
      <c r="AB63">
        <v>1.605599999999999</v>
      </c>
      <c r="AC63">
        <v>35.445638979999998</v>
      </c>
      <c r="AD63">
        <v>139.63522739999999</v>
      </c>
      <c r="AE63">
        <v>12.6</v>
      </c>
      <c r="AF63">
        <v>10.994400000000001</v>
      </c>
      <c r="AG63">
        <v>12.6</v>
      </c>
      <c r="AH63">
        <v>10.994400000000001</v>
      </c>
      <c r="AI63">
        <v>104</v>
      </c>
      <c r="AJ63" t="s">
        <v>110</v>
      </c>
      <c r="AK63">
        <v>1003002</v>
      </c>
      <c r="AL63" t="s">
        <v>116</v>
      </c>
      <c r="AM63">
        <v>100300215</v>
      </c>
      <c r="AN63" t="s">
        <v>132</v>
      </c>
      <c r="AO63">
        <v>35.455777730000001</v>
      </c>
      <c r="AP63">
        <v>139.6312953</v>
      </c>
      <c r="AQ63">
        <v>103</v>
      </c>
      <c r="AR63" t="s">
        <v>71</v>
      </c>
      <c r="AS63">
        <v>1002002</v>
      </c>
      <c r="AT63" t="s">
        <v>189</v>
      </c>
      <c r="AU63">
        <v>100200205</v>
      </c>
      <c r="AV63" t="s">
        <v>256</v>
      </c>
      <c r="AW63">
        <v>44</v>
      </c>
      <c r="AX63">
        <v>1</v>
      </c>
      <c r="AY63" t="s">
        <v>74</v>
      </c>
      <c r="AZ63" t="s">
        <v>75</v>
      </c>
      <c r="BA63">
        <v>420</v>
      </c>
      <c r="BB63" t="s">
        <v>177</v>
      </c>
      <c r="BC63">
        <v>16.399999999999999</v>
      </c>
      <c r="BD63">
        <v>1</v>
      </c>
      <c r="BE63">
        <v>1632</v>
      </c>
      <c r="BF63">
        <v>7.7</v>
      </c>
      <c r="BG63">
        <v>1</v>
      </c>
      <c r="BH63">
        <v>12</v>
      </c>
      <c r="BI63">
        <v>310</v>
      </c>
      <c r="BJ63" t="s">
        <v>198</v>
      </c>
      <c r="BK63" t="s">
        <v>192</v>
      </c>
      <c r="BL63">
        <v>1</v>
      </c>
      <c r="BM63">
        <v>691</v>
      </c>
      <c r="BN63">
        <v>8.1999999999999993</v>
      </c>
      <c r="BO63">
        <v>1012</v>
      </c>
      <c r="BP63">
        <v>12.2</v>
      </c>
      <c r="BQ63">
        <v>32.4</v>
      </c>
      <c r="BR63">
        <v>1</v>
      </c>
      <c r="BS63">
        <v>1389</v>
      </c>
      <c r="BT63">
        <v>6.9</v>
      </c>
      <c r="BU63">
        <v>1</v>
      </c>
      <c r="BV63">
        <v>1389</v>
      </c>
      <c r="BW63">
        <v>16.399999999999999</v>
      </c>
      <c r="BX63">
        <v>1</v>
      </c>
      <c r="BY63">
        <v>1.23</v>
      </c>
      <c r="BZ63">
        <v>3</v>
      </c>
      <c r="CA63">
        <v>210</v>
      </c>
      <c r="CB63">
        <v>22</v>
      </c>
      <c r="CC63">
        <v>0.3</v>
      </c>
      <c r="CD63">
        <v>177</v>
      </c>
      <c r="CE63">
        <v>2.7</v>
      </c>
      <c r="CF63">
        <v>6</v>
      </c>
      <c r="CG63" t="s">
        <v>995</v>
      </c>
      <c r="CH63" t="s">
        <v>993</v>
      </c>
      <c r="CI63" t="s">
        <v>996</v>
      </c>
      <c r="CJ63" t="s">
        <v>976</v>
      </c>
      <c r="CK63" t="s">
        <v>972</v>
      </c>
    </row>
    <row r="64" spans="1:89" x14ac:dyDescent="0.15">
      <c r="A64">
        <v>255530</v>
      </c>
      <c r="B64" t="s">
        <v>183</v>
      </c>
      <c r="C64">
        <v>200</v>
      </c>
      <c r="D64" t="s">
        <v>206</v>
      </c>
      <c r="E64" s="10">
        <v>40117.668182870373</v>
      </c>
      <c r="F64" s="10">
        <v>40117</v>
      </c>
      <c r="G64" s="12">
        <v>0.66818287037312984</v>
      </c>
      <c r="H64" s="12">
        <v>0.70833333333333404</v>
      </c>
      <c r="I64" s="12">
        <v>0.70833333333333404</v>
      </c>
      <c r="J64" s="10">
        <v>40117.708333333336</v>
      </c>
      <c r="K64" s="10">
        <v>40117.682581018518</v>
      </c>
      <c r="L64">
        <v>5.5829149232914906E-3</v>
      </c>
      <c r="M64">
        <v>2.0733333329999999</v>
      </c>
      <c r="N64">
        <v>1.3690089000000001</v>
      </c>
      <c r="O64">
        <v>0.48835990000000001</v>
      </c>
      <c r="P64">
        <v>0.72</v>
      </c>
      <c r="Q64">
        <v>1.3001581600000001</v>
      </c>
      <c r="R64">
        <v>0.10087434000000001</v>
      </c>
      <c r="S64">
        <v>0.53</v>
      </c>
      <c r="T64">
        <v>1.1020799999999999</v>
      </c>
      <c r="U64">
        <v>0</v>
      </c>
      <c r="V64">
        <f>VLOOKUP(J64,天気!$E$2:$J$721,4,FALSE)</f>
        <v>18.899999999999999</v>
      </c>
      <c r="W64">
        <v>0</v>
      </c>
      <c r="X64">
        <v>1244</v>
      </c>
      <c r="Y64">
        <v>904.02450848205888</v>
      </c>
      <c r="Z64">
        <v>-8.0058999999999969</v>
      </c>
      <c r="AA64">
        <v>-8.0058999999999969</v>
      </c>
      <c r="AB64">
        <v>8.0058999999999969</v>
      </c>
      <c r="AC64">
        <v>35.462536880000002</v>
      </c>
      <c r="AD64">
        <v>139.53228960000001</v>
      </c>
      <c r="AE64">
        <v>65.817999999999998</v>
      </c>
      <c r="AF64">
        <v>57.812100000000001</v>
      </c>
      <c r="AG64">
        <v>65.817999999999998</v>
      </c>
      <c r="AH64">
        <v>57.812100000000001</v>
      </c>
      <c r="AI64">
        <v>112</v>
      </c>
      <c r="AJ64" t="s">
        <v>129</v>
      </c>
      <c r="AK64">
        <v>1005104</v>
      </c>
      <c r="AL64" t="s">
        <v>348</v>
      </c>
      <c r="AM64">
        <v>100510401</v>
      </c>
      <c r="AN64" t="s">
        <v>349</v>
      </c>
      <c r="AO64">
        <v>35.460358880000001</v>
      </c>
      <c r="AP64">
        <v>139.54190800000001</v>
      </c>
      <c r="AQ64">
        <v>112</v>
      </c>
      <c r="AR64" t="s">
        <v>129</v>
      </c>
      <c r="AS64">
        <v>1005105</v>
      </c>
      <c r="AT64" t="s">
        <v>227</v>
      </c>
      <c r="AU64">
        <v>100510501</v>
      </c>
      <c r="AV64" t="s">
        <v>228</v>
      </c>
      <c r="AW64">
        <v>37</v>
      </c>
      <c r="AX64">
        <v>1</v>
      </c>
      <c r="AY64" t="s">
        <v>74</v>
      </c>
      <c r="AZ64" t="s">
        <v>133</v>
      </c>
      <c r="BA64">
        <v>420</v>
      </c>
      <c r="BB64" t="s">
        <v>177</v>
      </c>
      <c r="BC64">
        <v>17.899999999999999</v>
      </c>
      <c r="BD64">
        <v>1</v>
      </c>
      <c r="BE64">
        <v>1312</v>
      </c>
      <c r="BF64">
        <v>5.3</v>
      </c>
      <c r="BG64">
        <v>0</v>
      </c>
      <c r="BH64">
        <v>0</v>
      </c>
      <c r="BI64">
        <v>0</v>
      </c>
      <c r="BJ64">
        <v>0</v>
      </c>
      <c r="BK64">
        <v>0</v>
      </c>
      <c r="BL64">
        <v>0</v>
      </c>
      <c r="BM64">
        <v>0</v>
      </c>
      <c r="BN64">
        <v>0</v>
      </c>
      <c r="BO64">
        <v>0</v>
      </c>
      <c r="BP64">
        <v>0</v>
      </c>
      <c r="BQ64">
        <v>0</v>
      </c>
      <c r="BR64">
        <v>1</v>
      </c>
      <c r="BS64">
        <v>1434</v>
      </c>
      <c r="BT64">
        <v>7.2</v>
      </c>
      <c r="BU64">
        <v>1</v>
      </c>
      <c r="BV64">
        <v>1434</v>
      </c>
      <c r="BW64">
        <v>17.899999999999999</v>
      </c>
      <c r="BX64">
        <v>0</v>
      </c>
      <c r="BY64">
        <v>0</v>
      </c>
      <c r="BZ64">
        <v>0</v>
      </c>
      <c r="CA64">
        <v>0</v>
      </c>
      <c r="CB64">
        <v>0</v>
      </c>
      <c r="CC64">
        <v>0</v>
      </c>
      <c r="CD64">
        <v>0</v>
      </c>
      <c r="CE64">
        <v>0</v>
      </c>
      <c r="CF64">
        <v>0</v>
      </c>
      <c r="CG64" t="s">
        <v>1389</v>
      </c>
      <c r="CH64" t="s">
        <v>974</v>
      </c>
      <c r="CI64" t="s">
        <v>1380</v>
      </c>
      <c r="CJ64" t="s">
        <v>969</v>
      </c>
      <c r="CK64" t="s">
        <v>972</v>
      </c>
    </row>
    <row r="65" spans="1:89" x14ac:dyDescent="0.15">
      <c r="A65">
        <v>255531</v>
      </c>
      <c r="B65" t="s">
        <v>69</v>
      </c>
      <c r="C65">
        <v>500</v>
      </c>
      <c r="D65" t="s">
        <v>148</v>
      </c>
      <c r="E65" s="10">
        <v>40117.672500000001</v>
      </c>
      <c r="F65" s="10">
        <v>40117</v>
      </c>
      <c r="G65" s="12">
        <v>0.67250000000058208</v>
      </c>
      <c r="H65" s="12">
        <v>0.70833333333333404</v>
      </c>
      <c r="I65" s="12">
        <v>0.70833333333333404</v>
      </c>
      <c r="J65" s="10">
        <v>40117.708333333336</v>
      </c>
      <c r="K65" s="10">
        <v>40117.677129629628</v>
      </c>
      <c r="L65">
        <v>9.8666118421052613E-3</v>
      </c>
      <c r="M65">
        <v>0.66666666699999999</v>
      </c>
      <c r="N65">
        <v>1.0258119000000001</v>
      </c>
      <c r="O65">
        <v>0.36593290000000001</v>
      </c>
      <c r="P65">
        <v>0.3</v>
      </c>
      <c r="Q65">
        <v>0.97422136000000004</v>
      </c>
      <c r="R65">
        <v>7.5586139999999996E-2</v>
      </c>
      <c r="S65">
        <v>0.23</v>
      </c>
      <c r="T65">
        <v>0.54852000000000001</v>
      </c>
      <c r="U65">
        <v>0</v>
      </c>
      <c r="V65">
        <f>VLOOKUP(J65,天気!$E$2:$J$721,4,FALSE)</f>
        <v>18.899999999999999</v>
      </c>
      <c r="W65">
        <v>0</v>
      </c>
      <c r="X65">
        <v>400</v>
      </c>
      <c r="Y65">
        <v>530.09072754814122</v>
      </c>
      <c r="Z65">
        <v>-5.998899999999999</v>
      </c>
      <c r="AA65">
        <v>-5.998899999999999</v>
      </c>
      <c r="AB65">
        <v>5.998899999999999</v>
      </c>
      <c r="AC65">
        <v>35.456029819999998</v>
      </c>
      <c r="AD65">
        <v>139.6325076</v>
      </c>
      <c r="AE65">
        <v>10.994899999999999</v>
      </c>
      <c r="AF65">
        <v>4.9960000000000004</v>
      </c>
      <c r="AG65">
        <v>10.994899999999999</v>
      </c>
      <c r="AH65">
        <v>4.9960000000000004</v>
      </c>
      <c r="AI65">
        <v>103</v>
      </c>
      <c r="AJ65" t="s">
        <v>71</v>
      </c>
      <c r="AK65">
        <v>1002002</v>
      </c>
      <c r="AL65" t="s">
        <v>189</v>
      </c>
      <c r="AM65">
        <v>100200205</v>
      </c>
      <c r="AN65" t="s">
        <v>256</v>
      </c>
      <c r="AO65">
        <v>35.45993515</v>
      </c>
      <c r="AP65">
        <v>139.62914950000001</v>
      </c>
      <c r="AQ65">
        <v>103</v>
      </c>
      <c r="AR65" t="s">
        <v>71</v>
      </c>
      <c r="AS65">
        <v>1002002</v>
      </c>
      <c r="AT65" t="s">
        <v>189</v>
      </c>
      <c r="AU65">
        <v>100200207</v>
      </c>
      <c r="AV65" t="s">
        <v>210</v>
      </c>
      <c r="AW65">
        <v>44</v>
      </c>
      <c r="AX65">
        <v>1</v>
      </c>
      <c r="AY65" t="s">
        <v>74</v>
      </c>
      <c r="AZ65" t="s">
        <v>75</v>
      </c>
      <c r="BA65">
        <v>420</v>
      </c>
      <c r="BB65" t="s">
        <v>177</v>
      </c>
      <c r="BC65">
        <v>7.3</v>
      </c>
      <c r="BD65">
        <v>1</v>
      </c>
      <c r="BE65">
        <v>653</v>
      </c>
      <c r="BF65">
        <v>2.2999999999999998</v>
      </c>
      <c r="BG65">
        <v>1</v>
      </c>
      <c r="BH65">
        <v>1</v>
      </c>
      <c r="BI65">
        <v>180</v>
      </c>
      <c r="BJ65" t="s">
        <v>189</v>
      </c>
      <c r="BK65" t="s">
        <v>192</v>
      </c>
      <c r="BL65">
        <v>0</v>
      </c>
      <c r="BM65">
        <v>366</v>
      </c>
      <c r="BN65">
        <v>4.4000000000000004</v>
      </c>
      <c r="BO65">
        <v>466</v>
      </c>
      <c r="BP65">
        <v>5.7</v>
      </c>
      <c r="BQ65">
        <v>11.100000000000001</v>
      </c>
      <c r="BR65">
        <v>1</v>
      </c>
      <c r="BS65">
        <v>608</v>
      </c>
      <c r="BT65">
        <v>3</v>
      </c>
      <c r="BU65">
        <v>1</v>
      </c>
      <c r="BV65">
        <v>608</v>
      </c>
      <c r="BW65">
        <v>7.3</v>
      </c>
      <c r="BX65">
        <v>1</v>
      </c>
      <c r="BY65">
        <v>0.53</v>
      </c>
      <c r="BZ65">
        <v>2</v>
      </c>
      <c r="CA65">
        <v>210</v>
      </c>
      <c r="CB65">
        <v>255</v>
      </c>
      <c r="CC65">
        <v>3.8</v>
      </c>
      <c r="CD65">
        <v>287</v>
      </c>
      <c r="CE65">
        <v>4.3</v>
      </c>
      <c r="CF65">
        <v>10.1</v>
      </c>
      <c r="CG65" t="s">
        <v>996</v>
      </c>
      <c r="CH65" t="s">
        <v>976</v>
      </c>
      <c r="CI65" t="s">
        <v>997</v>
      </c>
      <c r="CJ65" t="s">
        <v>976</v>
      </c>
      <c r="CK65" t="s">
        <v>972</v>
      </c>
    </row>
    <row r="66" spans="1:89" x14ac:dyDescent="0.15">
      <c r="A66">
        <v>255535</v>
      </c>
      <c r="B66" t="s">
        <v>257</v>
      </c>
      <c r="C66">
        <v>500</v>
      </c>
      <c r="D66" t="s">
        <v>148</v>
      </c>
      <c r="E66" s="10">
        <v>40117.677939814814</v>
      </c>
      <c r="F66" s="10">
        <v>40117</v>
      </c>
      <c r="G66" s="12">
        <v>0.67793981481372612</v>
      </c>
      <c r="H66" s="12">
        <v>0.70833333333333404</v>
      </c>
      <c r="I66" s="12">
        <v>0.70833333333333404</v>
      </c>
      <c r="J66" s="10">
        <v>40117.708333333336</v>
      </c>
      <c r="K66" s="10">
        <v>40117.698657407411</v>
      </c>
      <c r="L66">
        <v>1.0525063078216988E-2</v>
      </c>
      <c r="M66">
        <v>2.983333333</v>
      </c>
      <c r="N66">
        <v>2.1399452999999999</v>
      </c>
      <c r="O66">
        <v>0.7633723</v>
      </c>
      <c r="P66">
        <v>0.59</v>
      </c>
      <c r="Q66">
        <v>2.03232232</v>
      </c>
      <c r="R66">
        <v>0.15768018</v>
      </c>
      <c r="S66">
        <v>0.89</v>
      </c>
      <c r="T66">
        <v>2.0453999999999999</v>
      </c>
      <c r="U66">
        <v>0</v>
      </c>
      <c r="V66">
        <f>VLOOKUP(J66,天気!$E$2:$J$721,4,FALSE)</f>
        <v>18.899999999999999</v>
      </c>
      <c r="W66">
        <v>1</v>
      </c>
      <c r="X66">
        <v>1790</v>
      </c>
      <c r="Y66">
        <v>872.47082297773738</v>
      </c>
      <c r="Z66">
        <v>12.514299999999999</v>
      </c>
      <c r="AA66">
        <v>12.514299999999999</v>
      </c>
      <c r="AB66">
        <v>12.514299999999999</v>
      </c>
      <c r="AC66">
        <v>35.423864780000002</v>
      </c>
      <c r="AD66">
        <v>139.5535165</v>
      </c>
      <c r="AE66">
        <v>45.099899999999998</v>
      </c>
      <c r="AF66">
        <v>57.614199999999997</v>
      </c>
      <c r="AG66">
        <v>57.614199999999997</v>
      </c>
      <c r="AH66">
        <v>45.099899999999998</v>
      </c>
      <c r="AI66">
        <v>110</v>
      </c>
      <c r="AJ66" t="s">
        <v>95</v>
      </c>
      <c r="AK66">
        <v>1009034</v>
      </c>
      <c r="AL66" t="s">
        <v>173</v>
      </c>
      <c r="AM66">
        <v>100903403</v>
      </c>
      <c r="AN66" t="s">
        <v>174</v>
      </c>
      <c r="AO66">
        <v>35.431546599999997</v>
      </c>
      <c r="AP66">
        <v>139.55548529999999</v>
      </c>
      <c r="AQ66">
        <v>110</v>
      </c>
      <c r="AR66" t="s">
        <v>95</v>
      </c>
      <c r="AS66">
        <v>1009032</v>
      </c>
      <c r="AT66" t="s">
        <v>175</v>
      </c>
      <c r="AU66">
        <v>100903202</v>
      </c>
      <c r="AV66" t="s">
        <v>215</v>
      </c>
      <c r="AW66">
        <v>0</v>
      </c>
      <c r="AX66">
        <v>2</v>
      </c>
      <c r="AY66" t="s">
        <v>100</v>
      </c>
      <c r="AZ66" t="s">
        <v>101</v>
      </c>
      <c r="BA66">
        <v>420</v>
      </c>
      <c r="BB66" t="s">
        <v>177</v>
      </c>
      <c r="BC66">
        <v>15.8</v>
      </c>
      <c r="BD66">
        <v>1</v>
      </c>
      <c r="BE66">
        <v>2435</v>
      </c>
      <c r="BF66">
        <v>8.9</v>
      </c>
      <c r="BG66">
        <v>0</v>
      </c>
      <c r="BH66">
        <v>0</v>
      </c>
      <c r="BI66">
        <v>0</v>
      </c>
      <c r="BJ66">
        <v>0</v>
      </c>
      <c r="BK66">
        <v>0</v>
      </c>
      <c r="BL66">
        <v>0</v>
      </c>
      <c r="BM66">
        <v>0</v>
      </c>
      <c r="BN66">
        <v>0</v>
      </c>
      <c r="BO66">
        <v>0</v>
      </c>
      <c r="BP66">
        <v>0</v>
      </c>
      <c r="BQ66">
        <v>0</v>
      </c>
      <c r="BR66">
        <v>1</v>
      </c>
      <c r="BS66">
        <v>1189</v>
      </c>
      <c r="BT66">
        <v>5.9</v>
      </c>
      <c r="BU66">
        <v>1</v>
      </c>
      <c r="BV66">
        <v>1189</v>
      </c>
      <c r="BW66">
        <v>15.8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0</v>
      </c>
      <c r="CG66" t="s">
        <v>1042</v>
      </c>
      <c r="CH66" t="s">
        <v>969</v>
      </c>
      <c r="CI66" t="s">
        <v>1043</v>
      </c>
      <c r="CJ66" t="s">
        <v>974</v>
      </c>
      <c r="CK66" t="s">
        <v>986</v>
      </c>
    </row>
    <row r="67" spans="1:89" x14ac:dyDescent="0.15">
      <c r="A67">
        <v>255536</v>
      </c>
      <c r="B67" t="s">
        <v>135</v>
      </c>
      <c r="C67">
        <v>200</v>
      </c>
      <c r="D67" t="s">
        <v>206</v>
      </c>
      <c r="E67" s="10">
        <v>40117.684305555558</v>
      </c>
      <c r="F67" s="10">
        <v>40117</v>
      </c>
      <c r="G67" s="12">
        <v>0.68430555555823958</v>
      </c>
      <c r="H67" s="12">
        <v>0.70833333333333404</v>
      </c>
      <c r="I67" s="12">
        <v>0.70833333333333404</v>
      </c>
      <c r="J67" s="10">
        <v>40117.708333333336</v>
      </c>
      <c r="K67" s="10">
        <v>40117.694178240738</v>
      </c>
      <c r="L67">
        <v>3.0178571428571456E-4</v>
      </c>
      <c r="M67">
        <v>1.421666667</v>
      </c>
      <c r="N67">
        <v>6.3577800000000004E-2</v>
      </c>
      <c r="O67">
        <v>2.26798E-2</v>
      </c>
      <c r="P67">
        <v>0.62</v>
      </c>
      <c r="Q67">
        <v>6.0380320000000001E-2</v>
      </c>
      <c r="R67">
        <v>4.6846800000000001E-3</v>
      </c>
      <c r="S67">
        <v>1.43</v>
      </c>
      <c r="T67">
        <v>3.3860399999999999</v>
      </c>
      <c r="U67">
        <v>0</v>
      </c>
      <c r="V67">
        <f>VLOOKUP(J67,天気!$E$2:$J$721,4,FALSE)</f>
        <v>18.899999999999999</v>
      </c>
      <c r="W67">
        <v>1</v>
      </c>
      <c r="X67">
        <v>853</v>
      </c>
      <c r="Y67">
        <v>982.57264901410656</v>
      </c>
      <c r="Z67">
        <v>0.37180000000000035</v>
      </c>
      <c r="AA67">
        <v>0.37180000000000035</v>
      </c>
      <c r="AB67">
        <v>0.37180000000000035</v>
      </c>
      <c r="AC67">
        <v>35.398056580000002</v>
      </c>
      <c r="AD67">
        <v>139.53244509999999</v>
      </c>
      <c r="AE67">
        <v>18.095700000000001</v>
      </c>
      <c r="AF67">
        <v>18.467500000000001</v>
      </c>
      <c r="AG67">
        <v>18.467500000000001</v>
      </c>
      <c r="AH67">
        <v>18.095700000000001</v>
      </c>
      <c r="AI67">
        <v>110</v>
      </c>
      <c r="AJ67" t="s">
        <v>95</v>
      </c>
      <c r="AK67">
        <v>1009018</v>
      </c>
      <c r="AL67" t="s">
        <v>138</v>
      </c>
      <c r="AM67">
        <v>100901802</v>
      </c>
      <c r="AN67" t="s">
        <v>258</v>
      </c>
      <c r="AO67">
        <v>35.406505529999997</v>
      </c>
      <c r="AP67">
        <v>139.5356262</v>
      </c>
      <c r="AQ67">
        <v>110</v>
      </c>
      <c r="AR67" t="s">
        <v>95</v>
      </c>
      <c r="AS67">
        <v>1009029</v>
      </c>
      <c r="AT67" t="s">
        <v>136</v>
      </c>
      <c r="AU67">
        <v>100902901</v>
      </c>
      <c r="AV67" t="s">
        <v>137</v>
      </c>
      <c r="AW67">
        <v>37</v>
      </c>
      <c r="AX67">
        <v>1</v>
      </c>
      <c r="AY67" t="s">
        <v>74</v>
      </c>
      <c r="AZ67" t="s">
        <v>101</v>
      </c>
      <c r="BA67">
        <v>420</v>
      </c>
      <c r="BB67" t="s">
        <v>177</v>
      </c>
      <c r="BC67">
        <v>15.1</v>
      </c>
      <c r="BD67">
        <v>1</v>
      </c>
      <c r="BE67">
        <v>4031</v>
      </c>
      <c r="BF67">
        <v>14.3</v>
      </c>
      <c r="BG67">
        <v>0</v>
      </c>
      <c r="BH67">
        <v>0</v>
      </c>
      <c r="BI67">
        <v>0</v>
      </c>
      <c r="BJ67">
        <v>0</v>
      </c>
      <c r="BK67">
        <v>0</v>
      </c>
      <c r="BL67">
        <v>0</v>
      </c>
      <c r="BM67">
        <v>0</v>
      </c>
      <c r="BN67">
        <v>0</v>
      </c>
      <c r="BO67">
        <v>0</v>
      </c>
      <c r="BP67">
        <v>0</v>
      </c>
      <c r="BQ67">
        <v>0</v>
      </c>
      <c r="BR67">
        <v>1</v>
      </c>
      <c r="BS67">
        <v>1232</v>
      </c>
      <c r="BT67">
        <v>6.2</v>
      </c>
      <c r="BU67">
        <v>1</v>
      </c>
      <c r="BV67">
        <v>1232</v>
      </c>
      <c r="BW67">
        <v>15.1</v>
      </c>
      <c r="BX67">
        <v>0</v>
      </c>
      <c r="BY67">
        <v>0</v>
      </c>
      <c r="BZ67">
        <v>0</v>
      </c>
      <c r="CA67">
        <v>0</v>
      </c>
      <c r="CB67">
        <v>0</v>
      </c>
      <c r="CC67">
        <v>0</v>
      </c>
      <c r="CD67">
        <v>0</v>
      </c>
      <c r="CE67">
        <v>0</v>
      </c>
      <c r="CF67">
        <v>0</v>
      </c>
      <c r="CG67" t="s">
        <v>1199</v>
      </c>
      <c r="CH67" t="s">
        <v>1016</v>
      </c>
      <c r="CI67" t="s">
        <v>1192</v>
      </c>
      <c r="CJ67" t="s">
        <v>969</v>
      </c>
      <c r="CK67" t="s">
        <v>986</v>
      </c>
    </row>
    <row r="68" spans="1:89" x14ac:dyDescent="0.15">
      <c r="A68">
        <v>255539</v>
      </c>
      <c r="B68" t="s">
        <v>186</v>
      </c>
      <c r="C68">
        <v>600</v>
      </c>
      <c r="D68" t="s">
        <v>212</v>
      </c>
      <c r="E68" s="10">
        <v>40117.701990740738</v>
      </c>
      <c r="F68" s="10">
        <v>40117</v>
      </c>
      <c r="G68" s="12">
        <v>0.70199074073752854</v>
      </c>
      <c r="H68" s="12">
        <v>0.70833333333333404</v>
      </c>
      <c r="I68" s="12">
        <v>0.70833333333333404</v>
      </c>
      <c r="J68" s="10">
        <v>40117.708333333336</v>
      </c>
      <c r="K68" s="10">
        <v>40117.719108796293</v>
      </c>
      <c r="L68">
        <v>3.8722520107238611E-3</v>
      </c>
      <c r="M68">
        <v>1.8</v>
      </c>
      <c r="N68">
        <v>0.98793540000000002</v>
      </c>
      <c r="O68">
        <v>0.3524214</v>
      </c>
      <c r="P68">
        <v>0.75</v>
      </c>
      <c r="Q68">
        <v>0.93824976000000004</v>
      </c>
      <c r="R68">
        <v>7.2795239999999997E-2</v>
      </c>
      <c r="S68">
        <v>2.4649999999999999</v>
      </c>
      <c r="T68">
        <v>1.5489599999999999</v>
      </c>
      <c r="U68">
        <v>0</v>
      </c>
      <c r="V68">
        <f>VLOOKUP(J68,天気!$E$2:$J$721,4,FALSE)</f>
        <v>18.899999999999999</v>
      </c>
      <c r="W68">
        <v>3</v>
      </c>
      <c r="X68">
        <v>1479</v>
      </c>
      <c r="Y68">
        <v>1246.4970238102053</v>
      </c>
      <c r="Z68">
        <v>5.777400000000001</v>
      </c>
      <c r="AA68">
        <v>5.777400000000001</v>
      </c>
      <c r="AB68">
        <v>5.777400000000001</v>
      </c>
      <c r="AC68">
        <v>35.459119700000002</v>
      </c>
      <c r="AD68">
        <v>139.61554530000001</v>
      </c>
      <c r="AE68">
        <v>4.7267999999999999</v>
      </c>
      <c r="AF68">
        <v>10.504200000000001</v>
      </c>
      <c r="AG68">
        <v>10.504200000000001</v>
      </c>
      <c r="AH68">
        <v>4.7267999999999999</v>
      </c>
      <c r="AI68">
        <v>103</v>
      </c>
      <c r="AJ68" t="s">
        <v>71</v>
      </c>
      <c r="AK68">
        <v>1002008</v>
      </c>
      <c r="AL68" t="s">
        <v>187</v>
      </c>
      <c r="AM68">
        <v>100200801</v>
      </c>
      <c r="AN68" t="s">
        <v>188</v>
      </c>
      <c r="AO68">
        <v>35.46729509</v>
      </c>
      <c r="AP68">
        <v>139.62496530000001</v>
      </c>
      <c r="AQ68">
        <v>102</v>
      </c>
      <c r="AR68" t="s">
        <v>118</v>
      </c>
      <c r="AS68">
        <v>1001011</v>
      </c>
      <c r="AT68" t="s">
        <v>342</v>
      </c>
      <c r="AU68">
        <v>100101101</v>
      </c>
      <c r="AV68" t="s">
        <v>350</v>
      </c>
      <c r="AW68">
        <v>0</v>
      </c>
      <c r="AX68">
        <v>2</v>
      </c>
      <c r="AY68" t="s">
        <v>100</v>
      </c>
      <c r="AZ68" t="s">
        <v>75</v>
      </c>
      <c r="BA68">
        <v>100</v>
      </c>
      <c r="BB68" t="s">
        <v>76</v>
      </c>
      <c r="BC68">
        <v>3.2</v>
      </c>
      <c r="BD68">
        <v>1</v>
      </c>
      <c r="BE68">
        <v>1844</v>
      </c>
      <c r="BF68">
        <v>3.2</v>
      </c>
      <c r="BG68">
        <v>1</v>
      </c>
      <c r="BH68">
        <v>14</v>
      </c>
      <c r="BI68">
        <v>250</v>
      </c>
      <c r="BJ68" t="s">
        <v>191</v>
      </c>
      <c r="BK68" t="s">
        <v>346</v>
      </c>
      <c r="BL68">
        <v>1</v>
      </c>
      <c r="BM68">
        <v>89</v>
      </c>
      <c r="BN68">
        <v>1.1000000000000001</v>
      </c>
      <c r="BO68">
        <v>588</v>
      </c>
      <c r="BP68">
        <v>7.1</v>
      </c>
      <c r="BQ68">
        <v>22.2</v>
      </c>
      <c r="BR68">
        <v>1</v>
      </c>
      <c r="BS68">
        <v>1492</v>
      </c>
      <c r="BT68">
        <v>7.5</v>
      </c>
      <c r="BU68">
        <v>1</v>
      </c>
      <c r="BV68">
        <v>1492</v>
      </c>
      <c r="BW68">
        <v>18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 t="s">
        <v>1120</v>
      </c>
      <c r="CH68" t="s">
        <v>969</v>
      </c>
      <c r="CI68" t="s">
        <v>1125</v>
      </c>
      <c r="CJ68" t="s">
        <v>976</v>
      </c>
      <c r="CK68" t="s">
        <v>1009</v>
      </c>
    </row>
    <row r="69" spans="1:89" x14ac:dyDescent="0.15">
      <c r="A69">
        <v>255541</v>
      </c>
      <c r="B69" t="s">
        <v>332</v>
      </c>
      <c r="C69">
        <v>600</v>
      </c>
      <c r="D69" t="s">
        <v>212</v>
      </c>
      <c r="E69" s="10">
        <v>40117.726446759261</v>
      </c>
      <c r="F69" s="10">
        <v>40117</v>
      </c>
      <c r="G69" s="12">
        <v>0.72644675926130731</v>
      </c>
      <c r="H69" s="12">
        <v>0.75</v>
      </c>
      <c r="I69" s="12">
        <v>0.75</v>
      </c>
      <c r="J69" s="10">
        <v>40117.75</v>
      </c>
      <c r="K69" s="10">
        <v>40117.747025462966</v>
      </c>
      <c r="L69">
        <v>4.7999126637554576E-3</v>
      </c>
      <c r="M69">
        <v>1.45</v>
      </c>
      <c r="N69">
        <v>0.93979889999999999</v>
      </c>
      <c r="O69">
        <v>0.33524989999999999</v>
      </c>
      <c r="P69">
        <v>0.56999999999999995</v>
      </c>
      <c r="Q69">
        <v>0.89253415999999997</v>
      </c>
      <c r="R69">
        <v>6.9248340000000005E-2</v>
      </c>
      <c r="S69">
        <v>0.8</v>
      </c>
      <c r="T69">
        <v>1.0289999999999999</v>
      </c>
      <c r="U69">
        <v>0</v>
      </c>
      <c r="V69">
        <f>VLOOKUP(J69,天気!$E$2:$J$721,4,FALSE)</f>
        <v>18.5</v>
      </c>
      <c r="W69">
        <v>0</v>
      </c>
      <c r="X69">
        <v>1778</v>
      </c>
      <c r="Y69">
        <v>867.88322763728183</v>
      </c>
      <c r="Z69">
        <v>-5.4958999999999989</v>
      </c>
      <c r="AA69">
        <v>-5.4958999999999989</v>
      </c>
      <c r="AB69">
        <v>5.4958999999999989</v>
      </c>
      <c r="AC69">
        <v>35.488527499999996</v>
      </c>
      <c r="AD69">
        <v>139.6357155</v>
      </c>
      <c r="AE69">
        <v>18.495899999999999</v>
      </c>
      <c r="AF69">
        <v>13</v>
      </c>
      <c r="AG69">
        <v>18.495899999999999</v>
      </c>
      <c r="AH69">
        <v>13</v>
      </c>
      <c r="AI69">
        <v>102</v>
      </c>
      <c r="AJ69" t="s">
        <v>118</v>
      </c>
      <c r="AK69">
        <v>1001014</v>
      </c>
      <c r="AL69" t="s">
        <v>119</v>
      </c>
      <c r="AM69">
        <v>100101403</v>
      </c>
      <c r="AN69" t="s">
        <v>120</v>
      </c>
      <c r="AO69">
        <v>35.482626619999998</v>
      </c>
      <c r="AP69">
        <v>139.62943920000001</v>
      </c>
      <c r="AQ69">
        <v>102</v>
      </c>
      <c r="AR69" t="s">
        <v>118</v>
      </c>
      <c r="AS69">
        <v>1001019</v>
      </c>
      <c r="AT69" t="s">
        <v>351</v>
      </c>
      <c r="AU69">
        <v>100101901</v>
      </c>
      <c r="AV69" t="s">
        <v>352</v>
      </c>
      <c r="AW69">
        <v>0</v>
      </c>
      <c r="AX69">
        <v>2</v>
      </c>
      <c r="AY69" t="s">
        <v>100</v>
      </c>
      <c r="AZ69" t="s">
        <v>121</v>
      </c>
      <c r="BA69">
        <v>200</v>
      </c>
      <c r="BB69" t="s">
        <v>114</v>
      </c>
      <c r="BC69">
        <v>16.2</v>
      </c>
      <c r="BD69">
        <v>1</v>
      </c>
      <c r="BE69">
        <v>1225</v>
      </c>
      <c r="BF69">
        <v>8</v>
      </c>
      <c r="BG69">
        <v>1</v>
      </c>
      <c r="BH69">
        <v>1</v>
      </c>
      <c r="BI69">
        <v>120</v>
      </c>
      <c r="BJ69" t="s">
        <v>122</v>
      </c>
      <c r="BK69" t="s">
        <v>353</v>
      </c>
      <c r="BL69">
        <v>0</v>
      </c>
      <c r="BM69">
        <v>1080</v>
      </c>
      <c r="BN69">
        <v>13.5</v>
      </c>
      <c r="BO69">
        <v>147</v>
      </c>
      <c r="BP69">
        <v>1.7</v>
      </c>
      <c r="BQ69">
        <v>16.2</v>
      </c>
      <c r="BR69">
        <v>1</v>
      </c>
      <c r="BS69">
        <v>1145</v>
      </c>
      <c r="BT69">
        <v>5.7</v>
      </c>
      <c r="BU69">
        <v>1</v>
      </c>
      <c r="BV69">
        <v>1145</v>
      </c>
      <c r="BW69">
        <v>14.5</v>
      </c>
      <c r="BX69">
        <v>1</v>
      </c>
      <c r="BY69">
        <v>0.3</v>
      </c>
      <c r="BZ69">
        <v>2</v>
      </c>
      <c r="CA69">
        <v>210</v>
      </c>
      <c r="CB69">
        <v>474</v>
      </c>
      <c r="CC69">
        <v>7.1</v>
      </c>
      <c r="CD69">
        <v>272</v>
      </c>
      <c r="CE69">
        <v>4.0999999999999996</v>
      </c>
      <c r="CF69">
        <v>13.2</v>
      </c>
      <c r="CG69" t="s">
        <v>969</v>
      </c>
      <c r="CH69" t="s">
        <v>969</v>
      </c>
      <c r="CI69" t="s">
        <v>1045</v>
      </c>
      <c r="CJ69" t="s">
        <v>1002</v>
      </c>
      <c r="CK69" t="s">
        <v>972</v>
      </c>
    </row>
    <row r="70" spans="1:89" hidden="1" x14ac:dyDescent="0.15">
      <c r="A70">
        <v>255542</v>
      </c>
      <c r="B70" t="s">
        <v>123</v>
      </c>
      <c r="C70">
        <v>500</v>
      </c>
      <c r="D70" t="s">
        <v>148</v>
      </c>
      <c r="E70" s="10">
        <v>40117.742743055554</v>
      </c>
      <c r="F70" s="10">
        <v>40117</v>
      </c>
      <c r="G70" s="12">
        <v>0.74274305555445608</v>
      </c>
      <c r="H70" s="12">
        <v>0.75</v>
      </c>
      <c r="I70" s="12">
        <v>0.75</v>
      </c>
      <c r="J70" s="10">
        <v>40117.75</v>
      </c>
      <c r="K70" s="10">
        <v>40117.746134259258</v>
      </c>
      <c r="L70">
        <v>8.1315068493150785E-3</v>
      </c>
      <c r="M70">
        <v>0.48833333299999998</v>
      </c>
      <c r="N70">
        <v>0.50752799999999998</v>
      </c>
      <c r="O70">
        <v>0.18104799999999999</v>
      </c>
      <c r="P70">
        <v>0.18</v>
      </c>
      <c r="Q70">
        <v>0.48200320000000002</v>
      </c>
      <c r="R70">
        <v>3.7396800000000001E-2</v>
      </c>
      <c r="S70">
        <v>0.82</v>
      </c>
      <c r="T70">
        <v>0.79547999999999996</v>
      </c>
      <c r="U70">
        <v>0</v>
      </c>
      <c r="V70">
        <f>VLOOKUP(J70,天気!$E$2:$J$721,4,FALSE)</f>
        <v>18.5</v>
      </c>
      <c r="W70">
        <v>0</v>
      </c>
      <c r="X70">
        <v>293</v>
      </c>
      <c r="Y70">
        <v>280.54419832280922</v>
      </c>
      <c r="Z70">
        <v>2.9680000000000035</v>
      </c>
      <c r="AA70">
        <v>2.9680000000000035</v>
      </c>
      <c r="AB70">
        <v>2.9680000000000035</v>
      </c>
      <c r="AC70">
        <v>35.631129819999998</v>
      </c>
      <c r="AD70">
        <v>139.68001480000001</v>
      </c>
      <c r="AE70">
        <v>33.098599999999998</v>
      </c>
      <c r="AF70">
        <v>36.066600000000001</v>
      </c>
      <c r="AG70">
        <v>36.066600000000001</v>
      </c>
      <c r="AH70">
        <v>33.098599999999998</v>
      </c>
      <c r="AO70">
        <v>35.629327349999997</v>
      </c>
      <c r="AP70">
        <v>139.6821875</v>
      </c>
      <c r="AW70">
        <v>38</v>
      </c>
      <c r="AX70">
        <v>1</v>
      </c>
      <c r="AY70" t="s">
        <v>74</v>
      </c>
      <c r="AZ70" t="s">
        <v>125</v>
      </c>
      <c r="BA70">
        <v>420</v>
      </c>
      <c r="BB70" t="s">
        <v>177</v>
      </c>
      <c r="BC70">
        <v>4.8</v>
      </c>
      <c r="BD70">
        <v>1</v>
      </c>
      <c r="BE70">
        <v>947</v>
      </c>
      <c r="BF70">
        <v>8.1999999999999993</v>
      </c>
      <c r="BG70">
        <v>0</v>
      </c>
      <c r="BH70">
        <v>0</v>
      </c>
      <c r="BI70">
        <v>0</v>
      </c>
      <c r="BJ70">
        <v>0</v>
      </c>
      <c r="BK70">
        <v>0</v>
      </c>
      <c r="BL70">
        <v>0</v>
      </c>
      <c r="BM70">
        <v>0</v>
      </c>
      <c r="BN70">
        <v>0</v>
      </c>
      <c r="BO70">
        <v>0</v>
      </c>
      <c r="BP70">
        <v>0</v>
      </c>
      <c r="BQ70">
        <v>0</v>
      </c>
      <c r="BR70">
        <v>1</v>
      </c>
      <c r="BS70">
        <v>365</v>
      </c>
      <c r="BT70">
        <v>1.8</v>
      </c>
      <c r="BU70">
        <v>1</v>
      </c>
      <c r="BV70">
        <v>365</v>
      </c>
      <c r="BW70">
        <v>4.8</v>
      </c>
      <c r="BX70">
        <v>0</v>
      </c>
      <c r="BY70">
        <v>0</v>
      </c>
      <c r="BZ70">
        <v>0</v>
      </c>
      <c r="CA70">
        <v>0</v>
      </c>
      <c r="CB70">
        <v>0</v>
      </c>
      <c r="CC70">
        <v>0</v>
      </c>
      <c r="CD70">
        <v>0</v>
      </c>
      <c r="CE70">
        <v>0</v>
      </c>
      <c r="CF70">
        <v>0</v>
      </c>
      <c r="CG70" t="s">
        <v>969</v>
      </c>
      <c r="CH70" t="s">
        <v>969</v>
      </c>
      <c r="CI70" t="s">
        <v>1338</v>
      </c>
      <c r="CJ70" t="s">
        <v>1049</v>
      </c>
      <c r="CK70" t="s">
        <v>972</v>
      </c>
    </row>
    <row r="71" spans="1:89" hidden="1" x14ac:dyDescent="0.15">
      <c r="A71">
        <v>255545</v>
      </c>
      <c r="B71" t="s">
        <v>123</v>
      </c>
      <c r="C71">
        <v>500</v>
      </c>
      <c r="D71" t="s">
        <v>148</v>
      </c>
      <c r="E71" s="10">
        <v>40117.757025462961</v>
      </c>
      <c r="F71" s="10">
        <v>40117</v>
      </c>
      <c r="G71" s="12">
        <v>0.75702546296088258</v>
      </c>
      <c r="H71" s="12">
        <v>0.79166666666666696</v>
      </c>
      <c r="I71" s="12">
        <v>0.79166666666666696</v>
      </c>
      <c r="J71" s="10">
        <v>40117.791666666664</v>
      </c>
      <c r="K71" s="10">
        <v>40117.760497685187</v>
      </c>
      <c r="L71">
        <v>8.8969543147207984E-3</v>
      </c>
      <c r="M71">
        <v>0.5</v>
      </c>
      <c r="N71">
        <v>0.59942340000000005</v>
      </c>
      <c r="O71">
        <v>0.2138294</v>
      </c>
      <c r="P71">
        <v>0.2</v>
      </c>
      <c r="Q71">
        <v>0.56927696000000005</v>
      </c>
      <c r="R71">
        <v>4.4168039999999999E-2</v>
      </c>
      <c r="S71">
        <v>0.41</v>
      </c>
      <c r="T71">
        <v>0.43259999999999998</v>
      </c>
      <c r="U71">
        <v>0</v>
      </c>
      <c r="V71">
        <f>VLOOKUP(J71,天気!$E$2:$J$721,4,FALSE)</f>
        <v>18.100000000000001</v>
      </c>
      <c r="W71">
        <v>1</v>
      </c>
      <c r="X71">
        <v>300</v>
      </c>
      <c r="Y71">
        <v>355.61382136380638</v>
      </c>
      <c r="Z71">
        <v>3.5053999999999945</v>
      </c>
      <c r="AA71">
        <v>3.5053999999999945</v>
      </c>
      <c r="AB71">
        <v>3.5053999999999945</v>
      </c>
      <c r="AC71">
        <v>35.629509740000003</v>
      </c>
      <c r="AD71">
        <v>139.68232689999999</v>
      </c>
      <c r="AE71">
        <v>35.562600000000003</v>
      </c>
      <c r="AF71">
        <v>39.067999999999998</v>
      </c>
      <c r="AG71">
        <v>39.067999999999998</v>
      </c>
      <c r="AH71">
        <v>35.562600000000003</v>
      </c>
      <c r="AO71">
        <v>35.628216909999999</v>
      </c>
      <c r="AP71">
        <v>139.67872740000001</v>
      </c>
      <c r="AW71">
        <v>38</v>
      </c>
      <c r="AX71">
        <v>1</v>
      </c>
      <c r="AY71" t="s">
        <v>74</v>
      </c>
      <c r="AZ71" t="s">
        <v>125</v>
      </c>
      <c r="BA71">
        <v>420</v>
      </c>
      <c r="BB71" t="s">
        <v>177</v>
      </c>
      <c r="BC71">
        <v>4.9000000000000004</v>
      </c>
      <c r="BD71">
        <v>1</v>
      </c>
      <c r="BE71">
        <v>515</v>
      </c>
      <c r="BF71">
        <v>4.0999999999999996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1</v>
      </c>
      <c r="BS71">
        <v>394</v>
      </c>
      <c r="BT71">
        <v>2</v>
      </c>
      <c r="BU71">
        <v>1</v>
      </c>
      <c r="BV71">
        <v>394</v>
      </c>
      <c r="BW71">
        <v>4.9000000000000004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 t="s">
        <v>1338</v>
      </c>
      <c r="CH71" t="s">
        <v>1049</v>
      </c>
      <c r="CI71" t="s">
        <v>1339</v>
      </c>
      <c r="CJ71" t="s">
        <v>974</v>
      </c>
      <c r="CK71" t="s">
        <v>986</v>
      </c>
    </row>
    <row r="72" spans="1:89" hidden="1" x14ac:dyDescent="0.15">
      <c r="A72">
        <v>255546</v>
      </c>
      <c r="B72" t="s">
        <v>186</v>
      </c>
      <c r="C72">
        <v>200</v>
      </c>
      <c r="D72" t="s">
        <v>206</v>
      </c>
      <c r="E72" s="10">
        <v>40117.767418981479</v>
      </c>
      <c r="F72" s="10">
        <v>40117</v>
      </c>
      <c r="G72" s="12">
        <v>0.76741898147884058</v>
      </c>
      <c r="H72" s="12">
        <v>0.79166666666666696</v>
      </c>
      <c r="I72" s="12">
        <v>0.79166666666666696</v>
      </c>
      <c r="J72" s="10">
        <v>40117.791666666664</v>
      </c>
      <c r="K72" s="10">
        <v>40117.81758101852</v>
      </c>
      <c r="L72">
        <v>4.3512711864406774E-3</v>
      </c>
      <c r="M72">
        <v>1.69</v>
      </c>
      <c r="N72">
        <v>1.0535994</v>
      </c>
      <c r="O72">
        <v>0.3758454</v>
      </c>
      <c r="P72">
        <v>0.71</v>
      </c>
      <c r="Q72">
        <v>1.0006113599999999</v>
      </c>
      <c r="R72">
        <v>7.7633640000000004E-2</v>
      </c>
      <c r="S72">
        <v>7.2233333330000002</v>
      </c>
      <c r="T72">
        <v>1.512</v>
      </c>
      <c r="U72">
        <v>0</v>
      </c>
      <c r="V72">
        <f>VLOOKUP(J72,天気!$E$2:$J$721,4,FALSE)</f>
        <v>18.100000000000001</v>
      </c>
      <c r="W72">
        <v>3</v>
      </c>
      <c r="X72">
        <v>4334</v>
      </c>
      <c r="Y72">
        <v>1238.8822206490929</v>
      </c>
      <c r="Z72">
        <v>-6.1613999999999995</v>
      </c>
      <c r="AA72">
        <v>-6.1613999999999995</v>
      </c>
      <c r="AB72">
        <v>6.1613999999999995</v>
      </c>
      <c r="AC72">
        <v>35.466994730000003</v>
      </c>
      <c r="AD72">
        <v>139.6254265</v>
      </c>
      <c r="AE72">
        <v>11.6244</v>
      </c>
      <c r="AF72">
        <v>5.4630000000000001</v>
      </c>
      <c r="AG72">
        <v>11.6244</v>
      </c>
      <c r="AH72">
        <v>5.4630000000000001</v>
      </c>
      <c r="AI72">
        <v>102</v>
      </c>
      <c r="AJ72" t="s">
        <v>118</v>
      </c>
      <c r="AK72">
        <v>1001011</v>
      </c>
      <c r="AL72" t="s">
        <v>342</v>
      </c>
      <c r="AM72">
        <v>100101101</v>
      </c>
      <c r="AN72" t="s">
        <v>350</v>
      </c>
      <c r="AO72">
        <v>35.458905129999998</v>
      </c>
      <c r="AP72">
        <v>139.6160174</v>
      </c>
      <c r="AQ72">
        <v>103</v>
      </c>
      <c r="AR72" t="s">
        <v>71</v>
      </c>
      <c r="AS72">
        <v>1002005</v>
      </c>
      <c r="AT72" t="s">
        <v>260</v>
      </c>
      <c r="AU72">
        <v>100200504</v>
      </c>
      <c r="AV72" t="s">
        <v>261</v>
      </c>
      <c r="AW72">
        <v>0</v>
      </c>
      <c r="AX72">
        <v>2</v>
      </c>
      <c r="AY72" t="s">
        <v>100</v>
      </c>
      <c r="AZ72" t="s">
        <v>75</v>
      </c>
      <c r="BA72">
        <v>100</v>
      </c>
      <c r="BB72" t="s">
        <v>76</v>
      </c>
      <c r="BC72">
        <v>3.8</v>
      </c>
      <c r="BD72">
        <v>1</v>
      </c>
      <c r="BE72">
        <v>1800</v>
      </c>
      <c r="BF72">
        <v>3.8</v>
      </c>
      <c r="BG72">
        <v>1</v>
      </c>
      <c r="BH72">
        <v>8</v>
      </c>
      <c r="BI72">
        <v>250</v>
      </c>
      <c r="BJ72" t="s">
        <v>346</v>
      </c>
      <c r="BK72" t="s">
        <v>191</v>
      </c>
      <c r="BL72">
        <v>1</v>
      </c>
      <c r="BM72">
        <v>659</v>
      </c>
      <c r="BN72">
        <v>8</v>
      </c>
      <c r="BO72">
        <v>132</v>
      </c>
      <c r="BP72">
        <v>1.6</v>
      </c>
      <c r="BQ72">
        <v>17.600000000000001</v>
      </c>
      <c r="BR72">
        <v>1</v>
      </c>
      <c r="BS72">
        <v>1416</v>
      </c>
      <c r="BT72">
        <v>7.1</v>
      </c>
      <c r="BU72">
        <v>1</v>
      </c>
      <c r="BV72">
        <v>1416</v>
      </c>
      <c r="BW72">
        <v>16.899999999999999</v>
      </c>
      <c r="BX72">
        <v>0</v>
      </c>
      <c r="BY72">
        <v>0</v>
      </c>
      <c r="BZ72">
        <v>0</v>
      </c>
      <c r="CA72">
        <v>0</v>
      </c>
      <c r="CB72">
        <v>0</v>
      </c>
      <c r="CC72">
        <v>0</v>
      </c>
      <c r="CD72">
        <v>0</v>
      </c>
      <c r="CE72">
        <v>0</v>
      </c>
      <c r="CF72">
        <v>0</v>
      </c>
      <c r="CG72" t="s">
        <v>1125</v>
      </c>
      <c r="CH72" t="s">
        <v>976</v>
      </c>
      <c r="CI72" t="s">
        <v>1120</v>
      </c>
      <c r="CJ72" t="s">
        <v>969</v>
      </c>
      <c r="CK72" t="s">
        <v>1009</v>
      </c>
    </row>
    <row r="73" spans="1:89" hidden="1" x14ac:dyDescent="0.15">
      <c r="A73">
        <v>255547</v>
      </c>
      <c r="B73" t="s">
        <v>123</v>
      </c>
      <c r="C73">
        <v>200</v>
      </c>
      <c r="D73" t="s">
        <v>206</v>
      </c>
      <c r="E73" s="10">
        <v>40117.771828703706</v>
      </c>
      <c r="F73" s="10">
        <v>40117</v>
      </c>
      <c r="G73" s="12">
        <v>0.77182870370597811</v>
      </c>
      <c r="H73" s="12">
        <v>0.79166666666666696</v>
      </c>
      <c r="I73" s="12">
        <v>0.79166666666666696</v>
      </c>
      <c r="J73" s="10">
        <v>40117.791666666664</v>
      </c>
      <c r="K73" s="10">
        <v>40117.77888888889</v>
      </c>
      <c r="L73">
        <v>1.5488509874326747E-2</v>
      </c>
      <c r="M73">
        <v>1.016666667</v>
      </c>
      <c r="N73">
        <v>1.4752341</v>
      </c>
      <c r="O73">
        <v>0.52625310000000003</v>
      </c>
      <c r="P73">
        <v>0.28000000000000003</v>
      </c>
      <c r="Q73">
        <v>1.40104104</v>
      </c>
      <c r="R73">
        <v>0.10870146</v>
      </c>
      <c r="S73">
        <v>0.42</v>
      </c>
      <c r="T73">
        <v>0.66444000000000003</v>
      </c>
      <c r="U73">
        <v>0</v>
      </c>
      <c r="V73">
        <f>VLOOKUP(J73,天気!$E$2:$J$721,4,FALSE)</f>
        <v>18.100000000000001</v>
      </c>
      <c r="W73">
        <v>1</v>
      </c>
      <c r="X73">
        <v>610</v>
      </c>
      <c r="Y73">
        <v>444.49302783967295</v>
      </c>
      <c r="Z73">
        <v>-8.6270999999999987</v>
      </c>
      <c r="AA73">
        <v>-8.6270999999999987</v>
      </c>
      <c r="AB73">
        <v>8.6270999999999987</v>
      </c>
      <c r="AC73">
        <v>35.627685849999999</v>
      </c>
      <c r="AD73">
        <v>139.6774078</v>
      </c>
      <c r="AE73">
        <v>41.836199999999998</v>
      </c>
      <c r="AF73">
        <v>33.209099999999999</v>
      </c>
      <c r="AG73">
        <v>41.836199999999998</v>
      </c>
      <c r="AH73">
        <v>33.209099999999999</v>
      </c>
      <c r="AO73">
        <v>35.631076129999997</v>
      </c>
      <c r="AP73">
        <v>139.6800149</v>
      </c>
      <c r="AW73">
        <v>38</v>
      </c>
      <c r="AX73">
        <v>1</v>
      </c>
      <c r="AY73" t="s">
        <v>74</v>
      </c>
      <c r="AZ73" t="s">
        <v>125</v>
      </c>
      <c r="BA73">
        <v>420</v>
      </c>
      <c r="BB73" t="s">
        <v>177</v>
      </c>
      <c r="BC73">
        <v>6.6</v>
      </c>
      <c r="BD73">
        <v>1</v>
      </c>
      <c r="BE73">
        <v>791</v>
      </c>
      <c r="BF73">
        <v>4.2</v>
      </c>
      <c r="BG73">
        <v>0</v>
      </c>
      <c r="BH73">
        <v>0</v>
      </c>
      <c r="BI73">
        <v>0</v>
      </c>
      <c r="BJ73">
        <v>0</v>
      </c>
      <c r="BK73">
        <v>0</v>
      </c>
      <c r="BL73">
        <v>0</v>
      </c>
      <c r="BM73">
        <v>0</v>
      </c>
      <c r="BN73">
        <v>0</v>
      </c>
      <c r="BO73">
        <v>0</v>
      </c>
      <c r="BP73">
        <v>0</v>
      </c>
      <c r="BQ73">
        <v>0</v>
      </c>
      <c r="BR73">
        <v>1</v>
      </c>
      <c r="BS73">
        <v>557</v>
      </c>
      <c r="BT73">
        <v>2.8</v>
      </c>
      <c r="BU73">
        <v>1</v>
      </c>
      <c r="BV73">
        <v>557</v>
      </c>
      <c r="BW73">
        <v>6.6</v>
      </c>
      <c r="BX73">
        <v>0</v>
      </c>
      <c r="BY73">
        <v>0</v>
      </c>
      <c r="BZ73">
        <v>0</v>
      </c>
      <c r="CA73">
        <v>0</v>
      </c>
      <c r="CB73">
        <v>0</v>
      </c>
      <c r="CC73">
        <v>0</v>
      </c>
      <c r="CD73">
        <v>0</v>
      </c>
      <c r="CE73">
        <v>0</v>
      </c>
      <c r="CF73">
        <v>0</v>
      </c>
      <c r="CG73" t="s">
        <v>1339</v>
      </c>
      <c r="CH73" t="s">
        <v>974</v>
      </c>
      <c r="CI73" t="s">
        <v>969</v>
      </c>
      <c r="CJ73" t="s">
        <v>969</v>
      </c>
      <c r="CK73" t="s">
        <v>986</v>
      </c>
    </row>
    <row r="74" spans="1:89" x14ac:dyDescent="0.15">
      <c r="A74">
        <v>255548</v>
      </c>
      <c r="B74" t="s">
        <v>240</v>
      </c>
      <c r="C74">
        <v>200</v>
      </c>
      <c r="D74" t="s">
        <v>206</v>
      </c>
      <c r="E74" s="10">
        <v>40117.775243055556</v>
      </c>
      <c r="F74" s="10">
        <v>40117</v>
      </c>
      <c r="G74" s="12">
        <v>0.77524305555562023</v>
      </c>
      <c r="H74" s="12">
        <v>0.79166666666666696</v>
      </c>
      <c r="I74" s="12">
        <v>0.79166666666666696</v>
      </c>
      <c r="J74" s="10">
        <v>40117.791666666664</v>
      </c>
      <c r="K74" s="10">
        <v>40117.782222222224</v>
      </c>
      <c r="L74">
        <v>2.3284716834755625E-3</v>
      </c>
      <c r="M74">
        <v>1.58</v>
      </c>
      <c r="N74">
        <v>0.51323940000000001</v>
      </c>
      <c r="O74">
        <v>0.18308540000000001</v>
      </c>
      <c r="P74">
        <v>1.0049999999999999</v>
      </c>
      <c r="Q74">
        <v>0.48742735999999998</v>
      </c>
      <c r="R74">
        <v>3.781764E-2</v>
      </c>
      <c r="S74">
        <v>0.6</v>
      </c>
      <c r="T74">
        <v>1.3717200000000001</v>
      </c>
      <c r="U74">
        <v>0</v>
      </c>
      <c r="V74">
        <f>VLOOKUP(J74,天気!$E$2:$J$721,4,FALSE)</f>
        <v>18.100000000000001</v>
      </c>
      <c r="W74">
        <v>1</v>
      </c>
      <c r="X74">
        <v>603</v>
      </c>
      <c r="Y74">
        <v>1063.9504720438324</v>
      </c>
      <c r="Z74">
        <v>3.0013999999999998</v>
      </c>
      <c r="AA74">
        <v>3.0013999999999998</v>
      </c>
      <c r="AB74">
        <v>3.0013999999999998</v>
      </c>
      <c r="AC74">
        <v>35.439555650000003</v>
      </c>
      <c r="AD74">
        <v>139.65917949999999</v>
      </c>
      <c r="AE74">
        <v>3.0364</v>
      </c>
      <c r="AF74">
        <v>6.0377999999999998</v>
      </c>
      <c r="AG74">
        <v>6.0377999999999998</v>
      </c>
      <c r="AH74">
        <v>3.0364</v>
      </c>
      <c r="AI74">
        <v>104</v>
      </c>
      <c r="AJ74" t="s">
        <v>110</v>
      </c>
      <c r="AK74">
        <v>1003004</v>
      </c>
      <c r="AL74" t="s">
        <v>309</v>
      </c>
      <c r="AM74">
        <v>100300402</v>
      </c>
      <c r="AN74" t="s">
        <v>310</v>
      </c>
      <c r="AO74">
        <v>35.430387889999999</v>
      </c>
      <c r="AP74">
        <v>139.6625483</v>
      </c>
      <c r="AQ74">
        <v>104</v>
      </c>
      <c r="AR74" t="s">
        <v>110</v>
      </c>
      <c r="AS74">
        <v>1003010</v>
      </c>
      <c r="AT74" t="s">
        <v>159</v>
      </c>
      <c r="AU74">
        <v>100301003</v>
      </c>
      <c r="AV74" t="s">
        <v>160</v>
      </c>
      <c r="AW74">
        <v>50</v>
      </c>
      <c r="AX74">
        <v>2</v>
      </c>
      <c r="AY74" t="s">
        <v>100</v>
      </c>
      <c r="AZ74" t="s">
        <v>161</v>
      </c>
      <c r="BA74">
        <v>410</v>
      </c>
      <c r="BB74" t="s">
        <v>162</v>
      </c>
      <c r="BC74">
        <v>6.4</v>
      </c>
      <c r="BD74">
        <v>1</v>
      </c>
      <c r="BE74">
        <v>1633</v>
      </c>
      <c r="BF74">
        <v>6</v>
      </c>
      <c r="BG74">
        <v>0</v>
      </c>
      <c r="BH74">
        <v>0</v>
      </c>
      <c r="BI74">
        <v>0</v>
      </c>
      <c r="BJ74">
        <v>0</v>
      </c>
      <c r="BK74">
        <v>0</v>
      </c>
      <c r="BL74">
        <v>0</v>
      </c>
      <c r="BM74">
        <v>0</v>
      </c>
      <c r="BN74">
        <v>0</v>
      </c>
      <c r="BO74">
        <v>0</v>
      </c>
      <c r="BP74">
        <v>0</v>
      </c>
      <c r="BQ74">
        <v>0</v>
      </c>
      <c r="BR74">
        <v>1</v>
      </c>
      <c r="BS74">
        <v>1289</v>
      </c>
      <c r="BT74">
        <v>6.4</v>
      </c>
      <c r="BU74">
        <v>1</v>
      </c>
      <c r="BV74">
        <v>1289</v>
      </c>
      <c r="BW74">
        <v>15.8</v>
      </c>
      <c r="BX74">
        <v>1</v>
      </c>
      <c r="BY74">
        <v>0.55000000000000004</v>
      </c>
      <c r="BZ74">
        <v>2</v>
      </c>
      <c r="CA74">
        <v>210</v>
      </c>
      <c r="CB74">
        <v>346</v>
      </c>
      <c r="CC74">
        <v>5.2</v>
      </c>
      <c r="CD74">
        <v>377</v>
      </c>
      <c r="CE74">
        <v>5.7</v>
      </c>
      <c r="CF74">
        <v>12.9</v>
      </c>
      <c r="CG74" t="s">
        <v>1066</v>
      </c>
      <c r="CH74" t="s">
        <v>1053</v>
      </c>
      <c r="CI74" t="s">
        <v>1412</v>
      </c>
      <c r="CJ74" t="s">
        <v>969</v>
      </c>
      <c r="CK74" t="s">
        <v>986</v>
      </c>
    </row>
    <row r="75" spans="1:89" x14ac:dyDescent="0.15">
      <c r="A75">
        <v>255549</v>
      </c>
      <c r="B75" t="s">
        <v>289</v>
      </c>
      <c r="C75">
        <v>600</v>
      </c>
      <c r="D75" t="s">
        <v>212</v>
      </c>
      <c r="E75" s="10">
        <v>40117.803541666668</v>
      </c>
      <c r="F75" s="10">
        <v>40117</v>
      </c>
      <c r="G75" s="12">
        <v>0.80354166666802485</v>
      </c>
      <c r="H75" s="12">
        <v>0.83333333333333404</v>
      </c>
      <c r="I75" s="12">
        <v>0.83333333333333404</v>
      </c>
      <c r="J75" s="10">
        <v>40117.833333333336</v>
      </c>
      <c r="K75" s="10">
        <v>40117.810381944444</v>
      </c>
      <c r="L75">
        <v>3.3615560640732375E-4</v>
      </c>
      <c r="M75">
        <v>0.98499999999999999</v>
      </c>
      <c r="N75">
        <v>5.0239800000000001E-2</v>
      </c>
      <c r="O75">
        <v>1.7921800000000002E-2</v>
      </c>
      <c r="P75">
        <v>0.44</v>
      </c>
      <c r="Q75">
        <v>4.7713119999999998E-2</v>
      </c>
      <c r="R75">
        <v>3.7018799999999998E-3</v>
      </c>
      <c r="S75">
        <v>0.55000000000000004</v>
      </c>
      <c r="T75">
        <v>1.14324</v>
      </c>
      <c r="U75">
        <v>0</v>
      </c>
      <c r="V75">
        <f>VLOOKUP(J75,天気!$E$2:$J$721,4,FALSE)</f>
        <v>17.600000000000001</v>
      </c>
      <c r="W75">
        <v>0</v>
      </c>
      <c r="X75">
        <v>591</v>
      </c>
      <c r="Y75">
        <v>640.93158100158769</v>
      </c>
      <c r="Z75">
        <v>-0.29380000000000095</v>
      </c>
      <c r="AA75">
        <v>-0.29380000000000095</v>
      </c>
      <c r="AB75">
        <v>0.29380000000000095</v>
      </c>
      <c r="AC75">
        <v>35.325459870000003</v>
      </c>
      <c r="AD75">
        <v>139.4081462</v>
      </c>
      <c r="AE75">
        <v>9.3351000000000006</v>
      </c>
      <c r="AF75">
        <v>9.0412999999999997</v>
      </c>
      <c r="AG75">
        <v>9.3351000000000006</v>
      </c>
      <c r="AH75">
        <v>9.0412999999999997</v>
      </c>
      <c r="AI75">
        <v>207</v>
      </c>
      <c r="AJ75" t="s">
        <v>300</v>
      </c>
      <c r="AK75">
        <v>2070202</v>
      </c>
      <c r="AL75" t="s">
        <v>301</v>
      </c>
      <c r="AM75">
        <v>207020201</v>
      </c>
      <c r="AN75" t="s">
        <v>355</v>
      </c>
      <c r="AO75">
        <v>35.330046400000001</v>
      </c>
      <c r="AP75">
        <v>139.40386530000001</v>
      </c>
      <c r="AQ75">
        <v>207</v>
      </c>
      <c r="AR75" t="s">
        <v>300</v>
      </c>
      <c r="AS75">
        <v>2070503</v>
      </c>
      <c r="AT75" t="s">
        <v>356</v>
      </c>
      <c r="AU75">
        <v>100831108</v>
      </c>
      <c r="AV75" t="s">
        <v>357</v>
      </c>
      <c r="AW75">
        <v>46</v>
      </c>
      <c r="AX75">
        <v>1</v>
      </c>
      <c r="AY75" t="s">
        <v>74</v>
      </c>
      <c r="AZ75" t="s">
        <v>295</v>
      </c>
      <c r="BA75">
        <v>420</v>
      </c>
      <c r="BB75" t="s">
        <v>177</v>
      </c>
      <c r="BC75">
        <v>10.6</v>
      </c>
      <c r="BD75">
        <v>1</v>
      </c>
      <c r="BE75">
        <v>1361</v>
      </c>
      <c r="BF75">
        <v>5.5</v>
      </c>
      <c r="BG75">
        <v>0</v>
      </c>
      <c r="BH75">
        <v>0</v>
      </c>
      <c r="BI75">
        <v>0</v>
      </c>
      <c r="BJ75">
        <v>0</v>
      </c>
      <c r="BK75">
        <v>0</v>
      </c>
      <c r="BL75">
        <v>0</v>
      </c>
      <c r="BM75">
        <v>0</v>
      </c>
      <c r="BN75">
        <v>0</v>
      </c>
      <c r="BO75">
        <v>0</v>
      </c>
      <c r="BP75">
        <v>0</v>
      </c>
      <c r="BQ75">
        <v>0</v>
      </c>
      <c r="BR75">
        <v>1</v>
      </c>
      <c r="BS75">
        <v>874</v>
      </c>
      <c r="BT75">
        <v>4.4000000000000004</v>
      </c>
      <c r="BU75">
        <v>1</v>
      </c>
      <c r="BV75">
        <v>874</v>
      </c>
      <c r="BW75">
        <v>10.6</v>
      </c>
      <c r="BX75">
        <v>0</v>
      </c>
      <c r="BY75">
        <v>0</v>
      </c>
      <c r="BZ75">
        <v>0</v>
      </c>
      <c r="CA75">
        <v>0</v>
      </c>
      <c r="CB75">
        <v>0</v>
      </c>
      <c r="CC75">
        <v>0</v>
      </c>
      <c r="CD75">
        <v>0</v>
      </c>
      <c r="CE75">
        <v>0</v>
      </c>
      <c r="CF75">
        <v>0</v>
      </c>
      <c r="CG75" t="s">
        <v>969</v>
      </c>
      <c r="CH75" t="s">
        <v>969</v>
      </c>
      <c r="CI75" t="s">
        <v>1137</v>
      </c>
      <c r="CJ75" t="s">
        <v>1002</v>
      </c>
      <c r="CK75" t="s">
        <v>972</v>
      </c>
    </row>
    <row r="76" spans="1:89" x14ac:dyDescent="0.15">
      <c r="A76">
        <v>255550</v>
      </c>
      <c r="B76" t="s">
        <v>183</v>
      </c>
      <c r="C76">
        <v>500</v>
      </c>
      <c r="D76" t="s">
        <v>148</v>
      </c>
      <c r="E76" s="10">
        <v>40117.807037037041</v>
      </c>
      <c r="F76" s="10">
        <v>40117</v>
      </c>
      <c r="G76" s="12">
        <v>0.80703703704057261</v>
      </c>
      <c r="H76" s="12">
        <v>0.83333333333333404</v>
      </c>
      <c r="I76" s="12">
        <v>0.83333333333333404</v>
      </c>
      <c r="J76" s="10">
        <v>40117.833333333336</v>
      </c>
      <c r="K76" s="10">
        <v>40117.822569444441</v>
      </c>
      <c r="L76">
        <v>1.8457533039647579E-2</v>
      </c>
      <c r="M76">
        <v>2.2366666670000002</v>
      </c>
      <c r="N76">
        <v>3.5823303000000002</v>
      </c>
      <c r="O76">
        <v>1.2779073000000001</v>
      </c>
      <c r="P76">
        <v>0.56999999999999995</v>
      </c>
      <c r="Q76">
        <v>3.4021663200000001</v>
      </c>
      <c r="R76">
        <v>0.26396118000000002</v>
      </c>
      <c r="S76">
        <v>0.55000000000000004</v>
      </c>
      <c r="T76">
        <v>1.55904</v>
      </c>
      <c r="U76">
        <v>0</v>
      </c>
      <c r="V76">
        <f>VLOOKUP(J76,天気!$E$2:$J$721,4,FALSE)</f>
        <v>17.600000000000001</v>
      </c>
      <c r="W76">
        <v>0</v>
      </c>
      <c r="X76">
        <v>1342</v>
      </c>
      <c r="Y76">
        <v>781.6674346934783</v>
      </c>
      <c r="Z76">
        <v>20.949300000000001</v>
      </c>
      <c r="AA76">
        <v>20.949300000000001</v>
      </c>
      <c r="AB76">
        <v>20.949300000000001</v>
      </c>
      <c r="AC76">
        <v>35.460965109999997</v>
      </c>
      <c r="AD76">
        <v>139.54184900000001</v>
      </c>
      <c r="AE76">
        <v>55.911499999999997</v>
      </c>
      <c r="AF76">
        <v>76.860799999999998</v>
      </c>
      <c r="AG76">
        <v>76.860799999999998</v>
      </c>
      <c r="AH76">
        <v>55.911499999999997</v>
      </c>
      <c r="AI76">
        <v>112</v>
      </c>
      <c r="AJ76" t="s">
        <v>129</v>
      </c>
      <c r="AK76">
        <v>1005105</v>
      </c>
      <c r="AL76" t="s">
        <v>227</v>
      </c>
      <c r="AM76">
        <v>100510501</v>
      </c>
      <c r="AN76" t="s">
        <v>228</v>
      </c>
      <c r="AO76">
        <v>35.460004859999998</v>
      </c>
      <c r="AP76">
        <v>139.533298</v>
      </c>
      <c r="AQ76">
        <v>112</v>
      </c>
      <c r="AR76" t="s">
        <v>129</v>
      </c>
      <c r="AS76">
        <v>1005104</v>
      </c>
      <c r="AT76" t="s">
        <v>348</v>
      </c>
      <c r="AU76">
        <v>100510401</v>
      </c>
      <c r="AV76" t="s">
        <v>349</v>
      </c>
      <c r="AW76">
        <v>37</v>
      </c>
      <c r="AX76">
        <v>1</v>
      </c>
      <c r="AY76" t="s">
        <v>74</v>
      </c>
      <c r="AZ76" t="s">
        <v>133</v>
      </c>
      <c r="BA76">
        <v>420</v>
      </c>
      <c r="BB76" t="s">
        <v>177</v>
      </c>
      <c r="BC76">
        <v>14.9</v>
      </c>
      <c r="BD76">
        <v>1</v>
      </c>
      <c r="BE76">
        <v>1856</v>
      </c>
      <c r="BF76">
        <v>5.5</v>
      </c>
      <c r="BG76">
        <v>0</v>
      </c>
      <c r="BH76">
        <v>0</v>
      </c>
      <c r="BI76">
        <v>0</v>
      </c>
      <c r="BJ76">
        <v>0</v>
      </c>
      <c r="BK76">
        <v>0</v>
      </c>
      <c r="BL76">
        <v>0</v>
      </c>
      <c r="BM76">
        <v>0</v>
      </c>
      <c r="BN76">
        <v>0</v>
      </c>
      <c r="BO76">
        <v>0</v>
      </c>
      <c r="BP76">
        <v>0</v>
      </c>
      <c r="BQ76">
        <v>0</v>
      </c>
      <c r="BR76">
        <v>1</v>
      </c>
      <c r="BS76">
        <v>1135</v>
      </c>
      <c r="BT76">
        <v>5.7</v>
      </c>
      <c r="BU76">
        <v>1</v>
      </c>
      <c r="BV76">
        <v>1135</v>
      </c>
      <c r="BW76">
        <v>14.9</v>
      </c>
      <c r="BX76">
        <v>0</v>
      </c>
      <c r="BY76">
        <v>0</v>
      </c>
      <c r="BZ76">
        <v>0</v>
      </c>
      <c r="CA76">
        <v>0</v>
      </c>
      <c r="CB76">
        <v>0</v>
      </c>
      <c r="CC76">
        <v>0</v>
      </c>
      <c r="CD76">
        <v>0</v>
      </c>
      <c r="CE76">
        <v>0</v>
      </c>
      <c r="CF76">
        <v>0</v>
      </c>
      <c r="CG76" t="s">
        <v>1380</v>
      </c>
      <c r="CH76" t="s">
        <v>969</v>
      </c>
      <c r="CI76" t="s">
        <v>1390</v>
      </c>
      <c r="CJ76" t="s">
        <v>974</v>
      </c>
      <c r="CK76" t="s">
        <v>972</v>
      </c>
    </row>
    <row r="77" spans="1:89" hidden="1" x14ac:dyDescent="0.15">
      <c r="A77">
        <v>255551</v>
      </c>
      <c r="B77" t="s">
        <v>183</v>
      </c>
      <c r="C77">
        <v>200</v>
      </c>
      <c r="D77" t="s">
        <v>206</v>
      </c>
      <c r="E77" s="10">
        <v>40117.839942129627</v>
      </c>
      <c r="F77" s="10">
        <v>40117</v>
      </c>
      <c r="G77" s="12">
        <v>0.83994212962716119</v>
      </c>
      <c r="H77" s="12">
        <v>0.875</v>
      </c>
      <c r="I77" s="12">
        <v>0.875</v>
      </c>
      <c r="J77" s="10">
        <v>40117.875</v>
      </c>
      <c r="K77" s="10">
        <v>40117.864351851851</v>
      </c>
      <c r="L77">
        <v>1.2357002271006818E-2</v>
      </c>
      <c r="M77">
        <v>3.5150000000000001</v>
      </c>
      <c r="N77">
        <v>2.7913356</v>
      </c>
      <c r="O77">
        <v>0.99573959999999995</v>
      </c>
      <c r="P77">
        <v>0.66</v>
      </c>
      <c r="Q77">
        <v>2.6509526399999999</v>
      </c>
      <c r="R77">
        <v>0.20567736</v>
      </c>
      <c r="S77">
        <v>0.57999999999999996</v>
      </c>
      <c r="T77">
        <v>1.6497599999999999</v>
      </c>
      <c r="U77">
        <v>0</v>
      </c>
      <c r="V77">
        <f>VLOOKUP(J77,天気!$E$2:$J$721,4,FALSE)</f>
        <v>17.5</v>
      </c>
      <c r="W77">
        <v>0</v>
      </c>
      <c r="X77">
        <v>2109</v>
      </c>
      <c r="Y77">
        <v>806.84530228029632</v>
      </c>
      <c r="Z77">
        <v>-16.323600000000006</v>
      </c>
      <c r="AA77">
        <v>-16.323600000000006</v>
      </c>
      <c r="AB77">
        <v>16.323600000000006</v>
      </c>
      <c r="AC77">
        <v>35.46122793</v>
      </c>
      <c r="AD77">
        <v>139.5329869</v>
      </c>
      <c r="AE77">
        <v>72.974000000000004</v>
      </c>
      <c r="AF77">
        <v>56.650399999999998</v>
      </c>
      <c r="AG77">
        <v>72.974000000000004</v>
      </c>
      <c r="AH77">
        <v>56.650399999999998</v>
      </c>
      <c r="AI77">
        <v>112</v>
      </c>
      <c r="AJ77" t="s">
        <v>129</v>
      </c>
      <c r="AK77">
        <v>1005104</v>
      </c>
      <c r="AL77" t="s">
        <v>348</v>
      </c>
      <c r="AM77">
        <v>100510401</v>
      </c>
      <c r="AN77" t="s">
        <v>349</v>
      </c>
      <c r="AO77">
        <v>35.460729039999997</v>
      </c>
      <c r="AP77">
        <v>139.54187580000001</v>
      </c>
      <c r="AQ77">
        <v>112</v>
      </c>
      <c r="AR77" t="s">
        <v>129</v>
      </c>
      <c r="AS77">
        <v>1005105</v>
      </c>
      <c r="AT77" t="s">
        <v>227</v>
      </c>
      <c r="AU77">
        <v>100510501</v>
      </c>
      <c r="AV77" t="s">
        <v>228</v>
      </c>
      <c r="AW77">
        <v>37</v>
      </c>
      <c r="AX77">
        <v>1</v>
      </c>
      <c r="AY77" t="s">
        <v>74</v>
      </c>
      <c r="AZ77" t="s">
        <v>133</v>
      </c>
      <c r="BA77">
        <v>420</v>
      </c>
      <c r="BB77" t="s">
        <v>177</v>
      </c>
      <c r="BC77">
        <v>15.7</v>
      </c>
      <c r="BD77">
        <v>1</v>
      </c>
      <c r="BE77">
        <v>1964</v>
      </c>
      <c r="BF77">
        <v>5.8</v>
      </c>
      <c r="BG77">
        <v>0</v>
      </c>
      <c r="BH77">
        <v>0</v>
      </c>
      <c r="BI77">
        <v>0</v>
      </c>
      <c r="BJ77">
        <v>0</v>
      </c>
      <c r="BK77">
        <v>0</v>
      </c>
      <c r="BL77">
        <v>0</v>
      </c>
      <c r="BM77">
        <v>0</v>
      </c>
      <c r="BN77">
        <v>0</v>
      </c>
      <c r="BO77">
        <v>0</v>
      </c>
      <c r="BP77">
        <v>0</v>
      </c>
      <c r="BQ77">
        <v>0</v>
      </c>
      <c r="BR77">
        <v>1</v>
      </c>
      <c r="BS77">
        <v>1321</v>
      </c>
      <c r="BT77">
        <v>6.6</v>
      </c>
      <c r="BU77">
        <v>1</v>
      </c>
      <c r="BV77">
        <v>1321</v>
      </c>
      <c r="BW77">
        <v>15.7</v>
      </c>
      <c r="BX77">
        <v>0</v>
      </c>
      <c r="BY77">
        <v>0</v>
      </c>
      <c r="BZ77">
        <v>0</v>
      </c>
      <c r="CA77">
        <v>0</v>
      </c>
      <c r="CB77">
        <v>0</v>
      </c>
      <c r="CC77">
        <v>0</v>
      </c>
      <c r="CD77">
        <v>0</v>
      </c>
      <c r="CE77">
        <v>0</v>
      </c>
      <c r="CF77">
        <v>0</v>
      </c>
      <c r="CG77" t="s">
        <v>1390</v>
      </c>
      <c r="CH77" t="s">
        <v>974</v>
      </c>
      <c r="CI77" t="s">
        <v>1380</v>
      </c>
      <c r="CJ77" t="s">
        <v>969</v>
      </c>
      <c r="CK77" t="s">
        <v>972</v>
      </c>
    </row>
    <row r="78" spans="1:89" x14ac:dyDescent="0.15">
      <c r="A78">
        <v>255554</v>
      </c>
      <c r="B78" t="s">
        <v>289</v>
      </c>
      <c r="C78">
        <v>200</v>
      </c>
      <c r="D78" t="s">
        <v>206</v>
      </c>
      <c r="E78" s="10">
        <v>40117.886666666665</v>
      </c>
      <c r="F78" s="10">
        <v>40117</v>
      </c>
      <c r="G78" s="12">
        <v>0.8866666666654055</v>
      </c>
      <c r="H78" s="12">
        <v>0.91666666666666696</v>
      </c>
      <c r="I78" s="12">
        <v>0.91666666666666696</v>
      </c>
      <c r="J78" s="10">
        <v>40117.916666666664</v>
      </c>
      <c r="K78" s="10">
        <v>40117.897743055553</v>
      </c>
      <c r="L78">
        <v>1.3762938230383969E-2</v>
      </c>
      <c r="M78">
        <v>1.595</v>
      </c>
      <c r="N78">
        <v>1.409724</v>
      </c>
      <c r="O78">
        <v>0.502884</v>
      </c>
      <c r="P78">
        <v>0.3</v>
      </c>
      <c r="Q78">
        <v>1.3388256000000001</v>
      </c>
      <c r="R78">
        <v>0.10387440000000001</v>
      </c>
      <c r="S78">
        <v>0.35</v>
      </c>
      <c r="T78">
        <v>0.61572000000000005</v>
      </c>
      <c r="U78">
        <v>0</v>
      </c>
      <c r="V78">
        <f>VLOOKUP(J78,天気!$E$2:$J$721,4,FALSE)</f>
        <v>17</v>
      </c>
      <c r="W78">
        <v>0</v>
      </c>
      <c r="X78">
        <v>957</v>
      </c>
      <c r="Y78">
        <v>487.33256347695902</v>
      </c>
      <c r="Z78">
        <v>-8.243999999999998</v>
      </c>
      <c r="AA78">
        <v>-8.243999999999998</v>
      </c>
      <c r="AB78">
        <v>8.243999999999998</v>
      </c>
      <c r="AC78">
        <v>35.329735300000003</v>
      </c>
      <c r="AD78">
        <v>139.4072879</v>
      </c>
      <c r="AE78">
        <v>16.244399999999999</v>
      </c>
      <c r="AF78">
        <v>8.0004000000000008</v>
      </c>
      <c r="AG78">
        <v>16.244399999999999</v>
      </c>
      <c r="AH78">
        <v>8.0004000000000008</v>
      </c>
      <c r="AI78">
        <v>207</v>
      </c>
      <c r="AJ78" t="s">
        <v>300</v>
      </c>
      <c r="AK78">
        <v>2070201</v>
      </c>
      <c r="AL78" t="s">
        <v>359</v>
      </c>
      <c r="AM78">
        <v>203020204</v>
      </c>
      <c r="AN78" t="s">
        <v>86</v>
      </c>
      <c r="AO78">
        <v>35.325846159999998</v>
      </c>
      <c r="AP78">
        <v>139.4097663</v>
      </c>
      <c r="AQ78">
        <v>207</v>
      </c>
      <c r="AR78" t="s">
        <v>300</v>
      </c>
      <c r="AS78">
        <v>2070202</v>
      </c>
      <c r="AT78" t="s">
        <v>301</v>
      </c>
      <c r="AU78">
        <v>207020202</v>
      </c>
      <c r="AV78" t="s">
        <v>302</v>
      </c>
      <c r="AW78">
        <v>46</v>
      </c>
      <c r="AX78">
        <v>1</v>
      </c>
      <c r="AY78" t="s">
        <v>74</v>
      </c>
      <c r="AZ78" t="s">
        <v>295</v>
      </c>
      <c r="BA78">
        <v>420</v>
      </c>
      <c r="BB78" t="s">
        <v>177</v>
      </c>
      <c r="BC78">
        <v>7.1</v>
      </c>
      <c r="BD78">
        <v>1</v>
      </c>
      <c r="BE78">
        <v>733</v>
      </c>
      <c r="BF78">
        <v>3.5</v>
      </c>
      <c r="BG78">
        <v>0</v>
      </c>
      <c r="BH78">
        <v>0</v>
      </c>
      <c r="BI78">
        <v>0</v>
      </c>
      <c r="BJ78">
        <v>0</v>
      </c>
      <c r="BK78">
        <v>0</v>
      </c>
      <c r="BL78">
        <v>0</v>
      </c>
      <c r="BM78">
        <v>82</v>
      </c>
      <c r="BN78">
        <v>0.9</v>
      </c>
      <c r="BO78">
        <v>686</v>
      </c>
      <c r="BP78">
        <v>8.3000000000000007</v>
      </c>
      <c r="BQ78">
        <v>0</v>
      </c>
      <c r="BR78">
        <v>1</v>
      </c>
      <c r="BS78">
        <v>599</v>
      </c>
      <c r="BT78">
        <v>3</v>
      </c>
      <c r="BU78">
        <v>1</v>
      </c>
      <c r="BV78">
        <v>599</v>
      </c>
      <c r="BW78">
        <v>7.1</v>
      </c>
      <c r="BX78">
        <v>0</v>
      </c>
      <c r="BY78">
        <v>0</v>
      </c>
      <c r="BZ78">
        <v>0</v>
      </c>
      <c r="CA78">
        <v>0</v>
      </c>
      <c r="CB78">
        <v>0</v>
      </c>
      <c r="CC78">
        <v>0</v>
      </c>
      <c r="CD78">
        <v>0</v>
      </c>
      <c r="CE78">
        <v>0</v>
      </c>
      <c r="CF78">
        <v>0</v>
      </c>
      <c r="CG78" t="s">
        <v>1137</v>
      </c>
      <c r="CH78" t="s">
        <v>1002</v>
      </c>
      <c r="CI78" t="s">
        <v>969</v>
      </c>
      <c r="CJ78" t="s">
        <v>969</v>
      </c>
      <c r="CK78" t="s">
        <v>972</v>
      </c>
    </row>
    <row r="79" spans="1:89" x14ac:dyDescent="0.15">
      <c r="A79">
        <v>255556</v>
      </c>
      <c r="B79" t="s">
        <v>178</v>
      </c>
      <c r="C79">
        <v>999</v>
      </c>
      <c r="D79" t="s">
        <v>70</v>
      </c>
      <c r="E79" s="10">
        <v>40117.887939814813</v>
      </c>
      <c r="F79" s="10">
        <v>40117</v>
      </c>
      <c r="G79" s="12">
        <v>0.887939814812853</v>
      </c>
      <c r="H79" s="12">
        <v>0.91666666666666696</v>
      </c>
      <c r="I79" s="12">
        <v>0.91666666666666696</v>
      </c>
      <c r="J79" s="10">
        <v>40117.916666666664</v>
      </c>
      <c r="K79" s="10">
        <v>40117.897106481483</v>
      </c>
      <c r="L79">
        <v>5.7168374816983928E-3</v>
      </c>
      <c r="M79">
        <v>1.32</v>
      </c>
      <c r="N79">
        <v>0.66768660000000002</v>
      </c>
      <c r="O79">
        <v>0.23818059999999999</v>
      </c>
      <c r="P79">
        <v>0.34</v>
      </c>
      <c r="Q79">
        <v>0.63410703999999996</v>
      </c>
      <c r="R79">
        <v>4.9197959999999999E-2</v>
      </c>
      <c r="S79">
        <v>0.51</v>
      </c>
      <c r="T79">
        <v>0.6048</v>
      </c>
      <c r="U79">
        <v>0</v>
      </c>
      <c r="V79">
        <f>VLOOKUP(J79,天気!$E$2:$J$721,4,FALSE)</f>
        <v>17</v>
      </c>
      <c r="W79">
        <v>0</v>
      </c>
      <c r="X79">
        <v>792</v>
      </c>
      <c r="Y79">
        <v>609.31635267603144</v>
      </c>
      <c r="Z79">
        <v>3.9046000000000021</v>
      </c>
      <c r="AA79">
        <v>3.9046000000000021</v>
      </c>
      <c r="AB79">
        <v>3.9046000000000021</v>
      </c>
      <c r="AC79">
        <v>35.435789829999997</v>
      </c>
      <c r="AD79">
        <v>139.3603975</v>
      </c>
      <c r="AE79">
        <v>29.661799999999999</v>
      </c>
      <c r="AF79">
        <v>33.566400000000002</v>
      </c>
      <c r="AG79">
        <v>33.566400000000002</v>
      </c>
      <c r="AH79">
        <v>29.661799999999999</v>
      </c>
      <c r="AI79">
        <v>212</v>
      </c>
      <c r="AJ79" t="s">
        <v>80</v>
      </c>
      <c r="AK79">
        <v>2120101</v>
      </c>
      <c r="AL79" t="s">
        <v>231</v>
      </c>
      <c r="AM79">
        <v>212010115</v>
      </c>
      <c r="AN79" t="s">
        <v>360</v>
      </c>
      <c r="AO79">
        <v>35.440328119999997</v>
      </c>
      <c r="AP79">
        <v>139.36416869999999</v>
      </c>
      <c r="AQ79">
        <v>212</v>
      </c>
      <c r="AR79" t="s">
        <v>80</v>
      </c>
      <c r="AS79">
        <v>2120101</v>
      </c>
      <c r="AT79" t="s">
        <v>231</v>
      </c>
      <c r="AU79">
        <v>212010113</v>
      </c>
      <c r="AV79" t="s">
        <v>361</v>
      </c>
      <c r="AW79">
        <v>31</v>
      </c>
      <c r="AX79">
        <v>1</v>
      </c>
      <c r="AY79" t="s">
        <v>74</v>
      </c>
      <c r="AZ79" t="s">
        <v>181</v>
      </c>
      <c r="BA79">
        <v>420</v>
      </c>
      <c r="BB79" t="s">
        <v>177</v>
      </c>
      <c r="BC79">
        <v>8.1999999999999993</v>
      </c>
      <c r="BD79">
        <v>1</v>
      </c>
      <c r="BE79">
        <v>720</v>
      </c>
      <c r="BF79">
        <v>5.0999999999999996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1</v>
      </c>
      <c r="BS79">
        <v>683</v>
      </c>
      <c r="BT79">
        <v>3.4</v>
      </c>
      <c r="BU79">
        <v>1</v>
      </c>
      <c r="BV79">
        <v>683</v>
      </c>
      <c r="BW79">
        <v>8.1999999999999993</v>
      </c>
      <c r="BX79">
        <v>0</v>
      </c>
      <c r="BY79">
        <v>0</v>
      </c>
      <c r="BZ79">
        <v>0</v>
      </c>
      <c r="CA79">
        <v>0</v>
      </c>
      <c r="CB79">
        <v>0</v>
      </c>
      <c r="CC79">
        <v>0</v>
      </c>
      <c r="CD79">
        <v>0</v>
      </c>
      <c r="CE79">
        <v>0</v>
      </c>
      <c r="CF79">
        <v>0</v>
      </c>
      <c r="CG79" t="s">
        <v>969</v>
      </c>
      <c r="CH79" t="s">
        <v>969</v>
      </c>
      <c r="CI79" t="s">
        <v>1093</v>
      </c>
      <c r="CJ79" t="s">
        <v>1029</v>
      </c>
      <c r="CK79" t="s">
        <v>972</v>
      </c>
    </row>
    <row r="80" spans="1:89" x14ac:dyDescent="0.15">
      <c r="A80">
        <v>255567</v>
      </c>
      <c r="B80" t="s">
        <v>186</v>
      </c>
      <c r="C80">
        <v>999</v>
      </c>
      <c r="D80" t="s">
        <v>70</v>
      </c>
      <c r="E80" s="10">
        <v>40118.359756944446</v>
      </c>
      <c r="F80" s="10">
        <v>40118</v>
      </c>
      <c r="G80" s="12">
        <v>0.35975694444641704</v>
      </c>
      <c r="H80" s="12">
        <v>0.375</v>
      </c>
      <c r="I80" s="12">
        <v>0.375</v>
      </c>
      <c r="J80" s="10">
        <v>40118.375</v>
      </c>
      <c r="K80" s="10">
        <v>40118.368344907409</v>
      </c>
      <c r="L80">
        <v>8.8341105929380399E-3</v>
      </c>
      <c r="M80">
        <v>1.8</v>
      </c>
      <c r="N80">
        <v>2.2674599999999998</v>
      </c>
      <c r="O80">
        <v>0.80886000000000002</v>
      </c>
      <c r="P80">
        <v>0.75</v>
      </c>
      <c r="Q80">
        <v>2.1534239999999998</v>
      </c>
      <c r="R80">
        <v>0.167076</v>
      </c>
      <c r="S80">
        <v>0.61</v>
      </c>
      <c r="T80">
        <v>2.3133599999999999</v>
      </c>
      <c r="U80">
        <v>0</v>
      </c>
      <c r="V80">
        <f>VLOOKUP(J80,天気!$E$2:$J$721,4,FALSE)</f>
        <v>20.100000000000001</v>
      </c>
      <c r="W80">
        <v>0</v>
      </c>
      <c r="X80">
        <v>742</v>
      </c>
      <c r="Y80">
        <v>1301.4638972496591</v>
      </c>
      <c r="Z80">
        <v>13.259999999999998</v>
      </c>
      <c r="AA80">
        <v>13.259999999999998</v>
      </c>
      <c r="AB80">
        <v>13.259999999999998</v>
      </c>
      <c r="AC80">
        <v>35.459328980000002</v>
      </c>
      <c r="AD80">
        <v>139.61572770000001</v>
      </c>
      <c r="AE80">
        <v>4.8760000000000003</v>
      </c>
      <c r="AF80">
        <v>18.135999999999999</v>
      </c>
      <c r="AG80">
        <v>18.135999999999999</v>
      </c>
      <c r="AH80">
        <v>4.8760000000000003</v>
      </c>
      <c r="AI80">
        <v>103</v>
      </c>
      <c r="AJ80" t="s">
        <v>71</v>
      </c>
      <c r="AK80">
        <v>1002008</v>
      </c>
      <c r="AL80" t="s">
        <v>187</v>
      </c>
      <c r="AM80">
        <v>100200801</v>
      </c>
      <c r="AN80" t="s">
        <v>188</v>
      </c>
      <c r="AO80">
        <v>35.469355030000003</v>
      </c>
      <c r="AP80">
        <v>139.62314670000001</v>
      </c>
      <c r="AQ80">
        <v>102</v>
      </c>
      <c r="AR80" t="s">
        <v>118</v>
      </c>
      <c r="AS80">
        <v>1001021</v>
      </c>
      <c r="AT80" t="s">
        <v>202</v>
      </c>
      <c r="AU80">
        <v>100102102</v>
      </c>
      <c r="AV80" t="s">
        <v>203</v>
      </c>
      <c r="AW80">
        <v>0</v>
      </c>
      <c r="AX80">
        <v>2</v>
      </c>
      <c r="AY80" t="s">
        <v>100</v>
      </c>
      <c r="AZ80" t="s">
        <v>75</v>
      </c>
      <c r="BA80">
        <v>200</v>
      </c>
      <c r="BB80" t="s">
        <v>114</v>
      </c>
      <c r="BC80">
        <v>31.900000000000002</v>
      </c>
      <c r="BD80">
        <v>1</v>
      </c>
      <c r="BE80">
        <v>2754</v>
      </c>
      <c r="BF80">
        <v>6.1</v>
      </c>
      <c r="BG80">
        <v>1</v>
      </c>
      <c r="BH80">
        <v>19</v>
      </c>
      <c r="BI80">
        <v>240</v>
      </c>
      <c r="BJ80" t="s">
        <v>191</v>
      </c>
      <c r="BK80" t="s">
        <v>344</v>
      </c>
      <c r="BL80">
        <v>1</v>
      </c>
      <c r="BM80">
        <v>91</v>
      </c>
      <c r="BN80">
        <v>1.1000000000000001</v>
      </c>
      <c r="BO80">
        <v>960</v>
      </c>
      <c r="BP80">
        <v>11.8</v>
      </c>
      <c r="BQ80">
        <v>31.900000000000002</v>
      </c>
      <c r="BR80">
        <v>1</v>
      </c>
      <c r="BS80">
        <v>1501</v>
      </c>
      <c r="BT80">
        <v>7.5</v>
      </c>
      <c r="BU80">
        <v>1</v>
      </c>
      <c r="BV80">
        <v>1501</v>
      </c>
      <c r="BW80">
        <v>18</v>
      </c>
      <c r="BX80">
        <v>1</v>
      </c>
      <c r="BY80">
        <v>2.09</v>
      </c>
      <c r="BZ80">
        <v>8</v>
      </c>
      <c r="CA80">
        <v>210</v>
      </c>
      <c r="CB80">
        <v>210</v>
      </c>
      <c r="CC80">
        <v>3.2</v>
      </c>
      <c r="CD80">
        <v>375</v>
      </c>
      <c r="CE80">
        <v>5.6</v>
      </c>
      <c r="CF80">
        <v>16.799999999999997</v>
      </c>
      <c r="CG80" t="s">
        <v>1120</v>
      </c>
      <c r="CH80" t="s">
        <v>969</v>
      </c>
      <c r="CI80" t="s">
        <v>1142</v>
      </c>
      <c r="CJ80" t="s">
        <v>982</v>
      </c>
      <c r="CK80" t="s">
        <v>972</v>
      </c>
    </row>
    <row r="81" spans="1:89" x14ac:dyDescent="0.15">
      <c r="A81">
        <v>255570</v>
      </c>
      <c r="B81" t="s">
        <v>186</v>
      </c>
      <c r="C81">
        <v>200</v>
      </c>
      <c r="D81" t="s">
        <v>206</v>
      </c>
      <c r="E81" s="10">
        <v>40118.368495370371</v>
      </c>
      <c r="F81" s="10">
        <v>40118</v>
      </c>
      <c r="G81" s="12">
        <v>0.3684953703705105</v>
      </c>
      <c r="H81" s="12">
        <v>0.375</v>
      </c>
      <c r="I81" s="12">
        <v>0.375</v>
      </c>
      <c r="J81" s="10">
        <v>40118.375</v>
      </c>
      <c r="K81" s="10">
        <v>40118.388310185182</v>
      </c>
      <c r="L81">
        <v>8.226214238190286E-3</v>
      </c>
      <c r="M81">
        <v>2.8533333330000001</v>
      </c>
      <c r="N81">
        <v>2.1142439999999998</v>
      </c>
      <c r="O81">
        <v>0.75420399999999999</v>
      </c>
      <c r="P81">
        <v>0.75</v>
      </c>
      <c r="Q81">
        <v>2.0079136000000002</v>
      </c>
      <c r="R81">
        <v>0.15578639999999999</v>
      </c>
      <c r="S81">
        <v>0.83</v>
      </c>
      <c r="T81">
        <v>2.3578800000000002</v>
      </c>
      <c r="U81">
        <v>0</v>
      </c>
      <c r="V81">
        <f>VLOOKUP(J81,天気!$E$2:$J$721,4,FALSE)</f>
        <v>20.100000000000001</v>
      </c>
      <c r="W81">
        <v>0</v>
      </c>
      <c r="X81">
        <v>1712</v>
      </c>
      <c r="Y81">
        <v>1217.0234637402164</v>
      </c>
      <c r="Z81">
        <v>-12.364000000000001</v>
      </c>
      <c r="AA81">
        <v>-12.364000000000001</v>
      </c>
      <c r="AB81">
        <v>12.364000000000001</v>
      </c>
      <c r="AC81">
        <v>35.469408629999997</v>
      </c>
      <c r="AD81">
        <v>139.6231252</v>
      </c>
      <c r="AE81">
        <v>18.364000000000001</v>
      </c>
      <c r="AF81">
        <v>6</v>
      </c>
      <c r="AG81">
        <v>18.364000000000001</v>
      </c>
      <c r="AH81">
        <v>6</v>
      </c>
      <c r="AI81">
        <v>102</v>
      </c>
      <c r="AJ81" t="s">
        <v>118</v>
      </c>
      <c r="AK81">
        <v>1001021</v>
      </c>
      <c r="AL81" t="s">
        <v>202</v>
      </c>
      <c r="AM81">
        <v>100102102</v>
      </c>
      <c r="AN81" t="s">
        <v>203</v>
      </c>
      <c r="AO81">
        <v>35.459607869999999</v>
      </c>
      <c r="AP81">
        <v>139.6171386</v>
      </c>
      <c r="AQ81">
        <v>103</v>
      </c>
      <c r="AR81" t="s">
        <v>71</v>
      </c>
      <c r="AS81">
        <v>1002005</v>
      </c>
      <c r="AT81" t="s">
        <v>260</v>
      </c>
      <c r="AU81">
        <v>100200503</v>
      </c>
      <c r="AV81" t="s">
        <v>339</v>
      </c>
      <c r="AW81">
        <v>0</v>
      </c>
      <c r="AX81">
        <v>2</v>
      </c>
      <c r="AY81" t="s">
        <v>100</v>
      </c>
      <c r="AZ81" t="s">
        <v>75</v>
      </c>
      <c r="BA81">
        <v>420</v>
      </c>
      <c r="BB81" t="s">
        <v>177</v>
      </c>
      <c r="BC81">
        <v>18.100000000000001</v>
      </c>
      <c r="BD81">
        <v>1</v>
      </c>
      <c r="BE81">
        <v>2807</v>
      </c>
      <c r="BF81">
        <v>8.3000000000000007</v>
      </c>
      <c r="BG81">
        <v>1</v>
      </c>
      <c r="BH81">
        <v>13</v>
      </c>
      <c r="BI81">
        <v>240</v>
      </c>
      <c r="BJ81" t="s">
        <v>344</v>
      </c>
      <c r="BK81" t="s">
        <v>191</v>
      </c>
      <c r="BL81">
        <v>1</v>
      </c>
      <c r="BM81">
        <v>960</v>
      </c>
      <c r="BN81">
        <v>12.1</v>
      </c>
      <c r="BO81">
        <v>197</v>
      </c>
      <c r="BP81">
        <v>2.5</v>
      </c>
      <c r="BQ81">
        <v>27.6</v>
      </c>
      <c r="BR81">
        <v>1</v>
      </c>
      <c r="BS81">
        <v>1503</v>
      </c>
      <c r="BT81">
        <v>7.5</v>
      </c>
      <c r="BU81">
        <v>1</v>
      </c>
      <c r="BV81">
        <v>1503</v>
      </c>
      <c r="BW81">
        <v>18.100000000000001</v>
      </c>
      <c r="BX81">
        <v>0</v>
      </c>
      <c r="BY81">
        <v>0</v>
      </c>
      <c r="BZ81">
        <v>0</v>
      </c>
      <c r="CA81">
        <v>0</v>
      </c>
      <c r="CB81">
        <v>0</v>
      </c>
      <c r="CC81">
        <v>0</v>
      </c>
      <c r="CD81">
        <v>0</v>
      </c>
      <c r="CE81">
        <v>0</v>
      </c>
      <c r="CF81">
        <v>0</v>
      </c>
      <c r="CG81" t="s">
        <v>1142</v>
      </c>
      <c r="CH81" t="s">
        <v>982</v>
      </c>
      <c r="CI81" t="s">
        <v>1120</v>
      </c>
      <c r="CJ81" t="s">
        <v>969</v>
      </c>
      <c r="CK81" t="s">
        <v>972</v>
      </c>
    </row>
    <row r="82" spans="1:89" x14ac:dyDescent="0.15">
      <c r="A82">
        <v>255573</v>
      </c>
      <c r="B82" t="s">
        <v>84</v>
      </c>
      <c r="C82">
        <v>500</v>
      </c>
      <c r="D82" t="s">
        <v>148</v>
      </c>
      <c r="E82" s="10">
        <v>40118.410509259258</v>
      </c>
      <c r="F82" s="10">
        <v>40118</v>
      </c>
      <c r="G82" s="12">
        <v>0.41050925925810589</v>
      </c>
      <c r="H82" s="12">
        <v>0.41666666666666702</v>
      </c>
      <c r="I82" s="12">
        <v>0.41666666666666702</v>
      </c>
      <c r="J82" s="10">
        <v>40118.416666666664</v>
      </c>
      <c r="K82" s="10">
        <v>40118.415231481478</v>
      </c>
      <c r="L82">
        <v>3.8919629057187011E-3</v>
      </c>
      <c r="M82">
        <v>0.79</v>
      </c>
      <c r="N82">
        <v>0.43059510000000001</v>
      </c>
      <c r="O82">
        <v>0.15360409999999999</v>
      </c>
      <c r="P82">
        <v>0.68</v>
      </c>
      <c r="Q82">
        <v>0.40893943999999999</v>
      </c>
      <c r="R82">
        <v>3.1728060000000002E-2</v>
      </c>
      <c r="S82">
        <v>0.35</v>
      </c>
      <c r="T82">
        <v>0.55608000000000002</v>
      </c>
      <c r="U82">
        <v>0</v>
      </c>
      <c r="V82">
        <f>VLOOKUP(J82,天気!$E$2:$J$721,4,FALSE)</f>
        <v>23.4</v>
      </c>
      <c r="W82">
        <v>2</v>
      </c>
      <c r="X82">
        <v>408</v>
      </c>
      <c r="Y82">
        <v>500.29917788069184</v>
      </c>
      <c r="Z82">
        <v>2.5180999999999996</v>
      </c>
      <c r="AA82">
        <v>2.5180999999999996</v>
      </c>
      <c r="AB82">
        <v>2.5180999999999996</v>
      </c>
      <c r="AC82">
        <v>35.535659250000002</v>
      </c>
      <c r="AD82">
        <v>139.69230469999999</v>
      </c>
      <c r="AE82">
        <v>5.8098999999999998</v>
      </c>
      <c r="AF82">
        <v>8.3279999999999994</v>
      </c>
      <c r="AG82">
        <v>8.3279999999999994</v>
      </c>
      <c r="AH82">
        <v>5.8098999999999998</v>
      </c>
      <c r="AI82">
        <v>132</v>
      </c>
      <c r="AJ82" t="s">
        <v>85</v>
      </c>
      <c r="AK82">
        <v>1300201</v>
      </c>
      <c r="AL82" t="s">
        <v>86</v>
      </c>
      <c r="AM82">
        <v>130020112</v>
      </c>
      <c r="AN82" t="s">
        <v>87</v>
      </c>
      <c r="AO82">
        <v>35.531528629999997</v>
      </c>
      <c r="AP82">
        <v>139.69449879999999</v>
      </c>
      <c r="AQ82">
        <v>132</v>
      </c>
      <c r="AR82" t="s">
        <v>85</v>
      </c>
      <c r="AS82">
        <v>1300201</v>
      </c>
      <c r="AT82" t="s">
        <v>86</v>
      </c>
      <c r="AU82">
        <v>130020113</v>
      </c>
      <c r="AV82" t="s">
        <v>364</v>
      </c>
      <c r="AW82">
        <v>36</v>
      </c>
      <c r="AX82">
        <v>1</v>
      </c>
      <c r="AY82" t="s">
        <v>74</v>
      </c>
      <c r="AZ82" t="s">
        <v>91</v>
      </c>
      <c r="BA82">
        <v>410</v>
      </c>
      <c r="BB82" t="s">
        <v>162</v>
      </c>
      <c r="BC82">
        <v>3.2</v>
      </c>
      <c r="BD82">
        <v>1</v>
      </c>
      <c r="BE82">
        <v>662</v>
      </c>
      <c r="BF82">
        <v>3.5</v>
      </c>
      <c r="BG82">
        <v>1</v>
      </c>
      <c r="BH82">
        <v>4</v>
      </c>
      <c r="BI82">
        <v>130</v>
      </c>
      <c r="BJ82" t="s">
        <v>92</v>
      </c>
      <c r="BK82" t="s">
        <v>365</v>
      </c>
      <c r="BL82">
        <v>0</v>
      </c>
      <c r="BM82">
        <v>1334</v>
      </c>
      <c r="BN82">
        <v>16.8</v>
      </c>
      <c r="BO82">
        <v>333</v>
      </c>
      <c r="BP82">
        <v>4</v>
      </c>
      <c r="BQ82">
        <v>24.8</v>
      </c>
      <c r="BR82">
        <v>1</v>
      </c>
      <c r="BS82">
        <v>647</v>
      </c>
      <c r="BT82">
        <v>3.2</v>
      </c>
      <c r="BU82">
        <v>1</v>
      </c>
      <c r="BV82">
        <v>647</v>
      </c>
      <c r="BW82">
        <v>7.9</v>
      </c>
      <c r="BX82">
        <v>0</v>
      </c>
      <c r="BY82">
        <v>0</v>
      </c>
      <c r="BZ82">
        <v>0</v>
      </c>
      <c r="CA82">
        <v>0</v>
      </c>
      <c r="CB82">
        <v>0</v>
      </c>
      <c r="CC82">
        <v>0</v>
      </c>
      <c r="CD82">
        <v>0</v>
      </c>
      <c r="CE82">
        <v>0</v>
      </c>
      <c r="CF82">
        <v>0</v>
      </c>
      <c r="CG82" t="s">
        <v>969</v>
      </c>
      <c r="CH82" t="s">
        <v>969</v>
      </c>
      <c r="CI82" t="s">
        <v>1024</v>
      </c>
      <c r="CJ82" t="s">
        <v>976</v>
      </c>
      <c r="CK82" t="s">
        <v>991</v>
      </c>
    </row>
    <row r="83" spans="1:89" x14ac:dyDescent="0.15">
      <c r="A83">
        <v>255574</v>
      </c>
      <c r="B83" t="s">
        <v>69</v>
      </c>
      <c r="C83">
        <v>999</v>
      </c>
      <c r="D83" t="s">
        <v>70</v>
      </c>
      <c r="E83" s="10">
        <v>40118.421817129631</v>
      </c>
      <c r="F83" s="10">
        <v>40118</v>
      </c>
      <c r="G83" s="12">
        <v>0.42181712963065365</v>
      </c>
      <c r="H83" s="12">
        <v>0.45833333333333398</v>
      </c>
      <c r="I83" s="12">
        <v>0.45833333333333398</v>
      </c>
      <c r="J83" s="10">
        <v>40118.458333333336</v>
      </c>
      <c r="K83" s="10">
        <v>40118.426435185182</v>
      </c>
      <c r="L83">
        <v>9.2462769230769234E-3</v>
      </c>
      <c r="M83">
        <v>1.91</v>
      </c>
      <c r="N83">
        <v>2.5693092000000002</v>
      </c>
      <c r="O83">
        <v>0.91653720000000005</v>
      </c>
      <c r="P83">
        <v>0.81</v>
      </c>
      <c r="Q83">
        <v>2.4400924800000001</v>
      </c>
      <c r="R83">
        <v>0.18931751999999999</v>
      </c>
      <c r="S83">
        <v>0.66500000000000004</v>
      </c>
      <c r="T83">
        <v>1.7387999999999999</v>
      </c>
      <c r="U83">
        <v>0</v>
      </c>
      <c r="V83">
        <f>VLOOKUP(J83,天気!$E$2:$J$721,4,FALSE)</f>
        <v>23.3</v>
      </c>
      <c r="W83">
        <v>1</v>
      </c>
      <c r="X83">
        <v>399</v>
      </c>
      <c r="Y83">
        <v>1384.2942266703103</v>
      </c>
      <c r="Z83">
        <v>-15.0252</v>
      </c>
      <c r="AA83">
        <v>-15.0252</v>
      </c>
      <c r="AB83">
        <v>15.0252</v>
      </c>
      <c r="AC83">
        <v>35.450037760000001</v>
      </c>
      <c r="AD83">
        <v>139.62089900000001</v>
      </c>
      <c r="AE83">
        <v>28.465199999999999</v>
      </c>
      <c r="AF83">
        <v>13.44</v>
      </c>
      <c r="AG83">
        <v>28.465199999999999</v>
      </c>
      <c r="AH83">
        <v>13.44</v>
      </c>
      <c r="AI83">
        <v>103</v>
      </c>
      <c r="AJ83" t="s">
        <v>71</v>
      </c>
      <c r="AK83">
        <v>1002004</v>
      </c>
      <c r="AL83" t="s">
        <v>72</v>
      </c>
      <c r="AM83">
        <v>100200401</v>
      </c>
      <c r="AN83" t="s">
        <v>73</v>
      </c>
      <c r="AO83">
        <v>35.456796959999998</v>
      </c>
      <c r="AP83">
        <v>139.633736</v>
      </c>
      <c r="AQ83">
        <v>103</v>
      </c>
      <c r="AR83" t="s">
        <v>71</v>
      </c>
      <c r="AS83">
        <v>1002002</v>
      </c>
      <c r="AT83" t="s">
        <v>189</v>
      </c>
      <c r="AU83">
        <v>100200205</v>
      </c>
      <c r="AV83" t="s">
        <v>256</v>
      </c>
      <c r="AW83">
        <v>44</v>
      </c>
      <c r="AX83">
        <v>1</v>
      </c>
      <c r="AY83" t="s">
        <v>74</v>
      </c>
      <c r="AZ83" t="s">
        <v>75</v>
      </c>
      <c r="BA83">
        <v>100</v>
      </c>
      <c r="BB83" t="s">
        <v>76</v>
      </c>
      <c r="BC83">
        <v>11.9</v>
      </c>
      <c r="BD83">
        <v>1</v>
      </c>
      <c r="BE83">
        <v>2070</v>
      </c>
      <c r="BF83">
        <v>11.9</v>
      </c>
      <c r="BG83">
        <v>1</v>
      </c>
      <c r="BH83">
        <v>14</v>
      </c>
      <c r="BI83">
        <v>290</v>
      </c>
      <c r="BJ83" t="s">
        <v>77</v>
      </c>
      <c r="BK83" t="s">
        <v>189</v>
      </c>
      <c r="BL83">
        <v>1</v>
      </c>
      <c r="BM83">
        <v>956</v>
      </c>
      <c r="BN83">
        <v>11.6</v>
      </c>
      <c r="BO83">
        <v>178</v>
      </c>
      <c r="BP83">
        <v>2.2000000000000002</v>
      </c>
      <c r="BQ83">
        <v>27.8</v>
      </c>
      <c r="BR83">
        <v>1</v>
      </c>
      <c r="BS83">
        <v>1625</v>
      </c>
      <c r="BT83">
        <v>8.1</v>
      </c>
      <c r="BU83">
        <v>1</v>
      </c>
      <c r="BV83">
        <v>1625</v>
      </c>
      <c r="BW83">
        <v>19.100000000000001</v>
      </c>
      <c r="BX83">
        <v>0</v>
      </c>
      <c r="BY83">
        <v>0</v>
      </c>
      <c r="BZ83">
        <v>0</v>
      </c>
      <c r="CA83">
        <v>0</v>
      </c>
      <c r="CB83">
        <v>0</v>
      </c>
      <c r="CC83">
        <v>0</v>
      </c>
      <c r="CD83">
        <v>0</v>
      </c>
      <c r="CE83">
        <v>0</v>
      </c>
      <c r="CF83">
        <v>0</v>
      </c>
      <c r="CG83" t="s">
        <v>969</v>
      </c>
      <c r="CH83" t="s">
        <v>969</v>
      </c>
      <c r="CI83" t="s">
        <v>189</v>
      </c>
      <c r="CJ83" t="s">
        <v>998</v>
      </c>
      <c r="CK83" t="s">
        <v>986</v>
      </c>
    </row>
    <row r="84" spans="1:89" x14ac:dyDescent="0.15">
      <c r="A84">
        <v>255575</v>
      </c>
      <c r="B84" t="s">
        <v>69</v>
      </c>
      <c r="C84">
        <v>200</v>
      </c>
      <c r="D84" t="s">
        <v>206</v>
      </c>
      <c r="E84" s="10">
        <v>40118.427164351851</v>
      </c>
      <c r="F84" s="10">
        <v>40118</v>
      </c>
      <c r="G84" s="12">
        <v>0.42716435185138835</v>
      </c>
      <c r="H84" s="12">
        <v>0.45833333333333398</v>
      </c>
      <c r="I84" s="12">
        <v>0.45833333333333398</v>
      </c>
      <c r="J84" s="10">
        <v>40118.458333333336</v>
      </c>
      <c r="K84" s="10">
        <v>40118.432708333334</v>
      </c>
      <c r="L84">
        <v>9.0332313341493272E-3</v>
      </c>
      <c r="M84">
        <v>1.98</v>
      </c>
      <c r="N84">
        <v>2.5240113000000002</v>
      </c>
      <c r="O84">
        <v>0.90037829999999996</v>
      </c>
      <c r="P84">
        <v>0.82</v>
      </c>
      <c r="Q84">
        <v>2.3970727200000002</v>
      </c>
      <c r="R84">
        <v>0.18597978000000001</v>
      </c>
      <c r="S84">
        <v>0.79833333299999998</v>
      </c>
      <c r="T84">
        <v>1.4179200000000001</v>
      </c>
      <c r="U84">
        <v>0</v>
      </c>
      <c r="V84">
        <f>VLOOKUP(J84,天気!$E$2:$J$721,4,FALSE)</f>
        <v>23.3</v>
      </c>
      <c r="W84">
        <v>0</v>
      </c>
      <c r="X84">
        <v>479</v>
      </c>
      <c r="Y84">
        <v>1353.7225680266788</v>
      </c>
      <c r="Z84">
        <v>14.760300000000001</v>
      </c>
      <c r="AA84">
        <v>14.760300000000001</v>
      </c>
      <c r="AB84">
        <v>14.760300000000001</v>
      </c>
      <c r="AC84">
        <v>35.457188510000002</v>
      </c>
      <c r="AD84">
        <v>139.63340880000001</v>
      </c>
      <c r="AE84">
        <v>11.46</v>
      </c>
      <c r="AF84">
        <v>26.220300000000002</v>
      </c>
      <c r="AG84">
        <v>26.220300000000002</v>
      </c>
      <c r="AH84">
        <v>11.46</v>
      </c>
      <c r="AI84">
        <v>103</v>
      </c>
      <c r="AJ84" t="s">
        <v>71</v>
      </c>
      <c r="AK84">
        <v>1002002</v>
      </c>
      <c r="AL84" t="s">
        <v>189</v>
      </c>
      <c r="AM84">
        <v>100200206</v>
      </c>
      <c r="AN84" t="s">
        <v>190</v>
      </c>
      <c r="AO84">
        <v>35.450327430000002</v>
      </c>
      <c r="AP84">
        <v>139.62106</v>
      </c>
      <c r="AQ84">
        <v>103</v>
      </c>
      <c r="AR84" t="s">
        <v>71</v>
      </c>
      <c r="AS84">
        <v>1002004</v>
      </c>
      <c r="AT84" t="s">
        <v>72</v>
      </c>
      <c r="AU84">
        <v>100200401</v>
      </c>
      <c r="AV84" t="s">
        <v>73</v>
      </c>
      <c r="AW84">
        <v>44</v>
      </c>
      <c r="AX84">
        <v>1</v>
      </c>
      <c r="AY84" t="s">
        <v>74</v>
      </c>
      <c r="AZ84" t="s">
        <v>75</v>
      </c>
      <c r="BA84">
        <v>100</v>
      </c>
      <c r="BB84" t="s">
        <v>76</v>
      </c>
      <c r="BC84">
        <v>10</v>
      </c>
      <c r="BD84">
        <v>1</v>
      </c>
      <c r="BE84">
        <v>1688</v>
      </c>
      <c r="BF84">
        <v>10</v>
      </c>
      <c r="BG84">
        <v>1</v>
      </c>
      <c r="BH84">
        <v>9</v>
      </c>
      <c r="BI84">
        <v>290</v>
      </c>
      <c r="BJ84" t="s">
        <v>192</v>
      </c>
      <c r="BK84" t="s">
        <v>77</v>
      </c>
      <c r="BL84">
        <v>1</v>
      </c>
      <c r="BM84">
        <v>967</v>
      </c>
      <c r="BN84">
        <v>11.6</v>
      </c>
      <c r="BO84">
        <v>894</v>
      </c>
      <c r="BP84">
        <v>10.7</v>
      </c>
      <c r="BQ84">
        <v>31.3</v>
      </c>
      <c r="BR84">
        <v>1</v>
      </c>
      <c r="BS84">
        <v>1634</v>
      </c>
      <c r="BT84">
        <v>8.1999999999999993</v>
      </c>
      <c r="BU84">
        <v>1</v>
      </c>
      <c r="BV84">
        <v>1634</v>
      </c>
      <c r="BW84">
        <v>19.8</v>
      </c>
      <c r="BX84">
        <v>0</v>
      </c>
      <c r="BY84">
        <v>0</v>
      </c>
      <c r="BZ84">
        <v>0</v>
      </c>
      <c r="CA84">
        <v>0</v>
      </c>
      <c r="CB84">
        <v>0</v>
      </c>
      <c r="CC84">
        <v>0</v>
      </c>
      <c r="CD84">
        <v>0</v>
      </c>
      <c r="CE84">
        <v>0</v>
      </c>
      <c r="CF84">
        <v>0</v>
      </c>
      <c r="CG84" t="s">
        <v>189</v>
      </c>
      <c r="CH84" t="s">
        <v>998</v>
      </c>
      <c r="CI84" t="s">
        <v>969</v>
      </c>
      <c r="CJ84" t="s">
        <v>969</v>
      </c>
      <c r="CK84" t="s">
        <v>972</v>
      </c>
    </row>
    <row r="85" spans="1:89" x14ac:dyDescent="0.15">
      <c r="A85">
        <v>255579</v>
      </c>
      <c r="B85" t="s">
        <v>320</v>
      </c>
      <c r="C85">
        <v>999</v>
      </c>
      <c r="D85" t="s">
        <v>70</v>
      </c>
      <c r="E85" s="10">
        <v>40118.444502314815</v>
      </c>
      <c r="F85" s="10">
        <v>40118</v>
      </c>
      <c r="G85" s="12">
        <v>0.44450231481459923</v>
      </c>
      <c r="H85" s="12">
        <v>0.45833333333333398</v>
      </c>
      <c r="I85" s="12">
        <v>0.45833333333333398</v>
      </c>
      <c r="J85" s="10">
        <v>40118.458333333336</v>
      </c>
      <c r="K85" s="10">
        <v>40118.449328703704</v>
      </c>
      <c r="L85">
        <v>5.139896373057073E-4</v>
      </c>
      <c r="M85">
        <v>0.69499999999999995</v>
      </c>
      <c r="N85">
        <v>3.3926400000000002E-2</v>
      </c>
      <c r="O85">
        <v>1.2102399999999999E-2</v>
      </c>
      <c r="P85">
        <v>0.19</v>
      </c>
      <c r="Q85">
        <v>3.2220159999999998E-2</v>
      </c>
      <c r="R85">
        <v>2.4998400000000001E-3</v>
      </c>
      <c r="S85">
        <v>0.28000000000000003</v>
      </c>
      <c r="T85">
        <v>0.50063999999999997</v>
      </c>
      <c r="U85">
        <v>0</v>
      </c>
      <c r="V85">
        <f>VLOOKUP(J85,天気!$E$2:$J$721,4,FALSE)</f>
        <v>23.3</v>
      </c>
      <c r="W85">
        <v>1</v>
      </c>
      <c r="X85">
        <v>417</v>
      </c>
      <c r="Y85">
        <v>276.15213624073709</v>
      </c>
      <c r="Z85">
        <v>-0.19840000000000302</v>
      </c>
      <c r="AA85">
        <v>-0.19840000000000302</v>
      </c>
      <c r="AB85">
        <v>0.19840000000000302</v>
      </c>
      <c r="AC85">
        <v>35.616678010000001</v>
      </c>
      <c r="AD85">
        <v>139.57902970000001</v>
      </c>
      <c r="AE85">
        <v>20.304200000000002</v>
      </c>
      <c r="AF85">
        <v>20.105799999999999</v>
      </c>
      <c r="AG85">
        <v>20.304200000000002</v>
      </c>
      <c r="AH85">
        <v>20.105799999999999</v>
      </c>
      <c r="AI85">
        <v>135</v>
      </c>
      <c r="AJ85" t="s">
        <v>321</v>
      </c>
      <c r="AK85">
        <v>1300502</v>
      </c>
      <c r="AL85" t="s">
        <v>322</v>
      </c>
      <c r="AM85">
        <v>130050207</v>
      </c>
      <c r="AN85" t="s">
        <v>323</v>
      </c>
      <c r="AO85">
        <v>35.61421576</v>
      </c>
      <c r="AP85">
        <v>139.57862729999999</v>
      </c>
      <c r="AQ85">
        <v>135</v>
      </c>
      <c r="AR85" t="s">
        <v>321</v>
      </c>
      <c r="AS85">
        <v>1300502</v>
      </c>
      <c r="AT85" t="s">
        <v>322</v>
      </c>
      <c r="AU85">
        <v>130050206</v>
      </c>
      <c r="AV85" t="s">
        <v>367</v>
      </c>
      <c r="AW85">
        <v>40</v>
      </c>
      <c r="AX85">
        <v>1</v>
      </c>
      <c r="AY85" t="s">
        <v>74</v>
      </c>
      <c r="AZ85" t="s">
        <v>326</v>
      </c>
      <c r="BA85">
        <v>420</v>
      </c>
      <c r="BB85" t="s">
        <v>177</v>
      </c>
      <c r="BC85">
        <v>4.7</v>
      </c>
      <c r="BD85">
        <v>1</v>
      </c>
      <c r="BE85">
        <v>596</v>
      </c>
      <c r="BF85">
        <v>2.8</v>
      </c>
      <c r="BG85">
        <v>1</v>
      </c>
      <c r="BH85">
        <v>2</v>
      </c>
      <c r="BI85">
        <v>130</v>
      </c>
      <c r="BJ85" t="s">
        <v>327</v>
      </c>
      <c r="BK85" t="s">
        <v>322</v>
      </c>
      <c r="BL85">
        <v>0</v>
      </c>
      <c r="BM85">
        <v>1069</v>
      </c>
      <c r="BN85">
        <v>13.5</v>
      </c>
      <c r="BO85">
        <v>162</v>
      </c>
      <c r="BP85">
        <v>1.9</v>
      </c>
      <c r="BQ85">
        <v>17.399999999999999</v>
      </c>
      <c r="BR85">
        <v>1</v>
      </c>
      <c r="BS85">
        <v>386</v>
      </c>
      <c r="BT85">
        <v>1.9</v>
      </c>
      <c r="BU85">
        <v>1</v>
      </c>
      <c r="BV85">
        <v>386</v>
      </c>
      <c r="BW85">
        <v>4.7</v>
      </c>
      <c r="BX85">
        <v>0</v>
      </c>
      <c r="BY85">
        <v>0</v>
      </c>
      <c r="BZ85">
        <v>0</v>
      </c>
      <c r="CA85">
        <v>0</v>
      </c>
      <c r="CB85">
        <v>0</v>
      </c>
      <c r="CC85">
        <v>0</v>
      </c>
      <c r="CD85">
        <v>0</v>
      </c>
      <c r="CE85">
        <v>0</v>
      </c>
      <c r="CF85">
        <v>0</v>
      </c>
      <c r="CG85" t="s">
        <v>1255</v>
      </c>
      <c r="CH85" t="s">
        <v>969</v>
      </c>
      <c r="CI85" t="s">
        <v>1259</v>
      </c>
      <c r="CJ85" t="s">
        <v>1047</v>
      </c>
      <c r="CK85" t="s">
        <v>986</v>
      </c>
    </row>
    <row r="86" spans="1:89" x14ac:dyDescent="0.15">
      <c r="A86">
        <v>255582</v>
      </c>
      <c r="B86" t="s">
        <v>69</v>
      </c>
      <c r="C86">
        <v>500</v>
      </c>
      <c r="D86" t="s">
        <v>148</v>
      </c>
      <c r="E86" s="10">
        <v>40118.480462962965</v>
      </c>
      <c r="F86" s="10">
        <v>40118</v>
      </c>
      <c r="G86" s="12">
        <v>0.48046296296524815</v>
      </c>
      <c r="H86" s="12">
        <v>0.5</v>
      </c>
      <c r="I86" s="12">
        <v>0.5</v>
      </c>
      <c r="J86" s="10">
        <v>40118.5</v>
      </c>
      <c r="K86" s="10">
        <v>40118.495405092595</v>
      </c>
      <c r="L86">
        <v>2.1625562556255628E-3</v>
      </c>
      <c r="M86">
        <v>2.1516666670000002</v>
      </c>
      <c r="N86">
        <v>0.4108446</v>
      </c>
      <c r="O86">
        <v>0.14655860000000001</v>
      </c>
      <c r="P86">
        <v>0.56000000000000005</v>
      </c>
      <c r="Q86">
        <v>0.39018224000000001</v>
      </c>
      <c r="R86">
        <v>3.0272759999999999E-2</v>
      </c>
      <c r="S86">
        <v>0.52</v>
      </c>
      <c r="T86">
        <v>1.0105200000000001</v>
      </c>
      <c r="U86">
        <v>0</v>
      </c>
      <c r="V86">
        <f>VLOOKUP(J86,天気!$E$2:$J$721,4,FALSE)</f>
        <v>24.2</v>
      </c>
      <c r="W86">
        <v>1</v>
      </c>
      <c r="X86">
        <v>1291</v>
      </c>
      <c r="Y86">
        <v>876.88633960217317</v>
      </c>
      <c r="Z86">
        <v>2.4026000000000001</v>
      </c>
      <c r="AA86">
        <v>2.4026000000000001</v>
      </c>
      <c r="AB86">
        <v>2.4026000000000001</v>
      </c>
      <c r="AC86">
        <v>35.461265529999999</v>
      </c>
      <c r="AD86">
        <v>139.63625730000001</v>
      </c>
      <c r="AE86">
        <v>1.7082999999999999</v>
      </c>
      <c r="AF86">
        <v>4.1109</v>
      </c>
      <c r="AG86">
        <v>4.1109</v>
      </c>
      <c r="AH86">
        <v>1.7082999999999999</v>
      </c>
      <c r="AI86">
        <v>103</v>
      </c>
      <c r="AJ86" t="s">
        <v>71</v>
      </c>
      <c r="AK86">
        <v>1002002</v>
      </c>
      <c r="AL86" t="s">
        <v>189</v>
      </c>
      <c r="AM86">
        <v>100200208</v>
      </c>
      <c r="AN86" t="s">
        <v>366</v>
      </c>
      <c r="AO86">
        <v>35.457885939999997</v>
      </c>
      <c r="AP86">
        <v>139.62750800000001</v>
      </c>
      <c r="AQ86">
        <v>103</v>
      </c>
      <c r="AR86" t="s">
        <v>71</v>
      </c>
      <c r="AS86">
        <v>1002002</v>
      </c>
      <c r="AT86" t="s">
        <v>189</v>
      </c>
      <c r="AU86">
        <v>100200207</v>
      </c>
      <c r="AV86" t="s">
        <v>210</v>
      </c>
      <c r="AW86">
        <v>44</v>
      </c>
      <c r="AX86">
        <v>1</v>
      </c>
      <c r="AY86" t="s">
        <v>74</v>
      </c>
      <c r="AZ86" t="s">
        <v>75</v>
      </c>
      <c r="BA86">
        <v>420</v>
      </c>
      <c r="BB86" t="s">
        <v>177</v>
      </c>
      <c r="BC86">
        <v>13.4</v>
      </c>
      <c r="BD86">
        <v>1</v>
      </c>
      <c r="BE86">
        <v>1203</v>
      </c>
      <c r="BF86">
        <v>5.2</v>
      </c>
      <c r="BG86">
        <v>0</v>
      </c>
      <c r="BH86">
        <v>0</v>
      </c>
      <c r="BI86">
        <v>0</v>
      </c>
      <c r="BJ86">
        <v>0</v>
      </c>
      <c r="BK86">
        <v>0</v>
      </c>
      <c r="BL86">
        <v>0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1</v>
      </c>
      <c r="BS86">
        <v>1111</v>
      </c>
      <c r="BT86">
        <v>5.6</v>
      </c>
      <c r="BU86">
        <v>1</v>
      </c>
      <c r="BV86">
        <v>1111</v>
      </c>
      <c r="BW86">
        <v>13.4</v>
      </c>
      <c r="BX86">
        <v>0</v>
      </c>
      <c r="BY86">
        <v>0</v>
      </c>
      <c r="BZ86">
        <v>0</v>
      </c>
      <c r="CA86">
        <v>0</v>
      </c>
      <c r="CB86">
        <v>0</v>
      </c>
      <c r="CC86">
        <v>0</v>
      </c>
      <c r="CD86">
        <v>0</v>
      </c>
      <c r="CE86">
        <v>0</v>
      </c>
      <c r="CF86">
        <v>0</v>
      </c>
      <c r="CG86" t="s">
        <v>999</v>
      </c>
      <c r="CH86" t="s">
        <v>978</v>
      </c>
      <c r="CI86" t="s">
        <v>1000</v>
      </c>
      <c r="CJ86" t="s">
        <v>974</v>
      </c>
      <c r="CK86" t="s">
        <v>986</v>
      </c>
    </row>
    <row r="87" spans="1:89" x14ac:dyDescent="0.15">
      <c r="A87">
        <v>255583</v>
      </c>
      <c r="B87" t="s">
        <v>320</v>
      </c>
      <c r="C87">
        <v>200</v>
      </c>
      <c r="D87" t="s">
        <v>206</v>
      </c>
      <c r="E87" s="10">
        <v>40118.484594907408</v>
      </c>
      <c r="F87" s="10">
        <v>40118</v>
      </c>
      <c r="G87" s="12">
        <v>0.48459490740788169</v>
      </c>
      <c r="H87" s="12">
        <v>0.5</v>
      </c>
      <c r="I87" s="12">
        <v>0.5</v>
      </c>
      <c r="J87" s="10">
        <v>40118.5</v>
      </c>
      <c r="K87" s="10">
        <v>40118.487673611111</v>
      </c>
      <c r="L87">
        <v>2.3405405405404629E-4</v>
      </c>
      <c r="M87">
        <v>0.443333333</v>
      </c>
      <c r="N87">
        <v>1.48086E-2</v>
      </c>
      <c r="O87">
        <v>5.2826000000000001E-3</v>
      </c>
      <c r="P87">
        <v>0.19</v>
      </c>
      <c r="Q87">
        <v>1.4063839999999999E-2</v>
      </c>
      <c r="R87">
        <v>1.0911600000000001E-3</v>
      </c>
      <c r="S87">
        <v>0.36</v>
      </c>
      <c r="T87">
        <v>0.55523999999999996</v>
      </c>
      <c r="U87">
        <v>0</v>
      </c>
      <c r="V87">
        <f>VLOOKUP(J87,天気!$E$2:$J$721,4,FALSE)</f>
        <v>24.2</v>
      </c>
      <c r="W87">
        <v>1</v>
      </c>
      <c r="X87">
        <v>266</v>
      </c>
      <c r="Y87">
        <v>270.70611018028751</v>
      </c>
      <c r="Z87">
        <v>-8.6599999999997124E-2</v>
      </c>
      <c r="AA87">
        <v>-8.6599999999997124E-2</v>
      </c>
      <c r="AB87">
        <v>8.6599999999997124E-2</v>
      </c>
      <c r="AC87">
        <v>35.614049479999998</v>
      </c>
      <c r="AD87">
        <v>139.57871850000001</v>
      </c>
      <c r="AE87">
        <v>20.107299999999999</v>
      </c>
      <c r="AF87">
        <v>20.020700000000001</v>
      </c>
      <c r="AG87">
        <v>20.107299999999999</v>
      </c>
      <c r="AH87">
        <v>20.020700000000001</v>
      </c>
      <c r="AI87">
        <v>135</v>
      </c>
      <c r="AJ87" t="s">
        <v>321</v>
      </c>
      <c r="AK87">
        <v>1300502</v>
      </c>
      <c r="AL87" t="s">
        <v>322</v>
      </c>
      <c r="AM87">
        <v>130050206</v>
      </c>
      <c r="AN87" t="s">
        <v>367</v>
      </c>
      <c r="AO87">
        <v>35.616436640000003</v>
      </c>
      <c r="AP87">
        <v>139.57930870000001</v>
      </c>
      <c r="AQ87">
        <v>135</v>
      </c>
      <c r="AR87" t="s">
        <v>321</v>
      </c>
      <c r="AS87">
        <v>1300502</v>
      </c>
      <c r="AT87" t="s">
        <v>322</v>
      </c>
      <c r="AU87">
        <v>130050207</v>
      </c>
      <c r="AV87" t="s">
        <v>323</v>
      </c>
      <c r="AW87">
        <v>40</v>
      </c>
      <c r="AX87">
        <v>1</v>
      </c>
      <c r="AY87" t="s">
        <v>74</v>
      </c>
      <c r="AZ87" t="s">
        <v>326</v>
      </c>
      <c r="BA87">
        <v>420</v>
      </c>
      <c r="BB87" t="s">
        <v>177</v>
      </c>
      <c r="BC87">
        <v>4.4000000000000004</v>
      </c>
      <c r="BD87">
        <v>1</v>
      </c>
      <c r="BE87">
        <v>661</v>
      </c>
      <c r="BF87">
        <v>3.6</v>
      </c>
      <c r="BG87">
        <v>1</v>
      </c>
      <c r="BH87">
        <v>1</v>
      </c>
      <c r="BI87">
        <v>130</v>
      </c>
      <c r="BJ87" t="s">
        <v>322</v>
      </c>
      <c r="BK87" t="s">
        <v>327</v>
      </c>
      <c r="BL87">
        <v>0</v>
      </c>
      <c r="BM87">
        <v>251</v>
      </c>
      <c r="BN87">
        <v>3</v>
      </c>
      <c r="BO87">
        <v>1094</v>
      </c>
      <c r="BP87">
        <v>13.3</v>
      </c>
      <c r="BQ87">
        <v>17.3</v>
      </c>
      <c r="BR87">
        <v>1</v>
      </c>
      <c r="BS87">
        <v>370</v>
      </c>
      <c r="BT87">
        <v>1.9</v>
      </c>
      <c r="BU87">
        <v>1</v>
      </c>
      <c r="BV87">
        <v>370</v>
      </c>
      <c r="BW87">
        <v>4.4000000000000004</v>
      </c>
      <c r="BX87">
        <v>0</v>
      </c>
      <c r="BY87">
        <v>0</v>
      </c>
      <c r="BZ87">
        <v>0</v>
      </c>
      <c r="CA87">
        <v>0</v>
      </c>
      <c r="CB87">
        <v>0</v>
      </c>
      <c r="CC87">
        <v>0</v>
      </c>
      <c r="CD87">
        <v>0</v>
      </c>
      <c r="CE87">
        <v>0</v>
      </c>
      <c r="CF87">
        <v>0</v>
      </c>
      <c r="CG87" t="s">
        <v>1259</v>
      </c>
      <c r="CH87" t="s">
        <v>1047</v>
      </c>
      <c r="CI87" t="s">
        <v>1255</v>
      </c>
      <c r="CJ87" t="s">
        <v>969</v>
      </c>
      <c r="CK87" t="s">
        <v>986</v>
      </c>
    </row>
    <row r="88" spans="1:89" x14ac:dyDescent="0.15">
      <c r="A88">
        <v>255589</v>
      </c>
      <c r="B88" t="s">
        <v>69</v>
      </c>
      <c r="C88">
        <v>600</v>
      </c>
      <c r="D88" t="s">
        <v>212</v>
      </c>
      <c r="E88" s="10">
        <v>40118.505208333336</v>
      </c>
      <c r="F88" s="10">
        <v>40118</v>
      </c>
      <c r="G88" s="12">
        <v>0.50520833333575865</v>
      </c>
      <c r="H88" s="12">
        <v>0.54166666666666696</v>
      </c>
      <c r="I88" s="12">
        <v>0.54166666666666696</v>
      </c>
      <c r="J88" s="10">
        <v>40118.541666666664</v>
      </c>
      <c r="K88" s="10">
        <v>40118.522418981483</v>
      </c>
      <c r="L88">
        <v>4.5281442392260335E-3</v>
      </c>
      <c r="M88">
        <v>2.4783333330000001</v>
      </c>
      <c r="N88">
        <v>0.88039350000000005</v>
      </c>
      <c r="O88">
        <v>0.31405850000000002</v>
      </c>
      <c r="P88">
        <v>0.56999999999999995</v>
      </c>
      <c r="Q88">
        <v>0.83611639999999998</v>
      </c>
      <c r="R88">
        <v>6.4871100000000001E-2</v>
      </c>
      <c r="S88">
        <v>0.79</v>
      </c>
      <c r="T88">
        <v>1.1642399999999999</v>
      </c>
      <c r="U88">
        <v>0</v>
      </c>
      <c r="V88">
        <f>VLOOKUP(J88,天気!$E$2:$J$721,4,FALSE)</f>
        <v>24.7</v>
      </c>
      <c r="W88">
        <v>1</v>
      </c>
      <c r="X88">
        <v>1487</v>
      </c>
      <c r="Y88">
        <v>975.79697684376424</v>
      </c>
      <c r="Z88">
        <v>5.1485000000000003</v>
      </c>
      <c r="AA88">
        <v>5.1485000000000003</v>
      </c>
      <c r="AB88">
        <v>5.1485000000000003</v>
      </c>
      <c r="AC88">
        <v>35.457285089999999</v>
      </c>
      <c r="AD88">
        <v>139.62677840000001</v>
      </c>
      <c r="AE88">
        <v>5.7575000000000003</v>
      </c>
      <c r="AF88">
        <v>10.906000000000001</v>
      </c>
      <c r="AG88">
        <v>10.906000000000001</v>
      </c>
      <c r="AH88">
        <v>5.7575000000000003</v>
      </c>
      <c r="AI88">
        <v>103</v>
      </c>
      <c r="AJ88" t="s">
        <v>71</v>
      </c>
      <c r="AK88">
        <v>1002002</v>
      </c>
      <c r="AL88" t="s">
        <v>189</v>
      </c>
      <c r="AM88">
        <v>100200207</v>
      </c>
      <c r="AN88" t="s">
        <v>210</v>
      </c>
      <c r="AO88">
        <v>35.448787840000001</v>
      </c>
      <c r="AP88">
        <v>139.6294767</v>
      </c>
      <c r="AQ88">
        <v>104</v>
      </c>
      <c r="AR88" t="s">
        <v>110</v>
      </c>
      <c r="AS88">
        <v>1003001</v>
      </c>
      <c r="AT88" t="s">
        <v>196</v>
      </c>
      <c r="AU88">
        <v>100300104</v>
      </c>
      <c r="AV88" t="s">
        <v>369</v>
      </c>
      <c r="AW88">
        <v>44</v>
      </c>
      <c r="AX88">
        <v>1</v>
      </c>
      <c r="AY88" t="s">
        <v>74</v>
      </c>
      <c r="AZ88" t="s">
        <v>75</v>
      </c>
      <c r="BA88">
        <v>420</v>
      </c>
      <c r="BB88" t="s">
        <v>177</v>
      </c>
      <c r="BC88">
        <v>13.6</v>
      </c>
      <c r="BD88">
        <v>1</v>
      </c>
      <c r="BE88">
        <v>1386</v>
      </c>
      <c r="BF88">
        <v>7.9</v>
      </c>
      <c r="BG88">
        <v>1</v>
      </c>
      <c r="BH88">
        <v>2</v>
      </c>
      <c r="BI88">
        <v>200</v>
      </c>
      <c r="BJ88" t="s">
        <v>211</v>
      </c>
      <c r="BK88" t="s">
        <v>198</v>
      </c>
      <c r="BL88">
        <v>0</v>
      </c>
      <c r="BM88">
        <v>663</v>
      </c>
      <c r="BN88">
        <v>8</v>
      </c>
      <c r="BO88">
        <v>234</v>
      </c>
      <c r="BP88">
        <v>2.8</v>
      </c>
      <c r="BQ88">
        <v>12.8</v>
      </c>
      <c r="BR88">
        <v>1</v>
      </c>
      <c r="BS88">
        <v>1137</v>
      </c>
      <c r="BT88">
        <v>5.7</v>
      </c>
      <c r="BU88">
        <v>1</v>
      </c>
      <c r="BV88">
        <v>1137</v>
      </c>
      <c r="BW88">
        <v>13.6</v>
      </c>
      <c r="BX88">
        <v>1</v>
      </c>
      <c r="BY88">
        <v>0.64</v>
      </c>
      <c r="BZ88">
        <v>2</v>
      </c>
      <c r="CA88">
        <v>210</v>
      </c>
      <c r="CB88">
        <v>92</v>
      </c>
      <c r="CC88">
        <v>1.4</v>
      </c>
      <c r="CD88">
        <v>249</v>
      </c>
      <c r="CE88">
        <v>3.7</v>
      </c>
      <c r="CF88">
        <v>7.1</v>
      </c>
      <c r="CG88" t="s">
        <v>1000</v>
      </c>
      <c r="CH88" t="s">
        <v>974</v>
      </c>
      <c r="CI88" t="s">
        <v>1001</v>
      </c>
      <c r="CJ88" t="s">
        <v>1002</v>
      </c>
      <c r="CK88" t="s">
        <v>986</v>
      </c>
    </row>
    <row r="89" spans="1:89" x14ac:dyDescent="0.15">
      <c r="A89">
        <v>255593</v>
      </c>
      <c r="B89" t="s">
        <v>69</v>
      </c>
      <c r="C89">
        <v>200</v>
      </c>
      <c r="D89" t="s">
        <v>206</v>
      </c>
      <c r="E89" s="10">
        <v>40118.535254629627</v>
      </c>
      <c r="F89" s="10">
        <v>40118</v>
      </c>
      <c r="G89" s="12">
        <v>0.53525462962716119</v>
      </c>
      <c r="H89" s="12">
        <v>0.54166666666666696</v>
      </c>
      <c r="I89" s="12">
        <v>0.54166666666666696</v>
      </c>
      <c r="J89" s="10">
        <v>40118.541666666664</v>
      </c>
      <c r="K89" s="10">
        <v>40118.547523148147</v>
      </c>
      <c r="L89">
        <v>2.0102418506834915E-2</v>
      </c>
      <c r="M89">
        <v>1.766666667</v>
      </c>
      <c r="N89">
        <v>3.2690754000000002</v>
      </c>
      <c r="O89">
        <v>1.1661614</v>
      </c>
      <c r="P89">
        <v>0.48</v>
      </c>
      <c r="Q89">
        <v>3.1046657600000001</v>
      </c>
      <c r="R89">
        <v>0.24087923999999999</v>
      </c>
      <c r="S89">
        <v>0.78</v>
      </c>
      <c r="T89">
        <v>1.0869599999999999</v>
      </c>
      <c r="U89">
        <v>0</v>
      </c>
      <c r="V89">
        <f>VLOOKUP(J89,天気!$E$2:$J$721,4,FALSE)</f>
        <v>24.7</v>
      </c>
      <c r="W89">
        <v>1</v>
      </c>
      <c r="X89">
        <v>1060</v>
      </c>
      <c r="Y89">
        <v>763.1205345238883</v>
      </c>
      <c r="Z89">
        <v>19.117400000000004</v>
      </c>
      <c r="AA89">
        <v>19.117400000000004</v>
      </c>
      <c r="AB89">
        <v>19.117400000000004</v>
      </c>
      <c r="AC89">
        <v>35.448626869999998</v>
      </c>
      <c r="AD89">
        <v>139.62993800000001</v>
      </c>
      <c r="AE89">
        <v>10.1214</v>
      </c>
      <c r="AF89">
        <v>29.238800000000001</v>
      </c>
      <c r="AG89">
        <v>29.238800000000001</v>
      </c>
      <c r="AH89">
        <v>10.1214</v>
      </c>
      <c r="AI89">
        <v>104</v>
      </c>
      <c r="AJ89" t="s">
        <v>110</v>
      </c>
      <c r="AK89">
        <v>1003001</v>
      </c>
      <c r="AL89" t="s">
        <v>196</v>
      </c>
      <c r="AM89">
        <v>100300104</v>
      </c>
      <c r="AN89" t="s">
        <v>369</v>
      </c>
      <c r="AO89">
        <v>35.449157970000002</v>
      </c>
      <c r="AP89">
        <v>139.62153739999999</v>
      </c>
      <c r="AQ89">
        <v>103</v>
      </c>
      <c r="AR89" t="s">
        <v>71</v>
      </c>
      <c r="AS89">
        <v>1002004</v>
      </c>
      <c r="AT89" t="s">
        <v>72</v>
      </c>
      <c r="AU89">
        <v>100200401</v>
      </c>
      <c r="AV89" t="s">
        <v>73</v>
      </c>
      <c r="AW89">
        <v>44</v>
      </c>
      <c r="AX89">
        <v>1</v>
      </c>
      <c r="AY89" t="s">
        <v>74</v>
      </c>
      <c r="AZ89" t="s">
        <v>75</v>
      </c>
      <c r="BA89">
        <v>420</v>
      </c>
      <c r="BB89" t="s">
        <v>177</v>
      </c>
      <c r="BC89">
        <v>11.4</v>
      </c>
      <c r="BD89">
        <v>1</v>
      </c>
      <c r="BE89">
        <v>1294</v>
      </c>
      <c r="BF89">
        <v>7.8</v>
      </c>
      <c r="BG89">
        <v>1</v>
      </c>
      <c r="BH89">
        <v>9</v>
      </c>
      <c r="BI89">
        <v>250</v>
      </c>
      <c r="BJ89" t="s">
        <v>198</v>
      </c>
      <c r="BK89" t="s">
        <v>77</v>
      </c>
      <c r="BL89">
        <v>1</v>
      </c>
      <c r="BM89">
        <v>252</v>
      </c>
      <c r="BN89">
        <v>3</v>
      </c>
      <c r="BO89">
        <v>1082</v>
      </c>
      <c r="BP89">
        <v>12.9</v>
      </c>
      <c r="BQ89">
        <v>24.9</v>
      </c>
      <c r="BR89">
        <v>1</v>
      </c>
      <c r="BS89">
        <v>951</v>
      </c>
      <c r="BT89">
        <v>4.8</v>
      </c>
      <c r="BU89">
        <v>1</v>
      </c>
      <c r="BV89">
        <v>951</v>
      </c>
      <c r="BW89">
        <v>11.4</v>
      </c>
      <c r="BX89">
        <v>1</v>
      </c>
      <c r="BY89">
        <v>0.86</v>
      </c>
      <c r="BZ89">
        <v>4</v>
      </c>
      <c r="CA89">
        <v>210</v>
      </c>
      <c r="CB89">
        <v>342</v>
      </c>
      <c r="CC89">
        <v>5.0999999999999996</v>
      </c>
      <c r="CD89">
        <v>230</v>
      </c>
      <c r="CE89">
        <v>3.5</v>
      </c>
      <c r="CF89">
        <v>12.6</v>
      </c>
      <c r="CG89" t="s">
        <v>1001</v>
      </c>
      <c r="CH89" t="s">
        <v>1002</v>
      </c>
      <c r="CI89" t="s">
        <v>969</v>
      </c>
      <c r="CJ89" t="s">
        <v>969</v>
      </c>
      <c r="CK89" t="s">
        <v>986</v>
      </c>
    </row>
    <row r="90" spans="1:89" hidden="1" x14ac:dyDescent="0.15">
      <c r="A90">
        <v>255594</v>
      </c>
      <c r="B90" t="s">
        <v>123</v>
      </c>
      <c r="C90">
        <v>600</v>
      </c>
      <c r="D90" t="s">
        <v>212</v>
      </c>
      <c r="E90" s="10">
        <v>40118.53802083333</v>
      </c>
      <c r="F90" s="10">
        <v>40118</v>
      </c>
      <c r="G90" s="12">
        <v>0.53802083332993789</v>
      </c>
      <c r="H90" s="12">
        <v>0.54166666666666696</v>
      </c>
      <c r="I90" s="12">
        <v>0.54166666666666696</v>
      </c>
      <c r="J90" s="10">
        <v>40118.541666666664</v>
      </c>
      <c r="K90" s="10">
        <v>40118.54420138889</v>
      </c>
      <c r="L90">
        <v>1.2466728971962614E-2</v>
      </c>
      <c r="M90">
        <v>0.89</v>
      </c>
      <c r="N90">
        <v>1.1405187000000001</v>
      </c>
      <c r="O90">
        <v>0.40685169999999998</v>
      </c>
      <c r="P90">
        <v>0.27</v>
      </c>
      <c r="Q90">
        <v>1.0831592800000001</v>
      </c>
      <c r="R90">
        <v>8.4038219999999997E-2</v>
      </c>
      <c r="S90">
        <v>0.65</v>
      </c>
      <c r="T90">
        <v>0.54515999999999998</v>
      </c>
      <c r="U90">
        <v>0</v>
      </c>
      <c r="V90">
        <f>VLOOKUP(J90,天気!$E$2:$J$721,4,FALSE)</f>
        <v>24.7</v>
      </c>
      <c r="W90">
        <v>1</v>
      </c>
      <c r="X90">
        <v>534</v>
      </c>
      <c r="Y90">
        <v>458.37756527536146</v>
      </c>
      <c r="Z90">
        <v>6.6696999999999989</v>
      </c>
      <c r="AA90">
        <v>6.6696999999999989</v>
      </c>
      <c r="AB90">
        <v>6.6696999999999989</v>
      </c>
      <c r="AC90">
        <v>35.631365799999998</v>
      </c>
      <c r="AD90">
        <v>139.68034750000001</v>
      </c>
      <c r="AE90">
        <v>32.605899999999998</v>
      </c>
      <c r="AF90">
        <v>39.275599999999997</v>
      </c>
      <c r="AG90">
        <v>39.275599999999997</v>
      </c>
      <c r="AH90">
        <v>32.605899999999998</v>
      </c>
      <c r="AO90">
        <v>35.629595569999999</v>
      </c>
      <c r="AP90">
        <v>139.6849287</v>
      </c>
      <c r="AW90">
        <v>38</v>
      </c>
      <c r="AX90">
        <v>1</v>
      </c>
      <c r="AY90" t="s">
        <v>74</v>
      </c>
      <c r="AZ90" t="s">
        <v>125</v>
      </c>
      <c r="BA90">
        <v>420</v>
      </c>
      <c r="BB90" t="s">
        <v>177</v>
      </c>
      <c r="BC90">
        <v>7</v>
      </c>
      <c r="BD90">
        <v>1</v>
      </c>
      <c r="BE90">
        <v>649</v>
      </c>
      <c r="BF90">
        <v>6.5</v>
      </c>
      <c r="BG90">
        <v>0</v>
      </c>
      <c r="BH90">
        <v>0</v>
      </c>
      <c r="BI90">
        <v>0</v>
      </c>
      <c r="BJ90">
        <v>0</v>
      </c>
      <c r="BK90">
        <v>0</v>
      </c>
      <c r="BL90">
        <v>0</v>
      </c>
      <c r="BM90">
        <v>0</v>
      </c>
      <c r="BN90">
        <v>0</v>
      </c>
      <c r="BO90">
        <v>0</v>
      </c>
      <c r="BP90">
        <v>0</v>
      </c>
      <c r="BQ90">
        <v>0</v>
      </c>
      <c r="BR90">
        <v>1</v>
      </c>
      <c r="BS90">
        <v>535</v>
      </c>
      <c r="BT90">
        <v>2.7</v>
      </c>
      <c r="BU90">
        <v>1</v>
      </c>
      <c r="BV90">
        <v>535</v>
      </c>
      <c r="BW90">
        <v>7</v>
      </c>
      <c r="BX90">
        <v>0</v>
      </c>
      <c r="BY90">
        <v>0</v>
      </c>
      <c r="BZ90">
        <v>0</v>
      </c>
      <c r="CA90">
        <v>0</v>
      </c>
      <c r="CB90">
        <v>0</v>
      </c>
      <c r="CC90">
        <v>0</v>
      </c>
      <c r="CD90">
        <v>0</v>
      </c>
      <c r="CE90">
        <v>0</v>
      </c>
      <c r="CF90">
        <v>0</v>
      </c>
      <c r="CG90" t="s">
        <v>969</v>
      </c>
      <c r="CH90" t="s">
        <v>969</v>
      </c>
      <c r="CI90" t="s">
        <v>1340</v>
      </c>
      <c r="CJ90" t="s">
        <v>1002</v>
      </c>
      <c r="CK90" t="s">
        <v>986</v>
      </c>
    </row>
    <row r="91" spans="1:89" x14ac:dyDescent="0.15">
      <c r="A91">
        <v>255598</v>
      </c>
      <c r="B91" t="s">
        <v>139</v>
      </c>
      <c r="C91">
        <v>600</v>
      </c>
      <c r="D91" t="s">
        <v>212</v>
      </c>
      <c r="E91" s="10">
        <v>40118.546238425923</v>
      </c>
      <c r="F91" s="10">
        <v>40118</v>
      </c>
      <c r="G91" s="12">
        <v>0.54623842592263827</v>
      </c>
      <c r="H91" s="12">
        <v>0.58333333333333404</v>
      </c>
      <c r="I91" s="12">
        <v>0.58333333333333404</v>
      </c>
      <c r="J91" s="10">
        <v>40118.583333333336</v>
      </c>
      <c r="K91" s="10">
        <v>40118.555034722223</v>
      </c>
      <c r="L91">
        <v>4.2391480730223129E-3</v>
      </c>
      <c r="M91">
        <v>1.266666667</v>
      </c>
      <c r="N91">
        <v>0.35737289999999999</v>
      </c>
      <c r="O91">
        <v>0.12748390000000001</v>
      </c>
      <c r="P91">
        <v>0.25</v>
      </c>
      <c r="Q91">
        <v>0.33939975999999999</v>
      </c>
      <c r="R91">
        <v>2.633274E-2</v>
      </c>
      <c r="S91">
        <v>0.44</v>
      </c>
      <c r="T91">
        <v>0.50819999999999999</v>
      </c>
      <c r="U91">
        <v>0</v>
      </c>
      <c r="V91">
        <f>VLOOKUP(J91,天気!$E$2:$J$721,4,FALSE)</f>
        <v>23.9</v>
      </c>
      <c r="W91">
        <v>0</v>
      </c>
      <c r="X91">
        <v>760</v>
      </c>
      <c r="Y91">
        <v>425.88541592583897</v>
      </c>
      <c r="Z91">
        <v>-2.0899000000000001</v>
      </c>
      <c r="AA91">
        <v>-2.0899000000000001</v>
      </c>
      <c r="AB91">
        <v>2.0899000000000001</v>
      </c>
      <c r="AC91">
        <v>35.442929919999997</v>
      </c>
      <c r="AD91">
        <v>139.6495074</v>
      </c>
      <c r="AE91">
        <v>12.316599999999999</v>
      </c>
      <c r="AF91">
        <v>10.226699999999999</v>
      </c>
      <c r="AG91">
        <v>12.316599999999999</v>
      </c>
      <c r="AH91">
        <v>10.226699999999999</v>
      </c>
      <c r="AI91">
        <v>104</v>
      </c>
      <c r="AJ91" t="s">
        <v>110</v>
      </c>
      <c r="AK91">
        <v>1003003</v>
      </c>
      <c r="AL91" t="s">
        <v>262</v>
      </c>
      <c r="AM91">
        <v>100300301</v>
      </c>
      <c r="AN91" t="s">
        <v>263</v>
      </c>
      <c r="AO91">
        <v>35.443359090000001</v>
      </c>
      <c r="AP91">
        <v>139.644835</v>
      </c>
      <c r="AQ91">
        <v>104</v>
      </c>
      <c r="AR91" t="s">
        <v>110</v>
      </c>
      <c r="AS91">
        <v>1003003</v>
      </c>
      <c r="AT91" t="s">
        <v>262</v>
      </c>
      <c r="AU91">
        <v>100300301</v>
      </c>
      <c r="AV91" t="s">
        <v>263</v>
      </c>
      <c r="AW91">
        <v>39</v>
      </c>
      <c r="AX91">
        <v>2</v>
      </c>
      <c r="AY91" t="s">
        <v>100</v>
      </c>
      <c r="AZ91" t="s">
        <v>145</v>
      </c>
      <c r="BA91">
        <v>420</v>
      </c>
      <c r="BB91" t="s">
        <v>177</v>
      </c>
      <c r="BC91">
        <v>5.9</v>
      </c>
      <c r="BD91">
        <v>1</v>
      </c>
      <c r="BE91">
        <v>605</v>
      </c>
      <c r="BF91">
        <v>4.4000000000000004</v>
      </c>
      <c r="BG91">
        <v>0</v>
      </c>
      <c r="BH91">
        <v>0</v>
      </c>
      <c r="BI91">
        <v>0</v>
      </c>
      <c r="BJ91">
        <v>0</v>
      </c>
      <c r="BK91">
        <v>0</v>
      </c>
      <c r="BL91">
        <v>0</v>
      </c>
      <c r="BM91">
        <v>0</v>
      </c>
      <c r="BN91">
        <v>0</v>
      </c>
      <c r="BO91">
        <v>0</v>
      </c>
      <c r="BP91">
        <v>0</v>
      </c>
      <c r="BQ91">
        <v>0</v>
      </c>
      <c r="BR91">
        <v>1</v>
      </c>
      <c r="BS91">
        <v>493</v>
      </c>
      <c r="BT91">
        <v>2.5</v>
      </c>
      <c r="BU91">
        <v>1</v>
      </c>
      <c r="BV91">
        <v>493</v>
      </c>
      <c r="BW91">
        <v>5.9</v>
      </c>
      <c r="BX91">
        <v>1</v>
      </c>
      <c r="BY91">
        <v>0.3</v>
      </c>
      <c r="BZ91">
        <v>2</v>
      </c>
      <c r="CA91">
        <v>210</v>
      </c>
      <c r="CB91">
        <v>137</v>
      </c>
      <c r="CC91">
        <v>2.1</v>
      </c>
      <c r="CD91">
        <v>168</v>
      </c>
      <c r="CE91">
        <v>2.5</v>
      </c>
      <c r="CF91">
        <v>6.6</v>
      </c>
      <c r="CG91" t="s">
        <v>1280</v>
      </c>
      <c r="CH91" t="s">
        <v>982</v>
      </c>
      <c r="CI91" t="s">
        <v>1281</v>
      </c>
      <c r="CJ91" t="s">
        <v>1002</v>
      </c>
      <c r="CK91" t="s">
        <v>972</v>
      </c>
    </row>
    <row r="92" spans="1:89" x14ac:dyDescent="0.15">
      <c r="A92">
        <v>255599</v>
      </c>
      <c r="B92" t="s">
        <v>244</v>
      </c>
      <c r="C92">
        <v>200</v>
      </c>
      <c r="D92" t="s">
        <v>206</v>
      </c>
      <c r="E92" s="10">
        <v>40118.547881944447</v>
      </c>
      <c r="F92" s="10">
        <v>40118</v>
      </c>
      <c r="G92" s="12">
        <v>0.54788194444699911</v>
      </c>
      <c r="H92" s="12">
        <v>0.58333333333333404</v>
      </c>
      <c r="I92" s="12">
        <v>0.58333333333333404</v>
      </c>
      <c r="J92" s="10">
        <v>40118.583333333336</v>
      </c>
      <c r="K92" s="10">
        <v>40118.550787037035</v>
      </c>
      <c r="L92">
        <v>2.6248532289628187E-3</v>
      </c>
      <c r="M92">
        <v>0.63</v>
      </c>
      <c r="N92">
        <v>0.22936229999999999</v>
      </c>
      <c r="O92">
        <v>8.1819299999999998E-2</v>
      </c>
      <c r="P92">
        <v>0.26</v>
      </c>
      <c r="Q92">
        <v>0.21782712000000001</v>
      </c>
      <c r="R92">
        <v>1.690038E-2</v>
      </c>
      <c r="S92">
        <v>0.41833333299999997</v>
      </c>
      <c r="T92">
        <v>0.61992000000000003</v>
      </c>
      <c r="U92">
        <v>0</v>
      </c>
      <c r="V92">
        <f>VLOOKUP(J92,天気!$E$2:$J$721,4,FALSE)</f>
        <v>23.9</v>
      </c>
      <c r="W92">
        <v>0</v>
      </c>
      <c r="X92">
        <v>251</v>
      </c>
      <c r="Y92">
        <v>318.68578694904511</v>
      </c>
      <c r="Z92">
        <v>1.3413000000000004</v>
      </c>
      <c r="AA92">
        <v>1.3413000000000004</v>
      </c>
      <c r="AB92">
        <v>1.3413000000000004</v>
      </c>
      <c r="AC92">
        <v>35.490067089999997</v>
      </c>
      <c r="AD92">
        <v>139.63295830000001</v>
      </c>
      <c r="AE92">
        <v>16.37</v>
      </c>
      <c r="AF92">
        <v>17.711300000000001</v>
      </c>
      <c r="AG92">
        <v>17.711300000000001</v>
      </c>
      <c r="AH92">
        <v>16.37</v>
      </c>
      <c r="AI92">
        <v>102</v>
      </c>
      <c r="AJ92" t="s">
        <v>118</v>
      </c>
      <c r="AK92">
        <v>1001014</v>
      </c>
      <c r="AL92" t="s">
        <v>119</v>
      </c>
      <c r="AM92">
        <v>100101403</v>
      </c>
      <c r="AN92" t="s">
        <v>120</v>
      </c>
      <c r="AO92">
        <v>35.488516709999999</v>
      </c>
      <c r="AP92">
        <v>139.63591940000001</v>
      </c>
      <c r="AQ92">
        <v>102</v>
      </c>
      <c r="AR92" t="s">
        <v>118</v>
      </c>
      <c r="AS92">
        <v>1001014</v>
      </c>
      <c r="AT92" t="s">
        <v>119</v>
      </c>
      <c r="AU92">
        <v>100101403</v>
      </c>
      <c r="AV92" t="s">
        <v>120</v>
      </c>
      <c r="AW92">
        <v>0</v>
      </c>
      <c r="AX92">
        <v>2</v>
      </c>
      <c r="AY92" t="s">
        <v>100</v>
      </c>
      <c r="AZ92" t="s">
        <v>121</v>
      </c>
      <c r="BA92">
        <v>100</v>
      </c>
      <c r="BB92" t="s">
        <v>76</v>
      </c>
      <c r="BC92">
        <v>3.4</v>
      </c>
      <c r="BD92">
        <v>1</v>
      </c>
      <c r="BE92">
        <v>738</v>
      </c>
      <c r="BF92">
        <v>3.4</v>
      </c>
      <c r="BG92">
        <v>0</v>
      </c>
      <c r="BH92">
        <v>0</v>
      </c>
      <c r="BI92">
        <v>0</v>
      </c>
      <c r="BJ92">
        <v>0</v>
      </c>
      <c r="BK92">
        <v>0</v>
      </c>
      <c r="BL92">
        <v>0</v>
      </c>
      <c r="BM92">
        <v>0</v>
      </c>
      <c r="BN92">
        <v>0</v>
      </c>
      <c r="BO92">
        <v>0</v>
      </c>
      <c r="BP92">
        <v>0</v>
      </c>
      <c r="BQ92">
        <v>0</v>
      </c>
      <c r="BR92">
        <v>1</v>
      </c>
      <c r="BS92">
        <v>511</v>
      </c>
      <c r="BT92">
        <v>2.6</v>
      </c>
      <c r="BU92">
        <v>1</v>
      </c>
      <c r="BV92">
        <v>511</v>
      </c>
      <c r="BW92">
        <v>6.3</v>
      </c>
      <c r="BX92">
        <v>1</v>
      </c>
      <c r="BY92">
        <v>0.2</v>
      </c>
      <c r="BZ92">
        <v>1</v>
      </c>
      <c r="CA92">
        <v>210</v>
      </c>
      <c r="CB92">
        <v>637</v>
      </c>
      <c r="CC92">
        <v>9.6</v>
      </c>
      <c r="CD92">
        <v>276</v>
      </c>
      <c r="CE92">
        <v>4.0999999999999996</v>
      </c>
      <c r="CF92">
        <v>14.7</v>
      </c>
      <c r="CG92">
        <v>0</v>
      </c>
      <c r="CH92">
        <v>0</v>
      </c>
      <c r="CI92">
        <v>0</v>
      </c>
      <c r="CJ92">
        <v>0</v>
      </c>
      <c r="CK92">
        <v>0</v>
      </c>
    </row>
    <row r="93" spans="1:89" hidden="1" x14ac:dyDescent="0.15">
      <c r="A93">
        <v>255617</v>
      </c>
      <c r="B93" t="s">
        <v>240</v>
      </c>
      <c r="C93">
        <v>600</v>
      </c>
      <c r="D93" t="s">
        <v>212</v>
      </c>
      <c r="E93" s="10">
        <v>40118.604629629626</v>
      </c>
      <c r="F93" s="10">
        <v>40118</v>
      </c>
      <c r="G93" s="12">
        <v>0.60462962962628808</v>
      </c>
      <c r="H93" s="12">
        <v>0.625</v>
      </c>
      <c r="I93" s="12">
        <v>0.625</v>
      </c>
      <c r="J93" s="10">
        <v>40118.625</v>
      </c>
      <c r="K93" s="10">
        <v>40118.666678240741</v>
      </c>
      <c r="L93">
        <v>1.4970225872689938E-3</v>
      </c>
      <c r="M93">
        <v>8.9350000000000005</v>
      </c>
      <c r="N93">
        <v>0.2493351</v>
      </c>
      <c r="O93">
        <v>8.8944099999999998E-2</v>
      </c>
      <c r="P93">
        <v>0.49</v>
      </c>
      <c r="Q93">
        <v>0.23679544</v>
      </c>
      <c r="R93">
        <v>1.8372059999999999E-2</v>
      </c>
      <c r="S93">
        <v>0.54</v>
      </c>
      <c r="T93">
        <v>1.0374000000000001</v>
      </c>
      <c r="U93">
        <v>0</v>
      </c>
      <c r="V93">
        <f>VLOOKUP(J93,天気!$E$2:$J$721,4,FALSE)</f>
        <v>23.7</v>
      </c>
      <c r="W93">
        <v>1</v>
      </c>
      <c r="X93">
        <v>5361</v>
      </c>
      <c r="Y93">
        <v>795.00067579414088</v>
      </c>
      <c r="Z93">
        <v>-1.4581</v>
      </c>
      <c r="AA93">
        <v>-1.4581</v>
      </c>
      <c r="AB93">
        <v>1.4581</v>
      </c>
      <c r="AC93">
        <v>35.444705489999997</v>
      </c>
      <c r="AD93">
        <v>139.64132670000001</v>
      </c>
      <c r="AE93">
        <v>13</v>
      </c>
      <c r="AF93">
        <v>11.5419</v>
      </c>
      <c r="AG93">
        <v>13</v>
      </c>
      <c r="AH93">
        <v>11.5419</v>
      </c>
      <c r="AI93">
        <v>104</v>
      </c>
      <c r="AJ93" t="s">
        <v>110</v>
      </c>
      <c r="AK93">
        <v>1003002</v>
      </c>
      <c r="AL93" t="s">
        <v>116</v>
      </c>
      <c r="AM93">
        <v>100300202</v>
      </c>
      <c r="AN93" t="s">
        <v>205</v>
      </c>
      <c r="AO93">
        <v>35.440075999999998</v>
      </c>
      <c r="AP93">
        <v>139.64801610000001</v>
      </c>
      <c r="AQ93">
        <v>104</v>
      </c>
      <c r="AR93" t="s">
        <v>110</v>
      </c>
      <c r="AS93">
        <v>1003017</v>
      </c>
      <c r="AT93" t="s">
        <v>163</v>
      </c>
      <c r="AU93">
        <v>100301701</v>
      </c>
      <c r="AV93" t="s">
        <v>259</v>
      </c>
      <c r="AW93">
        <v>50</v>
      </c>
      <c r="AX93">
        <v>2</v>
      </c>
      <c r="AY93" t="s">
        <v>100</v>
      </c>
      <c r="AZ93" t="s">
        <v>161</v>
      </c>
      <c r="BA93">
        <v>420</v>
      </c>
      <c r="BB93" t="s">
        <v>177</v>
      </c>
      <c r="BC93">
        <v>11.7</v>
      </c>
      <c r="BD93">
        <v>1</v>
      </c>
      <c r="BE93">
        <v>1235</v>
      </c>
      <c r="BF93">
        <v>5.4</v>
      </c>
      <c r="BG93">
        <v>1</v>
      </c>
      <c r="BH93">
        <v>1</v>
      </c>
      <c r="BI93">
        <v>180</v>
      </c>
      <c r="BJ93" t="s">
        <v>127</v>
      </c>
      <c r="BK93" t="s">
        <v>264</v>
      </c>
      <c r="BL93">
        <v>0</v>
      </c>
      <c r="BM93">
        <v>961</v>
      </c>
      <c r="BN93">
        <v>11.5</v>
      </c>
      <c r="BO93">
        <v>1101</v>
      </c>
      <c r="BP93">
        <v>13.2</v>
      </c>
      <c r="BQ93">
        <v>25.7</v>
      </c>
      <c r="BR93">
        <v>1</v>
      </c>
      <c r="BS93">
        <v>974</v>
      </c>
      <c r="BT93">
        <v>4.9000000000000004</v>
      </c>
      <c r="BU93">
        <v>1</v>
      </c>
      <c r="BV93">
        <v>974</v>
      </c>
      <c r="BW93">
        <v>11.7</v>
      </c>
      <c r="BX93">
        <v>1</v>
      </c>
      <c r="BY93">
        <v>0.75</v>
      </c>
      <c r="BZ93">
        <v>3</v>
      </c>
      <c r="CA93">
        <v>210</v>
      </c>
      <c r="CB93">
        <v>230</v>
      </c>
      <c r="CC93">
        <v>3.5</v>
      </c>
      <c r="CD93">
        <v>309</v>
      </c>
      <c r="CE93">
        <v>4.5999999999999996</v>
      </c>
      <c r="CF93">
        <v>11.1</v>
      </c>
      <c r="CG93" t="s">
        <v>205</v>
      </c>
      <c r="CH93" t="s">
        <v>978</v>
      </c>
      <c r="CI93" t="s">
        <v>1418</v>
      </c>
      <c r="CJ93" t="s">
        <v>1063</v>
      </c>
      <c r="CK93" t="s">
        <v>986</v>
      </c>
    </row>
    <row r="94" spans="1:89" x14ac:dyDescent="0.15">
      <c r="A94">
        <v>255621</v>
      </c>
      <c r="B94" t="s">
        <v>117</v>
      </c>
      <c r="C94">
        <v>999</v>
      </c>
      <c r="D94" t="s">
        <v>70</v>
      </c>
      <c r="E94" s="10">
        <v>40118.646284722221</v>
      </c>
      <c r="F94" s="10">
        <v>40118</v>
      </c>
      <c r="G94" s="12">
        <v>0.64628472222102573</v>
      </c>
      <c r="H94" s="12">
        <v>0.66666666666666696</v>
      </c>
      <c r="I94" s="12">
        <v>0.66666666666666696</v>
      </c>
      <c r="J94" s="10">
        <v>40118.666666666664</v>
      </c>
      <c r="K94" s="10">
        <v>40118.650439814817</v>
      </c>
      <c r="L94">
        <v>2.1526192468619247E-2</v>
      </c>
      <c r="M94">
        <v>1.5</v>
      </c>
      <c r="N94">
        <v>4.3987698000000002</v>
      </c>
      <c r="O94">
        <v>1.5691518</v>
      </c>
      <c r="P94">
        <v>0.6</v>
      </c>
      <c r="Q94">
        <v>4.1775451199999996</v>
      </c>
      <c r="R94">
        <v>0.32411988000000003</v>
      </c>
      <c r="S94">
        <v>0.59833333300000002</v>
      </c>
      <c r="T94">
        <v>1.39272</v>
      </c>
      <c r="U94">
        <v>0</v>
      </c>
      <c r="V94">
        <f>VLOOKUP(J94,天気!$E$2:$J$721,4,FALSE)</f>
        <v>22.9</v>
      </c>
      <c r="W94">
        <v>0</v>
      </c>
      <c r="X94">
        <v>359</v>
      </c>
      <c r="Y94">
        <v>945.96156400442101</v>
      </c>
      <c r="Z94">
        <v>25.723800000000001</v>
      </c>
      <c r="AA94">
        <v>25.723800000000001</v>
      </c>
      <c r="AB94">
        <v>25.723800000000001</v>
      </c>
      <c r="AC94">
        <v>35.488849279999997</v>
      </c>
      <c r="AD94">
        <v>139.6361393</v>
      </c>
      <c r="AE94">
        <v>15.276199999999999</v>
      </c>
      <c r="AF94">
        <v>41</v>
      </c>
      <c r="AG94">
        <v>41</v>
      </c>
      <c r="AH94">
        <v>15.276199999999999</v>
      </c>
      <c r="AI94">
        <v>102</v>
      </c>
      <c r="AJ94" t="s">
        <v>118</v>
      </c>
      <c r="AK94">
        <v>1001014</v>
      </c>
      <c r="AL94" t="s">
        <v>119</v>
      </c>
      <c r="AM94">
        <v>100101403</v>
      </c>
      <c r="AN94" t="s">
        <v>120</v>
      </c>
      <c r="AO94">
        <v>35.497357260000001</v>
      </c>
      <c r="AP94">
        <v>139.63601600000001</v>
      </c>
      <c r="AQ94">
        <v>109</v>
      </c>
      <c r="AR94" t="s">
        <v>265</v>
      </c>
      <c r="AS94">
        <v>1008044</v>
      </c>
      <c r="AT94" t="s">
        <v>381</v>
      </c>
      <c r="AU94">
        <v>100804401</v>
      </c>
      <c r="AV94" t="s">
        <v>382</v>
      </c>
      <c r="AW94">
        <v>54</v>
      </c>
      <c r="AX94">
        <v>1</v>
      </c>
      <c r="AY94" t="s">
        <v>74</v>
      </c>
      <c r="AZ94" t="s">
        <v>121</v>
      </c>
      <c r="BA94">
        <v>100</v>
      </c>
      <c r="BB94" t="s">
        <v>76</v>
      </c>
      <c r="BC94">
        <v>6.9</v>
      </c>
      <c r="BD94">
        <v>1</v>
      </c>
      <c r="BE94">
        <v>1658</v>
      </c>
      <c r="BF94">
        <v>6.9</v>
      </c>
      <c r="BG94">
        <v>1</v>
      </c>
      <c r="BH94">
        <v>2</v>
      </c>
      <c r="BI94">
        <v>120</v>
      </c>
      <c r="BJ94" t="s">
        <v>122</v>
      </c>
      <c r="BK94" t="s">
        <v>313</v>
      </c>
      <c r="BL94">
        <v>0</v>
      </c>
      <c r="BM94">
        <v>1154</v>
      </c>
      <c r="BN94">
        <v>13.8</v>
      </c>
      <c r="BO94">
        <v>363</v>
      </c>
      <c r="BP94">
        <v>4.5999999999999996</v>
      </c>
      <c r="BQ94">
        <v>20.399999999999999</v>
      </c>
      <c r="BR94">
        <v>1</v>
      </c>
      <c r="BS94">
        <v>1195</v>
      </c>
      <c r="BT94">
        <v>6</v>
      </c>
      <c r="BU94">
        <v>1</v>
      </c>
      <c r="BV94">
        <v>1195</v>
      </c>
      <c r="BW94">
        <v>15</v>
      </c>
      <c r="BX94">
        <v>1</v>
      </c>
      <c r="BY94">
        <v>0.68</v>
      </c>
      <c r="BZ94">
        <v>2</v>
      </c>
      <c r="CA94">
        <v>210</v>
      </c>
      <c r="CB94">
        <v>252</v>
      </c>
      <c r="CC94">
        <v>3.8</v>
      </c>
      <c r="CD94">
        <v>425</v>
      </c>
      <c r="CE94">
        <v>6.4</v>
      </c>
      <c r="CF94">
        <v>12.2</v>
      </c>
      <c r="CG94">
        <v>0</v>
      </c>
      <c r="CH94">
        <v>0</v>
      </c>
      <c r="CI94">
        <v>0</v>
      </c>
      <c r="CJ94">
        <v>0</v>
      </c>
      <c r="CK94">
        <v>0</v>
      </c>
    </row>
    <row r="95" spans="1:89" hidden="1" x14ac:dyDescent="0.15">
      <c r="A95">
        <v>255626</v>
      </c>
      <c r="B95" t="s">
        <v>123</v>
      </c>
      <c r="C95">
        <v>999</v>
      </c>
      <c r="D95" t="s">
        <v>70</v>
      </c>
      <c r="E95" s="10">
        <v>40118.669895833336</v>
      </c>
      <c r="F95" s="10">
        <v>40118</v>
      </c>
      <c r="G95" s="12">
        <v>0.66989583333634073</v>
      </c>
      <c r="H95" s="12">
        <v>0.70833333333333404</v>
      </c>
      <c r="I95" s="12">
        <v>0.70833333333333404</v>
      </c>
      <c r="J95" s="10">
        <v>40118.708333333336</v>
      </c>
      <c r="K95" s="10">
        <v>40118.674976851849</v>
      </c>
      <c r="L95">
        <v>4.9378775510204049E-3</v>
      </c>
      <c r="M95">
        <v>1.53</v>
      </c>
      <c r="N95">
        <v>1.0343618999999999</v>
      </c>
      <c r="O95">
        <v>0.3689829</v>
      </c>
      <c r="P95">
        <v>0.73166666700000005</v>
      </c>
      <c r="Q95">
        <v>0.98234136000000005</v>
      </c>
      <c r="R95">
        <v>7.6216140000000002E-2</v>
      </c>
      <c r="S95">
        <v>1.06</v>
      </c>
      <c r="T95">
        <v>1.2776400000000001</v>
      </c>
      <c r="U95">
        <v>0</v>
      </c>
      <c r="V95">
        <f>VLOOKUP(J95,天気!$E$2:$J$721,4,FALSE)</f>
        <v>22.4</v>
      </c>
      <c r="W95">
        <v>0</v>
      </c>
      <c r="X95">
        <v>439</v>
      </c>
      <c r="Y95">
        <v>948.77642563415043</v>
      </c>
      <c r="Z95">
        <v>6.0488999999999962</v>
      </c>
      <c r="AA95">
        <v>6.0488999999999962</v>
      </c>
      <c r="AB95">
        <v>6.0488999999999962</v>
      </c>
      <c r="AC95">
        <v>35.63106543</v>
      </c>
      <c r="AD95">
        <v>139.6802563</v>
      </c>
      <c r="AE95">
        <v>33.171300000000002</v>
      </c>
      <c r="AF95">
        <v>39.220199999999998</v>
      </c>
      <c r="AG95">
        <v>39.220199999999998</v>
      </c>
      <c r="AH95">
        <v>33.171300000000002</v>
      </c>
      <c r="AO95">
        <v>35.622637869999998</v>
      </c>
      <c r="AP95">
        <v>139.68190849999999</v>
      </c>
      <c r="AW95">
        <v>38</v>
      </c>
      <c r="AX95">
        <v>1</v>
      </c>
      <c r="AY95" t="s">
        <v>74</v>
      </c>
      <c r="AZ95" t="s">
        <v>125</v>
      </c>
      <c r="BA95">
        <v>410</v>
      </c>
      <c r="BB95" t="s">
        <v>162</v>
      </c>
      <c r="BC95">
        <v>6.1</v>
      </c>
      <c r="BD95">
        <v>1</v>
      </c>
      <c r="BE95">
        <v>1521</v>
      </c>
      <c r="BF95">
        <v>10.6</v>
      </c>
      <c r="BG95">
        <v>0</v>
      </c>
      <c r="BH95">
        <v>0</v>
      </c>
      <c r="BI95">
        <v>0</v>
      </c>
      <c r="BJ95">
        <v>0</v>
      </c>
      <c r="BK95">
        <v>0</v>
      </c>
      <c r="BL95">
        <v>0</v>
      </c>
      <c r="BM95">
        <v>0</v>
      </c>
      <c r="BN95">
        <v>0</v>
      </c>
      <c r="BO95">
        <v>0</v>
      </c>
      <c r="BP95">
        <v>0</v>
      </c>
      <c r="BQ95">
        <v>0</v>
      </c>
      <c r="BR95">
        <v>1</v>
      </c>
      <c r="BS95">
        <v>1225</v>
      </c>
      <c r="BT95">
        <v>6.1</v>
      </c>
      <c r="BU95">
        <v>1</v>
      </c>
      <c r="BV95">
        <v>1225</v>
      </c>
      <c r="BW95">
        <v>15.3</v>
      </c>
      <c r="BX95">
        <v>0</v>
      </c>
      <c r="BY95">
        <v>0</v>
      </c>
      <c r="BZ95">
        <v>0</v>
      </c>
      <c r="CA95">
        <v>0</v>
      </c>
      <c r="CB95">
        <v>0</v>
      </c>
      <c r="CC95">
        <v>0</v>
      </c>
      <c r="CD95">
        <v>0</v>
      </c>
      <c r="CE95">
        <v>0</v>
      </c>
      <c r="CF95">
        <v>0</v>
      </c>
      <c r="CG95" t="s">
        <v>969</v>
      </c>
      <c r="CH95" t="s">
        <v>969</v>
      </c>
      <c r="CI95" t="s">
        <v>1337</v>
      </c>
      <c r="CJ95" t="s">
        <v>70</v>
      </c>
      <c r="CK95" t="s">
        <v>972</v>
      </c>
    </row>
    <row r="96" spans="1:89" x14ac:dyDescent="0.15">
      <c r="A96">
        <v>255627</v>
      </c>
      <c r="B96" t="s">
        <v>117</v>
      </c>
      <c r="C96">
        <v>999</v>
      </c>
      <c r="D96" t="s">
        <v>70</v>
      </c>
      <c r="E96" s="10">
        <v>40118.681087962963</v>
      </c>
      <c r="F96" s="10">
        <v>40118</v>
      </c>
      <c r="G96" s="12">
        <v>0.68108796296291985</v>
      </c>
      <c r="H96" s="12">
        <v>0.70833333333333404</v>
      </c>
      <c r="I96" s="12">
        <v>0.70833333333333404</v>
      </c>
      <c r="J96" s="10">
        <v>40118.708333333336</v>
      </c>
      <c r="K96" s="10">
        <v>40118.684155092589</v>
      </c>
      <c r="L96">
        <v>1.9241282894736839E-2</v>
      </c>
      <c r="M96">
        <v>1.52</v>
      </c>
      <c r="N96">
        <v>4.0009553999999996</v>
      </c>
      <c r="O96">
        <v>1.4272414</v>
      </c>
      <c r="P96">
        <v>0.61</v>
      </c>
      <c r="Q96">
        <v>3.7997377600000002</v>
      </c>
      <c r="R96">
        <v>0.29480724000000003</v>
      </c>
      <c r="S96">
        <v>0.44166666700000001</v>
      </c>
      <c r="T96">
        <v>1.36416</v>
      </c>
      <c r="U96">
        <v>0</v>
      </c>
      <c r="V96">
        <f>VLOOKUP(J96,天気!$E$2:$J$721,4,FALSE)</f>
        <v>22.4</v>
      </c>
      <c r="W96">
        <v>0</v>
      </c>
      <c r="X96">
        <v>265</v>
      </c>
      <c r="Y96">
        <v>994.9058337130142</v>
      </c>
      <c r="Z96">
        <v>23.397399999999998</v>
      </c>
      <c r="AA96">
        <v>23.397399999999998</v>
      </c>
      <c r="AB96">
        <v>23.397399999999998</v>
      </c>
      <c r="AC96">
        <v>35.488677690000003</v>
      </c>
      <c r="AD96">
        <v>139.63587649999999</v>
      </c>
      <c r="AE96">
        <v>17.134599999999999</v>
      </c>
      <c r="AF96">
        <v>40.531999999999996</v>
      </c>
      <c r="AG96">
        <v>40.531999999999996</v>
      </c>
      <c r="AH96">
        <v>17.134599999999999</v>
      </c>
      <c r="AI96">
        <v>102</v>
      </c>
      <c r="AJ96" t="s">
        <v>118</v>
      </c>
      <c r="AK96">
        <v>1001014</v>
      </c>
      <c r="AL96" t="s">
        <v>119</v>
      </c>
      <c r="AM96">
        <v>100101403</v>
      </c>
      <c r="AN96" t="s">
        <v>120</v>
      </c>
      <c r="AO96">
        <v>35.497625540000001</v>
      </c>
      <c r="AP96">
        <v>139.6360373</v>
      </c>
      <c r="AQ96">
        <v>109</v>
      </c>
      <c r="AR96" t="s">
        <v>265</v>
      </c>
      <c r="AS96">
        <v>1008044</v>
      </c>
      <c r="AT96" t="s">
        <v>381</v>
      </c>
      <c r="AU96">
        <v>100804401</v>
      </c>
      <c r="AV96" t="s">
        <v>382</v>
      </c>
      <c r="AW96">
        <v>54</v>
      </c>
      <c r="AX96">
        <v>1</v>
      </c>
      <c r="AY96" t="s">
        <v>74</v>
      </c>
      <c r="AZ96" t="s">
        <v>121</v>
      </c>
      <c r="BA96">
        <v>100</v>
      </c>
      <c r="BB96" t="s">
        <v>76</v>
      </c>
      <c r="BC96">
        <v>6.5</v>
      </c>
      <c r="BD96">
        <v>1</v>
      </c>
      <c r="BE96">
        <v>1624</v>
      </c>
      <c r="BF96">
        <v>6.5</v>
      </c>
      <c r="BG96">
        <v>1</v>
      </c>
      <c r="BH96">
        <v>2</v>
      </c>
      <c r="BI96">
        <v>120</v>
      </c>
      <c r="BJ96" t="s">
        <v>122</v>
      </c>
      <c r="BK96" t="s">
        <v>313</v>
      </c>
      <c r="BL96">
        <v>0</v>
      </c>
      <c r="BM96">
        <v>1146</v>
      </c>
      <c r="BN96">
        <v>13.6</v>
      </c>
      <c r="BO96">
        <v>391</v>
      </c>
      <c r="BP96">
        <v>4.9000000000000004</v>
      </c>
      <c r="BQ96">
        <v>20.5</v>
      </c>
      <c r="BR96">
        <v>1</v>
      </c>
      <c r="BS96">
        <v>1216</v>
      </c>
      <c r="BT96">
        <v>6.1</v>
      </c>
      <c r="BU96">
        <v>1</v>
      </c>
      <c r="BV96">
        <v>1216</v>
      </c>
      <c r="BW96">
        <v>15.2</v>
      </c>
      <c r="BX96">
        <v>1</v>
      </c>
      <c r="BY96">
        <v>0.68</v>
      </c>
      <c r="BZ96">
        <v>2</v>
      </c>
      <c r="CA96">
        <v>210</v>
      </c>
      <c r="CB96">
        <v>282</v>
      </c>
      <c r="CC96">
        <v>4.2</v>
      </c>
      <c r="CD96">
        <v>439</v>
      </c>
      <c r="CE96">
        <v>6.6</v>
      </c>
      <c r="CF96">
        <v>12.8</v>
      </c>
      <c r="CG96">
        <v>0</v>
      </c>
      <c r="CH96">
        <v>0</v>
      </c>
      <c r="CI96">
        <v>0</v>
      </c>
      <c r="CJ96">
        <v>0</v>
      </c>
      <c r="CK96">
        <v>0</v>
      </c>
    </row>
    <row r="97" spans="1:89" x14ac:dyDescent="0.15">
      <c r="A97">
        <v>255633</v>
      </c>
      <c r="B97" t="s">
        <v>165</v>
      </c>
      <c r="C97">
        <v>500</v>
      </c>
      <c r="D97" t="s">
        <v>148</v>
      </c>
      <c r="E97" s="10">
        <v>40118.694849537038</v>
      </c>
      <c r="F97" s="10">
        <v>40118</v>
      </c>
      <c r="G97" s="12">
        <v>0.69484953703795327</v>
      </c>
      <c r="H97" s="12">
        <v>0.70833333333333404</v>
      </c>
      <c r="I97" s="12">
        <v>0.70833333333333404</v>
      </c>
      <c r="J97" s="10">
        <v>40118.708333333336</v>
      </c>
      <c r="K97" s="10">
        <v>40118.699363425927</v>
      </c>
      <c r="L97">
        <v>5.2441140024783099E-4</v>
      </c>
      <c r="M97">
        <v>0.97</v>
      </c>
      <c r="N97">
        <v>7.2367200000000007E-2</v>
      </c>
      <c r="O97">
        <v>2.58152E-2</v>
      </c>
      <c r="P97">
        <v>0.65</v>
      </c>
      <c r="Q97">
        <v>6.8727679999999999E-2</v>
      </c>
      <c r="R97">
        <v>5.3323199999999998E-3</v>
      </c>
      <c r="S97">
        <v>0.39</v>
      </c>
      <c r="T97">
        <v>0.72492000000000001</v>
      </c>
      <c r="U97">
        <v>0</v>
      </c>
      <c r="V97">
        <f>VLOOKUP(J97,天気!$E$2:$J$721,4,FALSE)</f>
        <v>22.4</v>
      </c>
      <c r="W97">
        <v>1</v>
      </c>
      <c r="X97">
        <v>390</v>
      </c>
      <c r="Y97">
        <v>665.29059334592546</v>
      </c>
      <c r="Z97">
        <v>0.42319999999999958</v>
      </c>
      <c r="AA97">
        <v>0.42319999999999958</v>
      </c>
      <c r="AB97">
        <v>0.42319999999999958</v>
      </c>
      <c r="AC97">
        <v>35.463244940000003</v>
      </c>
      <c r="AD97">
        <v>139.62590940000001</v>
      </c>
      <c r="AE97">
        <v>5.6223000000000001</v>
      </c>
      <c r="AF97">
        <v>6.0454999999999997</v>
      </c>
      <c r="AG97">
        <v>6.0454999999999997</v>
      </c>
      <c r="AH97">
        <v>5.6223000000000001</v>
      </c>
      <c r="AI97">
        <v>103</v>
      </c>
      <c r="AJ97" t="s">
        <v>71</v>
      </c>
      <c r="AK97">
        <v>1002001</v>
      </c>
      <c r="AL97" t="s">
        <v>213</v>
      </c>
      <c r="AM97">
        <v>100200103</v>
      </c>
      <c r="AN97" t="s">
        <v>254</v>
      </c>
      <c r="AO97">
        <v>35.457285079999998</v>
      </c>
      <c r="AP97">
        <v>139.62656920000001</v>
      </c>
      <c r="AQ97">
        <v>103</v>
      </c>
      <c r="AR97" t="s">
        <v>71</v>
      </c>
      <c r="AS97">
        <v>1002002</v>
      </c>
      <c r="AT97" t="s">
        <v>189</v>
      </c>
      <c r="AU97">
        <v>100200207</v>
      </c>
      <c r="AV97" t="s">
        <v>210</v>
      </c>
      <c r="AW97">
        <v>46</v>
      </c>
      <c r="AX97">
        <v>1</v>
      </c>
      <c r="AY97" t="s">
        <v>74</v>
      </c>
      <c r="AZ97" t="s">
        <v>75</v>
      </c>
      <c r="BA97">
        <v>410</v>
      </c>
      <c r="BB97" t="s">
        <v>162</v>
      </c>
      <c r="BC97">
        <v>4</v>
      </c>
      <c r="BD97">
        <v>1</v>
      </c>
      <c r="BE97">
        <v>863</v>
      </c>
      <c r="BF97">
        <v>3.9</v>
      </c>
      <c r="BG97">
        <v>1</v>
      </c>
      <c r="BH97">
        <v>2</v>
      </c>
      <c r="BI97">
        <v>200</v>
      </c>
      <c r="BJ97" t="s">
        <v>155</v>
      </c>
      <c r="BK97" t="s">
        <v>211</v>
      </c>
      <c r="BL97">
        <v>0</v>
      </c>
      <c r="BM97">
        <v>823</v>
      </c>
      <c r="BN97">
        <v>9.9</v>
      </c>
      <c r="BO97">
        <v>674</v>
      </c>
      <c r="BP97">
        <v>8.1</v>
      </c>
      <c r="BQ97">
        <v>20</v>
      </c>
      <c r="BR97">
        <v>1</v>
      </c>
      <c r="BS97">
        <v>807</v>
      </c>
      <c r="BT97">
        <v>4</v>
      </c>
      <c r="BU97">
        <v>1</v>
      </c>
      <c r="BV97">
        <v>807</v>
      </c>
      <c r="BW97">
        <v>9.6999999999999993</v>
      </c>
      <c r="BX97">
        <v>0</v>
      </c>
      <c r="BY97">
        <v>0</v>
      </c>
      <c r="BZ97">
        <v>0</v>
      </c>
      <c r="CA97">
        <v>0</v>
      </c>
      <c r="CB97">
        <v>0</v>
      </c>
      <c r="CC97">
        <v>0</v>
      </c>
      <c r="CD97">
        <v>0</v>
      </c>
      <c r="CE97">
        <v>0</v>
      </c>
      <c r="CF97">
        <v>0</v>
      </c>
      <c r="CG97" t="s">
        <v>1123</v>
      </c>
      <c r="CH97" t="s">
        <v>982</v>
      </c>
      <c r="CI97" t="s">
        <v>1124</v>
      </c>
      <c r="CJ97" t="s">
        <v>974</v>
      </c>
      <c r="CK97" t="s">
        <v>986</v>
      </c>
    </row>
    <row r="98" spans="1:89" x14ac:dyDescent="0.15">
      <c r="A98">
        <v>255634</v>
      </c>
      <c r="B98" t="s">
        <v>240</v>
      </c>
      <c r="C98">
        <v>500</v>
      </c>
      <c r="D98" t="s">
        <v>148</v>
      </c>
      <c r="E98" s="10">
        <v>40118.694826388892</v>
      </c>
      <c r="F98" s="10">
        <v>40118</v>
      </c>
      <c r="G98" s="12">
        <v>0.69482638889166992</v>
      </c>
      <c r="H98" s="12">
        <v>0.70833333333333404</v>
      </c>
      <c r="I98" s="12">
        <v>0.70833333333333404</v>
      </c>
      <c r="J98" s="10">
        <v>40118.708333333336</v>
      </c>
      <c r="K98" s="10">
        <v>40118.700243055559</v>
      </c>
      <c r="L98">
        <v>8.5772613065326631E-3</v>
      </c>
      <c r="M98">
        <v>1.01</v>
      </c>
      <c r="N98">
        <v>1.1675025000000001</v>
      </c>
      <c r="O98">
        <v>0.4164775</v>
      </c>
      <c r="P98">
        <v>0.78</v>
      </c>
      <c r="Q98">
        <v>1.108786</v>
      </c>
      <c r="R98">
        <v>8.6026500000000006E-2</v>
      </c>
      <c r="S98">
        <v>0.31</v>
      </c>
      <c r="T98">
        <v>0.66779999999999995</v>
      </c>
      <c r="U98">
        <v>0</v>
      </c>
      <c r="V98">
        <f>VLOOKUP(J98,天気!$E$2:$J$721,4,FALSE)</f>
        <v>22.4</v>
      </c>
      <c r="W98">
        <v>1</v>
      </c>
      <c r="X98">
        <v>468</v>
      </c>
      <c r="Y98">
        <v>684.24863380993531</v>
      </c>
      <c r="Z98">
        <v>6.8274999999999997</v>
      </c>
      <c r="AA98">
        <v>6.8274999999999997</v>
      </c>
      <c r="AB98">
        <v>6.8274999999999997</v>
      </c>
      <c r="AC98">
        <v>35.430457590000003</v>
      </c>
      <c r="AD98">
        <v>139.66279510000001</v>
      </c>
      <c r="AE98">
        <v>6.1612999999999998</v>
      </c>
      <c r="AF98">
        <v>12.988799999999999</v>
      </c>
      <c r="AG98">
        <v>12.988799999999999</v>
      </c>
      <c r="AH98">
        <v>6.1612999999999998</v>
      </c>
      <c r="AI98">
        <v>104</v>
      </c>
      <c r="AJ98" t="s">
        <v>110</v>
      </c>
      <c r="AK98">
        <v>1003010</v>
      </c>
      <c r="AL98" t="s">
        <v>159</v>
      </c>
      <c r="AM98">
        <v>100301003</v>
      </c>
      <c r="AN98" t="s">
        <v>160</v>
      </c>
      <c r="AO98">
        <v>35.425179020000002</v>
      </c>
      <c r="AP98">
        <v>139.66667889999999</v>
      </c>
      <c r="AQ98">
        <v>104</v>
      </c>
      <c r="AR98" t="s">
        <v>110</v>
      </c>
      <c r="AS98">
        <v>1003010</v>
      </c>
      <c r="AT98" t="s">
        <v>159</v>
      </c>
      <c r="AU98">
        <v>100301008</v>
      </c>
      <c r="AV98" t="s">
        <v>255</v>
      </c>
      <c r="AW98">
        <v>50</v>
      </c>
      <c r="AX98">
        <v>2</v>
      </c>
      <c r="AY98" t="s">
        <v>100</v>
      </c>
      <c r="AZ98" t="s">
        <v>161</v>
      </c>
      <c r="BA98">
        <v>410</v>
      </c>
      <c r="BB98" t="s">
        <v>162</v>
      </c>
      <c r="BC98">
        <v>4</v>
      </c>
      <c r="BD98">
        <v>1</v>
      </c>
      <c r="BE98">
        <v>795</v>
      </c>
      <c r="BF98">
        <v>3.1</v>
      </c>
      <c r="BG98">
        <v>1</v>
      </c>
      <c r="BH98">
        <v>24</v>
      </c>
      <c r="BI98">
        <v>340</v>
      </c>
      <c r="BJ98" t="s">
        <v>164</v>
      </c>
      <c r="BK98" t="s">
        <v>163</v>
      </c>
      <c r="BL98">
        <v>1</v>
      </c>
      <c r="BM98">
        <v>2220</v>
      </c>
      <c r="BN98">
        <v>27.3</v>
      </c>
      <c r="BO98">
        <v>2709</v>
      </c>
      <c r="BP98">
        <v>32.9</v>
      </c>
      <c r="BQ98">
        <v>84.199999999999989</v>
      </c>
      <c r="BR98">
        <v>1</v>
      </c>
      <c r="BS98">
        <v>796</v>
      </c>
      <c r="BT98">
        <v>4</v>
      </c>
      <c r="BU98">
        <v>1</v>
      </c>
      <c r="BV98">
        <v>796</v>
      </c>
      <c r="BW98">
        <v>10.1</v>
      </c>
      <c r="BX98">
        <v>1</v>
      </c>
      <c r="BY98">
        <v>0.57999999999999996</v>
      </c>
      <c r="BZ98">
        <v>1</v>
      </c>
      <c r="CA98">
        <v>210</v>
      </c>
      <c r="CB98">
        <v>360</v>
      </c>
      <c r="CC98">
        <v>5.4</v>
      </c>
      <c r="CD98">
        <v>129</v>
      </c>
      <c r="CE98">
        <v>1.9</v>
      </c>
      <c r="CF98">
        <v>8.3000000000000007</v>
      </c>
      <c r="CG98" t="s">
        <v>1412</v>
      </c>
      <c r="CH98" t="s">
        <v>969</v>
      </c>
      <c r="CI98" t="s">
        <v>1419</v>
      </c>
      <c r="CJ98" t="s">
        <v>976</v>
      </c>
      <c r="CK98" t="s">
        <v>986</v>
      </c>
    </row>
    <row r="99" spans="1:89" x14ac:dyDescent="0.15">
      <c r="A99">
        <v>255635</v>
      </c>
      <c r="B99" t="s">
        <v>186</v>
      </c>
      <c r="C99">
        <v>500</v>
      </c>
      <c r="D99" t="s">
        <v>148</v>
      </c>
      <c r="E99" s="10">
        <v>40118.694907407407</v>
      </c>
      <c r="F99" s="10">
        <v>40118</v>
      </c>
      <c r="G99" s="12">
        <v>0.69490740740729962</v>
      </c>
      <c r="H99" s="12">
        <v>0.70833333333333404</v>
      </c>
      <c r="I99" s="12">
        <v>0.70833333333333404</v>
      </c>
      <c r="J99" s="10">
        <v>40118.708333333336</v>
      </c>
      <c r="K99" s="10">
        <v>40118.699606481481</v>
      </c>
      <c r="L99">
        <v>4.8648648648648597E-4</v>
      </c>
      <c r="M99">
        <v>0.84</v>
      </c>
      <c r="N99">
        <v>5.8481999999999999E-2</v>
      </c>
      <c r="O99">
        <v>2.0861999999999999E-2</v>
      </c>
      <c r="P99">
        <v>0.676666667</v>
      </c>
      <c r="Q99">
        <v>5.5540800000000001E-2</v>
      </c>
      <c r="R99">
        <v>4.3092E-3</v>
      </c>
      <c r="S99">
        <v>0.35</v>
      </c>
      <c r="T99">
        <v>0.67535999999999996</v>
      </c>
      <c r="U99">
        <v>0</v>
      </c>
      <c r="V99">
        <f>VLOOKUP(J99,天気!$E$2:$J$721,4,FALSE)</f>
        <v>22.4</v>
      </c>
      <c r="W99">
        <v>1</v>
      </c>
      <c r="X99">
        <v>406</v>
      </c>
      <c r="Y99">
        <v>571.45219925832532</v>
      </c>
      <c r="Z99">
        <v>0.34199999999999964</v>
      </c>
      <c r="AA99">
        <v>0.34199999999999964</v>
      </c>
      <c r="AB99">
        <v>0.34199999999999964</v>
      </c>
      <c r="AC99">
        <v>35.462928470000001</v>
      </c>
      <c r="AD99">
        <v>139.6257967</v>
      </c>
      <c r="AE99">
        <v>5.6166</v>
      </c>
      <c r="AF99">
        <v>5.9585999999999997</v>
      </c>
      <c r="AG99">
        <v>5.9585999999999997</v>
      </c>
      <c r="AH99">
        <v>5.6166</v>
      </c>
      <c r="AI99">
        <v>103</v>
      </c>
      <c r="AJ99" t="s">
        <v>71</v>
      </c>
      <c r="AK99">
        <v>1002001</v>
      </c>
      <c r="AL99" t="s">
        <v>213</v>
      </c>
      <c r="AM99">
        <v>100200103</v>
      </c>
      <c r="AN99" t="s">
        <v>254</v>
      </c>
      <c r="AO99">
        <v>35.457794720000003</v>
      </c>
      <c r="AP99">
        <v>139.6261078</v>
      </c>
      <c r="AQ99">
        <v>103</v>
      </c>
      <c r="AR99" t="s">
        <v>71</v>
      </c>
      <c r="AS99">
        <v>1002002</v>
      </c>
      <c r="AT99" t="s">
        <v>189</v>
      </c>
      <c r="AU99">
        <v>100200207</v>
      </c>
      <c r="AV99" t="s">
        <v>210</v>
      </c>
      <c r="AW99">
        <v>0</v>
      </c>
      <c r="AX99">
        <v>2</v>
      </c>
      <c r="AY99" t="s">
        <v>100</v>
      </c>
      <c r="AZ99" t="s">
        <v>75</v>
      </c>
      <c r="BA99">
        <v>410</v>
      </c>
      <c r="BB99" t="s">
        <v>162</v>
      </c>
      <c r="BC99">
        <v>3.5</v>
      </c>
      <c r="BD99">
        <v>1</v>
      </c>
      <c r="BE99">
        <v>804</v>
      </c>
      <c r="BF99">
        <v>3.5</v>
      </c>
      <c r="BG99">
        <v>1</v>
      </c>
      <c r="BH99">
        <v>2</v>
      </c>
      <c r="BI99">
        <v>200</v>
      </c>
      <c r="BJ99" t="s">
        <v>155</v>
      </c>
      <c r="BK99" t="s">
        <v>211</v>
      </c>
      <c r="BL99">
        <v>0</v>
      </c>
      <c r="BM99">
        <v>788</v>
      </c>
      <c r="BN99">
        <v>9.4</v>
      </c>
      <c r="BO99">
        <v>620</v>
      </c>
      <c r="BP99">
        <v>7.5</v>
      </c>
      <c r="BQ99">
        <v>18.899999999999999</v>
      </c>
      <c r="BR99">
        <v>1</v>
      </c>
      <c r="BS99">
        <v>703</v>
      </c>
      <c r="BT99">
        <v>3.5</v>
      </c>
      <c r="BU99">
        <v>1</v>
      </c>
      <c r="BV99">
        <v>703</v>
      </c>
      <c r="BW99">
        <v>8.4</v>
      </c>
      <c r="BX99">
        <v>0</v>
      </c>
      <c r="BY99">
        <v>0</v>
      </c>
      <c r="BZ99">
        <v>0</v>
      </c>
      <c r="CA99">
        <v>0</v>
      </c>
      <c r="CB99">
        <v>0</v>
      </c>
      <c r="CC99">
        <v>0</v>
      </c>
      <c r="CD99">
        <v>0</v>
      </c>
      <c r="CE99">
        <v>0</v>
      </c>
      <c r="CF99">
        <v>0</v>
      </c>
      <c r="CG99" t="s">
        <v>1123</v>
      </c>
      <c r="CH99" t="s">
        <v>982</v>
      </c>
      <c r="CI99" t="s">
        <v>1139</v>
      </c>
      <c r="CJ99" t="s">
        <v>974</v>
      </c>
      <c r="CK99" t="s">
        <v>986</v>
      </c>
    </row>
    <row r="100" spans="1:89" x14ac:dyDescent="0.15">
      <c r="A100">
        <v>255638</v>
      </c>
      <c r="B100" t="s">
        <v>240</v>
      </c>
      <c r="C100">
        <v>500</v>
      </c>
      <c r="D100" t="s">
        <v>148</v>
      </c>
      <c r="E100" s="10">
        <v>40118.708333333336</v>
      </c>
      <c r="F100" s="10">
        <v>40118</v>
      </c>
      <c r="G100" s="12">
        <v>0.70833333333575865</v>
      </c>
      <c r="H100" s="12">
        <v>0.75</v>
      </c>
      <c r="I100" s="12">
        <v>0.75</v>
      </c>
      <c r="J100" s="10">
        <v>40118.75</v>
      </c>
      <c r="K100" s="10">
        <v>40118.715243055558</v>
      </c>
      <c r="L100">
        <v>7.7959085439229855E-3</v>
      </c>
      <c r="M100">
        <v>1.05</v>
      </c>
      <c r="N100">
        <v>1.1078064000000001</v>
      </c>
      <c r="O100">
        <v>0.39518239999999999</v>
      </c>
      <c r="P100">
        <v>0.995</v>
      </c>
      <c r="Q100">
        <v>1.0520921599999999</v>
      </c>
      <c r="R100">
        <v>8.1627839999999993E-2</v>
      </c>
      <c r="S100">
        <v>0.37</v>
      </c>
      <c r="T100">
        <v>0.69803999999999999</v>
      </c>
      <c r="U100">
        <v>0</v>
      </c>
      <c r="V100">
        <f>VLOOKUP(J100,天気!$E$2:$J$721,4,FALSE)</f>
        <v>22.8</v>
      </c>
      <c r="W100">
        <v>1</v>
      </c>
      <c r="X100">
        <v>597</v>
      </c>
      <c r="Y100">
        <v>724.38036067510598</v>
      </c>
      <c r="Z100">
        <v>-6.4784000000000006</v>
      </c>
      <c r="AA100">
        <v>-6.4784000000000006</v>
      </c>
      <c r="AB100">
        <v>6.4784000000000006</v>
      </c>
      <c r="AC100">
        <v>35.42456748</v>
      </c>
      <c r="AD100">
        <v>139.66661999999999</v>
      </c>
      <c r="AE100">
        <v>12.5623</v>
      </c>
      <c r="AF100">
        <v>6.0838999999999999</v>
      </c>
      <c r="AG100">
        <v>12.5623</v>
      </c>
      <c r="AH100">
        <v>6.0838999999999999</v>
      </c>
      <c r="AI100">
        <v>104</v>
      </c>
      <c r="AJ100" t="s">
        <v>110</v>
      </c>
      <c r="AK100">
        <v>1003010</v>
      </c>
      <c r="AL100" t="s">
        <v>159</v>
      </c>
      <c r="AM100">
        <v>100301008</v>
      </c>
      <c r="AN100" t="s">
        <v>255</v>
      </c>
      <c r="AO100">
        <v>35.429958730000003</v>
      </c>
      <c r="AP100">
        <v>139.6621299</v>
      </c>
      <c r="AQ100">
        <v>104</v>
      </c>
      <c r="AR100" t="s">
        <v>110</v>
      </c>
      <c r="AS100">
        <v>1003010</v>
      </c>
      <c r="AT100" t="s">
        <v>159</v>
      </c>
      <c r="AU100">
        <v>100301003</v>
      </c>
      <c r="AV100" t="s">
        <v>160</v>
      </c>
      <c r="AW100">
        <v>50</v>
      </c>
      <c r="AX100">
        <v>2</v>
      </c>
      <c r="AY100" t="s">
        <v>100</v>
      </c>
      <c r="AZ100" t="s">
        <v>161</v>
      </c>
      <c r="BA100">
        <v>410</v>
      </c>
      <c r="BB100" t="s">
        <v>162</v>
      </c>
      <c r="BC100">
        <v>4.2</v>
      </c>
      <c r="BD100">
        <v>1</v>
      </c>
      <c r="BE100">
        <v>831</v>
      </c>
      <c r="BF100">
        <v>3.7</v>
      </c>
      <c r="BG100">
        <v>1</v>
      </c>
      <c r="BH100">
        <v>19</v>
      </c>
      <c r="BI100">
        <v>210</v>
      </c>
      <c r="BJ100" t="s">
        <v>163</v>
      </c>
      <c r="BK100" t="s">
        <v>164</v>
      </c>
      <c r="BL100">
        <v>0</v>
      </c>
      <c r="BM100">
        <v>2843</v>
      </c>
      <c r="BN100">
        <v>35.1</v>
      </c>
      <c r="BO100">
        <v>2145</v>
      </c>
      <c r="BP100">
        <v>25.8</v>
      </c>
      <c r="BQ100">
        <v>79.900000000000006</v>
      </c>
      <c r="BR100">
        <v>1</v>
      </c>
      <c r="BS100">
        <v>831</v>
      </c>
      <c r="BT100">
        <v>4.2</v>
      </c>
      <c r="BU100">
        <v>1</v>
      </c>
      <c r="BV100">
        <v>831</v>
      </c>
      <c r="BW100">
        <v>10.5</v>
      </c>
      <c r="BX100">
        <v>1</v>
      </c>
      <c r="BY100">
        <v>0.57999999999999996</v>
      </c>
      <c r="BZ100">
        <v>2</v>
      </c>
      <c r="CA100">
        <v>210</v>
      </c>
      <c r="CB100">
        <v>195</v>
      </c>
      <c r="CC100">
        <v>2.9</v>
      </c>
      <c r="CD100">
        <v>423</v>
      </c>
      <c r="CE100">
        <v>6.3</v>
      </c>
      <c r="CF100">
        <v>11.2</v>
      </c>
      <c r="CG100" t="s">
        <v>1419</v>
      </c>
      <c r="CH100" t="s">
        <v>976</v>
      </c>
      <c r="CI100" t="s">
        <v>1420</v>
      </c>
      <c r="CJ100" t="s">
        <v>974</v>
      </c>
      <c r="CK100" t="s">
        <v>986</v>
      </c>
    </row>
    <row r="101" spans="1:89" x14ac:dyDescent="0.15">
      <c r="A101">
        <v>255648</v>
      </c>
      <c r="B101" t="s">
        <v>308</v>
      </c>
      <c r="C101">
        <v>500</v>
      </c>
      <c r="D101" t="s">
        <v>148</v>
      </c>
      <c r="E101" s="10">
        <v>40118.722743055558</v>
      </c>
      <c r="F101" s="10">
        <v>40118</v>
      </c>
      <c r="G101" s="12">
        <v>0.7227430555576575</v>
      </c>
      <c r="H101" s="12">
        <v>0.75</v>
      </c>
      <c r="I101" s="12">
        <v>0.75</v>
      </c>
      <c r="J101" s="10">
        <v>40118.75</v>
      </c>
      <c r="K101" s="10">
        <v>40118.733472222222</v>
      </c>
      <c r="L101">
        <v>1.6646153846153833E-3</v>
      </c>
      <c r="M101">
        <v>1.5449999999999999</v>
      </c>
      <c r="N101">
        <v>0.20352419999999999</v>
      </c>
      <c r="O101">
        <v>7.2602200000000006E-2</v>
      </c>
      <c r="P101">
        <v>0.36</v>
      </c>
      <c r="Q101">
        <v>0.19328848000000001</v>
      </c>
      <c r="R101">
        <v>1.4996519999999999E-2</v>
      </c>
      <c r="S101">
        <v>0.32</v>
      </c>
      <c r="T101">
        <v>0.64344000000000001</v>
      </c>
      <c r="U101">
        <v>0</v>
      </c>
      <c r="V101">
        <f>VLOOKUP(J101,天気!$E$2:$J$721,4,FALSE)</f>
        <v>22.8</v>
      </c>
      <c r="W101">
        <v>0</v>
      </c>
      <c r="X101">
        <v>927</v>
      </c>
      <c r="Y101">
        <v>565.33555770791827</v>
      </c>
      <c r="Z101">
        <v>-1.190199999999999</v>
      </c>
      <c r="AA101">
        <v>-1.190199999999999</v>
      </c>
      <c r="AB101">
        <v>1.190199999999999</v>
      </c>
      <c r="AC101">
        <v>35.443385849999999</v>
      </c>
      <c r="AD101">
        <v>139.64808579999999</v>
      </c>
      <c r="AE101">
        <v>9.7143999999999995</v>
      </c>
      <c r="AF101">
        <v>8.5242000000000004</v>
      </c>
      <c r="AG101">
        <v>9.7143999999999995</v>
      </c>
      <c r="AH101">
        <v>8.5242000000000004</v>
      </c>
      <c r="AI101">
        <v>104</v>
      </c>
      <c r="AJ101" t="s">
        <v>110</v>
      </c>
      <c r="AK101">
        <v>1003003</v>
      </c>
      <c r="AL101" t="s">
        <v>262</v>
      </c>
      <c r="AM101">
        <v>100300301</v>
      </c>
      <c r="AN101" t="s">
        <v>263</v>
      </c>
      <c r="AO101">
        <v>35.438815390000002</v>
      </c>
      <c r="AP101">
        <v>139.64535000000001</v>
      </c>
      <c r="AQ101">
        <v>104</v>
      </c>
      <c r="AR101" t="s">
        <v>110</v>
      </c>
      <c r="AS101">
        <v>1003017</v>
      </c>
      <c r="AT101" t="s">
        <v>163</v>
      </c>
      <c r="AU101">
        <v>100301702</v>
      </c>
      <c r="AV101" t="s">
        <v>195</v>
      </c>
      <c r="AW101">
        <v>41</v>
      </c>
      <c r="AX101">
        <v>1</v>
      </c>
      <c r="AY101" t="s">
        <v>74</v>
      </c>
      <c r="AZ101" t="s">
        <v>161</v>
      </c>
      <c r="BA101">
        <v>420</v>
      </c>
      <c r="BB101" t="s">
        <v>177</v>
      </c>
      <c r="BC101">
        <v>8.5</v>
      </c>
      <c r="BD101">
        <v>1</v>
      </c>
      <c r="BE101">
        <v>766</v>
      </c>
      <c r="BF101">
        <v>3.2</v>
      </c>
      <c r="BG101">
        <v>1</v>
      </c>
      <c r="BH101">
        <v>18</v>
      </c>
      <c r="BI101">
        <v>520</v>
      </c>
      <c r="BJ101" t="s">
        <v>264</v>
      </c>
      <c r="BK101" t="s">
        <v>195</v>
      </c>
      <c r="BL101">
        <v>2</v>
      </c>
      <c r="BM101">
        <v>722</v>
      </c>
      <c r="BN101">
        <v>8.6999999999999993</v>
      </c>
      <c r="BO101">
        <v>298</v>
      </c>
      <c r="BP101">
        <v>3.6</v>
      </c>
      <c r="BQ101">
        <v>30.3</v>
      </c>
      <c r="BR101">
        <v>1</v>
      </c>
      <c r="BS101">
        <v>715</v>
      </c>
      <c r="BT101">
        <v>3.6</v>
      </c>
      <c r="BU101">
        <v>1</v>
      </c>
      <c r="BV101">
        <v>715</v>
      </c>
      <c r="BW101">
        <v>8.5</v>
      </c>
      <c r="BX101">
        <v>1</v>
      </c>
      <c r="BY101">
        <v>0.71</v>
      </c>
      <c r="BZ101">
        <v>3</v>
      </c>
      <c r="CA101">
        <v>210</v>
      </c>
      <c r="CB101">
        <v>130</v>
      </c>
      <c r="CC101">
        <v>2</v>
      </c>
      <c r="CD101">
        <v>104</v>
      </c>
      <c r="CE101">
        <v>1.6</v>
      </c>
      <c r="CF101">
        <v>6.6</v>
      </c>
      <c r="CG101" t="s">
        <v>969</v>
      </c>
      <c r="CH101" t="s">
        <v>969</v>
      </c>
      <c r="CI101" t="s">
        <v>259</v>
      </c>
      <c r="CJ101" t="s">
        <v>976</v>
      </c>
      <c r="CK101" t="s">
        <v>972</v>
      </c>
    </row>
    <row r="102" spans="1:89" hidden="1" x14ac:dyDescent="0.15">
      <c r="A102">
        <v>255658</v>
      </c>
      <c r="B102" t="s">
        <v>123</v>
      </c>
      <c r="C102">
        <v>200</v>
      </c>
      <c r="D102" t="s">
        <v>206</v>
      </c>
      <c r="E102" s="10">
        <v>40118.770960648151</v>
      </c>
      <c r="F102" s="10">
        <v>40118</v>
      </c>
      <c r="G102" s="12">
        <v>0.770960648151231</v>
      </c>
      <c r="H102" s="12">
        <v>0.79166666666666696</v>
      </c>
      <c r="I102" s="12">
        <v>0.79166666666666696</v>
      </c>
      <c r="J102" s="10">
        <v>40118.791666666664</v>
      </c>
      <c r="K102" s="10">
        <v>40118.776562500003</v>
      </c>
      <c r="L102">
        <v>5.8842968750000002E-3</v>
      </c>
      <c r="M102">
        <v>1.56</v>
      </c>
      <c r="N102">
        <v>1.2879548999999999</v>
      </c>
      <c r="O102">
        <v>0.45944590000000002</v>
      </c>
      <c r="P102">
        <v>0.806666667</v>
      </c>
      <c r="Q102">
        <v>1.2231805600000001</v>
      </c>
      <c r="R102">
        <v>9.4901940000000004E-2</v>
      </c>
      <c r="S102">
        <v>0.85</v>
      </c>
      <c r="T102">
        <v>1.17516</v>
      </c>
      <c r="U102">
        <v>0</v>
      </c>
      <c r="V102">
        <f>VLOOKUP(J102,天気!$E$2:$J$721,4,FALSE)</f>
        <v>21.5</v>
      </c>
      <c r="W102">
        <v>0</v>
      </c>
      <c r="X102">
        <v>484</v>
      </c>
      <c r="Y102">
        <v>1012.2156691487943</v>
      </c>
      <c r="Z102">
        <v>-7.5319000000000003</v>
      </c>
      <c r="AA102">
        <v>-7.5319000000000003</v>
      </c>
      <c r="AB102">
        <v>7.5319000000000003</v>
      </c>
      <c r="AC102">
        <v>35.622466279999998</v>
      </c>
      <c r="AD102">
        <v>139.68181730000001</v>
      </c>
      <c r="AE102">
        <v>40.417999999999999</v>
      </c>
      <c r="AF102">
        <v>32.886099999999999</v>
      </c>
      <c r="AG102">
        <v>40.417999999999999</v>
      </c>
      <c r="AH102">
        <v>32.886099999999999</v>
      </c>
      <c r="AO102">
        <v>35.63150529</v>
      </c>
      <c r="AP102">
        <v>139.68047619999999</v>
      </c>
      <c r="AW102">
        <v>38</v>
      </c>
      <c r="AX102">
        <v>1</v>
      </c>
      <c r="AY102" t="s">
        <v>74</v>
      </c>
      <c r="AZ102" t="s">
        <v>125</v>
      </c>
      <c r="BA102">
        <v>410</v>
      </c>
      <c r="BB102" t="s">
        <v>162</v>
      </c>
      <c r="BC102">
        <v>6.4</v>
      </c>
      <c r="BD102">
        <v>1</v>
      </c>
      <c r="BE102">
        <v>1399</v>
      </c>
      <c r="BF102">
        <v>8.5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0</v>
      </c>
      <c r="BQ102">
        <v>0</v>
      </c>
      <c r="BR102">
        <v>1</v>
      </c>
      <c r="BS102">
        <v>1280</v>
      </c>
      <c r="BT102">
        <v>6.4</v>
      </c>
      <c r="BU102">
        <v>1</v>
      </c>
      <c r="BV102">
        <v>1280</v>
      </c>
      <c r="BW102">
        <v>15.6</v>
      </c>
      <c r="BX102">
        <v>0</v>
      </c>
      <c r="BY102">
        <v>0</v>
      </c>
      <c r="BZ102">
        <v>0</v>
      </c>
      <c r="CA102">
        <v>0</v>
      </c>
      <c r="CB102">
        <v>0</v>
      </c>
      <c r="CC102">
        <v>0</v>
      </c>
      <c r="CD102">
        <v>0</v>
      </c>
      <c r="CE102">
        <v>0</v>
      </c>
      <c r="CF102">
        <v>0</v>
      </c>
      <c r="CG102" t="s">
        <v>1337</v>
      </c>
      <c r="CH102" t="s">
        <v>70</v>
      </c>
      <c r="CI102" t="s">
        <v>969</v>
      </c>
      <c r="CJ102" t="s">
        <v>969</v>
      </c>
      <c r="CK102" t="s">
        <v>972</v>
      </c>
    </row>
    <row r="103" spans="1:89" x14ac:dyDescent="0.15">
      <c r="A103">
        <v>255661</v>
      </c>
      <c r="B103" t="s">
        <v>193</v>
      </c>
      <c r="C103">
        <v>999</v>
      </c>
      <c r="D103" t="s">
        <v>70</v>
      </c>
      <c r="E103" s="10">
        <v>40118.79283564815</v>
      </c>
      <c r="F103" s="10">
        <v>40118</v>
      </c>
      <c r="G103" s="12">
        <v>0.79283564814977581</v>
      </c>
      <c r="H103" s="12">
        <v>0.83333333333333404</v>
      </c>
      <c r="I103" s="12">
        <v>0.83333333333333404</v>
      </c>
      <c r="J103" s="10">
        <v>40118.833333333336</v>
      </c>
      <c r="K103" s="10">
        <v>40118.796273148146</v>
      </c>
      <c r="L103">
        <v>9.0348258706467654E-4</v>
      </c>
      <c r="M103">
        <v>0.96</v>
      </c>
      <c r="N103">
        <v>0.1242144</v>
      </c>
      <c r="O103">
        <v>4.43104E-2</v>
      </c>
      <c r="P103">
        <v>0.4</v>
      </c>
      <c r="Q103">
        <v>0.11796735999999999</v>
      </c>
      <c r="R103">
        <v>9.1526400000000001E-3</v>
      </c>
      <c r="S103">
        <v>0.495</v>
      </c>
      <c r="T103">
        <v>3.4389599999999998</v>
      </c>
      <c r="U103">
        <v>2</v>
      </c>
      <c r="V103">
        <f>VLOOKUP(J103,天気!$E$2:$J$721,4,FALSE)</f>
        <v>19.600000000000001</v>
      </c>
      <c r="W103">
        <v>0</v>
      </c>
      <c r="X103">
        <v>297</v>
      </c>
      <c r="Y103">
        <v>566.21580368732521</v>
      </c>
      <c r="Z103">
        <v>0.72639999999999993</v>
      </c>
      <c r="AA103">
        <v>0.72639999999999993</v>
      </c>
      <c r="AB103">
        <v>0.72639999999999993</v>
      </c>
      <c r="AC103">
        <v>35.435859559999997</v>
      </c>
      <c r="AD103">
        <v>139.64849899999999</v>
      </c>
      <c r="AE103">
        <v>4.9199000000000002</v>
      </c>
      <c r="AF103">
        <v>5.6463000000000001</v>
      </c>
      <c r="AG103">
        <v>5.6463000000000001</v>
      </c>
      <c r="AH103">
        <v>4.9199000000000002</v>
      </c>
      <c r="AI103">
        <v>104</v>
      </c>
      <c r="AJ103" t="s">
        <v>110</v>
      </c>
      <c r="AK103">
        <v>1003017</v>
      </c>
      <c r="AL103" t="s">
        <v>163</v>
      </c>
      <c r="AM103">
        <v>100301703</v>
      </c>
      <c r="AN103" t="s">
        <v>194</v>
      </c>
      <c r="AO103">
        <v>35.438085819999998</v>
      </c>
      <c r="AP103">
        <v>139.642877</v>
      </c>
      <c r="AQ103">
        <v>104</v>
      </c>
      <c r="AR103" t="s">
        <v>110</v>
      </c>
      <c r="AS103">
        <v>1003017</v>
      </c>
      <c r="AT103" t="s">
        <v>163</v>
      </c>
      <c r="AU103">
        <v>100301702</v>
      </c>
      <c r="AV103" t="s">
        <v>195</v>
      </c>
      <c r="AW103">
        <v>47</v>
      </c>
      <c r="AX103">
        <v>1</v>
      </c>
      <c r="AY103" t="s">
        <v>74</v>
      </c>
      <c r="AZ103" t="s">
        <v>161</v>
      </c>
      <c r="BA103">
        <v>100</v>
      </c>
      <c r="BB103" t="s">
        <v>76</v>
      </c>
      <c r="BC103">
        <v>12.8</v>
      </c>
      <c r="BD103">
        <v>1</v>
      </c>
      <c r="BE103">
        <v>4094</v>
      </c>
      <c r="BF103">
        <v>12.8</v>
      </c>
      <c r="BG103">
        <v>0</v>
      </c>
      <c r="BH103">
        <v>0</v>
      </c>
      <c r="BI103">
        <v>0</v>
      </c>
      <c r="BJ103">
        <v>0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0</v>
      </c>
      <c r="BQ103">
        <v>0</v>
      </c>
      <c r="BR103">
        <v>1</v>
      </c>
      <c r="BS103">
        <v>804</v>
      </c>
      <c r="BT103">
        <v>4</v>
      </c>
      <c r="BU103">
        <v>1</v>
      </c>
      <c r="BV103">
        <v>804</v>
      </c>
      <c r="BW103">
        <v>9.6</v>
      </c>
      <c r="BX103">
        <v>1</v>
      </c>
      <c r="BY103">
        <v>0.28999999999999998</v>
      </c>
      <c r="BZ103">
        <v>2</v>
      </c>
      <c r="CA103">
        <v>210</v>
      </c>
      <c r="CB103">
        <v>228</v>
      </c>
      <c r="CC103">
        <v>3.4</v>
      </c>
      <c r="CD103">
        <v>116</v>
      </c>
      <c r="CE103">
        <v>1.7</v>
      </c>
      <c r="CF103">
        <v>7.1000000000000005</v>
      </c>
      <c r="CG103" t="s">
        <v>969</v>
      </c>
      <c r="CH103" t="s">
        <v>969</v>
      </c>
      <c r="CI103" t="s">
        <v>1160</v>
      </c>
      <c r="CJ103" t="s">
        <v>998</v>
      </c>
      <c r="CK103" t="s">
        <v>972</v>
      </c>
    </row>
    <row r="104" spans="1:89" x14ac:dyDescent="0.15">
      <c r="A104">
        <v>255662</v>
      </c>
      <c r="B104" t="s">
        <v>193</v>
      </c>
      <c r="C104">
        <v>200</v>
      </c>
      <c r="D104" t="s">
        <v>206</v>
      </c>
      <c r="E104" s="10">
        <v>40118.798761574071</v>
      </c>
      <c r="F104" s="10">
        <v>40118</v>
      </c>
      <c r="G104" s="12">
        <v>0.79876157407124992</v>
      </c>
      <c r="H104" s="12">
        <v>0.83333333333333404</v>
      </c>
      <c r="I104" s="12">
        <v>0.83333333333333404</v>
      </c>
      <c r="J104" s="10">
        <v>40118.833333333336</v>
      </c>
      <c r="K104" s="10">
        <v>40118.803078703706</v>
      </c>
      <c r="L104">
        <v>5.9820073439412437E-3</v>
      </c>
      <c r="M104">
        <v>0.98</v>
      </c>
      <c r="N104">
        <v>0.83572829999999998</v>
      </c>
      <c r="O104">
        <v>0.29812529999999998</v>
      </c>
      <c r="P104">
        <v>0.41</v>
      </c>
      <c r="Q104">
        <v>0.79369752000000005</v>
      </c>
      <c r="R104">
        <v>6.1579979999999999E-2</v>
      </c>
      <c r="S104">
        <v>0.62166666699999995</v>
      </c>
      <c r="T104">
        <v>1.08528</v>
      </c>
      <c r="U104">
        <v>2</v>
      </c>
      <c r="V104">
        <f>VLOOKUP(J104,天気!$E$2:$J$721,4,FALSE)</f>
        <v>19.600000000000001</v>
      </c>
      <c r="W104">
        <v>2</v>
      </c>
      <c r="X104">
        <v>373</v>
      </c>
      <c r="Y104">
        <v>548.95613675743664</v>
      </c>
      <c r="Z104">
        <v>4.8872999999999962</v>
      </c>
      <c r="AA104">
        <v>4.8872999999999962</v>
      </c>
      <c r="AB104">
        <v>4.8872999999999962</v>
      </c>
      <c r="AC104">
        <v>35.438236009999997</v>
      </c>
      <c r="AD104">
        <v>139.64306479999999</v>
      </c>
      <c r="AE104">
        <v>28.753900000000002</v>
      </c>
      <c r="AF104">
        <v>33.641199999999998</v>
      </c>
      <c r="AG104">
        <v>33.641199999999998</v>
      </c>
      <c r="AH104">
        <v>28.753900000000002</v>
      </c>
      <c r="AI104">
        <v>104</v>
      </c>
      <c r="AJ104" t="s">
        <v>110</v>
      </c>
      <c r="AK104">
        <v>1003017</v>
      </c>
      <c r="AL104" t="s">
        <v>163</v>
      </c>
      <c r="AM104">
        <v>100301702</v>
      </c>
      <c r="AN104" t="s">
        <v>195</v>
      </c>
      <c r="AO104">
        <v>35.436015140000002</v>
      </c>
      <c r="AP104">
        <v>139.64847750000001</v>
      </c>
      <c r="AQ104">
        <v>104</v>
      </c>
      <c r="AR104" t="s">
        <v>110</v>
      </c>
      <c r="AS104">
        <v>1003017</v>
      </c>
      <c r="AT104" t="s">
        <v>163</v>
      </c>
      <c r="AU104">
        <v>100301703</v>
      </c>
      <c r="AV104" t="s">
        <v>194</v>
      </c>
      <c r="AW104">
        <v>47</v>
      </c>
      <c r="AX104">
        <v>1</v>
      </c>
      <c r="AY104" t="s">
        <v>74</v>
      </c>
      <c r="AZ104" t="s">
        <v>161</v>
      </c>
      <c r="BA104">
        <v>100</v>
      </c>
      <c r="BB104" t="s">
        <v>76</v>
      </c>
      <c r="BC104">
        <v>6.8</v>
      </c>
      <c r="BD104">
        <v>1</v>
      </c>
      <c r="BE104">
        <v>1292</v>
      </c>
      <c r="BF104">
        <v>6.8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1</v>
      </c>
      <c r="BS104">
        <v>817</v>
      </c>
      <c r="BT104">
        <v>4.0999999999999996</v>
      </c>
      <c r="BU104">
        <v>1</v>
      </c>
      <c r="BV104">
        <v>817</v>
      </c>
      <c r="BW104">
        <v>9.8000000000000007</v>
      </c>
      <c r="BX104">
        <v>1</v>
      </c>
      <c r="BY104">
        <v>0.28999999999999998</v>
      </c>
      <c r="BZ104">
        <v>2</v>
      </c>
      <c r="CA104">
        <v>210</v>
      </c>
      <c r="CB104">
        <v>100</v>
      </c>
      <c r="CC104">
        <v>1.5</v>
      </c>
      <c r="CD104">
        <v>214</v>
      </c>
      <c r="CE104">
        <v>3.2</v>
      </c>
      <c r="CF104">
        <v>6.7</v>
      </c>
      <c r="CG104" t="s">
        <v>1160</v>
      </c>
      <c r="CH104" t="s">
        <v>998</v>
      </c>
      <c r="CI104" t="s">
        <v>969</v>
      </c>
      <c r="CJ104" t="s">
        <v>969</v>
      </c>
      <c r="CK104" t="s">
        <v>991</v>
      </c>
    </row>
    <row r="105" spans="1:89" x14ac:dyDescent="0.15">
      <c r="A105">
        <v>255664</v>
      </c>
      <c r="B105" t="s">
        <v>69</v>
      </c>
      <c r="C105">
        <v>999</v>
      </c>
      <c r="D105" t="s">
        <v>70</v>
      </c>
      <c r="E105" s="10">
        <v>40118.894907407404</v>
      </c>
      <c r="F105" s="10">
        <v>40118</v>
      </c>
      <c r="G105" s="12">
        <v>0.89490740740438923</v>
      </c>
      <c r="H105" s="12">
        <v>0.91666666666666696</v>
      </c>
      <c r="I105" s="12">
        <v>0.91666666666666696</v>
      </c>
      <c r="J105" s="10">
        <v>40118.916666666664</v>
      </c>
      <c r="K105" s="10">
        <v>40118.900439814817</v>
      </c>
      <c r="L105">
        <v>5.9206447613142883E-5</v>
      </c>
      <c r="M105">
        <v>1.89</v>
      </c>
      <c r="N105">
        <v>1.6330500000000001E-2</v>
      </c>
      <c r="O105">
        <v>5.8254999999999999E-3</v>
      </c>
      <c r="P105">
        <v>0.81</v>
      </c>
      <c r="Q105">
        <v>1.5509200000000001E-2</v>
      </c>
      <c r="R105">
        <v>1.2033E-3</v>
      </c>
      <c r="S105">
        <v>0.796666667</v>
      </c>
      <c r="T105">
        <v>1.7345999999999999</v>
      </c>
      <c r="U105">
        <v>2.5</v>
      </c>
      <c r="V105">
        <f>VLOOKUP(J105,天気!$E$2:$J$721,4,FALSE)</f>
        <v>17.399999999999999</v>
      </c>
      <c r="W105">
        <v>2</v>
      </c>
      <c r="X105">
        <v>478</v>
      </c>
      <c r="Y105">
        <v>1380.8403901338231</v>
      </c>
      <c r="Z105">
        <v>9.5499999999999474E-2</v>
      </c>
      <c r="AA105">
        <v>9.5499999999999474E-2</v>
      </c>
      <c r="AB105">
        <v>9.5499999999999474E-2</v>
      </c>
      <c r="AC105">
        <v>35.449898279999999</v>
      </c>
      <c r="AD105">
        <v>139.62093659999999</v>
      </c>
      <c r="AE105">
        <v>10.9557</v>
      </c>
      <c r="AF105">
        <v>11.0512</v>
      </c>
      <c r="AG105">
        <v>11.0512</v>
      </c>
      <c r="AH105">
        <v>10.9557</v>
      </c>
      <c r="AI105">
        <v>103</v>
      </c>
      <c r="AJ105" t="s">
        <v>71</v>
      </c>
      <c r="AK105">
        <v>1002004</v>
      </c>
      <c r="AL105" t="s">
        <v>72</v>
      </c>
      <c r="AM105">
        <v>100200401</v>
      </c>
      <c r="AN105" t="s">
        <v>73</v>
      </c>
      <c r="AO105">
        <v>35.457134920000001</v>
      </c>
      <c r="AP105">
        <v>139.63332829999999</v>
      </c>
      <c r="AQ105">
        <v>103</v>
      </c>
      <c r="AR105" t="s">
        <v>71</v>
      </c>
      <c r="AS105">
        <v>1002002</v>
      </c>
      <c r="AT105" t="s">
        <v>189</v>
      </c>
      <c r="AU105">
        <v>100200206</v>
      </c>
      <c r="AV105" t="s">
        <v>190</v>
      </c>
      <c r="AW105">
        <v>44</v>
      </c>
      <c r="AX105">
        <v>1</v>
      </c>
      <c r="AY105" t="s">
        <v>74</v>
      </c>
      <c r="AZ105" t="s">
        <v>75</v>
      </c>
      <c r="BA105">
        <v>100</v>
      </c>
      <c r="BB105" t="s">
        <v>76</v>
      </c>
      <c r="BC105">
        <v>11.9</v>
      </c>
      <c r="BD105">
        <v>1</v>
      </c>
      <c r="BE105">
        <v>2065</v>
      </c>
      <c r="BF105">
        <v>11.9</v>
      </c>
      <c r="BG105">
        <v>1</v>
      </c>
      <c r="BH105">
        <v>18</v>
      </c>
      <c r="BI105">
        <v>290</v>
      </c>
      <c r="BJ105" t="s">
        <v>77</v>
      </c>
      <c r="BK105" t="s">
        <v>192</v>
      </c>
      <c r="BL105">
        <v>1</v>
      </c>
      <c r="BM105">
        <v>989</v>
      </c>
      <c r="BN105">
        <v>11.7</v>
      </c>
      <c r="BO105">
        <v>963</v>
      </c>
      <c r="BP105">
        <v>11.5</v>
      </c>
      <c r="BQ105">
        <v>41.2</v>
      </c>
      <c r="BR105">
        <v>1</v>
      </c>
      <c r="BS105">
        <v>1613</v>
      </c>
      <c r="BT105">
        <v>8.1</v>
      </c>
      <c r="BU105">
        <v>1</v>
      </c>
      <c r="BV105">
        <v>1613</v>
      </c>
      <c r="BW105">
        <v>18.899999999999999</v>
      </c>
      <c r="BX105">
        <v>0</v>
      </c>
      <c r="BY105">
        <v>0</v>
      </c>
      <c r="BZ105">
        <v>0</v>
      </c>
      <c r="CA105">
        <v>0</v>
      </c>
      <c r="CB105">
        <v>0</v>
      </c>
      <c r="CC105">
        <v>0</v>
      </c>
      <c r="CD105">
        <v>0</v>
      </c>
      <c r="CE105">
        <v>0</v>
      </c>
      <c r="CF105">
        <v>0</v>
      </c>
      <c r="CG105" t="s">
        <v>969</v>
      </c>
      <c r="CH105" t="s">
        <v>969</v>
      </c>
      <c r="CI105" t="s">
        <v>189</v>
      </c>
      <c r="CJ105" t="s">
        <v>998</v>
      </c>
      <c r="CK105" t="s">
        <v>991</v>
      </c>
    </row>
    <row r="106" spans="1:89" x14ac:dyDescent="0.15">
      <c r="A106">
        <v>255665</v>
      </c>
      <c r="B106" t="s">
        <v>69</v>
      </c>
      <c r="C106">
        <v>200</v>
      </c>
      <c r="D106" t="s">
        <v>206</v>
      </c>
      <c r="E106" s="10">
        <v>40118.901226851849</v>
      </c>
      <c r="F106" s="10">
        <v>40118</v>
      </c>
      <c r="G106" s="12">
        <v>0.90122685184906004</v>
      </c>
      <c r="H106" s="12">
        <v>0.91666666666666696</v>
      </c>
      <c r="I106" s="12">
        <v>0.91666666666666696</v>
      </c>
      <c r="J106" s="10">
        <v>40118.916666666664</v>
      </c>
      <c r="K106" s="10">
        <v>40118.907870370371</v>
      </c>
      <c r="L106">
        <v>6.2425142135186362E-3</v>
      </c>
      <c r="M106">
        <v>1.9</v>
      </c>
      <c r="N106">
        <v>1.6898048999999999</v>
      </c>
      <c r="O106">
        <v>0.60279590000000005</v>
      </c>
      <c r="P106">
        <v>0.79</v>
      </c>
      <c r="Q106">
        <v>1.6048205600000001</v>
      </c>
      <c r="R106">
        <v>0.12451194</v>
      </c>
      <c r="S106">
        <v>0.95666666700000003</v>
      </c>
      <c r="T106">
        <v>1.4439599999999999</v>
      </c>
      <c r="U106">
        <v>2.5</v>
      </c>
      <c r="V106">
        <f>VLOOKUP(J106,天気!$E$2:$J$721,4,FALSE)</f>
        <v>17.399999999999999</v>
      </c>
      <c r="W106">
        <v>1</v>
      </c>
      <c r="X106">
        <v>574</v>
      </c>
      <c r="Y106">
        <v>1341.4030138595683</v>
      </c>
      <c r="Z106">
        <v>-9.8819000000000017</v>
      </c>
      <c r="AA106">
        <v>-9.8819000000000017</v>
      </c>
      <c r="AB106">
        <v>9.8819000000000017</v>
      </c>
      <c r="AC106">
        <v>35.457006130000003</v>
      </c>
      <c r="AD106">
        <v>139.6332961</v>
      </c>
      <c r="AE106">
        <v>36.718400000000003</v>
      </c>
      <c r="AF106">
        <v>26.836500000000001</v>
      </c>
      <c r="AG106">
        <v>36.718400000000003</v>
      </c>
      <c r="AH106">
        <v>26.836500000000001</v>
      </c>
      <c r="AI106">
        <v>103</v>
      </c>
      <c r="AJ106" t="s">
        <v>71</v>
      </c>
      <c r="AK106">
        <v>1002002</v>
      </c>
      <c r="AL106" t="s">
        <v>189</v>
      </c>
      <c r="AM106">
        <v>100200206</v>
      </c>
      <c r="AN106" t="s">
        <v>190</v>
      </c>
      <c r="AO106">
        <v>35.45018795</v>
      </c>
      <c r="AP106">
        <v>139.62107610000001</v>
      </c>
      <c r="AQ106">
        <v>103</v>
      </c>
      <c r="AR106" t="s">
        <v>71</v>
      </c>
      <c r="AS106">
        <v>1002004</v>
      </c>
      <c r="AT106" t="s">
        <v>72</v>
      </c>
      <c r="AU106">
        <v>100200401</v>
      </c>
      <c r="AV106" t="s">
        <v>73</v>
      </c>
      <c r="AW106">
        <v>44</v>
      </c>
      <c r="AX106">
        <v>1</v>
      </c>
      <c r="AY106" t="s">
        <v>74</v>
      </c>
      <c r="AZ106" t="s">
        <v>75</v>
      </c>
      <c r="BA106">
        <v>100</v>
      </c>
      <c r="BB106" t="s">
        <v>76</v>
      </c>
      <c r="BC106">
        <v>9.9</v>
      </c>
      <c r="BD106">
        <v>1</v>
      </c>
      <c r="BE106">
        <v>1719</v>
      </c>
      <c r="BF106">
        <v>9.9</v>
      </c>
      <c r="BG106">
        <v>1</v>
      </c>
      <c r="BH106">
        <v>9</v>
      </c>
      <c r="BI106">
        <v>290</v>
      </c>
      <c r="BJ106" t="s">
        <v>192</v>
      </c>
      <c r="BK106" t="s">
        <v>77</v>
      </c>
      <c r="BL106">
        <v>1</v>
      </c>
      <c r="BM106">
        <v>948</v>
      </c>
      <c r="BN106">
        <v>11.4</v>
      </c>
      <c r="BO106">
        <v>973</v>
      </c>
      <c r="BP106">
        <v>11.6</v>
      </c>
      <c r="BQ106">
        <v>32</v>
      </c>
      <c r="BR106">
        <v>1</v>
      </c>
      <c r="BS106">
        <v>1583</v>
      </c>
      <c r="BT106">
        <v>7.9</v>
      </c>
      <c r="BU106">
        <v>1</v>
      </c>
      <c r="BV106">
        <v>1583</v>
      </c>
      <c r="BW106">
        <v>19</v>
      </c>
      <c r="BX106">
        <v>0</v>
      </c>
      <c r="BY106">
        <v>0</v>
      </c>
      <c r="BZ106">
        <v>0</v>
      </c>
      <c r="CA106">
        <v>0</v>
      </c>
      <c r="CB106">
        <v>0</v>
      </c>
      <c r="CC106">
        <v>0</v>
      </c>
      <c r="CD106">
        <v>0</v>
      </c>
      <c r="CE106">
        <v>0</v>
      </c>
      <c r="CF106">
        <v>0</v>
      </c>
      <c r="CG106" t="s">
        <v>189</v>
      </c>
      <c r="CH106" t="s">
        <v>998</v>
      </c>
      <c r="CI106" t="s">
        <v>969</v>
      </c>
      <c r="CJ106" t="s">
        <v>969</v>
      </c>
      <c r="CK106" t="s">
        <v>986</v>
      </c>
    </row>
    <row r="107" spans="1:89" x14ac:dyDescent="0.15">
      <c r="A107">
        <v>255684</v>
      </c>
      <c r="B107" t="s">
        <v>156</v>
      </c>
      <c r="C107">
        <v>100</v>
      </c>
      <c r="D107" t="s">
        <v>79</v>
      </c>
      <c r="E107" s="10">
        <v>40119.386655092596</v>
      </c>
      <c r="F107" s="10">
        <v>40119</v>
      </c>
      <c r="G107" s="12">
        <v>0.38665509259590181</v>
      </c>
      <c r="H107" s="12">
        <v>0.41666666666666702</v>
      </c>
      <c r="I107" s="12">
        <v>0.41666666666666702</v>
      </c>
      <c r="J107" s="10">
        <v>40119.416666666664</v>
      </c>
      <c r="K107" s="10">
        <v>40119.392534722225</v>
      </c>
      <c r="L107">
        <v>4.4816733067729085E-3</v>
      </c>
      <c r="M107">
        <v>1.78</v>
      </c>
      <c r="N107">
        <v>1.1541474</v>
      </c>
      <c r="O107">
        <v>0.41171340000000001</v>
      </c>
      <c r="P107">
        <v>0.84666666700000004</v>
      </c>
      <c r="Q107">
        <v>1.0961025600000001</v>
      </c>
      <c r="R107">
        <v>8.5042439999999997E-2</v>
      </c>
      <c r="S107">
        <v>0.85</v>
      </c>
      <c r="T107">
        <v>1.2860400000000001</v>
      </c>
      <c r="U107">
        <v>0</v>
      </c>
      <c r="V107">
        <f>VLOOKUP(J107,天気!$E$2:$J$721,4,FALSE)</f>
        <v>15</v>
      </c>
      <c r="W107">
        <v>0</v>
      </c>
      <c r="X107">
        <v>508</v>
      </c>
      <c r="Y107">
        <v>1037.9161681304629</v>
      </c>
      <c r="Z107">
        <v>-6.7493999999999996</v>
      </c>
      <c r="AA107">
        <v>-6.7493999999999996</v>
      </c>
      <c r="AB107">
        <v>6.7493999999999996</v>
      </c>
      <c r="AC107">
        <v>35.425538420000002</v>
      </c>
      <c r="AD107">
        <v>139.6519965</v>
      </c>
      <c r="AE107">
        <v>12.7494</v>
      </c>
      <c r="AF107">
        <v>6</v>
      </c>
      <c r="AG107">
        <v>12.7494</v>
      </c>
      <c r="AH107">
        <v>6</v>
      </c>
      <c r="AI107">
        <v>104</v>
      </c>
      <c r="AJ107" t="s">
        <v>110</v>
      </c>
      <c r="AK107">
        <v>1003012</v>
      </c>
      <c r="AL107" t="s">
        <v>157</v>
      </c>
      <c r="AM107">
        <v>100301201</v>
      </c>
      <c r="AN107" t="s">
        <v>158</v>
      </c>
      <c r="AO107">
        <v>35.430248390000003</v>
      </c>
      <c r="AP107">
        <v>139.6618885</v>
      </c>
      <c r="AQ107">
        <v>104</v>
      </c>
      <c r="AR107" t="s">
        <v>110</v>
      </c>
      <c r="AS107">
        <v>1003010</v>
      </c>
      <c r="AT107" t="s">
        <v>159</v>
      </c>
      <c r="AU107">
        <v>100301003</v>
      </c>
      <c r="AV107" t="s">
        <v>160</v>
      </c>
      <c r="AW107">
        <v>0</v>
      </c>
      <c r="AX107">
        <v>2</v>
      </c>
      <c r="AY107" t="s">
        <v>100</v>
      </c>
      <c r="AZ107" t="s">
        <v>161</v>
      </c>
      <c r="BA107">
        <v>410</v>
      </c>
      <c r="BB107" t="s">
        <v>162</v>
      </c>
      <c r="BC107">
        <v>7.5</v>
      </c>
      <c r="BD107">
        <v>1</v>
      </c>
      <c r="BE107">
        <v>1531</v>
      </c>
      <c r="BF107">
        <v>8.5</v>
      </c>
      <c r="BG107">
        <v>1</v>
      </c>
      <c r="BH107">
        <v>19</v>
      </c>
      <c r="BI107">
        <v>210</v>
      </c>
      <c r="BJ107" t="s">
        <v>163</v>
      </c>
      <c r="BK107" t="s">
        <v>164</v>
      </c>
      <c r="BL107">
        <v>0</v>
      </c>
      <c r="BM107">
        <v>788</v>
      </c>
      <c r="BN107">
        <v>9.1999999999999993</v>
      </c>
      <c r="BO107">
        <v>2044</v>
      </c>
      <c r="BP107">
        <v>24.9</v>
      </c>
      <c r="BQ107">
        <v>53.099999999999994</v>
      </c>
      <c r="BR107">
        <v>1</v>
      </c>
      <c r="BS107">
        <v>1506</v>
      </c>
      <c r="BT107">
        <v>7.5</v>
      </c>
      <c r="BU107">
        <v>1</v>
      </c>
      <c r="BV107">
        <v>1506</v>
      </c>
      <c r="BW107">
        <v>17.8</v>
      </c>
      <c r="BX107">
        <v>1</v>
      </c>
      <c r="BY107">
        <v>0.73</v>
      </c>
      <c r="BZ107">
        <v>4</v>
      </c>
      <c r="CA107">
        <v>210</v>
      </c>
      <c r="CB107">
        <v>423</v>
      </c>
      <c r="CC107">
        <v>6.3</v>
      </c>
      <c r="CD107">
        <v>259</v>
      </c>
      <c r="CE107">
        <v>3.9</v>
      </c>
      <c r="CF107">
        <v>14.200000000000001</v>
      </c>
      <c r="CG107" t="s">
        <v>969</v>
      </c>
      <c r="CH107" t="s">
        <v>969</v>
      </c>
      <c r="CI107" t="s">
        <v>1076</v>
      </c>
      <c r="CJ107" t="s">
        <v>1040</v>
      </c>
      <c r="CK107" t="s">
        <v>972</v>
      </c>
    </row>
    <row r="108" spans="1:89" x14ac:dyDescent="0.15">
      <c r="A108">
        <v>255696</v>
      </c>
      <c r="B108" t="s">
        <v>117</v>
      </c>
      <c r="C108">
        <v>500</v>
      </c>
      <c r="D108" t="s">
        <v>148</v>
      </c>
      <c r="E108" s="10">
        <v>40119.471030092594</v>
      </c>
      <c r="F108" s="10">
        <v>40119</v>
      </c>
      <c r="G108" s="12">
        <v>0.47103009259444661</v>
      </c>
      <c r="H108" s="12">
        <v>0.5</v>
      </c>
      <c r="I108" s="12">
        <v>0.5</v>
      </c>
      <c r="J108" s="10">
        <v>40119.5</v>
      </c>
      <c r="K108" s="10">
        <v>40119.476168981484</v>
      </c>
      <c r="L108">
        <v>2.5029940119760475E-3</v>
      </c>
      <c r="M108">
        <v>1.66</v>
      </c>
      <c r="N108">
        <v>0.571824</v>
      </c>
      <c r="O108">
        <v>0.203984</v>
      </c>
      <c r="P108">
        <v>0.67</v>
      </c>
      <c r="Q108">
        <v>0.54306560000000004</v>
      </c>
      <c r="R108">
        <v>4.2134400000000002E-2</v>
      </c>
      <c r="S108">
        <v>0.74</v>
      </c>
      <c r="T108">
        <v>1.1886000000000001</v>
      </c>
      <c r="U108">
        <v>0</v>
      </c>
      <c r="V108">
        <f>VLOOKUP(J108,天気!$E$2:$J$721,4,FALSE)</f>
        <v>15.1</v>
      </c>
      <c r="W108">
        <v>0</v>
      </c>
      <c r="X108">
        <v>444</v>
      </c>
      <c r="Y108">
        <v>1120.1904926582138</v>
      </c>
      <c r="Z108">
        <v>3.3439999999999994</v>
      </c>
      <c r="AA108">
        <v>3.3439999999999994</v>
      </c>
      <c r="AB108">
        <v>3.3439999999999994</v>
      </c>
      <c r="AC108">
        <v>35.488677709999997</v>
      </c>
      <c r="AD108">
        <v>139.63698690000001</v>
      </c>
      <c r="AE108">
        <v>6</v>
      </c>
      <c r="AF108">
        <v>9.3439999999999994</v>
      </c>
      <c r="AG108">
        <v>9.3439999999999994</v>
      </c>
      <c r="AH108">
        <v>6</v>
      </c>
      <c r="AI108">
        <v>102</v>
      </c>
      <c r="AJ108" t="s">
        <v>118</v>
      </c>
      <c r="AK108">
        <v>1001014</v>
      </c>
      <c r="AL108" t="s">
        <v>119</v>
      </c>
      <c r="AM108">
        <v>100101403</v>
      </c>
      <c r="AN108" t="s">
        <v>120</v>
      </c>
      <c r="AO108">
        <v>35.492904850000002</v>
      </c>
      <c r="AP108">
        <v>139.64822000000001</v>
      </c>
      <c r="AQ108">
        <v>102</v>
      </c>
      <c r="AR108" t="s">
        <v>118</v>
      </c>
      <c r="AS108">
        <v>1001004</v>
      </c>
      <c r="AT108" t="s">
        <v>397</v>
      </c>
      <c r="AU108">
        <v>100100403</v>
      </c>
      <c r="AV108" t="s">
        <v>398</v>
      </c>
      <c r="AW108">
        <v>54</v>
      </c>
      <c r="AX108">
        <v>1</v>
      </c>
      <c r="AY108" t="s">
        <v>74</v>
      </c>
      <c r="AZ108" t="s">
        <v>121</v>
      </c>
      <c r="BA108">
        <v>100</v>
      </c>
      <c r="BB108" t="s">
        <v>76</v>
      </c>
      <c r="BC108">
        <v>5.8</v>
      </c>
      <c r="BD108">
        <v>1</v>
      </c>
      <c r="BE108">
        <v>1415</v>
      </c>
      <c r="BF108">
        <v>5.8</v>
      </c>
      <c r="BG108">
        <v>1</v>
      </c>
      <c r="BH108">
        <v>16</v>
      </c>
      <c r="BI108">
        <v>230</v>
      </c>
      <c r="BJ108" t="s">
        <v>122</v>
      </c>
      <c r="BK108" t="s">
        <v>334</v>
      </c>
      <c r="BL108">
        <v>1</v>
      </c>
      <c r="BM108">
        <v>1175</v>
      </c>
      <c r="BN108">
        <v>14</v>
      </c>
      <c r="BO108">
        <v>261</v>
      </c>
      <c r="BP108">
        <v>3.3</v>
      </c>
      <c r="BQ108">
        <v>33.299999999999997</v>
      </c>
      <c r="BR108">
        <v>1</v>
      </c>
      <c r="BS108">
        <v>1336</v>
      </c>
      <c r="BT108">
        <v>6.7</v>
      </c>
      <c r="BU108">
        <v>1</v>
      </c>
      <c r="BV108">
        <v>1336</v>
      </c>
      <c r="BW108">
        <v>16.600000000000001</v>
      </c>
      <c r="BX108">
        <v>0</v>
      </c>
      <c r="BY108">
        <v>0</v>
      </c>
      <c r="BZ108">
        <v>0</v>
      </c>
      <c r="CA108">
        <v>0</v>
      </c>
      <c r="CB108">
        <v>0</v>
      </c>
      <c r="CC108">
        <v>0</v>
      </c>
      <c r="CD108">
        <v>0</v>
      </c>
      <c r="CE108">
        <v>0</v>
      </c>
      <c r="CF108">
        <v>0</v>
      </c>
      <c r="CG108">
        <v>0</v>
      </c>
      <c r="CH108">
        <v>0</v>
      </c>
      <c r="CI108">
        <v>0</v>
      </c>
      <c r="CJ108">
        <v>0</v>
      </c>
      <c r="CK108">
        <v>0</v>
      </c>
    </row>
    <row r="109" spans="1:89" x14ac:dyDescent="0.15">
      <c r="A109">
        <v>255697</v>
      </c>
      <c r="B109" t="s">
        <v>156</v>
      </c>
      <c r="C109">
        <v>200</v>
      </c>
      <c r="D109" t="s">
        <v>206</v>
      </c>
      <c r="E109" s="10">
        <v>40119.472731481481</v>
      </c>
      <c r="F109" s="10">
        <v>40119</v>
      </c>
      <c r="G109" s="12">
        <v>0.47273148148087785</v>
      </c>
      <c r="H109" s="12">
        <v>0.5</v>
      </c>
      <c r="I109" s="12">
        <v>0.5</v>
      </c>
      <c r="J109" s="10">
        <v>40119.5</v>
      </c>
      <c r="K109" s="10">
        <v>40119.488391203704</v>
      </c>
      <c r="L109">
        <v>2.3097826086956549E-3</v>
      </c>
      <c r="M109">
        <v>1.96</v>
      </c>
      <c r="N109">
        <v>0.61773750000000005</v>
      </c>
      <c r="O109">
        <v>0.22036249999999999</v>
      </c>
      <c r="P109">
        <v>2.2549999999999999</v>
      </c>
      <c r="Q109">
        <v>0.58667000000000002</v>
      </c>
      <c r="R109">
        <v>4.5517500000000002E-2</v>
      </c>
      <c r="S109">
        <v>0.83</v>
      </c>
      <c r="T109">
        <v>1.28268</v>
      </c>
      <c r="U109">
        <v>0</v>
      </c>
      <c r="V109">
        <f>VLOOKUP(J109,天気!$E$2:$J$721,4,FALSE)</f>
        <v>15.1</v>
      </c>
      <c r="W109">
        <v>0</v>
      </c>
      <c r="X109">
        <v>1353</v>
      </c>
      <c r="Y109">
        <v>1051.045961279247</v>
      </c>
      <c r="Z109">
        <v>-3.6125000000000043</v>
      </c>
      <c r="AA109">
        <v>-3.6125000000000043</v>
      </c>
      <c r="AB109">
        <v>3.6125000000000043</v>
      </c>
      <c r="AC109">
        <v>35.430307380000002</v>
      </c>
      <c r="AD109">
        <v>139.66163639999999</v>
      </c>
      <c r="AE109">
        <v>40.597000000000001</v>
      </c>
      <c r="AF109">
        <v>36.984499999999997</v>
      </c>
      <c r="AG109">
        <v>40.597000000000001</v>
      </c>
      <c r="AH109">
        <v>36.984499999999997</v>
      </c>
      <c r="AI109">
        <v>104</v>
      </c>
      <c r="AJ109" t="s">
        <v>110</v>
      </c>
      <c r="AK109">
        <v>1003010</v>
      </c>
      <c r="AL109" t="s">
        <v>159</v>
      </c>
      <c r="AM109">
        <v>100301003</v>
      </c>
      <c r="AN109" t="s">
        <v>160</v>
      </c>
      <c r="AO109">
        <v>35.425468729999999</v>
      </c>
      <c r="AP109">
        <v>139.65166930000001</v>
      </c>
      <c r="AQ109">
        <v>104</v>
      </c>
      <c r="AR109" t="s">
        <v>110</v>
      </c>
      <c r="AS109">
        <v>1003012</v>
      </c>
      <c r="AT109" t="s">
        <v>157</v>
      </c>
      <c r="AU109">
        <v>100301201</v>
      </c>
      <c r="AV109" t="s">
        <v>158</v>
      </c>
      <c r="AW109">
        <v>0</v>
      </c>
      <c r="AX109">
        <v>2</v>
      </c>
      <c r="AY109" t="s">
        <v>100</v>
      </c>
      <c r="AZ109" t="s">
        <v>161</v>
      </c>
      <c r="BA109">
        <v>410</v>
      </c>
      <c r="BB109" t="s">
        <v>162</v>
      </c>
      <c r="BC109">
        <v>7.8</v>
      </c>
      <c r="BD109">
        <v>1</v>
      </c>
      <c r="BE109">
        <v>1527</v>
      </c>
      <c r="BF109">
        <v>8.3000000000000007</v>
      </c>
      <c r="BG109">
        <v>1</v>
      </c>
      <c r="BH109">
        <v>24</v>
      </c>
      <c r="BI109">
        <v>340</v>
      </c>
      <c r="BJ109" t="s">
        <v>164</v>
      </c>
      <c r="BK109" t="s">
        <v>163</v>
      </c>
      <c r="BL109">
        <v>1</v>
      </c>
      <c r="BM109">
        <v>2032</v>
      </c>
      <c r="BN109">
        <v>25.5</v>
      </c>
      <c r="BO109">
        <v>780</v>
      </c>
      <c r="BP109">
        <v>9.8000000000000007</v>
      </c>
      <c r="BQ109">
        <v>59.3</v>
      </c>
      <c r="BR109">
        <v>1</v>
      </c>
      <c r="BS109">
        <v>1564</v>
      </c>
      <c r="BT109">
        <v>7.8</v>
      </c>
      <c r="BU109">
        <v>1</v>
      </c>
      <c r="BV109">
        <v>1564</v>
      </c>
      <c r="BW109">
        <v>19.600000000000001</v>
      </c>
      <c r="BX109">
        <v>1</v>
      </c>
      <c r="BY109">
        <v>0.73</v>
      </c>
      <c r="BZ109">
        <v>4</v>
      </c>
      <c r="CA109">
        <v>210</v>
      </c>
      <c r="CB109">
        <v>246</v>
      </c>
      <c r="CC109">
        <v>3.7</v>
      </c>
      <c r="CD109">
        <v>433</v>
      </c>
      <c r="CE109">
        <v>6.5</v>
      </c>
      <c r="CF109">
        <v>14.2</v>
      </c>
      <c r="CG109" t="s">
        <v>1076</v>
      </c>
      <c r="CH109" t="s">
        <v>1040</v>
      </c>
      <c r="CI109" t="s">
        <v>969</v>
      </c>
      <c r="CJ109" t="s">
        <v>969</v>
      </c>
      <c r="CK109" t="s">
        <v>972</v>
      </c>
    </row>
    <row r="110" spans="1:89" hidden="1" x14ac:dyDescent="0.15">
      <c r="A110">
        <v>255698</v>
      </c>
      <c r="B110" t="s">
        <v>135</v>
      </c>
      <c r="C110">
        <v>600</v>
      </c>
      <c r="D110" t="s">
        <v>212</v>
      </c>
      <c r="E110" s="10">
        <v>40119.481041666666</v>
      </c>
      <c r="F110" s="10">
        <v>40119</v>
      </c>
      <c r="G110" s="12">
        <v>0.48104166666598758</v>
      </c>
      <c r="H110" s="12">
        <v>0.5</v>
      </c>
      <c r="I110" s="12">
        <v>0.5</v>
      </c>
      <c r="J110" s="10">
        <v>40119.5</v>
      </c>
      <c r="K110" s="10">
        <v>40119.484780092593</v>
      </c>
      <c r="L110">
        <v>0.11133183183183185</v>
      </c>
      <c r="M110">
        <v>0.53833333299999997</v>
      </c>
      <c r="N110">
        <v>6.3395685000000004</v>
      </c>
      <c r="O110">
        <v>2.2614835000000002</v>
      </c>
      <c r="P110">
        <v>0.17</v>
      </c>
      <c r="Q110">
        <v>6.0207363999999997</v>
      </c>
      <c r="R110">
        <v>0.46712609999999999</v>
      </c>
      <c r="S110">
        <v>0.34</v>
      </c>
      <c r="T110">
        <v>0.56784000000000001</v>
      </c>
      <c r="U110">
        <v>0</v>
      </c>
      <c r="V110">
        <f>VLOOKUP(J110,天気!$E$2:$J$721,4,FALSE)</f>
        <v>15.1</v>
      </c>
      <c r="W110">
        <v>1</v>
      </c>
      <c r="X110">
        <v>323</v>
      </c>
      <c r="Y110">
        <v>266.45517261445269</v>
      </c>
      <c r="Z110">
        <v>37.073500000000003</v>
      </c>
      <c r="AA110">
        <v>37.073500000000003</v>
      </c>
      <c r="AB110">
        <v>37.073500000000003</v>
      </c>
      <c r="AC110">
        <v>35.688217899999998</v>
      </c>
      <c r="AD110">
        <v>139.69594720000001</v>
      </c>
      <c r="AE110">
        <v>3.5047000000000001</v>
      </c>
      <c r="AF110">
        <v>40.578200000000002</v>
      </c>
      <c r="AG110">
        <v>40.578200000000002</v>
      </c>
      <c r="AH110">
        <v>3.5047000000000001</v>
      </c>
      <c r="AO110">
        <v>35.690336889999998</v>
      </c>
      <c r="AP110">
        <v>139.69732590000001</v>
      </c>
      <c r="AW110">
        <v>37</v>
      </c>
      <c r="AX110">
        <v>1</v>
      </c>
      <c r="AY110" t="s">
        <v>74</v>
      </c>
      <c r="AZ110" t="s">
        <v>101</v>
      </c>
      <c r="BA110">
        <v>420</v>
      </c>
      <c r="BB110" t="s">
        <v>177</v>
      </c>
      <c r="BC110">
        <v>4</v>
      </c>
      <c r="BD110">
        <v>1</v>
      </c>
      <c r="BE110">
        <v>676</v>
      </c>
      <c r="BF110">
        <v>3.4</v>
      </c>
      <c r="BG110">
        <v>0</v>
      </c>
      <c r="BH110">
        <v>11</v>
      </c>
      <c r="BI110">
        <v>260</v>
      </c>
      <c r="BJ110" t="s">
        <v>399</v>
      </c>
      <c r="BK110" t="s">
        <v>393</v>
      </c>
      <c r="BL110">
        <v>1</v>
      </c>
      <c r="BM110">
        <v>0</v>
      </c>
      <c r="BN110">
        <v>0</v>
      </c>
      <c r="BO110">
        <v>784</v>
      </c>
      <c r="BP110">
        <v>9.4</v>
      </c>
      <c r="BQ110">
        <v>0</v>
      </c>
      <c r="BR110">
        <v>1</v>
      </c>
      <c r="BS110">
        <v>333</v>
      </c>
      <c r="BT110">
        <v>1.7</v>
      </c>
      <c r="BU110">
        <v>1</v>
      </c>
      <c r="BV110">
        <v>333</v>
      </c>
      <c r="BW110">
        <v>4</v>
      </c>
      <c r="BX110">
        <v>0</v>
      </c>
      <c r="BY110">
        <v>0</v>
      </c>
      <c r="BZ110">
        <v>0</v>
      </c>
      <c r="CA110">
        <v>0</v>
      </c>
      <c r="CB110">
        <v>0</v>
      </c>
      <c r="CC110">
        <v>0</v>
      </c>
      <c r="CD110">
        <v>0</v>
      </c>
      <c r="CE110">
        <v>0</v>
      </c>
      <c r="CF110">
        <v>0</v>
      </c>
      <c r="CG110" t="s">
        <v>1206</v>
      </c>
      <c r="CH110" t="s">
        <v>982</v>
      </c>
      <c r="CI110" t="s">
        <v>1207</v>
      </c>
      <c r="CJ110" t="s">
        <v>1002</v>
      </c>
      <c r="CK110" t="s">
        <v>986</v>
      </c>
    </row>
    <row r="111" spans="1:89" hidden="1" x14ac:dyDescent="0.15">
      <c r="A111">
        <v>255705</v>
      </c>
      <c r="B111" t="s">
        <v>165</v>
      </c>
      <c r="C111">
        <v>500</v>
      </c>
      <c r="D111" t="s">
        <v>148</v>
      </c>
      <c r="E111" s="10">
        <v>40119.510520833333</v>
      </c>
      <c r="F111" s="10">
        <v>40119</v>
      </c>
      <c r="G111" s="12">
        <v>0.51052083333343035</v>
      </c>
      <c r="H111" s="12">
        <v>0.54166666666666696</v>
      </c>
      <c r="I111" s="12">
        <v>0.54166666666666696</v>
      </c>
      <c r="J111" s="10">
        <v>40119.541666666664</v>
      </c>
      <c r="K111" s="10">
        <v>40119.5391087963</v>
      </c>
      <c r="L111">
        <v>1.7162551440329217E-3</v>
      </c>
      <c r="M111">
        <v>1.77</v>
      </c>
      <c r="N111">
        <v>0.42789329999999998</v>
      </c>
      <c r="O111">
        <v>0.15264030000000001</v>
      </c>
      <c r="P111">
        <v>0.73</v>
      </c>
      <c r="Q111">
        <v>0.40637351999999999</v>
      </c>
      <c r="R111">
        <v>3.1528979999999998E-2</v>
      </c>
      <c r="S111">
        <v>4.1166666669999996</v>
      </c>
      <c r="T111">
        <v>2.4393600000000002</v>
      </c>
      <c r="U111">
        <v>0</v>
      </c>
      <c r="V111">
        <f>VLOOKUP(J111,天気!$E$2:$J$721,4,FALSE)</f>
        <v>15.4</v>
      </c>
      <c r="W111">
        <v>1</v>
      </c>
      <c r="X111">
        <v>2470</v>
      </c>
      <c r="Y111">
        <v>1111.7235238556741</v>
      </c>
      <c r="Z111">
        <v>2.5023</v>
      </c>
      <c r="AA111">
        <v>2.5023</v>
      </c>
      <c r="AB111">
        <v>2.5023</v>
      </c>
      <c r="AC111">
        <v>35.459597119999998</v>
      </c>
      <c r="AD111">
        <v>139.61418810000001</v>
      </c>
      <c r="AE111">
        <v>3.6715</v>
      </c>
      <c r="AF111">
        <v>6.1738</v>
      </c>
      <c r="AG111">
        <v>6.1738</v>
      </c>
      <c r="AH111">
        <v>3.6715</v>
      </c>
      <c r="AI111">
        <v>103</v>
      </c>
      <c r="AJ111" t="s">
        <v>71</v>
      </c>
      <c r="AK111">
        <v>1002008</v>
      </c>
      <c r="AL111" t="s">
        <v>187</v>
      </c>
      <c r="AM111">
        <v>100200803</v>
      </c>
      <c r="AN111" t="s">
        <v>226</v>
      </c>
      <c r="AO111">
        <v>35.463094750000003</v>
      </c>
      <c r="AP111">
        <v>139.6256894</v>
      </c>
      <c r="AQ111">
        <v>103</v>
      </c>
      <c r="AR111" t="s">
        <v>71</v>
      </c>
      <c r="AS111">
        <v>1002001</v>
      </c>
      <c r="AT111" t="s">
        <v>213</v>
      </c>
      <c r="AU111">
        <v>100200103</v>
      </c>
      <c r="AV111" t="s">
        <v>254</v>
      </c>
      <c r="AW111">
        <v>46</v>
      </c>
      <c r="AX111">
        <v>1</v>
      </c>
      <c r="AY111" t="s">
        <v>74</v>
      </c>
      <c r="AZ111" t="s">
        <v>75</v>
      </c>
      <c r="BA111">
        <v>100</v>
      </c>
      <c r="BB111" t="s">
        <v>76</v>
      </c>
      <c r="BC111">
        <v>9</v>
      </c>
      <c r="BD111">
        <v>1</v>
      </c>
      <c r="BE111">
        <v>2904</v>
      </c>
      <c r="BF111">
        <v>9</v>
      </c>
      <c r="BG111">
        <v>1</v>
      </c>
      <c r="BH111">
        <v>2</v>
      </c>
      <c r="BI111">
        <v>140</v>
      </c>
      <c r="BJ111" t="s">
        <v>191</v>
      </c>
      <c r="BK111" t="s">
        <v>155</v>
      </c>
      <c r="BL111">
        <v>0</v>
      </c>
      <c r="BM111">
        <v>326</v>
      </c>
      <c r="BN111">
        <v>3.9</v>
      </c>
      <c r="BO111">
        <v>793</v>
      </c>
      <c r="BP111">
        <v>9.5</v>
      </c>
      <c r="BQ111">
        <v>15.4</v>
      </c>
      <c r="BR111">
        <v>1</v>
      </c>
      <c r="BS111">
        <v>1458</v>
      </c>
      <c r="BT111">
        <v>7.3</v>
      </c>
      <c r="BU111">
        <v>1</v>
      </c>
      <c r="BV111">
        <v>1458</v>
      </c>
      <c r="BW111">
        <v>17.7</v>
      </c>
      <c r="BX111">
        <v>0</v>
      </c>
      <c r="BY111">
        <v>0</v>
      </c>
      <c r="BZ111">
        <v>0</v>
      </c>
      <c r="CA111">
        <v>0</v>
      </c>
      <c r="CB111">
        <v>0</v>
      </c>
      <c r="CC111">
        <v>0</v>
      </c>
      <c r="CD111">
        <v>0</v>
      </c>
      <c r="CE111">
        <v>0</v>
      </c>
      <c r="CF111">
        <v>0</v>
      </c>
      <c r="CG111" t="s">
        <v>1120</v>
      </c>
      <c r="CH111" t="s">
        <v>969</v>
      </c>
      <c r="CI111" t="s">
        <v>1125</v>
      </c>
      <c r="CJ111" t="s">
        <v>976</v>
      </c>
      <c r="CK111" t="s">
        <v>986</v>
      </c>
    </row>
    <row r="112" spans="1:89" hidden="1" x14ac:dyDescent="0.15">
      <c r="A112">
        <v>255706</v>
      </c>
      <c r="B112" t="s">
        <v>186</v>
      </c>
      <c r="C112">
        <v>600</v>
      </c>
      <c r="D112" t="s">
        <v>212</v>
      </c>
      <c r="E112" s="10">
        <v>40119.512187499997</v>
      </c>
      <c r="F112" s="10">
        <v>40119</v>
      </c>
      <c r="G112" s="12">
        <v>0.51218749999679858</v>
      </c>
      <c r="H112" s="12">
        <v>0.54166666666666696</v>
      </c>
      <c r="I112" s="12">
        <v>0.54166666666666696</v>
      </c>
      <c r="J112" s="10">
        <v>40119.541666666664</v>
      </c>
      <c r="K112" s="10">
        <v>40119.536504629628</v>
      </c>
      <c r="L112">
        <v>9.2067081604425994E-3</v>
      </c>
      <c r="M112">
        <v>1.75</v>
      </c>
      <c r="N112">
        <v>2.2765059000000001</v>
      </c>
      <c r="O112">
        <v>0.81208689999999994</v>
      </c>
      <c r="P112">
        <v>0.72</v>
      </c>
      <c r="Q112">
        <v>2.16201496</v>
      </c>
      <c r="R112">
        <v>0.16774254</v>
      </c>
      <c r="S112">
        <v>3.5016666669999998</v>
      </c>
      <c r="T112">
        <v>2.11008</v>
      </c>
      <c r="U112">
        <v>0</v>
      </c>
      <c r="V112">
        <f>VLOOKUP(J112,天気!$E$2:$J$721,4,FALSE)</f>
        <v>15.4</v>
      </c>
      <c r="W112">
        <v>1</v>
      </c>
      <c r="X112">
        <v>2101</v>
      </c>
      <c r="Y112">
        <v>1088.1597301837458</v>
      </c>
      <c r="Z112">
        <v>13.312899999999999</v>
      </c>
      <c r="AA112">
        <v>13.312899999999999</v>
      </c>
      <c r="AB112">
        <v>13.312899999999999</v>
      </c>
      <c r="AC112">
        <v>35.459559630000001</v>
      </c>
      <c r="AD112">
        <v>139.61441880000001</v>
      </c>
      <c r="AE112">
        <v>3.2223999999999999</v>
      </c>
      <c r="AF112">
        <v>16.535299999999999</v>
      </c>
      <c r="AG112">
        <v>16.535299999999999</v>
      </c>
      <c r="AH112">
        <v>3.2223999999999999</v>
      </c>
      <c r="AI112">
        <v>103</v>
      </c>
      <c r="AJ112" t="s">
        <v>71</v>
      </c>
      <c r="AK112">
        <v>1002008</v>
      </c>
      <c r="AL112" t="s">
        <v>187</v>
      </c>
      <c r="AM112">
        <v>100200801</v>
      </c>
      <c r="AN112" t="s">
        <v>188</v>
      </c>
      <c r="AO112">
        <v>35.463915550000003</v>
      </c>
      <c r="AP112">
        <v>139.62517980000001</v>
      </c>
      <c r="AQ112">
        <v>103</v>
      </c>
      <c r="AR112" t="s">
        <v>71</v>
      </c>
      <c r="AS112">
        <v>1002001</v>
      </c>
      <c r="AT112" t="s">
        <v>213</v>
      </c>
      <c r="AU112">
        <v>100200105</v>
      </c>
      <c r="AV112" t="s">
        <v>276</v>
      </c>
      <c r="AW112">
        <v>0</v>
      </c>
      <c r="AX112">
        <v>2</v>
      </c>
      <c r="AY112" t="s">
        <v>100</v>
      </c>
      <c r="AZ112" t="s">
        <v>75</v>
      </c>
      <c r="BA112">
        <v>100</v>
      </c>
      <c r="BB112" t="s">
        <v>76</v>
      </c>
      <c r="BC112">
        <v>7.4</v>
      </c>
      <c r="BD112">
        <v>1</v>
      </c>
      <c r="BE112">
        <v>2512</v>
      </c>
      <c r="BF112">
        <v>7.4</v>
      </c>
      <c r="BG112">
        <v>1</v>
      </c>
      <c r="BH112">
        <v>2</v>
      </c>
      <c r="BI112">
        <v>140</v>
      </c>
      <c r="BJ112" t="s">
        <v>191</v>
      </c>
      <c r="BK112" t="s">
        <v>155</v>
      </c>
      <c r="BL112">
        <v>0</v>
      </c>
      <c r="BM112">
        <v>316</v>
      </c>
      <c r="BN112">
        <v>3.8</v>
      </c>
      <c r="BO112">
        <v>700</v>
      </c>
      <c r="BP112">
        <v>8.4</v>
      </c>
      <c r="BQ112">
        <v>14.2</v>
      </c>
      <c r="BR112">
        <v>1</v>
      </c>
      <c r="BS112">
        <v>1446</v>
      </c>
      <c r="BT112">
        <v>7.2</v>
      </c>
      <c r="BU112">
        <v>1</v>
      </c>
      <c r="BV112">
        <v>1446</v>
      </c>
      <c r="BW112">
        <v>17.5</v>
      </c>
      <c r="BX112">
        <v>0</v>
      </c>
      <c r="BY112">
        <v>0</v>
      </c>
      <c r="BZ112">
        <v>0</v>
      </c>
      <c r="CA112">
        <v>0</v>
      </c>
      <c r="CB112">
        <v>0</v>
      </c>
      <c r="CC112">
        <v>0</v>
      </c>
      <c r="CD112">
        <v>0</v>
      </c>
      <c r="CE112">
        <v>0</v>
      </c>
      <c r="CF112">
        <v>0</v>
      </c>
      <c r="CG112" t="s">
        <v>1120</v>
      </c>
      <c r="CH112" t="s">
        <v>969</v>
      </c>
      <c r="CI112" t="s">
        <v>1125</v>
      </c>
      <c r="CJ112" t="s">
        <v>976</v>
      </c>
      <c r="CK112" t="s">
        <v>986</v>
      </c>
    </row>
    <row r="113" spans="1:89" x14ac:dyDescent="0.15">
      <c r="A113">
        <v>255718</v>
      </c>
      <c r="B113" t="s">
        <v>186</v>
      </c>
      <c r="C113">
        <v>200</v>
      </c>
      <c r="D113" t="s">
        <v>206</v>
      </c>
      <c r="E113" s="10">
        <v>40119.601527777777</v>
      </c>
      <c r="F113" s="10">
        <v>40119</v>
      </c>
      <c r="G113" s="12">
        <v>0.601527777776937</v>
      </c>
      <c r="H113" s="12">
        <v>0.625</v>
      </c>
      <c r="I113" s="12">
        <v>0.625</v>
      </c>
      <c r="J113" s="10">
        <v>40119.625</v>
      </c>
      <c r="K113" s="10">
        <v>40119.619710648149</v>
      </c>
      <c r="L113">
        <v>1.0804054937867888E-2</v>
      </c>
      <c r="M113">
        <v>1.85</v>
      </c>
      <c r="N113">
        <v>2.8248174000000001</v>
      </c>
      <c r="O113">
        <v>1.0076833999999999</v>
      </c>
      <c r="P113">
        <v>0.76</v>
      </c>
      <c r="Q113">
        <v>2.6827505600000001</v>
      </c>
      <c r="R113">
        <v>0.20814443999999999</v>
      </c>
      <c r="S113">
        <v>2.6183333329999998</v>
      </c>
      <c r="T113">
        <v>2.5275599999999998</v>
      </c>
      <c r="U113">
        <v>0</v>
      </c>
      <c r="V113">
        <f>VLOOKUP(J113,天気!$E$2:$J$721,4,FALSE)</f>
        <v>15.5</v>
      </c>
      <c r="W113">
        <v>1</v>
      </c>
      <c r="X113">
        <v>1571</v>
      </c>
      <c r="Y113">
        <v>1177.4524208670005</v>
      </c>
      <c r="Z113">
        <v>-16.519400000000001</v>
      </c>
      <c r="AA113">
        <v>-16.519400000000001</v>
      </c>
      <c r="AB113">
        <v>16.519400000000001</v>
      </c>
      <c r="AC113">
        <v>35.463148359999998</v>
      </c>
      <c r="AD113">
        <v>139.62659600000001</v>
      </c>
      <c r="AE113">
        <v>20.3504</v>
      </c>
      <c r="AF113">
        <v>3.831</v>
      </c>
      <c r="AG113">
        <v>20.3504</v>
      </c>
      <c r="AH113">
        <v>3.831</v>
      </c>
      <c r="AI113">
        <v>103</v>
      </c>
      <c r="AJ113" t="s">
        <v>71</v>
      </c>
      <c r="AK113">
        <v>1002001</v>
      </c>
      <c r="AL113" t="s">
        <v>213</v>
      </c>
      <c r="AM113">
        <v>100200103</v>
      </c>
      <c r="AN113" t="s">
        <v>254</v>
      </c>
      <c r="AO113">
        <v>35.459377250000003</v>
      </c>
      <c r="AP113">
        <v>139.61444560000001</v>
      </c>
      <c r="AQ113">
        <v>103</v>
      </c>
      <c r="AR113" t="s">
        <v>71</v>
      </c>
      <c r="AS113">
        <v>1002008</v>
      </c>
      <c r="AT113" t="s">
        <v>187</v>
      </c>
      <c r="AU113">
        <v>100200801</v>
      </c>
      <c r="AV113" t="s">
        <v>188</v>
      </c>
      <c r="AW113">
        <v>0</v>
      </c>
      <c r="AX113">
        <v>2</v>
      </c>
      <c r="AY113" t="s">
        <v>100</v>
      </c>
      <c r="AZ113" t="s">
        <v>75</v>
      </c>
      <c r="BA113">
        <v>100</v>
      </c>
      <c r="BB113" t="s">
        <v>76</v>
      </c>
      <c r="BC113">
        <v>9.1999999999999993</v>
      </c>
      <c r="BD113">
        <v>1</v>
      </c>
      <c r="BE113">
        <v>3009</v>
      </c>
      <c r="BF113">
        <v>9.1999999999999993</v>
      </c>
      <c r="BG113">
        <v>1</v>
      </c>
      <c r="BH113">
        <v>1</v>
      </c>
      <c r="BI113">
        <v>140</v>
      </c>
      <c r="BJ113" t="s">
        <v>155</v>
      </c>
      <c r="BK113" t="s">
        <v>191</v>
      </c>
      <c r="BL113">
        <v>0</v>
      </c>
      <c r="BM113">
        <v>845</v>
      </c>
      <c r="BN113">
        <v>10.1</v>
      </c>
      <c r="BO113">
        <v>325</v>
      </c>
      <c r="BP113">
        <v>3.9</v>
      </c>
      <c r="BQ113">
        <v>15</v>
      </c>
      <c r="BR113">
        <v>1</v>
      </c>
      <c r="BS113">
        <v>1529</v>
      </c>
      <c r="BT113">
        <v>7.6</v>
      </c>
      <c r="BU113">
        <v>1</v>
      </c>
      <c r="BV113">
        <v>1529</v>
      </c>
      <c r="BW113">
        <v>18.5</v>
      </c>
      <c r="BX113">
        <v>0</v>
      </c>
      <c r="BY113">
        <v>0</v>
      </c>
      <c r="BZ113">
        <v>0</v>
      </c>
      <c r="CA113">
        <v>0</v>
      </c>
      <c r="CB113">
        <v>0</v>
      </c>
      <c r="CC113">
        <v>0</v>
      </c>
      <c r="CD113">
        <v>0</v>
      </c>
      <c r="CE113">
        <v>0</v>
      </c>
      <c r="CF113">
        <v>0</v>
      </c>
      <c r="CG113" t="s">
        <v>1125</v>
      </c>
      <c r="CH113" t="s">
        <v>976</v>
      </c>
      <c r="CI113" t="s">
        <v>1120</v>
      </c>
      <c r="CJ113" t="s">
        <v>969</v>
      </c>
      <c r="CK113" t="s">
        <v>986</v>
      </c>
    </row>
    <row r="114" spans="1:89" x14ac:dyDescent="0.15">
      <c r="A114">
        <v>255721</v>
      </c>
      <c r="B114" t="s">
        <v>117</v>
      </c>
      <c r="C114">
        <v>999</v>
      </c>
      <c r="D114" t="s">
        <v>70</v>
      </c>
      <c r="E114" s="10">
        <v>40119.62290509259</v>
      </c>
      <c r="F114" s="10">
        <v>40119</v>
      </c>
      <c r="G114" s="12">
        <v>0.62290509259037208</v>
      </c>
      <c r="H114" s="12">
        <v>0.625</v>
      </c>
      <c r="I114" s="12">
        <v>0.625</v>
      </c>
      <c r="J114" s="10">
        <v>40119.625</v>
      </c>
      <c r="K114" s="10">
        <v>40119.625115740739</v>
      </c>
      <c r="L114">
        <v>1.4E-2</v>
      </c>
      <c r="M114">
        <v>1.6</v>
      </c>
      <c r="N114">
        <v>3.0595319999999999</v>
      </c>
      <c r="O114">
        <v>1.091412</v>
      </c>
      <c r="P114">
        <v>0.64</v>
      </c>
      <c r="Q114">
        <v>2.9056608000000002</v>
      </c>
      <c r="R114">
        <v>0.22543920000000001</v>
      </c>
      <c r="S114">
        <v>0.78</v>
      </c>
      <c r="T114">
        <v>1.0726800000000001</v>
      </c>
      <c r="U114">
        <v>0</v>
      </c>
      <c r="V114">
        <f>VLOOKUP(J114,天気!$E$2:$J$721,4,FALSE)</f>
        <v>15.5</v>
      </c>
      <c r="W114">
        <v>0</v>
      </c>
      <c r="X114">
        <v>191</v>
      </c>
      <c r="Y114">
        <v>1206.4066719355208</v>
      </c>
      <c r="Z114">
        <v>17.891999999999999</v>
      </c>
      <c r="AA114">
        <v>17.891999999999999</v>
      </c>
      <c r="AB114">
        <v>17.891999999999999</v>
      </c>
      <c r="AC114">
        <v>35.489224790000002</v>
      </c>
      <c r="AD114">
        <v>139.62784590000001</v>
      </c>
      <c r="AE114">
        <v>4.944</v>
      </c>
      <c r="AF114">
        <v>22.835999999999999</v>
      </c>
      <c r="AG114">
        <v>22.835999999999999</v>
      </c>
      <c r="AH114">
        <v>4.944</v>
      </c>
      <c r="AI114">
        <v>102</v>
      </c>
      <c r="AJ114" t="s">
        <v>118</v>
      </c>
      <c r="AK114">
        <v>1001016</v>
      </c>
      <c r="AL114" t="s">
        <v>122</v>
      </c>
      <c r="AM114">
        <v>100101603</v>
      </c>
      <c r="AN114" t="s">
        <v>122</v>
      </c>
      <c r="AO114">
        <v>35.499229509999999</v>
      </c>
      <c r="AP114">
        <v>139.63300649999999</v>
      </c>
      <c r="AQ114">
        <v>109</v>
      </c>
      <c r="AR114" t="s">
        <v>265</v>
      </c>
      <c r="AS114">
        <v>1008041</v>
      </c>
      <c r="AT114" t="s">
        <v>324</v>
      </c>
      <c r="AU114">
        <v>100804101</v>
      </c>
      <c r="AV114" t="s">
        <v>325</v>
      </c>
      <c r="AW114">
        <v>54</v>
      </c>
      <c r="AX114">
        <v>1</v>
      </c>
      <c r="AY114" t="s">
        <v>74</v>
      </c>
      <c r="AZ114" t="s">
        <v>121</v>
      </c>
      <c r="BA114">
        <v>200</v>
      </c>
      <c r="BB114" t="s">
        <v>114</v>
      </c>
      <c r="BC114">
        <v>4.9000000000000004</v>
      </c>
      <c r="BD114">
        <v>1</v>
      </c>
      <c r="BE114">
        <v>1277</v>
      </c>
      <c r="BF114">
        <v>7.8</v>
      </c>
      <c r="BG114">
        <v>1</v>
      </c>
      <c r="BH114">
        <v>2</v>
      </c>
      <c r="BI114">
        <v>120</v>
      </c>
      <c r="BJ114" t="s">
        <v>122</v>
      </c>
      <c r="BK114" t="s">
        <v>313</v>
      </c>
      <c r="BL114">
        <v>0</v>
      </c>
      <c r="BM114">
        <v>33</v>
      </c>
      <c r="BN114">
        <v>0.5</v>
      </c>
      <c r="BO114">
        <v>212</v>
      </c>
      <c r="BP114">
        <v>2.4</v>
      </c>
      <c r="BQ114">
        <v>4.9000000000000004</v>
      </c>
      <c r="BR114">
        <v>1</v>
      </c>
      <c r="BS114">
        <v>1278</v>
      </c>
      <c r="BT114">
        <v>6.4</v>
      </c>
      <c r="BU114">
        <v>1</v>
      </c>
      <c r="BV114">
        <v>1278</v>
      </c>
      <c r="BW114">
        <v>16</v>
      </c>
      <c r="BX114">
        <v>1</v>
      </c>
      <c r="BY114">
        <v>0.6</v>
      </c>
      <c r="BZ114">
        <v>2</v>
      </c>
      <c r="CA114">
        <v>210</v>
      </c>
      <c r="CB114">
        <v>604</v>
      </c>
      <c r="CC114">
        <v>9.1</v>
      </c>
      <c r="CD114">
        <v>331</v>
      </c>
      <c r="CE114">
        <v>5</v>
      </c>
      <c r="CF114">
        <v>16.100000000000001</v>
      </c>
      <c r="CG114">
        <v>0</v>
      </c>
      <c r="CH114">
        <v>0</v>
      </c>
      <c r="CI114">
        <v>0</v>
      </c>
      <c r="CJ114">
        <v>0</v>
      </c>
      <c r="CK114">
        <v>0</v>
      </c>
    </row>
    <row r="115" spans="1:89" hidden="1" x14ac:dyDescent="0.15">
      <c r="A115">
        <v>255729</v>
      </c>
      <c r="B115" t="s">
        <v>186</v>
      </c>
      <c r="C115">
        <v>200</v>
      </c>
      <c r="D115" t="s">
        <v>206</v>
      </c>
      <c r="E115" s="10">
        <v>40119.682280092595</v>
      </c>
      <c r="F115" s="10">
        <v>40119</v>
      </c>
      <c r="G115" s="12">
        <v>0.68228009259473765</v>
      </c>
      <c r="H115" s="12">
        <v>0.70833333333333404</v>
      </c>
      <c r="I115" s="12">
        <v>0.70833333333333404</v>
      </c>
      <c r="J115" s="10">
        <v>40119.708333333336</v>
      </c>
      <c r="K115" s="10">
        <v>40119.736238425925</v>
      </c>
      <c r="L115">
        <v>0.17381806722689078</v>
      </c>
      <c r="M115">
        <v>0.28999999999999998</v>
      </c>
      <c r="N115">
        <v>7.0740477000000004</v>
      </c>
      <c r="O115">
        <v>2.5234907</v>
      </c>
      <c r="P115">
        <v>0.12</v>
      </c>
      <c r="Q115">
        <v>6.7182768800000003</v>
      </c>
      <c r="R115">
        <v>0.52124561999999997</v>
      </c>
      <c r="S115">
        <v>7.77</v>
      </c>
      <c r="T115">
        <v>0.46788000000000002</v>
      </c>
      <c r="U115">
        <v>0</v>
      </c>
      <c r="V115">
        <f>VLOOKUP(J115,天気!$E$2:$J$721,4,FALSE)</f>
        <v>15.1</v>
      </c>
      <c r="W115">
        <v>2</v>
      </c>
      <c r="X115">
        <v>4662</v>
      </c>
      <c r="Y115">
        <v>134.43303023995918</v>
      </c>
      <c r="Z115">
        <v>-41.368700000000004</v>
      </c>
      <c r="AA115">
        <v>-41.368700000000004</v>
      </c>
      <c r="AB115">
        <v>41.368700000000004</v>
      </c>
      <c r="AC115">
        <v>35.458937319999997</v>
      </c>
      <c r="AD115">
        <v>139.615556</v>
      </c>
      <c r="AE115">
        <v>45.884700000000002</v>
      </c>
      <c r="AF115">
        <v>4.516</v>
      </c>
      <c r="AG115">
        <v>45.884700000000002</v>
      </c>
      <c r="AH115">
        <v>4.516</v>
      </c>
      <c r="AI115">
        <v>103</v>
      </c>
      <c r="AJ115" t="s">
        <v>71</v>
      </c>
      <c r="AK115">
        <v>1002008</v>
      </c>
      <c r="AL115" t="s">
        <v>187</v>
      </c>
      <c r="AM115">
        <v>100200801</v>
      </c>
      <c r="AN115" t="s">
        <v>188</v>
      </c>
      <c r="AO115">
        <v>35.460128179999998</v>
      </c>
      <c r="AP115">
        <v>139.61529859999999</v>
      </c>
      <c r="AQ115">
        <v>103</v>
      </c>
      <c r="AR115" t="s">
        <v>71</v>
      </c>
      <c r="AS115">
        <v>1002008</v>
      </c>
      <c r="AT115" t="s">
        <v>187</v>
      </c>
      <c r="AU115">
        <v>100200801</v>
      </c>
      <c r="AV115" t="s">
        <v>188</v>
      </c>
      <c r="AW115">
        <v>0</v>
      </c>
      <c r="AX115">
        <v>2</v>
      </c>
      <c r="AY115" t="s">
        <v>100</v>
      </c>
      <c r="AZ115" t="s">
        <v>75</v>
      </c>
      <c r="BA115">
        <v>100</v>
      </c>
      <c r="BB115" t="s">
        <v>76</v>
      </c>
      <c r="BC115">
        <v>3.9</v>
      </c>
      <c r="BD115">
        <v>1</v>
      </c>
      <c r="BE115">
        <v>557</v>
      </c>
      <c r="BF115">
        <v>3.9</v>
      </c>
      <c r="BG115">
        <v>0</v>
      </c>
      <c r="BH115">
        <v>0</v>
      </c>
      <c r="BI115">
        <v>0</v>
      </c>
      <c r="BJ115">
        <v>0</v>
      </c>
      <c r="BK115">
        <v>0</v>
      </c>
      <c r="BL115">
        <v>0</v>
      </c>
      <c r="BM115">
        <v>0</v>
      </c>
      <c r="BN115">
        <v>0</v>
      </c>
      <c r="BO115">
        <v>0</v>
      </c>
      <c r="BP115">
        <v>0</v>
      </c>
      <c r="BQ115">
        <v>0</v>
      </c>
      <c r="BR115">
        <v>1</v>
      </c>
      <c r="BS115">
        <v>238</v>
      </c>
      <c r="BT115">
        <v>1.2</v>
      </c>
      <c r="BU115">
        <v>1</v>
      </c>
      <c r="BV115">
        <v>238</v>
      </c>
      <c r="BW115">
        <v>2.9</v>
      </c>
      <c r="BX115">
        <v>1</v>
      </c>
      <c r="BY115">
        <v>0.4</v>
      </c>
      <c r="BZ115">
        <v>1</v>
      </c>
      <c r="CA115">
        <v>210</v>
      </c>
      <c r="CB115">
        <v>236</v>
      </c>
      <c r="CC115">
        <v>3.5</v>
      </c>
      <c r="CD115">
        <v>190</v>
      </c>
      <c r="CE115">
        <v>2.9</v>
      </c>
      <c r="CF115">
        <v>7.4</v>
      </c>
      <c r="CG115" t="s">
        <v>1120</v>
      </c>
      <c r="CH115" t="s">
        <v>969</v>
      </c>
      <c r="CI115" t="s">
        <v>1120</v>
      </c>
      <c r="CJ115" t="s">
        <v>969</v>
      </c>
      <c r="CK115" t="s">
        <v>991</v>
      </c>
    </row>
    <row r="116" spans="1:89" x14ac:dyDescent="0.15">
      <c r="A116">
        <v>255731</v>
      </c>
      <c r="B116" t="s">
        <v>172</v>
      </c>
      <c r="C116">
        <v>999</v>
      </c>
      <c r="D116" t="s">
        <v>70</v>
      </c>
      <c r="E116" s="10">
        <v>40119.688449074078</v>
      </c>
      <c r="F116" s="10">
        <v>40119</v>
      </c>
      <c r="G116" s="12">
        <v>0.68844907407765277</v>
      </c>
      <c r="H116" s="12">
        <v>0.70833333333333404</v>
      </c>
      <c r="I116" s="12">
        <v>0.70833333333333404</v>
      </c>
      <c r="J116" s="10">
        <v>40119.708333333336</v>
      </c>
      <c r="K116" s="10">
        <v>40119.702835648146</v>
      </c>
      <c r="L116">
        <v>8.0473043478260908E-3</v>
      </c>
      <c r="M116">
        <v>2.0716666670000001</v>
      </c>
      <c r="N116">
        <v>1.5825024000000001</v>
      </c>
      <c r="O116">
        <v>0.56451839999999998</v>
      </c>
      <c r="P116">
        <v>0.57999999999999996</v>
      </c>
      <c r="Q116">
        <v>1.50291456</v>
      </c>
      <c r="R116">
        <v>0.11660544</v>
      </c>
      <c r="S116">
        <v>0.93</v>
      </c>
      <c r="T116">
        <v>2.0470799999999998</v>
      </c>
      <c r="U116">
        <v>0</v>
      </c>
      <c r="V116">
        <f>VLOOKUP(J116,天気!$E$2:$J$721,4,FALSE)</f>
        <v>15.1</v>
      </c>
      <c r="W116">
        <v>0</v>
      </c>
      <c r="X116">
        <v>1243</v>
      </c>
      <c r="Y116">
        <v>840.26847945972838</v>
      </c>
      <c r="Z116">
        <v>9.254400000000004</v>
      </c>
      <c r="AA116">
        <v>9.254400000000004</v>
      </c>
      <c r="AB116">
        <v>9.254400000000004</v>
      </c>
      <c r="AC116">
        <v>35.423859380000003</v>
      </c>
      <c r="AD116">
        <v>139.5534361</v>
      </c>
      <c r="AE116">
        <v>33.763599999999997</v>
      </c>
      <c r="AF116">
        <v>43.018000000000001</v>
      </c>
      <c r="AG116">
        <v>43.018000000000001</v>
      </c>
      <c r="AH116">
        <v>33.763599999999997</v>
      </c>
      <c r="AI116">
        <v>110</v>
      </c>
      <c r="AJ116" t="s">
        <v>95</v>
      </c>
      <c r="AK116">
        <v>1009034</v>
      </c>
      <c r="AL116" t="s">
        <v>173</v>
      </c>
      <c r="AM116">
        <v>100903403</v>
      </c>
      <c r="AN116" t="s">
        <v>174</v>
      </c>
      <c r="AO116">
        <v>35.430988669999998</v>
      </c>
      <c r="AP116">
        <v>139.55651520000001</v>
      </c>
      <c r="AQ116">
        <v>110</v>
      </c>
      <c r="AR116" t="s">
        <v>95</v>
      </c>
      <c r="AS116">
        <v>1009032</v>
      </c>
      <c r="AT116" t="s">
        <v>175</v>
      </c>
      <c r="AU116">
        <v>100903201</v>
      </c>
      <c r="AV116" t="s">
        <v>176</v>
      </c>
      <c r="AW116">
        <v>28</v>
      </c>
      <c r="AX116">
        <v>1</v>
      </c>
      <c r="AY116" t="s">
        <v>74</v>
      </c>
      <c r="AZ116" t="s">
        <v>101</v>
      </c>
      <c r="BA116">
        <v>420</v>
      </c>
      <c r="BB116" t="s">
        <v>177</v>
      </c>
      <c r="BC116">
        <v>15.1</v>
      </c>
      <c r="BD116">
        <v>1</v>
      </c>
      <c r="BE116">
        <v>2437</v>
      </c>
      <c r="BF116">
        <v>9.3000000000000007</v>
      </c>
      <c r="BG116">
        <v>0</v>
      </c>
      <c r="BH116">
        <v>0</v>
      </c>
      <c r="BI116">
        <v>0</v>
      </c>
      <c r="BJ116">
        <v>0</v>
      </c>
      <c r="BK116">
        <v>0</v>
      </c>
      <c r="BL116">
        <v>0</v>
      </c>
      <c r="BM116">
        <v>0</v>
      </c>
      <c r="BN116">
        <v>0</v>
      </c>
      <c r="BO116">
        <v>0</v>
      </c>
      <c r="BP116">
        <v>0</v>
      </c>
      <c r="BQ116">
        <v>0</v>
      </c>
      <c r="BR116">
        <v>1</v>
      </c>
      <c r="BS116">
        <v>1150</v>
      </c>
      <c r="BT116">
        <v>5.8</v>
      </c>
      <c r="BU116">
        <v>1</v>
      </c>
      <c r="BV116">
        <v>1150</v>
      </c>
      <c r="BW116">
        <v>15.1</v>
      </c>
      <c r="BX116">
        <v>0</v>
      </c>
      <c r="BY116">
        <v>0</v>
      </c>
      <c r="BZ116">
        <v>0</v>
      </c>
      <c r="CA116">
        <v>0</v>
      </c>
      <c r="CB116">
        <v>0</v>
      </c>
      <c r="CC116">
        <v>0</v>
      </c>
      <c r="CD116">
        <v>0</v>
      </c>
      <c r="CE116">
        <v>0</v>
      </c>
      <c r="CF116">
        <v>0</v>
      </c>
      <c r="CG116" t="s">
        <v>969</v>
      </c>
      <c r="CH116" t="s">
        <v>969</v>
      </c>
      <c r="CI116" t="s">
        <v>1031</v>
      </c>
      <c r="CJ116" t="s">
        <v>998</v>
      </c>
      <c r="CK116" t="s">
        <v>972</v>
      </c>
    </row>
    <row r="117" spans="1:89" x14ac:dyDescent="0.15">
      <c r="A117">
        <v>255732</v>
      </c>
      <c r="B117" t="s">
        <v>257</v>
      </c>
      <c r="C117">
        <v>999</v>
      </c>
      <c r="D117" t="s">
        <v>70</v>
      </c>
      <c r="E117" s="10">
        <v>40119.690081018518</v>
      </c>
      <c r="F117" s="10">
        <v>40119</v>
      </c>
      <c r="G117" s="12">
        <v>0.690081018517958</v>
      </c>
      <c r="H117" s="12">
        <v>0.70833333333333404</v>
      </c>
      <c r="I117" s="12">
        <v>0.70833333333333404</v>
      </c>
      <c r="J117" s="10">
        <v>40119.708333333336</v>
      </c>
      <c r="K117" s="10">
        <v>40119.701539351852</v>
      </c>
      <c r="L117">
        <v>2.8839900497512436E-2</v>
      </c>
      <c r="M117">
        <v>1.65</v>
      </c>
      <c r="N117">
        <v>4.9562811</v>
      </c>
      <c r="O117">
        <v>1.7680301</v>
      </c>
      <c r="P117">
        <v>0.5</v>
      </c>
      <c r="Q117">
        <v>4.7070178399999998</v>
      </c>
      <c r="R117">
        <v>0.36519965999999998</v>
      </c>
      <c r="S117">
        <v>1</v>
      </c>
      <c r="T117">
        <v>2.3603999999999998</v>
      </c>
      <c r="U117">
        <v>0</v>
      </c>
      <c r="V117">
        <f>VLOOKUP(J117,天気!$E$2:$J$721,4,FALSE)</f>
        <v>15.1</v>
      </c>
      <c r="W117">
        <v>0</v>
      </c>
      <c r="X117">
        <v>990</v>
      </c>
      <c r="Y117">
        <v>739.89560873285541</v>
      </c>
      <c r="Z117">
        <v>28.984099999999998</v>
      </c>
      <c r="AA117">
        <v>28.984099999999998</v>
      </c>
      <c r="AB117">
        <v>28.984099999999998</v>
      </c>
      <c r="AC117">
        <v>35.424556729999999</v>
      </c>
      <c r="AD117">
        <v>139.55488990000001</v>
      </c>
      <c r="AE117">
        <v>12.228999999999999</v>
      </c>
      <c r="AF117">
        <v>41.213099999999997</v>
      </c>
      <c r="AG117">
        <v>41.213099999999997</v>
      </c>
      <c r="AH117">
        <v>12.228999999999999</v>
      </c>
      <c r="AI117">
        <v>110</v>
      </c>
      <c r="AJ117" t="s">
        <v>95</v>
      </c>
      <c r="AK117">
        <v>1009034</v>
      </c>
      <c r="AL117" t="s">
        <v>173</v>
      </c>
      <c r="AM117">
        <v>100903403</v>
      </c>
      <c r="AN117" t="s">
        <v>174</v>
      </c>
      <c r="AO117">
        <v>35.43101558</v>
      </c>
      <c r="AP117">
        <v>139.5568586</v>
      </c>
      <c r="AQ117">
        <v>110</v>
      </c>
      <c r="AR117" t="s">
        <v>95</v>
      </c>
      <c r="AS117">
        <v>1009032</v>
      </c>
      <c r="AT117" t="s">
        <v>175</v>
      </c>
      <c r="AU117">
        <v>100903201</v>
      </c>
      <c r="AV117" t="s">
        <v>176</v>
      </c>
      <c r="AW117">
        <v>0</v>
      </c>
      <c r="AX117">
        <v>2</v>
      </c>
      <c r="AY117" t="s">
        <v>100</v>
      </c>
      <c r="AZ117" t="s">
        <v>101</v>
      </c>
      <c r="BA117">
        <v>420</v>
      </c>
      <c r="BB117" t="s">
        <v>177</v>
      </c>
      <c r="BC117">
        <v>13.3</v>
      </c>
      <c r="BD117">
        <v>1</v>
      </c>
      <c r="BE117">
        <v>2810</v>
      </c>
      <c r="BF117">
        <v>10</v>
      </c>
      <c r="BG117">
        <v>0</v>
      </c>
      <c r="BH117">
        <v>0</v>
      </c>
      <c r="BI117">
        <v>0</v>
      </c>
      <c r="BJ117">
        <v>0</v>
      </c>
      <c r="BK117">
        <v>0</v>
      </c>
      <c r="BL117">
        <v>0</v>
      </c>
      <c r="BM117">
        <v>0</v>
      </c>
      <c r="BN117">
        <v>0</v>
      </c>
      <c r="BO117">
        <v>0</v>
      </c>
      <c r="BP117">
        <v>0</v>
      </c>
      <c r="BQ117">
        <v>0</v>
      </c>
      <c r="BR117">
        <v>1</v>
      </c>
      <c r="BS117">
        <v>1005</v>
      </c>
      <c r="BT117">
        <v>5</v>
      </c>
      <c r="BU117">
        <v>1</v>
      </c>
      <c r="BV117">
        <v>1005</v>
      </c>
      <c r="BW117">
        <v>13.3</v>
      </c>
      <c r="BX117">
        <v>0</v>
      </c>
      <c r="BY117">
        <v>0</v>
      </c>
      <c r="BZ117">
        <v>0</v>
      </c>
      <c r="CA117">
        <v>0</v>
      </c>
      <c r="CB117">
        <v>0</v>
      </c>
      <c r="CC117">
        <v>0</v>
      </c>
      <c r="CD117">
        <v>0</v>
      </c>
      <c r="CE117">
        <v>0</v>
      </c>
      <c r="CF117">
        <v>0</v>
      </c>
      <c r="CG117" t="s">
        <v>1042</v>
      </c>
      <c r="CH117" t="s">
        <v>969</v>
      </c>
      <c r="CI117" t="s">
        <v>1031</v>
      </c>
      <c r="CJ117" t="s">
        <v>998</v>
      </c>
      <c r="CK117" t="s">
        <v>972</v>
      </c>
    </row>
    <row r="118" spans="1:89" x14ac:dyDescent="0.15">
      <c r="A118">
        <v>255741</v>
      </c>
      <c r="B118" t="s">
        <v>289</v>
      </c>
      <c r="C118">
        <v>500</v>
      </c>
      <c r="D118" t="s">
        <v>148</v>
      </c>
      <c r="E118" s="10">
        <v>40119.732662037037</v>
      </c>
      <c r="F118" s="10">
        <v>40119</v>
      </c>
      <c r="G118" s="12">
        <v>0.73266203703678912</v>
      </c>
      <c r="H118" s="12">
        <v>0.75</v>
      </c>
      <c r="I118" s="12">
        <v>0.75</v>
      </c>
      <c r="J118" s="10">
        <v>40119.75</v>
      </c>
      <c r="K118" s="10">
        <v>40119.747743055559</v>
      </c>
      <c r="L118">
        <v>3.0126171143035601E-3</v>
      </c>
      <c r="M118">
        <v>1.92</v>
      </c>
      <c r="N118">
        <v>0.82476720000000003</v>
      </c>
      <c r="O118">
        <v>0.29421520000000001</v>
      </c>
      <c r="P118">
        <v>0.8</v>
      </c>
      <c r="Q118">
        <v>0.78328768000000004</v>
      </c>
      <c r="R118">
        <v>6.0772319999999998E-2</v>
      </c>
      <c r="S118">
        <v>0.72</v>
      </c>
      <c r="T118">
        <v>1.69848</v>
      </c>
      <c r="U118">
        <v>0</v>
      </c>
      <c r="V118">
        <f>VLOOKUP(J118,天気!$E$2:$J$721,4,FALSE)</f>
        <v>14.9</v>
      </c>
      <c r="W118">
        <v>0</v>
      </c>
      <c r="X118">
        <v>1303</v>
      </c>
      <c r="Y118">
        <v>1501.0348966701822</v>
      </c>
      <c r="Z118">
        <v>-4.8231999999999999</v>
      </c>
      <c r="AA118">
        <v>-4.8231999999999999</v>
      </c>
      <c r="AB118">
        <v>4.8231999999999999</v>
      </c>
      <c r="AC118">
        <v>35.444775290000003</v>
      </c>
      <c r="AD118">
        <v>139.63606960000001</v>
      </c>
      <c r="AE118">
        <v>13.6472</v>
      </c>
      <c r="AF118">
        <v>8.8239999999999998</v>
      </c>
      <c r="AG118">
        <v>13.6472</v>
      </c>
      <c r="AH118">
        <v>8.8239999999999998</v>
      </c>
      <c r="AI118">
        <v>104</v>
      </c>
      <c r="AJ118" t="s">
        <v>110</v>
      </c>
      <c r="AK118">
        <v>1003002</v>
      </c>
      <c r="AL118" t="s">
        <v>116</v>
      </c>
      <c r="AM118">
        <v>100300215</v>
      </c>
      <c r="AN118" t="s">
        <v>132</v>
      </c>
      <c r="AO118">
        <v>35.455976130000003</v>
      </c>
      <c r="AP118">
        <v>139.6268159</v>
      </c>
      <c r="AQ118">
        <v>104</v>
      </c>
      <c r="AR118" t="s">
        <v>110</v>
      </c>
      <c r="AS118">
        <v>1003001</v>
      </c>
      <c r="AT118" t="s">
        <v>196</v>
      </c>
      <c r="AU118">
        <v>100300101</v>
      </c>
      <c r="AV118" t="s">
        <v>426</v>
      </c>
      <c r="AW118">
        <v>46</v>
      </c>
      <c r="AX118">
        <v>1</v>
      </c>
      <c r="AY118" t="s">
        <v>74</v>
      </c>
      <c r="AZ118" t="s">
        <v>295</v>
      </c>
      <c r="BA118">
        <v>200</v>
      </c>
      <c r="BB118" t="s">
        <v>114</v>
      </c>
      <c r="BC118">
        <v>19</v>
      </c>
      <c r="BD118">
        <v>1</v>
      </c>
      <c r="BE118">
        <v>2022</v>
      </c>
      <c r="BF118">
        <v>7.2</v>
      </c>
      <c r="BG118">
        <v>1</v>
      </c>
      <c r="BH118">
        <v>2</v>
      </c>
      <c r="BI118">
        <v>200</v>
      </c>
      <c r="BJ118" t="s">
        <v>198</v>
      </c>
      <c r="BK118" t="s">
        <v>211</v>
      </c>
      <c r="BL118">
        <v>0</v>
      </c>
      <c r="BM118">
        <v>855</v>
      </c>
      <c r="BN118">
        <v>10.3</v>
      </c>
      <c r="BO118">
        <v>559</v>
      </c>
      <c r="BP118">
        <v>6.7</v>
      </c>
      <c r="BQ118">
        <v>19</v>
      </c>
      <c r="BR118">
        <v>1</v>
      </c>
      <c r="BS118">
        <v>1601</v>
      </c>
      <c r="BT118">
        <v>8</v>
      </c>
      <c r="BU118">
        <v>1</v>
      </c>
      <c r="BV118">
        <v>1601</v>
      </c>
      <c r="BW118">
        <v>19.2</v>
      </c>
      <c r="BX118">
        <v>1</v>
      </c>
      <c r="BY118">
        <v>1.37</v>
      </c>
      <c r="BZ118">
        <v>4</v>
      </c>
      <c r="CA118">
        <v>210</v>
      </c>
      <c r="CB118">
        <v>143</v>
      </c>
      <c r="CC118">
        <v>2.1</v>
      </c>
      <c r="CD118">
        <v>191</v>
      </c>
      <c r="CE118">
        <v>2.9</v>
      </c>
      <c r="CF118">
        <v>9</v>
      </c>
      <c r="CG118" t="s">
        <v>1180</v>
      </c>
      <c r="CH118" t="s">
        <v>971</v>
      </c>
      <c r="CI118" t="s">
        <v>1181</v>
      </c>
      <c r="CJ118" t="s">
        <v>1049</v>
      </c>
      <c r="CK118" t="s">
        <v>972</v>
      </c>
    </row>
    <row r="119" spans="1:89" x14ac:dyDescent="0.15">
      <c r="A119">
        <v>255743</v>
      </c>
      <c r="B119" t="s">
        <v>139</v>
      </c>
      <c r="C119">
        <v>700</v>
      </c>
      <c r="D119" t="s">
        <v>199</v>
      </c>
      <c r="E119" s="10">
        <v>40119.735173611109</v>
      </c>
      <c r="F119" s="10">
        <v>40119</v>
      </c>
      <c r="G119" s="12">
        <v>0.73517361110862112</v>
      </c>
      <c r="H119" s="12">
        <v>0.75</v>
      </c>
      <c r="I119" s="12">
        <v>0.75</v>
      </c>
      <c r="J119" s="10">
        <v>40119.75</v>
      </c>
      <c r="K119" s="10">
        <v>40119.751759259256</v>
      </c>
      <c r="L119">
        <v>7.4549763033175329E-3</v>
      </c>
      <c r="M119">
        <v>2.3883333329999998</v>
      </c>
      <c r="N119">
        <v>0.53796600000000006</v>
      </c>
      <c r="O119">
        <v>0.19190599999999999</v>
      </c>
      <c r="P119">
        <v>0.21</v>
      </c>
      <c r="Q119">
        <v>0.51091039999999999</v>
      </c>
      <c r="R119">
        <v>3.9639599999999997E-2</v>
      </c>
      <c r="S119">
        <v>0.34</v>
      </c>
      <c r="T119">
        <v>0.35952000000000001</v>
      </c>
      <c r="U119">
        <v>0</v>
      </c>
      <c r="V119">
        <f>VLOOKUP(J119,天気!$E$2:$J$721,4,FALSE)</f>
        <v>14.9</v>
      </c>
      <c r="W119">
        <v>1</v>
      </c>
      <c r="X119">
        <v>1433</v>
      </c>
      <c r="Y119">
        <v>325.1342587284152</v>
      </c>
      <c r="Z119">
        <v>-3.145999999999999</v>
      </c>
      <c r="AA119">
        <v>-3.145999999999999</v>
      </c>
      <c r="AB119">
        <v>3.145999999999999</v>
      </c>
      <c r="AC119">
        <v>35.44569791</v>
      </c>
      <c r="AD119">
        <v>139.63714780000001</v>
      </c>
      <c r="AE119">
        <v>13.849299999999999</v>
      </c>
      <c r="AF119">
        <v>10.7033</v>
      </c>
      <c r="AG119">
        <v>13.849299999999999</v>
      </c>
      <c r="AH119">
        <v>10.7033</v>
      </c>
      <c r="AI119">
        <v>104</v>
      </c>
      <c r="AJ119" t="s">
        <v>110</v>
      </c>
      <c r="AK119">
        <v>1003002</v>
      </c>
      <c r="AL119" t="s">
        <v>116</v>
      </c>
      <c r="AM119">
        <v>100300213</v>
      </c>
      <c r="AN119" t="s">
        <v>124</v>
      </c>
      <c r="AO119">
        <v>35.445215099999999</v>
      </c>
      <c r="AP119">
        <v>139.63360729999999</v>
      </c>
      <c r="AQ119">
        <v>104</v>
      </c>
      <c r="AR119" t="s">
        <v>110</v>
      </c>
      <c r="AS119">
        <v>1003019</v>
      </c>
      <c r="AT119" t="s">
        <v>429</v>
      </c>
      <c r="AU119">
        <v>100301905</v>
      </c>
      <c r="AV119" t="s">
        <v>430</v>
      </c>
      <c r="AW119">
        <v>39</v>
      </c>
      <c r="AX119">
        <v>2</v>
      </c>
      <c r="AY119" t="s">
        <v>100</v>
      </c>
      <c r="AZ119" t="s">
        <v>145</v>
      </c>
      <c r="BA119">
        <v>420</v>
      </c>
      <c r="BB119" t="s">
        <v>177</v>
      </c>
      <c r="BC119">
        <v>5.0999999999999996</v>
      </c>
      <c r="BD119">
        <v>1</v>
      </c>
      <c r="BE119">
        <v>428</v>
      </c>
      <c r="BF119">
        <v>3.4</v>
      </c>
      <c r="BG119">
        <v>1</v>
      </c>
      <c r="BH119">
        <v>12</v>
      </c>
      <c r="BI119">
        <v>210</v>
      </c>
      <c r="BJ119" t="s">
        <v>127</v>
      </c>
      <c r="BK119" t="s">
        <v>198</v>
      </c>
      <c r="BL119">
        <v>0</v>
      </c>
      <c r="BM119">
        <v>691</v>
      </c>
      <c r="BN119">
        <v>8.1999999999999993</v>
      </c>
      <c r="BO119">
        <v>722</v>
      </c>
      <c r="BP119">
        <v>8.6</v>
      </c>
      <c r="BQ119">
        <v>28.799999999999997</v>
      </c>
      <c r="BR119">
        <v>1</v>
      </c>
      <c r="BS119">
        <v>422</v>
      </c>
      <c r="BT119">
        <v>2.1</v>
      </c>
      <c r="BU119">
        <v>1</v>
      </c>
      <c r="BV119">
        <v>422</v>
      </c>
      <c r="BW119">
        <v>5.0999999999999996</v>
      </c>
      <c r="BX119">
        <v>1</v>
      </c>
      <c r="BY119">
        <v>0.26</v>
      </c>
      <c r="BZ119">
        <v>2</v>
      </c>
      <c r="CA119">
        <v>210</v>
      </c>
      <c r="CB119">
        <v>193</v>
      </c>
      <c r="CC119">
        <v>2.9</v>
      </c>
      <c r="CD119">
        <v>100</v>
      </c>
      <c r="CE119">
        <v>1.5</v>
      </c>
      <c r="CF119">
        <v>6.4</v>
      </c>
      <c r="CG119" t="s">
        <v>1180</v>
      </c>
      <c r="CH119" t="s">
        <v>971</v>
      </c>
      <c r="CI119" t="s">
        <v>1283</v>
      </c>
      <c r="CJ119" t="s">
        <v>1029</v>
      </c>
      <c r="CK119" t="s">
        <v>986</v>
      </c>
    </row>
    <row r="120" spans="1:89" x14ac:dyDescent="0.15">
      <c r="A120">
        <v>255744</v>
      </c>
      <c r="B120" t="s">
        <v>117</v>
      </c>
      <c r="C120">
        <v>200</v>
      </c>
      <c r="D120" t="s">
        <v>206</v>
      </c>
      <c r="E120" s="10">
        <v>40119.754155092596</v>
      </c>
      <c r="F120" s="10">
        <v>40119</v>
      </c>
      <c r="G120" s="12">
        <v>0.75415509259619284</v>
      </c>
      <c r="H120" s="12">
        <v>0.79166666666666696</v>
      </c>
      <c r="I120" s="12">
        <v>0.79166666666666696</v>
      </c>
      <c r="J120" s="10">
        <v>40119.791666666664</v>
      </c>
      <c r="K120" s="10">
        <v>40119.757245370369</v>
      </c>
      <c r="L120">
        <v>6.1612658227848109E-2</v>
      </c>
      <c r="M120">
        <v>0.44500000000000001</v>
      </c>
      <c r="N120">
        <v>4.1616270000000002</v>
      </c>
      <c r="O120">
        <v>1.4845569999999999</v>
      </c>
      <c r="P120">
        <v>0.2</v>
      </c>
      <c r="Q120">
        <v>3.9523288000000001</v>
      </c>
      <c r="R120">
        <v>0.30664619999999998</v>
      </c>
      <c r="S120">
        <v>0.4</v>
      </c>
      <c r="T120">
        <v>0.49728</v>
      </c>
      <c r="U120">
        <v>1.5</v>
      </c>
      <c r="V120">
        <f>VLOOKUP(J120,天気!$E$2:$J$721,4,FALSE)</f>
        <v>14.5</v>
      </c>
      <c r="W120">
        <v>0</v>
      </c>
      <c r="X120">
        <v>267</v>
      </c>
      <c r="Y120">
        <v>259.45352867404085</v>
      </c>
      <c r="Z120">
        <v>-24.337000000000003</v>
      </c>
      <c r="AA120">
        <v>-24.337000000000003</v>
      </c>
      <c r="AB120">
        <v>24.337000000000003</v>
      </c>
      <c r="AC120">
        <v>35.489986610000003</v>
      </c>
      <c r="AD120">
        <v>139.63346780000001</v>
      </c>
      <c r="AE120">
        <v>40.832700000000003</v>
      </c>
      <c r="AF120">
        <v>16.495699999999999</v>
      </c>
      <c r="AG120">
        <v>40.832700000000003</v>
      </c>
      <c r="AH120">
        <v>16.495699999999999</v>
      </c>
      <c r="AI120">
        <v>102</v>
      </c>
      <c r="AJ120" t="s">
        <v>118</v>
      </c>
      <c r="AK120">
        <v>1001014</v>
      </c>
      <c r="AL120" t="s">
        <v>119</v>
      </c>
      <c r="AM120">
        <v>100101403</v>
      </c>
      <c r="AN120" t="s">
        <v>120</v>
      </c>
      <c r="AO120">
        <v>35.488784979999998</v>
      </c>
      <c r="AP120">
        <v>139.6359248</v>
      </c>
      <c r="AQ120">
        <v>102</v>
      </c>
      <c r="AR120" t="s">
        <v>118</v>
      </c>
      <c r="AS120">
        <v>1001014</v>
      </c>
      <c r="AT120" t="s">
        <v>119</v>
      </c>
      <c r="AU120">
        <v>100101403</v>
      </c>
      <c r="AV120" t="s">
        <v>120</v>
      </c>
      <c r="AW120">
        <v>54</v>
      </c>
      <c r="AX120">
        <v>1</v>
      </c>
      <c r="AY120" t="s">
        <v>74</v>
      </c>
      <c r="AZ120" t="s">
        <v>121</v>
      </c>
      <c r="BA120">
        <v>420</v>
      </c>
      <c r="BB120" t="s">
        <v>177</v>
      </c>
      <c r="BC120">
        <v>5</v>
      </c>
      <c r="BD120">
        <v>1</v>
      </c>
      <c r="BE120">
        <v>592</v>
      </c>
      <c r="BF120">
        <v>4</v>
      </c>
      <c r="BG120">
        <v>0</v>
      </c>
      <c r="BH120">
        <v>0</v>
      </c>
      <c r="BI120">
        <v>0</v>
      </c>
      <c r="BJ120">
        <v>0</v>
      </c>
      <c r="BK120">
        <v>0</v>
      </c>
      <c r="BL120">
        <v>0</v>
      </c>
      <c r="BM120">
        <v>744</v>
      </c>
      <c r="BN120">
        <v>8.8000000000000007</v>
      </c>
      <c r="BO120">
        <v>1156</v>
      </c>
      <c r="BP120">
        <v>13.9</v>
      </c>
      <c r="BQ120">
        <v>0</v>
      </c>
      <c r="BR120">
        <v>1</v>
      </c>
      <c r="BS120">
        <v>395</v>
      </c>
      <c r="BT120">
        <v>2</v>
      </c>
      <c r="BU120">
        <v>1</v>
      </c>
      <c r="BV120">
        <v>395</v>
      </c>
      <c r="BW120">
        <v>5</v>
      </c>
      <c r="BX120">
        <v>1</v>
      </c>
      <c r="BY120">
        <v>0.37</v>
      </c>
      <c r="BZ120">
        <v>1</v>
      </c>
      <c r="CA120">
        <v>210</v>
      </c>
      <c r="CB120">
        <v>424</v>
      </c>
      <c r="CC120">
        <v>6.4</v>
      </c>
      <c r="CD120">
        <v>496</v>
      </c>
      <c r="CE120">
        <v>7.4</v>
      </c>
      <c r="CF120">
        <v>14.8</v>
      </c>
      <c r="CG120">
        <v>0</v>
      </c>
      <c r="CH120">
        <v>0</v>
      </c>
      <c r="CI120">
        <v>0</v>
      </c>
      <c r="CJ120">
        <v>0</v>
      </c>
      <c r="CK120">
        <v>0</v>
      </c>
    </row>
    <row r="121" spans="1:89" hidden="1" x14ac:dyDescent="0.15">
      <c r="A121">
        <v>255757</v>
      </c>
      <c r="B121" t="s">
        <v>123</v>
      </c>
      <c r="C121">
        <v>200</v>
      </c>
      <c r="D121" t="s">
        <v>206</v>
      </c>
      <c r="E121" s="10">
        <v>40119.828935185185</v>
      </c>
      <c r="F121" s="10">
        <v>40119</v>
      </c>
      <c r="G121" s="12">
        <v>0.82893518518540077</v>
      </c>
      <c r="H121" s="12">
        <v>0.83333333333333404</v>
      </c>
      <c r="I121" s="12">
        <v>0.83333333333333404</v>
      </c>
      <c r="J121" s="10">
        <v>40119.833333333336</v>
      </c>
      <c r="K121" s="10">
        <v>40119.834062499998</v>
      </c>
      <c r="L121">
        <v>1.06476404494382E-2</v>
      </c>
      <c r="M121">
        <v>0.73833333300000004</v>
      </c>
      <c r="N121">
        <v>0.81023219999999996</v>
      </c>
      <c r="O121">
        <v>0.28903020000000001</v>
      </c>
      <c r="P121">
        <v>0.22</v>
      </c>
      <c r="Q121">
        <v>0.76948368</v>
      </c>
      <c r="R121">
        <v>5.9701320000000002E-2</v>
      </c>
      <c r="S121">
        <v>0.41</v>
      </c>
      <c r="T121">
        <v>0.60143999999999997</v>
      </c>
      <c r="U121">
        <v>0</v>
      </c>
      <c r="V121">
        <f>VLOOKUP(J121,天気!$E$2:$J$721,4,FALSE)</f>
        <v>14.8</v>
      </c>
      <c r="W121">
        <v>0</v>
      </c>
      <c r="X121">
        <v>443</v>
      </c>
      <c r="Y121">
        <v>393.75657057511495</v>
      </c>
      <c r="Z121">
        <v>4.7381999999999991</v>
      </c>
      <c r="AA121">
        <v>4.7381999999999991</v>
      </c>
      <c r="AB121">
        <v>4.7381999999999991</v>
      </c>
      <c r="AC121">
        <v>35.627809239999998</v>
      </c>
      <c r="AD121">
        <v>139.67772969999999</v>
      </c>
      <c r="AE121">
        <v>29.04</v>
      </c>
      <c r="AF121">
        <v>33.778199999999998</v>
      </c>
      <c r="AG121">
        <v>33.778199999999998</v>
      </c>
      <c r="AH121">
        <v>29.04</v>
      </c>
      <c r="AO121">
        <v>35.630968840000001</v>
      </c>
      <c r="AP121">
        <v>139.67969840000001</v>
      </c>
      <c r="AW121">
        <v>38</v>
      </c>
      <c r="AX121">
        <v>1</v>
      </c>
      <c r="AY121" t="s">
        <v>74</v>
      </c>
      <c r="AZ121" t="s">
        <v>125</v>
      </c>
      <c r="BA121">
        <v>420</v>
      </c>
      <c r="BB121" t="s">
        <v>177</v>
      </c>
      <c r="BC121">
        <v>5.3</v>
      </c>
      <c r="BD121">
        <v>1</v>
      </c>
      <c r="BE121">
        <v>716</v>
      </c>
      <c r="BF121">
        <v>4.0999999999999996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1</v>
      </c>
      <c r="BS121">
        <v>445</v>
      </c>
      <c r="BT121">
        <v>2.2000000000000002</v>
      </c>
      <c r="BU121">
        <v>1</v>
      </c>
      <c r="BV121">
        <v>445</v>
      </c>
      <c r="BW121">
        <v>5.3</v>
      </c>
      <c r="BX121">
        <v>0</v>
      </c>
      <c r="BY121">
        <v>0</v>
      </c>
      <c r="BZ121">
        <v>0</v>
      </c>
      <c r="CA121">
        <v>0</v>
      </c>
      <c r="CB121">
        <v>0</v>
      </c>
      <c r="CC121">
        <v>0</v>
      </c>
      <c r="CD121">
        <v>0</v>
      </c>
      <c r="CE121">
        <v>0</v>
      </c>
      <c r="CF121">
        <v>0</v>
      </c>
      <c r="CG121" t="s">
        <v>1339</v>
      </c>
      <c r="CH121" t="s">
        <v>974</v>
      </c>
      <c r="CI121" t="s">
        <v>969</v>
      </c>
      <c r="CJ121" t="s">
        <v>969</v>
      </c>
      <c r="CK121" t="s">
        <v>972</v>
      </c>
    </row>
    <row r="122" spans="1:89" hidden="1" x14ac:dyDescent="0.15">
      <c r="A122">
        <v>255771</v>
      </c>
      <c r="B122" t="s">
        <v>193</v>
      </c>
      <c r="C122">
        <v>200</v>
      </c>
      <c r="D122" t="s">
        <v>206</v>
      </c>
      <c r="E122" s="10">
        <v>40120.393125000002</v>
      </c>
      <c r="F122" s="10">
        <v>40120</v>
      </c>
      <c r="G122" s="12">
        <v>0.39312500000232831</v>
      </c>
      <c r="H122" s="12">
        <v>0.41666666666666702</v>
      </c>
      <c r="I122" s="12">
        <v>0.41666666666666702</v>
      </c>
      <c r="J122" s="10">
        <v>40120.416666666664</v>
      </c>
      <c r="K122" s="10">
        <v>40120.465567129628</v>
      </c>
      <c r="L122">
        <v>7.0906122448979574E-3</v>
      </c>
      <c r="M122">
        <v>10.43166667</v>
      </c>
      <c r="N122">
        <v>0.59412240000000005</v>
      </c>
      <c r="O122">
        <v>0.2119384</v>
      </c>
      <c r="P122">
        <v>0.25</v>
      </c>
      <c r="Q122">
        <v>0.56424255999999995</v>
      </c>
      <c r="R122">
        <v>4.3777440000000001E-2</v>
      </c>
      <c r="S122">
        <v>0.37</v>
      </c>
      <c r="T122">
        <v>0.38472000000000001</v>
      </c>
      <c r="U122">
        <v>0</v>
      </c>
      <c r="V122">
        <f>VLOOKUP(J122,天気!$E$2:$J$721,4,FALSE)</f>
        <v>11.8</v>
      </c>
      <c r="W122">
        <v>0</v>
      </c>
      <c r="X122">
        <v>6259</v>
      </c>
      <c r="Y122">
        <v>373.5627690843869</v>
      </c>
      <c r="Z122">
        <v>3.4743999999999993</v>
      </c>
      <c r="AA122">
        <v>3.4743999999999993</v>
      </c>
      <c r="AB122">
        <v>3.4743999999999993</v>
      </c>
      <c r="AC122">
        <v>35.436160059999999</v>
      </c>
      <c r="AD122">
        <v>139.64439519999999</v>
      </c>
      <c r="AE122">
        <v>27.5656</v>
      </c>
      <c r="AF122">
        <v>31.04</v>
      </c>
      <c r="AG122">
        <v>31.04</v>
      </c>
      <c r="AH122">
        <v>27.5656</v>
      </c>
      <c r="AI122">
        <v>104</v>
      </c>
      <c r="AJ122" t="s">
        <v>110</v>
      </c>
      <c r="AK122">
        <v>1003017</v>
      </c>
      <c r="AL122" t="s">
        <v>163</v>
      </c>
      <c r="AM122">
        <v>100301703</v>
      </c>
      <c r="AN122" t="s">
        <v>194</v>
      </c>
      <c r="AO122">
        <v>35.43552699</v>
      </c>
      <c r="AP122">
        <v>139.64844529999999</v>
      </c>
      <c r="AQ122">
        <v>104</v>
      </c>
      <c r="AR122" t="s">
        <v>110</v>
      </c>
      <c r="AS122">
        <v>1003017</v>
      </c>
      <c r="AT122" t="s">
        <v>163</v>
      </c>
      <c r="AU122">
        <v>100301703</v>
      </c>
      <c r="AV122" t="s">
        <v>194</v>
      </c>
      <c r="AW122">
        <v>47</v>
      </c>
      <c r="AX122">
        <v>1</v>
      </c>
      <c r="AY122" t="s">
        <v>74</v>
      </c>
      <c r="AZ122" t="s">
        <v>161</v>
      </c>
      <c r="BA122">
        <v>420</v>
      </c>
      <c r="BB122" t="s">
        <v>177</v>
      </c>
      <c r="BC122">
        <v>5.9</v>
      </c>
      <c r="BD122">
        <v>1</v>
      </c>
      <c r="BE122">
        <v>458</v>
      </c>
      <c r="BF122">
        <v>3.7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588</v>
      </c>
      <c r="BN122">
        <v>7</v>
      </c>
      <c r="BO122">
        <v>976</v>
      </c>
      <c r="BP122">
        <v>11.7</v>
      </c>
      <c r="BQ122">
        <v>0</v>
      </c>
      <c r="BR122">
        <v>1</v>
      </c>
      <c r="BS122">
        <v>490</v>
      </c>
      <c r="BT122">
        <v>2.5</v>
      </c>
      <c r="BU122">
        <v>1</v>
      </c>
      <c r="BV122">
        <v>490</v>
      </c>
      <c r="BW122">
        <v>5.9</v>
      </c>
      <c r="BX122">
        <v>1</v>
      </c>
      <c r="BY122">
        <v>0.3</v>
      </c>
      <c r="BZ122">
        <v>1</v>
      </c>
      <c r="CA122">
        <v>210</v>
      </c>
      <c r="CB122">
        <v>223</v>
      </c>
      <c r="CC122">
        <v>3.3</v>
      </c>
      <c r="CD122">
        <v>69</v>
      </c>
      <c r="CE122">
        <v>1</v>
      </c>
      <c r="CF122">
        <v>5.3</v>
      </c>
      <c r="CG122" t="s">
        <v>969</v>
      </c>
      <c r="CH122" t="s">
        <v>969</v>
      </c>
      <c r="CI122" t="s">
        <v>969</v>
      </c>
      <c r="CJ122" t="s">
        <v>969</v>
      </c>
      <c r="CK122" t="s">
        <v>972</v>
      </c>
    </row>
    <row r="123" spans="1:89" hidden="1" x14ac:dyDescent="0.15">
      <c r="A123">
        <v>255774</v>
      </c>
      <c r="B123" t="s">
        <v>172</v>
      </c>
      <c r="C123">
        <v>700</v>
      </c>
      <c r="D123" t="s">
        <v>199</v>
      </c>
      <c r="E123" s="10">
        <v>40120.412858796299</v>
      </c>
      <c r="F123" s="10">
        <v>40120</v>
      </c>
      <c r="G123" s="12">
        <v>0.4128587962986785</v>
      </c>
      <c r="H123" s="12">
        <v>0.41666666666666702</v>
      </c>
      <c r="I123" s="12">
        <v>0.41666666666666702</v>
      </c>
      <c r="J123" s="10">
        <v>40120.416666666664</v>
      </c>
      <c r="K123" s="10">
        <v>40120.423171296294</v>
      </c>
      <c r="L123">
        <v>1.0076422764227612E-3</v>
      </c>
      <c r="M123">
        <v>1.4850000000000001</v>
      </c>
      <c r="N123">
        <v>0.1059687</v>
      </c>
      <c r="O123">
        <v>3.7801700000000001E-2</v>
      </c>
      <c r="P123">
        <v>0.31</v>
      </c>
      <c r="Q123">
        <v>0.10063928</v>
      </c>
      <c r="R123">
        <v>7.8082200000000003E-3</v>
      </c>
      <c r="S123">
        <v>0.8</v>
      </c>
      <c r="T123">
        <v>1.2474000000000001</v>
      </c>
      <c r="U123">
        <v>0</v>
      </c>
      <c r="V123">
        <f>VLOOKUP(J123,天気!$E$2:$J$721,4,FALSE)</f>
        <v>11.8</v>
      </c>
      <c r="W123">
        <v>0</v>
      </c>
      <c r="X123">
        <v>891</v>
      </c>
      <c r="Y123">
        <v>322.33240281663132</v>
      </c>
      <c r="Z123">
        <v>0.61969999999999814</v>
      </c>
      <c r="AA123">
        <v>0.61969999999999814</v>
      </c>
      <c r="AB123">
        <v>0.61969999999999814</v>
      </c>
      <c r="AC123">
        <v>36.03238829</v>
      </c>
      <c r="AD123">
        <v>139.53017589999999</v>
      </c>
      <c r="AE123">
        <v>27.534500000000001</v>
      </c>
      <c r="AF123">
        <v>28.154199999999999</v>
      </c>
      <c r="AG123">
        <v>28.154199999999999</v>
      </c>
      <c r="AH123">
        <v>27.534500000000001</v>
      </c>
      <c r="AO123">
        <v>36.032146879999999</v>
      </c>
      <c r="AP123">
        <v>139.5337486</v>
      </c>
      <c r="AW123">
        <v>28</v>
      </c>
      <c r="AX123">
        <v>1</v>
      </c>
      <c r="AY123" t="s">
        <v>74</v>
      </c>
      <c r="AZ123" t="s">
        <v>101</v>
      </c>
      <c r="BA123">
        <v>420</v>
      </c>
      <c r="BB123" t="s">
        <v>177</v>
      </c>
      <c r="BC123">
        <v>7.8</v>
      </c>
      <c r="BD123">
        <v>1</v>
      </c>
      <c r="BE123">
        <v>1485</v>
      </c>
      <c r="BF123">
        <v>8</v>
      </c>
      <c r="BG123">
        <v>0</v>
      </c>
      <c r="BH123">
        <v>0</v>
      </c>
      <c r="BI123">
        <v>0</v>
      </c>
      <c r="BJ123">
        <v>0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1</v>
      </c>
      <c r="BS123">
        <v>615</v>
      </c>
      <c r="BT123">
        <v>3.1</v>
      </c>
      <c r="BU123">
        <v>1</v>
      </c>
      <c r="BV123">
        <v>615</v>
      </c>
      <c r="BW123">
        <v>7.8</v>
      </c>
      <c r="BX123">
        <v>0</v>
      </c>
      <c r="BY123">
        <v>0</v>
      </c>
      <c r="BZ123">
        <v>0</v>
      </c>
      <c r="CA123">
        <v>0</v>
      </c>
      <c r="CB123">
        <v>0</v>
      </c>
      <c r="CC123">
        <v>0</v>
      </c>
      <c r="CD123">
        <v>0</v>
      </c>
      <c r="CE123">
        <v>0</v>
      </c>
      <c r="CF123">
        <v>0</v>
      </c>
      <c r="CG123" t="s">
        <v>1033</v>
      </c>
      <c r="CH123" t="s">
        <v>70</v>
      </c>
      <c r="CI123" t="s">
        <v>1034</v>
      </c>
      <c r="CJ123" t="s">
        <v>998</v>
      </c>
      <c r="CK123" t="s">
        <v>972</v>
      </c>
    </row>
    <row r="124" spans="1:89" hidden="1" x14ac:dyDescent="0.15">
      <c r="A124">
        <v>255776</v>
      </c>
      <c r="B124" t="s">
        <v>257</v>
      </c>
      <c r="C124">
        <v>700</v>
      </c>
      <c r="D124" t="s">
        <v>199</v>
      </c>
      <c r="E124" s="10">
        <v>40120.416481481479</v>
      </c>
      <c r="F124" s="10">
        <v>40120</v>
      </c>
      <c r="G124" s="12">
        <v>0.41648148147942265</v>
      </c>
      <c r="H124" s="12">
        <v>0.41666666666666702</v>
      </c>
      <c r="I124" s="12">
        <v>0.41666666666666702</v>
      </c>
      <c r="J124" s="10">
        <v>40120.416666666664</v>
      </c>
      <c r="K124" s="10">
        <v>40120.42386574074</v>
      </c>
      <c r="L124">
        <v>6.0672399150743107E-2</v>
      </c>
      <c r="M124">
        <v>1.0633333330000001</v>
      </c>
      <c r="N124">
        <v>4.8866157000000001</v>
      </c>
      <c r="O124">
        <v>1.7431787000000001</v>
      </c>
      <c r="P124">
        <v>0.24</v>
      </c>
      <c r="Q124">
        <v>4.6408560799999998</v>
      </c>
      <c r="R124">
        <v>0.36006642</v>
      </c>
      <c r="S124">
        <v>0.66</v>
      </c>
      <c r="T124">
        <v>1.14744</v>
      </c>
      <c r="U124">
        <v>0</v>
      </c>
      <c r="V124">
        <f>VLOOKUP(J124,天気!$E$2:$J$721,4,FALSE)</f>
        <v>11.8</v>
      </c>
      <c r="W124">
        <v>2</v>
      </c>
      <c r="X124">
        <v>638</v>
      </c>
      <c r="Y124">
        <v>196.89065228064285</v>
      </c>
      <c r="Z124">
        <v>-28.576700000000002</v>
      </c>
      <c r="AA124">
        <v>-28.576700000000002</v>
      </c>
      <c r="AB124">
        <v>28.576700000000002</v>
      </c>
      <c r="AC124">
        <v>36.032087840000003</v>
      </c>
      <c r="AD124">
        <v>139.53147949999999</v>
      </c>
      <c r="AE124">
        <v>56.803400000000003</v>
      </c>
      <c r="AF124">
        <v>28.226700000000001</v>
      </c>
      <c r="AG124">
        <v>56.803400000000003</v>
      </c>
      <c r="AH124">
        <v>28.226700000000001</v>
      </c>
      <c r="AO124">
        <v>36.032146869999998</v>
      </c>
      <c r="AP124">
        <v>139.53366819999999</v>
      </c>
      <c r="AW124">
        <v>0</v>
      </c>
      <c r="AX124">
        <v>2</v>
      </c>
      <c r="AY124" t="s">
        <v>100</v>
      </c>
      <c r="AZ124" t="s">
        <v>101</v>
      </c>
      <c r="BA124">
        <v>420</v>
      </c>
      <c r="BB124" t="s">
        <v>177</v>
      </c>
      <c r="BC124">
        <v>5.8</v>
      </c>
      <c r="BD124">
        <v>1</v>
      </c>
      <c r="BE124">
        <v>1366</v>
      </c>
      <c r="BF124">
        <v>6.6</v>
      </c>
      <c r="BG124">
        <v>0</v>
      </c>
      <c r="BH124">
        <v>0</v>
      </c>
      <c r="BI124">
        <v>0</v>
      </c>
      <c r="BJ124">
        <v>0</v>
      </c>
      <c r="BK124">
        <v>0</v>
      </c>
      <c r="BL124">
        <v>0</v>
      </c>
      <c r="BM124">
        <v>0</v>
      </c>
      <c r="BN124">
        <v>0</v>
      </c>
      <c r="BO124">
        <v>0</v>
      </c>
      <c r="BP124">
        <v>0</v>
      </c>
      <c r="BQ124">
        <v>0</v>
      </c>
      <c r="BR124">
        <v>1</v>
      </c>
      <c r="BS124">
        <v>471</v>
      </c>
      <c r="BT124">
        <v>2.4</v>
      </c>
      <c r="BU124">
        <v>1</v>
      </c>
      <c r="BV124">
        <v>471</v>
      </c>
      <c r="BW124">
        <v>5.8</v>
      </c>
      <c r="BX124">
        <v>0</v>
      </c>
      <c r="BY124">
        <v>0</v>
      </c>
      <c r="BZ124">
        <v>0</v>
      </c>
      <c r="CA124">
        <v>0</v>
      </c>
      <c r="CB124">
        <v>0</v>
      </c>
      <c r="CC124">
        <v>0</v>
      </c>
      <c r="CD124">
        <v>0</v>
      </c>
      <c r="CE124">
        <v>0</v>
      </c>
      <c r="CF124">
        <v>0</v>
      </c>
      <c r="CG124" t="s">
        <v>1044</v>
      </c>
      <c r="CH124" t="s">
        <v>1040</v>
      </c>
      <c r="CI124" t="s">
        <v>440</v>
      </c>
      <c r="CJ124" t="s">
        <v>1016</v>
      </c>
      <c r="CK124" t="s">
        <v>991</v>
      </c>
    </row>
    <row r="125" spans="1:89" x14ac:dyDescent="0.15">
      <c r="A125">
        <v>255780</v>
      </c>
      <c r="B125" t="s">
        <v>183</v>
      </c>
      <c r="C125">
        <v>600</v>
      </c>
      <c r="D125" t="s">
        <v>212</v>
      </c>
      <c r="E125" s="10">
        <v>40120.43440972222</v>
      </c>
      <c r="F125" s="10">
        <v>40120</v>
      </c>
      <c r="G125" s="12">
        <v>0.43440972222015262</v>
      </c>
      <c r="H125" s="12">
        <v>0.45833333333333398</v>
      </c>
      <c r="I125" s="12">
        <v>0.45833333333333398</v>
      </c>
      <c r="J125" s="10">
        <v>40120.458333333336</v>
      </c>
      <c r="K125" s="10">
        <v>40120.448703703703</v>
      </c>
      <c r="L125">
        <v>3.6483541513592947E-2</v>
      </c>
      <c r="M125">
        <v>2.0583333330000002</v>
      </c>
      <c r="N125">
        <v>8.4908511000000004</v>
      </c>
      <c r="O125">
        <v>3.0289001</v>
      </c>
      <c r="P125">
        <v>0.68</v>
      </c>
      <c r="Q125">
        <v>8.0638258399999998</v>
      </c>
      <c r="R125">
        <v>0.62564165999999999</v>
      </c>
      <c r="S125">
        <v>0.8</v>
      </c>
      <c r="T125">
        <v>1.3204800000000001</v>
      </c>
      <c r="U125">
        <v>0</v>
      </c>
      <c r="V125">
        <f>VLOOKUP(J125,天気!$E$2:$J$721,4,FALSE)</f>
        <v>12.4</v>
      </c>
      <c r="W125">
        <v>0</v>
      </c>
      <c r="X125">
        <v>1235</v>
      </c>
      <c r="Y125">
        <v>1043.2778333592646</v>
      </c>
      <c r="Z125">
        <v>49.6541</v>
      </c>
      <c r="AA125">
        <v>49.6541</v>
      </c>
      <c r="AB125">
        <v>49.6541</v>
      </c>
      <c r="AC125">
        <v>35.460659339999999</v>
      </c>
      <c r="AD125">
        <v>139.5417363</v>
      </c>
      <c r="AE125">
        <v>11.664899999999999</v>
      </c>
      <c r="AF125">
        <v>61.319000000000003</v>
      </c>
      <c r="AG125">
        <v>61.319000000000003</v>
      </c>
      <c r="AH125">
        <v>11.664899999999999</v>
      </c>
      <c r="AI125">
        <v>112</v>
      </c>
      <c r="AJ125" t="s">
        <v>129</v>
      </c>
      <c r="AK125">
        <v>1005105</v>
      </c>
      <c r="AL125" t="s">
        <v>227</v>
      </c>
      <c r="AM125">
        <v>100510501</v>
      </c>
      <c r="AN125" t="s">
        <v>228</v>
      </c>
      <c r="AO125">
        <v>35.465798419999999</v>
      </c>
      <c r="AP125">
        <v>139.5320964</v>
      </c>
      <c r="AQ125">
        <v>112</v>
      </c>
      <c r="AR125" t="s">
        <v>129</v>
      </c>
      <c r="AS125">
        <v>1005117</v>
      </c>
      <c r="AT125" t="s">
        <v>306</v>
      </c>
      <c r="AU125">
        <v>100511702</v>
      </c>
      <c r="AV125" t="s">
        <v>307</v>
      </c>
      <c r="AW125">
        <v>37</v>
      </c>
      <c r="AX125">
        <v>1</v>
      </c>
      <c r="AY125" t="s">
        <v>74</v>
      </c>
      <c r="AZ125" t="s">
        <v>133</v>
      </c>
      <c r="BA125">
        <v>420</v>
      </c>
      <c r="BB125" t="s">
        <v>177</v>
      </c>
      <c r="BC125">
        <v>18.100000000000001</v>
      </c>
      <c r="BD125">
        <v>1</v>
      </c>
      <c r="BE125">
        <v>1572</v>
      </c>
      <c r="BF125">
        <v>8</v>
      </c>
      <c r="BG125">
        <v>0</v>
      </c>
      <c r="BH125">
        <v>0</v>
      </c>
      <c r="BI125">
        <v>0</v>
      </c>
      <c r="BJ125">
        <v>0</v>
      </c>
      <c r="BK125">
        <v>0</v>
      </c>
      <c r="BL125">
        <v>0</v>
      </c>
      <c r="BM125">
        <v>0</v>
      </c>
      <c r="BN125">
        <v>0</v>
      </c>
      <c r="BO125">
        <v>0</v>
      </c>
      <c r="BP125">
        <v>0</v>
      </c>
      <c r="BQ125">
        <v>0</v>
      </c>
      <c r="BR125">
        <v>1</v>
      </c>
      <c r="BS125">
        <v>1361</v>
      </c>
      <c r="BT125">
        <v>6.8</v>
      </c>
      <c r="BU125">
        <v>1</v>
      </c>
      <c r="BV125">
        <v>1361</v>
      </c>
      <c r="BW125">
        <v>18.100000000000001</v>
      </c>
      <c r="BX125">
        <v>0</v>
      </c>
      <c r="BY125">
        <v>0</v>
      </c>
      <c r="BZ125">
        <v>0</v>
      </c>
      <c r="CA125">
        <v>0</v>
      </c>
      <c r="CB125">
        <v>0</v>
      </c>
      <c r="CC125">
        <v>0</v>
      </c>
      <c r="CD125">
        <v>0</v>
      </c>
      <c r="CE125">
        <v>0</v>
      </c>
      <c r="CF125">
        <v>0</v>
      </c>
      <c r="CG125" t="s">
        <v>1380</v>
      </c>
      <c r="CH125" t="s">
        <v>969</v>
      </c>
      <c r="CI125" t="s">
        <v>1386</v>
      </c>
      <c r="CJ125" t="s">
        <v>974</v>
      </c>
      <c r="CK125" t="s">
        <v>972</v>
      </c>
    </row>
    <row r="126" spans="1:89" x14ac:dyDescent="0.15">
      <c r="A126">
        <v>255798</v>
      </c>
      <c r="B126" t="s">
        <v>84</v>
      </c>
      <c r="C126">
        <v>200</v>
      </c>
      <c r="D126" t="s">
        <v>206</v>
      </c>
      <c r="E126" s="10">
        <v>40120.580300925925</v>
      </c>
      <c r="F126" s="10">
        <v>40120</v>
      </c>
      <c r="G126" s="12">
        <v>0.58030092592525762</v>
      </c>
      <c r="H126" s="12">
        <v>0.58333333333333404</v>
      </c>
      <c r="I126" s="12">
        <v>0.58333333333333404</v>
      </c>
      <c r="J126" s="10">
        <v>40120.583333333336</v>
      </c>
      <c r="K126" s="10">
        <v>40120.585879629631</v>
      </c>
      <c r="L126">
        <v>1.3091059602649009E-3</v>
      </c>
      <c r="M126">
        <v>0.72</v>
      </c>
      <c r="N126">
        <v>0.13520969999999999</v>
      </c>
      <c r="O126">
        <v>4.8232700000000003E-2</v>
      </c>
      <c r="P126">
        <v>0.80333333299999998</v>
      </c>
      <c r="Q126">
        <v>0.12840968</v>
      </c>
      <c r="R126">
        <v>9.9628200000000007E-3</v>
      </c>
      <c r="S126">
        <v>0.44</v>
      </c>
      <c r="T126">
        <v>0.64176</v>
      </c>
      <c r="U126">
        <v>0</v>
      </c>
      <c r="V126">
        <f>VLOOKUP(J126,天気!$E$2:$J$721,4,FALSE)</f>
        <v>14</v>
      </c>
      <c r="W126">
        <v>2</v>
      </c>
      <c r="X126">
        <v>482</v>
      </c>
      <c r="Y126">
        <v>543.41634070312386</v>
      </c>
      <c r="Z126">
        <v>0.79070000000000018</v>
      </c>
      <c r="AA126">
        <v>0.79070000000000018</v>
      </c>
      <c r="AB126">
        <v>0.79070000000000018</v>
      </c>
      <c r="AC126">
        <v>35.530868779999999</v>
      </c>
      <c r="AD126">
        <v>139.6933884</v>
      </c>
      <c r="AE126">
        <v>5.2088000000000001</v>
      </c>
      <c r="AF126">
        <v>5.9995000000000003</v>
      </c>
      <c r="AG126">
        <v>5.9995000000000003</v>
      </c>
      <c r="AH126">
        <v>5.2088000000000001</v>
      </c>
      <c r="AI126">
        <v>132</v>
      </c>
      <c r="AJ126" t="s">
        <v>85</v>
      </c>
      <c r="AK126">
        <v>1300201</v>
      </c>
      <c r="AL126" t="s">
        <v>86</v>
      </c>
      <c r="AM126">
        <v>130020113</v>
      </c>
      <c r="AN126" t="s">
        <v>364</v>
      </c>
      <c r="AO126">
        <v>35.535718250000002</v>
      </c>
      <c r="AP126">
        <v>139.6926374</v>
      </c>
      <c r="AQ126">
        <v>132</v>
      </c>
      <c r="AR126" t="s">
        <v>85</v>
      </c>
      <c r="AS126">
        <v>1300201</v>
      </c>
      <c r="AT126" t="s">
        <v>86</v>
      </c>
      <c r="AU126">
        <v>130020112</v>
      </c>
      <c r="AV126" t="s">
        <v>87</v>
      </c>
      <c r="AW126">
        <v>36</v>
      </c>
      <c r="AX126">
        <v>1</v>
      </c>
      <c r="AY126" t="s">
        <v>74</v>
      </c>
      <c r="AZ126" t="s">
        <v>91</v>
      </c>
      <c r="BA126">
        <v>410</v>
      </c>
      <c r="BB126" t="s">
        <v>162</v>
      </c>
      <c r="BC126">
        <v>3</v>
      </c>
      <c r="BD126">
        <v>1</v>
      </c>
      <c r="BE126">
        <v>764</v>
      </c>
      <c r="BF126">
        <v>4.4000000000000004</v>
      </c>
      <c r="BG126">
        <v>1</v>
      </c>
      <c r="BH126">
        <v>2</v>
      </c>
      <c r="BI126">
        <v>130</v>
      </c>
      <c r="BJ126" t="s">
        <v>447</v>
      </c>
      <c r="BK126" t="s">
        <v>92</v>
      </c>
      <c r="BL126">
        <v>0</v>
      </c>
      <c r="BM126">
        <v>896</v>
      </c>
      <c r="BN126">
        <v>11.1</v>
      </c>
      <c r="BO126">
        <v>1353</v>
      </c>
      <c r="BP126">
        <v>16.8</v>
      </c>
      <c r="BQ126">
        <v>29.9</v>
      </c>
      <c r="BR126">
        <v>1</v>
      </c>
      <c r="BS126">
        <v>604</v>
      </c>
      <c r="BT126">
        <v>3</v>
      </c>
      <c r="BU126">
        <v>1</v>
      </c>
      <c r="BV126">
        <v>604</v>
      </c>
      <c r="BW126">
        <v>7.2</v>
      </c>
      <c r="BX126">
        <v>0</v>
      </c>
      <c r="BY126">
        <v>0</v>
      </c>
      <c r="BZ126">
        <v>0</v>
      </c>
      <c r="CA126">
        <v>0</v>
      </c>
      <c r="CB126">
        <v>0</v>
      </c>
      <c r="CC126">
        <v>0</v>
      </c>
      <c r="CD126">
        <v>0</v>
      </c>
      <c r="CE126">
        <v>0</v>
      </c>
      <c r="CF126">
        <v>0</v>
      </c>
      <c r="CG126" t="s">
        <v>1025</v>
      </c>
      <c r="CH126" t="s">
        <v>70</v>
      </c>
      <c r="CI126" t="s">
        <v>969</v>
      </c>
      <c r="CJ126" t="s">
        <v>969</v>
      </c>
      <c r="CK126" t="s">
        <v>991</v>
      </c>
    </row>
    <row r="127" spans="1:89" hidden="1" x14ac:dyDescent="0.15">
      <c r="A127">
        <v>255799</v>
      </c>
      <c r="B127" t="s">
        <v>242</v>
      </c>
      <c r="C127">
        <v>100</v>
      </c>
      <c r="D127" t="s">
        <v>79</v>
      </c>
      <c r="E127" s="10">
        <v>40120.596238425926</v>
      </c>
      <c r="F127" s="10">
        <v>40120</v>
      </c>
      <c r="G127" s="12">
        <v>0.59623842592554865</v>
      </c>
      <c r="H127" s="12">
        <v>0.625</v>
      </c>
      <c r="I127" s="12">
        <v>0.625</v>
      </c>
      <c r="J127" s="10">
        <v>40120.625</v>
      </c>
      <c r="K127" s="10">
        <v>40120.639837962961</v>
      </c>
      <c r="L127">
        <v>6.1909713574097143E-2</v>
      </c>
      <c r="M127">
        <v>0.97</v>
      </c>
      <c r="N127">
        <v>8.5010084999999993</v>
      </c>
      <c r="O127">
        <v>3.0325234999999999</v>
      </c>
      <c r="P127">
        <v>0.4</v>
      </c>
      <c r="Q127">
        <v>8.0734724</v>
      </c>
      <c r="R127">
        <v>0.62639009999999995</v>
      </c>
      <c r="S127">
        <v>0.39</v>
      </c>
      <c r="T127">
        <v>0.67032000000000003</v>
      </c>
      <c r="U127">
        <v>0</v>
      </c>
      <c r="V127">
        <f>VLOOKUP(J127,天気!$E$2:$J$721,4,FALSE)</f>
        <v>13.6</v>
      </c>
      <c r="W127">
        <v>0</v>
      </c>
      <c r="X127">
        <v>3767</v>
      </c>
      <c r="Y127">
        <v>563.96480904151611</v>
      </c>
      <c r="Z127">
        <v>-49.713500000000003</v>
      </c>
      <c r="AA127">
        <v>-49.713500000000003</v>
      </c>
      <c r="AB127">
        <v>49.713500000000003</v>
      </c>
      <c r="AC127">
        <v>35.459050009999999</v>
      </c>
      <c r="AD127">
        <v>139.61590469999999</v>
      </c>
      <c r="AE127">
        <v>64.727400000000003</v>
      </c>
      <c r="AF127">
        <v>15.0139</v>
      </c>
      <c r="AG127">
        <v>64.727400000000003</v>
      </c>
      <c r="AH127">
        <v>15.0139</v>
      </c>
      <c r="AI127">
        <v>103</v>
      </c>
      <c r="AJ127" t="s">
        <v>71</v>
      </c>
      <c r="AK127">
        <v>1002005</v>
      </c>
      <c r="AL127" t="s">
        <v>260</v>
      </c>
      <c r="AM127">
        <v>100200504</v>
      </c>
      <c r="AN127" t="s">
        <v>261</v>
      </c>
      <c r="AO127">
        <v>35.464054990000001</v>
      </c>
      <c r="AP127">
        <v>139.61691859999999</v>
      </c>
      <c r="AQ127">
        <v>103</v>
      </c>
      <c r="AR127" t="s">
        <v>71</v>
      </c>
      <c r="AS127">
        <v>1002006</v>
      </c>
      <c r="AT127" t="s">
        <v>151</v>
      </c>
      <c r="AU127">
        <v>100200602</v>
      </c>
      <c r="AV127" t="s">
        <v>448</v>
      </c>
      <c r="AW127">
        <v>0</v>
      </c>
      <c r="AX127">
        <v>1</v>
      </c>
      <c r="AY127" t="s">
        <v>74</v>
      </c>
      <c r="AZ127" t="s">
        <v>75</v>
      </c>
      <c r="BA127">
        <v>200</v>
      </c>
      <c r="BB127" t="s">
        <v>114</v>
      </c>
      <c r="BC127">
        <v>10.1</v>
      </c>
      <c r="BD127">
        <v>1</v>
      </c>
      <c r="BE127">
        <v>798</v>
      </c>
      <c r="BF127">
        <v>3.9</v>
      </c>
      <c r="BG127">
        <v>1</v>
      </c>
      <c r="BH127">
        <v>2</v>
      </c>
      <c r="BI127">
        <v>140</v>
      </c>
      <c r="BJ127" t="s">
        <v>191</v>
      </c>
      <c r="BK127" t="s">
        <v>155</v>
      </c>
      <c r="BL127">
        <v>0</v>
      </c>
      <c r="BM127">
        <v>118</v>
      </c>
      <c r="BN127">
        <v>1.4</v>
      </c>
      <c r="BO127">
        <v>553</v>
      </c>
      <c r="BP127">
        <v>6.7</v>
      </c>
      <c r="BQ127">
        <v>10.1</v>
      </c>
      <c r="BR127">
        <v>1</v>
      </c>
      <c r="BS127">
        <v>803</v>
      </c>
      <c r="BT127">
        <v>4</v>
      </c>
      <c r="BU127">
        <v>1</v>
      </c>
      <c r="BV127">
        <v>803</v>
      </c>
      <c r="BW127">
        <v>9.6999999999999993</v>
      </c>
      <c r="BX127">
        <v>1</v>
      </c>
      <c r="BY127">
        <v>0.4</v>
      </c>
      <c r="BZ127">
        <v>1</v>
      </c>
      <c r="CA127">
        <v>210</v>
      </c>
      <c r="CB127">
        <v>244</v>
      </c>
      <c r="CC127">
        <v>3.7</v>
      </c>
      <c r="CD127">
        <v>74</v>
      </c>
      <c r="CE127">
        <v>1.1000000000000001</v>
      </c>
      <c r="CF127">
        <v>5.8000000000000007</v>
      </c>
      <c r="CG127" t="s">
        <v>1120</v>
      </c>
      <c r="CH127" t="s">
        <v>969</v>
      </c>
      <c r="CI127" t="s">
        <v>1153</v>
      </c>
      <c r="CJ127" t="s">
        <v>971</v>
      </c>
      <c r="CK127" t="s">
        <v>972</v>
      </c>
    </row>
    <row r="128" spans="1:89" x14ac:dyDescent="0.15">
      <c r="A128">
        <v>255809</v>
      </c>
      <c r="B128" t="s">
        <v>128</v>
      </c>
      <c r="C128">
        <v>800</v>
      </c>
      <c r="D128" t="s">
        <v>285</v>
      </c>
      <c r="E128" s="10">
        <v>40120.69085648148</v>
      </c>
      <c r="F128" s="10">
        <v>40120</v>
      </c>
      <c r="G128" s="12">
        <v>0.69085648148029577</v>
      </c>
      <c r="H128" s="12">
        <v>0.70833333333333404</v>
      </c>
      <c r="I128" s="12">
        <v>0.70833333333333404</v>
      </c>
      <c r="J128" s="10">
        <v>40120.708333333336</v>
      </c>
      <c r="K128" s="10">
        <v>40120.711921296293</v>
      </c>
      <c r="L128">
        <v>7.6972435897435895E-2</v>
      </c>
      <c r="M128">
        <v>3.0333333329999999</v>
      </c>
      <c r="N128">
        <v>10.266583499999999</v>
      </c>
      <c r="O128">
        <v>3.6623484999999998</v>
      </c>
      <c r="P128">
        <v>0.39</v>
      </c>
      <c r="Q128">
        <v>9.7502524000000008</v>
      </c>
      <c r="R128">
        <v>0.75648510000000002</v>
      </c>
      <c r="S128">
        <v>0.48</v>
      </c>
      <c r="T128">
        <v>0.68879999999999997</v>
      </c>
      <c r="U128">
        <v>0</v>
      </c>
      <c r="V128">
        <f>VLOOKUP(J128,天気!$E$2:$J$721,4,FALSE)</f>
        <v>12.3</v>
      </c>
      <c r="W128">
        <v>0</v>
      </c>
      <c r="X128">
        <v>1820</v>
      </c>
      <c r="Y128">
        <v>72.332282837287948</v>
      </c>
      <c r="Z128">
        <v>60.038499999999999</v>
      </c>
      <c r="AA128">
        <v>60.038499999999999</v>
      </c>
      <c r="AB128">
        <v>60.038499999999999</v>
      </c>
      <c r="AC128">
        <v>35.46041795</v>
      </c>
      <c r="AD128">
        <v>139.51771980000001</v>
      </c>
      <c r="AE128">
        <v>11.073700000000001</v>
      </c>
      <c r="AF128">
        <v>71.112200000000001</v>
      </c>
      <c r="AG128">
        <v>71.112200000000001</v>
      </c>
      <c r="AH128">
        <v>11.073700000000001</v>
      </c>
      <c r="AI128">
        <v>112</v>
      </c>
      <c r="AJ128" t="s">
        <v>129</v>
      </c>
      <c r="AK128">
        <v>1005121</v>
      </c>
      <c r="AL128" t="s">
        <v>453</v>
      </c>
      <c r="AM128">
        <v>100512101</v>
      </c>
      <c r="AN128" t="s">
        <v>454</v>
      </c>
      <c r="AO128">
        <v>35.459768820000001</v>
      </c>
      <c r="AP128">
        <v>139.51766610000001</v>
      </c>
      <c r="AQ128">
        <v>112</v>
      </c>
      <c r="AR128" t="s">
        <v>129</v>
      </c>
      <c r="AS128">
        <v>1005103</v>
      </c>
      <c r="AT128" t="s">
        <v>130</v>
      </c>
      <c r="AU128">
        <v>100510301</v>
      </c>
      <c r="AV128" t="s">
        <v>131</v>
      </c>
      <c r="AW128">
        <v>45</v>
      </c>
      <c r="AX128">
        <v>1</v>
      </c>
      <c r="AY128" t="s">
        <v>74</v>
      </c>
      <c r="AZ128" t="s">
        <v>133</v>
      </c>
      <c r="BA128">
        <v>420</v>
      </c>
      <c r="BB128" t="s">
        <v>177</v>
      </c>
      <c r="BC128">
        <v>10.3</v>
      </c>
      <c r="BD128">
        <v>1</v>
      </c>
      <c r="BE128">
        <v>820</v>
      </c>
      <c r="BF128">
        <v>4.8</v>
      </c>
      <c r="BG128">
        <v>0</v>
      </c>
      <c r="BH128">
        <v>0</v>
      </c>
      <c r="BI128">
        <v>0</v>
      </c>
      <c r="BJ128">
        <v>0</v>
      </c>
      <c r="BK128">
        <v>0</v>
      </c>
      <c r="BL128">
        <v>0</v>
      </c>
      <c r="BM128">
        <v>0</v>
      </c>
      <c r="BN128">
        <v>0</v>
      </c>
      <c r="BO128">
        <v>0</v>
      </c>
      <c r="BP128">
        <v>0</v>
      </c>
      <c r="BQ128">
        <v>0</v>
      </c>
      <c r="BR128">
        <v>1</v>
      </c>
      <c r="BS128">
        <v>780</v>
      </c>
      <c r="BT128">
        <v>3.9</v>
      </c>
      <c r="BU128">
        <v>1</v>
      </c>
      <c r="BV128">
        <v>780</v>
      </c>
      <c r="BW128">
        <v>10.3</v>
      </c>
      <c r="BX128">
        <v>0</v>
      </c>
      <c r="BY128">
        <v>0</v>
      </c>
      <c r="BZ128">
        <v>0</v>
      </c>
      <c r="CA128">
        <v>0</v>
      </c>
      <c r="CB128">
        <v>0</v>
      </c>
      <c r="CC128">
        <v>0</v>
      </c>
      <c r="CD128">
        <v>0</v>
      </c>
      <c r="CE128">
        <v>0</v>
      </c>
      <c r="CF128">
        <v>0</v>
      </c>
      <c r="CG128" t="s">
        <v>969</v>
      </c>
      <c r="CH128" t="s">
        <v>969</v>
      </c>
      <c r="CI128" t="s">
        <v>969</v>
      </c>
      <c r="CJ128" t="s">
        <v>969</v>
      </c>
      <c r="CK128" t="s">
        <v>972</v>
      </c>
    </row>
    <row r="129" spans="1:89" x14ac:dyDescent="0.15">
      <c r="A129">
        <v>255810</v>
      </c>
      <c r="B129" t="s">
        <v>240</v>
      </c>
      <c r="C129">
        <v>200</v>
      </c>
      <c r="D129" t="s">
        <v>206</v>
      </c>
      <c r="E129" s="10">
        <v>40120.694363425922</v>
      </c>
      <c r="F129" s="10">
        <v>40120</v>
      </c>
      <c r="G129" s="12">
        <v>0.69436342592234723</v>
      </c>
      <c r="H129" s="12">
        <v>0.70833333333333404</v>
      </c>
      <c r="I129" s="12">
        <v>0.70833333333333404</v>
      </c>
      <c r="J129" s="10">
        <v>40120.708333333336</v>
      </c>
      <c r="K129" s="10">
        <v>40120.714583333334</v>
      </c>
      <c r="L129">
        <v>4.3921165919282516E-2</v>
      </c>
      <c r="M129">
        <v>1.34</v>
      </c>
      <c r="N129">
        <v>8.3742291000000009</v>
      </c>
      <c r="O129">
        <v>2.9872980999999998</v>
      </c>
      <c r="P129">
        <v>0.56000000000000005</v>
      </c>
      <c r="Q129">
        <v>7.9530690399999999</v>
      </c>
      <c r="R129">
        <v>0.61704846000000002</v>
      </c>
      <c r="S129">
        <v>0.42</v>
      </c>
      <c r="T129">
        <v>1.0323599999999999</v>
      </c>
      <c r="U129">
        <v>0</v>
      </c>
      <c r="V129">
        <f>VLOOKUP(J129,天気!$E$2:$J$721,4,FALSE)</f>
        <v>12.3</v>
      </c>
      <c r="W129">
        <v>1</v>
      </c>
      <c r="X129">
        <v>1747</v>
      </c>
      <c r="Y129">
        <v>1017.7242721598826</v>
      </c>
      <c r="Z129">
        <v>-48.972100000000005</v>
      </c>
      <c r="AA129">
        <v>-48.972100000000005</v>
      </c>
      <c r="AB129">
        <v>48.972100000000005</v>
      </c>
      <c r="AC129">
        <v>35.432598059999997</v>
      </c>
      <c r="AD129">
        <v>139.65153520000001</v>
      </c>
      <c r="AE129">
        <v>54.979500000000002</v>
      </c>
      <c r="AF129">
        <v>6.0073999999999996</v>
      </c>
      <c r="AG129">
        <v>54.979500000000002</v>
      </c>
      <c r="AH129">
        <v>6.0073999999999996</v>
      </c>
      <c r="AI129">
        <v>104</v>
      </c>
      <c r="AJ129" t="s">
        <v>110</v>
      </c>
      <c r="AK129">
        <v>1003016</v>
      </c>
      <c r="AL129" t="s">
        <v>314</v>
      </c>
      <c r="AM129">
        <v>100301603</v>
      </c>
      <c r="AN129" t="s">
        <v>455</v>
      </c>
      <c r="AO129">
        <v>35.43052737</v>
      </c>
      <c r="AP129">
        <v>139.66247859999999</v>
      </c>
      <c r="AQ129">
        <v>104</v>
      </c>
      <c r="AR129" t="s">
        <v>110</v>
      </c>
      <c r="AS129">
        <v>1003010</v>
      </c>
      <c r="AT129" t="s">
        <v>159</v>
      </c>
      <c r="AU129">
        <v>100301003</v>
      </c>
      <c r="AV129" t="s">
        <v>160</v>
      </c>
      <c r="AW129">
        <v>50</v>
      </c>
      <c r="AX129">
        <v>2</v>
      </c>
      <c r="AY129" t="s">
        <v>100</v>
      </c>
      <c r="AZ129" t="s">
        <v>161</v>
      </c>
      <c r="BA129">
        <v>240</v>
      </c>
      <c r="BB129" t="s">
        <v>241</v>
      </c>
      <c r="BC129">
        <v>13.600000000000001</v>
      </c>
      <c r="BD129">
        <v>1</v>
      </c>
      <c r="BE129">
        <v>1229</v>
      </c>
      <c r="BF129">
        <v>4.2</v>
      </c>
      <c r="BG129">
        <v>1</v>
      </c>
      <c r="BH129">
        <v>27</v>
      </c>
      <c r="BI129">
        <v>340</v>
      </c>
      <c r="BJ129" t="s">
        <v>195</v>
      </c>
      <c r="BK129" t="s">
        <v>164</v>
      </c>
      <c r="BL129">
        <v>1</v>
      </c>
      <c r="BM129">
        <v>1382</v>
      </c>
      <c r="BN129">
        <v>17.100000000000001</v>
      </c>
      <c r="BO129">
        <v>2066</v>
      </c>
      <c r="BP129">
        <v>25.1</v>
      </c>
      <c r="BQ129">
        <v>69.2</v>
      </c>
      <c r="BR129">
        <v>1</v>
      </c>
      <c r="BS129">
        <v>1115</v>
      </c>
      <c r="BT129">
        <v>5.6</v>
      </c>
      <c r="BU129">
        <v>1</v>
      </c>
      <c r="BV129">
        <v>1115</v>
      </c>
      <c r="BW129">
        <v>13.4</v>
      </c>
      <c r="BX129">
        <v>1</v>
      </c>
      <c r="BY129">
        <v>0.95</v>
      </c>
      <c r="BZ129">
        <v>5</v>
      </c>
      <c r="CA129">
        <v>210</v>
      </c>
      <c r="CB129">
        <v>252</v>
      </c>
      <c r="CC129">
        <v>3.8</v>
      </c>
      <c r="CD129">
        <v>320</v>
      </c>
      <c r="CE129">
        <v>4.8</v>
      </c>
      <c r="CF129">
        <v>13.600000000000001</v>
      </c>
      <c r="CG129" t="s">
        <v>1423</v>
      </c>
      <c r="CH129" t="s">
        <v>1002</v>
      </c>
      <c r="CI129" t="s">
        <v>1412</v>
      </c>
      <c r="CJ129" t="s">
        <v>969</v>
      </c>
      <c r="CK129" t="s">
        <v>986</v>
      </c>
    </row>
    <row r="130" spans="1:89" hidden="1" x14ac:dyDescent="0.15">
      <c r="A130">
        <v>255814</v>
      </c>
      <c r="B130" t="s">
        <v>257</v>
      </c>
      <c r="C130">
        <v>200</v>
      </c>
      <c r="D130" t="s">
        <v>206</v>
      </c>
      <c r="E130" s="10">
        <v>40120.726944444446</v>
      </c>
      <c r="F130" s="10">
        <v>40120</v>
      </c>
      <c r="G130" s="12">
        <v>0.72694444444641704</v>
      </c>
      <c r="H130" s="12">
        <v>0.75</v>
      </c>
      <c r="I130" s="12">
        <v>0.75</v>
      </c>
      <c r="J130" s="10">
        <v>40120.75</v>
      </c>
      <c r="K130" s="10">
        <v>40120.753958333335</v>
      </c>
      <c r="L130">
        <v>2.0386440677966099E-2</v>
      </c>
      <c r="M130">
        <v>3.89</v>
      </c>
      <c r="N130">
        <v>2.4681456000000002</v>
      </c>
      <c r="O130">
        <v>0.88044960000000005</v>
      </c>
      <c r="P130">
        <v>0.35</v>
      </c>
      <c r="Q130">
        <v>2.34401664</v>
      </c>
      <c r="R130">
        <v>0.18186336</v>
      </c>
      <c r="S130">
        <v>0.65</v>
      </c>
      <c r="T130">
        <v>1.36836</v>
      </c>
      <c r="U130">
        <v>0</v>
      </c>
      <c r="V130">
        <f>VLOOKUP(J130,天気!$E$2:$J$721,4,FALSE)</f>
        <v>11.8</v>
      </c>
      <c r="W130">
        <v>1</v>
      </c>
      <c r="X130">
        <v>2334</v>
      </c>
      <c r="Y130">
        <v>445.79582768822593</v>
      </c>
      <c r="Z130">
        <v>-14.433599999999998</v>
      </c>
      <c r="AA130">
        <v>-14.433599999999998</v>
      </c>
      <c r="AB130">
        <v>14.433599999999998</v>
      </c>
      <c r="AC130">
        <v>35.43094576</v>
      </c>
      <c r="AD130">
        <v>139.55556580000001</v>
      </c>
      <c r="AE130">
        <v>54.979500000000002</v>
      </c>
      <c r="AF130">
        <v>40.545900000000003</v>
      </c>
      <c r="AG130">
        <v>54.979500000000002</v>
      </c>
      <c r="AH130">
        <v>40.545900000000003</v>
      </c>
      <c r="AI130">
        <v>110</v>
      </c>
      <c r="AJ130" t="s">
        <v>95</v>
      </c>
      <c r="AK130">
        <v>1009032</v>
      </c>
      <c r="AL130" t="s">
        <v>175</v>
      </c>
      <c r="AM130">
        <v>100903202</v>
      </c>
      <c r="AN130" t="s">
        <v>215</v>
      </c>
      <c r="AO130">
        <v>35.426938589999999</v>
      </c>
      <c r="AP130">
        <v>139.55538870000001</v>
      </c>
      <c r="AQ130">
        <v>110</v>
      </c>
      <c r="AR130" t="s">
        <v>95</v>
      </c>
      <c r="AS130">
        <v>1009034</v>
      </c>
      <c r="AT130" t="s">
        <v>173</v>
      </c>
      <c r="AU130">
        <v>100903403</v>
      </c>
      <c r="AV130" t="s">
        <v>174</v>
      </c>
      <c r="AW130">
        <v>0</v>
      </c>
      <c r="AX130">
        <v>2</v>
      </c>
      <c r="AY130" t="s">
        <v>100</v>
      </c>
      <c r="AZ130" t="s">
        <v>101</v>
      </c>
      <c r="BA130">
        <v>420</v>
      </c>
      <c r="BB130" t="s">
        <v>177</v>
      </c>
      <c r="BC130">
        <v>9.4</v>
      </c>
      <c r="BD130">
        <v>1</v>
      </c>
      <c r="BE130">
        <v>1629</v>
      </c>
      <c r="BF130">
        <v>6.5</v>
      </c>
      <c r="BG130">
        <v>0</v>
      </c>
      <c r="BH130">
        <v>0</v>
      </c>
      <c r="BI130">
        <v>0</v>
      </c>
      <c r="BJ130">
        <v>0</v>
      </c>
      <c r="BK130">
        <v>0</v>
      </c>
      <c r="BL130">
        <v>0</v>
      </c>
      <c r="BM130">
        <v>212</v>
      </c>
      <c r="BN130">
        <v>2.5</v>
      </c>
      <c r="BO130">
        <v>707</v>
      </c>
      <c r="BP130">
        <v>9.6</v>
      </c>
      <c r="BQ130">
        <v>0</v>
      </c>
      <c r="BR130">
        <v>1</v>
      </c>
      <c r="BS130">
        <v>708</v>
      </c>
      <c r="BT130">
        <v>3.5</v>
      </c>
      <c r="BU130">
        <v>1</v>
      </c>
      <c r="BV130">
        <v>708</v>
      </c>
      <c r="BW130">
        <v>9.4</v>
      </c>
      <c r="BX130">
        <v>0</v>
      </c>
      <c r="BY130">
        <v>0</v>
      </c>
      <c r="BZ130">
        <v>0</v>
      </c>
      <c r="CA130">
        <v>0</v>
      </c>
      <c r="CB130">
        <v>0</v>
      </c>
      <c r="CC130">
        <v>0</v>
      </c>
      <c r="CD130">
        <v>0</v>
      </c>
      <c r="CE130">
        <v>0</v>
      </c>
      <c r="CF130">
        <v>0</v>
      </c>
      <c r="CG130" t="s">
        <v>1031</v>
      </c>
      <c r="CH130" t="s">
        <v>998</v>
      </c>
      <c r="CI130" t="s">
        <v>1042</v>
      </c>
      <c r="CJ130" t="s">
        <v>969</v>
      </c>
      <c r="CK130" t="s">
        <v>986</v>
      </c>
    </row>
    <row r="131" spans="1:89" x14ac:dyDescent="0.15">
      <c r="A131">
        <v>255817</v>
      </c>
      <c r="B131" t="s">
        <v>183</v>
      </c>
      <c r="C131">
        <v>200</v>
      </c>
      <c r="D131" t="s">
        <v>206</v>
      </c>
      <c r="E131" s="10">
        <v>40120.752164351848</v>
      </c>
      <c r="F131" s="10">
        <v>40120</v>
      </c>
      <c r="G131" s="12">
        <v>0.75216435184847796</v>
      </c>
      <c r="H131" s="12">
        <v>0.79166666666666696</v>
      </c>
      <c r="I131" s="12">
        <v>0.79166666666666696</v>
      </c>
      <c r="J131" s="10">
        <v>40120.791666666664</v>
      </c>
      <c r="K131" s="10">
        <v>40120.764236111114</v>
      </c>
      <c r="L131">
        <v>5.1710756972111601E-3</v>
      </c>
      <c r="M131">
        <v>1.7383333329999999</v>
      </c>
      <c r="N131">
        <v>1.1097387000000001</v>
      </c>
      <c r="O131">
        <v>0.39587169999999999</v>
      </c>
      <c r="P131">
        <v>0.63</v>
      </c>
      <c r="Q131">
        <v>1.0539272799999999</v>
      </c>
      <c r="R131">
        <v>8.1770220000000005E-2</v>
      </c>
      <c r="S131">
        <v>0.57999999999999996</v>
      </c>
      <c r="T131">
        <v>1.7136</v>
      </c>
      <c r="U131">
        <v>0</v>
      </c>
      <c r="V131">
        <f>VLOOKUP(J131,天気!$E$2:$J$721,4,FALSE)</f>
        <v>11.5</v>
      </c>
      <c r="W131">
        <v>0</v>
      </c>
      <c r="X131">
        <v>1043</v>
      </c>
      <c r="Y131">
        <v>951.26667042937254</v>
      </c>
      <c r="Z131">
        <v>6.4897000000000062</v>
      </c>
      <c r="AA131">
        <v>6.4897000000000062</v>
      </c>
      <c r="AB131">
        <v>6.4897000000000062</v>
      </c>
      <c r="AC131">
        <v>35.464494870000003</v>
      </c>
      <c r="AD131">
        <v>139.53234860000001</v>
      </c>
      <c r="AE131">
        <v>62.172199999999997</v>
      </c>
      <c r="AF131">
        <v>68.661900000000003</v>
      </c>
      <c r="AG131">
        <v>68.661900000000003</v>
      </c>
      <c r="AH131">
        <v>62.172199999999997</v>
      </c>
      <c r="AI131">
        <v>112</v>
      </c>
      <c r="AJ131" t="s">
        <v>129</v>
      </c>
      <c r="AK131">
        <v>1005118</v>
      </c>
      <c r="AL131" t="s">
        <v>229</v>
      </c>
      <c r="AM131">
        <v>100511802</v>
      </c>
      <c r="AN131" t="s">
        <v>347</v>
      </c>
      <c r="AO131">
        <v>35.460890020000001</v>
      </c>
      <c r="AP131">
        <v>139.54187580000001</v>
      </c>
      <c r="AQ131">
        <v>112</v>
      </c>
      <c r="AR131" t="s">
        <v>129</v>
      </c>
      <c r="AS131">
        <v>1005105</v>
      </c>
      <c r="AT131" t="s">
        <v>227</v>
      </c>
      <c r="AU131">
        <v>100510501</v>
      </c>
      <c r="AV131" t="s">
        <v>228</v>
      </c>
      <c r="AW131">
        <v>37</v>
      </c>
      <c r="AX131">
        <v>1</v>
      </c>
      <c r="AY131" t="s">
        <v>74</v>
      </c>
      <c r="AZ131" t="s">
        <v>133</v>
      </c>
      <c r="BA131">
        <v>420</v>
      </c>
      <c r="BB131" t="s">
        <v>177</v>
      </c>
      <c r="BC131">
        <v>15.6</v>
      </c>
      <c r="BD131">
        <v>1</v>
      </c>
      <c r="BE131">
        <v>2040</v>
      </c>
      <c r="BF131">
        <v>5.8</v>
      </c>
      <c r="BG131">
        <v>0</v>
      </c>
      <c r="BH131">
        <v>0</v>
      </c>
      <c r="BI131">
        <v>0</v>
      </c>
      <c r="BJ131">
        <v>0</v>
      </c>
      <c r="BK131">
        <v>0</v>
      </c>
      <c r="BL131">
        <v>0</v>
      </c>
      <c r="BM131">
        <v>182</v>
      </c>
      <c r="BN131">
        <v>2.2000000000000002</v>
      </c>
      <c r="BO131">
        <v>1225</v>
      </c>
      <c r="BP131">
        <v>15.2</v>
      </c>
      <c r="BQ131">
        <v>0</v>
      </c>
      <c r="BR131">
        <v>1</v>
      </c>
      <c r="BS131">
        <v>1255</v>
      </c>
      <c r="BT131">
        <v>6.3</v>
      </c>
      <c r="BU131">
        <v>1</v>
      </c>
      <c r="BV131">
        <v>1255</v>
      </c>
      <c r="BW131">
        <v>15.6</v>
      </c>
      <c r="BX131">
        <v>0</v>
      </c>
      <c r="BY131">
        <v>0</v>
      </c>
      <c r="BZ131">
        <v>0</v>
      </c>
      <c r="CA131">
        <v>0</v>
      </c>
      <c r="CB131">
        <v>0</v>
      </c>
      <c r="CC131">
        <v>0</v>
      </c>
      <c r="CD131">
        <v>0</v>
      </c>
      <c r="CE131">
        <v>0</v>
      </c>
      <c r="CF131">
        <v>0</v>
      </c>
      <c r="CG131" t="s">
        <v>1386</v>
      </c>
      <c r="CH131" t="s">
        <v>974</v>
      </c>
      <c r="CI131" t="s">
        <v>1380</v>
      </c>
      <c r="CJ131" t="s">
        <v>969</v>
      </c>
      <c r="CK131" t="s">
        <v>972</v>
      </c>
    </row>
    <row r="132" spans="1:89" x14ac:dyDescent="0.15">
      <c r="A132">
        <v>255822</v>
      </c>
      <c r="B132" t="s">
        <v>178</v>
      </c>
      <c r="C132">
        <v>500</v>
      </c>
      <c r="D132" t="s">
        <v>148</v>
      </c>
      <c r="E132" s="10">
        <v>40120.800324074073</v>
      </c>
      <c r="F132" s="10">
        <v>40120</v>
      </c>
      <c r="G132" s="12">
        <v>0.80032407407270512</v>
      </c>
      <c r="H132" s="12">
        <v>0.83333333333333404</v>
      </c>
      <c r="I132" s="12">
        <v>0.83333333333333404</v>
      </c>
      <c r="J132" s="10">
        <v>40120.833333333336</v>
      </c>
      <c r="K132" s="10">
        <v>40120.804386574076</v>
      </c>
      <c r="L132">
        <v>9.2304477611940255E-3</v>
      </c>
      <c r="M132">
        <v>0.58499999999999996</v>
      </c>
      <c r="N132">
        <v>0.52876619999999996</v>
      </c>
      <c r="O132">
        <v>0.18862419999999999</v>
      </c>
      <c r="P132">
        <v>0.17</v>
      </c>
      <c r="Q132">
        <v>0.50217328000000006</v>
      </c>
      <c r="R132">
        <v>3.8961719999999998E-2</v>
      </c>
      <c r="S132">
        <v>0.4</v>
      </c>
      <c r="T132">
        <v>0.47460000000000002</v>
      </c>
      <c r="U132">
        <v>0</v>
      </c>
      <c r="V132">
        <f>VLOOKUP(J132,天気!$E$2:$J$721,4,FALSE)</f>
        <v>11</v>
      </c>
      <c r="W132">
        <v>0</v>
      </c>
      <c r="X132">
        <v>351</v>
      </c>
      <c r="Y132">
        <v>248.07854409182687</v>
      </c>
      <c r="Z132">
        <v>3.0921999999999983</v>
      </c>
      <c r="AA132">
        <v>3.0921999999999983</v>
      </c>
      <c r="AB132">
        <v>3.0921999999999983</v>
      </c>
      <c r="AC132">
        <v>35.43610631</v>
      </c>
      <c r="AD132">
        <v>139.3611592</v>
      </c>
      <c r="AE132">
        <v>28.486000000000001</v>
      </c>
      <c r="AF132">
        <v>31.578199999999999</v>
      </c>
      <c r="AG132">
        <v>31.578199999999999</v>
      </c>
      <c r="AH132">
        <v>28.486000000000001</v>
      </c>
      <c r="AI132">
        <v>212</v>
      </c>
      <c r="AJ132" t="s">
        <v>80</v>
      </c>
      <c r="AK132">
        <v>2120102</v>
      </c>
      <c r="AL132" t="s">
        <v>179</v>
      </c>
      <c r="AM132">
        <v>212010203</v>
      </c>
      <c r="AN132" t="s">
        <v>253</v>
      </c>
      <c r="AO132">
        <v>35.438187710000001</v>
      </c>
      <c r="AP132">
        <v>139.36214630000001</v>
      </c>
      <c r="AQ132">
        <v>212</v>
      </c>
      <c r="AR132" t="s">
        <v>80</v>
      </c>
      <c r="AS132">
        <v>2120101</v>
      </c>
      <c r="AT132" t="s">
        <v>231</v>
      </c>
      <c r="AU132">
        <v>212010115</v>
      </c>
      <c r="AV132" t="s">
        <v>360</v>
      </c>
      <c r="AW132">
        <v>31</v>
      </c>
      <c r="AX132">
        <v>1</v>
      </c>
      <c r="AY132" t="s">
        <v>74</v>
      </c>
      <c r="AZ132" t="s">
        <v>181</v>
      </c>
      <c r="BA132">
        <v>420</v>
      </c>
      <c r="BB132" t="s">
        <v>177</v>
      </c>
      <c r="BC132">
        <v>4.3</v>
      </c>
      <c r="BD132">
        <v>1</v>
      </c>
      <c r="BE132">
        <v>565</v>
      </c>
      <c r="BF132">
        <v>4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1</v>
      </c>
      <c r="BS132">
        <v>335</v>
      </c>
      <c r="BT132">
        <v>1.7</v>
      </c>
      <c r="BU132">
        <v>1</v>
      </c>
      <c r="BV132">
        <v>335</v>
      </c>
      <c r="BW132">
        <v>4.3</v>
      </c>
      <c r="BX132">
        <v>0</v>
      </c>
      <c r="BY132">
        <v>0</v>
      </c>
      <c r="BZ132">
        <v>0</v>
      </c>
      <c r="CA132">
        <v>0</v>
      </c>
      <c r="CB132">
        <v>0</v>
      </c>
      <c r="CC132">
        <v>0</v>
      </c>
      <c r="CD132">
        <v>0</v>
      </c>
      <c r="CE132">
        <v>0</v>
      </c>
      <c r="CF132">
        <v>0</v>
      </c>
      <c r="CG132" t="s">
        <v>969</v>
      </c>
      <c r="CH132" t="s">
        <v>969</v>
      </c>
      <c r="CI132" t="s">
        <v>1097</v>
      </c>
      <c r="CJ132" t="s">
        <v>974</v>
      </c>
      <c r="CK132" t="s">
        <v>972</v>
      </c>
    </row>
    <row r="133" spans="1:89" x14ac:dyDescent="0.15">
      <c r="A133">
        <v>255825</v>
      </c>
      <c r="B133" t="s">
        <v>178</v>
      </c>
      <c r="C133">
        <v>200</v>
      </c>
      <c r="D133" t="s">
        <v>206</v>
      </c>
      <c r="E133" s="10">
        <v>40120.813148148147</v>
      </c>
      <c r="F133" s="10">
        <v>40120</v>
      </c>
      <c r="G133" s="12">
        <v>0.81314814814686542</v>
      </c>
      <c r="H133" s="12">
        <v>0.83333333333333404</v>
      </c>
      <c r="I133" s="12">
        <v>0.83333333333333404</v>
      </c>
      <c r="J133" s="10">
        <v>40120.833333333336</v>
      </c>
      <c r="K133" s="10">
        <v>40120.817847222221</v>
      </c>
      <c r="L133">
        <v>4.8455657492354693E-3</v>
      </c>
      <c r="M133">
        <v>0.676666667</v>
      </c>
      <c r="N133">
        <v>0.27094950000000001</v>
      </c>
      <c r="O133">
        <v>9.6654500000000004E-2</v>
      </c>
      <c r="P133">
        <v>0.16</v>
      </c>
      <c r="Q133">
        <v>0.25732280000000002</v>
      </c>
      <c r="R133">
        <v>1.9964699999999998E-2</v>
      </c>
      <c r="S133">
        <v>0.59</v>
      </c>
      <c r="T133">
        <v>0.59807999999999995</v>
      </c>
      <c r="U133">
        <v>0</v>
      </c>
      <c r="V133">
        <f>VLOOKUP(J133,天気!$E$2:$J$721,4,FALSE)</f>
        <v>11</v>
      </c>
      <c r="W133">
        <v>0</v>
      </c>
      <c r="X133">
        <v>406</v>
      </c>
      <c r="Y133">
        <v>294.92460807299233</v>
      </c>
      <c r="Z133">
        <v>-1.5844999999999985</v>
      </c>
      <c r="AA133">
        <v>-1.5844999999999985</v>
      </c>
      <c r="AB133">
        <v>1.5844999999999985</v>
      </c>
      <c r="AC133">
        <v>35.438144819999998</v>
      </c>
      <c r="AD133">
        <v>139.3622858</v>
      </c>
      <c r="AE133">
        <v>30.9895</v>
      </c>
      <c r="AF133">
        <v>29.405000000000001</v>
      </c>
      <c r="AG133">
        <v>30.9895</v>
      </c>
      <c r="AH133">
        <v>29.405000000000001</v>
      </c>
      <c r="AI133">
        <v>212</v>
      </c>
      <c r="AJ133" t="s">
        <v>80</v>
      </c>
      <c r="AK133">
        <v>2120101</v>
      </c>
      <c r="AL133" t="s">
        <v>231</v>
      </c>
      <c r="AM133">
        <v>212010115</v>
      </c>
      <c r="AN133" t="s">
        <v>360</v>
      </c>
      <c r="AO133">
        <v>35.435848829999998</v>
      </c>
      <c r="AP133">
        <v>139.36065500000001</v>
      </c>
      <c r="AQ133">
        <v>212</v>
      </c>
      <c r="AR133" t="s">
        <v>80</v>
      </c>
      <c r="AS133">
        <v>2120102</v>
      </c>
      <c r="AT133" t="s">
        <v>179</v>
      </c>
      <c r="AU133">
        <v>212010203</v>
      </c>
      <c r="AV133" t="s">
        <v>253</v>
      </c>
      <c r="AW133">
        <v>31</v>
      </c>
      <c r="AX133">
        <v>1</v>
      </c>
      <c r="AY133" t="s">
        <v>74</v>
      </c>
      <c r="AZ133" t="s">
        <v>181</v>
      </c>
      <c r="BA133">
        <v>420</v>
      </c>
      <c r="BB133" t="s">
        <v>177</v>
      </c>
      <c r="BC133">
        <v>3.9</v>
      </c>
      <c r="BD133">
        <v>1</v>
      </c>
      <c r="BE133">
        <v>712</v>
      </c>
      <c r="BF133">
        <v>5.9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1</v>
      </c>
      <c r="BS133">
        <v>327</v>
      </c>
      <c r="BT133">
        <v>1.6</v>
      </c>
      <c r="BU133">
        <v>1</v>
      </c>
      <c r="BV133">
        <v>327</v>
      </c>
      <c r="BW133">
        <v>3.9</v>
      </c>
      <c r="BX133">
        <v>0</v>
      </c>
      <c r="BY133">
        <v>0</v>
      </c>
      <c r="BZ133">
        <v>0</v>
      </c>
      <c r="CA133">
        <v>0</v>
      </c>
      <c r="CB133">
        <v>0</v>
      </c>
      <c r="CC133">
        <v>0</v>
      </c>
      <c r="CD133">
        <v>0</v>
      </c>
      <c r="CE133">
        <v>0</v>
      </c>
      <c r="CF133">
        <v>0</v>
      </c>
      <c r="CG133" t="s">
        <v>1097</v>
      </c>
      <c r="CH133" t="s">
        <v>974</v>
      </c>
      <c r="CI133" t="s">
        <v>969</v>
      </c>
      <c r="CJ133" t="s">
        <v>969</v>
      </c>
      <c r="CK133" t="s">
        <v>972</v>
      </c>
    </row>
    <row r="134" spans="1:89" x14ac:dyDescent="0.15">
      <c r="A134">
        <v>255838</v>
      </c>
      <c r="B134" t="s">
        <v>230</v>
      </c>
      <c r="C134">
        <v>100</v>
      </c>
      <c r="D134" t="s">
        <v>79</v>
      </c>
      <c r="E134" s="10">
        <v>40121.297037037039</v>
      </c>
      <c r="F134" s="10">
        <v>40121</v>
      </c>
      <c r="G134" s="12">
        <v>0.29703703703853535</v>
      </c>
      <c r="H134" s="12">
        <v>0.33333333333333398</v>
      </c>
      <c r="I134" s="12">
        <v>0.33333333333333398</v>
      </c>
      <c r="J134" s="10">
        <v>40121.333333333336</v>
      </c>
      <c r="K134" s="10">
        <v>40121.303611111114</v>
      </c>
      <c r="L134">
        <v>4.1912834224598947E-2</v>
      </c>
      <c r="M134">
        <v>0.94666666700000002</v>
      </c>
      <c r="N134">
        <v>4.0207401000000003</v>
      </c>
      <c r="O134">
        <v>1.4342991</v>
      </c>
      <c r="P134">
        <v>0.28000000000000003</v>
      </c>
      <c r="Q134">
        <v>3.81852744</v>
      </c>
      <c r="R134">
        <v>0.29626506000000002</v>
      </c>
      <c r="S134">
        <v>0.62</v>
      </c>
      <c r="T134">
        <v>0.83916000000000002</v>
      </c>
      <c r="U134">
        <v>0</v>
      </c>
      <c r="V134">
        <f>VLOOKUP(J134,天気!$E$2:$J$721,4,FALSE)</f>
        <v>7.9</v>
      </c>
      <c r="W134">
        <v>0</v>
      </c>
      <c r="X134">
        <v>568</v>
      </c>
      <c r="Y134">
        <v>381.22714647086781</v>
      </c>
      <c r="Z134">
        <v>-23.513100000000009</v>
      </c>
      <c r="AA134">
        <v>-23.513100000000009</v>
      </c>
      <c r="AB134">
        <v>23.513100000000009</v>
      </c>
      <c r="AC134">
        <v>35.441776580000003</v>
      </c>
      <c r="AD134">
        <v>139.52537480000001</v>
      </c>
      <c r="AE134">
        <v>64.663300000000007</v>
      </c>
      <c r="AF134">
        <v>41.150199999999998</v>
      </c>
      <c r="AG134">
        <v>64.663300000000007</v>
      </c>
      <c r="AH134">
        <v>41.150199999999998</v>
      </c>
      <c r="AI134">
        <v>116</v>
      </c>
      <c r="AJ134" t="s">
        <v>233</v>
      </c>
      <c r="AK134">
        <v>1009326</v>
      </c>
      <c r="AL134" t="s">
        <v>234</v>
      </c>
      <c r="AM134">
        <v>100932606</v>
      </c>
      <c r="AN134" t="s">
        <v>235</v>
      </c>
      <c r="AO134">
        <v>35.439856120000002</v>
      </c>
      <c r="AP134">
        <v>139.52188799999999</v>
      </c>
      <c r="AQ134">
        <v>116</v>
      </c>
      <c r="AR134" t="s">
        <v>233</v>
      </c>
      <c r="AS134">
        <v>1009326</v>
      </c>
      <c r="AT134" t="s">
        <v>234</v>
      </c>
      <c r="AU134">
        <v>100932605</v>
      </c>
      <c r="AV134" t="s">
        <v>465</v>
      </c>
      <c r="AW134">
        <v>36</v>
      </c>
      <c r="AX134">
        <v>1</v>
      </c>
      <c r="AY134" t="s">
        <v>74</v>
      </c>
      <c r="AZ134" t="s">
        <v>236</v>
      </c>
      <c r="BA134">
        <v>420</v>
      </c>
      <c r="BB134" t="s">
        <v>177</v>
      </c>
      <c r="BC134">
        <v>6.3</v>
      </c>
      <c r="BD134">
        <v>1</v>
      </c>
      <c r="BE134">
        <v>999</v>
      </c>
      <c r="BF134">
        <v>6.2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1</v>
      </c>
      <c r="BS134">
        <v>561</v>
      </c>
      <c r="BT134">
        <v>2.8</v>
      </c>
      <c r="BU134">
        <v>1</v>
      </c>
      <c r="BV134">
        <v>561</v>
      </c>
      <c r="BW134">
        <v>6.3</v>
      </c>
      <c r="BX134">
        <v>0</v>
      </c>
      <c r="BY134">
        <v>0</v>
      </c>
      <c r="BZ134">
        <v>0</v>
      </c>
      <c r="CA134">
        <v>0</v>
      </c>
      <c r="CB134">
        <v>0</v>
      </c>
      <c r="CC134">
        <v>0</v>
      </c>
      <c r="CD134">
        <v>0</v>
      </c>
      <c r="CE134">
        <v>0</v>
      </c>
      <c r="CF134">
        <v>0</v>
      </c>
      <c r="CG134" t="s">
        <v>969</v>
      </c>
      <c r="CH134" t="s">
        <v>969</v>
      </c>
      <c r="CI134" t="s">
        <v>1019</v>
      </c>
      <c r="CJ134" t="s">
        <v>971</v>
      </c>
      <c r="CK134" t="s">
        <v>972</v>
      </c>
    </row>
    <row r="135" spans="1:89" x14ac:dyDescent="0.15">
      <c r="A135">
        <v>255866</v>
      </c>
      <c r="B135" t="s">
        <v>240</v>
      </c>
      <c r="C135">
        <v>400</v>
      </c>
      <c r="D135" t="s">
        <v>140</v>
      </c>
      <c r="E135" s="10">
        <v>40121.597754629627</v>
      </c>
      <c r="F135" s="10">
        <v>40121</v>
      </c>
      <c r="G135" s="12">
        <v>0.59775462962716119</v>
      </c>
      <c r="H135" s="12">
        <v>0.625</v>
      </c>
      <c r="I135" s="12">
        <v>0.625</v>
      </c>
      <c r="J135" s="10">
        <v>40121.625</v>
      </c>
      <c r="K135" s="10">
        <v>40121.611527777779</v>
      </c>
      <c r="L135">
        <v>1.4163132530120484E-2</v>
      </c>
      <c r="M135">
        <v>1.983333333</v>
      </c>
      <c r="N135">
        <v>2.0101734000000002</v>
      </c>
      <c r="O135">
        <v>0.71707940000000003</v>
      </c>
      <c r="P135">
        <v>0.42</v>
      </c>
      <c r="Q135">
        <v>1.9090769599999999</v>
      </c>
      <c r="R135">
        <v>0.14811804000000001</v>
      </c>
      <c r="S135">
        <v>0.57999999999999996</v>
      </c>
      <c r="T135">
        <v>0.90300000000000002</v>
      </c>
      <c r="U135">
        <v>0</v>
      </c>
      <c r="V135">
        <f>VLOOKUP(J135,天気!$E$2:$J$721,4,FALSE)</f>
        <v>18.399999999999999</v>
      </c>
      <c r="W135">
        <v>0</v>
      </c>
      <c r="X135">
        <v>1190</v>
      </c>
      <c r="Y135">
        <v>673.17048400673889</v>
      </c>
      <c r="Z135">
        <v>11.755400000000002</v>
      </c>
      <c r="AA135">
        <v>11.755400000000002</v>
      </c>
      <c r="AB135">
        <v>11.755400000000002</v>
      </c>
      <c r="AC135">
        <v>35.487449249999997</v>
      </c>
      <c r="AD135">
        <v>139.6261561</v>
      </c>
      <c r="AE135">
        <v>12.0412</v>
      </c>
      <c r="AF135">
        <v>23.796600000000002</v>
      </c>
      <c r="AG135">
        <v>23.796600000000002</v>
      </c>
      <c r="AH135">
        <v>12.0412</v>
      </c>
      <c r="AI135">
        <v>102</v>
      </c>
      <c r="AJ135" t="s">
        <v>118</v>
      </c>
      <c r="AK135">
        <v>1001017</v>
      </c>
      <c r="AL135" t="s">
        <v>394</v>
      </c>
      <c r="AM135">
        <v>100101701</v>
      </c>
      <c r="AN135" t="s">
        <v>471</v>
      </c>
      <c r="AO135">
        <v>35.485335659999997</v>
      </c>
      <c r="AP135">
        <v>139.6191877</v>
      </c>
      <c r="AQ135">
        <v>102</v>
      </c>
      <c r="AR135" t="s">
        <v>118</v>
      </c>
      <c r="AS135">
        <v>1001018</v>
      </c>
      <c r="AT135" t="s">
        <v>472</v>
      </c>
      <c r="AU135">
        <v>100101804</v>
      </c>
      <c r="AV135" t="s">
        <v>473</v>
      </c>
      <c r="AW135">
        <v>50</v>
      </c>
      <c r="AX135">
        <v>2</v>
      </c>
      <c r="AY135" t="s">
        <v>100</v>
      </c>
      <c r="AZ135" t="s">
        <v>161</v>
      </c>
      <c r="BA135">
        <v>420</v>
      </c>
      <c r="BB135" t="s">
        <v>177</v>
      </c>
      <c r="BC135">
        <v>11</v>
      </c>
      <c r="BD135">
        <v>1</v>
      </c>
      <c r="BE135">
        <v>1075</v>
      </c>
      <c r="BF135">
        <v>5.8</v>
      </c>
      <c r="BG135">
        <v>1</v>
      </c>
      <c r="BH135">
        <v>26</v>
      </c>
      <c r="BI135">
        <v>430</v>
      </c>
      <c r="BJ135" t="s">
        <v>122</v>
      </c>
      <c r="BK135" t="s">
        <v>396</v>
      </c>
      <c r="BL135">
        <v>2</v>
      </c>
      <c r="BM135">
        <v>383</v>
      </c>
      <c r="BN135">
        <v>5.2</v>
      </c>
      <c r="BO135">
        <v>1381</v>
      </c>
      <c r="BP135">
        <v>17.2</v>
      </c>
      <c r="BQ135">
        <v>48.4</v>
      </c>
      <c r="BR135">
        <v>1</v>
      </c>
      <c r="BS135">
        <v>830</v>
      </c>
      <c r="BT135">
        <v>4.2</v>
      </c>
      <c r="BU135">
        <v>1</v>
      </c>
      <c r="BV135">
        <v>830</v>
      </c>
      <c r="BW135">
        <v>11</v>
      </c>
      <c r="BX135">
        <v>1</v>
      </c>
      <c r="BY135">
        <v>0.28000000000000003</v>
      </c>
      <c r="BZ135">
        <v>1</v>
      </c>
      <c r="CA135">
        <v>210</v>
      </c>
      <c r="CB135">
        <v>423</v>
      </c>
      <c r="CC135">
        <v>6.3</v>
      </c>
      <c r="CD135">
        <v>318</v>
      </c>
      <c r="CE135">
        <v>4.8</v>
      </c>
      <c r="CF135">
        <v>12.1</v>
      </c>
      <c r="CG135" t="s">
        <v>1424</v>
      </c>
      <c r="CH135" t="s">
        <v>1063</v>
      </c>
      <c r="CI135" t="s">
        <v>1425</v>
      </c>
      <c r="CJ135" t="s">
        <v>70</v>
      </c>
      <c r="CK135" t="s">
        <v>972</v>
      </c>
    </row>
    <row r="136" spans="1:89" x14ac:dyDescent="0.15">
      <c r="A136">
        <v>255878</v>
      </c>
      <c r="B136" t="s">
        <v>240</v>
      </c>
      <c r="C136">
        <v>600</v>
      </c>
      <c r="D136" t="s">
        <v>212</v>
      </c>
      <c r="E136" s="10">
        <v>40121.738518518519</v>
      </c>
      <c r="F136" s="10">
        <v>40121</v>
      </c>
      <c r="G136" s="12">
        <v>0.73851851851941319</v>
      </c>
      <c r="H136" s="12">
        <v>0.75</v>
      </c>
      <c r="I136" s="12">
        <v>0.75</v>
      </c>
      <c r="J136" s="10">
        <v>40121.75</v>
      </c>
      <c r="K136" s="10">
        <v>40121.742118055554</v>
      </c>
      <c r="L136">
        <v>7.3795180722891511E-3</v>
      </c>
      <c r="M136">
        <v>0.51833333299999995</v>
      </c>
      <c r="N136">
        <v>0.31421250000000001</v>
      </c>
      <c r="O136">
        <v>0.11208750000000001</v>
      </c>
      <c r="P136">
        <v>0.12</v>
      </c>
      <c r="Q136">
        <v>0.29841000000000001</v>
      </c>
      <c r="R136">
        <v>2.3152499999999999E-2</v>
      </c>
      <c r="S136">
        <v>0.25</v>
      </c>
      <c r="T136">
        <v>0.29736000000000001</v>
      </c>
      <c r="U136">
        <v>0</v>
      </c>
      <c r="V136">
        <f>VLOOKUP(J136,天気!$E$2:$J$721,4,FALSE)</f>
        <v>15.9</v>
      </c>
      <c r="W136">
        <v>0</v>
      </c>
      <c r="X136">
        <v>311</v>
      </c>
      <c r="Y136">
        <v>177.28489922118774</v>
      </c>
      <c r="Z136">
        <v>1.8374999999999986</v>
      </c>
      <c r="AA136">
        <v>1.8374999999999986</v>
      </c>
      <c r="AB136">
        <v>1.8374999999999986</v>
      </c>
      <c r="AC136">
        <v>35.444995169999999</v>
      </c>
      <c r="AD136">
        <v>139.63613939999999</v>
      </c>
      <c r="AE136">
        <v>12.702500000000001</v>
      </c>
      <c r="AF136">
        <v>14.54</v>
      </c>
      <c r="AG136">
        <v>14.54</v>
      </c>
      <c r="AH136">
        <v>12.702500000000001</v>
      </c>
      <c r="AI136">
        <v>104</v>
      </c>
      <c r="AJ136" t="s">
        <v>110</v>
      </c>
      <c r="AK136">
        <v>1003002</v>
      </c>
      <c r="AL136" t="s">
        <v>116</v>
      </c>
      <c r="AM136">
        <v>100300215</v>
      </c>
      <c r="AN136" t="s">
        <v>132</v>
      </c>
      <c r="AO136">
        <v>35.445606730000002</v>
      </c>
      <c r="AP136">
        <v>139.63794709999999</v>
      </c>
      <c r="AQ136">
        <v>104</v>
      </c>
      <c r="AR136" t="s">
        <v>110</v>
      </c>
      <c r="AS136">
        <v>1003002</v>
      </c>
      <c r="AT136" t="s">
        <v>116</v>
      </c>
      <c r="AU136">
        <v>100300212</v>
      </c>
      <c r="AV136" t="s">
        <v>478</v>
      </c>
      <c r="AW136">
        <v>50</v>
      </c>
      <c r="AX136">
        <v>2</v>
      </c>
      <c r="AY136" t="s">
        <v>100</v>
      </c>
      <c r="AZ136" t="s">
        <v>161</v>
      </c>
      <c r="BA136">
        <v>420</v>
      </c>
      <c r="BB136" t="s">
        <v>177</v>
      </c>
      <c r="BC136">
        <v>3</v>
      </c>
      <c r="BD136">
        <v>1</v>
      </c>
      <c r="BE136">
        <v>354</v>
      </c>
      <c r="BF136">
        <v>2.5</v>
      </c>
      <c r="BG136">
        <v>1</v>
      </c>
      <c r="BH136">
        <v>12</v>
      </c>
      <c r="BI136">
        <v>210</v>
      </c>
      <c r="BJ136" t="s">
        <v>198</v>
      </c>
      <c r="BK136" t="s">
        <v>127</v>
      </c>
      <c r="BL136">
        <v>0</v>
      </c>
      <c r="BM136">
        <v>829</v>
      </c>
      <c r="BN136">
        <v>9.9</v>
      </c>
      <c r="BO136">
        <v>737</v>
      </c>
      <c r="BP136">
        <v>8.8000000000000007</v>
      </c>
      <c r="BQ136">
        <v>30.7</v>
      </c>
      <c r="BR136">
        <v>1</v>
      </c>
      <c r="BS136">
        <v>249</v>
      </c>
      <c r="BT136">
        <v>1.2</v>
      </c>
      <c r="BU136">
        <v>1</v>
      </c>
      <c r="BV136">
        <v>249</v>
      </c>
      <c r="BW136">
        <v>3</v>
      </c>
      <c r="BX136">
        <v>1</v>
      </c>
      <c r="BY136">
        <v>0.74</v>
      </c>
      <c r="BZ136">
        <v>1</v>
      </c>
      <c r="CA136">
        <v>210</v>
      </c>
      <c r="CB136">
        <v>130</v>
      </c>
      <c r="CC136">
        <v>2</v>
      </c>
      <c r="CD136">
        <v>168</v>
      </c>
      <c r="CE136">
        <v>2.5</v>
      </c>
      <c r="CF136">
        <v>5.5</v>
      </c>
      <c r="CG136" t="s">
        <v>1413</v>
      </c>
      <c r="CH136" t="s">
        <v>971</v>
      </c>
      <c r="CI136" t="s">
        <v>1426</v>
      </c>
      <c r="CJ136" t="s">
        <v>1002</v>
      </c>
      <c r="CK136" t="s">
        <v>972</v>
      </c>
    </row>
    <row r="137" spans="1:89" x14ac:dyDescent="0.15">
      <c r="A137">
        <v>255880</v>
      </c>
      <c r="B137" t="s">
        <v>183</v>
      </c>
      <c r="C137">
        <v>999</v>
      </c>
      <c r="D137" t="s">
        <v>70</v>
      </c>
      <c r="E137" s="10">
        <v>40121.739363425928</v>
      </c>
      <c r="F137" s="10">
        <v>40121</v>
      </c>
      <c r="G137" s="12">
        <v>0.73936342592787696</v>
      </c>
      <c r="H137" s="12">
        <v>0.75</v>
      </c>
      <c r="I137" s="12">
        <v>0.75</v>
      </c>
      <c r="J137" s="10">
        <v>40121.75</v>
      </c>
      <c r="K137" s="10">
        <v>40121.744583333333</v>
      </c>
      <c r="L137">
        <v>1.1429818181818183E-2</v>
      </c>
      <c r="M137">
        <v>0.75166666699999996</v>
      </c>
      <c r="N137">
        <v>0.53748720000000005</v>
      </c>
      <c r="O137">
        <v>0.19173519999999999</v>
      </c>
      <c r="P137">
        <v>0.14000000000000001</v>
      </c>
      <c r="Q137">
        <v>0.51045567999999997</v>
      </c>
      <c r="R137">
        <v>3.9604319999999998E-2</v>
      </c>
      <c r="S137">
        <v>0.14000000000000001</v>
      </c>
      <c r="T137">
        <v>0.18479999999999999</v>
      </c>
      <c r="U137">
        <v>0</v>
      </c>
      <c r="V137">
        <f>VLOOKUP(J137,天気!$E$2:$J$721,4,FALSE)</f>
        <v>15.9</v>
      </c>
      <c r="W137">
        <v>0</v>
      </c>
      <c r="X137">
        <v>451</v>
      </c>
      <c r="Y137">
        <v>234.87036986921495</v>
      </c>
      <c r="Z137">
        <v>-3.1432000000000002</v>
      </c>
      <c r="AA137">
        <v>-3.1432000000000002</v>
      </c>
      <c r="AB137">
        <v>3.1432000000000002</v>
      </c>
      <c r="AC137">
        <v>35.443595139999999</v>
      </c>
      <c r="AD137">
        <v>139.63724970000001</v>
      </c>
      <c r="AE137">
        <v>12.448</v>
      </c>
      <c r="AF137">
        <v>9.3048000000000002</v>
      </c>
      <c r="AG137">
        <v>12.448</v>
      </c>
      <c r="AH137">
        <v>9.3048000000000002</v>
      </c>
      <c r="AI137">
        <v>104</v>
      </c>
      <c r="AJ137" t="s">
        <v>110</v>
      </c>
      <c r="AK137">
        <v>1003002</v>
      </c>
      <c r="AL137" t="s">
        <v>116</v>
      </c>
      <c r="AM137">
        <v>100300216</v>
      </c>
      <c r="AN137" t="s">
        <v>144</v>
      </c>
      <c r="AO137">
        <v>35.44430852</v>
      </c>
      <c r="AP137">
        <v>139.6348089</v>
      </c>
      <c r="AQ137">
        <v>104</v>
      </c>
      <c r="AR137" t="s">
        <v>110</v>
      </c>
      <c r="AS137">
        <v>1003019</v>
      </c>
      <c r="AT137" t="s">
        <v>429</v>
      </c>
      <c r="AU137">
        <v>100301907</v>
      </c>
      <c r="AV137" t="s">
        <v>466</v>
      </c>
      <c r="AW137">
        <v>37</v>
      </c>
      <c r="AX137">
        <v>1</v>
      </c>
      <c r="AY137" t="s">
        <v>74</v>
      </c>
      <c r="AZ137" t="s">
        <v>133</v>
      </c>
      <c r="BA137">
        <v>420</v>
      </c>
      <c r="BB137" t="s">
        <v>177</v>
      </c>
      <c r="BC137">
        <v>3.3</v>
      </c>
      <c r="BD137">
        <v>1</v>
      </c>
      <c r="BE137">
        <v>220</v>
      </c>
      <c r="BF137">
        <v>1.4</v>
      </c>
      <c r="BG137">
        <v>1</v>
      </c>
      <c r="BH137">
        <v>2</v>
      </c>
      <c r="BI137">
        <v>200</v>
      </c>
      <c r="BJ137" t="s">
        <v>116</v>
      </c>
      <c r="BK137" t="s">
        <v>198</v>
      </c>
      <c r="BL137">
        <v>0</v>
      </c>
      <c r="BM137">
        <v>407</v>
      </c>
      <c r="BN137">
        <v>4.9000000000000004</v>
      </c>
      <c r="BO137">
        <v>859</v>
      </c>
      <c r="BP137">
        <v>10.3</v>
      </c>
      <c r="BQ137">
        <v>17.200000000000003</v>
      </c>
      <c r="BR137">
        <v>1</v>
      </c>
      <c r="BS137">
        <v>275</v>
      </c>
      <c r="BT137">
        <v>1.4</v>
      </c>
      <c r="BU137">
        <v>1</v>
      </c>
      <c r="BV137">
        <v>275</v>
      </c>
      <c r="BW137">
        <v>3.3</v>
      </c>
      <c r="BX137">
        <v>1</v>
      </c>
      <c r="BY137">
        <v>0.21</v>
      </c>
      <c r="BZ137">
        <v>2</v>
      </c>
      <c r="CA137">
        <v>210</v>
      </c>
      <c r="CB137">
        <v>72</v>
      </c>
      <c r="CC137">
        <v>1.1000000000000001</v>
      </c>
      <c r="CD137">
        <v>160</v>
      </c>
      <c r="CE137">
        <v>2.4</v>
      </c>
      <c r="CF137">
        <v>5.5</v>
      </c>
      <c r="CG137" t="s">
        <v>1193</v>
      </c>
      <c r="CH137" t="s">
        <v>971</v>
      </c>
      <c r="CI137" t="s">
        <v>1392</v>
      </c>
      <c r="CJ137" t="s">
        <v>993</v>
      </c>
      <c r="CK137" t="s">
        <v>972</v>
      </c>
    </row>
    <row r="138" spans="1:89" x14ac:dyDescent="0.15">
      <c r="A138">
        <v>255896</v>
      </c>
      <c r="B138" t="s">
        <v>128</v>
      </c>
      <c r="C138">
        <v>800</v>
      </c>
      <c r="D138" t="s">
        <v>285</v>
      </c>
      <c r="E138" s="10">
        <v>40121.873090277775</v>
      </c>
      <c r="F138" s="10">
        <v>40121</v>
      </c>
      <c r="G138" s="12">
        <v>0.87309027777519077</v>
      </c>
      <c r="H138" s="12">
        <v>0.875</v>
      </c>
      <c r="I138" s="12">
        <v>0.875</v>
      </c>
      <c r="J138" s="10">
        <v>40121.875</v>
      </c>
      <c r="K138" s="10">
        <v>40121.876967592594</v>
      </c>
      <c r="L138">
        <v>1.2484578696343384E-2</v>
      </c>
      <c r="M138">
        <v>0.55833333299999999</v>
      </c>
      <c r="N138">
        <v>1.3428287999999999</v>
      </c>
      <c r="O138">
        <v>0.47902080000000002</v>
      </c>
      <c r="P138">
        <v>0.31</v>
      </c>
      <c r="Q138">
        <v>1.27529472</v>
      </c>
      <c r="R138">
        <v>9.8945279999999997E-2</v>
      </c>
      <c r="S138">
        <v>0.41</v>
      </c>
      <c r="T138">
        <v>0.61992000000000003</v>
      </c>
      <c r="U138">
        <v>0</v>
      </c>
      <c r="V138">
        <f>VLOOKUP(J138,天気!$E$2:$J$721,4,FALSE)</f>
        <v>14.3</v>
      </c>
      <c r="W138">
        <v>1</v>
      </c>
      <c r="X138">
        <v>335</v>
      </c>
      <c r="Y138">
        <v>113.01543173705385</v>
      </c>
      <c r="Z138">
        <v>7.8527999999999878</v>
      </c>
      <c r="AA138">
        <v>7.8527999999999878</v>
      </c>
      <c r="AB138">
        <v>7.8527999999999878</v>
      </c>
      <c r="AC138">
        <v>35.460444729999999</v>
      </c>
      <c r="AD138">
        <v>139.51668979999999</v>
      </c>
      <c r="AE138">
        <v>64.085400000000007</v>
      </c>
      <c r="AF138">
        <v>71.938199999999995</v>
      </c>
      <c r="AG138">
        <v>71.938199999999995</v>
      </c>
      <c r="AH138">
        <v>64.085400000000007</v>
      </c>
      <c r="AI138">
        <v>112</v>
      </c>
      <c r="AJ138" t="s">
        <v>129</v>
      </c>
      <c r="AK138">
        <v>1005121</v>
      </c>
      <c r="AL138" t="s">
        <v>453</v>
      </c>
      <c r="AM138">
        <v>100512101</v>
      </c>
      <c r="AN138" t="s">
        <v>454</v>
      </c>
      <c r="AO138">
        <v>35.459715119999998</v>
      </c>
      <c r="AP138">
        <v>139.51755879999999</v>
      </c>
      <c r="AQ138">
        <v>112</v>
      </c>
      <c r="AR138" t="s">
        <v>129</v>
      </c>
      <c r="AS138">
        <v>1005103</v>
      </c>
      <c r="AT138" t="s">
        <v>130</v>
      </c>
      <c r="AU138">
        <v>100510301</v>
      </c>
      <c r="AV138" t="s">
        <v>131</v>
      </c>
      <c r="AW138">
        <v>45</v>
      </c>
      <c r="AX138">
        <v>1</v>
      </c>
      <c r="AY138" t="s">
        <v>74</v>
      </c>
      <c r="AZ138" t="s">
        <v>133</v>
      </c>
      <c r="BA138">
        <v>420</v>
      </c>
      <c r="BB138" t="s">
        <v>177</v>
      </c>
      <c r="BC138">
        <v>8.5</v>
      </c>
      <c r="BD138">
        <v>1</v>
      </c>
      <c r="BE138">
        <v>738</v>
      </c>
      <c r="BF138">
        <v>4.0999999999999996</v>
      </c>
      <c r="BG138">
        <v>0</v>
      </c>
      <c r="BH138">
        <v>0</v>
      </c>
      <c r="BI138">
        <v>0</v>
      </c>
      <c r="BJ138">
        <v>0</v>
      </c>
      <c r="BK138">
        <v>0</v>
      </c>
      <c r="BL138">
        <v>0</v>
      </c>
      <c r="BM138">
        <v>343</v>
      </c>
      <c r="BN138">
        <v>4.4000000000000004</v>
      </c>
      <c r="BO138">
        <v>502</v>
      </c>
      <c r="BP138">
        <v>6.7</v>
      </c>
      <c r="BQ138">
        <v>0</v>
      </c>
      <c r="BR138">
        <v>1</v>
      </c>
      <c r="BS138">
        <v>629</v>
      </c>
      <c r="BT138">
        <v>3.1</v>
      </c>
      <c r="BU138">
        <v>1</v>
      </c>
      <c r="BV138">
        <v>629</v>
      </c>
      <c r="BW138">
        <v>8.5</v>
      </c>
      <c r="BX138">
        <v>0</v>
      </c>
      <c r="BY138">
        <v>0</v>
      </c>
      <c r="BZ138">
        <v>0</v>
      </c>
      <c r="CA138">
        <v>0</v>
      </c>
      <c r="CB138">
        <v>0</v>
      </c>
      <c r="CC138">
        <v>0</v>
      </c>
      <c r="CD138">
        <v>0</v>
      </c>
      <c r="CE138">
        <v>0</v>
      </c>
      <c r="CF138">
        <v>0</v>
      </c>
      <c r="CG138" t="s">
        <v>969</v>
      </c>
      <c r="CH138" t="s">
        <v>969</v>
      </c>
      <c r="CI138" t="s">
        <v>969</v>
      </c>
      <c r="CJ138" t="s">
        <v>969</v>
      </c>
      <c r="CK138" t="s">
        <v>986</v>
      </c>
    </row>
    <row r="139" spans="1:89" x14ac:dyDescent="0.15">
      <c r="A139">
        <v>255897</v>
      </c>
      <c r="B139" t="s">
        <v>139</v>
      </c>
      <c r="C139">
        <v>600</v>
      </c>
      <c r="D139" t="s">
        <v>212</v>
      </c>
      <c r="E139" s="10">
        <v>40121.874826388892</v>
      </c>
      <c r="F139" s="10">
        <v>40121</v>
      </c>
      <c r="G139" s="12">
        <v>0.87482638889196096</v>
      </c>
      <c r="H139" s="12">
        <v>0.875</v>
      </c>
      <c r="I139" s="12">
        <v>0.875</v>
      </c>
      <c r="J139" s="10">
        <v>40121.875</v>
      </c>
      <c r="K139" s="10">
        <v>40121.884525462963</v>
      </c>
      <c r="L139">
        <v>1.2836687631027252E-2</v>
      </c>
      <c r="M139">
        <v>1.3966666670000001</v>
      </c>
      <c r="N139">
        <v>1.0470501000000001</v>
      </c>
      <c r="O139">
        <v>0.37350909999999998</v>
      </c>
      <c r="P139">
        <v>0.24</v>
      </c>
      <c r="Q139">
        <v>0.99439144000000002</v>
      </c>
      <c r="R139">
        <v>7.7151059999999994E-2</v>
      </c>
      <c r="S139">
        <v>0.39</v>
      </c>
      <c r="T139">
        <v>0.61404000000000003</v>
      </c>
      <c r="U139">
        <v>0</v>
      </c>
      <c r="V139">
        <f>VLOOKUP(J139,天気!$E$2:$J$721,4,FALSE)</f>
        <v>14.3</v>
      </c>
      <c r="W139">
        <v>4</v>
      </c>
      <c r="X139">
        <v>838</v>
      </c>
      <c r="Y139">
        <v>387.80668297557264</v>
      </c>
      <c r="Z139">
        <v>6.1230999999999991</v>
      </c>
      <c r="AA139">
        <v>6.1230999999999991</v>
      </c>
      <c r="AB139">
        <v>6.1230999999999991</v>
      </c>
      <c r="AC139">
        <v>35.509614970000001</v>
      </c>
      <c r="AD139">
        <v>139.68271849999999</v>
      </c>
      <c r="AE139">
        <v>3.6888999999999998</v>
      </c>
      <c r="AF139">
        <v>9.8119999999999994</v>
      </c>
      <c r="AG139">
        <v>9.8119999999999994</v>
      </c>
      <c r="AH139">
        <v>3.6888999999999998</v>
      </c>
      <c r="AI139">
        <v>101</v>
      </c>
      <c r="AJ139" t="s">
        <v>245</v>
      </c>
      <c r="AK139">
        <v>1000115</v>
      </c>
      <c r="AL139" t="s">
        <v>476</v>
      </c>
      <c r="AM139">
        <v>100011505</v>
      </c>
      <c r="AN139" t="s">
        <v>477</v>
      </c>
      <c r="AO139">
        <v>35.508086159999998</v>
      </c>
      <c r="AP139">
        <v>139.6788669</v>
      </c>
      <c r="AQ139">
        <v>101</v>
      </c>
      <c r="AR139" t="s">
        <v>245</v>
      </c>
      <c r="AS139">
        <v>1000115</v>
      </c>
      <c r="AT139" t="s">
        <v>476</v>
      </c>
      <c r="AU139">
        <v>100011503</v>
      </c>
      <c r="AV139" t="s">
        <v>480</v>
      </c>
      <c r="AW139">
        <v>39</v>
      </c>
      <c r="AX139">
        <v>2</v>
      </c>
      <c r="AY139" t="s">
        <v>100</v>
      </c>
      <c r="AZ139" t="s">
        <v>145</v>
      </c>
      <c r="BA139">
        <v>420</v>
      </c>
      <c r="BB139" t="s">
        <v>177</v>
      </c>
      <c r="BC139">
        <v>6.5</v>
      </c>
      <c r="BD139">
        <v>1</v>
      </c>
      <c r="BE139">
        <v>731</v>
      </c>
      <c r="BF139">
        <v>3.9</v>
      </c>
      <c r="BG139">
        <v>0</v>
      </c>
      <c r="BH139">
        <v>0</v>
      </c>
      <c r="BI139">
        <v>0</v>
      </c>
      <c r="BJ139">
        <v>0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1</v>
      </c>
      <c r="BS139">
        <v>477</v>
      </c>
      <c r="BT139">
        <v>2.4</v>
      </c>
      <c r="BU139">
        <v>1</v>
      </c>
      <c r="BV139">
        <v>477</v>
      </c>
      <c r="BW139">
        <v>6.5</v>
      </c>
      <c r="BX139">
        <v>1</v>
      </c>
      <c r="BY139">
        <v>0.56000000000000005</v>
      </c>
      <c r="BZ139">
        <v>2</v>
      </c>
      <c r="CA139">
        <v>210</v>
      </c>
      <c r="CB139">
        <v>441</v>
      </c>
      <c r="CC139">
        <v>6.6</v>
      </c>
      <c r="CD139">
        <v>368</v>
      </c>
      <c r="CE139">
        <v>5.5</v>
      </c>
      <c r="CF139">
        <v>14.1</v>
      </c>
      <c r="CG139" t="s">
        <v>1286</v>
      </c>
      <c r="CH139" t="s">
        <v>1029</v>
      </c>
      <c r="CI139" t="s">
        <v>1287</v>
      </c>
      <c r="CJ139" t="s">
        <v>1002</v>
      </c>
      <c r="CK139" t="s">
        <v>1022</v>
      </c>
    </row>
    <row r="140" spans="1:89" hidden="1" x14ac:dyDescent="0.15">
      <c r="A140">
        <v>255920</v>
      </c>
      <c r="B140" t="s">
        <v>230</v>
      </c>
      <c r="C140">
        <v>100</v>
      </c>
      <c r="D140" t="s">
        <v>79</v>
      </c>
      <c r="E140" s="10">
        <v>40122.335034722222</v>
      </c>
      <c r="F140" s="10">
        <v>40122</v>
      </c>
      <c r="G140" s="12">
        <v>0.33503472222218988</v>
      </c>
      <c r="H140" s="12">
        <v>0.375</v>
      </c>
      <c r="I140" s="12">
        <v>0.375</v>
      </c>
      <c r="J140" s="10">
        <v>40122.375</v>
      </c>
      <c r="K140" s="10">
        <v>40122.363206018519</v>
      </c>
      <c r="L140">
        <v>2.4663636363636346E-3</v>
      </c>
      <c r="M140">
        <v>4.056666667</v>
      </c>
      <c r="N140">
        <v>0.60309990000000002</v>
      </c>
      <c r="O140">
        <v>0.2151409</v>
      </c>
      <c r="P140">
        <v>0.72</v>
      </c>
      <c r="Q140">
        <v>0.57276855999999998</v>
      </c>
      <c r="R140">
        <v>4.4438940000000003E-2</v>
      </c>
      <c r="S140">
        <v>1.04</v>
      </c>
      <c r="T140">
        <v>1.9252800000000001</v>
      </c>
      <c r="U140">
        <v>0</v>
      </c>
      <c r="V140">
        <f>VLOOKUP(J140,天気!$E$2:$J$721,4,FALSE)</f>
        <v>12.6</v>
      </c>
      <c r="W140">
        <v>0</v>
      </c>
      <c r="X140">
        <v>2434</v>
      </c>
      <c r="Y140">
        <v>1150.7657287342745</v>
      </c>
      <c r="Z140">
        <v>3.5268999999999977</v>
      </c>
      <c r="AA140">
        <v>3.5268999999999977</v>
      </c>
      <c r="AB140">
        <v>3.5268999999999977</v>
      </c>
      <c r="AC140">
        <v>35.442307620000001</v>
      </c>
      <c r="AD140">
        <v>139.5254553</v>
      </c>
      <c r="AE140">
        <v>64.378299999999996</v>
      </c>
      <c r="AF140">
        <v>67.905199999999994</v>
      </c>
      <c r="AG140">
        <v>67.905199999999994</v>
      </c>
      <c r="AH140">
        <v>64.378299999999996</v>
      </c>
      <c r="AI140">
        <v>116</v>
      </c>
      <c r="AJ140" t="s">
        <v>233</v>
      </c>
      <c r="AK140">
        <v>1009326</v>
      </c>
      <c r="AL140" t="s">
        <v>234</v>
      </c>
      <c r="AM140">
        <v>100932606</v>
      </c>
      <c r="AN140" t="s">
        <v>235</v>
      </c>
      <c r="AO140">
        <v>35.452628730000001</v>
      </c>
      <c r="AP140">
        <v>139.52641550000001</v>
      </c>
      <c r="AQ140">
        <v>112</v>
      </c>
      <c r="AR140" t="s">
        <v>129</v>
      </c>
      <c r="AS140">
        <v>1005105</v>
      </c>
      <c r="AT140" t="s">
        <v>227</v>
      </c>
      <c r="AU140">
        <v>100510503</v>
      </c>
      <c r="AV140" t="s">
        <v>483</v>
      </c>
      <c r="AW140">
        <v>36</v>
      </c>
      <c r="AX140">
        <v>1</v>
      </c>
      <c r="AY140" t="s">
        <v>74</v>
      </c>
      <c r="AZ140" t="s">
        <v>236</v>
      </c>
      <c r="BA140">
        <v>420</v>
      </c>
      <c r="BB140" t="s">
        <v>177</v>
      </c>
      <c r="BC140">
        <v>18.100000000000001</v>
      </c>
      <c r="BD140">
        <v>1</v>
      </c>
      <c r="BE140">
        <v>2292</v>
      </c>
      <c r="BF140">
        <v>10.4</v>
      </c>
      <c r="BG140">
        <v>1</v>
      </c>
      <c r="BH140">
        <v>3</v>
      </c>
      <c r="BI140">
        <v>160</v>
      </c>
      <c r="BJ140" t="s">
        <v>102</v>
      </c>
      <c r="BK140" t="s">
        <v>484</v>
      </c>
      <c r="BL140">
        <v>0</v>
      </c>
      <c r="BM140">
        <v>599</v>
      </c>
      <c r="BN140">
        <v>6.7</v>
      </c>
      <c r="BO140">
        <v>7</v>
      </c>
      <c r="BP140">
        <v>0.1</v>
      </c>
      <c r="BQ140">
        <v>9.7999999999999989</v>
      </c>
      <c r="BR140">
        <v>1</v>
      </c>
      <c r="BS140">
        <v>1430</v>
      </c>
      <c r="BT140">
        <v>7.2</v>
      </c>
      <c r="BU140">
        <v>1</v>
      </c>
      <c r="BV140">
        <v>1430</v>
      </c>
      <c r="BW140">
        <v>18.100000000000001</v>
      </c>
      <c r="BX140">
        <v>0</v>
      </c>
      <c r="BY140">
        <v>0</v>
      </c>
      <c r="BZ140">
        <v>0</v>
      </c>
      <c r="CA140">
        <v>0</v>
      </c>
      <c r="CB140">
        <v>0</v>
      </c>
      <c r="CC140">
        <v>0</v>
      </c>
      <c r="CD140">
        <v>0</v>
      </c>
      <c r="CE140">
        <v>0</v>
      </c>
      <c r="CF140">
        <v>0</v>
      </c>
      <c r="CG140" t="s">
        <v>969</v>
      </c>
      <c r="CH140" t="s">
        <v>969</v>
      </c>
      <c r="CI140" t="s">
        <v>1019</v>
      </c>
      <c r="CJ140" t="s">
        <v>971</v>
      </c>
      <c r="CK140" t="s">
        <v>972</v>
      </c>
    </row>
    <row r="141" spans="1:89" x14ac:dyDescent="0.15">
      <c r="A141">
        <v>255926</v>
      </c>
      <c r="B141" t="s">
        <v>240</v>
      </c>
      <c r="C141">
        <v>400</v>
      </c>
      <c r="D141" t="s">
        <v>140</v>
      </c>
      <c r="E141" s="10">
        <v>40122.454583333332</v>
      </c>
      <c r="F141" s="10">
        <v>40122</v>
      </c>
      <c r="G141" s="12">
        <v>0.45458333333226619</v>
      </c>
      <c r="H141" s="12">
        <v>0.45833333333333398</v>
      </c>
      <c r="I141" s="12">
        <v>0.45833333333333398</v>
      </c>
      <c r="J141" s="10">
        <v>40122.458333333336</v>
      </c>
      <c r="K141" s="10">
        <v>40122.462627314817</v>
      </c>
      <c r="L141">
        <v>2.3627450980392124E-4</v>
      </c>
      <c r="M141">
        <v>1.1583333330000001</v>
      </c>
      <c r="N141">
        <v>2.0605499999999999E-2</v>
      </c>
      <c r="O141">
        <v>7.3505000000000003E-3</v>
      </c>
      <c r="P141">
        <v>0.26</v>
      </c>
      <c r="Q141">
        <v>1.9569199999999998E-2</v>
      </c>
      <c r="R141">
        <v>1.5183E-3</v>
      </c>
      <c r="S141">
        <v>0.31</v>
      </c>
      <c r="T141">
        <v>0.68376000000000003</v>
      </c>
      <c r="U141">
        <v>0</v>
      </c>
      <c r="V141">
        <f>VLOOKUP(J141,天気!$E$2:$J$721,4,FALSE)</f>
        <v>15.3</v>
      </c>
      <c r="W141">
        <v>1</v>
      </c>
      <c r="X141">
        <v>695</v>
      </c>
      <c r="Y141">
        <v>277.51937203642319</v>
      </c>
      <c r="Z141">
        <v>0.12049999999999983</v>
      </c>
      <c r="AA141">
        <v>0.12049999999999983</v>
      </c>
      <c r="AB141">
        <v>0.12049999999999983</v>
      </c>
      <c r="AC141">
        <v>35.444877179999999</v>
      </c>
      <c r="AD141">
        <v>139.6359999</v>
      </c>
      <c r="AE141">
        <v>12.2272</v>
      </c>
      <c r="AF141">
        <v>12.3477</v>
      </c>
      <c r="AG141">
        <v>12.3477</v>
      </c>
      <c r="AH141">
        <v>12.2272</v>
      </c>
      <c r="AI141">
        <v>104</v>
      </c>
      <c r="AJ141" t="s">
        <v>110</v>
      </c>
      <c r="AK141">
        <v>1003002</v>
      </c>
      <c r="AL141" t="s">
        <v>116</v>
      </c>
      <c r="AM141">
        <v>100300215</v>
      </c>
      <c r="AN141" t="s">
        <v>132</v>
      </c>
      <c r="AO141">
        <v>35.44254901</v>
      </c>
      <c r="AP141">
        <v>139.63489480000001</v>
      </c>
      <c r="AQ141">
        <v>104</v>
      </c>
      <c r="AR141" t="s">
        <v>110</v>
      </c>
      <c r="AS141">
        <v>1003019</v>
      </c>
      <c r="AT141" t="s">
        <v>429</v>
      </c>
      <c r="AU141">
        <v>100301908</v>
      </c>
      <c r="AV141" t="s">
        <v>485</v>
      </c>
      <c r="AW141">
        <v>50</v>
      </c>
      <c r="AX141">
        <v>2</v>
      </c>
      <c r="AY141" t="s">
        <v>100</v>
      </c>
      <c r="AZ141" t="s">
        <v>161</v>
      </c>
      <c r="BA141">
        <v>420</v>
      </c>
      <c r="BB141" t="s">
        <v>177</v>
      </c>
      <c r="BC141">
        <v>6.2</v>
      </c>
      <c r="BD141">
        <v>1</v>
      </c>
      <c r="BE141">
        <v>814</v>
      </c>
      <c r="BF141">
        <v>3.1</v>
      </c>
      <c r="BG141">
        <v>1</v>
      </c>
      <c r="BH141">
        <v>1</v>
      </c>
      <c r="BI141">
        <v>200</v>
      </c>
      <c r="BJ141" t="s">
        <v>198</v>
      </c>
      <c r="BK141" t="s">
        <v>116</v>
      </c>
      <c r="BL141">
        <v>0</v>
      </c>
      <c r="BM141">
        <v>842</v>
      </c>
      <c r="BN141">
        <v>10.1</v>
      </c>
      <c r="BO141">
        <v>545</v>
      </c>
      <c r="BP141">
        <v>6.5</v>
      </c>
      <c r="BQ141">
        <v>17.600000000000001</v>
      </c>
      <c r="BR141">
        <v>1</v>
      </c>
      <c r="BS141">
        <v>510</v>
      </c>
      <c r="BT141">
        <v>2.6</v>
      </c>
      <c r="BU141">
        <v>1</v>
      </c>
      <c r="BV141">
        <v>510</v>
      </c>
      <c r="BW141">
        <v>6.2</v>
      </c>
      <c r="BX141">
        <v>1</v>
      </c>
      <c r="BY141">
        <v>0.21</v>
      </c>
      <c r="BZ141">
        <v>3</v>
      </c>
      <c r="CA141">
        <v>210</v>
      </c>
      <c r="CB141">
        <v>130</v>
      </c>
      <c r="CC141">
        <v>2</v>
      </c>
      <c r="CD141">
        <v>288</v>
      </c>
      <c r="CE141">
        <v>4.3</v>
      </c>
      <c r="CF141">
        <v>9.3000000000000007</v>
      </c>
      <c r="CG141" t="s">
        <v>1413</v>
      </c>
      <c r="CH141" t="s">
        <v>971</v>
      </c>
      <c r="CI141" t="s">
        <v>1427</v>
      </c>
      <c r="CJ141" t="s">
        <v>1016</v>
      </c>
      <c r="CK141" t="s">
        <v>986</v>
      </c>
    </row>
    <row r="142" spans="1:89" x14ac:dyDescent="0.15">
      <c r="A142">
        <v>255941</v>
      </c>
      <c r="B142" t="s">
        <v>106</v>
      </c>
      <c r="C142">
        <v>400</v>
      </c>
      <c r="D142" t="s">
        <v>140</v>
      </c>
      <c r="E142" s="10">
        <v>40122.417361111111</v>
      </c>
      <c r="F142" s="10">
        <v>40122</v>
      </c>
      <c r="G142" s="12">
        <v>0.41736111111094942</v>
      </c>
      <c r="H142" s="12">
        <v>0.45833333333333398</v>
      </c>
      <c r="I142" s="12">
        <v>0.45833333333333398</v>
      </c>
      <c r="J142" s="10">
        <v>40122.458333333336</v>
      </c>
      <c r="K142" s="10">
        <v>40122.425694444442</v>
      </c>
      <c r="L142">
        <v>6.2171102661596955E-3</v>
      </c>
      <c r="M142">
        <v>1.26</v>
      </c>
      <c r="N142">
        <v>1.1184084000000001</v>
      </c>
      <c r="O142">
        <v>0.3989644</v>
      </c>
      <c r="P142">
        <v>1.2</v>
      </c>
      <c r="Q142">
        <v>1.0621609599999999</v>
      </c>
      <c r="R142">
        <v>8.2409040000000003E-2</v>
      </c>
      <c r="S142">
        <v>0.6</v>
      </c>
      <c r="T142">
        <v>2.3629199999999999</v>
      </c>
      <c r="U142">
        <v>0</v>
      </c>
      <c r="V142">
        <f>VLOOKUP(J142,天気!$E$2:$J$721,4,FALSE)</f>
        <v>15.3</v>
      </c>
      <c r="W142">
        <v>0</v>
      </c>
      <c r="X142">
        <v>720</v>
      </c>
      <c r="Y142">
        <v>807.45594993127645</v>
      </c>
      <c r="Z142">
        <v>-6.5404</v>
      </c>
      <c r="AA142">
        <v>-6.5404</v>
      </c>
      <c r="AB142">
        <v>6.5404</v>
      </c>
      <c r="AC142">
        <v>35.443895480000002</v>
      </c>
      <c r="AD142">
        <v>139.63567800000001</v>
      </c>
      <c r="AE142">
        <v>10.632</v>
      </c>
      <c r="AF142">
        <v>4.0915999999999997</v>
      </c>
      <c r="AG142">
        <v>10.632</v>
      </c>
      <c r="AH142">
        <v>4.0915999999999997</v>
      </c>
      <c r="AI142">
        <v>104</v>
      </c>
      <c r="AJ142" t="s">
        <v>110</v>
      </c>
      <c r="AK142">
        <v>1003019</v>
      </c>
      <c r="AL142" t="s">
        <v>429</v>
      </c>
      <c r="AM142">
        <v>100301908</v>
      </c>
      <c r="AN142" t="s">
        <v>485</v>
      </c>
      <c r="AO142">
        <v>35.451115989999998</v>
      </c>
      <c r="AP142">
        <v>139.63471770000001</v>
      </c>
      <c r="AQ142">
        <v>104</v>
      </c>
      <c r="AR142" t="s">
        <v>110</v>
      </c>
      <c r="AS142">
        <v>1003002</v>
      </c>
      <c r="AT142" t="s">
        <v>116</v>
      </c>
      <c r="AU142">
        <v>100300219</v>
      </c>
      <c r="AV142" t="s">
        <v>492</v>
      </c>
      <c r="AW142">
        <v>33</v>
      </c>
      <c r="AX142">
        <v>1</v>
      </c>
      <c r="AY142" t="s">
        <v>74</v>
      </c>
      <c r="AZ142" t="s">
        <v>113</v>
      </c>
      <c r="BA142">
        <v>700</v>
      </c>
      <c r="BB142" t="s">
        <v>162</v>
      </c>
      <c r="BC142">
        <v>5.3</v>
      </c>
      <c r="BD142">
        <v>1</v>
      </c>
      <c r="BE142">
        <v>2813</v>
      </c>
      <c r="BF142">
        <v>6</v>
      </c>
      <c r="BG142">
        <v>1</v>
      </c>
      <c r="BH142">
        <v>14</v>
      </c>
      <c r="BI142">
        <v>390</v>
      </c>
      <c r="BJ142" t="s">
        <v>198</v>
      </c>
      <c r="BK142" t="s">
        <v>189</v>
      </c>
      <c r="BL142">
        <v>1</v>
      </c>
      <c r="BM142">
        <v>904</v>
      </c>
      <c r="BN142">
        <v>10.9</v>
      </c>
      <c r="BO142">
        <v>1052</v>
      </c>
      <c r="BP142">
        <v>12.9</v>
      </c>
      <c r="BQ142">
        <v>37.799999999999997</v>
      </c>
      <c r="BR142">
        <v>1</v>
      </c>
      <c r="BS142">
        <v>1052</v>
      </c>
      <c r="BT142">
        <v>5.3</v>
      </c>
      <c r="BU142">
        <v>1</v>
      </c>
      <c r="BV142">
        <v>1052</v>
      </c>
      <c r="BW142">
        <v>12.6</v>
      </c>
      <c r="BX142">
        <v>1</v>
      </c>
      <c r="BY142">
        <v>0.44</v>
      </c>
      <c r="BZ142">
        <v>1</v>
      </c>
      <c r="CA142">
        <v>210</v>
      </c>
      <c r="CB142">
        <v>213</v>
      </c>
      <c r="CC142">
        <v>3.2</v>
      </c>
      <c r="CD142">
        <v>333</v>
      </c>
      <c r="CE142">
        <v>5</v>
      </c>
      <c r="CF142">
        <v>9.1999999999999993</v>
      </c>
      <c r="CG142" t="s">
        <v>1315</v>
      </c>
      <c r="CH142" t="s">
        <v>998</v>
      </c>
      <c r="CI142" t="s">
        <v>1318</v>
      </c>
      <c r="CJ142" t="s">
        <v>70</v>
      </c>
      <c r="CK142" t="s">
        <v>972</v>
      </c>
    </row>
    <row r="143" spans="1:89" hidden="1" x14ac:dyDescent="0.15">
      <c r="A143">
        <v>255943</v>
      </c>
      <c r="B143" t="s">
        <v>242</v>
      </c>
      <c r="C143">
        <v>200</v>
      </c>
      <c r="D143" t="s">
        <v>206</v>
      </c>
      <c r="E143" s="10">
        <v>40122.656678240739</v>
      </c>
      <c r="F143" s="10">
        <v>40122</v>
      </c>
      <c r="G143" s="12">
        <v>0.65667824073898373</v>
      </c>
      <c r="H143" s="12">
        <v>0.66666666666666696</v>
      </c>
      <c r="I143" s="12">
        <v>0.66666666666666696</v>
      </c>
      <c r="J143" s="10">
        <v>40122.666666666664</v>
      </c>
      <c r="K143" s="10">
        <v>40122.728703703702</v>
      </c>
      <c r="L143">
        <v>7.1987411487018102E-3</v>
      </c>
      <c r="M143">
        <v>1.53</v>
      </c>
      <c r="N143">
        <v>1.5645815999999999</v>
      </c>
      <c r="O143">
        <v>0.5581256</v>
      </c>
      <c r="P143">
        <v>0.64</v>
      </c>
      <c r="Q143">
        <v>1.4858950399999999</v>
      </c>
      <c r="R143">
        <v>0.11528496000000001</v>
      </c>
      <c r="S143">
        <v>0.59</v>
      </c>
      <c r="T143">
        <v>1.75308</v>
      </c>
      <c r="U143">
        <v>0</v>
      </c>
      <c r="V143">
        <f>VLOOKUP(J143,天気!$E$2:$J$721,4,FALSE)</f>
        <v>16</v>
      </c>
      <c r="W143">
        <v>0</v>
      </c>
      <c r="X143">
        <v>6223</v>
      </c>
      <c r="Y143">
        <v>1154.3022486948216</v>
      </c>
      <c r="Z143">
        <v>-9.1496000000000013</v>
      </c>
      <c r="AA143">
        <v>-9.1496000000000013</v>
      </c>
      <c r="AB143">
        <v>9.1496000000000013</v>
      </c>
      <c r="AC143">
        <v>35.467735009999998</v>
      </c>
      <c r="AD143">
        <v>139.62303940000001</v>
      </c>
      <c r="AE143">
        <v>14.157400000000001</v>
      </c>
      <c r="AF143">
        <v>5.0077999999999996</v>
      </c>
      <c r="AG143">
        <v>14.157400000000001</v>
      </c>
      <c r="AH143">
        <v>5.0077999999999996</v>
      </c>
      <c r="AI143">
        <v>102</v>
      </c>
      <c r="AJ143" t="s">
        <v>118</v>
      </c>
      <c r="AK143">
        <v>1001021</v>
      </c>
      <c r="AL143" t="s">
        <v>202</v>
      </c>
      <c r="AM143">
        <v>100102102</v>
      </c>
      <c r="AN143" t="s">
        <v>203</v>
      </c>
      <c r="AO143">
        <v>35.459178690000002</v>
      </c>
      <c r="AP143">
        <v>139.61581889999999</v>
      </c>
      <c r="AQ143">
        <v>103</v>
      </c>
      <c r="AR143" t="s">
        <v>71</v>
      </c>
      <c r="AS143">
        <v>1002008</v>
      </c>
      <c r="AT143" t="s">
        <v>187</v>
      </c>
      <c r="AU143">
        <v>100200801</v>
      </c>
      <c r="AV143" t="s">
        <v>188</v>
      </c>
      <c r="AW143">
        <v>0</v>
      </c>
      <c r="AX143">
        <v>1</v>
      </c>
      <c r="AY143" t="s">
        <v>74</v>
      </c>
      <c r="AZ143" t="s">
        <v>75</v>
      </c>
      <c r="BA143">
        <v>200</v>
      </c>
      <c r="BB143" t="s">
        <v>114</v>
      </c>
      <c r="BC143">
        <v>28.3</v>
      </c>
      <c r="BD143">
        <v>1</v>
      </c>
      <c r="BE143">
        <v>2087</v>
      </c>
      <c r="BF143">
        <v>5.9</v>
      </c>
      <c r="BG143">
        <v>1</v>
      </c>
      <c r="BH143">
        <v>13</v>
      </c>
      <c r="BI143">
        <v>240</v>
      </c>
      <c r="BJ143" t="s">
        <v>344</v>
      </c>
      <c r="BK143" t="s">
        <v>191</v>
      </c>
      <c r="BL143">
        <v>1</v>
      </c>
      <c r="BM143">
        <v>1149</v>
      </c>
      <c r="BN143">
        <v>14.3</v>
      </c>
      <c r="BO143">
        <v>83</v>
      </c>
      <c r="BP143">
        <v>1</v>
      </c>
      <c r="BQ143">
        <v>28.3</v>
      </c>
      <c r="BR143">
        <v>1</v>
      </c>
      <c r="BS143">
        <v>1271</v>
      </c>
      <c r="BT143">
        <v>6.4</v>
      </c>
      <c r="BU143">
        <v>1</v>
      </c>
      <c r="BV143">
        <v>1271</v>
      </c>
      <c r="BW143">
        <v>15.3</v>
      </c>
      <c r="BX143">
        <v>0</v>
      </c>
      <c r="BY143">
        <v>0</v>
      </c>
      <c r="BZ143">
        <v>0</v>
      </c>
      <c r="CA143">
        <v>0</v>
      </c>
      <c r="CB143">
        <v>0</v>
      </c>
      <c r="CC143">
        <v>0</v>
      </c>
      <c r="CD143">
        <v>0</v>
      </c>
      <c r="CE143">
        <v>0</v>
      </c>
      <c r="CF143">
        <v>0</v>
      </c>
      <c r="CG143" t="s">
        <v>1153</v>
      </c>
      <c r="CH143" t="s">
        <v>971</v>
      </c>
      <c r="CI143" t="s">
        <v>1120</v>
      </c>
      <c r="CJ143" t="s">
        <v>969</v>
      </c>
      <c r="CK143" t="s">
        <v>972</v>
      </c>
    </row>
    <row r="144" spans="1:89" x14ac:dyDescent="0.15">
      <c r="A144">
        <v>255949</v>
      </c>
      <c r="B144" t="s">
        <v>135</v>
      </c>
      <c r="C144">
        <v>400</v>
      </c>
      <c r="D144" t="s">
        <v>140</v>
      </c>
      <c r="E144" s="10">
        <v>40122.684641203705</v>
      </c>
      <c r="F144" s="10">
        <v>40122</v>
      </c>
      <c r="G144" s="12">
        <v>0.68464120370481396</v>
      </c>
      <c r="H144" s="12">
        <v>0.70833333333333404</v>
      </c>
      <c r="I144" s="12">
        <v>0.70833333333333404</v>
      </c>
      <c r="J144" s="10">
        <v>40122.708333333336</v>
      </c>
      <c r="K144" s="10">
        <v>40122.691817129627</v>
      </c>
      <c r="L144">
        <v>2.822510231923603E-3</v>
      </c>
      <c r="M144">
        <v>0.88</v>
      </c>
      <c r="N144">
        <v>0.35378189999999998</v>
      </c>
      <c r="O144">
        <v>0.12620290000000001</v>
      </c>
      <c r="P144">
        <v>0.37</v>
      </c>
      <c r="Q144">
        <v>0.33598936000000001</v>
      </c>
      <c r="R144">
        <v>2.606814E-2</v>
      </c>
      <c r="S144">
        <v>1.0333333330000001</v>
      </c>
      <c r="T144">
        <v>0.95255999999999996</v>
      </c>
      <c r="U144">
        <v>0</v>
      </c>
      <c r="V144">
        <f>VLOOKUP(J144,天気!$E$2:$J$721,4,FALSE)</f>
        <v>15.2</v>
      </c>
      <c r="W144">
        <v>4</v>
      </c>
      <c r="X144">
        <v>620</v>
      </c>
      <c r="Y144">
        <v>616.3799891410614</v>
      </c>
      <c r="Z144">
        <v>-2.0689000000000011</v>
      </c>
      <c r="AA144">
        <v>-2.0689000000000011</v>
      </c>
      <c r="AB144">
        <v>2.0689000000000011</v>
      </c>
      <c r="AC144">
        <v>35.444405150000001</v>
      </c>
      <c r="AD144">
        <v>139.6374161</v>
      </c>
      <c r="AE144">
        <v>13.864100000000001</v>
      </c>
      <c r="AF144">
        <v>11.795199999999999</v>
      </c>
      <c r="AG144">
        <v>13.864100000000001</v>
      </c>
      <c r="AH144">
        <v>11.795199999999999</v>
      </c>
      <c r="AI144">
        <v>104</v>
      </c>
      <c r="AJ144" t="s">
        <v>110</v>
      </c>
      <c r="AK144">
        <v>1003002</v>
      </c>
      <c r="AL144" t="s">
        <v>116</v>
      </c>
      <c r="AM144">
        <v>100300215</v>
      </c>
      <c r="AN144" t="s">
        <v>132</v>
      </c>
      <c r="AO144">
        <v>35.448407009999997</v>
      </c>
      <c r="AP144">
        <v>139.64212599999999</v>
      </c>
      <c r="AQ144">
        <v>104</v>
      </c>
      <c r="AR144" t="s">
        <v>110</v>
      </c>
      <c r="AS144">
        <v>1003002</v>
      </c>
      <c r="AT144" t="s">
        <v>116</v>
      </c>
      <c r="AU144">
        <v>100300205</v>
      </c>
      <c r="AV144" t="s">
        <v>493</v>
      </c>
      <c r="AW144">
        <v>37</v>
      </c>
      <c r="AX144">
        <v>1</v>
      </c>
      <c r="AY144" t="s">
        <v>74</v>
      </c>
      <c r="AZ144" t="s">
        <v>101</v>
      </c>
      <c r="BA144">
        <v>100</v>
      </c>
      <c r="BB144" t="s">
        <v>76</v>
      </c>
      <c r="BC144">
        <v>4.5</v>
      </c>
      <c r="BD144">
        <v>1</v>
      </c>
      <c r="BE144">
        <v>1134</v>
      </c>
      <c r="BF144">
        <v>4.5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1</v>
      </c>
      <c r="BS144">
        <v>733</v>
      </c>
      <c r="BT144">
        <v>3.7</v>
      </c>
      <c r="BU144">
        <v>1</v>
      </c>
      <c r="BV144">
        <v>733</v>
      </c>
      <c r="BW144">
        <v>8.8000000000000007</v>
      </c>
      <c r="BX144">
        <v>1</v>
      </c>
      <c r="BY144">
        <v>0.74</v>
      </c>
      <c r="BZ144">
        <v>1</v>
      </c>
      <c r="CA144">
        <v>210</v>
      </c>
      <c r="CB144">
        <v>263</v>
      </c>
      <c r="CC144">
        <v>3.9</v>
      </c>
      <c r="CD144">
        <v>322</v>
      </c>
      <c r="CE144">
        <v>4.8</v>
      </c>
      <c r="CF144">
        <v>9.6999999999999993</v>
      </c>
      <c r="CG144" t="s">
        <v>1212</v>
      </c>
      <c r="CH144" t="s">
        <v>1016</v>
      </c>
      <c r="CI144" t="s">
        <v>1193</v>
      </c>
      <c r="CJ144" t="s">
        <v>971</v>
      </c>
      <c r="CK144" t="s">
        <v>1022</v>
      </c>
    </row>
    <row r="145" spans="1:89" x14ac:dyDescent="0.15">
      <c r="A145">
        <v>255951</v>
      </c>
      <c r="B145" t="s">
        <v>186</v>
      </c>
      <c r="C145">
        <v>500</v>
      </c>
      <c r="D145" t="s">
        <v>148</v>
      </c>
      <c r="E145" s="10">
        <v>40122.689398148148</v>
      </c>
      <c r="F145" s="10">
        <v>40122</v>
      </c>
      <c r="G145" s="12">
        <v>0.68939814814802958</v>
      </c>
      <c r="H145" s="12">
        <v>0.70833333333333404</v>
      </c>
      <c r="I145" s="12">
        <v>0.70833333333333404</v>
      </c>
      <c r="J145" s="10">
        <v>40122.708333333336</v>
      </c>
      <c r="K145" s="10">
        <v>40122.71130787037</v>
      </c>
      <c r="L145">
        <v>1.7157166123778499E-2</v>
      </c>
      <c r="M145">
        <v>0.74</v>
      </c>
      <c r="N145">
        <v>1.8013995</v>
      </c>
      <c r="O145">
        <v>0.64260450000000002</v>
      </c>
      <c r="P145">
        <v>0.31</v>
      </c>
      <c r="Q145">
        <v>1.7108028</v>
      </c>
      <c r="R145">
        <v>0.13273470000000001</v>
      </c>
      <c r="S145">
        <v>3.1549999999999998</v>
      </c>
      <c r="T145">
        <v>0.58043999999999996</v>
      </c>
      <c r="U145">
        <v>0</v>
      </c>
      <c r="V145">
        <f>VLOOKUP(J145,天気!$E$2:$J$721,4,FALSE)</f>
        <v>15.2</v>
      </c>
      <c r="W145">
        <v>0</v>
      </c>
      <c r="X145">
        <v>1893</v>
      </c>
      <c r="Y145">
        <v>462.26771342614495</v>
      </c>
      <c r="Z145">
        <v>10.5345</v>
      </c>
      <c r="AA145">
        <v>10.5345</v>
      </c>
      <c r="AB145">
        <v>10.5345</v>
      </c>
      <c r="AC145">
        <v>35.46067541</v>
      </c>
      <c r="AD145">
        <v>139.61439730000001</v>
      </c>
      <c r="AE145">
        <v>4.0960000000000001</v>
      </c>
      <c r="AF145">
        <v>14.6305</v>
      </c>
      <c r="AG145">
        <v>14.6305</v>
      </c>
      <c r="AH145">
        <v>4.0960000000000001</v>
      </c>
      <c r="AI145">
        <v>103</v>
      </c>
      <c r="AJ145" t="s">
        <v>71</v>
      </c>
      <c r="AK145">
        <v>1002008</v>
      </c>
      <c r="AL145" t="s">
        <v>187</v>
      </c>
      <c r="AM145">
        <v>100200803</v>
      </c>
      <c r="AN145" t="s">
        <v>226</v>
      </c>
      <c r="AO145">
        <v>35.464146190000001</v>
      </c>
      <c r="AP145">
        <v>139.61720829999999</v>
      </c>
      <c r="AQ145">
        <v>103</v>
      </c>
      <c r="AR145" t="s">
        <v>71</v>
      </c>
      <c r="AS145">
        <v>1002006</v>
      </c>
      <c r="AT145" t="s">
        <v>151</v>
      </c>
      <c r="AU145">
        <v>100200602</v>
      </c>
      <c r="AV145" t="s">
        <v>448</v>
      </c>
      <c r="AW145">
        <v>0</v>
      </c>
      <c r="AX145">
        <v>2</v>
      </c>
      <c r="AY145" t="s">
        <v>100</v>
      </c>
      <c r="AZ145" t="s">
        <v>75</v>
      </c>
      <c r="BA145">
        <v>100</v>
      </c>
      <c r="BB145" t="s">
        <v>76</v>
      </c>
      <c r="BC145">
        <v>3.8</v>
      </c>
      <c r="BD145">
        <v>1</v>
      </c>
      <c r="BE145">
        <v>691</v>
      </c>
      <c r="BF145">
        <v>3.8</v>
      </c>
      <c r="BG145">
        <v>1</v>
      </c>
      <c r="BH145">
        <v>2</v>
      </c>
      <c r="BI145">
        <v>140</v>
      </c>
      <c r="BJ145" t="s">
        <v>191</v>
      </c>
      <c r="BK145" t="s">
        <v>155</v>
      </c>
      <c r="BL145">
        <v>0</v>
      </c>
      <c r="BM145">
        <v>308</v>
      </c>
      <c r="BN145">
        <v>3.7</v>
      </c>
      <c r="BO145">
        <v>522</v>
      </c>
      <c r="BP145">
        <v>6.3</v>
      </c>
      <c r="BQ145">
        <v>12</v>
      </c>
      <c r="BR145">
        <v>1</v>
      </c>
      <c r="BS145">
        <v>614</v>
      </c>
      <c r="BT145">
        <v>3.1</v>
      </c>
      <c r="BU145">
        <v>1</v>
      </c>
      <c r="BV145">
        <v>614</v>
      </c>
      <c r="BW145">
        <v>7.4</v>
      </c>
      <c r="BX145">
        <v>1</v>
      </c>
      <c r="BY145">
        <v>0.4</v>
      </c>
      <c r="BZ145">
        <v>1</v>
      </c>
      <c r="CA145">
        <v>210</v>
      </c>
      <c r="CB145">
        <v>21</v>
      </c>
      <c r="CC145">
        <v>0.3</v>
      </c>
      <c r="CD145">
        <v>60</v>
      </c>
      <c r="CE145">
        <v>0.9</v>
      </c>
      <c r="CF145">
        <v>2.2000000000000002</v>
      </c>
      <c r="CG145" t="s">
        <v>1120</v>
      </c>
      <c r="CH145" t="s">
        <v>969</v>
      </c>
      <c r="CI145" t="s">
        <v>1143</v>
      </c>
      <c r="CJ145" t="s">
        <v>974</v>
      </c>
      <c r="CK145" t="s">
        <v>972</v>
      </c>
    </row>
    <row r="146" spans="1:89" x14ac:dyDescent="0.15">
      <c r="A146">
        <v>255953</v>
      </c>
      <c r="B146" t="s">
        <v>135</v>
      </c>
      <c r="C146">
        <v>300</v>
      </c>
      <c r="D146" t="s">
        <v>208</v>
      </c>
      <c r="E146" s="10">
        <v>40122.692164351851</v>
      </c>
      <c r="F146" s="10">
        <v>40122</v>
      </c>
      <c r="G146" s="12">
        <v>0.69216435185080627</v>
      </c>
      <c r="H146" s="12">
        <v>0.70833333333333404</v>
      </c>
      <c r="I146" s="12">
        <v>0.70833333333333404</v>
      </c>
      <c r="J146" s="10">
        <v>40122.708333333336</v>
      </c>
      <c r="K146" s="10">
        <v>40122.701469907406</v>
      </c>
      <c r="L146">
        <v>7.8337874659400693E-4</v>
      </c>
      <c r="M146">
        <v>0.88</v>
      </c>
      <c r="N146">
        <v>9.8324999999999996E-2</v>
      </c>
      <c r="O146">
        <v>3.5075000000000002E-2</v>
      </c>
      <c r="P146">
        <v>0.37</v>
      </c>
      <c r="Q146">
        <v>9.3380000000000005E-2</v>
      </c>
      <c r="R146">
        <v>7.2449999999999997E-3</v>
      </c>
      <c r="S146">
        <v>1.34</v>
      </c>
      <c r="T146">
        <v>0.78036000000000005</v>
      </c>
      <c r="U146">
        <v>0</v>
      </c>
      <c r="V146">
        <f>VLOOKUP(J146,天気!$E$2:$J$721,4,FALSE)</f>
        <v>15.2</v>
      </c>
      <c r="W146">
        <v>1</v>
      </c>
      <c r="X146">
        <v>804</v>
      </c>
      <c r="Y146">
        <v>607.45689586784465</v>
      </c>
      <c r="Z146">
        <v>0.57500000000000107</v>
      </c>
      <c r="AA146">
        <v>0.57500000000000107</v>
      </c>
      <c r="AB146">
        <v>0.57500000000000107</v>
      </c>
      <c r="AC146">
        <v>35.448219219999999</v>
      </c>
      <c r="AD146">
        <v>139.641965</v>
      </c>
      <c r="AE146">
        <v>12.834</v>
      </c>
      <c r="AF146">
        <v>13.409000000000001</v>
      </c>
      <c r="AG146">
        <v>13.409000000000001</v>
      </c>
      <c r="AH146">
        <v>12.834</v>
      </c>
      <c r="AI146">
        <v>104</v>
      </c>
      <c r="AJ146" t="s">
        <v>110</v>
      </c>
      <c r="AK146">
        <v>1003002</v>
      </c>
      <c r="AL146" t="s">
        <v>116</v>
      </c>
      <c r="AM146">
        <v>100300205</v>
      </c>
      <c r="AN146" t="s">
        <v>493</v>
      </c>
      <c r="AO146">
        <v>35.444426540000002</v>
      </c>
      <c r="AP146">
        <v>139.63713709999999</v>
      </c>
      <c r="AQ146">
        <v>104</v>
      </c>
      <c r="AR146" t="s">
        <v>110</v>
      </c>
      <c r="AS146">
        <v>1003002</v>
      </c>
      <c r="AT146" t="s">
        <v>116</v>
      </c>
      <c r="AU146">
        <v>100300215</v>
      </c>
      <c r="AV146" t="s">
        <v>132</v>
      </c>
      <c r="AW146">
        <v>37</v>
      </c>
      <c r="AX146">
        <v>1</v>
      </c>
      <c r="AY146" t="s">
        <v>74</v>
      </c>
      <c r="AZ146" t="s">
        <v>101</v>
      </c>
      <c r="BA146">
        <v>100</v>
      </c>
      <c r="BB146" t="s">
        <v>76</v>
      </c>
      <c r="BC146">
        <v>3.6</v>
      </c>
      <c r="BD146">
        <v>1</v>
      </c>
      <c r="BE146">
        <v>929</v>
      </c>
      <c r="BF146">
        <v>3.6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1</v>
      </c>
      <c r="BS146">
        <v>734</v>
      </c>
      <c r="BT146">
        <v>3.7</v>
      </c>
      <c r="BU146">
        <v>1</v>
      </c>
      <c r="BV146">
        <v>734</v>
      </c>
      <c r="BW146">
        <v>8.8000000000000007</v>
      </c>
      <c r="BX146">
        <v>1</v>
      </c>
      <c r="BY146">
        <v>0.3</v>
      </c>
      <c r="BZ146">
        <v>2</v>
      </c>
      <c r="CA146">
        <v>210</v>
      </c>
      <c r="CB146">
        <v>297</v>
      </c>
      <c r="CC146">
        <v>4.5</v>
      </c>
      <c r="CD146">
        <v>241</v>
      </c>
      <c r="CE146">
        <v>3.6</v>
      </c>
      <c r="CF146">
        <v>10.1</v>
      </c>
      <c r="CG146" t="s">
        <v>1193</v>
      </c>
      <c r="CH146" t="s">
        <v>971</v>
      </c>
      <c r="CI146" t="s">
        <v>1193</v>
      </c>
      <c r="CJ146" t="s">
        <v>971</v>
      </c>
      <c r="CK146" t="s">
        <v>986</v>
      </c>
    </row>
    <row r="147" spans="1:89" x14ac:dyDescent="0.15">
      <c r="A147">
        <v>255956</v>
      </c>
      <c r="B147" t="s">
        <v>139</v>
      </c>
      <c r="C147">
        <v>700</v>
      </c>
      <c r="D147" t="s">
        <v>199</v>
      </c>
      <c r="E147" s="10">
        <v>40122.725856481484</v>
      </c>
      <c r="F147" s="10">
        <v>40122</v>
      </c>
      <c r="G147" s="12">
        <v>0.72585648148378823</v>
      </c>
      <c r="H147" s="12">
        <v>0.75</v>
      </c>
      <c r="I147" s="12">
        <v>0.75</v>
      </c>
      <c r="J147" s="10">
        <v>40122.75</v>
      </c>
      <c r="K147" s="10">
        <v>40122.735659722224</v>
      </c>
      <c r="L147">
        <v>1.9449664429530176E-3</v>
      </c>
      <c r="M147">
        <v>1.411666667</v>
      </c>
      <c r="N147">
        <v>9.9111599999999994E-2</v>
      </c>
      <c r="O147">
        <v>3.5355600000000001E-2</v>
      </c>
      <c r="P147">
        <v>0.15</v>
      </c>
      <c r="Q147">
        <v>9.4127039999999995E-2</v>
      </c>
      <c r="R147">
        <v>7.3029599999999998E-3</v>
      </c>
      <c r="S147">
        <v>0.2</v>
      </c>
      <c r="T147">
        <v>0.30324000000000001</v>
      </c>
      <c r="U147">
        <v>0</v>
      </c>
      <c r="V147">
        <f>VLOOKUP(J147,天気!$E$2:$J$721,4,FALSE)</f>
        <v>14.9</v>
      </c>
      <c r="W147">
        <v>0</v>
      </c>
      <c r="X147">
        <v>847</v>
      </c>
      <c r="Y147">
        <v>220.98355405030622</v>
      </c>
      <c r="Z147">
        <v>0.57959999999999923</v>
      </c>
      <c r="AA147">
        <v>0.57959999999999923</v>
      </c>
      <c r="AB147">
        <v>0.57959999999999923</v>
      </c>
      <c r="AC147">
        <v>35.444029579999999</v>
      </c>
      <c r="AD147">
        <v>139.63681529999999</v>
      </c>
      <c r="AE147">
        <v>12.307600000000001</v>
      </c>
      <c r="AF147">
        <v>12.8872</v>
      </c>
      <c r="AG147">
        <v>12.8872</v>
      </c>
      <c r="AH147">
        <v>12.307600000000001</v>
      </c>
      <c r="AI147">
        <v>104</v>
      </c>
      <c r="AJ147" t="s">
        <v>110</v>
      </c>
      <c r="AK147">
        <v>1003002</v>
      </c>
      <c r="AL147" t="s">
        <v>116</v>
      </c>
      <c r="AM147">
        <v>100300216</v>
      </c>
      <c r="AN147" t="s">
        <v>144</v>
      </c>
      <c r="AO147">
        <v>35.445756979999999</v>
      </c>
      <c r="AP147">
        <v>139.6356083</v>
      </c>
      <c r="AQ147">
        <v>104</v>
      </c>
      <c r="AR147" t="s">
        <v>110</v>
      </c>
      <c r="AS147">
        <v>1003002</v>
      </c>
      <c r="AT147" t="s">
        <v>116</v>
      </c>
      <c r="AU147">
        <v>100300214</v>
      </c>
      <c r="AV147" t="s">
        <v>204</v>
      </c>
      <c r="AW147">
        <v>39</v>
      </c>
      <c r="AX147">
        <v>2</v>
      </c>
      <c r="AY147" t="s">
        <v>100</v>
      </c>
      <c r="AZ147" t="s">
        <v>145</v>
      </c>
      <c r="BA147">
        <v>420</v>
      </c>
      <c r="BB147" t="s">
        <v>177</v>
      </c>
      <c r="BC147">
        <v>3.6</v>
      </c>
      <c r="BD147">
        <v>1</v>
      </c>
      <c r="BE147">
        <v>361</v>
      </c>
      <c r="BF147">
        <v>2</v>
      </c>
      <c r="BG147">
        <v>1</v>
      </c>
      <c r="BH147">
        <v>2</v>
      </c>
      <c r="BI147">
        <v>200</v>
      </c>
      <c r="BJ147" t="s">
        <v>116</v>
      </c>
      <c r="BK147" t="s">
        <v>198</v>
      </c>
      <c r="BL147">
        <v>0</v>
      </c>
      <c r="BM147">
        <v>313</v>
      </c>
      <c r="BN147">
        <v>3.8</v>
      </c>
      <c r="BO147">
        <v>690</v>
      </c>
      <c r="BP147">
        <v>8.1999999999999993</v>
      </c>
      <c r="BQ147">
        <v>14</v>
      </c>
      <c r="BR147">
        <v>1</v>
      </c>
      <c r="BS147">
        <v>298</v>
      </c>
      <c r="BT147">
        <v>1.5</v>
      </c>
      <c r="BU147">
        <v>1</v>
      </c>
      <c r="BV147">
        <v>298</v>
      </c>
      <c r="BW147">
        <v>3.6</v>
      </c>
      <c r="BX147">
        <v>1</v>
      </c>
      <c r="BY147">
        <v>0.21</v>
      </c>
      <c r="BZ147">
        <v>2</v>
      </c>
      <c r="CA147">
        <v>210</v>
      </c>
      <c r="CB147">
        <v>131</v>
      </c>
      <c r="CC147">
        <v>2</v>
      </c>
      <c r="CD147">
        <v>53</v>
      </c>
      <c r="CE147">
        <v>0.8</v>
      </c>
      <c r="CF147">
        <v>4.8</v>
      </c>
      <c r="CG147" t="s">
        <v>1180</v>
      </c>
      <c r="CH147" t="s">
        <v>971</v>
      </c>
      <c r="CI147" t="s">
        <v>1288</v>
      </c>
      <c r="CJ147" t="s">
        <v>1002</v>
      </c>
      <c r="CK147" t="s">
        <v>972</v>
      </c>
    </row>
    <row r="148" spans="1:89" x14ac:dyDescent="0.15">
      <c r="A148">
        <v>255965</v>
      </c>
      <c r="B148" t="s">
        <v>186</v>
      </c>
      <c r="C148">
        <v>200</v>
      </c>
      <c r="D148" t="s">
        <v>206</v>
      </c>
      <c r="E148" s="10">
        <v>40122.766481481478</v>
      </c>
      <c r="F148" s="10">
        <v>40122</v>
      </c>
      <c r="G148" s="12">
        <v>0.76648148147796746</v>
      </c>
      <c r="H148" s="12">
        <v>0.79166666666666696</v>
      </c>
      <c r="I148" s="12">
        <v>0.79166666666666696</v>
      </c>
      <c r="J148" s="10">
        <v>40122.791666666664</v>
      </c>
      <c r="K148" s="10">
        <v>40122.776631944442</v>
      </c>
      <c r="L148">
        <v>1.6087000000000001E-2</v>
      </c>
      <c r="M148">
        <v>0.84</v>
      </c>
      <c r="N148">
        <v>1.9256139000000001</v>
      </c>
      <c r="O148">
        <v>0.68691489999999999</v>
      </c>
      <c r="P148">
        <v>0.35</v>
      </c>
      <c r="Q148">
        <v>1.8287701599999999</v>
      </c>
      <c r="R148">
        <v>0.14188734</v>
      </c>
      <c r="S148">
        <v>1.461666667</v>
      </c>
      <c r="T148">
        <v>0.6552</v>
      </c>
      <c r="U148">
        <v>0</v>
      </c>
      <c r="V148">
        <f>VLOOKUP(J148,天気!$E$2:$J$721,4,FALSE)</f>
        <v>14.4</v>
      </c>
      <c r="W148">
        <v>0</v>
      </c>
      <c r="X148">
        <v>877</v>
      </c>
      <c r="Y148">
        <v>556.79441856585777</v>
      </c>
      <c r="Z148">
        <v>-11.260899999999999</v>
      </c>
      <c r="AA148">
        <v>-11.260899999999999</v>
      </c>
      <c r="AB148">
        <v>11.260899999999999</v>
      </c>
      <c r="AC148">
        <v>35.46417838</v>
      </c>
      <c r="AD148">
        <v>139.61704739999999</v>
      </c>
      <c r="AE148">
        <v>15.0627</v>
      </c>
      <c r="AF148">
        <v>3.8018000000000001</v>
      </c>
      <c r="AG148">
        <v>15.0627</v>
      </c>
      <c r="AH148">
        <v>3.8018000000000001</v>
      </c>
      <c r="AI148">
        <v>103</v>
      </c>
      <c r="AJ148" t="s">
        <v>71</v>
      </c>
      <c r="AK148">
        <v>1002006</v>
      </c>
      <c r="AL148" t="s">
        <v>151</v>
      </c>
      <c r="AM148">
        <v>100200602</v>
      </c>
      <c r="AN148" t="s">
        <v>448</v>
      </c>
      <c r="AO148">
        <v>35.459564929999999</v>
      </c>
      <c r="AP148">
        <v>139.61465480000001</v>
      </c>
      <c r="AQ148">
        <v>103</v>
      </c>
      <c r="AR148" t="s">
        <v>71</v>
      </c>
      <c r="AS148">
        <v>1002008</v>
      </c>
      <c r="AT148" t="s">
        <v>187</v>
      </c>
      <c r="AU148">
        <v>100200801</v>
      </c>
      <c r="AV148" t="s">
        <v>188</v>
      </c>
      <c r="AW148">
        <v>0</v>
      </c>
      <c r="AX148">
        <v>2</v>
      </c>
      <c r="AY148" t="s">
        <v>100</v>
      </c>
      <c r="AZ148" t="s">
        <v>75</v>
      </c>
      <c r="BA148">
        <v>100</v>
      </c>
      <c r="BB148" t="s">
        <v>76</v>
      </c>
      <c r="BC148">
        <v>5.6</v>
      </c>
      <c r="BD148">
        <v>1</v>
      </c>
      <c r="BE148">
        <v>780</v>
      </c>
      <c r="BF148">
        <v>5.6</v>
      </c>
      <c r="BG148">
        <v>1</v>
      </c>
      <c r="BH148">
        <v>1</v>
      </c>
      <c r="BI148">
        <v>140</v>
      </c>
      <c r="BJ148" t="s">
        <v>155</v>
      </c>
      <c r="BK148" t="s">
        <v>191</v>
      </c>
      <c r="BL148">
        <v>0</v>
      </c>
      <c r="BM148">
        <v>534</v>
      </c>
      <c r="BN148">
        <v>6.5</v>
      </c>
      <c r="BO148">
        <v>297</v>
      </c>
      <c r="BP148">
        <v>3.6</v>
      </c>
      <c r="BQ148">
        <v>11.1</v>
      </c>
      <c r="BR148">
        <v>1</v>
      </c>
      <c r="BS148">
        <v>700</v>
      </c>
      <c r="BT148">
        <v>3.5</v>
      </c>
      <c r="BU148">
        <v>1</v>
      </c>
      <c r="BV148">
        <v>700</v>
      </c>
      <c r="BW148">
        <v>8.4</v>
      </c>
      <c r="BX148">
        <v>1</v>
      </c>
      <c r="BY148">
        <v>0.4</v>
      </c>
      <c r="BZ148">
        <v>1</v>
      </c>
      <c r="CA148">
        <v>210</v>
      </c>
      <c r="CB148">
        <v>282</v>
      </c>
      <c r="CC148">
        <v>4.2</v>
      </c>
      <c r="CD148">
        <v>124</v>
      </c>
      <c r="CE148">
        <v>1.9</v>
      </c>
      <c r="CF148">
        <v>7.1</v>
      </c>
      <c r="CG148" t="s">
        <v>1143</v>
      </c>
      <c r="CH148" t="s">
        <v>974</v>
      </c>
      <c r="CI148" t="s">
        <v>1120</v>
      </c>
      <c r="CJ148" t="s">
        <v>969</v>
      </c>
      <c r="CK148" t="s">
        <v>972</v>
      </c>
    </row>
    <row r="149" spans="1:89" x14ac:dyDescent="0.15">
      <c r="A149">
        <v>255979</v>
      </c>
      <c r="B149" t="s">
        <v>139</v>
      </c>
      <c r="C149">
        <v>600</v>
      </c>
      <c r="D149" t="s">
        <v>212</v>
      </c>
      <c r="E149" s="10">
        <v>40122.839745370373</v>
      </c>
      <c r="F149" s="10">
        <v>40122</v>
      </c>
      <c r="G149" s="12">
        <v>0.83974537037283881</v>
      </c>
      <c r="H149" s="12">
        <v>0.875</v>
      </c>
      <c r="I149" s="12">
        <v>0.875</v>
      </c>
      <c r="J149" s="10">
        <v>40122.875</v>
      </c>
      <c r="K149" s="10">
        <v>40122.850324074076</v>
      </c>
      <c r="L149">
        <v>7.4109589041095839E-4</v>
      </c>
      <c r="M149">
        <v>1.5233333330000001</v>
      </c>
      <c r="N149">
        <v>0.11101320000000001</v>
      </c>
      <c r="O149">
        <v>3.9601200000000003E-2</v>
      </c>
      <c r="P149">
        <v>0.44</v>
      </c>
      <c r="Q149">
        <v>0.10543008</v>
      </c>
      <c r="R149">
        <v>8.1799200000000002E-3</v>
      </c>
      <c r="S149">
        <v>0.46</v>
      </c>
      <c r="T149">
        <v>0.73668</v>
      </c>
      <c r="U149">
        <v>0</v>
      </c>
      <c r="V149">
        <f>VLOOKUP(J149,天気!$E$2:$J$721,4,FALSE)</f>
        <v>14.2</v>
      </c>
      <c r="W149">
        <v>4</v>
      </c>
      <c r="X149">
        <v>914</v>
      </c>
      <c r="Y149">
        <v>552.72914293159738</v>
      </c>
      <c r="Z149">
        <v>-0.64919999999999956</v>
      </c>
      <c r="AA149">
        <v>-0.64919999999999956</v>
      </c>
      <c r="AB149">
        <v>0.64919999999999956</v>
      </c>
      <c r="AC149">
        <v>35.432775069999998</v>
      </c>
      <c r="AD149">
        <v>139.62431609999999</v>
      </c>
      <c r="AE149">
        <v>6.7257999999999996</v>
      </c>
      <c r="AF149">
        <v>6.0766</v>
      </c>
      <c r="AG149">
        <v>6.7257999999999996</v>
      </c>
      <c r="AH149">
        <v>6.0766</v>
      </c>
      <c r="AI149">
        <v>105</v>
      </c>
      <c r="AJ149" t="s">
        <v>216</v>
      </c>
      <c r="AK149">
        <v>1004006</v>
      </c>
      <c r="AL149" t="s">
        <v>217</v>
      </c>
      <c r="AM149">
        <v>100400601</v>
      </c>
      <c r="AN149" t="s">
        <v>218</v>
      </c>
      <c r="AO149">
        <v>35.437688829999999</v>
      </c>
      <c r="AP149">
        <v>139.6233881</v>
      </c>
      <c r="AQ149">
        <v>104</v>
      </c>
      <c r="AR149" t="s">
        <v>110</v>
      </c>
      <c r="AS149">
        <v>1003020</v>
      </c>
      <c r="AT149" t="s">
        <v>378</v>
      </c>
      <c r="AU149">
        <v>100302004</v>
      </c>
      <c r="AV149" t="s">
        <v>500</v>
      </c>
      <c r="AW149">
        <v>39</v>
      </c>
      <c r="AX149">
        <v>2</v>
      </c>
      <c r="AY149" t="s">
        <v>100</v>
      </c>
      <c r="AZ149" t="s">
        <v>145</v>
      </c>
      <c r="BA149">
        <v>420</v>
      </c>
      <c r="BB149" t="s">
        <v>177</v>
      </c>
      <c r="BC149">
        <v>11</v>
      </c>
      <c r="BD149">
        <v>1</v>
      </c>
      <c r="BE149">
        <v>877</v>
      </c>
      <c r="BF149">
        <v>4.5999999999999996</v>
      </c>
      <c r="BG149">
        <v>1</v>
      </c>
      <c r="BH149">
        <v>14</v>
      </c>
      <c r="BI149">
        <v>210</v>
      </c>
      <c r="BJ149" t="s">
        <v>221</v>
      </c>
      <c r="BK149" t="s">
        <v>222</v>
      </c>
      <c r="BL149">
        <v>0</v>
      </c>
      <c r="BM149">
        <v>857</v>
      </c>
      <c r="BN149">
        <v>10.6</v>
      </c>
      <c r="BO149">
        <v>287</v>
      </c>
      <c r="BP149">
        <v>4</v>
      </c>
      <c r="BQ149">
        <v>28.6</v>
      </c>
      <c r="BR149">
        <v>1</v>
      </c>
      <c r="BS149">
        <v>876</v>
      </c>
      <c r="BT149">
        <v>4.4000000000000004</v>
      </c>
      <c r="BU149">
        <v>1</v>
      </c>
      <c r="BV149">
        <v>876</v>
      </c>
      <c r="BW149">
        <v>11</v>
      </c>
      <c r="BX149">
        <v>1</v>
      </c>
      <c r="BY149">
        <v>1.19</v>
      </c>
      <c r="BZ149">
        <v>6</v>
      </c>
      <c r="CA149">
        <v>210</v>
      </c>
      <c r="CB149">
        <v>290</v>
      </c>
      <c r="CC149">
        <v>4.4000000000000004</v>
      </c>
      <c r="CD149">
        <v>312</v>
      </c>
      <c r="CE149">
        <v>4.7</v>
      </c>
      <c r="CF149">
        <v>15.100000000000001</v>
      </c>
      <c r="CG149" t="s">
        <v>1277</v>
      </c>
      <c r="CH149" t="s">
        <v>1029</v>
      </c>
      <c r="CI149" t="s">
        <v>1289</v>
      </c>
      <c r="CJ149" t="s">
        <v>1002</v>
      </c>
      <c r="CK149" t="s">
        <v>1022</v>
      </c>
    </row>
    <row r="150" spans="1:89" hidden="1" x14ac:dyDescent="0.15">
      <c r="A150">
        <v>255980</v>
      </c>
      <c r="B150" t="s">
        <v>123</v>
      </c>
      <c r="C150">
        <v>200</v>
      </c>
      <c r="D150" t="s">
        <v>206</v>
      </c>
      <c r="E150" s="10">
        <v>40122.84138888889</v>
      </c>
      <c r="F150" s="10">
        <v>40122</v>
      </c>
      <c r="G150" s="12">
        <v>0.84138888888992369</v>
      </c>
      <c r="H150" s="12">
        <v>0.875</v>
      </c>
      <c r="I150" s="12">
        <v>0.875</v>
      </c>
      <c r="J150" s="10">
        <v>40122.875</v>
      </c>
      <c r="K150" s="10">
        <v>40122.846261574072</v>
      </c>
      <c r="L150">
        <v>1.2933280000000002E-2</v>
      </c>
      <c r="M150">
        <v>0.70166666700000002</v>
      </c>
      <c r="N150">
        <v>1.3822443</v>
      </c>
      <c r="O150">
        <v>0.4930813</v>
      </c>
      <c r="P150">
        <v>0.31</v>
      </c>
      <c r="Q150">
        <v>1.3127279199999999</v>
      </c>
      <c r="R150">
        <v>0.10184958</v>
      </c>
      <c r="S150">
        <v>0.5</v>
      </c>
      <c r="T150">
        <v>0.68628</v>
      </c>
      <c r="U150">
        <v>0</v>
      </c>
      <c r="V150">
        <f>VLOOKUP(J150,天気!$E$2:$J$721,4,FALSE)</f>
        <v>14.2</v>
      </c>
      <c r="W150">
        <v>0</v>
      </c>
      <c r="X150">
        <v>421</v>
      </c>
      <c r="Y150">
        <v>494.79208128708336</v>
      </c>
      <c r="Z150">
        <v>-8.0833000000000013</v>
      </c>
      <c r="AA150">
        <v>-8.0833000000000013</v>
      </c>
      <c r="AB150">
        <v>8.0833000000000013</v>
      </c>
      <c r="AC150">
        <v>35.627937920000001</v>
      </c>
      <c r="AD150">
        <v>139.67743999999999</v>
      </c>
      <c r="AE150">
        <v>41.085900000000002</v>
      </c>
      <c r="AF150">
        <v>33.002600000000001</v>
      </c>
      <c r="AG150">
        <v>41.085900000000002</v>
      </c>
      <c r="AH150">
        <v>33.002600000000001</v>
      </c>
      <c r="AO150">
        <v>35.631617980000001</v>
      </c>
      <c r="AP150">
        <v>139.68051919999999</v>
      </c>
      <c r="AW150">
        <v>38</v>
      </c>
      <c r="AX150">
        <v>1</v>
      </c>
      <c r="AY150" t="s">
        <v>74</v>
      </c>
      <c r="AZ150" t="s">
        <v>125</v>
      </c>
      <c r="BA150">
        <v>420</v>
      </c>
      <c r="BB150" t="s">
        <v>177</v>
      </c>
      <c r="BC150">
        <v>7.3</v>
      </c>
      <c r="BD150">
        <v>1</v>
      </c>
      <c r="BE150">
        <v>817</v>
      </c>
      <c r="BF150">
        <v>5</v>
      </c>
      <c r="BG150">
        <v>0</v>
      </c>
      <c r="BH150">
        <v>0</v>
      </c>
      <c r="BI150">
        <v>0</v>
      </c>
      <c r="BJ150">
        <v>0</v>
      </c>
      <c r="BK150">
        <v>0</v>
      </c>
      <c r="BL150">
        <v>0</v>
      </c>
      <c r="BM150">
        <v>0</v>
      </c>
      <c r="BN150">
        <v>0</v>
      </c>
      <c r="BO150">
        <v>0</v>
      </c>
      <c r="BP150">
        <v>0</v>
      </c>
      <c r="BQ150">
        <v>0</v>
      </c>
      <c r="BR150">
        <v>1</v>
      </c>
      <c r="BS150">
        <v>625</v>
      </c>
      <c r="BT150">
        <v>3.1</v>
      </c>
      <c r="BU150">
        <v>1</v>
      </c>
      <c r="BV150">
        <v>625</v>
      </c>
      <c r="BW150">
        <v>7.3</v>
      </c>
      <c r="BX150">
        <v>0</v>
      </c>
      <c r="BY150">
        <v>0</v>
      </c>
      <c r="BZ150">
        <v>0</v>
      </c>
      <c r="CA150">
        <v>0</v>
      </c>
      <c r="CB150">
        <v>0</v>
      </c>
      <c r="CC150">
        <v>0</v>
      </c>
      <c r="CD150">
        <v>0</v>
      </c>
      <c r="CE150">
        <v>0</v>
      </c>
      <c r="CF150">
        <v>0</v>
      </c>
      <c r="CG150" t="s">
        <v>1339</v>
      </c>
      <c r="CH150" t="s">
        <v>974</v>
      </c>
      <c r="CI150" t="s">
        <v>969</v>
      </c>
      <c r="CJ150" t="s">
        <v>969</v>
      </c>
      <c r="CK150" t="s">
        <v>972</v>
      </c>
    </row>
    <row r="151" spans="1:89" x14ac:dyDescent="0.15">
      <c r="A151">
        <v>255984</v>
      </c>
      <c r="B151" t="s">
        <v>186</v>
      </c>
      <c r="C151">
        <v>999</v>
      </c>
      <c r="D151" t="s">
        <v>70</v>
      </c>
      <c r="E151" s="10">
        <v>40122.856516203705</v>
      </c>
      <c r="F151" s="10">
        <v>40122</v>
      </c>
      <c r="G151" s="12">
        <v>0.85651620370481396</v>
      </c>
      <c r="H151" s="12">
        <v>0.875</v>
      </c>
      <c r="I151" s="12">
        <v>0.875</v>
      </c>
      <c r="J151" s="10">
        <v>40122.875</v>
      </c>
      <c r="K151" s="10">
        <v>40122.870115740741</v>
      </c>
      <c r="L151">
        <v>6.2013245033112575E-3</v>
      </c>
      <c r="M151">
        <v>1.81</v>
      </c>
      <c r="N151">
        <v>1.6012439999999999</v>
      </c>
      <c r="O151">
        <v>0.57120400000000005</v>
      </c>
      <c r="P151">
        <v>0.76</v>
      </c>
      <c r="Q151">
        <v>1.5207136000000001</v>
      </c>
      <c r="R151">
        <v>0.11798640000000001</v>
      </c>
      <c r="S151">
        <v>1.9583333329999999</v>
      </c>
      <c r="T151">
        <v>2.5561199999999999</v>
      </c>
      <c r="U151">
        <v>0</v>
      </c>
      <c r="V151">
        <f>VLOOKUP(J151,天気!$E$2:$J$721,4,FALSE)</f>
        <v>14.2</v>
      </c>
      <c r="W151">
        <v>0</v>
      </c>
      <c r="X151">
        <v>1175</v>
      </c>
      <c r="Y151">
        <v>1333.2675783342711</v>
      </c>
      <c r="Z151">
        <v>9.363999999999999</v>
      </c>
      <c r="AA151">
        <v>9.363999999999999</v>
      </c>
      <c r="AB151">
        <v>9.363999999999999</v>
      </c>
      <c r="AC151">
        <v>35.459865399999998</v>
      </c>
      <c r="AD151">
        <v>139.61439730000001</v>
      </c>
      <c r="AE151">
        <v>3.3923000000000001</v>
      </c>
      <c r="AF151">
        <v>12.7563</v>
      </c>
      <c r="AG151">
        <v>12.7563</v>
      </c>
      <c r="AH151">
        <v>3.3923000000000001</v>
      </c>
      <c r="AI151">
        <v>103</v>
      </c>
      <c r="AJ151" t="s">
        <v>71</v>
      </c>
      <c r="AK151">
        <v>1002008</v>
      </c>
      <c r="AL151" t="s">
        <v>187</v>
      </c>
      <c r="AM151">
        <v>100200803</v>
      </c>
      <c r="AN151" t="s">
        <v>226</v>
      </c>
      <c r="AO151">
        <v>35.46904928</v>
      </c>
      <c r="AP151">
        <v>139.62386559999999</v>
      </c>
      <c r="AQ151">
        <v>102</v>
      </c>
      <c r="AR151" t="s">
        <v>118</v>
      </c>
      <c r="AS151">
        <v>1001021</v>
      </c>
      <c r="AT151" t="s">
        <v>202</v>
      </c>
      <c r="AU151">
        <v>100102102</v>
      </c>
      <c r="AV151" t="s">
        <v>203</v>
      </c>
      <c r="AW151">
        <v>0</v>
      </c>
      <c r="AX151">
        <v>2</v>
      </c>
      <c r="AY151" t="s">
        <v>100</v>
      </c>
      <c r="AZ151" t="s">
        <v>75</v>
      </c>
      <c r="BA151">
        <v>100</v>
      </c>
      <c r="BB151" t="s">
        <v>76</v>
      </c>
      <c r="BC151">
        <v>7.6</v>
      </c>
      <c r="BD151">
        <v>1</v>
      </c>
      <c r="BE151">
        <v>3043</v>
      </c>
      <c r="BF151">
        <v>7.6</v>
      </c>
      <c r="BG151">
        <v>1</v>
      </c>
      <c r="BH151">
        <v>19</v>
      </c>
      <c r="BI151">
        <v>240</v>
      </c>
      <c r="BJ151" t="s">
        <v>191</v>
      </c>
      <c r="BK151" t="s">
        <v>344</v>
      </c>
      <c r="BL151">
        <v>1</v>
      </c>
      <c r="BM151">
        <v>298</v>
      </c>
      <c r="BN151">
        <v>3.6</v>
      </c>
      <c r="BO151">
        <v>915</v>
      </c>
      <c r="BP151">
        <v>11.2</v>
      </c>
      <c r="BQ151">
        <v>33.799999999999997</v>
      </c>
      <c r="BR151">
        <v>1</v>
      </c>
      <c r="BS151">
        <v>1510</v>
      </c>
      <c r="BT151">
        <v>7.6</v>
      </c>
      <c r="BU151">
        <v>1</v>
      </c>
      <c r="BV151">
        <v>1510</v>
      </c>
      <c r="BW151">
        <v>18.100000000000001</v>
      </c>
      <c r="BX151">
        <v>1</v>
      </c>
      <c r="BY151">
        <v>2.39</v>
      </c>
      <c r="BZ151">
        <v>10</v>
      </c>
      <c r="CA151">
        <v>210</v>
      </c>
      <c r="CB151">
        <v>98</v>
      </c>
      <c r="CC151">
        <v>1.5</v>
      </c>
      <c r="CD151">
        <v>137</v>
      </c>
      <c r="CE151">
        <v>2.1</v>
      </c>
      <c r="CF151">
        <v>13.6</v>
      </c>
      <c r="CG151" t="s">
        <v>1120</v>
      </c>
      <c r="CH151" t="s">
        <v>969</v>
      </c>
      <c r="CI151" t="s">
        <v>1142</v>
      </c>
      <c r="CJ151" t="s">
        <v>982</v>
      </c>
      <c r="CK151" t="s">
        <v>972</v>
      </c>
    </row>
    <row r="152" spans="1:89" x14ac:dyDescent="0.15">
      <c r="A152">
        <v>255988</v>
      </c>
      <c r="B152" t="s">
        <v>186</v>
      </c>
      <c r="C152">
        <v>200</v>
      </c>
      <c r="D152" t="s">
        <v>206</v>
      </c>
      <c r="E152" s="10">
        <v>40122.882256944446</v>
      </c>
      <c r="F152" s="10">
        <v>40122</v>
      </c>
      <c r="G152" s="12">
        <v>0.88225694444554392</v>
      </c>
      <c r="H152" s="12">
        <v>0.91666666666666696</v>
      </c>
      <c r="I152" s="12">
        <v>0.91666666666666696</v>
      </c>
      <c r="J152" s="10">
        <v>40122.916666666664</v>
      </c>
      <c r="K152" s="10">
        <v>40122.888807870368</v>
      </c>
      <c r="L152">
        <v>1.0595741849634065E-2</v>
      </c>
      <c r="M152">
        <v>1.81</v>
      </c>
      <c r="N152">
        <v>2.7232433999999999</v>
      </c>
      <c r="O152">
        <v>0.97144940000000002</v>
      </c>
      <c r="P152">
        <v>0.75</v>
      </c>
      <c r="Q152">
        <v>2.58628496</v>
      </c>
      <c r="R152">
        <v>0.20066004000000001</v>
      </c>
      <c r="S152">
        <v>0.943333333</v>
      </c>
      <c r="T152">
        <v>1.45488</v>
      </c>
      <c r="U152">
        <v>0</v>
      </c>
      <c r="V152">
        <f>VLOOKUP(J152,天気!$E$2:$J$721,4,FALSE)</f>
        <v>13.3</v>
      </c>
      <c r="W152">
        <v>0</v>
      </c>
      <c r="X152">
        <v>566</v>
      </c>
      <c r="Y152">
        <v>1338.4442308843659</v>
      </c>
      <c r="Z152">
        <v>-15.9254</v>
      </c>
      <c r="AA152">
        <v>-15.9254</v>
      </c>
      <c r="AB152">
        <v>15.9254</v>
      </c>
      <c r="AC152">
        <v>35.469424719999999</v>
      </c>
      <c r="AD152">
        <v>139.62261570000001</v>
      </c>
      <c r="AE152">
        <v>19.623999999999999</v>
      </c>
      <c r="AF152">
        <v>3.6985999999999999</v>
      </c>
      <c r="AG152">
        <v>19.623999999999999</v>
      </c>
      <c r="AH152">
        <v>3.6985999999999999</v>
      </c>
      <c r="AI152">
        <v>102</v>
      </c>
      <c r="AJ152" t="s">
        <v>118</v>
      </c>
      <c r="AK152">
        <v>1001021</v>
      </c>
      <c r="AL152" t="s">
        <v>202</v>
      </c>
      <c r="AM152">
        <v>100102102</v>
      </c>
      <c r="AN152" t="s">
        <v>203</v>
      </c>
      <c r="AO152">
        <v>35.459468440000002</v>
      </c>
      <c r="AP152">
        <v>139.61430609999999</v>
      </c>
      <c r="AQ152">
        <v>103</v>
      </c>
      <c r="AR152" t="s">
        <v>71</v>
      </c>
      <c r="AS152">
        <v>1002008</v>
      </c>
      <c r="AT152" t="s">
        <v>187</v>
      </c>
      <c r="AU152">
        <v>100200801</v>
      </c>
      <c r="AV152" t="s">
        <v>188</v>
      </c>
      <c r="AW152">
        <v>0</v>
      </c>
      <c r="AX152">
        <v>2</v>
      </c>
      <c r="AY152" t="s">
        <v>100</v>
      </c>
      <c r="AZ152" t="s">
        <v>75</v>
      </c>
      <c r="BA152">
        <v>100</v>
      </c>
      <c r="BB152" t="s">
        <v>76</v>
      </c>
      <c r="BC152">
        <v>8.9</v>
      </c>
      <c r="BD152">
        <v>1</v>
      </c>
      <c r="BE152">
        <v>1732</v>
      </c>
      <c r="BF152">
        <v>8.9</v>
      </c>
      <c r="BG152">
        <v>1</v>
      </c>
      <c r="BH152">
        <v>13</v>
      </c>
      <c r="BI152">
        <v>240</v>
      </c>
      <c r="BJ152" t="s">
        <v>344</v>
      </c>
      <c r="BK152" t="s">
        <v>191</v>
      </c>
      <c r="BL152">
        <v>1</v>
      </c>
      <c r="BM152">
        <v>992</v>
      </c>
      <c r="BN152">
        <v>12.4</v>
      </c>
      <c r="BO152">
        <v>325</v>
      </c>
      <c r="BP152">
        <v>3.9</v>
      </c>
      <c r="BQ152">
        <v>29.299999999999997</v>
      </c>
      <c r="BR152">
        <v>1</v>
      </c>
      <c r="BS152">
        <v>1503</v>
      </c>
      <c r="BT152">
        <v>7.5</v>
      </c>
      <c r="BU152">
        <v>1</v>
      </c>
      <c r="BV152">
        <v>1503</v>
      </c>
      <c r="BW152">
        <v>18.100000000000001</v>
      </c>
      <c r="BX152">
        <v>0</v>
      </c>
      <c r="BY152">
        <v>0</v>
      </c>
      <c r="BZ152">
        <v>0</v>
      </c>
      <c r="CA152">
        <v>0</v>
      </c>
      <c r="CB152">
        <v>0</v>
      </c>
      <c r="CC152">
        <v>0</v>
      </c>
      <c r="CD152">
        <v>0</v>
      </c>
      <c r="CE152">
        <v>0</v>
      </c>
      <c r="CF152">
        <v>0</v>
      </c>
      <c r="CG152" t="s">
        <v>1142</v>
      </c>
      <c r="CH152" t="s">
        <v>982</v>
      </c>
      <c r="CI152" t="s">
        <v>1120</v>
      </c>
      <c r="CJ152" t="s">
        <v>969</v>
      </c>
      <c r="CK152" t="s">
        <v>972</v>
      </c>
    </row>
    <row r="153" spans="1:89" x14ac:dyDescent="0.15">
      <c r="A153">
        <v>256029</v>
      </c>
      <c r="B153" t="s">
        <v>183</v>
      </c>
      <c r="C153">
        <v>400</v>
      </c>
      <c r="D153" t="s">
        <v>140</v>
      </c>
      <c r="E153" s="10">
        <v>40123.387407407405</v>
      </c>
      <c r="F153" s="10">
        <v>40123</v>
      </c>
      <c r="G153" s="12">
        <v>0.38740740740468027</v>
      </c>
      <c r="H153" s="12">
        <v>0.41666666666666702</v>
      </c>
      <c r="I153" s="12">
        <v>0.41666666666666702</v>
      </c>
      <c r="J153" s="10">
        <v>40123.416666666664</v>
      </c>
      <c r="K153" s="10">
        <v>40123.393275462964</v>
      </c>
      <c r="L153">
        <v>8.9538346984363408E-4</v>
      </c>
      <c r="M153">
        <v>1.61</v>
      </c>
      <c r="N153">
        <v>0.20562749999999999</v>
      </c>
      <c r="O153">
        <v>7.3352500000000001E-2</v>
      </c>
      <c r="P153">
        <v>0.84499999999999997</v>
      </c>
      <c r="Q153">
        <v>0.19528599999999999</v>
      </c>
      <c r="R153">
        <v>1.51515E-2</v>
      </c>
      <c r="S153">
        <v>0.52</v>
      </c>
      <c r="T153">
        <v>1.1759999999999999</v>
      </c>
      <c r="U153">
        <v>0</v>
      </c>
      <c r="V153">
        <f>VLOOKUP(J153,天気!$E$2:$J$721,4,FALSE)</f>
        <v>16.5</v>
      </c>
      <c r="W153">
        <v>0</v>
      </c>
      <c r="X153">
        <v>507</v>
      </c>
      <c r="Y153">
        <v>1081.9733189747649</v>
      </c>
      <c r="Z153">
        <v>-1.2025000000000006</v>
      </c>
      <c r="AA153">
        <v>-1.2025000000000006</v>
      </c>
      <c r="AB153">
        <v>1.2025000000000006</v>
      </c>
      <c r="AC153">
        <v>35.443788240000003</v>
      </c>
      <c r="AD153">
        <v>139.6386177</v>
      </c>
      <c r="AE153">
        <v>12.785</v>
      </c>
      <c r="AF153">
        <v>11.5825</v>
      </c>
      <c r="AG153">
        <v>12.785</v>
      </c>
      <c r="AH153">
        <v>11.5825</v>
      </c>
      <c r="AI153">
        <v>104</v>
      </c>
      <c r="AJ153" t="s">
        <v>110</v>
      </c>
      <c r="AK153">
        <v>1003002</v>
      </c>
      <c r="AL153" t="s">
        <v>116</v>
      </c>
      <c r="AM153">
        <v>100300214</v>
      </c>
      <c r="AN153" t="s">
        <v>204</v>
      </c>
      <c r="AO153">
        <v>35.443519979999998</v>
      </c>
      <c r="AP153">
        <v>139.6505588</v>
      </c>
      <c r="AQ153">
        <v>104</v>
      </c>
      <c r="AR153" t="s">
        <v>110</v>
      </c>
      <c r="AS153">
        <v>1003003</v>
      </c>
      <c r="AT153" t="s">
        <v>262</v>
      </c>
      <c r="AU153">
        <v>100300301</v>
      </c>
      <c r="AV153" t="s">
        <v>263</v>
      </c>
      <c r="AW153">
        <v>37</v>
      </c>
      <c r="AX153">
        <v>1</v>
      </c>
      <c r="AY153" t="s">
        <v>74</v>
      </c>
      <c r="AZ153" t="s">
        <v>133</v>
      </c>
      <c r="BA153">
        <v>410</v>
      </c>
      <c r="BB153" t="s">
        <v>162</v>
      </c>
      <c r="BC153">
        <v>6.7</v>
      </c>
      <c r="BD153">
        <v>1</v>
      </c>
      <c r="BE153">
        <v>1400</v>
      </c>
      <c r="BF153">
        <v>5.2</v>
      </c>
      <c r="BG153">
        <v>1</v>
      </c>
      <c r="BH153">
        <v>17</v>
      </c>
      <c r="BI153">
        <v>590</v>
      </c>
      <c r="BJ153" t="s">
        <v>116</v>
      </c>
      <c r="BK153" t="s">
        <v>264</v>
      </c>
      <c r="BL153">
        <v>2</v>
      </c>
      <c r="BM153">
        <v>449</v>
      </c>
      <c r="BN153">
        <v>5.4</v>
      </c>
      <c r="BO153">
        <v>937</v>
      </c>
      <c r="BP153">
        <v>11.2</v>
      </c>
      <c r="BQ153">
        <v>33.599999999999994</v>
      </c>
      <c r="BR153">
        <v>1</v>
      </c>
      <c r="BS153">
        <v>1343</v>
      </c>
      <c r="BT153">
        <v>6.7</v>
      </c>
      <c r="BU153">
        <v>1</v>
      </c>
      <c r="BV153">
        <v>1343</v>
      </c>
      <c r="BW153">
        <v>16.100000000000001</v>
      </c>
      <c r="BX153">
        <v>1</v>
      </c>
      <c r="BY153">
        <v>1.06</v>
      </c>
      <c r="BZ153">
        <v>6</v>
      </c>
      <c r="CA153">
        <v>210</v>
      </c>
      <c r="CB153">
        <v>116</v>
      </c>
      <c r="CC153">
        <v>1.7</v>
      </c>
      <c r="CD153">
        <v>238</v>
      </c>
      <c r="CE153">
        <v>3.6</v>
      </c>
      <c r="CF153">
        <v>11.3</v>
      </c>
      <c r="CG153" t="s">
        <v>1193</v>
      </c>
      <c r="CH153" t="s">
        <v>971</v>
      </c>
      <c r="CI153" t="s">
        <v>1393</v>
      </c>
      <c r="CJ153" t="s">
        <v>70</v>
      </c>
      <c r="CK153" t="s">
        <v>972</v>
      </c>
    </row>
    <row r="154" spans="1:89" x14ac:dyDescent="0.15">
      <c r="A154">
        <v>256032</v>
      </c>
      <c r="B154" t="s">
        <v>183</v>
      </c>
      <c r="C154">
        <v>300</v>
      </c>
      <c r="D154" t="s">
        <v>208</v>
      </c>
      <c r="E154" s="10">
        <v>40123.412291666667</v>
      </c>
      <c r="F154" s="10">
        <v>40123</v>
      </c>
      <c r="G154" s="12">
        <v>0.41229166666744277</v>
      </c>
      <c r="H154" s="12">
        <v>0.41666666666666702</v>
      </c>
      <c r="I154" s="12">
        <v>0.41666666666666702</v>
      </c>
      <c r="J154" s="10">
        <v>40123.416666666664</v>
      </c>
      <c r="K154" s="10">
        <v>40123.420277777775</v>
      </c>
      <c r="L154">
        <v>2.7120888157894725E-3</v>
      </c>
      <c r="M154">
        <v>1.46</v>
      </c>
      <c r="N154">
        <v>0.56394089999999997</v>
      </c>
      <c r="O154">
        <v>0.20117189999999999</v>
      </c>
      <c r="P154">
        <v>1.1499999999999999</v>
      </c>
      <c r="Q154">
        <v>0.53557896000000005</v>
      </c>
      <c r="R154">
        <v>4.155354E-2</v>
      </c>
      <c r="S154">
        <v>0.54</v>
      </c>
      <c r="T154">
        <v>1.0760400000000001</v>
      </c>
      <c r="U154">
        <v>0</v>
      </c>
      <c r="V154">
        <f>VLOOKUP(J154,天気!$E$2:$J$721,4,FALSE)</f>
        <v>16.5</v>
      </c>
      <c r="W154">
        <v>0</v>
      </c>
      <c r="X154">
        <v>690</v>
      </c>
      <c r="Y154">
        <v>1009.9870549981242</v>
      </c>
      <c r="Z154">
        <v>3.2978999999999985</v>
      </c>
      <c r="AA154">
        <v>3.2978999999999985</v>
      </c>
      <c r="AB154">
        <v>3.2978999999999985</v>
      </c>
      <c r="AC154">
        <v>35.444539259999999</v>
      </c>
      <c r="AD154">
        <v>139.65012970000001</v>
      </c>
      <c r="AE154">
        <v>9.9821000000000009</v>
      </c>
      <c r="AF154">
        <v>13.28</v>
      </c>
      <c r="AG154">
        <v>13.28</v>
      </c>
      <c r="AH154">
        <v>9.9821000000000009</v>
      </c>
      <c r="AI154">
        <v>104</v>
      </c>
      <c r="AJ154" t="s">
        <v>110</v>
      </c>
      <c r="AK154">
        <v>1003003</v>
      </c>
      <c r="AL154" t="s">
        <v>262</v>
      </c>
      <c r="AM154">
        <v>100300301</v>
      </c>
      <c r="AN154" t="s">
        <v>263</v>
      </c>
      <c r="AO154">
        <v>35.443997420000002</v>
      </c>
      <c r="AP154">
        <v>139.63899860000001</v>
      </c>
      <c r="AQ154">
        <v>104</v>
      </c>
      <c r="AR154" t="s">
        <v>110</v>
      </c>
      <c r="AS154">
        <v>1003002</v>
      </c>
      <c r="AT154" t="s">
        <v>116</v>
      </c>
      <c r="AU154">
        <v>100300202</v>
      </c>
      <c r="AV154" t="s">
        <v>205</v>
      </c>
      <c r="AW154">
        <v>37</v>
      </c>
      <c r="AX154">
        <v>1</v>
      </c>
      <c r="AY154" t="s">
        <v>74</v>
      </c>
      <c r="AZ154" t="s">
        <v>133</v>
      </c>
      <c r="BA154">
        <v>410</v>
      </c>
      <c r="BB154" t="s">
        <v>162</v>
      </c>
      <c r="BC154">
        <v>6.1</v>
      </c>
      <c r="BD154">
        <v>1</v>
      </c>
      <c r="BE154">
        <v>1281</v>
      </c>
      <c r="BF154">
        <v>5.4</v>
      </c>
      <c r="BG154">
        <v>1</v>
      </c>
      <c r="BH154">
        <v>1</v>
      </c>
      <c r="BI154">
        <v>180</v>
      </c>
      <c r="BJ154" t="s">
        <v>264</v>
      </c>
      <c r="BK154" t="s">
        <v>127</v>
      </c>
      <c r="BL154">
        <v>0</v>
      </c>
      <c r="BM154">
        <v>872</v>
      </c>
      <c r="BN154">
        <v>10.5</v>
      </c>
      <c r="BO154">
        <v>993</v>
      </c>
      <c r="BP154">
        <v>11.9</v>
      </c>
      <c r="BQ154">
        <v>23.4</v>
      </c>
      <c r="BR154">
        <v>1</v>
      </c>
      <c r="BS154">
        <v>1216</v>
      </c>
      <c r="BT154">
        <v>6.1</v>
      </c>
      <c r="BU154">
        <v>1</v>
      </c>
      <c r="BV154">
        <v>1216</v>
      </c>
      <c r="BW154">
        <v>14.6</v>
      </c>
      <c r="BX154">
        <v>1</v>
      </c>
      <c r="BY154">
        <v>0.76</v>
      </c>
      <c r="BZ154">
        <v>4</v>
      </c>
      <c r="CA154">
        <v>210</v>
      </c>
      <c r="CB154">
        <v>348</v>
      </c>
      <c r="CC154">
        <v>5.2</v>
      </c>
      <c r="CD154">
        <v>110</v>
      </c>
      <c r="CE154">
        <v>1.7</v>
      </c>
      <c r="CF154">
        <v>10.899999999999999</v>
      </c>
      <c r="CG154" t="s">
        <v>1393</v>
      </c>
      <c r="CH154" t="s">
        <v>70</v>
      </c>
      <c r="CI154" t="s">
        <v>1193</v>
      </c>
      <c r="CJ154" t="s">
        <v>971</v>
      </c>
      <c r="CK154" t="s">
        <v>972</v>
      </c>
    </row>
    <row r="155" spans="1:89" x14ac:dyDescent="0.15">
      <c r="A155">
        <v>256042</v>
      </c>
      <c r="B155" t="s">
        <v>337</v>
      </c>
      <c r="C155">
        <v>600</v>
      </c>
      <c r="D155" t="s">
        <v>212</v>
      </c>
      <c r="E155" s="10">
        <v>40123.50886574074</v>
      </c>
      <c r="F155" s="10">
        <v>40123</v>
      </c>
      <c r="G155" s="12">
        <v>0.50886574073956581</v>
      </c>
      <c r="H155" s="12">
        <v>0.54166666666666696</v>
      </c>
      <c r="I155" s="12">
        <v>0.54166666666666696</v>
      </c>
      <c r="J155" s="10">
        <v>40123.541666666664</v>
      </c>
      <c r="K155" s="10">
        <v>40123.520138888889</v>
      </c>
      <c r="L155">
        <v>6.3653566229985433E-3</v>
      </c>
      <c r="M155">
        <v>1.6233333329999999</v>
      </c>
      <c r="N155">
        <v>0.74778299999999998</v>
      </c>
      <c r="O155">
        <v>0.26675300000000002</v>
      </c>
      <c r="P155">
        <v>0.34</v>
      </c>
      <c r="Q155">
        <v>0.71017520000000001</v>
      </c>
      <c r="R155">
        <v>5.5099799999999997E-2</v>
      </c>
      <c r="S155">
        <v>2.15</v>
      </c>
      <c r="T155">
        <v>10.488239999999999</v>
      </c>
      <c r="U155">
        <v>0</v>
      </c>
      <c r="V155">
        <f>VLOOKUP(J155,天気!$E$2:$J$721,4,FALSE)</f>
        <v>20</v>
      </c>
      <c r="W155">
        <v>1</v>
      </c>
      <c r="X155">
        <v>974</v>
      </c>
      <c r="Y155">
        <v>545.15998613663453</v>
      </c>
      <c r="Z155">
        <v>4.3729999999999993</v>
      </c>
      <c r="AA155">
        <v>4.3729999999999993</v>
      </c>
      <c r="AB155">
        <v>4.3729999999999993</v>
      </c>
      <c r="AC155">
        <v>35.440966500000002</v>
      </c>
      <c r="AD155">
        <v>139.6591258</v>
      </c>
      <c r="AE155">
        <v>1.8821000000000001</v>
      </c>
      <c r="AF155">
        <v>6.2550999999999997</v>
      </c>
      <c r="AG155">
        <v>6.2550999999999997</v>
      </c>
      <c r="AH155">
        <v>1.8821000000000001</v>
      </c>
      <c r="AI155">
        <v>104</v>
      </c>
      <c r="AJ155" t="s">
        <v>110</v>
      </c>
      <c r="AK155">
        <v>1003004</v>
      </c>
      <c r="AL155" t="s">
        <v>309</v>
      </c>
      <c r="AM155">
        <v>100300401</v>
      </c>
      <c r="AN155" t="s">
        <v>512</v>
      </c>
      <c r="AO155">
        <v>35.442827999999999</v>
      </c>
      <c r="AP155">
        <v>139.6535576</v>
      </c>
      <c r="AQ155">
        <v>104</v>
      </c>
      <c r="AR155" t="s">
        <v>110</v>
      </c>
      <c r="AS155">
        <v>1003004</v>
      </c>
      <c r="AT155" t="s">
        <v>309</v>
      </c>
      <c r="AU155">
        <v>100300401</v>
      </c>
      <c r="AV155" t="s">
        <v>512</v>
      </c>
      <c r="AW155">
        <v>53</v>
      </c>
      <c r="AX155">
        <v>1</v>
      </c>
      <c r="AY155" t="s">
        <v>74</v>
      </c>
      <c r="AZ155" t="s">
        <v>161</v>
      </c>
      <c r="BA155">
        <v>420</v>
      </c>
      <c r="BB155" t="s">
        <v>177</v>
      </c>
      <c r="BC155">
        <v>8.6999999999999993</v>
      </c>
      <c r="BD155">
        <v>1</v>
      </c>
      <c r="BE155">
        <v>12486</v>
      </c>
      <c r="BF155">
        <v>21.5</v>
      </c>
      <c r="BG155">
        <v>0</v>
      </c>
      <c r="BH155">
        <v>0</v>
      </c>
      <c r="BI155">
        <v>0</v>
      </c>
      <c r="BJ155">
        <v>0</v>
      </c>
      <c r="BK155">
        <v>0</v>
      </c>
      <c r="BL155">
        <v>0</v>
      </c>
      <c r="BM155">
        <v>0</v>
      </c>
      <c r="BN155">
        <v>0</v>
      </c>
      <c r="BO155">
        <v>0</v>
      </c>
      <c r="BP155">
        <v>0</v>
      </c>
      <c r="BQ155">
        <v>0</v>
      </c>
      <c r="BR155">
        <v>1</v>
      </c>
      <c r="BS155">
        <v>687</v>
      </c>
      <c r="BT155">
        <v>3.4</v>
      </c>
      <c r="BU155">
        <v>1</v>
      </c>
      <c r="BV155">
        <v>687</v>
      </c>
      <c r="BW155">
        <v>8.6999999999999993</v>
      </c>
      <c r="BX155">
        <v>1</v>
      </c>
      <c r="BY155">
        <v>0.32</v>
      </c>
      <c r="BZ155">
        <v>1</v>
      </c>
      <c r="CA155">
        <v>210</v>
      </c>
      <c r="CB155">
        <v>175</v>
      </c>
      <c r="CC155">
        <v>2.6</v>
      </c>
      <c r="CD155">
        <v>323</v>
      </c>
      <c r="CE155">
        <v>4.8</v>
      </c>
      <c r="CF155">
        <v>8.4</v>
      </c>
      <c r="CG155" t="s">
        <v>1066</v>
      </c>
      <c r="CH155" t="s">
        <v>1053</v>
      </c>
      <c r="CI155" t="s">
        <v>1067</v>
      </c>
      <c r="CJ155" t="s">
        <v>1002</v>
      </c>
      <c r="CK155" t="s">
        <v>986</v>
      </c>
    </row>
    <row r="156" spans="1:89" hidden="1" x14ac:dyDescent="0.15">
      <c r="A156">
        <v>256043</v>
      </c>
      <c r="B156" t="s">
        <v>156</v>
      </c>
      <c r="C156">
        <v>600</v>
      </c>
      <c r="D156" t="s">
        <v>212</v>
      </c>
      <c r="E156" s="10">
        <v>40123.509120370371</v>
      </c>
      <c r="F156" s="10">
        <v>40123</v>
      </c>
      <c r="G156" s="12">
        <v>0.5091203703705105</v>
      </c>
      <c r="H156" s="12">
        <v>0.54166666666666696</v>
      </c>
      <c r="I156" s="12">
        <v>0.54166666666666696</v>
      </c>
      <c r="J156" s="10">
        <v>40123.541666666664</v>
      </c>
      <c r="K156" s="10">
        <v>40123.520196759258</v>
      </c>
      <c r="L156">
        <v>3.9266922094508307E-3</v>
      </c>
      <c r="M156">
        <v>1.595</v>
      </c>
      <c r="N156">
        <v>0.52575660000000002</v>
      </c>
      <c r="O156">
        <v>0.18755060000000001</v>
      </c>
      <c r="P156">
        <v>0.39</v>
      </c>
      <c r="Q156">
        <v>0.49931503999999999</v>
      </c>
      <c r="R156">
        <v>3.8739959999999997E-2</v>
      </c>
      <c r="S156">
        <v>1.07</v>
      </c>
      <c r="T156">
        <v>3.2860800000000001</v>
      </c>
      <c r="U156">
        <v>0</v>
      </c>
      <c r="V156">
        <f>VLOOKUP(J156,天気!$E$2:$J$721,4,FALSE)</f>
        <v>20</v>
      </c>
      <c r="W156">
        <v>1</v>
      </c>
      <c r="X156">
        <v>957</v>
      </c>
      <c r="Y156">
        <v>584.81974535480151</v>
      </c>
      <c r="Z156">
        <v>3.0746000000000002</v>
      </c>
      <c r="AA156">
        <v>3.0746000000000002</v>
      </c>
      <c r="AB156">
        <v>3.0746000000000002</v>
      </c>
      <c r="AC156">
        <v>35.440489059999997</v>
      </c>
      <c r="AD156">
        <v>139.65941549999999</v>
      </c>
      <c r="AE156">
        <v>1.8211999999999999</v>
      </c>
      <c r="AF156">
        <v>4.8958000000000004</v>
      </c>
      <c r="AG156">
        <v>4.8958000000000004</v>
      </c>
      <c r="AH156">
        <v>1.8211999999999999</v>
      </c>
      <c r="AI156">
        <v>104</v>
      </c>
      <c r="AJ156" t="s">
        <v>110</v>
      </c>
      <c r="AK156">
        <v>1003004</v>
      </c>
      <c r="AL156" t="s">
        <v>309</v>
      </c>
      <c r="AM156">
        <v>100300402</v>
      </c>
      <c r="AN156" t="s">
        <v>310</v>
      </c>
      <c r="AO156">
        <v>35.443004989999999</v>
      </c>
      <c r="AP156">
        <v>139.6537453</v>
      </c>
      <c r="AW156">
        <v>0</v>
      </c>
      <c r="AX156">
        <v>2</v>
      </c>
      <c r="AY156" t="s">
        <v>100</v>
      </c>
      <c r="AZ156" t="s">
        <v>161</v>
      </c>
      <c r="BA156">
        <v>420</v>
      </c>
      <c r="BB156" t="s">
        <v>177</v>
      </c>
      <c r="BC156">
        <v>9.9</v>
      </c>
      <c r="BD156">
        <v>1</v>
      </c>
      <c r="BE156">
        <v>3912</v>
      </c>
      <c r="BF156">
        <v>10.7</v>
      </c>
      <c r="BG156">
        <v>0</v>
      </c>
      <c r="BH156">
        <v>0</v>
      </c>
      <c r="BI156">
        <v>0</v>
      </c>
      <c r="BJ156">
        <v>0</v>
      </c>
      <c r="BK156">
        <v>0</v>
      </c>
      <c r="BL156">
        <v>0</v>
      </c>
      <c r="BM156">
        <v>0</v>
      </c>
      <c r="BN156">
        <v>0</v>
      </c>
      <c r="BO156">
        <v>0</v>
      </c>
      <c r="BP156">
        <v>0</v>
      </c>
      <c r="BQ156">
        <v>0</v>
      </c>
      <c r="BR156">
        <v>1</v>
      </c>
      <c r="BS156">
        <v>783</v>
      </c>
      <c r="BT156">
        <v>3.9</v>
      </c>
      <c r="BU156">
        <v>1</v>
      </c>
      <c r="BV156">
        <v>783</v>
      </c>
      <c r="BW156">
        <v>9.9</v>
      </c>
      <c r="BX156">
        <v>1</v>
      </c>
      <c r="BY156">
        <v>0.32</v>
      </c>
      <c r="BZ156">
        <v>1</v>
      </c>
      <c r="CA156">
        <v>210</v>
      </c>
      <c r="CB156">
        <v>233</v>
      </c>
      <c r="CC156">
        <v>3.5</v>
      </c>
      <c r="CD156">
        <v>332</v>
      </c>
      <c r="CE156">
        <v>5</v>
      </c>
      <c r="CF156">
        <v>9.5</v>
      </c>
      <c r="CG156" t="s">
        <v>1066</v>
      </c>
      <c r="CH156" t="s">
        <v>1053</v>
      </c>
      <c r="CI156" t="s">
        <v>1067</v>
      </c>
      <c r="CJ156" t="s">
        <v>1002</v>
      </c>
      <c r="CK156" t="s">
        <v>986</v>
      </c>
    </row>
    <row r="157" spans="1:89" x14ac:dyDescent="0.15">
      <c r="A157">
        <v>256045</v>
      </c>
      <c r="B157" t="s">
        <v>135</v>
      </c>
      <c r="C157">
        <v>300</v>
      </c>
      <c r="D157" t="s">
        <v>208</v>
      </c>
      <c r="E157" s="10">
        <v>40123.531608796293</v>
      </c>
      <c r="F157" s="10">
        <v>40123</v>
      </c>
      <c r="G157" s="12">
        <v>0.53160879629285773</v>
      </c>
      <c r="H157" s="12">
        <v>0.54166666666666696</v>
      </c>
      <c r="I157" s="12">
        <v>0.54166666666666696</v>
      </c>
      <c r="J157" s="10">
        <v>40123.541666666664</v>
      </c>
      <c r="K157" s="10">
        <v>40123.534259259257</v>
      </c>
      <c r="L157">
        <v>1.9295880149812737E-3</v>
      </c>
      <c r="M157">
        <v>0.38166666700000001</v>
      </c>
      <c r="N157">
        <v>8.8099200000000003E-2</v>
      </c>
      <c r="O157">
        <v>3.1427200000000002E-2</v>
      </c>
      <c r="P157">
        <v>0.13</v>
      </c>
      <c r="Q157">
        <v>8.3668480000000003E-2</v>
      </c>
      <c r="R157">
        <v>6.4915199999999998E-3</v>
      </c>
      <c r="S157">
        <v>0.3</v>
      </c>
      <c r="T157">
        <v>0.22428000000000001</v>
      </c>
      <c r="U157">
        <v>0</v>
      </c>
      <c r="V157">
        <f>VLOOKUP(J157,天気!$E$2:$J$721,4,FALSE)</f>
        <v>20</v>
      </c>
      <c r="W157">
        <v>1</v>
      </c>
      <c r="X157">
        <v>229</v>
      </c>
      <c r="Y157">
        <v>197.79425181729016</v>
      </c>
      <c r="Z157">
        <v>0.5152000000000001</v>
      </c>
      <c r="AA157">
        <v>0.5152000000000001</v>
      </c>
      <c r="AB157">
        <v>0.5152000000000001</v>
      </c>
      <c r="AC157">
        <v>35.44583746</v>
      </c>
      <c r="AD157">
        <v>139.63510930000001</v>
      </c>
      <c r="AE157">
        <v>12.9831</v>
      </c>
      <c r="AF157">
        <v>13.4983</v>
      </c>
      <c r="AG157">
        <v>13.4983</v>
      </c>
      <c r="AH157">
        <v>12.9831</v>
      </c>
      <c r="AI157">
        <v>104</v>
      </c>
      <c r="AJ157" t="s">
        <v>110</v>
      </c>
      <c r="AK157">
        <v>1003002</v>
      </c>
      <c r="AL157" t="s">
        <v>116</v>
      </c>
      <c r="AM157">
        <v>100300214</v>
      </c>
      <c r="AN157" t="s">
        <v>204</v>
      </c>
      <c r="AO157">
        <v>35.444737709999998</v>
      </c>
      <c r="AP157">
        <v>139.63682589999999</v>
      </c>
      <c r="AQ157">
        <v>104</v>
      </c>
      <c r="AR157" t="s">
        <v>110</v>
      </c>
      <c r="AS157">
        <v>1003002</v>
      </c>
      <c r="AT157" t="s">
        <v>116</v>
      </c>
      <c r="AU157">
        <v>100300215</v>
      </c>
      <c r="AV157" t="s">
        <v>132</v>
      </c>
      <c r="AW157">
        <v>37</v>
      </c>
      <c r="AX157">
        <v>1</v>
      </c>
      <c r="AY157" t="s">
        <v>74</v>
      </c>
      <c r="AZ157" t="s">
        <v>101</v>
      </c>
      <c r="BA157">
        <v>420</v>
      </c>
      <c r="BB157" t="s">
        <v>177</v>
      </c>
      <c r="BC157">
        <v>3.2</v>
      </c>
      <c r="BD157">
        <v>1</v>
      </c>
      <c r="BE157">
        <v>267</v>
      </c>
      <c r="BF157">
        <v>3</v>
      </c>
      <c r="BG157">
        <v>1</v>
      </c>
      <c r="BH157">
        <v>12</v>
      </c>
      <c r="BI157">
        <v>210</v>
      </c>
      <c r="BJ157" t="s">
        <v>198</v>
      </c>
      <c r="BK157" t="s">
        <v>127</v>
      </c>
      <c r="BL157">
        <v>0</v>
      </c>
      <c r="BM157">
        <v>669</v>
      </c>
      <c r="BN157">
        <v>8</v>
      </c>
      <c r="BO157">
        <v>851</v>
      </c>
      <c r="BP157">
        <v>10.1</v>
      </c>
      <c r="BQ157">
        <v>30.1</v>
      </c>
      <c r="BR157">
        <v>1</v>
      </c>
      <c r="BS157">
        <v>267</v>
      </c>
      <c r="BT157">
        <v>1.3</v>
      </c>
      <c r="BU157">
        <v>1</v>
      </c>
      <c r="BV157">
        <v>267</v>
      </c>
      <c r="BW157">
        <v>3.2</v>
      </c>
      <c r="BX157">
        <v>1</v>
      </c>
      <c r="BY157">
        <v>0.74</v>
      </c>
      <c r="BZ157">
        <v>1</v>
      </c>
      <c r="CA157">
        <v>210</v>
      </c>
      <c r="CB157">
        <v>13</v>
      </c>
      <c r="CC157">
        <v>0.2</v>
      </c>
      <c r="CD157">
        <v>308</v>
      </c>
      <c r="CE157">
        <v>4.5999999999999996</v>
      </c>
      <c r="CF157">
        <v>5.8</v>
      </c>
      <c r="CG157" t="s">
        <v>1195</v>
      </c>
      <c r="CH157" t="s">
        <v>976</v>
      </c>
      <c r="CI157" t="s">
        <v>1193</v>
      </c>
      <c r="CJ157" t="s">
        <v>971</v>
      </c>
      <c r="CK157" t="s">
        <v>986</v>
      </c>
    </row>
    <row r="158" spans="1:89" hidden="1" x14ac:dyDescent="0.15">
      <c r="A158">
        <v>256047</v>
      </c>
      <c r="B158" t="s">
        <v>337</v>
      </c>
      <c r="C158">
        <v>999</v>
      </c>
      <c r="D158" t="s">
        <v>70</v>
      </c>
      <c r="E158" s="10">
        <v>40123.548541666663</v>
      </c>
      <c r="F158" s="10">
        <v>40123</v>
      </c>
      <c r="G158" s="12">
        <v>0.54854166666336823</v>
      </c>
      <c r="H158" s="12">
        <v>0.58333333333333404</v>
      </c>
      <c r="I158" s="12">
        <v>0.58333333333333404</v>
      </c>
      <c r="J158" s="10">
        <v>40123.583333333336</v>
      </c>
      <c r="K158" s="10">
        <v>40123.556921296295</v>
      </c>
      <c r="L158">
        <v>1.9429477020602218E-3</v>
      </c>
      <c r="M158">
        <v>1.2066666669999999</v>
      </c>
      <c r="N158">
        <v>0.209646</v>
      </c>
      <c r="O158">
        <v>7.4786000000000005E-2</v>
      </c>
      <c r="P158">
        <v>0.32</v>
      </c>
      <c r="Q158">
        <v>0.19910240000000001</v>
      </c>
      <c r="R158">
        <v>1.5447600000000001E-2</v>
      </c>
      <c r="S158">
        <v>1.04</v>
      </c>
      <c r="T158">
        <v>3.6968399999999999</v>
      </c>
      <c r="U158">
        <v>0</v>
      </c>
      <c r="V158">
        <f>VLOOKUP(J158,天気!$E$2:$J$721,4,FALSE)</f>
        <v>19.899999999999999</v>
      </c>
      <c r="W158">
        <v>1</v>
      </c>
      <c r="X158">
        <v>724</v>
      </c>
      <c r="Y158">
        <v>452.73835648277117</v>
      </c>
      <c r="Z158">
        <v>1.226</v>
      </c>
      <c r="AA158">
        <v>1.226</v>
      </c>
      <c r="AB158">
        <v>1.226</v>
      </c>
      <c r="AC158">
        <v>35.443015690000003</v>
      </c>
      <c r="AD158">
        <v>139.65422820000001</v>
      </c>
      <c r="AE158">
        <v>0.47399999999999998</v>
      </c>
      <c r="AF158">
        <v>1.7</v>
      </c>
      <c r="AG158">
        <v>1.7</v>
      </c>
      <c r="AH158">
        <v>0.47399999999999998</v>
      </c>
      <c r="AO158">
        <v>35.441417149999999</v>
      </c>
      <c r="AP158">
        <v>139.65882540000001</v>
      </c>
      <c r="AQ158">
        <v>104</v>
      </c>
      <c r="AR158" t="s">
        <v>110</v>
      </c>
      <c r="AS158">
        <v>1003004</v>
      </c>
      <c r="AT158" t="s">
        <v>309</v>
      </c>
      <c r="AU158">
        <v>100300401</v>
      </c>
      <c r="AV158" t="s">
        <v>512</v>
      </c>
      <c r="AW158">
        <v>53</v>
      </c>
      <c r="AX158">
        <v>1</v>
      </c>
      <c r="AY158" t="s">
        <v>74</v>
      </c>
      <c r="AZ158" t="s">
        <v>161</v>
      </c>
      <c r="BA158">
        <v>420</v>
      </c>
      <c r="BB158" t="s">
        <v>177</v>
      </c>
      <c r="BC158">
        <v>7.4</v>
      </c>
      <c r="BD158">
        <v>1</v>
      </c>
      <c r="BE158">
        <v>4401</v>
      </c>
      <c r="BF158">
        <v>10.4</v>
      </c>
      <c r="BG158">
        <v>0</v>
      </c>
      <c r="BH158">
        <v>0</v>
      </c>
      <c r="BI158">
        <v>0</v>
      </c>
      <c r="BJ158">
        <v>0</v>
      </c>
      <c r="BK158">
        <v>0</v>
      </c>
      <c r="BL158">
        <v>0</v>
      </c>
      <c r="BM158">
        <v>0</v>
      </c>
      <c r="BN158">
        <v>0</v>
      </c>
      <c r="BO158">
        <v>0</v>
      </c>
      <c r="BP158">
        <v>0</v>
      </c>
      <c r="BQ158">
        <v>0</v>
      </c>
      <c r="BR158">
        <v>1</v>
      </c>
      <c r="BS158">
        <v>631</v>
      </c>
      <c r="BT158">
        <v>3.2</v>
      </c>
      <c r="BU158">
        <v>1</v>
      </c>
      <c r="BV158">
        <v>631</v>
      </c>
      <c r="BW158">
        <v>7.4</v>
      </c>
      <c r="BX158">
        <v>1</v>
      </c>
      <c r="BY158">
        <v>0.5</v>
      </c>
      <c r="BZ158">
        <v>1</v>
      </c>
      <c r="CA158">
        <v>210</v>
      </c>
      <c r="CB158">
        <v>318</v>
      </c>
      <c r="CC158">
        <v>4.8</v>
      </c>
      <c r="CD158">
        <v>120</v>
      </c>
      <c r="CE158">
        <v>1.8</v>
      </c>
      <c r="CF158">
        <v>7.6</v>
      </c>
      <c r="CG158" t="s">
        <v>1067</v>
      </c>
      <c r="CH158" t="s">
        <v>1002</v>
      </c>
      <c r="CI158" t="s">
        <v>1066</v>
      </c>
      <c r="CJ158" t="s">
        <v>1053</v>
      </c>
      <c r="CK158" t="s">
        <v>986</v>
      </c>
    </row>
    <row r="159" spans="1:89" hidden="1" x14ac:dyDescent="0.15">
      <c r="A159">
        <v>256048</v>
      </c>
      <c r="B159" t="s">
        <v>156</v>
      </c>
      <c r="C159">
        <v>999</v>
      </c>
      <c r="D159" t="s">
        <v>70</v>
      </c>
      <c r="E159" s="10">
        <v>40123.548611111109</v>
      </c>
      <c r="F159" s="10">
        <v>40123</v>
      </c>
      <c r="G159" s="12">
        <v>0.54861111110949423</v>
      </c>
      <c r="H159" s="12">
        <v>0.58333333333333404</v>
      </c>
      <c r="I159" s="12">
        <v>0.58333333333333404</v>
      </c>
      <c r="J159" s="10">
        <v>40123.583333333336</v>
      </c>
      <c r="K159" s="10">
        <v>40123.556921296295</v>
      </c>
      <c r="L159">
        <v>1.050268336314848E-3</v>
      </c>
      <c r="M159">
        <v>1.1966666669999999</v>
      </c>
      <c r="N159">
        <v>0.1003941</v>
      </c>
      <c r="O159">
        <v>3.58131E-2</v>
      </c>
      <c r="P159">
        <v>0.28000000000000003</v>
      </c>
      <c r="Q159">
        <v>9.5345040000000006E-2</v>
      </c>
      <c r="R159">
        <v>7.3974599999999998E-3</v>
      </c>
      <c r="S159">
        <v>1.06</v>
      </c>
      <c r="T159">
        <v>3.7648799999999998</v>
      </c>
      <c r="U159">
        <v>0</v>
      </c>
      <c r="V159">
        <f>VLOOKUP(J159,天気!$E$2:$J$721,4,FALSE)</f>
        <v>19.899999999999999</v>
      </c>
      <c r="W159">
        <v>1</v>
      </c>
      <c r="X159">
        <v>718</v>
      </c>
      <c r="Y159">
        <v>374.7315289349217</v>
      </c>
      <c r="Z159">
        <v>0.58709999999999996</v>
      </c>
      <c r="AA159">
        <v>0.58709999999999996</v>
      </c>
      <c r="AB159">
        <v>0.58709999999999996</v>
      </c>
      <c r="AC159">
        <v>35.442967500000002</v>
      </c>
      <c r="AD159">
        <v>139.65441580000001</v>
      </c>
      <c r="AE159">
        <v>1.1494</v>
      </c>
      <c r="AF159">
        <v>1.7364999999999999</v>
      </c>
      <c r="AG159">
        <v>1.7364999999999999</v>
      </c>
      <c r="AH159">
        <v>1.1494</v>
      </c>
      <c r="AO159">
        <v>35.441867790000003</v>
      </c>
      <c r="AP159">
        <v>139.65832660000001</v>
      </c>
      <c r="AQ159">
        <v>104</v>
      </c>
      <c r="AR159" t="s">
        <v>110</v>
      </c>
      <c r="AS159">
        <v>1003004</v>
      </c>
      <c r="AT159" t="s">
        <v>309</v>
      </c>
      <c r="AU159">
        <v>100300401</v>
      </c>
      <c r="AV159" t="s">
        <v>512</v>
      </c>
      <c r="AW159">
        <v>0</v>
      </c>
      <c r="AX159">
        <v>2</v>
      </c>
      <c r="AY159" t="s">
        <v>100</v>
      </c>
      <c r="AZ159" t="s">
        <v>161</v>
      </c>
      <c r="BA159">
        <v>420</v>
      </c>
      <c r="BB159" t="s">
        <v>177</v>
      </c>
      <c r="BC159">
        <v>6.6</v>
      </c>
      <c r="BD159">
        <v>1</v>
      </c>
      <c r="BE159">
        <v>4482</v>
      </c>
      <c r="BF159">
        <v>10.6</v>
      </c>
      <c r="BG159">
        <v>0</v>
      </c>
      <c r="BH159">
        <v>0</v>
      </c>
      <c r="BI159">
        <v>0</v>
      </c>
      <c r="BJ159">
        <v>0</v>
      </c>
      <c r="BK159">
        <v>0</v>
      </c>
      <c r="BL159">
        <v>0</v>
      </c>
      <c r="BM159">
        <v>0</v>
      </c>
      <c r="BN159">
        <v>0</v>
      </c>
      <c r="BO159">
        <v>0</v>
      </c>
      <c r="BP159">
        <v>0</v>
      </c>
      <c r="BQ159">
        <v>0</v>
      </c>
      <c r="BR159">
        <v>1</v>
      </c>
      <c r="BS159">
        <v>559</v>
      </c>
      <c r="BT159">
        <v>2.8</v>
      </c>
      <c r="BU159">
        <v>1</v>
      </c>
      <c r="BV159">
        <v>559</v>
      </c>
      <c r="BW159">
        <v>6.6</v>
      </c>
      <c r="BX159">
        <v>1</v>
      </c>
      <c r="BY159">
        <v>0.5</v>
      </c>
      <c r="BZ159">
        <v>1</v>
      </c>
      <c r="CA159">
        <v>210</v>
      </c>
      <c r="CB159">
        <v>308</v>
      </c>
      <c r="CC159">
        <v>4.5999999999999996</v>
      </c>
      <c r="CD159">
        <v>53</v>
      </c>
      <c r="CE159">
        <v>0.8</v>
      </c>
      <c r="CF159">
        <v>6.3999999999999995</v>
      </c>
      <c r="CG159" t="s">
        <v>1067</v>
      </c>
      <c r="CH159" t="s">
        <v>1002</v>
      </c>
      <c r="CI159" t="s">
        <v>1066</v>
      </c>
      <c r="CJ159" t="s">
        <v>1053</v>
      </c>
      <c r="CK159" t="s">
        <v>986</v>
      </c>
    </row>
    <row r="160" spans="1:89" x14ac:dyDescent="0.15">
      <c r="A160">
        <v>256053</v>
      </c>
      <c r="B160" t="s">
        <v>135</v>
      </c>
      <c r="C160">
        <v>400</v>
      </c>
      <c r="D160" t="s">
        <v>140</v>
      </c>
      <c r="E160" s="10">
        <v>40123.564039351855</v>
      </c>
      <c r="F160" s="10">
        <v>40123</v>
      </c>
      <c r="G160" s="12">
        <v>0.56403935185517184</v>
      </c>
      <c r="H160" s="12">
        <v>0.58333333333333404</v>
      </c>
      <c r="I160" s="12">
        <v>0.58333333333333404</v>
      </c>
      <c r="J160" s="10">
        <v>40123.583333333336</v>
      </c>
      <c r="K160" s="10">
        <v>40123.56931712963</v>
      </c>
      <c r="L160">
        <v>6.3058823529411785E-3</v>
      </c>
      <c r="M160">
        <v>0.76</v>
      </c>
      <c r="N160">
        <v>0.43994879999999997</v>
      </c>
      <c r="O160">
        <v>0.15694079999999999</v>
      </c>
      <c r="P160">
        <v>0.2</v>
      </c>
      <c r="Q160">
        <v>0.41782271999999998</v>
      </c>
      <c r="R160">
        <v>3.241728E-2</v>
      </c>
      <c r="S160">
        <v>0.2</v>
      </c>
      <c r="T160">
        <v>0.36203999999999997</v>
      </c>
      <c r="U160">
        <v>0</v>
      </c>
      <c r="V160">
        <f>VLOOKUP(J160,天気!$E$2:$J$721,4,FALSE)</f>
        <v>19.899999999999999</v>
      </c>
      <c r="W160">
        <v>1</v>
      </c>
      <c r="X160">
        <v>456</v>
      </c>
      <c r="Y160">
        <v>335.5818513935294</v>
      </c>
      <c r="Z160">
        <v>2.5728000000000009</v>
      </c>
      <c r="AA160">
        <v>2.5728000000000009</v>
      </c>
      <c r="AB160">
        <v>2.5728000000000009</v>
      </c>
      <c r="AC160">
        <v>35.444775290000003</v>
      </c>
      <c r="AD160">
        <v>139.6359999</v>
      </c>
      <c r="AE160">
        <v>12.0832</v>
      </c>
      <c r="AF160">
        <v>14.656000000000001</v>
      </c>
      <c r="AG160">
        <v>14.656000000000001</v>
      </c>
      <c r="AH160">
        <v>12.0832</v>
      </c>
      <c r="AI160">
        <v>104</v>
      </c>
      <c r="AJ160" t="s">
        <v>110</v>
      </c>
      <c r="AK160">
        <v>1003002</v>
      </c>
      <c r="AL160" t="s">
        <v>116</v>
      </c>
      <c r="AM160">
        <v>100300215</v>
      </c>
      <c r="AN160" t="s">
        <v>132</v>
      </c>
      <c r="AO160">
        <v>35.447248289999997</v>
      </c>
      <c r="AP160">
        <v>139.63387549999999</v>
      </c>
      <c r="AQ160">
        <v>104</v>
      </c>
      <c r="AR160" t="s">
        <v>110</v>
      </c>
      <c r="AS160">
        <v>1003002</v>
      </c>
      <c r="AT160" t="s">
        <v>116</v>
      </c>
      <c r="AU160">
        <v>100300214</v>
      </c>
      <c r="AV160" t="s">
        <v>204</v>
      </c>
      <c r="AW160">
        <v>37</v>
      </c>
      <c r="AX160">
        <v>1</v>
      </c>
      <c r="AY160" t="s">
        <v>74</v>
      </c>
      <c r="AZ160" t="s">
        <v>101</v>
      </c>
      <c r="BA160">
        <v>420</v>
      </c>
      <c r="BB160" t="s">
        <v>177</v>
      </c>
      <c r="BC160">
        <v>4.9000000000000004</v>
      </c>
      <c r="BD160">
        <v>1</v>
      </c>
      <c r="BE160">
        <v>431</v>
      </c>
      <c r="BF160">
        <v>2</v>
      </c>
      <c r="BG160">
        <v>0</v>
      </c>
      <c r="BH160">
        <v>0</v>
      </c>
      <c r="BI160">
        <v>0</v>
      </c>
      <c r="BJ160">
        <v>0</v>
      </c>
      <c r="BK160">
        <v>0</v>
      </c>
      <c r="BL160">
        <v>0</v>
      </c>
      <c r="BM160">
        <v>0</v>
      </c>
      <c r="BN160">
        <v>0</v>
      </c>
      <c r="BO160">
        <v>0</v>
      </c>
      <c r="BP160">
        <v>0</v>
      </c>
      <c r="BQ160">
        <v>0</v>
      </c>
      <c r="BR160">
        <v>1</v>
      </c>
      <c r="BS160">
        <v>408</v>
      </c>
      <c r="BT160">
        <v>2</v>
      </c>
      <c r="BU160">
        <v>1</v>
      </c>
      <c r="BV160">
        <v>408</v>
      </c>
      <c r="BW160">
        <v>4.9000000000000004</v>
      </c>
      <c r="BX160">
        <v>0</v>
      </c>
      <c r="BY160">
        <v>0</v>
      </c>
      <c r="BZ160">
        <v>0</v>
      </c>
      <c r="CA160">
        <v>0</v>
      </c>
      <c r="CB160">
        <v>0</v>
      </c>
      <c r="CC160">
        <v>0</v>
      </c>
      <c r="CD160">
        <v>0</v>
      </c>
      <c r="CE160">
        <v>0</v>
      </c>
      <c r="CF160">
        <v>0</v>
      </c>
      <c r="CG160" t="s">
        <v>1193</v>
      </c>
      <c r="CH160" t="s">
        <v>971</v>
      </c>
      <c r="CI160" t="s">
        <v>1213</v>
      </c>
      <c r="CJ160" t="s">
        <v>982</v>
      </c>
      <c r="CK160" t="s">
        <v>986</v>
      </c>
    </row>
    <row r="161" spans="1:89" hidden="1" x14ac:dyDescent="0.15">
      <c r="A161">
        <v>256059</v>
      </c>
      <c r="B161" t="s">
        <v>244</v>
      </c>
      <c r="C161">
        <v>200</v>
      </c>
      <c r="D161" t="s">
        <v>206</v>
      </c>
      <c r="E161" s="10">
        <v>40123.609143518515</v>
      </c>
      <c r="F161" s="10">
        <v>40123</v>
      </c>
      <c r="G161" s="12">
        <v>0.60914351851533866</v>
      </c>
      <c r="H161" s="12">
        <v>0.625</v>
      </c>
      <c r="I161" s="12">
        <v>0.625</v>
      </c>
      <c r="J161" s="10">
        <v>40123.625</v>
      </c>
      <c r="K161" s="10">
        <v>40123.691712962966</v>
      </c>
      <c r="L161">
        <v>1.3685496183206107E-2</v>
      </c>
      <c r="M161">
        <v>1.73</v>
      </c>
      <c r="N161">
        <v>3.3722568000000002</v>
      </c>
      <c r="O161">
        <v>1.2029688000000001</v>
      </c>
      <c r="P161">
        <v>0.72</v>
      </c>
      <c r="Q161">
        <v>3.20265792</v>
      </c>
      <c r="R161">
        <v>0.24848207999999999</v>
      </c>
      <c r="S161">
        <v>11.89</v>
      </c>
      <c r="T161">
        <v>1.3524</v>
      </c>
      <c r="U161">
        <v>0</v>
      </c>
      <c r="V161">
        <f>VLOOKUP(J161,天気!$E$2:$J$721,4,FALSE)</f>
        <v>19.600000000000001</v>
      </c>
      <c r="W161">
        <v>0</v>
      </c>
      <c r="X161">
        <v>7134</v>
      </c>
      <c r="Y161">
        <v>1133.2721894285651</v>
      </c>
      <c r="Z161">
        <v>-19.720800000000001</v>
      </c>
      <c r="AA161">
        <v>-19.720800000000001</v>
      </c>
      <c r="AB161">
        <v>19.720800000000001</v>
      </c>
      <c r="AC161">
        <v>35.500296949999999</v>
      </c>
      <c r="AD161">
        <v>139.63607490000001</v>
      </c>
      <c r="AE161">
        <v>31.720800000000001</v>
      </c>
      <c r="AF161">
        <v>12</v>
      </c>
      <c r="AG161">
        <v>31.720800000000001</v>
      </c>
      <c r="AH161">
        <v>12</v>
      </c>
      <c r="AI161">
        <v>109</v>
      </c>
      <c r="AJ161" t="s">
        <v>265</v>
      </c>
      <c r="AK161">
        <v>1008044</v>
      </c>
      <c r="AL161" t="s">
        <v>381</v>
      </c>
      <c r="AM161">
        <v>100804401</v>
      </c>
      <c r="AN161" t="s">
        <v>382</v>
      </c>
      <c r="AO161">
        <v>35.490169010000002</v>
      </c>
      <c r="AP161">
        <v>139.63465869999999</v>
      </c>
      <c r="AQ161">
        <v>102</v>
      </c>
      <c r="AR161" t="s">
        <v>118</v>
      </c>
      <c r="AS161">
        <v>1001014</v>
      </c>
      <c r="AT161" t="s">
        <v>119</v>
      </c>
      <c r="AU161">
        <v>100101403</v>
      </c>
      <c r="AV161" t="s">
        <v>120</v>
      </c>
      <c r="AW161">
        <v>0</v>
      </c>
      <c r="AX161">
        <v>2</v>
      </c>
      <c r="AY161" t="s">
        <v>100</v>
      </c>
      <c r="AZ161" t="s">
        <v>121</v>
      </c>
      <c r="BA161">
        <v>100</v>
      </c>
      <c r="BB161" t="s">
        <v>76</v>
      </c>
      <c r="BC161">
        <v>11.6</v>
      </c>
      <c r="BD161">
        <v>1</v>
      </c>
      <c r="BE161">
        <v>1610</v>
      </c>
      <c r="BF161">
        <v>11.6</v>
      </c>
      <c r="BG161">
        <v>1</v>
      </c>
      <c r="BH161">
        <v>2</v>
      </c>
      <c r="BI161">
        <v>120</v>
      </c>
      <c r="BJ161" t="s">
        <v>313</v>
      </c>
      <c r="BK161" t="s">
        <v>122</v>
      </c>
      <c r="BL161">
        <v>0</v>
      </c>
      <c r="BM161">
        <v>351</v>
      </c>
      <c r="BN161">
        <v>4.2</v>
      </c>
      <c r="BO161">
        <v>812</v>
      </c>
      <c r="BP161">
        <v>9.9</v>
      </c>
      <c r="BQ161">
        <v>16.100000000000001</v>
      </c>
      <c r="BR161">
        <v>1</v>
      </c>
      <c r="BS161">
        <v>1441</v>
      </c>
      <c r="BT161">
        <v>7.2</v>
      </c>
      <c r="BU161">
        <v>1</v>
      </c>
      <c r="BV161">
        <v>1441</v>
      </c>
      <c r="BW161">
        <v>17.3</v>
      </c>
      <c r="BX161">
        <v>0</v>
      </c>
      <c r="BY161">
        <v>0</v>
      </c>
      <c r="BZ161">
        <v>0</v>
      </c>
      <c r="CA161">
        <v>0</v>
      </c>
      <c r="CB161">
        <v>0</v>
      </c>
      <c r="CC161">
        <v>0</v>
      </c>
      <c r="CD161">
        <v>0</v>
      </c>
      <c r="CE161">
        <v>0</v>
      </c>
      <c r="CF161">
        <v>0</v>
      </c>
      <c r="CG161">
        <v>0</v>
      </c>
      <c r="CH161">
        <v>0</v>
      </c>
      <c r="CI161">
        <v>0</v>
      </c>
      <c r="CJ161">
        <v>0</v>
      </c>
      <c r="CK161">
        <v>0</v>
      </c>
    </row>
    <row r="162" spans="1:89" hidden="1" x14ac:dyDescent="0.15">
      <c r="A162">
        <v>256064</v>
      </c>
      <c r="B162" t="s">
        <v>332</v>
      </c>
      <c r="C162">
        <v>500</v>
      </c>
      <c r="D162" t="s">
        <v>148</v>
      </c>
      <c r="E162" s="10">
        <v>40123.678726851853</v>
      </c>
      <c r="F162" s="10">
        <v>40123</v>
      </c>
      <c r="G162" s="12">
        <v>0.67872685185284354</v>
      </c>
      <c r="H162" s="12">
        <v>0.70833333333333404</v>
      </c>
      <c r="I162" s="12">
        <v>0.70833333333333404</v>
      </c>
      <c r="J162" s="10">
        <v>40123.708333333336</v>
      </c>
      <c r="K162" s="10">
        <v>40123.747581018521</v>
      </c>
      <c r="L162">
        <v>1.1092753623188406E-2</v>
      </c>
      <c r="M162">
        <v>9.9149999999999991</v>
      </c>
      <c r="N162">
        <v>2.3559011999999999</v>
      </c>
      <c r="O162">
        <v>0.84040919999999997</v>
      </c>
      <c r="P162">
        <v>0.62</v>
      </c>
      <c r="Q162">
        <v>2.2374172799999998</v>
      </c>
      <c r="R162">
        <v>0.17359272000000001</v>
      </c>
      <c r="S162">
        <v>0.7</v>
      </c>
      <c r="T162">
        <v>1.07436</v>
      </c>
      <c r="U162">
        <v>0</v>
      </c>
      <c r="V162">
        <f>VLOOKUP(J162,天気!$E$2:$J$721,4,FALSE)</f>
        <v>17.600000000000001</v>
      </c>
      <c r="W162">
        <v>0</v>
      </c>
      <c r="X162">
        <v>5949</v>
      </c>
      <c r="Y162">
        <v>904.80080675802606</v>
      </c>
      <c r="Z162">
        <v>-13.777200000000001</v>
      </c>
      <c r="AA162">
        <v>-13.777200000000001</v>
      </c>
      <c r="AB162">
        <v>13.777200000000001</v>
      </c>
      <c r="AC162">
        <v>35.660709169999997</v>
      </c>
      <c r="AD162">
        <v>139.70899890000001</v>
      </c>
      <c r="AE162">
        <v>33.006</v>
      </c>
      <c r="AF162">
        <v>19.2288</v>
      </c>
      <c r="AG162">
        <v>33.006</v>
      </c>
      <c r="AH162">
        <v>19.2288</v>
      </c>
      <c r="AO162">
        <v>35.661256330000001</v>
      </c>
      <c r="AP162">
        <v>139.69900490000001</v>
      </c>
      <c r="AW162">
        <v>0</v>
      </c>
      <c r="AX162">
        <v>2</v>
      </c>
      <c r="AY162" t="s">
        <v>100</v>
      </c>
      <c r="AZ162" t="s">
        <v>121</v>
      </c>
      <c r="BA162">
        <v>420</v>
      </c>
      <c r="BB162" t="s">
        <v>177</v>
      </c>
      <c r="BC162">
        <v>14.9</v>
      </c>
      <c r="BD162">
        <v>1</v>
      </c>
      <c r="BE162">
        <v>1279</v>
      </c>
      <c r="BF162">
        <v>7</v>
      </c>
      <c r="BG162">
        <v>1</v>
      </c>
      <c r="BH162">
        <v>4</v>
      </c>
      <c r="BI162">
        <v>160</v>
      </c>
      <c r="BJ162" t="s">
        <v>375</v>
      </c>
      <c r="BK162" t="s">
        <v>354</v>
      </c>
      <c r="BL162">
        <v>0</v>
      </c>
      <c r="BM162">
        <v>715</v>
      </c>
      <c r="BN162">
        <v>8.6</v>
      </c>
      <c r="BO162">
        <v>1410</v>
      </c>
      <c r="BP162">
        <v>16.899999999999999</v>
      </c>
      <c r="BQ162">
        <v>29.5</v>
      </c>
      <c r="BR162">
        <v>1</v>
      </c>
      <c r="BS162">
        <v>1242</v>
      </c>
      <c r="BT162">
        <v>6.2</v>
      </c>
      <c r="BU162">
        <v>1</v>
      </c>
      <c r="BV162">
        <v>1242</v>
      </c>
      <c r="BW162">
        <v>14.9</v>
      </c>
      <c r="BX162">
        <v>0</v>
      </c>
      <c r="BY162">
        <v>0</v>
      </c>
      <c r="BZ162">
        <v>0</v>
      </c>
      <c r="CA162">
        <v>0</v>
      </c>
      <c r="CB162">
        <v>0</v>
      </c>
      <c r="CC162">
        <v>0</v>
      </c>
      <c r="CD162">
        <v>0</v>
      </c>
      <c r="CE162">
        <v>0</v>
      </c>
      <c r="CF162">
        <v>0</v>
      </c>
      <c r="CG162">
        <v>0</v>
      </c>
      <c r="CH162">
        <v>0</v>
      </c>
      <c r="CI162">
        <v>0</v>
      </c>
      <c r="CJ162">
        <v>0</v>
      </c>
      <c r="CK162">
        <v>0</v>
      </c>
    </row>
    <row r="163" spans="1:89" x14ac:dyDescent="0.15">
      <c r="A163">
        <v>256066</v>
      </c>
      <c r="B163" t="s">
        <v>257</v>
      </c>
      <c r="C163">
        <v>500</v>
      </c>
      <c r="D163" t="s">
        <v>148</v>
      </c>
      <c r="E163" s="10">
        <v>40123.686967592592</v>
      </c>
      <c r="F163" s="10">
        <v>40123</v>
      </c>
      <c r="G163" s="12">
        <v>0.68696759259182727</v>
      </c>
      <c r="H163" s="12">
        <v>0.70833333333333404</v>
      </c>
      <c r="I163" s="12">
        <v>0.70833333333333404</v>
      </c>
      <c r="J163" s="10">
        <v>40123.708333333336</v>
      </c>
      <c r="K163" s="10">
        <v>40123.705613425926</v>
      </c>
      <c r="L163">
        <v>3.7698660714285746E-3</v>
      </c>
      <c r="M163">
        <v>2.6850000000000001</v>
      </c>
      <c r="N163">
        <v>0.86640569999999995</v>
      </c>
      <c r="O163">
        <v>0.30906869999999997</v>
      </c>
      <c r="P163">
        <v>0.67</v>
      </c>
      <c r="Q163">
        <v>0.82283207999999997</v>
      </c>
      <c r="R163">
        <v>6.3840419999999995E-2</v>
      </c>
      <c r="S163">
        <v>0.91</v>
      </c>
      <c r="T163">
        <v>2.0059200000000001</v>
      </c>
      <c r="U163">
        <v>0</v>
      </c>
      <c r="V163">
        <f>VLOOKUP(J163,天気!$E$2:$J$721,4,FALSE)</f>
        <v>17.600000000000001</v>
      </c>
      <c r="W163">
        <v>0</v>
      </c>
      <c r="X163">
        <v>1611</v>
      </c>
      <c r="Y163">
        <v>811.42562346297996</v>
      </c>
      <c r="Z163">
        <v>5.0667000000000044</v>
      </c>
      <c r="AA163">
        <v>5.0667000000000044</v>
      </c>
      <c r="AB163">
        <v>5.0667000000000044</v>
      </c>
      <c r="AC163">
        <v>35.423939869999998</v>
      </c>
      <c r="AD163">
        <v>139.55323759999999</v>
      </c>
      <c r="AE163">
        <v>49.694699999999997</v>
      </c>
      <c r="AF163">
        <v>54.761400000000002</v>
      </c>
      <c r="AG163">
        <v>54.761400000000002</v>
      </c>
      <c r="AH163">
        <v>49.694699999999997</v>
      </c>
      <c r="AI163">
        <v>110</v>
      </c>
      <c r="AJ163" t="s">
        <v>95</v>
      </c>
      <c r="AK163">
        <v>1009034</v>
      </c>
      <c r="AL163" t="s">
        <v>173</v>
      </c>
      <c r="AM163">
        <v>100903403</v>
      </c>
      <c r="AN163" t="s">
        <v>174</v>
      </c>
      <c r="AO163">
        <v>35.43097796</v>
      </c>
      <c r="AP163">
        <v>139.55560869999999</v>
      </c>
      <c r="AQ163">
        <v>110</v>
      </c>
      <c r="AR163" t="s">
        <v>95</v>
      </c>
      <c r="AS163">
        <v>1009032</v>
      </c>
      <c r="AT163" t="s">
        <v>175</v>
      </c>
      <c r="AU163">
        <v>100903202</v>
      </c>
      <c r="AV163" t="s">
        <v>215</v>
      </c>
      <c r="AW163">
        <v>0</v>
      </c>
      <c r="AX163">
        <v>2</v>
      </c>
      <c r="AY163" t="s">
        <v>100</v>
      </c>
      <c r="AZ163" t="s">
        <v>101</v>
      </c>
      <c r="BA163">
        <v>420</v>
      </c>
      <c r="BB163" t="s">
        <v>177</v>
      </c>
      <c r="BC163">
        <v>18.100000000000001</v>
      </c>
      <c r="BD163">
        <v>1</v>
      </c>
      <c r="BE163">
        <v>2388</v>
      </c>
      <c r="BF163">
        <v>9.1</v>
      </c>
      <c r="BG163">
        <v>0</v>
      </c>
      <c r="BH163">
        <v>0</v>
      </c>
      <c r="BI163">
        <v>0</v>
      </c>
      <c r="BJ163">
        <v>0</v>
      </c>
      <c r="BK163">
        <v>0</v>
      </c>
      <c r="BL163">
        <v>0</v>
      </c>
      <c r="BM163">
        <v>0</v>
      </c>
      <c r="BN163">
        <v>0</v>
      </c>
      <c r="BO163">
        <v>0</v>
      </c>
      <c r="BP163">
        <v>0</v>
      </c>
      <c r="BQ163">
        <v>0</v>
      </c>
      <c r="BR163">
        <v>1</v>
      </c>
      <c r="BS163">
        <v>1344</v>
      </c>
      <c r="BT163">
        <v>6.7</v>
      </c>
      <c r="BU163">
        <v>1</v>
      </c>
      <c r="BV163">
        <v>1344</v>
      </c>
      <c r="BW163">
        <v>18.100000000000001</v>
      </c>
      <c r="BX163">
        <v>0</v>
      </c>
      <c r="BY163">
        <v>0</v>
      </c>
      <c r="BZ163">
        <v>0</v>
      </c>
      <c r="CA163">
        <v>0</v>
      </c>
      <c r="CB163">
        <v>0</v>
      </c>
      <c r="CC163">
        <v>0</v>
      </c>
      <c r="CD163">
        <v>0</v>
      </c>
      <c r="CE163">
        <v>0</v>
      </c>
      <c r="CF163">
        <v>0</v>
      </c>
      <c r="CG163" t="s">
        <v>1042</v>
      </c>
      <c r="CH163" t="s">
        <v>969</v>
      </c>
      <c r="CI163" t="s">
        <v>1043</v>
      </c>
      <c r="CJ163" t="s">
        <v>974</v>
      </c>
      <c r="CK163" t="s">
        <v>972</v>
      </c>
    </row>
    <row r="164" spans="1:89" hidden="1" x14ac:dyDescent="0.15">
      <c r="A164">
        <v>256069</v>
      </c>
      <c r="B164" t="s">
        <v>257</v>
      </c>
      <c r="C164">
        <v>200</v>
      </c>
      <c r="D164" t="s">
        <v>206</v>
      </c>
      <c r="E164" s="10">
        <v>40123.719537037039</v>
      </c>
      <c r="F164" s="10">
        <v>40123</v>
      </c>
      <c r="G164" s="12">
        <v>0.71953703703911742</v>
      </c>
      <c r="H164" s="12">
        <v>0.75</v>
      </c>
      <c r="I164" s="12">
        <v>0.75</v>
      </c>
      <c r="J164" s="10">
        <v>40123.75</v>
      </c>
      <c r="K164" s="10">
        <v>40123.777187500003</v>
      </c>
      <c r="L164">
        <v>8.9397356828193834E-3</v>
      </c>
      <c r="M164">
        <v>8.3016666669999992</v>
      </c>
      <c r="N164">
        <v>1.7350686</v>
      </c>
      <c r="O164">
        <v>0.61894260000000001</v>
      </c>
      <c r="P164">
        <v>0.56999999999999995</v>
      </c>
      <c r="Q164">
        <v>1.64780784</v>
      </c>
      <c r="R164">
        <v>0.12784715999999999</v>
      </c>
      <c r="S164">
        <v>0.86</v>
      </c>
      <c r="T164">
        <v>1.6254</v>
      </c>
      <c r="U164">
        <v>0</v>
      </c>
      <c r="V164">
        <f>VLOOKUP(J164,天気!$E$2:$J$721,4,FALSE)</f>
        <v>17.399999999999999</v>
      </c>
      <c r="W164">
        <v>0</v>
      </c>
      <c r="X164">
        <v>4981</v>
      </c>
      <c r="Y164">
        <v>705.87546483045071</v>
      </c>
      <c r="Z164">
        <v>10.146599999999999</v>
      </c>
      <c r="AA164">
        <v>10.146599999999999</v>
      </c>
      <c r="AB164">
        <v>10.146599999999999</v>
      </c>
      <c r="AC164">
        <v>35.430108959999998</v>
      </c>
      <c r="AD164">
        <v>139.55626849999999</v>
      </c>
      <c r="AE164">
        <v>38.222299999999997</v>
      </c>
      <c r="AF164">
        <v>48.368899999999996</v>
      </c>
      <c r="AG164">
        <v>48.368899999999996</v>
      </c>
      <c r="AH164">
        <v>38.222299999999997</v>
      </c>
      <c r="AI164">
        <v>110</v>
      </c>
      <c r="AJ164" t="s">
        <v>95</v>
      </c>
      <c r="AK164">
        <v>1009032</v>
      </c>
      <c r="AL164" t="s">
        <v>175</v>
      </c>
      <c r="AM164">
        <v>100903202</v>
      </c>
      <c r="AN164" t="s">
        <v>215</v>
      </c>
      <c r="AO164">
        <v>35.424138360000001</v>
      </c>
      <c r="AP164">
        <v>139.5536185</v>
      </c>
      <c r="AQ164">
        <v>110</v>
      </c>
      <c r="AR164" t="s">
        <v>95</v>
      </c>
      <c r="AS164">
        <v>1009034</v>
      </c>
      <c r="AT164" t="s">
        <v>173</v>
      </c>
      <c r="AU164">
        <v>100903403</v>
      </c>
      <c r="AV164" t="s">
        <v>174</v>
      </c>
      <c r="AW164">
        <v>0</v>
      </c>
      <c r="AX164">
        <v>2</v>
      </c>
      <c r="AY164" t="s">
        <v>100</v>
      </c>
      <c r="AZ164" t="s">
        <v>101</v>
      </c>
      <c r="BA164">
        <v>420</v>
      </c>
      <c r="BB164" t="s">
        <v>177</v>
      </c>
      <c r="BC164">
        <v>14.5</v>
      </c>
      <c r="BD164">
        <v>1</v>
      </c>
      <c r="BE164">
        <v>1935</v>
      </c>
      <c r="BF164">
        <v>8.6</v>
      </c>
      <c r="BG164">
        <v>0</v>
      </c>
      <c r="BH164">
        <v>0</v>
      </c>
      <c r="BI164">
        <v>0</v>
      </c>
      <c r="BJ164">
        <v>0</v>
      </c>
      <c r="BK164">
        <v>0</v>
      </c>
      <c r="BL164">
        <v>0</v>
      </c>
      <c r="BM164">
        <v>0</v>
      </c>
      <c r="BN164">
        <v>0</v>
      </c>
      <c r="BO164">
        <v>0</v>
      </c>
      <c r="BP164">
        <v>0</v>
      </c>
      <c r="BQ164">
        <v>0</v>
      </c>
      <c r="BR164">
        <v>1</v>
      </c>
      <c r="BS164">
        <v>1135</v>
      </c>
      <c r="BT164">
        <v>5.7</v>
      </c>
      <c r="BU164">
        <v>1</v>
      </c>
      <c r="BV164">
        <v>1135</v>
      </c>
      <c r="BW164">
        <v>14.5</v>
      </c>
      <c r="BX164">
        <v>0</v>
      </c>
      <c r="BY164">
        <v>0</v>
      </c>
      <c r="BZ164">
        <v>0</v>
      </c>
      <c r="CA164">
        <v>0</v>
      </c>
      <c r="CB164">
        <v>0</v>
      </c>
      <c r="CC164">
        <v>0</v>
      </c>
      <c r="CD164">
        <v>0</v>
      </c>
      <c r="CE164">
        <v>0</v>
      </c>
      <c r="CF164">
        <v>0</v>
      </c>
      <c r="CG164" t="s">
        <v>1043</v>
      </c>
      <c r="CH164" t="s">
        <v>974</v>
      </c>
      <c r="CI164" t="s">
        <v>1042</v>
      </c>
      <c r="CJ164" t="s">
        <v>969</v>
      </c>
      <c r="CK164" t="s">
        <v>972</v>
      </c>
    </row>
    <row r="165" spans="1:89" hidden="1" x14ac:dyDescent="0.15">
      <c r="A165">
        <v>256085</v>
      </c>
      <c r="B165" t="s">
        <v>123</v>
      </c>
      <c r="C165">
        <v>500</v>
      </c>
      <c r="D165" t="s">
        <v>148</v>
      </c>
      <c r="E165" s="10">
        <v>40123.812719907408</v>
      </c>
      <c r="F165" s="10">
        <v>40123</v>
      </c>
      <c r="G165" s="12">
        <v>0.81271990740788169</v>
      </c>
      <c r="H165" s="12">
        <v>0.83333333333333404</v>
      </c>
      <c r="I165" s="12">
        <v>0.83333333333333404</v>
      </c>
      <c r="J165" s="10">
        <v>40123.833333333336</v>
      </c>
      <c r="K165" s="10">
        <v>40123.818749999999</v>
      </c>
      <c r="L165">
        <v>2.3555994729907779E-3</v>
      </c>
      <c r="M165">
        <v>0.86833333300000004</v>
      </c>
      <c r="N165">
        <v>0.30573090000000003</v>
      </c>
      <c r="O165">
        <v>0.1090619</v>
      </c>
      <c r="P165">
        <v>0.38</v>
      </c>
      <c r="Q165">
        <v>0.29035496</v>
      </c>
      <c r="R165">
        <v>2.2527539999999999E-2</v>
      </c>
      <c r="S165">
        <v>0.36</v>
      </c>
      <c r="T165">
        <v>0.71484000000000003</v>
      </c>
      <c r="U165">
        <v>0</v>
      </c>
      <c r="V165">
        <f>VLOOKUP(J165,天気!$E$2:$J$721,4,FALSE)</f>
        <v>16</v>
      </c>
      <c r="W165">
        <v>0</v>
      </c>
      <c r="X165">
        <v>521</v>
      </c>
      <c r="Y165">
        <v>694.43799739091514</v>
      </c>
      <c r="Z165">
        <v>1.7879000000000005</v>
      </c>
      <c r="AA165">
        <v>1.7879000000000005</v>
      </c>
      <c r="AB165">
        <v>1.7879000000000005</v>
      </c>
      <c r="AC165">
        <v>35.629069829999999</v>
      </c>
      <c r="AD165">
        <v>139.68487500000001</v>
      </c>
      <c r="AE165">
        <v>39.850999999999999</v>
      </c>
      <c r="AF165">
        <v>41.6389</v>
      </c>
      <c r="AG165">
        <v>41.6389</v>
      </c>
      <c r="AH165">
        <v>39.850999999999999</v>
      </c>
      <c r="AO165">
        <v>35.627766340000001</v>
      </c>
      <c r="AP165">
        <v>139.67735949999999</v>
      </c>
      <c r="AW165">
        <v>38</v>
      </c>
      <c r="AX165">
        <v>1</v>
      </c>
      <c r="AY165" t="s">
        <v>74</v>
      </c>
      <c r="AZ165" t="s">
        <v>125</v>
      </c>
      <c r="BA165">
        <v>420</v>
      </c>
      <c r="BB165" t="s">
        <v>177</v>
      </c>
      <c r="BC165">
        <v>9.1999999999999993</v>
      </c>
      <c r="BD165">
        <v>1</v>
      </c>
      <c r="BE165">
        <v>851</v>
      </c>
      <c r="BF165">
        <v>3.6</v>
      </c>
      <c r="BG165">
        <v>0</v>
      </c>
      <c r="BH165">
        <v>0</v>
      </c>
      <c r="BI165">
        <v>0</v>
      </c>
      <c r="BJ165">
        <v>0</v>
      </c>
      <c r="BK165">
        <v>0</v>
      </c>
      <c r="BL165">
        <v>0</v>
      </c>
      <c r="BM165">
        <v>0</v>
      </c>
      <c r="BN165">
        <v>0</v>
      </c>
      <c r="BO165">
        <v>0</v>
      </c>
      <c r="BP165">
        <v>0</v>
      </c>
      <c r="BQ165">
        <v>0</v>
      </c>
      <c r="BR165">
        <v>1</v>
      </c>
      <c r="BS165">
        <v>759</v>
      </c>
      <c r="BT165">
        <v>3.8</v>
      </c>
      <c r="BU165">
        <v>1</v>
      </c>
      <c r="BV165">
        <v>759</v>
      </c>
      <c r="BW165">
        <v>9.1999999999999993</v>
      </c>
      <c r="BX165">
        <v>0</v>
      </c>
      <c r="BY165">
        <v>0</v>
      </c>
      <c r="BZ165">
        <v>0</v>
      </c>
      <c r="CA165">
        <v>0</v>
      </c>
      <c r="CB165">
        <v>0</v>
      </c>
      <c r="CC165">
        <v>0</v>
      </c>
      <c r="CD165">
        <v>0</v>
      </c>
      <c r="CE165">
        <v>0</v>
      </c>
      <c r="CF165">
        <v>0</v>
      </c>
      <c r="CG165" t="s">
        <v>995</v>
      </c>
      <c r="CH165" t="s">
        <v>993</v>
      </c>
      <c r="CI165" t="s">
        <v>1339</v>
      </c>
      <c r="CJ165" t="s">
        <v>974</v>
      </c>
      <c r="CK165" t="s">
        <v>972</v>
      </c>
    </row>
    <row r="166" spans="1:89" hidden="1" x14ac:dyDescent="0.15">
      <c r="A166">
        <v>256088</v>
      </c>
      <c r="B166" t="s">
        <v>123</v>
      </c>
      <c r="C166">
        <v>200</v>
      </c>
      <c r="D166" t="s">
        <v>206</v>
      </c>
      <c r="E166" s="10">
        <v>40123.827430555553</v>
      </c>
      <c r="F166" s="10">
        <v>40123</v>
      </c>
      <c r="G166" s="12">
        <v>0.82743055555329192</v>
      </c>
      <c r="H166" s="12">
        <v>0.83333333333333404</v>
      </c>
      <c r="I166" s="12">
        <v>0.83333333333333404</v>
      </c>
      <c r="J166" s="10">
        <v>40123.833333333336</v>
      </c>
      <c r="K166" s="10">
        <v>40123.832013888888</v>
      </c>
      <c r="L166">
        <v>1.4525121951219515E-2</v>
      </c>
      <c r="M166">
        <v>0.66</v>
      </c>
      <c r="N166">
        <v>1.0183563</v>
      </c>
      <c r="O166">
        <v>0.36327330000000002</v>
      </c>
      <c r="P166">
        <v>0.21</v>
      </c>
      <c r="Q166">
        <v>0.96714071999999995</v>
      </c>
      <c r="R166">
        <v>7.5036779999999997E-2</v>
      </c>
      <c r="S166">
        <v>0.56000000000000005</v>
      </c>
      <c r="T166">
        <v>0.67115999999999998</v>
      </c>
      <c r="U166">
        <v>0</v>
      </c>
      <c r="V166">
        <f>VLOOKUP(J166,天気!$E$2:$J$721,4,FALSE)</f>
        <v>16</v>
      </c>
      <c r="W166">
        <v>0</v>
      </c>
      <c r="X166">
        <v>396</v>
      </c>
      <c r="Y166">
        <v>302.96185644499622</v>
      </c>
      <c r="Z166">
        <v>-5.9553000000000011</v>
      </c>
      <c r="AA166">
        <v>-5.9553000000000011</v>
      </c>
      <c r="AB166">
        <v>5.9553000000000011</v>
      </c>
      <c r="AC166">
        <v>35.628495860000001</v>
      </c>
      <c r="AD166">
        <v>139.67757950000001</v>
      </c>
      <c r="AE166">
        <v>40.016500000000001</v>
      </c>
      <c r="AF166">
        <v>34.061199999999999</v>
      </c>
      <c r="AG166">
        <v>40.016500000000001</v>
      </c>
      <c r="AH166">
        <v>34.061199999999999</v>
      </c>
      <c r="AO166">
        <v>35.63067916</v>
      </c>
      <c r="AP166">
        <v>139.67958569999999</v>
      </c>
      <c r="AW166">
        <v>38</v>
      </c>
      <c r="AX166">
        <v>1</v>
      </c>
      <c r="AY166" t="s">
        <v>74</v>
      </c>
      <c r="AZ166" t="s">
        <v>125</v>
      </c>
      <c r="BA166">
        <v>420</v>
      </c>
      <c r="BB166" t="s">
        <v>177</v>
      </c>
      <c r="BC166">
        <v>4.8</v>
      </c>
      <c r="BD166">
        <v>1</v>
      </c>
      <c r="BE166">
        <v>799</v>
      </c>
      <c r="BF166">
        <v>5.6</v>
      </c>
      <c r="BG166">
        <v>0</v>
      </c>
      <c r="BH166">
        <v>0</v>
      </c>
      <c r="BI166">
        <v>0</v>
      </c>
      <c r="BJ166">
        <v>0</v>
      </c>
      <c r="BK166">
        <v>0</v>
      </c>
      <c r="BL166">
        <v>0</v>
      </c>
      <c r="BM166">
        <v>0</v>
      </c>
      <c r="BN166">
        <v>0</v>
      </c>
      <c r="BO166">
        <v>0</v>
      </c>
      <c r="BP166">
        <v>0</v>
      </c>
      <c r="BQ166">
        <v>0</v>
      </c>
      <c r="BR166">
        <v>1</v>
      </c>
      <c r="BS166">
        <v>410</v>
      </c>
      <c r="BT166">
        <v>2.1</v>
      </c>
      <c r="BU166">
        <v>1</v>
      </c>
      <c r="BV166">
        <v>410</v>
      </c>
      <c r="BW166">
        <v>4.8</v>
      </c>
      <c r="BX166">
        <v>0</v>
      </c>
      <c r="BY166">
        <v>0</v>
      </c>
      <c r="BZ166">
        <v>0</v>
      </c>
      <c r="CA166">
        <v>0</v>
      </c>
      <c r="CB166">
        <v>0</v>
      </c>
      <c r="CC166">
        <v>0</v>
      </c>
      <c r="CD166">
        <v>0</v>
      </c>
      <c r="CE166">
        <v>0</v>
      </c>
      <c r="CF166">
        <v>0</v>
      </c>
      <c r="CG166" t="s">
        <v>1339</v>
      </c>
      <c r="CH166" t="s">
        <v>974</v>
      </c>
      <c r="CI166" t="s">
        <v>969</v>
      </c>
      <c r="CJ166" t="s">
        <v>969</v>
      </c>
      <c r="CK166" t="s">
        <v>972</v>
      </c>
    </row>
    <row r="167" spans="1:89" x14ac:dyDescent="0.15">
      <c r="A167">
        <v>256100</v>
      </c>
      <c r="B167" t="s">
        <v>193</v>
      </c>
      <c r="C167">
        <v>999</v>
      </c>
      <c r="D167" t="s">
        <v>70</v>
      </c>
      <c r="E167" s="10">
        <v>40124.315208333333</v>
      </c>
      <c r="F167" s="10">
        <v>40124</v>
      </c>
      <c r="G167" s="12">
        <v>0.31520833333343035</v>
      </c>
      <c r="H167" s="12">
        <v>0.33333333333333398</v>
      </c>
      <c r="I167" s="12">
        <v>0.33333333333333398</v>
      </c>
      <c r="J167" s="10">
        <v>40124.333333333336</v>
      </c>
      <c r="K167" s="10">
        <v>40124.318495370368</v>
      </c>
      <c r="L167">
        <v>2.843199023199023E-2</v>
      </c>
      <c r="M167">
        <v>0.98</v>
      </c>
      <c r="N167">
        <v>3.9818718</v>
      </c>
      <c r="O167">
        <v>1.4204338000000001</v>
      </c>
      <c r="P167">
        <v>0.41</v>
      </c>
      <c r="Q167">
        <v>3.7816139199999999</v>
      </c>
      <c r="R167">
        <v>0.29340107999999998</v>
      </c>
      <c r="S167">
        <v>0.47333333300000002</v>
      </c>
      <c r="T167">
        <v>3.4154399999999998</v>
      </c>
      <c r="U167">
        <v>0</v>
      </c>
      <c r="V167">
        <f>VLOOKUP(J167,天気!$E$2:$J$721,4,FALSE)</f>
        <v>13.4</v>
      </c>
      <c r="W167">
        <v>1</v>
      </c>
      <c r="X167">
        <v>284</v>
      </c>
      <c r="Y167">
        <v>633.76093311836496</v>
      </c>
      <c r="Z167">
        <v>-23.285799999999998</v>
      </c>
      <c r="AA167">
        <v>-23.285799999999998</v>
      </c>
      <c r="AB167">
        <v>23.285799999999998</v>
      </c>
      <c r="AC167">
        <v>35.43520513</v>
      </c>
      <c r="AD167">
        <v>139.6483058</v>
      </c>
      <c r="AE167">
        <v>29.288399999999999</v>
      </c>
      <c r="AF167">
        <v>6.0026000000000002</v>
      </c>
      <c r="AG167">
        <v>29.288399999999999</v>
      </c>
      <c r="AH167">
        <v>6.0026000000000002</v>
      </c>
      <c r="AI167">
        <v>104</v>
      </c>
      <c r="AJ167" t="s">
        <v>110</v>
      </c>
      <c r="AK167">
        <v>1003017</v>
      </c>
      <c r="AL167" t="s">
        <v>163</v>
      </c>
      <c r="AM167">
        <v>100301703</v>
      </c>
      <c r="AN167" t="s">
        <v>194</v>
      </c>
      <c r="AO167">
        <v>35.438348689999998</v>
      </c>
      <c r="AP167">
        <v>139.64246929999999</v>
      </c>
      <c r="AQ167">
        <v>104</v>
      </c>
      <c r="AR167" t="s">
        <v>110</v>
      </c>
      <c r="AS167">
        <v>1003018</v>
      </c>
      <c r="AT167" t="s">
        <v>111</v>
      </c>
      <c r="AU167">
        <v>100301807</v>
      </c>
      <c r="AV167" t="s">
        <v>341</v>
      </c>
      <c r="AW167">
        <v>47</v>
      </c>
      <c r="AX167">
        <v>1</v>
      </c>
      <c r="AY167" t="s">
        <v>74</v>
      </c>
      <c r="AZ167" t="s">
        <v>161</v>
      </c>
      <c r="BA167">
        <v>100</v>
      </c>
      <c r="BB167" t="s">
        <v>76</v>
      </c>
      <c r="BC167">
        <v>12.1</v>
      </c>
      <c r="BD167">
        <v>1</v>
      </c>
      <c r="BE167">
        <v>4066</v>
      </c>
      <c r="BF167">
        <v>12.1</v>
      </c>
      <c r="BG167">
        <v>1</v>
      </c>
      <c r="BH167">
        <v>2</v>
      </c>
      <c r="BI167">
        <v>130</v>
      </c>
      <c r="BJ167" t="s">
        <v>195</v>
      </c>
      <c r="BK167" t="s">
        <v>116</v>
      </c>
      <c r="BL167">
        <v>0</v>
      </c>
      <c r="BM167">
        <v>940</v>
      </c>
      <c r="BN167">
        <v>11.3</v>
      </c>
      <c r="BO167">
        <v>1271</v>
      </c>
      <c r="BP167">
        <v>15.3</v>
      </c>
      <c r="BQ167">
        <v>28.6</v>
      </c>
      <c r="BR167">
        <v>1</v>
      </c>
      <c r="BS167">
        <v>819</v>
      </c>
      <c r="BT167">
        <v>4.0999999999999996</v>
      </c>
      <c r="BU167">
        <v>1</v>
      </c>
      <c r="BV167">
        <v>819</v>
      </c>
      <c r="BW167">
        <v>9.8000000000000007</v>
      </c>
      <c r="BX167">
        <v>1</v>
      </c>
      <c r="BY167">
        <v>0.28999999999999998</v>
      </c>
      <c r="BZ167">
        <v>2</v>
      </c>
      <c r="CA167">
        <v>210</v>
      </c>
      <c r="CB167">
        <v>270</v>
      </c>
      <c r="CC167">
        <v>4.0999999999999996</v>
      </c>
      <c r="CD167">
        <v>98</v>
      </c>
      <c r="CE167">
        <v>1.5</v>
      </c>
      <c r="CF167">
        <v>7.6</v>
      </c>
      <c r="CG167" t="s">
        <v>969</v>
      </c>
      <c r="CH167" t="s">
        <v>969</v>
      </c>
      <c r="CI167" t="s">
        <v>1160</v>
      </c>
      <c r="CJ167" t="s">
        <v>998</v>
      </c>
      <c r="CK167" t="s">
        <v>986</v>
      </c>
    </row>
    <row r="168" spans="1:89" x14ac:dyDescent="0.15">
      <c r="A168">
        <v>256101</v>
      </c>
      <c r="B168" t="s">
        <v>193</v>
      </c>
      <c r="C168">
        <v>200</v>
      </c>
      <c r="D168" t="s">
        <v>206</v>
      </c>
      <c r="E168" s="10">
        <v>40124.331701388888</v>
      </c>
      <c r="F168" s="10">
        <v>40124</v>
      </c>
      <c r="G168" s="12">
        <v>0.33170138888817746</v>
      </c>
      <c r="H168" s="12">
        <v>0.33333333333333398</v>
      </c>
      <c r="I168" s="12">
        <v>0.33333333333333398</v>
      </c>
      <c r="J168" s="10">
        <v>40124.333333333336</v>
      </c>
      <c r="K168" s="10">
        <v>40124.334976851853</v>
      </c>
      <c r="L168">
        <v>2.9388528389339516E-2</v>
      </c>
      <c r="M168">
        <v>1.03</v>
      </c>
      <c r="N168">
        <v>4.3369533000000002</v>
      </c>
      <c r="O168">
        <v>1.5471003000000001</v>
      </c>
      <c r="P168">
        <v>0.43</v>
      </c>
      <c r="Q168">
        <v>4.1188375199999996</v>
      </c>
      <c r="R168">
        <v>0.31956498</v>
      </c>
      <c r="S168">
        <v>0.47166666699999998</v>
      </c>
      <c r="T168">
        <v>1.10964</v>
      </c>
      <c r="U168">
        <v>0</v>
      </c>
      <c r="V168">
        <f>VLOOKUP(J168,天気!$E$2:$J$721,4,FALSE)</f>
        <v>13.4</v>
      </c>
      <c r="W168">
        <v>0</v>
      </c>
      <c r="X168">
        <v>283</v>
      </c>
      <c r="Y168">
        <v>633.11243027075523</v>
      </c>
      <c r="Z168">
        <v>25.362300000000001</v>
      </c>
      <c r="AA168">
        <v>25.362300000000001</v>
      </c>
      <c r="AB168">
        <v>25.362300000000001</v>
      </c>
      <c r="AC168">
        <v>35.437849829999998</v>
      </c>
      <c r="AD168">
        <v>139.64184700000001</v>
      </c>
      <c r="AE168">
        <v>7.8124000000000002</v>
      </c>
      <c r="AF168">
        <v>33.174700000000001</v>
      </c>
      <c r="AG168">
        <v>33.174700000000001</v>
      </c>
      <c r="AH168">
        <v>7.8124000000000002</v>
      </c>
      <c r="AI168">
        <v>104</v>
      </c>
      <c r="AJ168" t="s">
        <v>110</v>
      </c>
      <c r="AK168">
        <v>1003017</v>
      </c>
      <c r="AL168" t="s">
        <v>163</v>
      </c>
      <c r="AM168">
        <v>100301702</v>
      </c>
      <c r="AN168" t="s">
        <v>195</v>
      </c>
      <c r="AO168">
        <v>35.435886459999999</v>
      </c>
      <c r="AP168">
        <v>139.6484078</v>
      </c>
      <c r="AQ168">
        <v>104</v>
      </c>
      <c r="AR168" t="s">
        <v>110</v>
      </c>
      <c r="AS168">
        <v>1003017</v>
      </c>
      <c r="AT168" t="s">
        <v>163</v>
      </c>
      <c r="AU168">
        <v>100301703</v>
      </c>
      <c r="AV168" t="s">
        <v>194</v>
      </c>
      <c r="AW168">
        <v>47</v>
      </c>
      <c r="AX168">
        <v>1</v>
      </c>
      <c r="AY168" t="s">
        <v>74</v>
      </c>
      <c r="AZ168" t="s">
        <v>161</v>
      </c>
      <c r="BA168">
        <v>100</v>
      </c>
      <c r="BB168" t="s">
        <v>76</v>
      </c>
      <c r="BC168">
        <v>7.1</v>
      </c>
      <c r="BD168">
        <v>1</v>
      </c>
      <c r="BE168">
        <v>1321</v>
      </c>
      <c r="BF168">
        <v>7.1</v>
      </c>
      <c r="BG168">
        <v>1</v>
      </c>
      <c r="BH168">
        <v>1</v>
      </c>
      <c r="BI168">
        <v>130</v>
      </c>
      <c r="BJ168" t="s">
        <v>116</v>
      </c>
      <c r="BK168" t="s">
        <v>195</v>
      </c>
      <c r="BL168">
        <v>0</v>
      </c>
      <c r="BM168">
        <v>1236</v>
      </c>
      <c r="BN168">
        <v>14.8</v>
      </c>
      <c r="BO168">
        <v>972</v>
      </c>
      <c r="BP168">
        <v>11.7</v>
      </c>
      <c r="BQ168">
        <v>27.5</v>
      </c>
      <c r="BR168">
        <v>1</v>
      </c>
      <c r="BS168">
        <v>863</v>
      </c>
      <c r="BT168">
        <v>4.3</v>
      </c>
      <c r="BU168">
        <v>1</v>
      </c>
      <c r="BV168">
        <v>863</v>
      </c>
      <c r="BW168">
        <v>10.3</v>
      </c>
      <c r="BX168">
        <v>1</v>
      </c>
      <c r="BY168">
        <v>0.28999999999999998</v>
      </c>
      <c r="BZ168">
        <v>2</v>
      </c>
      <c r="CA168">
        <v>210</v>
      </c>
      <c r="CB168">
        <v>175</v>
      </c>
      <c r="CC168">
        <v>2.6</v>
      </c>
      <c r="CD168">
        <v>219</v>
      </c>
      <c r="CE168">
        <v>3.3</v>
      </c>
      <c r="CF168">
        <v>7.8999999999999995</v>
      </c>
      <c r="CG168" t="s">
        <v>1160</v>
      </c>
      <c r="CH168" t="s">
        <v>998</v>
      </c>
      <c r="CI168" t="s">
        <v>969</v>
      </c>
      <c r="CJ168" t="s">
        <v>969</v>
      </c>
      <c r="CK168" t="s">
        <v>972</v>
      </c>
    </row>
    <row r="169" spans="1:89" hidden="1" x14ac:dyDescent="0.15">
      <c r="A169">
        <v>256107</v>
      </c>
      <c r="B169" t="s">
        <v>308</v>
      </c>
      <c r="C169">
        <v>500</v>
      </c>
      <c r="D169" t="s">
        <v>148</v>
      </c>
      <c r="E169" s="10">
        <v>40124.398125</v>
      </c>
      <c r="F169" s="10">
        <v>40124</v>
      </c>
      <c r="G169" s="12">
        <v>0.39812499999970896</v>
      </c>
      <c r="H169" s="12">
        <v>0.41666666666666702</v>
      </c>
      <c r="I169" s="12">
        <v>0.41666666666666702</v>
      </c>
      <c r="J169" s="10">
        <v>40124.416666666664</v>
      </c>
      <c r="K169" s="10">
        <v>40124.422812500001</v>
      </c>
      <c r="L169">
        <v>6.0784081954294725E-3</v>
      </c>
      <c r="M169">
        <v>3.5550000000000002</v>
      </c>
      <c r="N169">
        <v>1.3190085</v>
      </c>
      <c r="O169">
        <v>0.47052349999999998</v>
      </c>
      <c r="P169">
        <v>0.63</v>
      </c>
      <c r="Q169">
        <v>1.2526724</v>
      </c>
      <c r="R169">
        <v>9.7190100000000001E-2</v>
      </c>
      <c r="S169">
        <v>0.4</v>
      </c>
      <c r="T169">
        <v>1.0458000000000001</v>
      </c>
      <c r="U169">
        <v>0</v>
      </c>
      <c r="V169">
        <f>VLOOKUP(J169,天気!$E$2:$J$721,4,FALSE)</f>
        <v>16.3</v>
      </c>
      <c r="W169">
        <v>0</v>
      </c>
      <c r="X169">
        <v>2133</v>
      </c>
      <c r="Y169">
        <v>1043.4322470379461</v>
      </c>
      <c r="Z169">
        <v>-7.7135000000000007</v>
      </c>
      <c r="AA169">
        <v>-7.7135000000000007</v>
      </c>
      <c r="AB169">
        <v>7.7135000000000007</v>
      </c>
      <c r="AC169">
        <v>35.443659420000003</v>
      </c>
      <c r="AD169">
        <v>139.64814490000001</v>
      </c>
      <c r="AE169">
        <v>9.7680000000000007</v>
      </c>
      <c r="AF169">
        <v>2.0545</v>
      </c>
      <c r="AG169">
        <v>9.7680000000000007</v>
      </c>
      <c r="AH169">
        <v>2.0545</v>
      </c>
      <c r="AI169">
        <v>104</v>
      </c>
      <c r="AJ169" t="s">
        <v>110</v>
      </c>
      <c r="AK169">
        <v>1003003</v>
      </c>
      <c r="AL169" t="s">
        <v>262</v>
      </c>
      <c r="AM169">
        <v>100300301</v>
      </c>
      <c r="AN169" t="s">
        <v>263</v>
      </c>
      <c r="AO169">
        <v>35.440794820000001</v>
      </c>
      <c r="AP169">
        <v>139.65911510000001</v>
      </c>
      <c r="AQ169">
        <v>104</v>
      </c>
      <c r="AR169" t="s">
        <v>110</v>
      </c>
      <c r="AS169">
        <v>1003004</v>
      </c>
      <c r="AT169" t="s">
        <v>309</v>
      </c>
      <c r="AU169">
        <v>100300402</v>
      </c>
      <c r="AV169" t="s">
        <v>310</v>
      </c>
      <c r="AW169">
        <v>41</v>
      </c>
      <c r="AX169">
        <v>1</v>
      </c>
      <c r="AY169" t="s">
        <v>74</v>
      </c>
      <c r="AZ169" t="s">
        <v>161</v>
      </c>
      <c r="BA169">
        <v>420</v>
      </c>
      <c r="BB169" t="s">
        <v>177</v>
      </c>
      <c r="BC169">
        <v>15.2</v>
      </c>
      <c r="BD169">
        <v>1</v>
      </c>
      <c r="BE169">
        <v>1245</v>
      </c>
      <c r="BF169">
        <v>4</v>
      </c>
      <c r="BG169">
        <v>1</v>
      </c>
      <c r="BH169">
        <v>2</v>
      </c>
      <c r="BI169">
        <v>180</v>
      </c>
      <c r="BJ169" t="s">
        <v>264</v>
      </c>
      <c r="BK169" t="s">
        <v>164</v>
      </c>
      <c r="BL169">
        <v>0</v>
      </c>
      <c r="BM169">
        <v>655</v>
      </c>
      <c r="BN169">
        <v>7.9</v>
      </c>
      <c r="BO169">
        <v>1042</v>
      </c>
      <c r="BP169">
        <v>12.5</v>
      </c>
      <c r="BQ169">
        <v>22.4</v>
      </c>
      <c r="BR169">
        <v>1</v>
      </c>
      <c r="BS169">
        <v>1269</v>
      </c>
      <c r="BT169">
        <v>6.3</v>
      </c>
      <c r="BU169">
        <v>1</v>
      </c>
      <c r="BV169">
        <v>1269</v>
      </c>
      <c r="BW169">
        <v>15.2</v>
      </c>
      <c r="BX169">
        <v>1</v>
      </c>
      <c r="BY169">
        <v>1</v>
      </c>
      <c r="BZ169">
        <v>2</v>
      </c>
      <c r="CA169">
        <v>210</v>
      </c>
      <c r="CB169">
        <v>98</v>
      </c>
      <c r="CC169">
        <v>1.5</v>
      </c>
      <c r="CD169">
        <v>411</v>
      </c>
      <c r="CE169">
        <v>6.2</v>
      </c>
      <c r="CF169">
        <v>9.6999999999999993</v>
      </c>
      <c r="CG169" t="s">
        <v>969</v>
      </c>
      <c r="CH169" t="s">
        <v>969</v>
      </c>
      <c r="CI169" t="s">
        <v>973</v>
      </c>
      <c r="CJ169" t="s">
        <v>974</v>
      </c>
      <c r="CK169" t="s">
        <v>972</v>
      </c>
    </row>
    <row r="170" spans="1:89" x14ac:dyDescent="0.15">
      <c r="A170">
        <v>256111</v>
      </c>
      <c r="B170" t="s">
        <v>156</v>
      </c>
      <c r="C170">
        <v>999</v>
      </c>
      <c r="D170" t="s">
        <v>70</v>
      </c>
      <c r="E170" s="10">
        <v>40124.409351851849</v>
      </c>
      <c r="F170" s="10">
        <v>40124</v>
      </c>
      <c r="G170" s="12">
        <v>0.40935185184935108</v>
      </c>
      <c r="H170" s="12">
        <v>0.41666666666666702</v>
      </c>
      <c r="I170" s="12">
        <v>0.41666666666666702</v>
      </c>
      <c r="J170" s="10">
        <v>40124.416666666664</v>
      </c>
      <c r="K170" s="10">
        <v>40124.416597222225</v>
      </c>
      <c r="L170">
        <v>2.0415836298932385E-2</v>
      </c>
      <c r="M170">
        <v>1.35</v>
      </c>
      <c r="N170">
        <v>3.9240054</v>
      </c>
      <c r="O170">
        <v>1.3997914</v>
      </c>
      <c r="P170">
        <v>1.0433333330000001</v>
      </c>
      <c r="Q170">
        <v>3.7266577600000002</v>
      </c>
      <c r="R170">
        <v>0.28913724000000002</v>
      </c>
      <c r="S170">
        <v>0.79</v>
      </c>
      <c r="T170">
        <v>1.008</v>
      </c>
      <c r="U170">
        <v>0</v>
      </c>
      <c r="V170">
        <f>VLOOKUP(J170,天気!$E$2:$J$721,4,FALSE)</f>
        <v>16.3</v>
      </c>
      <c r="W170">
        <v>0</v>
      </c>
      <c r="X170">
        <v>626</v>
      </c>
      <c r="Y170">
        <v>865.32631326756564</v>
      </c>
      <c r="Z170">
        <v>-22.947400000000002</v>
      </c>
      <c r="AA170">
        <v>-22.947400000000002</v>
      </c>
      <c r="AB170">
        <v>22.947400000000002</v>
      </c>
      <c r="AC170">
        <v>35.425415030000003</v>
      </c>
      <c r="AD170">
        <v>139.65178739999999</v>
      </c>
      <c r="AE170">
        <v>36.853200000000001</v>
      </c>
      <c r="AF170">
        <v>13.905799999999999</v>
      </c>
      <c r="AG170">
        <v>36.853200000000001</v>
      </c>
      <c r="AH170">
        <v>13.905799999999999</v>
      </c>
      <c r="AI170">
        <v>104</v>
      </c>
      <c r="AJ170" t="s">
        <v>110</v>
      </c>
      <c r="AK170">
        <v>1003012</v>
      </c>
      <c r="AL170" t="s">
        <v>157</v>
      </c>
      <c r="AM170">
        <v>100301201</v>
      </c>
      <c r="AN170" t="s">
        <v>158</v>
      </c>
      <c r="AO170">
        <v>35.432887690000001</v>
      </c>
      <c r="AP170">
        <v>139.6491158</v>
      </c>
      <c r="AQ170">
        <v>104</v>
      </c>
      <c r="AR170" t="s">
        <v>110</v>
      </c>
      <c r="AS170">
        <v>1003016</v>
      </c>
      <c r="AT170" t="s">
        <v>314</v>
      </c>
      <c r="AU170">
        <v>100301602</v>
      </c>
      <c r="AV170" t="s">
        <v>315</v>
      </c>
      <c r="AW170">
        <v>0</v>
      </c>
      <c r="AX170">
        <v>2</v>
      </c>
      <c r="AY170" t="s">
        <v>100</v>
      </c>
      <c r="AZ170" t="s">
        <v>161</v>
      </c>
      <c r="BA170">
        <v>410</v>
      </c>
      <c r="BB170" t="s">
        <v>162</v>
      </c>
      <c r="BC170">
        <v>5.6</v>
      </c>
      <c r="BD170">
        <v>1</v>
      </c>
      <c r="BE170">
        <v>1200</v>
      </c>
      <c r="BF170">
        <v>7.9</v>
      </c>
      <c r="BG170">
        <v>1</v>
      </c>
      <c r="BH170">
        <v>2</v>
      </c>
      <c r="BI170">
        <v>130</v>
      </c>
      <c r="BJ170" t="s">
        <v>163</v>
      </c>
      <c r="BK170" t="s">
        <v>195</v>
      </c>
      <c r="BL170">
        <v>0</v>
      </c>
      <c r="BM170">
        <v>780</v>
      </c>
      <c r="BN170">
        <v>9.1</v>
      </c>
      <c r="BO170">
        <v>1159</v>
      </c>
      <c r="BP170">
        <v>14.3</v>
      </c>
      <c r="BQ170">
        <v>25.4</v>
      </c>
      <c r="BR170">
        <v>1</v>
      </c>
      <c r="BS170">
        <v>1124</v>
      </c>
      <c r="BT170">
        <v>5.6</v>
      </c>
      <c r="BU170">
        <v>1</v>
      </c>
      <c r="BV170">
        <v>1124</v>
      </c>
      <c r="BW170">
        <v>13.5</v>
      </c>
      <c r="BX170">
        <v>1</v>
      </c>
      <c r="BY170">
        <v>0.22</v>
      </c>
      <c r="BZ170">
        <v>1</v>
      </c>
      <c r="CA170">
        <v>210</v>
      </c>
      <c r="CB170">
        <v>438</v>
      </c>
      <c r="CC170">
        <v>6.6</v>
      </c>
      <c r="CD170">
        <v>219</v>
      </c>
      <c r="CE170">
        <v>3.3</v>
      </c>
      <c r="CF170">
        <v>10.899999999999999</v>
      </c>
      <c r="CG170" t="s">
        <v>969</v>
      </c>
      <c r="CH170" t="s">
        <v>969</v>
      </c>
      <c r="CI170" t="s">
        <v>1079</v>
      </c>
      <c r="CJ170" t="s">
        <v>70</v>
      </c>
      <c r="CK170" t="s">
        <v>972</v>
      </c>
    </row>
    <row r="171" spans="1:89" x14ac:dyDescent="0.15">
      <c r="A171">
        <v>256114</v>
      </c>
      <c r="B171" t="s">
        <v>183</v>
      </c>
      <c r="C171">
        <v>600</v>
      </c>
      <c r="D171" t="s">
        <v>212</v>
      </c>
      <c r="E171" s="10">
        <v>40124.423333333332</v>
      </c>
      <c r="F171" s="10">
        <v>40124</v>
      </c>
      <c r="G171" s="12">
        <v>0.42333333333226619</v>
      </c>
      <c r="H171" s="12">
        <v>0.45833333333333398</v>
      </c>
      <c r="I171" s="12">
        <v>0.45833333333333398</v>
      </c>
      <c r="J171" s="10">
        <v>40124.458333333336</v>
      </c>
      <c r="K171" s="10">
        <v>40124.436840277776</v>
      </c>
      <c r="L171">
        <v>4.5660799999999993E-3</v>
      </c>
      <c r="M171">
        <v>1.9450000000000001</v>
      </c>
      <c r="N171">
        <v>0.97599959999999997</v>
      </c>
      <c r="O171">
        <v>0.34816360000000002</v>
      </c>
      <c r="P171">
        <v>0.63</v>
      </c>
      <c r="Q171">
        <v>0.92691424</v>
      </c>
      <c r="R171">
        <v>7.1915759999999995E-2</v>
      </c>
      <c r="S171">
        <v>0.62</v>
      </c>
      <c r="T171">
        <v>1.0827599999999999</v>
      </c>
      <c r="U171">
        <v>0</v>
      </c>
      <c r="V171">
        <f>VLOOKUP(J171,天気!$E$2:$J$721,4,FALSE)</f>
        <v>18.100000000000001</v>
      </c>
      <c r="W171">
        <v>0</v>
      </c>
      <c r="X171">
        <v>1167</v>
      </c>
      <c r="Y171">
        <v>948.56365486213917</v>
      </c>
      <c r="Z171">
        <v>5.7075999999999993</v>
      </c>
      <c r="AA171">
        <v>5.7075999999999993</v>
      </c>
      <c r="AB171">
        <v>5.7075999999999993</v>
      </c>
      <c r="AC171">
        <v>35.461147490000002</v>
      </c>
      <c r="AD171">
        <v>139.541865</v>
      </c>
      <c r="AE171">
        <v>55.379600000000003</v>
      </c>
      <c r="AF171">
        <v>61.087200000000003</v>
      </c>
      <c r="AG171">
        <v>61.087200000000003</v>
      </c>
      <c r="AH171">
        <v>55.379600000000003</v>
      </c>
      <c r="AI171">
        <v>112</v>
      </c>
      <c r="AJ171" t="s">
        <v>129</v>
      </c>
      <c r="AK171">
        <v>1005105</v>
      </c>
      <c r="AL171" t="s">
        <v>227</v>
      </c>
      <c r="AM171">
        <v>100510501</v>
      </c>
      <c r="AN171" t="s">
        <v>228</v>
      </c>
      <c r="AO171">
        <v>35.464779139999997</v>
      </c>
      <c r="AP171">
        <v>139.5323861</v>
      </c>
      <c r="AQ171">
        <v>112</v>
      </c>
      <c r="AR171" t="s">
        <v>129</v>
      </c>
      <c r="AS171">
        <v>1005118</v>
      </c>
      <c r="AT171" t="s">
        <v>229</v>
      </c>
      <c r="AU171">
        <v>100511802</v>
      </c>
      <c r="AV171" t="s">
        <v>347</v>
      </c>
      <c r="AW171">
        <v>37</v>
      </c>
      <c r="AX171">
        <v>1</v>
      </c>
      <c r="AY171" t="s">
        <v>74</v>
      </c>
      <c r="AZ171" t="s">
        <v>133</v>
      </c>
      <c r="BA171">
        <v>420</v>
      </c>
      <c r="BB171" t="s">
        <v>177</v>
      </c>
      <c r="BC171">
        <v>16.5</v>
      </c>
      <c r="BD171">
        <v>1</v>
      </c>
      <c r="BE171">
        <v>1289</v>
      </c>
      <c r="BF171">
        <v>6.2</v>
      </c>
      <c r="BG171">
        <v>0</v>
      </c>
      <c r="BH171">
        <v>0</v>
      </c>
      <c r="BI171">
        <v>0</v>
      </c>
      <c r="BJ171">
        <v>0</v>
      </c>
      <c r="BK171">
        <v>0</v>
      </c>
      <c r="BL171">
        <v>0</v>
      </c>
      <c r="BM171">
        <v>0</v>
      </c>
      <c r="BN171">
        <v>0</v>
      </c>
      <c r="BO171">
        <v>0</v>
      </c>
      <c r="BP171">
        <v>0</v>
      </c>
      <c r="BQ171">
        <v>0</v>
      </c>
      <c r="BR171">
        <v>1</v>
      </c>
      <c r="BS171">
        <v>1250</v>
      </c>
      <c r="BT171">
        <v>6.3</v>
      </c>
      <c r="BU171">
        <v>1</v>
      </c>
      <c r="BV171">
        <v>1250</v>
      </c>
      <c r="BW171">
        <v>16.5</v>
      </c>
      <c r="BX171">
        <v>0</v>
      </c>
      <c r="BY171">
        <v>0</v>
      </c>
      <c r="BZ171">
        <v>0</v>
      </c>
      <c r="CA171">
        <v>0</v>
      </c>
      <c r="CB171">
        <v>0</v>
      </c>
      <c r="CC171">
        <v>0</v>
      </c>
      <c r="CD171">
        <v>0</v>
      </c>
      <c r="CE171">
        <v>0</v>
      </c>
      <c r="CF171">
        <v>0</v>
      </c>
      <c r="CG171" t="s">
        <v>1380</v>
      </c>
      <c r="CH171" t="s">
        <v>969</v>
      </c>
      <c r="CI171" t="s">
        <v>1386</v>
      </c>
      <c r="CJ171" t="s">
        <v>974</v>
      </c>
      <c r="CK171" t="s">
        <v>972</v>
      </c>
    </row>
    <row r="172" spans="1:89" x14ac:dyDescent="0.15">
      <c r="A172">
        <v>256125</v>
      </c>
      <c r="B172" t="s">
        <v>156</v>
      </c>
      <c r="C172">
        <v>999</v>
      </c>
      <c r="D172" t="s">
        <v>70</v>
      </c>
      <c r="E172" s="10">
        <v>40124.470034722224</v>
      </c>
      <c r="F172" s="10">
        <v>40124</v>
      </c>
      <c r="G172" s="12">
        <v>0.47003472222422715</v>
      </c>
      <c r="H172" s="12">
        <v>0.5</v>
      </c>
      <c r="I172" s="12">
        <v>0.5</v>
      </c>
      <c r="J172" s="10">
        <v>40124.5</v>
      </c>
      <c r="K172" s="10">
        <v>40124.474224537036</v>
      </c>
      <c r="L172">
        <v>3.5893805309734511E-3</v>
      </c>
      <c r="M172">
        <v>1</v>
      </c>
      <c r="N172">
        <v>0.48550320000000002</v>
      </c>
      <c r="O172">
        <v>0.17319119999999999</v>
      </c>
      <c r="P172">
        <v>0.60333333300000003</v>
      </c>
      <c r="Q172">
        <v>0.46108608000000001</v>
      </c>
      <c r="R172">
        <v>3.5773920000000001E-2</v>
      </c>
      <c r="S172">
        <v>0.28999999999999998</v>
      </c>
      <c r="T172">
        <v>0.66696</v>
      </c>
      <c r="U172">
        <v>0</v>
      </c>
      <c r="V172">
        <f>VLOOKUP(J172,天気!$E$2:$J$721,4,FALSE)</f>
        <v>19.100000000000001</v>
      </c>
      <c r="W172">
        <v>0</v>
      </c>
      <c r="X172">
        <v>362</v>
      </c>
      <c r="Y172">
        <v>736.76453084602474</v>
      </c>
      <c r="Z172">
        <v>-2.8391999999999999</v>
      </c>
      <c r="AA172">
        <v>-2.8391999999999999</v>
      </c>
      <c r="AB172">
        <v>2.8391999999999999</v>
      </c>
      <c r="AC172">
        <v>35.432506830000001</v>
      </c>
      <c r="AD172">
        <v>139.64907830000001</v>
      </c>
      <c r="AE172">
        <v>12.3353</v>
      </c>
      <c r="AF172">
        <v>9.4961000000000002</v>
      </c>
      <c r="AG172">
        <v>12.3353</v>
      </c>
      <c r="AH172">
        <v>9.4961000000000002</v>
      </c>
      <c r="AI172">
        <v>104</v>
      </c>
      <c r="AJ172" t="s">
        <v>110</v>
      </c>
      <c r="AK172">
        <v>1003016</v>
      </c>
      <c r="AL172" t="s">
        <v>314</v>
      </c>
      <c r="AM172">
        <v>100301602</v>
      </c>
      <c r="AN172" t="s">
        <v>315</v>
      </c>
      <c r="AO172">
        <v>35.438455930000003</v>
      </c>
      <c r="AP172">
        <v>139.64549489999999</v>
      </c>
      <c r="AQ172">
        <v>104</v>
      </c>
      <c r="AR172" t="s">
        <v>110</v>
      </c>
      <c r="AS172">
        <v>1003017</v>
      </c>
      <c r="AT172" t="s">
        <v>163</v>
      </c>
      <c r="AU172">
        <v>100301702</v>
      </c>
      <c r="AV172" t="s">
        <v>195</v>
      </c>
      <c r="AW172">
        <v>0</v>
      </c>
      <c r="AX172">
        <v>2</v>
      </c>
      <c r="AY172" t="s">
        <v>100</v>
      </c>
      <c r="AZ172" t="s">
        <v>161</v>
      </c>
      <c r="BA172">
        <v>410</v>
      </c>
      <c r="BB172" t="s">
        <v>162</v>
      </c>
      <c r="BC172">
        <v>4</v>
      </c>
      <c r="BD172">
        <v>1</v>
      </c>
      <c r="BE172">
        <v>794</v>
      </c>
      <c r="BF172">
        <v>2.9</v>
      </c>
      <c r="BG172">
        <v>0</v>
      </c>
      <c r="BH172">
        <v>0</v>
      </c>
      <c r="BI172">
        <v>0</v>
      </c>
      <c r="BJ172">
        <v>0</v>
      </c>
      <c r="BK172">
        <v>0</v>
      </c>
      <c r="BL172">
        <v>0</v>
      </c>
      <c r="BM172">
        <v>0</v>
      </c>
      <c r="BN172">
        <v>0</v>
      </c>
      <c r="BO172">
        <v>0</v>
      </c>
      <c r="BP172">
        <v>0</v>
      </c>
      <c r="BQ172">
        <v>0</v>
      </c>
      <c r="BR172">
        <v>1</v>
      </c>
      <c r="BS172">
        <v>791</v>
      </c>
      <c r="BT172">
        <v>4</v>
      </c>
      <c r="BU172">
        <v>1</v>
      </c>
      <c r="BV172">
        <v>791</v>
      </c>
      <c r="BW172">
        <v>10</v>
      </c>
      <c r="BX172">
        <v>1</v>
      </c>
      <c r="BY172">
        <v>0.81</v>
      </c>
      <c r="BZ172">
        <v>2</v>
      </c>
      <c r="CA172">
        <v>210</v>
      </c>
      <c r="CB172">
        <v>177</v>
      </c>
      <c r="CC172">
        <v>2.7</v>
      </c>
      <c r="CD172">
        <v>169</v>
      </c>
      <c r="CE172">
        <v>2.5</v>
      </c>
      <c r="CF172">
        <v>7.2</v>
      </c>
      <c r="CG172" t="s">
        <v>1079</v>
      </c>
      <c r="CH172" t="s">
        <v>70</v>
      </c>
      <c r="CI172" t="s">
        <v>1078</v>
      </c>
      <c r="CJ172" t="s">
        <v>971</v>
      </c>
      <c r="CK172" t="s">
        <v>972</v>
      </c>
    </row>
    <row r="173" spans="1:89" hidden="1" x14ac:dyDescent="0.15">
      <c r="A173">
        <v>256130</v>
      </c>
      <c r="B173" t="s">
        <v>123</v>
      </c>
      <c r="C173">
        <v>500</v>
      </c>
      <c r="D173" t="s">
        <v>148</v>
      </c>
      <c r="E173" s="10">
        <v>40124.49900462963</v>
      </c>
      <c r="F173" s="10">
        <v>40124</v>
      </c>
      <c r="G173" s="12">
        <v>0.49900462962978054</v>
      </c>
      <c r="H173" s="12">
        <v>0.5</v>
      </c>
      <c r="I173" s="12">
        <v>0.5</v>
      </c>
      <c r="J173" s="10">
        <v>40124.5</v>
      </c>
      <c r="K173" s="10">
        <v>40124.503541666665</v>
      </c>
      <c r="L173">
        <v>9.8452020202020145E-3</v>
      </c>
      <c r="M173">
        <v>0.65333333299999996</v>
      </c>
      <c r="N173">
        <v>0.66667770000000004</v>
      </c>
      <c r="O173">
        <v>0.2378207</v>
      </c>
      <c r="P173">
        <v>0.2</v>
      </c>
      <c r="Q173">
        <v>0.63314888000000002</v>
      </c>
      <c r="R173">
        <v>4.912362E-2</v>
      </c>
      <c r="S173">
        <v>0.46</v>
      </c>
      <c r="T173">
        <v>0.48215999999999998</v>
      </c>
      <c r="U173">
        <v>0</v>
      </c>
      <c r="V173">
        <f>VLOOKUP(J173,天気!$E$2:$J$721,4,FALSE)</f>
        <v>19.100000000000001</v>
      </c>
      <c r="W173">
        <v>0</v>
      </c>
      <c r="X173">
        <v>392</v>
      </c>
      <c r="Y173">
        <v>312.3254396305453</v>
      </c>
      <c r="Z173">
        <v>3.8986999999999981</v>
      </c>
      <c r="AA173">
        <v>3.8986999999999981</v>
      </c>
      <c r="AB173">
        <v>3.8986999999999981</v>
      </c>
      <c r="AC173">
        <v>35.630394809999999</v>
      </c>
      <c r="AD173">
        <v>139.68026710000001</v>
      </c>
      <c r="AE173">
        <v>34.687100000000001</v>
      </c>
      <c r="AF173">
        <v>38.585799999999999</v>
      </c>
      <c r="AG173">
        <v>38.585799999999999</v>
      </c>
      <c r="AH173">
        <v>34.687100000000001</v>
      </c>
      <c r="AO173">
        <v>35.629729640000001</v>
      </c>
      <c r="AP173">
        <v>139.6836251</v>
      </c>
      <c r="AW173">
        <v>38</v>
      </c>
      <c r="AX173">
        <v>1</v>
      </c>
      <c r="AY173" t="s">
        <v>74</v>
      </c>
      <c r="AZ173" t="s">
        <v>125</v>
      </c>
      <c r="BA173">
        <v>420</v>
      </c>
      <c r="BB173" t="s">
        <v>177</v>
      </c>
      <c r="BC173">
        <v>5.2</v>
      </c>
      <c r="BD173">
        <v>1</v>
      </c>
      <c r="BE173">
        <v>574</v>
      </c>
      <c r="BF173">
        <v>4.5999999999999996</v>
      </c>
      <c r="BG173">
        <v>0</v>
      </c>
      <c r="BH173">
        <v>0</v>
      </c>
      <c r="BI173">
        <v>0</v>
      </c>
      <c r="BJ173">
        <v>0</v>
      </c>
      <c r="BK173">
        <v>0</v>
      </c>
      <c r="BL173">
        <v>0</v>
      </c>
      <c r="BM173">
        <v>0</v>
      </c>
      <c r="BN173">
        <v>0</v>
      </c>
      <c r="BO173">
        <v>0</v>
      </c>
      <c r="BP173">
        <v>0</v>
      </c>
      <c r="BQ173">
        <v>0</v>
      </c>
      <c r="BR173">
        <v>1</v>
      </c>
      <c r="BS173">
        <v>396</v>
      </c>
      <c r="BT173">
        <v>2</v>
      </c>
      <c r="BU173">
        <v>1</v>
      </c>
      <c r="BV173">
        <v>396</v>
      </c>
      <c r="BW173">
        <v>5.2</v>
      </c>
      <c r="BX173">
        <v>0</v>
      </c>
      <c r="BY173">
        <v>0</v>
      </c>
      <c r="BZ173">
        <v>0</v>
      </c>
      <c r="CA173">
        <v>0</v>
      </c>
      <c r="CB173">
        <v>0</v>
      </c>
      <c r="CC173">
        <v>0</v>
      </c>
      <c r="CD173">
        <v>0</v>
      </c>
      <c r="CE173">
        <v>0</v>
      </c>
      <c r="CF173">
        <v>0</v>
      </c>
      <c r="CG173" t="s">
        <v>969</v>
      </c>
      <c r="CH173" t="s">
        <v>969</v>
      </c>
      <c r="CI173" t="s">
        <v>1348</v>
      </c>
      <c r="CJ173" t="s">
        <v>1002</v>
      </c>
      <c r="CK173" t="s">
        <v>972</v>
      </c>
    </row>
    <row r="174" spans="1:89" hidden="1" x14ac:dyDescent="0.15">
      <c r="A174">
        <v>256132</v>
      </c>
      <c r="B174" t="s">
        <v>183</v>
      </c>
      <c r="C174">
        <v>900</v>
      </c>
      <c r="D174" t="s">
        <v>550</v>
      </c>
      <c r="E174" s="10">
        <v>40124.507060185184</v>
      </c>
      <c r="F174" s="10">
        <v>40124</v>
      </c>
      <c r="G174" s="12">
        <v>0.50706018518394558</v>
      </c>
      <c r="H174" s="12">
        <v>0.54166666666666696</v>
      </c>
      <c r="I174" s="12">
        <v>0.54166666666666696</v>
      </c>
      <c r="J174" s="10">
        <v>40124.541666666664</v>
      </c>
      <c r="K174" s="10">
        <v>40124.531423611108</v>
      </c>
      <c r="L174">
        <v>1.6484643734643735E-3</v>
      </c>
      <c r="M174">
        <v>2</v>
      </c>
      <c r="N174">
        <v>0.45891270000000001</v>
      </c>
      <c r="O174">
        <v>0.16370570000000001</v>
      </c>
      <c r="P174">
        <v>3.5083333329999999</v>
      </c>
      <c r="Q174">
        <v>0.43583287999999998</v>
      </c>
      <c r="R174">
        <v>3.3814619999999997E-2</v>
      </c>
      <c r="S174">
        <v>0.64</v>
      </c>
      <c r="T174">
        <v>2.0319600000000002</v>
      </c>
      <c r="U174">
        <v>0</v>
      </c>
      <c r="V174">
        <f>VLOOKUP(J174,天気!$E$2:$J$721,4,FALSE)</f>
        <v>19.899999999999999</v>
      </c>
      <c r="W174">
        <v>0</v>
      </c>
      <c r="X174">
        <v>2105</v>
      </c>
      <c r="Y174">
        <v>1455.9059101022503</v>
      </c>
      <c r="Z174">
        <v>2.6837</v>
      </c>
      <c r="AA174">
        <v>2.6837</v>
      </c>
      <c r="AB174">
        <v>2.6837</v>
      </c>
      <c r="AC174">
        <v>35.461624919999998</v>
      </c>
      <c r="AD174">
        <v>139.62679990000001</v>
      </c>
      <c r="AE174">
        <v>2.9352999999999998</v>
      </c>
      <c r="AF174">
        <v>5.6189999999999998</v>
      </c>
      <c r="AG174">
        <v>5.6189999999999998</v>
      </c>
      <c r="AH174">
        <v>2.9352999999999998</v>
      </c>
      <c r="AI174">
        <v>103</v>
      </c>
      <c r="AJ174" t="s">
        <v>71</v>
      </c>
      <c r="AK174">
        <v>1002001</v>
      </c>
      <c r="AL174" t="s">
        <v>213</v>
      </c>
      <c r="AM174">
        <v>100200101</v>
      </c>
      <c r="AN174" t="s">
        <v>409</v>
      </c>
      <c r="AO174">
        <v>35.450359570000003</v>
      </c>
      <c r="AP174">
        <v>139.63499669999999</v>
      </c>
      <c r="AQ174">
        <v>104</v>
      </c>
      <c r="AR174" t="s">
        <v>110</v>
      </c>
      <c r="AS174">
        <v>1003002</v>
      </c>
      <c r="AT174" t="s">
        <v>116</v>
      </c>
      <c r="AU174">
        <v>100300221</v>
      </c>
      <c r="AV174" t="s">
        <v>439</v>
      </c>
      <c r="AW174">
        <v>37</v>
      </c>
      <c r="AX174">
        <v>1</v>
      </c>
      <c r="AY174" t="s">
        <v>74</v>
      </c>
      <c r="AZ174" t="s">
        <v>133</v>
      </c>
      <c r="BA174">
        <v>700</v>
      </c>
      <c r="BB174" t="s">
        <v>162</v>
      </c>
      <c r="BC174">
        <v>8.1</v>
      </c>
      <c r="BD174">
        <v>1</v>
      </c>
      <c r="BE174">
        <v>2419</v>
      </c>
      <c r="BF174">
        <v>6.4</v>
      </c>
      <c r="BG174">
        <v>1</v>
      </c>
      <c r="BH174">
        <v>4</v>
      </c>
      <c r="BI174">
        <v>130</v>
      </c>
      <c r="BJ174" t="s">
        <v>155</v>
      </c>
      <c r="BK174" t="s">
        <v>198</v>
      </c>
      <c r="BL174">
        <v>0</v>
      </c>
      <c r="BM174">
        <v>972</v>
      </c>
      <c r="BN174">
        <v>11.7</v>
      </c>
      <c r="BO174">
        <v>518</v>
      </c>
      <c r="BP174">
        <v>6.1</v>
      </c>
      <c r="BQ174">
        <v>21.799999999999997</v>
      </c>
      <c r="BR174">
        <v>1</v>
      </c>
      <c r="BS174">
        <v>1628</v>
      </c>
      <c r="BT174">
        <v>8.1</v>
      </c>
      <c r="BU174">
        <v>1</v>
      </c>
      <c r="BV174">
        <v>1628</v>
      </c>
      <c r="BW174">
        <v>20</v>
      </c>
      <c r="BX174">
        <v>0</v>
      </c>
      <c r="BY174">
        <v>0</v>
      </c>
      <c r="BZ174">
        <v>0</v>
      </c>
      <c r="CA174">
        <v>0</v>
      </c>
      <c r="CB174">
        <v>0</v>
      </c>
      <c r="CC174">
        <v>0</v>
      </c>
      <c r="CD174">
        <v>0</v>
      </c>
      <c r="CE174">
        <v>0</v>
      </c>
      <c r="CF174">
        <v>0</v>
      </c>
      <c r="CG174" t="s">
        <v>1395</v>
      </c>
      <c r="CH174" t="s">
        <v>1029</v>
      </c>
      <c r="CI174" t="s">
        <v>1396</v>
      </c>
      <c r="CJ174" t="s">
        <v>70</v>
      </c>
      <c r="CK174" t="s">
        <v>972</v>
      </c>
    </row>
    <row r="175" spans="1:89" x14ac:dyDescent="0.15">
      <c r="A175">
        <v>256140</v>
      </c>
      <c r="B175" t="s">
        <v>106</v>
      </c>
      <c r="C175">
        <v>500</v>
      </c>
      <c r="D175" t="s">
        <v>148</v>
      </c>
      <c r="E175" s="10">
        <v>40124.530497685184</v>
      </c>
      <c r="F175" s="10">
        <v>40124</v>
      </c>
      <c r="G175" s="12">
        <v>0.53049768518394558</v>
      </c>
      <c r="H175" s="12">
        <v>0.54166666666666696</v>
      </c>
      <c r="I175" s="12">
        <v>0.54166666666666696</v>
      </c>
      <c r="J175" s="10">
        <v>40124.541666666664</v>
      </c>
      <c r="K175" s="10">
        <v>40124.534444444442</v>
      </c>
      <c r="L175">
        <v>5.2103004291846046E-5</v>
      </c>
      <c r="M175">
        <v>1.42</v>
      </c>
      <c r="N175">
        <v>1.03797E-2</v>
      </c>
      <c r="O175">
        <v>3.7027000000000002E-3</v>
      </c>
      <c r="P175">
        <v>0.57999999999999996</v>
      </c>
      <c r="Q175">
        <v>9.8576800000000006E-3</v>
      </c>
      <c r="R175">
        <v>7.6482000000000004E-4</v>
      </c>
      <c r="S175">
        <v>0.568333333</v>
      </c>
      <c r="T175">
        <v>1.1718</v>
      </c>
      <c r="U175">
        <v>0</v>
      </c>
      <c r="V175">
        <f>VLOOKUP(J175,天気!$E$2:$J$721,4,FALSE)</f>
        <v>19.899999999999999</v>
      </c>
      <c r="W175">
        <v>0</v>
      </c>
      <c r="X175">
        <v>341</v>
      </c>
      <c r="Y175">
        <v>964.07857402872719</v>
      </c>
      <c r="Z175">
        <v>-6.0700000000000642E-2</v>
      </c>
      <c r="AA175">
        <v>-6.0700000000000642E-2</v>
      </c>
      <c r="AB175">
        <v>6.0700000000000642E-2</v>
      </c>
      <c r="AC175">
        <v>35.38296647</v>
      </c>
      <c r="AD175">
        <v>139.3821878</v>
      </c>
      <c r="AE175">
        <v>10.175000000000001</v>
      </c>
      <c r="AF175">
        <v>10.1143</v>
      </c>
      <c r="AG175">
        <v>10.175000000000001</v>
      </c>
      <c r="AH175">
        <v>10.1143</v>
      </c>
      <c r="AI175">
        <v>321</v>
      </c>
      <c r="AJ175" t="s">
        <v>554</v>
      </c>
      <c r="AK175">
        <v>3210102</v>
      </c>
      <c r="AL175" t="s">
        <v>555</v>
      </c>
      <c r="AM175">
        <v>321010202</v>
      </c>
      <c r="AN175" t="s">
        <v>286</v>
      </c>
      <c r="AO175">
        <v>35.374308300000003</v>
      </c>
      <c r="AP175">
        <v>139.38277790000001</v>
      </c>
      <c r="AQ175">
        <v>321</v>
      </c>
      <c r="AR175" t="s">
        <v>554</v>
      </c>
      <c r="AS175">
        <v>3210205</v>
      </c>
      <c r="AT175" t="s">
        <v>559</v>
      </c>
      <c r="AU175">
        <v>321020503</v>
      </c>
      <c r="AV175" t="s">
        <v>560</v>
      </c>
      <c r="AW175">
        <v>33</v>
      </c>
      <c r="AX175">
        <v>1</v>
      </c>
      <c r="AY175" t="s">
        <v>74</v>
      </c>
      <c r="AZ175" t="s">
        <v>113</v>
      </c>
      <c r="BA175">
        <v>100</v>
      </c>
      <c r="BB175" t="s">
        <v>76</v>
      </c>
      <c r="BC175">
        <v>5.9</v>
      </c>
      <c r="BD175">
        <v>1</v>
      </c>
      <c r="BE175">
        <v>1395</v>
      </c>
      <c r="BF175">
        <v>5.9</v>
      </c>
      <c r="BG175">
        <v>0</v>
      </c>
      <c r="BH175">
        <v>0</v>
      </c>
      <c r="BI175">
        <v>0</v>
      </c>
      <c r="BJ175">
        <v>0</v>
      </c>
      <c r="BK175">
        <v>0</v>
      </c>
      <c r="BL175">
        <v>0</v>
      </c>
      <c r="BM175">
        <v>0</v>
      </c>
      <c r="BN175">
        <v>0</v>
      </c>
      <c r="BO175">
        <v>0</v>
      </c>
      <c r="BP175">
        <v>0</v>
      </c>
      <c r="BQ175">
        <v>0</v>
      </c>
      <c r="BR175">
        <v>1</v>
      </c>
      <c r="BS175">
        <v>1165</v>
      </c>
      <c r="BT175">
        <v>5.8</v>
      </c>
      <c r="BU175">
        <v>1</v>
      </c>
      <c r="BV175">
        <v>1165</v>
      </c>
      <c r="BW175">
        <v>14.2</v>
      </c>
      <c r="BX175">
        <v>0</v>
      </c>
      <c r="BY175">
        <v>0</v>
      </c>
      <c r="BZ175">
        <v>0</v>
      </c>
      <c r="CA175">
        <v>0</v>
      </c>
      <c r="CB175">
        <v>0</v>
      </c>
      <c r="CC175">
        <v>0</v>
      </c>
      <c r="CD175">
        <v>0</v>
      </c>
      <c r="CE175">
        <v>0</v>
      </c>
      <c r="CF175">
        <v>0</v>
      </c>
      <c r="CG175" t="s">
        <v>1320</v>
      </c>
      <c r="CH175" t="s">
        <v>1063</v>
      </c>
      <c r="CI175" t="s">
        <v>1321</v>
      </c>
      <c r="CJ175" t="s">
        <v>1016</v>
      </c>
      <c r="CK175" t="s">
        <v>972</v>
      </c>
    </row>
    <row r="176" spans="1:89" x14ac:dyDescent="0.15">
      <c r="A176">
        <v>256143</v>
      </c>
      <c r="B176" t="s">
        <v>193</v>
      </c>
      <c r="C176">
        <v>800</v>
      </c>
      <c r="D176" t="s">
        <v>285</v>
      </c>
      <c r="E176" s="10">
        <v>40124.547719907408</v>
      </c>
      <c r="F176" s="10">
        <v>40124</v>
      </c>
      <c r="G176" s="12">
        <v>0.54771990740846377</v>
      </c>
      <c r="H176" s="12">
        <v>0.58333333333333404</v>
      </c>
      <c r="I176" s="12">
        <v>0.58333333333333404</v>
      </c>
      <c r="J176" s="10">
        <v>40124.583333333336</v>
      </c>
      <c r="K176" s="10">
        <v>40124.55741898148</v>
      </c>
      <c r="L176">
        <v>4.1758426966292117E-3</v>
      </c>
      <c r="M176">
        <v>1.3966666670000001</v>
      </c>
      <c r="N176">
        <v>0.76262580000000002</v>
      </c>
      <c r="O176">
        <v>0.27204780000000001</v>
      </c>
      <c r="P176">
        <v>0.53</v>
      </c>
      <c r="Q176">
        <v>0.72427151999999995</v>
      </c>
      <c r="R176">
        <v>5.6193479999999997E-2</v>
      </c>
      <c r="S176">
        <v>0.73</v>
      </c>
      <c r="T176">
        <v>0.96936</v>
      </c>
      <c r="U176">
        <v>0</v>
      </c>
      <c r="V176">
        <f>VLOOKUP(J176,天気!$E$2:$J$721,4,FALSE)</f>
        <v>20.3</v>
      </c>
      <c r="W176">
        <v>0</v>
      </c>
      <c r="X176">
        <v>838</v>
      </c>
      <c r="Y176">
        <v>757.48701590129747</v>
      </c>
      <c r="Z176">
        <v>4.4597999999999978</v>
      </c>
      <c r="AA176">
        <v>4.4597999999999978</v>
      </c>
      <c r="AB176">
        <v>4.4597999999999978</v>
      </c>
      <c r="AC176">
        <v>35.435644979999999</v>
      </c>
      <c r="AD176">
        <v>139.6483863</v>
      </c>
      <c r="AE176">
        <v>31.791399999999999</v>
      </c>
      <c r="AF176">
        <v>36.251199999999997</v>
      </c>
      <c r="AG176">
        <v>36.251199999999997</v>
      </c>
      <c r="AH176">
        <v>31.791399999999999</v>
      </c>
      <c r="AI176">
        <v>104</v>
      </c>
      <c r="AJ176" t="s">
        <v>110</v>
      </c>
      <c r="AK176">
        <v>1003017</v>
      </c>
      <c r="AL176" t="s">
        <v>163</v>
      </c>
      <c r="AM176">
        <v>100301703</v>
      </c>
      <c r="AN176" t="s">
        <v>194</v>
      </c>
      <c r="AO176">
        <v>35.435108589999999</v>
      </c>
      <c r="AP176">
        <v>139.64005</v>
      </c>
      <c r="AQ176">
        <v>104</v>
      </c>
      <c r="AR176" t="s">
        <v>110</v>
      </c>
      <c r="AS176">
        <v>1003017</v>
      </c>
      <c r="AT176" t="s">
        <v>163</v>
      </c>
      <c r="AU176">
        <v>100301703</v>
      </c>
      <c r="AV176" t="s">
        <v>194</v>
      </c>
      <c r="AW176">
        <v>47</v>
      </c>
      <c r="AX176">
        <v>1</v>
      </c>
      <c r="AY176" t="s">
        <v>74</v>
      </c>
      <c r="AZ176" t="s">
        <v>161</v>
      </c>
      <c r="BA176">
        <v>420</v>
      </c>
      <c r="BB176" t="s">
        <v>177</v>
      </c>
      <c r="BC176">
        <v>13</v>
      </c>
      <c r="BD176">
        <v>1</v>
      </c>
      <c r="BE176">
        <v>1154</v>
      </c>
      <c r="BF176">
        <v>7.3</v>
      </c>
      <c r="BG176">
        <v>1</v>
      </c>
      <c r="BH176">
        <v>13</v>
      </c>
      <c r="BI176">
        <v>330</v>
      </c>
      <c r="BJ176" t="s">
        <v>195</v>
      </c>
      <c r="BK176" t="s">
        <v>380</v>
      </c>
      <c r="BL176">
        <v>1</v>
      </c>
      <c r="BM176">
        <v>969</v>
      </c>
      <c r="BN176">
        <v>11.7</v>
      </c>
      <c r="BO176">
        <v>999</v>
      </c>
      <c r="BP176">
        <v>12.7</v>
      </c>
      <c r="BQ176">
        <v>37.4</v>
      </c>
      <c r="BR176">
        <v>1</v>
      </c>
      <c r="BS176">
        <v>1068</v>
      </c>
      <c r="BT176">
        <v>5.3</v>
      </c>
      <c r="BU176">
        <v>1</v>
      </c>
      <c r="BV176">
        <v>1068</v>
      </c>
      <c r="BW176">
        <v>13</v>
      </c>
      <c r="BX176">
        <v>0</v>
      </c>
      <c r="BY176">
        <v>0</v>
      </c>
      <c r="BZ176">
        <v>0</v>
      </c>
      <c r="CA176">
        <v>0</v>
      </c>
      <c r="CB176">
        <v>0</v>
      </c>
      <c r="CC176">
        <v>0</v>
      </c>
      <c r="CD176">
        <v>0</v>
      </c>
      <c r="CE176">
        <v>0</v>
      </c>
      <c r="CF176">
        <v>0</v>
      </c>
      <c r="CG176" t="s">
        <v>969</v>
      </c>
      <c r="CH176" t="s">
        <v>969</v>
      </c>
      <c r="CI176" t="s">
        <v>1015</v>
      </c>
      <c r="CJ176" t="s">
        <v>1016</v>
      </c>
      <c r="CK176" t="s">
        <v>972</v>
      </c>
    </row>
    <row r="177" spans="1:89" x14ac:dyDescent="0.15">
      <c r="A177">
        <v>256147</v>
      </c>
      <c r="B177" t="s">
        <v>186</v>
      </c>
      <c r="C177">
        <v>200</v>
      </c>
      <c r="D177" t="s">
        <v>206</v>
      </c>
      <c r="E177" s="10">
        <v>40124.583506944444</v>
      </c>
      <c r="F177" s="10">
        <v>40124</v>
      </c>
      <c r="G177" s="12">
        <v>0.58350694444379769</v>
      </c>
      <c r="H177" s="12">
        <v>0.625</v>
      </c>
      <c r="I177" s="12">
        <v>0.625</v>
      </c>
      <c r="J177" s="10">
        <v>40124.625</v>
      </c>
      <c r="K177" s="10">
        <v>40124.589745370373</v>
      </c>
      <c r="L177">
        <v>1.3927893518518518E-2</v>
      </c>
      <c r="M177">
        <v>1.04</v>
      </c>
      <c r="N177">
        <v>2.0577627000000001</v>
      </c>
      <c r="O177">
        <v>0.73405569999999998</v>
      </c>
      <c r="P177">
        <v>0.43</v>
      </c>
      <c r="Q177">
        <v>1.95427288</v>
      </c>
      <c r="R177">
        <v>0.15162461999999999</v>
      </c>
      <c r="S177">
        <v>0.89833333299999996</v>
      </c>
      <c r="T177">
        <v>0.81564000000000003</v>
      </c>
      <c r="U177">
        <v>0</v>
      </c>
      <c r="V177">
        <f>VLOOKUP(J177,天気!$E$2:$J$721,4,FALSE)</f>
        <v>20.5</v>
      </c>
      <c r="W177">
        <v>1</v>
      </c>
      <c r="X177">
        <v>539</v>
      </c>
      <c r="Y177">
        <v>689.69898621872323</v>
      </c>
      <c r="Z177">
        <v>-12.0337</v>
      </c>
      <c r="AA177">
        <v>-12.0337</v>
      </c>
      <c r="AB177">
        <v>12.0337</v>
      </c>
      <c r="AC177">
        <v>35.465025900000001</v>
      </c>
      <c r="AD177">
        <v>139.6174872</v>
      </c>
      <c r="AE177">
        <v>15.8667</v>
      </c>
      <c r="AF177">
        <v>3.8330000000000002</v>
      </c>
      <c r="AG177">
        <v>15.8667</v>
      </c>
      <c r="AH177">
        <v>3.8330000000000002</v>
      </c>
      <c r="AI177">
        <v>103</v>
      </c>
      <c r="AJ177" t="s">
        <v>71</v>
      </c>
      <c r="AK177">
        <v>1002006</v>
      </c>
      <c r="AL177" t="s">
        <v>151</v>
      </c>
      <c r="AM177">
        <v>100200602</v>
      </c>
      <c r="AN177" t="s">
        <v>448</v>
      </c>
      <c r="AO177">
        <v>35.45935575</v>
      </c>
      <c r="AP177">
        <v>139.61439730000001</v>
      </c>
      <c r="AQ177">
        <v>103</v>
      </c>
      <c r="AR177" t="s">
        <v>71</v>
      </c>
      <c r="AS177">
        <v>1002008</v>
      </c>
      <c r="AT177" t="s">
        <v>187</v>
      </c>
      <c r="AU177">
        <v>100200801</v>
      </c>
      <c r="AV177" t="s">
        <v>188</v>
      </c>
      <c r="AW177">
        <v>0</v>
      </c>
      <c r="AX177">
        <v>2</v>
      </c>
      <c r="AY177" t="s">
        <v>100</v>
      </c>
      <c r="AZ177" t="s">
        <v>75</v>
      </c>
      <c r="BA177">
        <v>100</v>
      </c>
      <c r="BB177" t="s">
        <v>76</v>
      </c>
      <c r="BC177">
        <v>6.4</v>
      </c>
      <c r="BD177">
        <v>1</v>
      </c>
      <c r="BE177">
        <v>971</v>
      </c>
      <c r="BF177">
        <v>6.4</v>
      </c>
      <c r="BG177">
        <v>1</v>
      </c>
      <c r="BH177">
        <v>1</v>
      </c>
      <c r="BI177">
        <v>140</v>
      </c>
      <c r="BJ177" t="s">
        <v>155</v>
      </c>
      <c r="BK177" t="s">
        <v>191</v>
      </c>
      <c r="BL177">
        <v>0</v>
      </c>
      <c r="BM177">
        <v>490</v>
      </c>
      <c r="BN177">
        <v>5.9</v>
      </c>
      <c r="BO177">
        <v>325</v>
      </c>
      <c r="BP177">
        <v>3.9</v>
      </c>
      <c r="BQ177">
        <v>10.8</v>
      </c>
      <c r="BR177">
        <v>1</v>
      </c>
      <c r="BS177">
        <v>864</v>
      </c>
      <c r="BT177">
        <v>4.3</v>
      </c>
      <c r="BU177">
        <v>1</v>
      </c>
      <c r="BV177">
        <v>864</v>
      </c>
      <c r="BW177">
        <v>10.4</v>
      </c>
      <c r="BX177">
        <v>1</v>
      </c>
      <c r="BY177">
        <v>0.4</v>
      </c>
      <c r="BZ177">
        <v>1</v>
      </c>
      <c r="CA177">
        <v>210</v>
      </c>
      <c r="CB177">
        <v>384</v>
      </c>
      <c r="CC177">
        <v>5.8</v>
      </c>
      <c r="CD177">
        <v>106</v>
      </c>
      <c r="CE177">
        <v>1.6</v>
      </c>
      <c r="CF177">
        <v>8.4</v>
      </c>
      <c r="CG177" t="s">
        <v>1143</v>
      </c>
      <c r="CH177" t="s">
        <v>974</v>
      </c>
      <c r="CI177" t="s">
        <v>1120</v>
      </c>
      <c r="CJ177" t="s">
        <v>969</v>
      </c>
      <c r="CK177" t="s">
        <v>986</v>
      </c>
    </row>
    <row r="178" spans="1:89" hidden="1" x14ac:dyDescent="0.15">
      <c r="A178">
        <v>256148</v>
      </c>
      <c r="B178" t="s">
        <v>123</v>
      </c>
      <c r="C178">
        <v>999</v>
      </c>
      <c r="D178" t="s">
        <v>70</v>
      </c>
      <c r="E178" s="10">
        <v>40124.588182870371</v>
      </c>
      <c r="F178" s="10">
        <v>40124</v>
      </c>
      <c r="G178" s="12">
        <v>0.58818287037138361</v>
      </c>
      <c r="H178" s="12">
        <v>0.625</v>
      </c>
      <c r="I178" s="12">
        <v>0.625</v>
      </c>
      <c r="J178" s="10">
        <v>40124.625</v>
      </c>
      <c r="K178" s="10">
        <v>40124.593530092592</v>
      </c>
      <c r="L178">
        <v>4.889465020576131E-3</v>
      </c>
      <c r="M178">
        <v>1.51</v>
      </c>
      <c r="N178">
        <v>1.0158597</v>
      </c>
      <c r="O178">
        <v>0.3623827</v>
      </c>
      <c r="P178">
        <v>0.77</v>
      </c>
      <c r="Q178">
        <v>0.96476967999999996</v>
      </c>
      <c r="R178">
        <v>7.485282E-2</v>
      </c>
      <c r="S178">
        <v>1.04</v>
      </c>
      <c r="T178">
        <v>1.63212</v>
      </c>
      <c r="U178">
        <v>0</v>
      </c>
      <c r="V178">
        <f>VLOOKUP(J178,天気!$E$2:$J$721,4,FALSE)</f>
        <v>20.5</v>
      </c>
      <c r="W178">
        <v>0</v>
      </c>
      <c r="X178">
        <v>462</v>
      </c>
      <c r="Y178">
        <v>925.91394858805234</v>
      </c>
      <c r="Z178">
        <v>5.9406999999999996</v>
      </c>
      <c r="AA178">
        <v>5.9406999999999996</v>
      </c>
      <c r="AB178">
        <v>5.9406999999999996</v>
      </c>
      <c r="AC178">
        <v>35.63117802</v>
      </c>
      <c r="AD178">
        <v>139.6801275</v>
      </c>
      <c r="AE178">
        <v>32.755000000000003</v>
      </c>
      <c r="AF178">
        <v>38.695700000000002</v>
      </c>
      <c r="AG178">
        <v>38.695700000000002</v>
      </c>
      <c r="AH178">
        <v>32.755000000000003</v>
      </c>
      <c r="AO178">
        <v>35.622949030000001</v>
      </c>
      <c r="AP178">
        <v>139.68170470000001</v>
      </c>
      <c r="AW178">
        <v>38</v>
      </c>
      <c r="AX178">
        <v>1</v>
      </c>
      <c r="AY178" t="s">
        <v>74</v>
      </c>
      <c r="AZ178" t="s">
        <v>125</v>
      </c>
      <c r="BA178">
        <v>410</v>
      </c>
      <c r="BB178" t="s">
        <v>162</v>
      </c>
      <c r="BC178">
        <v>6.1</v>
      </c>
      <c r="BD178">
        <v>1</v>
      </c>
      <c r="BE178">
        <v>1943</v>
      </c>
      <c r="BF178">
        <v>10.4</v>
      </c>
      <c r="BG178">
        <v>0</v>
      </c>
      <c r="BH178">
        <v>0</v>
      </c>
      <c r="BI178">
        <v>0</v>
      </c>
      <c r="BJ178">
        <v>0</v>
      </c>
      <c r="BK178">
        <v>0</v>
      </c>
      <c r="BL178">
        <v>0</v>
      </c>
      <c r="BM178">
        <v>0</v>
      </c>
      <c r="BN178">
        <v>0</v>
      </c>
      <c r="BO178">
        <v>0</v>
      </c>
      <c r="BP178">
        <v>0</v>
      </c>
      <c r="BQ178">
        <v>0</v>
      </c>
      <c r="BR178">
        <v>1</v>
      </c>
      <c r="BS178">
        <v>1215</v>
      </c>
      <c r="BT178">
        <v>6.1</v>
      </c>
      <c r="BU178">
        <v>1</v>
      </c>
      <c r="BV178">
        <v>1215</v>
      </c>
      <c r="BW178">
        <v>15.1</v>
      </c>
      <c r="BX178">
        <v>0</v>
      </c>
      <c r="BY178">
        <v>0</v>
      </c>
      <c r="BZ178">
        <v>0</v>
      </c>
      <c r="CA178">
        <v>0</v>
      </c>
      <c r="CB178">
        <v>0</v>
      </c>
      <c r="CC178">
        <v>0</v>
      </c>
      <c r="CD178">
        <v>0</v>
      </c>
      <c r="CE178">
        <v>0</v>
      </c>
      <c r="CF178">
        <v>0</v>
      </c>
      <c r="CG178" t="s">
        <v>969</v>
      </c>
      <c r="CH178" t="s">
        <v>969</v>
      </c>
      <c r="CI178" t="s">
        <v>1337</v>
      </c>
      <c r="CJ178" t="s">
        <v>70</v>
      </c>
      <c r="CK178" t="s">
        <v>972</v>
      </c>
    </row>
    <row r="179" spans="1:89" x14ac:dyDescent="0.15">
      <c r="A179">
        <v>256152</v>
      </c>
      <c r="B179" t="s">
        <v>135</v>
      </c>
      <c r="C179">
        <v>999</v>
      </c>
      <c r="D179" t="s">
        <v>70</v>
      </c>
      <c r="E179" s="10">
        <v>40124.610729166663</v>
      </c>
      <c r="F179" s="10">
        <v>40124</v>
      </c>
      <c r="G179" s="12">
        <v>0.61072916666307719</v>
      </c>
      <c r="H179" s="12">
        <v>0.625</v>
      </c>
      <c r="I179" s="12">
        <v>0.625</v>
      </c>
      <c r="J179" s="10">
        <v>40124.625</v>
      </c>
      <c r="K179" s="10">
        <v>40124.613229166665</v>
      </c>
      <c r="L179">
        <v>3.4418994413407812E-3</v>
      </c>
      <c r="M179">
        <v>1.33</v>
      </c>
      <c r="N179">
        <v>0.63211859999999997</v>
      </c>
      <c r="O179">
        <v>0.22549259999999999</v>
      </c>
      <c r="P179">
        <v>0.54</v>
      </c>
      <c r="Q179">
        <v>0.60032783999999995</v>
      </c>
      <c r="R179">
        <v>4.6577159999999999E-2</v>
      </c>
      <c r="S179">
        <v>0.36</v>
      </c>
      <c r="T179">
        <v>0.95508000000000004</v>
      </c>
      <c r="U179">
        <v>0</v>
      </c>
      <c r="V179">
        <f>VLOOKUP(J179,天気!$E$2:$J$721,4,FALSE)</f>
        <v>20.5</v>
      </c>
      <c r="W179">
        <v>4</v>
      </c>
      <c r="X179">
        <v>216</v>
      </c>
      <c r="Y179">
        <v>852.82341941153277</v>
      </c>
      <c r="Z179">
        <v>-3.6965999999999992</v>
      </c>
      <c r="AA179">
        <v>-3.6965999999999992</v>
      </c>
      <c r="AB179">
        <v>3.6965999999999992</v>
      </c>
      <c r="AC179">
        <v>35.279717529999999</v>
      </c>
      <c r="AD179">
        <v>139.1831249</v>
      </c>
      <c r="AE179">
        <v>9.6244999999999994</v>
      </c>
      <c r="AF179">
        <v>5.9279000000000002</v>
      </c>
      <c r="AG179">
        <v>9.6244999999999994</v>
      </c>
      <c r="AH179">
        <v>5.9279000000000002</v>
      </c>
      <c r="AI179">
        <v>206</v>
      </c>
      <c r="AJ179" t="s">
        <v>540</v>
      </c>
      <c r="AK179">
        <v>2061204</v>
      </c>
      <c r="AL179" t="s">
        <v>564</v>
      </c>
      <c r="AM179">
        <v>206120409</v>
      </c>
      <c r="AN179" t="s">
        <v>565</v>
      </c>
      <c r="AO179">
        <v>35.274379879999998</v>
      </c>
      <c r="AP179">
        <v>139.1763765</v>
      </c>
      <c r="AQ179">
        <v>206</v>
      </c>
      <c r="AR179" t="s">
        <v>540</v>
      </c>
      <c r="AS179">
        <v>2061201</v>
      </c>
      <c r="AT179" t="s">
        <v>566</v>
      </c>
      <c r="AU179">
        <v>206120104</v>
      </c>
      <c r="AV179" t="s">
        <v>567</v>
      </c>
      <c r="AW179">
        <v>37</v>
      </c>
      <c r="AX179">
        <v>1</v>
      </c>
      <c r="AY179" t="s">
        <v>74</v>
      </c>
      <c r="AZ179" t="s">
        <v>101</v>
      </c>
      <c r="BA179">
        <v>100</v>
      </c>
      <c r="BB179" t="s">
        <v>76</v>
      </c>
      <c r="BC179">
        <v>4.5999999999999996</v>
      </c>
      <c r="BD179">
        <v>1</v>
      </c>
      <c r="BE179">
        <v>1137</v>
      </c>
      <c r="BF179">
        <v>4.5999999999999996</v>
      </c>
      <c r="BG179">
        <v>0</v>
      </c>
      <c r="BH179">
        <v>0</v>
      </c>
      <c r="BI179">
        <v>0</v>
      </c>
      <c r="BJ179">
        <v>0</v>
      </c>
      <c r="BK179">
        <v>0</v>
      </c>
      <c r="BL179">
        <v>0</v>
      </c>
      <c r="BM179">
        <v>0</v>
      </c>
      <c r="BN179">
        <v>0</v>
      </c>
      <c r="BO179">
        <v>0</v>
      </c>
      <c r="BP179">
        <v>0</v>
      </c>
      <c r="BQ179">
        <v>0</v>
      </c>
      <c r="BR179">
        <v>1</v>
      </c>
      <c r="BS179">
        <v>1074</v>
      </c>
      <c r="BT179">
        <v>5.4</v>
      </c>
      <c r="BU179">
        <v>1</v>
      </c>
      <c r="BV179">
        <v>1074</v>
      </c>
      <c r="BW179">
        <v>13.3</v>
      </c>
      <c r="BX179">
        <v>0</v>
      </c>
      <c r="BY179">
        <v>0</v>
      </c>
      <c r="BZ179">
        <v>0</v>
      </c>
      <c r="CA179">
        <v>0</v>
      </c>
      <c r="CB179">
        <v>0</v>
      </c>
      <c r="CC179">
        <v>0</v>
      </c>
      <c r="CD179">
        <v>0</v>
      </c>
      <c r="CE179">
        <v>0</v>
      </c>
      <c r="CF179">
        <v>0</v>
      </c>
      <c r="CG179" t="s">
        <v>1214</v>
      </c>
      <c r="CH179" t="s">
        <v>976</v>
      </c>
      <c r="CI179" t="s">
        <v>1215</v>
      </c>
      <c r="CJ179" t="s">
        <v>1040</v>
      </c>
      <c r="CK179" t="s">
        <v>1022</v>
      </c>
    </row>
    <row r="180" spans="1:89" x14ac:dyDescent="0.15">
      <c r="A180">
        <v>256160</v>
      </c>
      <c r="B180" t="s">
        <v>193</v>
      </c>
      <c r="C180">
        <v>600</v>
      </c>
      <c r="D180" t="s">
        <v>212</v>
      </c>
      <c r="E180" s="10">
        <v>40124.654016203705</v>
      </c>
      <c r="F180" s="10">
        <v>40124</v>
      </c>
      <c r="G180" s="12">
        <v>0.65401620370539604</v>
      </c>
      <c r="H180" s="12">
        <v>0.66666666666666696</v>
      </c>
      <c r="I180" s="12">
        <v>0.66666666666666696</v>
      </c>
      <c r="J180" s="10">
        <v>40124.666666666664</v>
      </c>
      <c r="K180" s="10">
        <v>40124.659502314818</v>
      </c>
      <c r="L180">
        <v>4.9435365853658542E-2</v>
      </c>
      <c r="M180">
        <v>0.79</v>
      </c>
      <c r="N180">
        <v>4.1590961999999996</v>
      </c>
      <c r="O180">
        <v>1.4836541999999999</v>
      </c>
      <c r="P180">
        <v>0.25</v>
      </c>
      <c r="Q180">
        <v>3.94992528</v>
      </c>
      <c r="R180">
        <v>0.30645971999999999</v>
      </c>
      <c r="S180">
        <v>0.17</v>
      </c>
      <c r="T180">
        <v>0.40151999999999999</v>
      </c>
      <c r="U180">
        <v>0</v>
      </c>
      <c r="V180">
        <f>VLOOKUP(J180,天気!$E$2:$J$721,4,FALSE)</f>
        <v>19.8</v>
      </c>
      <c r="W180">
        <v>0</v>
      </c>
      <c r="X180">
        <v>474</v>
      </c>
      <c r="Y180">
        <v>399.0105976178113</v>
      </c>
      <c r="Z180">
        <v>-24.322200000000002</v>
      </c>
      <c r="AA180">
        <v>-24.322200000000002</v>
      </c>
      <c r="AB180">
        <v>24.322200000000002</v>
      </c>
      <c r="AC180">
        <v>35.435859649999998</v>
      </c>
      <c r="AD180">
        <v>139.64218500000001</v>
      </c>
      <c r="AE180">
        <v>29.685700000000001</v>
      </c>
      <c r="AF180">
        <v>5.3635000000000002</v>
      </c>
      <c r="AG180">
        <v>29.685700000000001</v>
      </c>
      <c r="AH180">
        <v>5.3635000000000002</v>
      </c>
      <c r="AI180">
        <v>104</v>
      </c>
      <c r="AJ180" t="s">
        <v>110</v>
      </c>
      <c r="AK180">
        <v>1003017</v>
      </c>
      <c r="AL180" t="s">
        <v>163</v>
      </c>
      <c r="AM180">
        <v>100301702</v>
      </c>
      <c r="AN180" t="s">
        <v>195</v>
      </c>
      <c r="AO180">
        <v>35.43942698</v>
      </c>
      <c r="AP180">
        <v>139.6426678</v>
      </c>
      <c r="AQ180">
        <v>104</v>
      </c>
      <c r="AR180" t="s">
        <v>110</v>
      </c>
      <c r="AS180">
        <v>1003018</v>
      </c>
      <c r="AT180" t="s">
        <v>111</v>
      </c>
      <c r="AU180">
        <v>100301807</v>
      </c>
      <c r="AV180" t="s">
        <v>341</v>
      </c>
      <c r="AW180">
        <v>47</v>
      </c>
      <c r="AX180">
        <v>1</v>
      </c>
      <c r="AY180" t="s">
        <v>74</v>
      </c>
      <c r="AZ180" t="s">
        <v>161</v>
      </c>
      <c r="BA180">
        <v>420</v>
      </c>
      <c r="BB180" t="s">
        <v>177</v>
      </c>
      <c r="BC180">
        <v>5.9</v>
      </c>
      <c r="BD180">
        <v>1</v>
      </c>
      <c r="BE180">
        <v>478</v>
      </c>
      <c r="BF180">
        <v>1.7</v>
      </c>
      <c r="BG180">
        <v>1</v>
      </c>
      <c r="BH180">
        <v>2</v>
      </c>
      <c r="BI180">
        <v>130</v>
      </c>
      <c r="BJ180" t="s">
        <v>195</v>
      </c>
      <c r="BK180" t="s">
        <v>116</v>
      </c>
      <c r="BL180">
        <v>0</v>
      </c>
      <c r="BM180">
        <v>429</v>
      </c>
      <c r="BN180">
        <v>5.0999999999999996</v>
      </c>
      <c r="BO180">
        <v>1213</v>
      </c>
      <c r="BP180">
        <v>14.5</v>
      </c>
      <c r="BQ180">
        <v>21.6</v>
      </c>
      <c r="BR180">
        <v>1</v>
      </c>
      <c r="BS180">
        <v>492</v>
      </c>
      <c r="BT180">
        <v>2.5</v>
      </c>
      <c r="BU180">
        <v>1</v>
      </c>
      <c r="BV180">
        <v>492</v>
      </c>
      <c r="BW180">
        <v>5.9</v>
      </c>
      <c r="BX180">
        <v>1</v>
      </c>
      <c r="BY180">
        <v>0.28000000000000003</v>
      </c>
      <c r="BZ180">
        <v>1</v>
      </c>
      <c r="CA180">
        <v>210</v>
      </c>
      <c r="CB180">
        <v>155</v>
      </c>
      <c r="CC180">
        <v>2.2999999999999998</v>
      </c>
      <c r="CD180">
        <v>42</v>
      </c>
      <c r="CE180">
        <v>0.6</v>
      </c>
      <c r="CF180">
        <v>3.9</v>
      </c>
      <c r="CG180" t="s">
        <v>1015</v>
      </c>
      <c r="CH180" t="s">
        <v>1016</v>
      </c>
      <c r="CI180" t="s">
        <v>1160</v>
      </c>
      <c r="CJ180" t="s">
        <v>998</v>
      </c>
      <c r="CK180" t="s">
        <v>972</v>
      </c>
    </row>
    <row r="181" spans="1:89" x14ac:dyDescent="0.15">
      <c r="A181">
        <v>256161</v>
      </c>
      <c r="B181" t="s">
        <v>308</v>
      </c>
      <c r="C181">
        <v>500</v>
      </c>
      <c r="D181" t="s">
        <v>148</v>
      </c>
      <c r="E181" s="10">
        <v>40124.662291666667</v>
      </c>
      <c r="F181" s="10">
        <v>40124</v>
      </c>
      <c r="G181" s="12">
        <v>0.66229166666744277</v>
      </c>
      <c r="H181" s="12">
        <v>0.66666666666666696</v>
      </c>
      <c r="I181" s="12">
        <v>0.66666666666666696</v>
      </c>
      <c r="J181" s="10">
        <v>40124.666666666664</v>
      </c>
      <c r="K181" s="10">
        <v>40124.674074074072</v>
      </c>
      <c r="L181">
        <v>3.4316493313521568E-3</v>
      </c>
      <c r="M181">
        <v>1.6966666669999999</v>
      </c>
      <c r="N181">
        <v>0.39492450000000001</v>
      </c>
      <c r="O181">
        <v>0.14087949999999999</v>
      </c>
      <c r="P181">
        <v>0.34</v>
      </c>
      <c r="Q181">
        <v>0.37506279999999997</v>
      </c>
      <c r="R181">
        <v>2.9099699999999999E-2</v>
      </c>
      <c r="S181">
        <v>0.28999999999999998</v>
      </c>
      <c r="T181">
        <v>0.57876000000000005</v>
      </c>
      <c r="U181">
        <v>0</v>
      </c>
      <c r="V181">
        <f>VLOOKUP(J181,天気!$E$2:$J$721,4,FALSE)</f>
        <v>19.8</v>
      </c>
      <c r="W181">
        <v>0</v>
      </c>
      <c r="X181">
        <v>1018</v>
      </c>
      <c r="Y181">
        <v>548.91108223624997</v>
      </c>
      <c r="Z181">
        <v>-2.3095000000000017</v>
      </c>
      <c r="AA181">
        <v>-2.3095000000000017</v>
      </c>
      <c r="AB181">
        <v>2.3095000000000017</v>
      </c>
      <c r="AC181">
        <v>35.443294659999999</v>
      </c>
      <c r="AD181">
        <v>139.6484882</v>
      </c>
      <c r="AE181">
        <v>10.601000000000001</v>
      </c>
      <c r="AF181">
        <v>8.2914999999999992</v>
      </c>
      <c r="AG181">
        <v>10.601000000000001</v>
      </c>
      <c r="AH181">
        <v>8.2914999999999992</v>
      </c>
      <c r="AI181">
        <v>104</v>
      </c>
      <c r="AJ181" t="s">
        <v>110</v>
      </c>
      <c r="AK181">
        <v>1003003</v>
      </c>
      <c r="AL181" t="s">
        <v>262</v>
      </c>
      <c r="AM181">
        <v>100300301</v>
      </c>
      <c r="AN181" t="s">
        <v>263</v>
      </c>
      <c r="AO181">
        <v>35.439019270000003</v>
      </c>
      <c r="AP181">
        <v>139.6454573</v>
      </c>
      <c r="AQ181">
        <v>104</v>
      </c>
      <c r="AR181" t="s">
        <v>110</v>
      </c>
      <c r="AS181">
        <v>1003017</v>
      </c>
      <c r="AT181" t="s">
        <v>163</v>
      </c>
      <c r="AU181">
        <v>100301701</v>
      </c>
      <c r="AV181" t="s">
        <v>259</v>
      </c>
      <c r="AW181">
        <v>41</v>
      </c>
      <c r="AX181">
        <v>1</v>
      </c>
      <c r="AY181" t="s">
        <v>74</v>
      </c>
      <c r="AZ181" t="s">
        <v>161</v>
      </c>
      <c r="BA181">
        <v>420</v>
      </c>
      <c r="BB181" t="s">
        <v>177</v>
      </c>
      <c r="BC181">
        <v>8.1</v>
      </c>
      <c r="BD181">
        <v>1</v>
      </c>
      <c r="BE181">
        <v>689</v>
      </c>
      <c r="BF181">
        <v>2.9</v>
      </c>
      <c r="BG181">
        <v>1</v>
      </c>
      <c r="BH181">
        <v>18</v>
      </c>
      <c r="BI181">
        <v>520</v>
      </c>
      <c r="BJ181" t="s">
        <v>264</v>
      </c>
      <c r="BK181" t="s">
        <v>195</v>
      </c>
      <c r="BL181">
        <v>2</v>
      </c>
      <c r="BM181">
        <v>740</v>
      </c>
      <c r="BN181">
        <v>8.9</v>
      </c>
      <c r="BO181">
        <v>283</v>
      </c>
      <c r="BP181">
        <v>3.4</v>
      </c>
      <c r="BQ181">
        <v>30.299999999999997</v>
      </c>
      <c r="BR181">
        <v>1</v>
      </c>
      <c r="BS181">
        <v>673</v>
      </c>
      <c r="BT181">
        <v>3.4</v>
      </c>
      <c r="BU181">
        <v>1</v>
      </c>
      <c r="BV181">
        <v>673</v>
      </c>
      <c r="BW181">
        <v>8.1</v>
      </c>
      <c r="BX181">
        <v>1</v>
      </c>
      <c r="BY181">
        <v>0.71</v>
      </c>
      <c r="BZ181">
        <v>3</v>
      </c>
      <c r="CA181">
        <v>210</v>
      </c>
      <c r="CB181">
        <v>164</v>
      </c>
      <c r="CC181">
        <v>2.5</v>
      </c>
      <c r="CD181">
        <v>112</v>
      </c>
      <c r="CE181">
        <v>1.7</v>
      </c>
      <c r="CF181">
        <v>7.2</v>
      </c>
      <c r="CG181" t="s">
        <v>969</v>
      </c>
      <c r="CH181" t="s">
        <v>969</v>
      </c>
      <c r="CI181" t="s">
        <v>259</v>
      </c>
      <c r="CJ181" t="s">
        <v>976</v>
      </c>
      <c r="CK181" t="s">
        <v>972</v>
      </c>
    </row>
    <row r="182" spans="1:89" x14ac:dyDescent="0.15">
      <c r="A182">
        <v>256162</v>
      </c>
      <c r="B182" t="s">
        <v>308</v>
      </c>
      <c r="C182">
        <v>200</v>
      </c>
      <c r="D182" t="s">
        <v>206</v>
      </c>
      <c r="E182" s="10">
        <v>40124.67423611111</v>
      </c>
      <c r="F182" s="10">
        <v>40124</v>
      </c>
      <c r="G182" s="12">
        <v>0.67423611111007631</v>
      </c>
      <c r="H182" s="12">
        <v>0.70833333333333404</v>
      </c>
      <c r="I182" s="12">
        <v>0.70833333333333404</v>
      </c>
      <c r="J182" s="10">
        <v>40124.708333333336</v>
      </c>
      <c r="K182" s="10">
        <v>40124.681990740741</v>
      </c>
      <c r="L182">
        <v>4.3177446102819241E-3</v>
      </c>
      <c r="M182">
        <v>1.1166666670000001</v>
      </c>
      <c r="N182">
        <v>0.44521559999999999</v>
      </c>
      <c r="O182">
        <v>0.15881960000000001</v>
      </c>
      <c r="P182">
        <v>0.3</v>
      </c>
      <c r="Q182">
        <v>0.42282463999999997</v>
      </c>
      <c r="R182">
        <v>3.2805359999999999E-2</v>
      </c>
      <c r="S182">
        <v>0.53</v>
      </c>
      <c r="T182">
        <v>0.83831999999999995</v>
      </c>
      <c r="U182">
        <v>0</v>
      </c>
      <c r="V182">
        <f>VLOOKUP(J182,天気!$E$2:$J$721,4,FALSE)</f>
        <v>18.899999999999999</v>
      </c>
      <c r="W182">
        <v>0</v>
      </c>
      <c r="X182">
        <v>670</v>
      </c>
      <c r="Y182">
        <v>469.19453994820782</v>
      </c>
      <c r="Z182">
        <v>2.6036000000000001</v>
      </c>
      <c r="AA182">
        <v>2.6036000000000001</v>
      </c>
      <c r="AB182">
        <v>2.6036000000000001</v>
      </c>
      <c r="AC182">
        <v>35.439035369999999</v>
      </c>
      <c r="AD182">
        <v>139.64562900000001</v>
      </c>
      <c r="AE182">
        <v>8.3446999999999996</v>
      </c>
      <c r="AF182">
        <v>10.9483</v>
      </c>
      <c r="AG182">
        <v>10.9483</v>
      </c>
      <c r="AH182">
        <v>8.3446999999999996</v>
      </c>
      <c r="AI182">
        <v>104</v>
      </c>
      <c r="AJ182" t="s">
        <v>110</v>
      </c>
      <c r="AK182">
        <v>1003017</v>
      </c>
      <c r="AL182" t="s">
        <v>163</v>
      </c>
      <c r="AM182">
        <v>100301701</v>
      </c>
      <c r="AN182" t="s">
        <v>259</v>
      </c>
      <c r="AO182">
        <v>35.442608040000003</v>
      </c>
      <c r="AP182">
        <v>139.6483863</v>
      </c>
      <c r="AQ182">
        <v>104</v>
      </c>
      <c r="AR182" t="s">
        <v>110</v>
      </c>
      <c r="AS182">
        <v>1003003</v>
      </c>
      <c r="AT182" t="s">
        <v>262</v>
      </c>
      <c r="AU182">
        <v>100300301</v>
      </c>
      <c r="AV182" t="s">
        <v>263</v>
      </c>
      <c r="AW182">
        <v>41</v>
      </c>
      <c r="AX182">
        <v>1</v>
      </c>
      <c r="AY182" t="s">
        <v>74</v>
      </c>
      <c r="AZ182" t="s">
        <v>161</v>
      </c>
      <c r="BA182">
        <v>420</v>
      </c>
      <c r="BB182" t="s">
        <v>177</v>
      </c>
      <c r="BC182">
        <v>7.2</v>
      </c>
      <c r="BD182">
        <v>1</v>
      </c>
      <c r="BE182">
        <v>998</v>
      </c>
      <c r="BF182">
        <v>5.3</v>
      </c>
      <c r="BG182">
        <v>1</v>
      </c>
      <c r="BH182">
        <v>18</v>
      </c>
      <c r="BI182">
        <v>210</v>
      </c>
      <c r="BJ182" t="s">
        <v>195</v>
      </c>
      <c r="BK182" t="s">
        <v>264</v>
      </c>
      <c r="BL182">
        <v>0</v>
      </c>
      <c r="BM182">
        <v>300</v>
      </c>
      <c r="BN182">
        <v>3.6</v>
      </c>
      <c r="BO182">
        <v>797</v>
      </c>
      <c r="BP182">
        <v>9.6</v>
      </c>
      <c r="BQ182">
        <v>31.200000000000003</v>
      </c>
      <c r="BR182">
        <v>1</v>
      </c>
      <c r="BS182">
        <v>603</v>
      </c>
      <c r="BT182">
        <v>3</v>
      </c>
      <c r="BU182">
        <v>1</v>
      </c>
      <c r="BV182">
        <v>603</v>
      </c>
      <c r="BW182">
        <v>7.2</v>
      </c>
      <c r="BX182">
        <v>1</v>
      </c>
      <c r="BY182">
        <v>0.71</v>
      </c>
      <c r="BZ182">
        <v>3</v>
      </c>
      <c r="CA182">
        <v>210</v>
      </c>
      <c r="CB182">
        <v>126</v>
      </c>
      <c r="CC182">
        <v>1.9</v>
      </c>
      <c r="CD182">
        <v>165</v>
      </c>
      <c r="CE182">
        <v>2.5</v>
      </c>
      <c r="CF182">
        <v>7.4</v>
      </c>
      <c r="CG182" t="s">
        <v>259</v>
      </c>
      <c r="CH182" t="s">
        <v>976</v>
      </c>
      <c r="CI182" t="s">
        <v>969</v>
      </c>
      <c r="CJ182" t="s">
        <v>969</v>
      </c>
      <c r="CK182" t="s">
        <v>972</v>
      </c>
    </row>
    <row r="183" spans="1:89" x14ac:dyDescent="0.15">
      <c r="A183">
        <v>256165</v>
      </c>
      <c r="B183" t="s">
        <v>193</v>
      </c>
      <c r="C183">
        <v>200</v>
      </c>
      <c r="D183" t="s">
        <v>206</v>
      </c>
      <c r="E183" s="10">
        <v>40124.679189814815</v>
      </c>
      <c r="F183" s="10">
        <v>40124</v>
      </c>
      <c r="G183" s="12">
        <v>0.67918981481489027</v>
      </c>
      <c r="H183" s="12">
        <v>0.70833333333333404</v>
      </c>
      <c r="I183" s="12">
        <v>0.70833333333333404</v>
      </c>
      <c r="J183" s="10">
        <v>40124.708333333336</v>
      </c>
      <c r="K183" s="10">
        <v>40124.689282407409</v>
      </c>
      <c r="L183">
        <v>2.7528936170212768E-2</v>
      </c>
      <c r="M183">
        <v>1.453333333</v>
      </c>
      <c r="N183">
        <v>4.4250011999999996</v>
      </c>
      <c r="O183">
        <v>1.5785092000000001</v>
      </c>
      <c r="P183">
        <v>0.47</v>
      </c>
      <c r="Q183">
        <v>4.20245728</v>
      </c>
      <c r="R183">
        <v>0.32605272000000002</v>
      </c>
      <c r="S183">
        <v>1.42</v>
      </c>
      <c r="T183">
        <v>3.7153200000000002</v>
      </c>
      <c r="U183">
        <v>0</v>
      </c>
      <c r="V183">
        <f>VLOOKUP(J183,天気!$E$2:$J$721,4,FALSE)</f>
        <v>18.899999999999999</v>
      </c>
      <c r="W183">
        <v>0</v>
      </c>
      <c r="X183">
        <v>872</v>
      </c>
      <c r="Y183">
        <v>633.74359882070166</v>
      </c>
      <c r="Z183">
        <v>25.877200000000002</v>
      </c>
      <c r="AA183">
        <v>25.877200000000002</v>
      </c>
      <c r="AB183">
        <v>25.877200000000002</v>
      </c>
      <c r="AC183">
        <v>35.438675959999998</v>
      </c>
      <c r="AD183">
        <v>139.6426893</v>
      </c>
      <c r="AE183">
        <v>5.2228000000000003</v>
      </c>
      <c r="AF183">
        <v>31.1</v>
      </c>
      <c r="AG183">
        <v>31.1</v>
      </c>
      <c r="AH183">
        <v>5.2228000000000003</v>
      </c>
      <c r="AI183">
        <v>104</v>
      </c>
      <c r="AJ183" t="s">
        <v>110</v>
      </c>
      <c r="AK183">
        <v>1003018</v>
      </c>
      <c r="AL183" t="s">
        <v>111</v>
      </c>
      <c r="AM183">
        <v>100301807</v>
      </c>
      <c r="AN183" t="s">
        <v>341</v>
      </c>
      <c r="AO183">
        <v>35.435559189999999</v>
      </c>
      <c r="AP183">
        <v>139.6485472</v>
      </c>
      <c r="AQ183">
        <v>104</v>
      </c>
      <c r="AR183" t="s">
        <v>110</v>
      </c>
      <c r="AS183">
        <v>1003017</v>
      </c>
      <c r="AT183" t="s">
        <v>163</v>
      </c>
      <c r="AU183">
        <v>100301703</v>
      </c>
      <c r="AV183" t="s">
        <v>194</v>
      </c>
      <c r="AW183">
        <v>47</v>
      </c>
      <c r="AX183">
        <v>1</v>
      </c>
      <c r="AY183" t="s">
        <v>74</v>
      </c>
      <c r="AZ183" t="s">
        <v>161</v>
      </c>
      <c r="BA183">
        <v>420</v>
      </c>
      <c r="BB183" t="s">
        <v>177</v>
      </c>
      <c r="BC183">
        <v>11.3</v>
      </c>
      <c r="BD183">
        <v>1</v>
      </c>
      <c r="BE183">
        <v>4423</v>
      </c>
      <c r="BF183">
        <v>14.2</v>
      </c>
      <c r="BG183">
        <v>1</v>
      </c>
      <c r="BH183">
        <v>1</v>
      </c>
      <c r="BI183">
        <v>130</v>
      </c>
      <c r="BJ183" t="s">
        <v>116</v>
      </c>
      <c r="BK183" t="s">
        <v>195</v>
      </c>
      <c r="BL183">
        <v>0</v>
      </c>
      <c r="BM183">
        <v>1295</v>
      </c>
      <c r="BN183">
        <v>15.3</v>
      </c>
      <c r="BO183">
        <v>984</v>
      </c>
      <c r="BP183">
        <v>11.8</v>
      </c>
      <c r="BQ183">
        <v>28.1</v>
      </c>
      <c r="BR183">
        <v>1</v>
      </c>
      <c r="BS183">
        <v>940</v>
      </c>
      <c r="BT183">
        <v>4.7</v>
      </c>
      <c r="BU183">
        <v>1</v>
      </c>
      <c r="BV183">
        <v>940</v>
      </c>
      <c r="BW183">
        <v>11.3</v>
      </c>
      <c r="BX183">
        <v>1</v>
      </c>
      <c r="BY183">
        <v>0.28999999999999998</v>
      </c>
      <c r="BZ183">
        <v>2</v>
      </c>
      <c r="CA183">
        <v>210</v>
      </c>
      <c r="CB183">
        <v>57</v>
      </c>
      <c r="CC183">
        <v>0.9</v>
      </c>
      <c r="CD183">
        <v>255</v>
      </c>
      <c r="CE183">
        <v>3.8</v>
      </c>
      <c r="CF183">
        <v>6.6999999999999993</v>
      </c>
      <c r="CG183" t="s">
        <v>1160</v>
      </c>
      <c r="CH183" t="s">
        <v>998</v>
      </c>
      <c r="CI183" t="s">
        <v>969</v>
      </c>
      <c r="CJ183" t="s">
        <v>969</v>
      </c>
      <c r="CK183" t="s">
        <v>972</v>
      </c>
    </row>
    <row r="184" spans="1:89" hidden="1" x14ac:dyDescent="0.15">
      <c r="A184">
        <v>256168</v>
      </c>
      <c r="B184" t="s">
        <v>123</v>
      </c>
      <c r="C184">
        <v>200</v>
      </c>
      <c r="D184" t="s">
        <v>206</v>
      </c>
      <c r="E184" s="10">
        <v>40124.6878125</v>
      </c>
      <c r="F184" s="10">
        <v>40124</v>
      </c>
      <c r="G184" s="12">
        <v>0.68781250000029104</v>
      </c>
      <c r="H184" s="12">
        <v>0.70833333333333404</v>
      </c>
      <c r="I184" s="12">
        <v>0.70833333333333404</v>
      </c>
      <c r="J184" s="10">
        <v>40124.708333333336</v>
      </c>
      <c r="K184" s="10">
        <v>40124.695914351854</v>
      </c>
      <c r="L184">
        <v>6.9431063122923622E-3</v>
      </c>
      <c r="M184">
        <v>1.47</v>
      </c>
      <c r="N184">
        <v>1.4294745</v>
      </c>
      <c r="O184">
        <v>0.50992950000000004</v>
      </c>
      <c r="P184">
        <v>1.1666666670000001</v>
      </c>
      <c r="Q184">
        <v>1.3575828000000001</v>
      </c>
      <c r="R184">
        <v>0.1053297</v>
      </c>
      <c r="S184">
        <v>0.8</v>
      </c>
      <c r="T184">
        <v>1.1079600000000001</v>
      </c>
      <c r="U184">
        <v>0</v>
      </c>
      <c r="V184">
        <f>VLOOKUP(J184,天気!$E$2:$J$721,4,FALSE)</f>
        <v>18.899999999999999</v>
      </c>
      <c r="W184">
        <v>0</v>
      </c>
      <c r="X184">
        <v>700</v>
      </c>
      <c r="Y184">
        <v>987.80103578990588</v>
      </c>
      <c r="Z184">
        <v>-8.3595000000000041</v>
      </c>
      <c r="AA184">
        <v>-8.3595000000000041</v>
      </c>
      <c r="AB184">
        <v>8.3595000000000041</v>
      </c>
      <c r="AC184">
        <v>35.622235600000003</v>
      </c>
      <c r="AD184">
        <v>139.68152760000001</v>
      </c>
      <c r="AE184">
        <v>41.603000000000002</v>
      </c>
      <c r="AF184">
        <v>33.243499999999997</v>
      </c>
      <c r="AG184">
        <v>41.603000000000002</v>
      </c>
      <c r="AH184">
        <v>33.243499999999997</v>
      </c>
      <c r="AO184">
        <v>35.631038629999999</v>
      </c>
      <c r="AP184">
        <v>139.6800471</v>
      </c>
      <c r="AW184">
        <v>38</v>
      </c>
      <c r="AX184">
        <v>1</v>
      </c>
      <c r="AY184" t="s">
        <v>74</v>
      </c>
      <c r="AZ184" t="s">
        <v>125</v>
      </c>
      <c r="BA184">
        <v>410</v>
      </c>
      <c r="BB184" t="s">
        <v>162</v>
      </c>
      <c r="BC184">
        <v>6</v>
      </c>
      <c r="BD184">
        <v>1</v>
      </c>
      <c r="BE184">
        <v>1319</v>
      </c>
      <c r="BF184">
        <v>8</v>
      </c>
      <c r="BG184">
        <v>0</v>
      </c>
      <c r="BH184">
        <v>0</v>
      </c>
      <c r="BI184">
        <v>0</v>
      </c>
      <c r="BJ184">
        <v>0</v>
      </c>
      <c r="BK184">
        <v>0</v>
      </c>
      <c r="BL184">
        <v>0</v>
      </c>
      <c r="BM184">
        <v>0</v>
      </c>
      <c r="BN184">
        <v>0</v>
      </c>
      <c r="BO184">
        <v>0</v>
      </c>
      <c r="BP184">
        <v>0</v>
      </c>
      <c r="BQ184">
        <v>0</v>
      </c>
      <c r="BR184">
        <v>1</v>
      </c>
      <c r="BS184">
        <v>1204</v>
      </c>
      <c r="BT184">
        <v>6</v>
      </c>
      <c r="BU184">
        <v>1</v>
      </c>
      <c r="BV184">
        <v>1204</v>
      </c>
      <c r="BW184">
        <v>14.7</v>
      </c>
      <c r="BX184">
        <v>0</v>
      </c>
      <c r="BY184">
        <v>0</v>
      </c>
      <c r="BZ184">
        <v>0</v>
      </c>
      <c r="CA184">
        <v>0</v>
      </c>
      <c r="CB184">
        <v>0</v>
      </c>
      <c r="CC184">
        <v>0</v>
      </c>
      <c r="CD184">
        <v>0</v>
      </c>
      <c r="CE184">
        <v>0</v>
      </c>
      <c r="CF184">
        <v>0</v>
      </c>
      <c r="CG184" t="s">
        <v>1337</v>
      </c>
      <c r="CH184" t="s">
        <v>70</v>
      </c>
      <c r="CI184" t="s">
        <v>969</v>
      </c>
      <c r="CJ184" t="s">
        <v>969</v>
      </c>
      <c r="CK184" t="s">
        <v>972</v>
      </c>
    </row>
    <row r="185" spans="1:89" x14ac:dyDescent="0.15">
      <c r="A185">
        <v>256172</v>
      </c>
      <c r="B185" t="s">
        <v>135</v>
      </c>
      <c r="C185">
        <v>200</v>
      </c>
      <c r="D185" t="s">
        <v>206</v>
      </c>
      <c r="E185" s="10">
        <v>40124.737372685187</v>
      </c>
      <c r="F185" s="10">
        <v>40124</v>
      </c>
      <c r="G185" s="12">
        <v>0.73737268518743804</v>
      </c>
      <c r="H185" s="12">
        <v>0.75</v>
      </c>
      <c r="I185" s="12">
        <v>0.75</v>
      </c>
      <c r="J185" s="10">
        <v>40124.75</v>
      </c>
      <c r="K185" s="10">
        <v>40124.749305555553</v>
      </c>
      <c r="L185">
        <v>3.3799603174603193E-3</v>
      </c>
      <c r="M185">
        <v>1.7183333329999999</v>
      </c>
      <c r="N185">
        <v>0.58259700000000003</v>
      </c>
      <c r="O185">
        <v>0.20782700000000001</v>
      </c>
      <c r="P185">
        <v>0.5</v>
      </c>
      <c r="Q185">
        <v>0.55329680000000003</v>
      </c>
      <c r="R185">
        <v>4.29282E-2</v>
      </c>
      <c r="S185">
        <v>1.75</v>
      </c>
      <c r="T185">
        <v>3.6514799999999998</v>
      </c>
      <c r="U185">
        <v>0</v>
      </c>
      <c r="V185">
        <f>VLOOKUP(J185,天気!$E$2:$J$721,4,FALSE)</f>
        <v>18.399999999999999</v>
      </c>
      <c r="W185">
        <v>2</v>
      </c>
      <c r="X185">
        <v>1031</v>
      </c>
      <c r="Y185">
        <v>706.62626049863479</v>
      </c>
      <c r="Z185">
        <v>3.4070000000000018</v>
      </c>
      <c r="AA185">
        <v>3.4070000000000018</v>
      </c>
      <c r="AB185">
        <v>3.4070000000000018</v>
      </c>
      <c r="AC185">
        <v>35.400588509999999</v>
      </c>
      <c r="AD185">
        <v>139.5328475</v>
      </c>
      <c r="AE185">
        <v>15.0314</v>
      </c>
      <c r="AF185">
        <v>18.438400000000001</v>
      </c>
      <c r="AG185">
        <v>18.438400000000001</v>
      </c>
      <c r="AH185">
        <v>15.0314</v>
      </c>
      <c r="AI185">
        <v>110</v>
      </c>
      <c r="AJ185" t="s">
        <v>95</v>
      </c>
      <c r="AK185">
        <v>1009018</v>
      </c>
      <c r="AL185" t="s">
        <v>138</v>
      </c>
      <c r="AM185">
        <v>100901802</v>
      </c>
      <c r="AN185" t="s">
        <v>258</v>
      </c>
      <c r="AO185">
        <v>35.406494729999999</v>
      </c>
      <c r="AP185">
        <v>139.53572819999999</v>
      </c>
      <c r="AQ185">
        <v>110</v>
      </c>
      <c r="AR185" t="s">
        <v>95</v>
      </c>
      <c r="AS185">
        <v>1009029</v>
      </c>
      <c r="AT185" t="s">
        <v>136</v>
      </c>
      <c r="AU185">
        <v>100902901</v>
      </c>
      <c r="AV185" t="s">
        <v>137</v>
      </c>
      <c r="AW185">
        <v>37</v>
      </c>
      <c r="AX185">
        <v>1</v>
      </c>
      <c r="AY185" t="s">
        <v>74</v>
      </c>
      <c r="AZ185" t="s">
        <v>101</v>
      </c>
      <c r="BA185">
        <v>420</v>
      </c>
      <c r="BB185" t="s">
        <v>177</v>
      </c>
      <c r="BC185">
        <v>12.5</v>
      </c>
      <c r="BD185">
        <v>1</v>
      </c>
      <c r="BE185">
        <v>4347</v>
      </c>
      <c r="BF185">
        <v>17.5</v>
      </c>
      <c r="BG185">
        <v>0</v>
      </c>
      <c r="BH185">
        <v>0</v>
      </c>
      <c r="BI185">
        <v>0</v>
      </c>
      <c r="BJ185">
        <v>0</v>
      </c>
      <c r="BK185">
        <v>0</v>
      </c>
      <c r="BL185">
        <v>0</v>
      </c>
      <c r="BM185">
        <v>0</v>
      </c>
      <c r="BN185">
        <v>0</v>
      </c>
      <c r="BO185">
        <v>0</v>
      </c>
      <c r="BP185">
        <v>0</v>
      </c>
      <c r="BQ185">
        <v>0</v>
      </c>
      <c r="BR185">
        <v>1</v>
      </c>
      <c r="BS185">
        <v>1008</v>
      </c>
      <c r="BT185">
        <v>5</v>
      </c>
      <c r="BU185">
        <v>1</v>
      </c>
      <c r="BV185">
        <v>1008</v>
      </c>
      <c r="BW185">
        <v>12.5</v>
      </c>
      <c r="BX185">
        <v>0</v>
      </c>
      <c r="BY185">
        <v>0</v>
      </c>
      <c r="BZ185">
        <v>0</v>
      </c>
      <c r="CA185">
        <v>0</v>
      </c>
      <c r="CB185">
        <v>0</v>
      </c>
      <c r="CC185">
        <v>0</v>
      </c>
      <c r="CD185">
        <v>0</v>
      </c>
      <c r="CE185">
        <v>0</v>
      </c>
      <c r="CF185">
        <v>0</v>
      </c>
      <c r="CG185" t="s">
        <v>1216</v>
      </c>
      <c r="CH185" t="s">
        <v>974</v>
      </c>
      <c r="CI185" t="s">
        <v>1192</v>
      </c>
      <c r="CJ185" t="s">
        <v>969</v>
      </c>
      <c r="CK185" t="s">
        <v>991</v>
      </c>
    </row>
    <row r="186" spans="1:89" hidden="1" x14ac:dyDescent="0.15">
      <c r="A186">
        <v>256179</v>
      </c>
      <c r="B186" t="s">
        <v>257</v>
      </c>
      <c r="C186">
        <v>500</v>
      </c>
      <c r="D186" t="s">
        <v>148</v>
      </c>
      <c r="E186" s="10">
        <v>40124.80159722222</v>
      </c>
      <c r="F186" s="10">
        <v>40124</v>
      </c>
      <c r="G186" s="12">
        <v>0.80159722222015262</v>
      </c>
      <c r="H186" s="12">
        <v>0.83333333333333404</v>
      </c>
      <c r="I186" s="12">
        <v>0.83333333333333404</v>
      </c>
      <c r="J186" s="10">
        <v>40124.833333333336</v>
      </c>
      <c r="K186" s="10">
        <v>40124.816689814812</v>
      </c>
      <c r="L186">
        <v>1.5018625678119348E-2</v>
      </c>
      <c r="M186">
        <v>2.173333333</v>
      </c>
      <c r="N186">
        <v>1.4202063</v>
      </c>
      <c r="O186">
        <v>0.5066233</v>
      </c>
      <c r="P186">
        <v>0.28000000000000003</v>
      </c>
      <c r="Q186">
        <v>1.3487807199999999</v>
      </c>
      <c r="R186">
        <v>0.10464677999999999</v>
      </c>
      <c r="S186">
        <v>0.21</v>
      </c>
      <c r="T186">
        <v>0.47208</v>
      </c>
      <c r="U186">
        <v>0</v>
      </c>
      <c r="V186">
        <f>VLOOKUP(J186,天気!$E$2:$J$721,4,FALSE)</f>
        <v>17.899999999999999</v>
      </c>
      <c r="W186">
        <v>0</v>
      </c>
      <c r="X186">
        <v>1304</v>
      </c>
      <c r="Y186">
        <v>501.73407918849131</v>
      </c>
      <c r="Z186">
        <v>-8.305299999999999</v>
      </c>
      <c r="AA186">
        <v>-8.305299999999999</v>
      </c>
      <c r="AB186">
        <v>8.305299999999999</v>
      </c>
      <c r="AC186">
        <v>35.6662453</v>
      </c>
      <c r="AD186">
        <v>139.7104472</v>
      </c>
      <c r="AE186">
        <v>30.7288</v>
      </c>
      <c r="AF186">
        <v>22.423500000000001</v>
      </c>
      <c r="AG186">
        <v>30.7288</v>
      </c>
      <c r="AH186">
        <v>22.423500000000001</v>
      </c>
      <c r="AO186">
        <v>35.668686059999999</v>
      </c>
      <c r="AP186">
        <v>139.7057748</v>
      </c>
      <c r="AW186">
        <v>0</v>
      </c>
      <c r="AX186">
        <v>2</v>
      </c>
      <c r="AY186" t="s">
        <v>100</v>
      </c>
      <c r="AZ186" t="s">
        <v>101</v>
      </c>
      <c r="BA186">
        <v>420</v>
      </c>
      <c r="BB186" t="s">
        <v>177</v>
      </c>
      <c r="BC186">
        <v>6.6</v>
      </c>
      <c r="BD186">
        <v>1</v>
      </c>
      <c r="BE186">
        <v>562</v>
      </c>
      <c r="BF186">
        <v>2.1</v>
      </c>
      <c r="BG186">
        <v>1</v>
      </c>
      <c r="BH186">
        <v>2</v>
      </c>
      <c r="BI186">
        <v>0</v>
      </c>
      <c r="BJ186" t="s">
        <v>421</v>
      </c>
      <c r="BK186" t="s">
        <v>427</v>
      </c>
      <c r="BL186">
        <v>0</v>
      </c>
      <c r="BM186">
        <v>715</v>
      </c>
      <c r="BN186">
        <v>8.6</v>
      </c>
      <c r="BO186">
        <v>477</v>
      </c>
      <c r="BP186">
        <v>5.7</v>
      </c>
      <c r="BQ186">
        <v>16.3</v>
      </c>
      <c r="BR186">
        <v>1</v>
      </c>
      <c r="BS186">
        <v>553</v>
      </c>
      <c r="BT186">
        <v>2.8</v>
      </c>
      <c r="BU186">
        <v>1</v>
      </c>
      <c r="BV186">
        <v>553</v>
      </c>
      <c r="BW186">
        <v>6.6</v>
      </c>
      <c r="BX186">
        <v>0</v>
      </c>
      <c r="BY186">
        <v>0</v>
      </c>
      <c r="BZ186">
        <v>0</v>
      </c>
      <c r="CA186">
        <v>0</v>
      </c>
      <c r="CB186">
        <v>0</v>
      </c>
      <c r="CC186">
        <v>0</v>
      </c>
      <c r="CD186">
        <v>0</v>
      </c>
      <c r="CE186">
        <v>0</v>
      </c>
      <c r="CF186">
        <v>0</v>
      </c>
      <c r="CG186" t="s">
        <v>1046</v>
      </c>
      <c r="CH186" t="s">
        <v>1047</v>
      </c>
      <c r="CI186" t="s">
        <v>1048</v>
      </c>
      <c r="CJ186" t="s">
        <v>1049</v>
      </c>
      <c r="CK186" t="s">
        <v>972</v>
      </c>
    </row>
    <row r="187" spans="1:89" hidden="1" x14ac:dyDescent="0.15">
      <c r="A187">
        <v>256180</v>
      </c>
      <c r="B187" t="s">
        <v>123</v>
      </c>
      <c r="C187">
        <v>500</v>
      </c>
      <c r="D187" t="s">
        <v>148</v>
      </c>
      <c r="E187" s="10">
        <v>40124.83284722222</v>
      </c>
      <c r="F187" s="10">
        <v>40124</v>
      </c>
      <c r="G187" s="12">
        <v>0.83284722222015262</v>
      </c>
      <c r="H187" s="12">
        <v>0.83333333333333404</v>
      </c>
      <c r="I187" s="12">
        <v>0.83333333333333404</v>
      </c>
      <c r="J187" s="10">
        <v>40124.833333333336</v>
      </c>
      <c r="K187" s="10">
        <v>40124.836099537039</v>
      </c>
      <c r="L187">
        <v>1.5569892473118283E-3</v>
      </c>
      <c r="M187">
        <v>0.46833333300000002</v>
      </c>
      <c r="N187">
        <v>7.4282399999999998E-2</v>
      </c>
      <c r="O187">
        <v>2.6498399999999998E-2</v>
      </c>
      <c r="P187">
        <v>0.14000000000000001</v>
      </c>
      <c r="Q187">
        <v>7.0546559999999994E-2</v>
      </c>
      <c r="R187">
        <v>5.4734400000000004E-3</v>
      </c>
      <c r="S187">
        <v>0.55000000000000004</v>
      </c>
      <c r="T187">
        <v>0.44772000000000001</v>
      </c>
      <c r="U187">
        <v>0</v>
      </c>
      <c r="V187">
        <f>VLOOKUP(J187,天気!$E$2:$J$721,4,FALSE)</f>
        <v>17.899999999999999</v>
      </c>
      <c r="W187">
        <v>1</v>
      </c>
      <c r="X187">
        <v>281</v>
      </c>
      <c r="Y187">
        <v>216.19361140367357</v>
      </c>
      <c r="Z187">
        <v>-0.43440000000000012</v>
      </c>
      <c r="AA187">
        <v>-0.43440000000000012</v>
      </c>
      <c r="AB187">
        <v>0.43440000000000012</v>
      </c>
      <c r="AC187">
        <v>35.661395779999999</v>
      </c>
      <c r="AD187">
        <v>139.69690750000001</v>
      </c>
      <c r="AE187">
        <v>18.046600000000002</v>
      </c>
      <c r="AF187">
        <v>17.612200000000001</v>
      </c>
      <c r="AG187">
        <v>18.046600000000002</v>
      </c>
      <c r="AH187">
        <v>17.612200000000001</v>
      </c>
      <c r="AO187">
        <v>35.659636290000002</v>
      </c>
      <c r="AP187">
        <v>139.69792659999999</v>
      </c>
      <c r="AW187">
        <v>38</v>
      </c>
      <c r="AX187">
        <v>1</v>
      </c>
      <c r="AY187" t="s">
        <v>74</v>
      </c>
      <c r="AZ187" t="s">
        <v>125</v>
      </c>
      <c r="BA187">
        <v>420</v>
      </c>
      <c r="BB187" t="s">
        <v>177</v>
      </c>
      <c r="BC187">
        <v>3.3</v>
      </c>
      <c r="BD187">
        <v>1</v>
      </c>
      <c r="BE187">
        <v>533</v>
      </c>
      <c r="BF187">
        <v>5.5</v>
      </c>
      <c r="BG187">
        <v>1</v>
      </c>
      <c r="BH187">
        <v>13</v>
      </c>
      <c r="BI187">
        <v>380</v>
      </c>
      <c r="BJ187" t="s">
        <v>354</v>
      </c>
      <c r="BK187" t="s">
        <v>573</v>
      </c>
      <c r="BL187">
        <v>2</v>
      </c>
      <c r="BM187">
        <v>1244</v>
      </c>
      <c r="BN187">
        <v>15</v>
      </c>
      <c r="BO187">
        <v>588</v>
      </c>
      <c r="BP187">
        <v>7</v>
      </c>
      <c r="BQ187">
        <v>35</v>
      </c>
      <c r="BR187">
        <v>1</v>
      </c>
      <c r="BS187">
        <v>279</v>
      </c>
      <c r="BT187">
        <v>1.4</v>
      </c>
      <c r="BU187">
        <v>1</v>
      </c>
      <c r="BV187">
        <v>279</v>
      </c>
      <c r="BW187">
        <v>3.3</v>
      </c>
      <c r="BX187">
        <v>0</v>
      </c>
      <c r="BY187">
        <v>0</v>
      </c>
      <c r="BZ187">
        <v>0</v>
      </c>
      <c r="CA187">
        <v>0</v>
      </c>
      <c r="CB187">
        <v>0</v>
      </c>
      <c r="CC187">
        <v>0</v>
      </c>
      <c r="CD187">
        <v>0</v>
      </c>
      <c r="CE187">
        <v>0</v>
      </c>
      <c r="CF187">
        <v>0</v>
      </c>
      <c r="CG187" t="s">
        <v>1350</v>
      </c>
      <c r="CH187" t="s">
        <v>1002</v>
      </c>
      <c r="CI187" t="s">
        <v>1242</v>
      </c>
      <c r="CJ187" t="s">
        <v>1053</v>
      </c>
      <c r="CK187" t="s">
        <v>986</v>
      </c>
    </row>
    <row r="188" spans="1:89" x14ac:dyDescent="0.15">
      <c r="A188">
        <v>256189</v>
      </c>
      <c r="B188" t="s">
        <v>193</v>
      </c>
      <c r="C188">
        <v>200</v>
      </c>
      <c r="D188" t="s">
        <v>206</v>
      </c>
      <c r="E188" s="10">
        <v>40125.316319444442</v>
      </c>
      <c r="F188" s="10">
        <v>40125</v>
      </c>
      <c r="G188" s="12">
        <v>0.3163194444423425</v>
      </c>
      <c r="H188" s="12">
        <v>0.33333333333333398</v>
      </c>
      <c r="I188" s="12">
        <v>0.33333333333333398</v>
      </c>
      <c r="J188" s="10">
        <v>40125.333333333336</v>
      </c>
      <c r="K188" s="10">
        <v>40125.319444444445</v>
      </c>
      <c r="L188">
        <v>3.4172456964006254E-2</v>
      </c>
      <c r="M188">
        <v>0.77</v>
      </c>
      <c r="N188">
        <v>3.7339902</v>
      </c>
      <c r="O188">
        <v>1.3320082</v>
      </c>
      <c r="P188">
        <v>0.32</v>
      </c>
      <c r="Q188">
        <v>3.5461988799999999</v>
      </c>
      <c r="R188">
        <v>0.27513611999999998</v>
      </c>
      <c r="S188">
        <v>0.45</v>
      </c>
      <c r="T188">
        <v>3.2289599999999998</v>
      </c>
      <c r="U188">
        <v>0</v>
      </c>
      <c r="V188">
        <f>VLOOKUP(J188,天気!$E$2:$J$721,4,FALSE)</f>
        <v>14.5</v>
      </c>
      <c r="W188">
        <v>1</v>
      </c>
      <c r="X188">
        <v>270</v>
      </c>
      <c r="Y188">
        <v>428.90154345837391</v>
      </c>
      <c r="Z188">
        <v>-21.836199999999998</v>
      </c>
      <c r="AA188">
        <v>-21.836199999999998</v>
      </c>
      <c r="AB188">
        <v>21.836199999999998</v>
      </c>
      <c r="AC188">
        <v>35.435248100000003</v>
      </c>
      <c r="AD188">
        <v>139.6469271</v>
      </c>
      <c r="AE188">
        <v>27.622</v>
      </c>
      <c r="AF188">
        <v>5.7858000000000001</v>
      </c>
      <c r="AG188">
        <v>27.622</v>
      </c>
      <c r="AH188">
        <v>5.7858000000000001</v>
      </c>
      <c r="AI188">
        <v>104</v>
      </c>
      <c r="AJ188" t="s">
        <v>110</v>
      </c>
      <c r="AK188">
        <v>1003017</v>
      </c>
      <c r="AL188" t="s">
        <v>163</v>
      </c>
      <c r="AM188">
        <v>100301703</v>
      </c>
      <c r="AN188" t="s">
        <v>194</v>
      </c>
      <c r="AO188">
        <v>35.438316520000001</v>
      </c>
      <c r="AP188">
        <v>139.64405719999999</v>
      </c>
      <c r="AQ188">
        <v>104</v>
      </c>
      <c r="AR188" t="s">
        <v>110</v>
      </c>
      <c r="AS188">
        <v>1003017</v>
      </c>
      <c r="AT188" t="s">
        <v>163</v>
      </c>
      <c r="AU188">
        <v>100301702</v>
      </c>
      <c r="AV188" t="s">
        <v>195</v>
      </c>
      <c r="AW188">
        <v>47</v>
      </c>
      <c r="AX188">
        <v>1</v>
      </c>
      <c r="AY188" t="s">
        <v>74</v>
      </c>
      <c r="AZ188" t="s">
        <v>161</v>
      </c>
      <c r="BA188">
        <v>100</v>
      </c>
      <c r="BB188" t="s">
        <v>76</v>
      </c>
      <c r="BC188">
        <v>10.8</v>
      </c>
      <c r="BD188">
        <v>1</v>
      </c>
      <c r="BE188">
        <v>3844</v>
      </c>
      <c r="BF188">
        <v>10.8</v>
      </c>
      <c r="BG188">
        <v>0</v>
      </c>
      <c r="BH188">
        <v>0</v>
      </c>
      <c r="BI188">
        <v>0</v>
      </c>
      <c r="BJ188">
        <v>0</v>
      </c>
      <c r="BK188">
        <v>0</v>
      </c>
      <c r="BL188">
        <v>0</v>
      </c>
      <c r="BM188">
        <v>0</v>
      </c>
      <c r="BN188">
        <v>0</v>
      </c>
      <c r="BO188">
        <v>0</v>
      </c>
      <c r="BP188">
        <v>0</v>
      </c>
      <c r="BQ188">
        <v>0</v>
      </c>
      <c r="BR188">
        <v>1</v>
      </c>
      <c r="BS188">
        <v>639</v>
      </c>
      <c r="BT188">
        <v>3.2</v>
      </c>
      <c r="BU188">
        <v>1</v>
      </c>
      <c r="BV188">
        <v>639</v>
      </c>
      <c r="BW188">
        <v>7.7</v>
      </c>
      <c r="BX188">
        <v>1</v>
      </c>
      <c r="BY188">
        <v>0.28999999999999998</v>
      </c>
      <c r="BZ188">
        <v>2</v>
      </c>
      <c r="CA188">
        <v>210</v>
      </c>
      <c r="CB188">
        <v>216</v>
      </c>
      <c r="CC188">
        <v>3.2</v>
      </c>
      <c r="CD188">
        <v>42</v>
      </c>
      <c r="CE188">
        <v>0.6</v>
      </c>
      <c r="CF188">
        <v>5.8</v>
      </c>
      <c r="CG188" t="s">
        <v>969</v>
      </c>
      <c r="CH188" t="s">
        <v>969</v>
      </c>
      <c r="CI188" t="s">
        <v>1160</v>
      </c>
      <c r="CJ188" t="s">
        <v>998</v>
      </c>
      <c r="CK188" t="s">
        <v>986</v>
      </c>
    </row>
    <row r="189" spans="1:89" x14ac:dyDescent="0.15">
      <c r="A189">
        <v>256192</v>
      </c>
      <c r="B189" t="s">
        <v>244</v>
      </c>
      <c r="C189">
        <v>100</v>
      </c>
      <c r="D189" t="s">
        <v>79</v>
      </c>
      <c r="E189" s="10">
        <v>40125.360821759263</v>
      </c>
      <c r="F189" s="10">
        <v>40125</v>
      </c>
      <c r="G189" s="12">
        <v>0.3608217592627625</v>
      </c>
      <c r="H189" s="12">
        <v>0.375</v>
      </c>
      <c r="I189" s="12">
        <v>0.375</v>
      </c>
      <c r="J189" s="10">
        <v>40125.375</v>
      </c>
      <c r="K189" s="10">
        <v>40125.374143518522</v>
      </c>
      <c r="L189">
        <v>8.9979633401222024E-3</v>
      </c>
      <c r="M189">
        <v>0.59</v>
      </c>
      <c r="N189">
        <v>0.75547799999999998</v>
      </c>
      <c r="O189">
        <v>0.26949800000000002</v>
      </c>
      <c r="P189">
        <v>0.25</v>
      </c>
      <c r="Q189">
        <v>0.71748319999999999</v>
      </c>
      <c r="R189">
        <v>5.5666800000000002E-2</v>
      </c>
      <c r="S189">
        <v>1.9183333330000001</v>
      </c>
      <c r="T189">
        <v>0.55356000000000005</v>
      </c>
      <c r="U189">
        <v>0</v>
      </c>
      <c r="V189">
        <f>VLOOKUP(J189,天気!$E$2:$J$721,4,FALSE)</f>
        <v>16.100000000000001</v>
      </c>
      <c r="W189">
        <v>0</v>
      </c>
      <c r="X189">
        <v>1151</v>
      </c>
      <c r="Y189">
        <v>377.21835707359963</v>
      </c>
      <c r="Z189">
        <v>4.418000000000001</v>
      </c>
      <c r="AA189">
        <v>4.418000000000001</v>
      </c>
      <c r="AB189">
        <v>4.418000000000001</v>
      </c>
      <c r="AC189">
        <v>35.48860792</v>
      </c>
      <c r="AD189">
        <v>139.63702979999999</v>
      </c>
      <c r="AE189">
        <v>12.8408</v>
      </c>
      <c r="AF189">
        <v>17.258800000000001</v>
      </c>
      <c r="AG189">
        <v>17.258800000000001</v>
      </c>
      <c r="AH189">
        <v>12.8408</v>
      </c>
      <c r="AI189">
        <v>102</v>
      </c>
      <c r="AJ189" t="s">
        <v>118</v>
      </c>
      <c r="AK189">
        <v>1001014</v>
      </c>
      <c r="AL189" t="s">
        <v>119</v>
      </c>
      <c r="AM189">
        <v>100101403</v>
      </c>
      <c r="AN189" t="s">
        <v>120</v>
      </c>
      <c r="AO189">
        <v>35.489755930000001</v>
      </c>
      <c r="AP189">
        <v>139.63310849999999</v>
      </c>
      <c r="AQ189">
        <v>102</v>
      </c>
      <c r="AR189" t="s">
        <v>118</v>
      </c>
      <c r="AS189">
        <v>1001015</v>
      </c>
      <c r="AT189" t="s">
        <v>423</v>
      </c>
      <c r="AU189">
        <v>100101503</v>
      </c>
      <c r="AV189" t="s">
        <v>424</v>
      </c>
      <c r="AW189">
        <v>0</v>
      </c>
      <c r="AX189">
        <v>2</v>
      </c>
      <c r="AY189" t="s">
        <v>100</v>
      </c>
      <c r="AZ189" t="s">
        <v>121</v>
      </c>
      <c r="BA189">
        <v>100</v>
      </c>
      <c r="BB189" t="s">
        <v>76</v>
      </c>
      <c r="BC189">
        <v>3.1</v>
      </c>
      <c r="BD189">
        <v>1</v>
      </c>
      <c r="BE189">
        <v>659</v>
      </c>
      <c r="BF189">
        <v>3.1</v>
      </c>
      <c r="BG189">
        <v>0</v>
      </c>
      <c r="BH189">
        <v>0</v>
      </c>
      <c r="BI189">
        <v>0</v>
      </c>
      <c r="BJ189">
        <v>0</v>
      </c>
      <c r="BK189">
        <v>0</v>
      </c>
      <c r="BL189">
        <v>0</v>
      </c>
      <c r="BM189">
        <v>0</v>
      </c>
      <c r="BN189">
        <v>0</v>
      </c>
      <c r="BO189">
        <v>0</v>
      </c>
      <c r="BP189">
        <v>0</v>
      </c>
      <c r="BQ189">
        <v>0</v>
      </c>
      <c r="BR189">
        <v>1</v>
      </c>
      <c r="BS189">
        <v>491</v>
      </c>
      <c r="BT189">
        <v>2.5</v>
      </c>
      <c r="BU189">
        <v>1</v>
      </c>
      <c r="BV189">
        <v>491</v>
      </c>
      <c r="BW189">
        <v>5.9</v>
      </c>
      <c r="BX189">
        <v>1</v>
      </c>
      <c r="BY189">
        <v>0.37</v>
      </c>
      <c r="BZ189">
        <v>1</v>
      </c>
      <c r="CA189">
        <v>210</v>
      </c>
      <c r="CB189">
        <v>411</v>
      </c>
      <c r="CC189">
        <v>6.2</v>
      </c>
      <c r="CD189">
        <v>439</v>
      </c>
      <c r="CE189">
        <v>6.6</v>
      </c>
      <c r="CF189">
        <v>13.8</v>
      </c>
      <c r="CG189">
        <v>0</v>
      </c>
      <c r="CH189">
        <v>0</v>
      </c>
      <c r="CI189">
        <v>0</v>
      </c>
      <c r="CJ189">
        <v>0</v>
      </c>
      <c r="CK189">
        <v>0</v>
      </c>
    </row>
    <row r="190" spans="1:89" hidden="1" x14ac:dyDescent="0.15">
      <c r="A190">
        <v>256209</v>
      </c>
      <c r="B190" t="s">
        <v>123</v>
      </c>
      <c r="C190">
        <v>600</v>
      </c>
      <c r="D190" t="s">
        <v>212</v>
      </c>
      <c r="E190" s="10">
        <v>40125.540335648147</v>
      </c>
      <c r="F190" s="10">
        <v>40125</v>
      </c>
      <c r="G190" s="12">
        <v>0.5403356481474475</v>
      </c>
      <c r="H190" s="12">
        <v>0.54166666666666696</v>
      </c>
      <c r="I190" s="12">
        <v>0.54166666666666696</v>
      </c>
      <c r="J190" s="10">
        <v>40125.541666666664</v>
      </c>
      <c r="K190" s="10">
        <v>40125.547685185185</v>
      </c>
      <c r="L190">
        <v>6.4496688741721882E-3</v>
      </c>
      <c r="M190">
        <v>1.058333333</v>
      </c>
      <c r="N190">
        <v>0.66614759999999995</v>
      </c>
      <c r="O190">
        <v>0.2376316</v>
      </c>
      <c r="P190">
        <v>0.3</v>
      </c>
      <c r="Q190">
        <v>0.63264544</v>
      </c>
      <c r="R190">
        <v>4.9084559999999999E-2</v>
      </c>
      <c r="S190">
        <v>0.85</v>
      </c>
      <c r="T190">
        <v>1.4725200000000001</v>
      </c>
      <c r="U190">
        <v>0</v>
      </c>
      <c r="V190">
        <f>VLOOKUP(J190,天気!$E$2:$J$721,4,FALSE)</f>
        <v>19.5</v>
      </c>
      <c r="W190">
        <v>3</v>
      </c>
      <c r="X190">
        <v>635</v>
      </c>
      <c r="Y190">
        <v>494.25889246421315</v>
      </c>
      <c r="Z190">
        <v>3.8956000000000017</v>
      </c>
      <c r="AA190">
        <v>3.8956000000000017</v>
      </c>
      <c r="AB190">
        <v>3.8956000000000017</v>
      </c>
      <c r="AC190">
        <v>35.632089999999998</v>
      </c>
      <c r="AD190">
        <v>139.6788669</v>
      </c>
      <c r="AE190">
        <v>33.021799999999999</v>
      </c>
      <c r="AF190">
        <v>36.917400000000001</v>
      </c>
      <c r="AG190">
        <v>36.917400000000001</v>
      </c>
      <c r="AH190">
        <v>33.021799999999999</v>
      </c>
      <c r="AO190">
        <v>35.629418559999998</v>
      </c>
      <c r="AP190">
        <v>139.68323889999999</v>
      </c>
      <c r="AW190">
        <v>38</v>
      </c>
      <c r="AX190">
        <v>1</v>
      </c>
      <c r="AY190" t="s">
        <v>74</v>
      </c>
      <c r="AZ190" t="s">
        <v>125</v>
      </c>
      <c r="BA190">
        <v>420</v>
      </c>
      <c r="BB190" t="s">
        <v>177</v>
      </c>
      <c r="BC190">
        <v>7.7</v>
      </c>
      <c r="BD190">
        <v>1</v>
      </c>
      <c r="BE190">
        <v>1753</v>
      </c>
      <c r="BF190">
        <v>8.5</v>
      </c>
      <c r="BG190">
        <v>1</v>
      </c>
      <c r="BH190">
        <v>19</v>
      </c>
      <c r="BI190">
        <v>190</v>
      </c>
      <c r="BJ190" t="s">
        <v>599</v>
      </c>
      <c r="BK190" t="s">
        <v>126</v>
      </c>
      <c r="BL190">
        <v>1</v>
      </c>
      <c r="BM190">
        <v>1901</v>
      </c>
      <c r="BN190">
        <v>23</v>
      </c>
      <c r="BO190">
        <v>215</v>
      </c>
      <c r="BP190">
        <v>2.5</v>
      </c>
      <c r="BQ190">
        <v>44.5</v>
      </c>
      <c r="BR190">
        <v>1</v>
      </c>
      <c r="BS190">
        <v>604</v>
      </c>
      <c r="BT190">
        <v>3</v>
      </c>
      <c r="BU190">
        <v>1</v>
      </c>
      <c r="BV190">
        <v>604</v>
      </c>
      <c r="BW190">
        <v>7.7</v>
      </c>
      <c r="BX190">
        <v>0</v>
      </c>
      <c r="BY190">
        <v>0</v>
      </c>
      <c r="BZ190">
        <v>0</v>
      </c>
      <c r="CA190">
        <v>0</v>
      </c>
      <c r="CB190">
        <v>0</v>
      </c>
      <c r="CC190">
        <v>0</v>
      </c>
      <c r="CD190">
        <v>0</v>
      </c>
      <c r="CE190">
        <v>0</v>
      </c>
      <c r="CF190">
        <v>0</v>
      </c>
      <c r="CG190" t="s">
        <v>969</v>
      </c>
      <c r="CH190" t="s">
        <v>969</v>
      </c>
      <c r="CI190" t="s">
        <v>1354</v>
      </c>
      <c r="CJ190" t="s">
        <v>1002</v>
      </c>
      <c r="CK190" t="s">
        <v>1009</v>
      </c>
    </row>
    <row r="191" spans="1:89" x14ac:dyDescent="0.15">
      <c r="A191">
        <v>256216</v>
      </c>
      <c r="B191" t="s">
        <v>183</v>
      </c>
      <c r="C191">
        <v>600</v>
      </c>
      <c r="D191" t="s">
        <v>212</v>
      </c>
      <c r="E191" s="10">
        <v>40125.596689814818</v>
      </c>
      <c r="F191" s="10">
        <v>40125</v>
      </c>
      <c r="G191" s="12">
        <v>0.59668981481809169</v>
      </c>
      <c r="H191" s="12">
        <v>0.625</v>
      </c>
      <c r="I191" s="12">
        <v>0.625</v>
      </c>
      <c r="J191" s="10">
        <v>40125.625</v>
      </c>
      <c r="K191" s="10">
        <v>40125.617337962962</v>
      </c>
      <c r="L191">
        <v>5.5380495603517136E-3</v>
      </c>
      <c r="M191">
        <v>2.9733333329999998</v>
      </c>
      <c r="N191">
        <v>1.1847051</v>
      </c>
      <c r="O191">
        <v>0.42261409999999999</v>
      </c>
      <c r="P191">
        <v>0.63</v>
      </c>
      <c r="Q191">
        <v>1.1251234400000001</v>
      </c>
      <c r="R191">
        <v>8.7294060000000007E-2</v>
      </c>
      <c r="S191">
        <v>0.8</v>
      </c>
      <c r="T191">
        <v>1.35744</v>
      </c>
      <c r="U191">
        <v>0</v>
      </c>
      <c r="V191">
        <f>VLOOKUP(J191,天気!$E$2:$J$721,4,FALSE)</f>
        <v>19.7</v>
      </c>
      <c r="W191">
        <v>0</v>
      </c>
      <c r="X191">
        <v>1784</v>
      </c>
      <c r="Y191">
        <v>951.07931952282252</v>
      </c>
      <c r="Z191">
        <v>6.9280999999999935</v>
      </c>
      <c r="AA191">
        <v>6.9280999999999935</v>
      </c>
      <c r="AB191">
        <v>6.9280999999999935</v>
      </c>
      <c r="AC191">
        <v>35.460986509999998</v>
      </c>
      <c r="AD191">
        <v>139.5419991</v>
      </c>
      <c r="AE191">
        <v>55.715000000000003</v>
      </c>
      <c r="AF191">
        <v>62.643099999999997</v>
      </c>
      <c r="AG191">
        <v>62.643099999999997</v>
      </c>
      <c r="AH191">
        <v>55.715000000000003</v>
      </c>
      <c r="AI191">
        <v>112</v>
      </c>
      <c r="AJ191" t="s">
        <v>129</v>
      </c>
      <c r="AK191">
        <v>1005105</v>
      </c>
      <c r="AL191" t="s">
        <v>227</v>
      </c>
      <c r="AM191">
        <v>100510501</v>
      </c>
      <c r="AN191" t="s">
        <v>228</v>
      </c>
      <c r="AO191">
        <v>35.464258790000002</v>
      </c>
      <c r="AP191">
        <v>139.53229490000001</v>
      </c>
      <c r="AQ191">
        <v>112</v>
      </c>
      <c r="AR191" t="s">
        <v>129</v>
      </c>
      <c r="AS191">
        <v>1005118</v>
      </c>
      <c r="AT191" t="s">
        <v>229</v>
      </c>
      <c r="AU191">
        <v>100511802</v>
      </c>
      <c r="AV191" t="s">
        <v>347</v>
      </c>
      <c r="AW191">
        <v>37</v>
      </c>
      <c r="AX191">
        <v>1</v>
      </c>
      <c r="AY191" t="s">
        <v>74</v>
      </c>
      <c r="AZ191" t="s">
        <v>133</v>
      </c>
      <c r="BA191">
        <v>420</v>
      </c>
      <c r="BB191" t="s">
        <v>177</v>
      </c>
      <c r="BC191">
        <v>16.600000000000001</v>
      </c>
      <c r="BD191">
        <v>1</v>
      </c>
      <c r="BE191">
        <v>1616</v>
      </c>
      <c r="BF191">
        <v>8</v>
      </c>
      <c r="BG191">
        <v>0</v>
      </c>
      <c r="BH191">
        <v>0</v>
      </c>
      <c r="BI191">
        <v>0</v>
      </c>
      <c r="BJ191">
        <v>0</v>
      </c>
      <c r="BK191">
        <v>0</v>
      </c>
      <c r="BL191">
        <v>0</v>
      </c>
      <c r="BM191">
        <v>1218</v>
      </c>
      <c r="BN191">
        <v>15.9</v>
      </c>
      <c r="BO191">
        <v>139</v>
      </c>
      <c r="BP191">
        <v>1.8</v>
      </c>
      <c r="BQ191">
        <v>0</v>
      </c>
      <c r="BR191">
        <v>1</v>
      </c>
      <c r="BS191">
        <v>1251</v>
      </c>
      <c r="BT191">
        <v>6.3</v>
      </c>
      <c r="BU191">
        <v>1</v>
      </c>
      <c r="BV191">
        <v>1251</v>
      </c>
      <c r="BW191">
        <v>16.600000000000001</v>
      </c>
      <c r="BX191">
        <v>0</v>
      </c>
      <c r="BY191">
        <v>0</v>
      </c>
      <c r="BZ191">
        <v>0</v>
      </c>
      <c r="CA191">
        <v>0</v>
      </c>
      <c r="CB191">
        <v>0</v>
      </c>
      <c r="CC191">
        <v>0</v>
      </c>
      <c r="CD191">
        <v>0</v>
      </c>
      <c r="CE191">
        <v>0</v>
      </c>
      <c r="CF191">
        <v>0</v>
      </c>
      <c r="CG191" t="s">
        <v>1380</v>
      </c>
      <c r="CH191" t="s">
        <v>969</v>
      </c>
      <c r="CI191" t="s">
        <v>1386</v>
      </c>
      <c r="CJ191" t="s">
        <v>974</v>
      </c>
      <c r="CK191" t="s">
        <v>972</v>
      </c>
    </row>
    <row r="192" spans="1:89" x14ac:dyDescent="0.15">
      <c r="A192">
        <v>256221</v>
      </c>
      <c r="B192" t="s">
        <v>117</v>
      </c>
      <c r="C192">
        <v>500</v>
      </c>
      <c r="D192" t="s">
        <v>148</v>
      </c>
      <c r="E192" s="10">
        <v>40125.617256944446</v>
      </c>
      <c r="F192" s="10">
        <v>40125</v>
      </c>
      <c r="G192" s="12">
        <v>0.617256944446126</v>
      </c>
      <c r="H192" s="12">
        <v>0.625</v>
      </c>
      <c r="I192" s="12">
        <v>0.625</v>
      </c>
      <c r="J192" s="10">
        <v>40125.625</v>
      </c>
      <c r="K192" s="10">
        <v>40125.631828703707</v>
      </c>
      <c r="L192">
        <v>6.5896219421793922E-3</v>
      </c>
      <c r="M192">
        <v>1.63</v>
      </c>
      <c r="N192">
        <v>1.5200874</v>
      </c>
      <c r="O192">
        <v>0.5422534</v>
      </c>
      <c r="P192">
        <v>0.67</v>
      </c>
      <c r="Q192">
        <v>1.4436385599999999</v>
      </c>
      <c r="R192">
        <v>0.11200644</v>
      </c>
      <c r="S192">
        <v>2.0983333329999998</v>
      </c>
      <c r="T192">
        <v>1.2574799999999999</v>
      </c>
      <c r="U192">
        <v>0</v>
      </c>
      <c r="V192">
        <f>VLOOKUP(J192,天気!$E$2:$J$721,4,FALSE)</f>
        <v>19.7</v>
      </c>
      <c r="W192">
        <v>2</v>
      </c>
      <c r="X192">
        <v>1259</v>
      </c>
      <c r="Y192">
        <v>992.35206644957861</v>
      </c>
      <c r="Z192">
        <v>-8.8894000000000002</v>
      </c>
      <c r="AA192">
        <v>-8.8894000000000002</v>
      </c>
      <c r="AB192">
        <v>8.8894000000000002</v>
      </c>
      <c r="AC192">
        <v>35.488725979999998</v>
      </c>
      <c r="AD192">
        <v>139.6358175</v>
      </c>
      <c r="AE192">
        <v>17.150600000000001</v>
      </c>
      <c r="AF192">
        <v>8.2612000000000005</v>
      </c>
      <c r="AG192">
        <v>17.150600000000001</v>
      </c>
      <c r="AH192">
        <v>8.2612000000000005</v>
      </c>
      <c r="AI192">
        <v>102</v>
      </c>
      <c r="AJ192" t="s">
        <v>118</v>
      </c>
      <c r="AK192">
        <v>1001014</v>
      </c>
      <c r="AL192" t="s">
        <v>119</v>
      </c>
      <c r="AM192">
        <v>100101403</v>
      </c>
      <c r="AN192" t="s">
        <v>120</v>
      </c>
      <c r="AO192">
        <v>35.479928289999997</v>
      </c>
      <c r="AP192">
        <v>139.6339667</v>
      </c>
      <c r="AQ192">
        <v>102</v>
      </c>
      <c r="AR192" t="s">
        <v>118</v>
      </c>
      <c r="AS192">
        <v>1001013</v>
      </c>
      <c r="AT192" t="s">
        <v>384</v>
      </c>
      <c r="AU192">
        <v>100101303</v>
      </c>
      <c r="AV192" t="s">
        <v>600</v>
      </c>
      <c r="AW192">
        <v>54</v>
      </c>
      <c r="AX192">
        <v>1</v>
      </c>
      <c r="AY192" t="s">
        <v>74</v>
      </c>
      <c r="AZ192" t="s">
        <v>121</v>
      </c>
      <c r="BA192">
        <v>100</v>
      </c>
      <c r="BB192" t="s">
        <v>76</v>
      </c>
      <c r="BC192">
        <v>6.4</v>
      </c>
      <c r="BD192">
        <v>1</v>
      </c>
      <c r="BE192">
        <v>1497</v>
      </c>
      <c r="BF192">
        <v>6.4</v>
      </c>
      <c r="BG192">
        <v>1</v>
      </c>
      <c r="BH192">
        <v>1</v>
      </c>
      <c r="BI192">
        <v>120</v>
      </c>
      <c r="BJ192" t="s">
        <v>122</v>
      </c>
      <c r="BK192" t="s">
        <v>353</v>
      </c>
      <c r="BL192">
        <v>0</v>
      </c>
      <c r="BM192">
        <v>1139</v>
      </c>
      <c r="BN192">
        <v>13.5</v>
      </c>
      <c r="BO192">
        <v>716</v>
      </c>
      <c r="BP192">
        <v>8.9</v>
      </c>
      <c r="BQ192">
        <v>23.4</v>
      </c>
      <c r="BR192">
        <v>1</v>
      </c>
      <c r="BS192">
        <v>1349</v>
      </c>
      <c r="BT192">
        <v>6.7</v>
      </c>
      <c r="BU192">
        <v>1</v>
      </c>
      <c r="BV192">
        <v>1349</v>
      </c>
      <c r="BW192">
        <v>16.3</v>
      </c>
      <c r="BX192">
        <v>1</v>
      </c>
      <c r="BY192">
        <v>0.3</v>
      </c>
      <c r="BZ192">
        <v>2</v>
      </c>
      <c r="CA192">
        <v>210</v>
      </c>
      <c r="CB192">
        <v>498</v>
      </c>
      <c r="CC192">
        <v>7.5</v>
      </c>
      <c r="CD192">
        <v>394</v>
      </c>
      <c r="CE192">
        <v>5.9</v>
      </c>
      <c r="CF192">
        <v>15.4</v>
      </c>
      <c r="CG192" t="s">
        <v>969</v>
      </c>
      <c r="CH192" t="s">
        <v>969</v>
      </c>
      <c r="CI192" t="s">
        <v>1084</v>
      </c>
      <c r="CJ192" t="s">
        <v>974</v>
      </c>
      <c r="CK192" t="s">
        <v>991</v>
      </c>
    </row>
    <row r="193" spans="1:89" hidden="1" x14ac:dyDescent="0.15">
      <c r="A193">
        <v>256222</v>
      </c>
      <c r="B193" t="s">
        <v>332</v>
      </c>
      <c r="C193">
        <v>500</v>
      </c>
      <c r="D193" t="s">
        <v>148</v>
      </c>
      <c r="E193" s="10">
        <v>40125.620856481481</v>
      </c>
      <c r="F193" s="10">
        <v>40125</v>
      </c>
      <c r="G193" s="12">
        <v>0.62085648148058681</v>
      </c>
      <c r="H193" s="12">
        <v>0.625</v>
      </c>
      <c r="I193" s="12">
        <v>0.625</v>
      </c>
      <c r="J193" s="10">
        <v>40125.625</v>
      </c>
      <c r="K193" s="10">
        <v>40125.650671296295</v>
      </c>
      <c r="L193">
        <v>2.048806146572104E-2</v>
      </c>
      <c r="M193">
        <v>1.05</v>
      </c>
      <c r="N193">
        <v>2.9639259</v>
      </c>
      <c r="O193">
        <v>1.0573068999999999</v>
      </c>
      <c r="P193">
        <v>0.42</v>
      </c>
      <c r="Q193">
        <v>2.8148629600000001</v>
      </c>
      <c r="R193">
        <v>0.21839454</v>
      </c>
      <c r="S193">
        <v>4.2933333329999996</v>
      </c>
      <c r="T193">
        <v>0.72743999999999998</v>
      </c>
      <c r="U193">
        <v>0</v>
      </c>
      <c r="V193">
        <f>VLOOKUP(J193,天気!$E$2:$J$721,4,FALSE)</f>
        <v>19.7</v>
      </c>
      <c r="W193">
        <v>0</v>
      </c>
      <c r="X193">
        <v>2576</v>
      </c>
      <c r="Y193">
        <v>566.77694678200396</v>
      </c>
      <c r="Z193">
        <v>-17.332899999999999</v>
      </c>
      <c r="AA193">
        <v>-17.332899999999999</v>
      </c>
      <c r="AB193">
        <v>17.332899999999999</v>
      </c>
      <c r="AC193">
        <v>35.483307850000003</v>
      </c>
      <c r="AD193">
        <v>139.63522739999999</v>
      </c>
      <c r="AE193">
        <v>27.293399999999998</v>
      </c>
      <c r="AF193">
        <v>9.9604999999999997</v>
      </c>
      <c r="AG193">
        <v>27.293399999999998</v>
      </c>
      <c r="AH193">
        <v>9.9604999999999997</v>
      </c>
      <c r="AI193">
        <v>102</v>
      </c>
      <c r="AJ193" t="s">
        <v>118</v>
      </c>
      <c r="AK193">
        <v>1001013</v>
      </c>
      <c r="AL193" t="s">
        <v>384</v>
      </c>
      <c r="AM193">
        <v>100101302</v>
      </c>
      <c r="AN193" t="s">
        <v>601</v>
      </c>
      <c r="AO193">
        <v>35.478335059999999</v>
      </c>
      <c r="AP193">
        <v>139.63384869999999</v>
      </c>
      <c r="AQ193">
        <v>102</v>
      </c>
      <c r="AR193" t="s">
        <v>118</v>
      </c>
      <c r="AS193">
        <v>1001012</v>
      </c>
      <c r="AT193" t="s">
        <v>389</v>
      </c>
      <c r="AU193">
        <v>100101203</v>
      </c>
      <c r="AV193" t="s">
        <v>390</v>
      </c>
      <c r="AW193">
        <v>0</v>
      </c>
      <c r="AX193">
        <v>2</v>
      </c>
      <c r="AY193" t="s">
        <v>100</v>
      </c>
      <c r="AZ193" t="s">
        <v>121</v>
      </c>
      <c r="BA193">
        <v>100</v>
      </c>
      <c r="BB193" t="s">
        <v>76</v>
      </c>
      <c r="BC193">
        <v>4.4000000000000004</v>
      </c>
      <c r="BD193">
        <v>1</v>
      </c>
      <c r="BE193">
        <v>866</v>
      </c>
      <c r="BF193">
        <v>4.4000000000000004</v>
      </c>
      <c r="BG193">
        <v>0</v>
      </c>
      <c r="BH193">
        <v>0</v>
      </c>
      <c r="BI193">
        <v>0</v>
      </c>
      <c r="BJ193">
        <v>0</v>
      </c>
      <c r="BK193">
        <v>0</v>
      </c>
      <c r="BL193">
        <v>0</v>
      </c>
      <c r="BM193">
        <v>0</v>
      </c>
      <c r="BN193">
        <v>0</v>
      </c>
      <c r="BO193">
        <v>0</v>
      </c>
      <c r="BP193">
        <v>0</v>
      </c>
      <c r="BQ193">
        <v>0</v>
      </c>
      <c r="BR193">
        <v>1</v>
      </c>
      <c r="BS193">
        <v>846</v>
      </c>
      <c r="BT193">
        <v>4.2</v>
      </c>
      <c r="BU193">
        <v>1</v>
      </c>
      <c r="BV193">
        <v>846</v>
      </c>
      <c r="BW193">
        <v>10.5</v>
      </c>
      <c r="BX193">
        <v>1</v>
      </c>
      <c r="BY193">
        <v>0.35</v>
      </c>
      <c r="BZ193">
        <v>1</v>
      </c>
      <c r="CA193">
        <v>210</v>
      </c>
      <c r="CB193">
        <v>259</v>
      </c>
      <c r="CC193">
        <v>3.9</v>
      </c>
      <c r="CD193">
        <v>221</v>
      </c>
      <c r="CE193">
        <v>3.3</v>
      </c>
      <c r="CF193">
        <v>8.1999999999999993</v>
      </c>
      <c r="CG193" t="s">
        <v>969</v>
      </c>
      <c r="CH193" t="s">
        <v>969</v>
      </c>
      <c r="CI193" t="s">
        <v>1045</v>
      </c>
      <c r="CJ193" t="s">
        <v>1002</v>
      </c>
      <c r="CK193" t="s">
        <v>972</v>
      </c>
    </row>
    <row r="194" spans="1:89" x14ac:dyDescent="0.15">
      <c r="A194">
        <v>256225</v>
      </c>
      <c r="B194" t="s">
        <v>135</v>
      </c>
      <c r="C194">
        <v>600</v>
      </c>
      <c r="D194" t="s">
        <v>212</v>
      </c>
      <c r="E194" s="10">
        <v>40125.643263888887</v>
      </c>
      <c r="F194" s="10">
        <v>40125</v>
      </c>
      <c r="G194" s="12">
        <v>0.64326388888730435</v>
      </c>
      <c r="H194" s="12">
        <v>0.66666666666666696</v>
      </c>
      <c r="I194" s="12">
        <v>0.66666666666666696</v>
      </c>
      <c r="J194" s="10">
        <v>40125.666666666664</v>
      </c>
      <c r="K194" s="10">
        <v>40125.65353009259</v>
      </c>
      <c r="L194">
        <v>3.4679957356076756E-2</v>
      </c>
      <c r="M194">
        <v>1.4783333329999999</v>
      </c>
      <c r="N194">
        <v>2.7812979000000002</v>
      </c>
      <c r="O194">
        <v>0.99215889999999995</v>
      </c>
      <c r="P194">
        <v>0.23</v>
      </c>
      <c r="Q194">
        <v>2.6414197599999998</v>
      </c>
      <c r="R194">
        <v>0.20493774000000001</v>
      </c>
      <c r="S194">
        <v>0.42</v>
      </c>
      <c r="T194">
        <v>0.87360000000000004</v>
      </c>
      <c r="U194">
        <v>0</v>
      </c>
      <c r="V194">
        <f>VLOOKUP(J194,天気!$E$2:$J$721,4,FALSE)</f>
        <v>19.7</v>
      </c>
      <c r="W194">
        <v>2</v>
      </c>
      <c r="X194">
        <v>887</v>
      </c>
      <c r="Y194">
        <v>416.48978022584333</v>
      </c>
      <c r="Z194">
        <v>-16.264899999999997</v>
      </c>
      <c r="AA194">
        <v>-16.264899999999997</v>
      </c>
      <c r="AB194">
        <v>16.264899999999997</v>
      </c>
      <c r="AC194">
        <v>35.467037589999997</v>
      </c>
      <c r="AD194">
        <v>139.58951709999999</v>
      </c>
      <c r="AE194">
        <v>24.494299999999999</v>
      </c>
      <c r="AF194">
        <v>8.2294</v>
      </c>
      <c r="AG194">
        <v>24.494299999999999</v>
      </c>
      <c r="AH194">
        <v>8.2294</v>
      </c>
      <c r="AI194">
        <v>106</v>
      </c>
      <c r="AJ194" t="s">
        <v>249</v>
      </c>
      <c r="AK194">
        <v>1005014</v>
      </c>
      <c r="AL194" t="s">
        <v>604</v>
      </c>
      <c r="AM194">
        <v>100501401</v>
      </c>
      <c r="AN194" t="s">
        <v>605</v>
      </c>
      <c r="AO194">
        <v>35.464065660000003</v>
      </c>
      <c r="AP194">
        <v>139.5867169</v>
      </c>
      <c r="AQ194">
        <v>106</v>
      </c>
      <c r="AR194" t="s">
        <v>249</v>
      </c>
      <c r="AS194">
        <v>1005013</v>
      </c>
      <c r="AT194" t="s">
        <v>461</v>
      </c>
      <c r="AU194">
        <v>100501305</v>
      </c>
      <c r="AV194" t="s">
        <v>606</v>
      </c>
      <c r="AW194">
        <v>37</v>
      </c>
      <c r="AX194">
        <v>1</v>
      </c>
      <c r="AY194" t="s">
        <v>74</v>
      </c>
      <c r="AZ194" t="s">
        <v>101</v>
      </c>
      <c r="BA194">
        <v>420</v>
      </c>
      <c r="BB194" t="s">
        <v>177</v>
      </c>
      <c r="BC194">
        <v>5.7</v>
      </c>
      <c r="BD194">
        <v>1</v>
      </c>
      <c r="BE194">
        <v>1040</v>
      </c>
      <c r="BF194">
        <v>4.2</v>
      </c>
      <c r="BG194">
        <v>0</v>
      </c>
      <c r="BH194">
        <v>0</v>
      </c>
      <c r="BI194">
        <v>0</v>
      </c>
      <c r="BJ194">
        <v>0</v>
      </c>
      <c r="BK194">
        <v>0</v>
      </c>
      <c r="BL194">
        <v>0</v>
      </c>
      <c r="BM194">
        <v>973</v>
      </c>
      <c r="BN194">
        <v>11.9</v>
      </c>
      <c r="BO194">
        <v>828</v>
      </c>
      <c r="BP194">
        <v>11.8</v>
      </c>
      <c r="BQ194">
        <v>0</v>
      </c>
      <c r="BR194">
        <v>1</v>
      </c>
      <c r="BS194">
        <v>469</v>
      </c>
      <c r="BT194">
        <v>2.2999999999999998</v>
      </c>
      <c r="BU194">
        <v>1</v>
      </c>
      <c r="BV194">
        <v>469</v>
      </c>
      <c r="BW194">
        <v>5.7</v>
      </c>
      <c r="BX194">
        <v>1</v>
      </c>
      <c r="BY194">
        <v>1.48</v>
      </c>
      <c r="BZ194">
        <v>5</v>
      </c>
      <c r="CA194">
        <v>210</v>
      </c>
      <c r="CB194">
        <v>414</v>
      </c>
      <c r="CC194">
        <v>6.2</v>
      </c>
      <c r="CD194">
        <v>279</v>
      </c>
      <c r="CE194">
        <v>4.2</v>
      </c>
      <c r="CF194">
        <v>15.399999999999999</v>
      </c>
      <c r="CG194" t="s">
        <v>1217</v>
      </c>
      <c r="CH194" t="s">
        <v>70</v>
      </c>
      <c r="CI194" t="s">
        <v>1218</v>
      </c>
      <c r="CJ194" t="s">
        <v>1002</v>
      </c>
      <c r="CK194" t="s">
        <v>991</v>
      </c>
    </row>
    <row r="195" spans="1:89" hidden="1" x14ac:dyDescent="0.15">
      <c r="A195">
        <v>256230</v>
      </c>
      <c r="B195" t="s">
        <v>123</v>
      </c>
      <c r="C195">
        <v>999</v>
      </c>
      <c r="D195" t="s">
        <v>70</v>
      </c>
      <c r="E195" s="10">
        <v>40125.669942129629</v>
      </c>
      <c r="F195" s="10">
        <v>40125</v>
      </c>
      <c r="G195" s="12">
        <v>0.66994212962890742</v>
      </c>
      <c r="H195" s="12">
        <v>0.70833333333333404</v>
      </c>
      <c r="I195" s="12">
        <v>0.70833333333333404</v>
      </c>
      <c r="J195" s="10">
        <v>40125.708333333336</v>
      </c>
      <c r="K195" s="10">
        <v>40125.675150462965</v>
      </c>
      <c r="L195">
        <v>6.7912698412698428E-3</v>
      </c>
      <c r="M195">
        <v>1.57</v>
      </c>
      <c r="N195">
        <v>1.463247</v>
      </c>
      <c r="O195">
        <v>0.52197700000000002</v>
      </c>
      <c r="P195">
        <v>0.75</v>
      </c>
      <c r="Q195">
        <v>1.3896568</v>
      </c>
      <c r="R195">
        <v>0.1078182</v>
      </c>
      <c r="S195">
        <v>1.05</v>
      </c>
      <c r="T195">
        <v>1.6581600000000001</v>
      </c>
      <c r="U195">
        <v>0</v>
      </c>
      <c r="V195">
        <f>VLOOKUP(J195,天気!$E$2:$J$721,4,FALSE)</f>
        <v>18.7</v>
      </c>
      <c r="W195">
        <v>0</v>
      </c>
      <c r="X195">
        <v>450</v>
      </c>
      <c r="Y195">
        <v>977.62645940049754</v>
      </c>
      <c r="Z195">
        <v>8.5570000000000022</v>
      </c>
      <c r="AA195">
        <v>8.5570000000000022</v>
      </c>
      <c r="AB195">
        <v>8.5570000000000022</v>
      </c>
      <c r="AC195">
        <v>35.6313283</v>
      </c>
      <c r="AD195">
        <v>139.68013819999999</v>
      </c>
      <c r="AE195">
        <v>32.3215</v>
      </c>
      <c r="AF195">
        <v>40.878500000000003</v>
      </c>
      <c r="AG195">
        <v>40.878500000000003</v>
      </c>
      <c r="AH195">
        <v>32.3215</v>
      </c>
      <c r="AO195">
        <v>35.622616460000003</v>
      </c>
      <c r="AP195">
        <v>139.68160810000001</v>
      </c>
      <c r="AW195">
        <v>38</v>
      </c>
      <c r="AX195">
        <v>1</v>
      </c>
      <c r="AY195" t="s">
        <v>74</v>
      </c>
      <c r="AZ195" t="s">
        <v>125</v>
      </c>
      <c r="BA195">
        <v>410</v>
      </c>
      <c r="BB195" t="s">
        <v>162</v>
      </c>
      <c r="BC195">
        <v>6.3</v>
      </c>
      <c r="BD195">
        <v>1</v>
      </c>
      <c r="BE195">
        <v>1974</v>
      </c>
      <c r="BF195">
        <v>10.5</v>
      </c>
      <c r="BG195">
        <v>0</v>
      </c>
      <c r="BH195">
        <v>0</v>
      </c>
      <c r="BI195">
        <v>0</v>
      </c>
      <c r="BJ195">
        <v>0</v>
      </c>
      <c r="BK195">
        <v>0</v>
      </c>
      <c r="BL195">
        <v>0</v>
      </c>
      <c r="BM195">
        <v>0</v>
      </c>
      <c r="BN195">
        <v>0</v>
      </c>
      <c r="BO195">
        <v>0</v>
      </c>
      <c r="BP195">
        <v>0</v>
      </c>
      <c r="BQ195">
        <v>0</v>
      </c>
      <c r="BR195">
        <v>1</v>
      </c>
      <c r="BS195">
        <v>1260</v>
      </c>
      <c r="BT195">
        <v>6.3</v>
      </c>
      <c r="BU195">
        <v>1</v>
      </c>
      <c r="BV195">
        <v>1260</v>
      </c>
      <c r="BW195">
        <v>15.7</v>
      </c>
      <c r="BX195">
        <v>0</v>
      </c>
      <c r="BY195">
        <v>0</v>
      </c>
      <c r="BZ195">
        <v>0</v>
      </c>
      <c r="CA195">
        <v>0</v>
      </c>
      <c r="CB195">
        <v>0</v>
      </c>
      <c r="CC195">
        <v>0</v>
      </c>
      <c r="CD195">
        <v>0</v>
      </c>
      <c r="CE195">
        <v>0</v>
      </c>
      <c r="CF195">
        <v>0</v>
      </c>
      <c r="CG195" t="s">
        <v>969</v>
      </c>
      <c r="CH195" t="s">
        <v>969</v>
      </c>
      <c r="CI195" t="s">
        <v>1337</v>
      </c>
      <c r="CJ195" t="s">
        <v>70</v>
      </c>
      <c r="CK195" t="s">
        <v>972</v>
      </c>
    </row>
    <row r="196" spans="1:89" hidden="1" x14ac:dyDescent="0.15">
      <c r="A196">
        <v>256235</v>
      </c>
      <c r="B196" t="s">
        <v>117</v>
      </c>
      <c r="C196">
        <v>200</v>
      </c>
      <c r="D196" t="s">
        <v>206</v>
      </c>
      <c r="E196" s="10">
        <v>40125.683055555557</v>
      </c>
      <c r="F196" s="10">
        <v>40125</v>
      </c>
      <c r="G196" s="12">
        <v>0.68305555555707542</v>
      </c>
      <c r="H196" s="12">
        <v>0.70833333333333404</v>
      </c>
      <c r="I196" s="12">
        <v>0.70833333333333404</v>
      </c>
      <c r="J196" s="10">
        <v>40125.708333333336</v>
      </c>
      <c r="K196" s="10">
        <v>40125.71298611111</v>
      </c>
      <c r="L196">
        <v>5.0601740294511383E-3</v>
      </c>
      <c r="M196">
        <v>1.84</v>
      </c>
      <c r="N196">
        <v>1.2927428999999999</v>
      </c>
      <c r="O196">
        <v>0.46115390000000001</v>
      </c>
      <c r="P196">
        <v>0.75</v>
      </c>
      <c r="Q196">
        <v>1.2277277600000001</v>
      </c>
      <c r="R196">
        <v>9.5254740000000004E-2</v>
      </c>
      <c r="S196">
        <v>4.3099999999999996</v>
      </c>
      <c r="T196">
        <v>1.323</v>
      </c>
      <c r="U196">
        <v>0</v>
      </c>
      <c r="V196">
        <f>VLOOKUP(J196,天気!$E$2:$J$721,4,FALSE)</f>
        <v>18.7</v>
      </c>
      <c r="W196">
        <v>2</v>
      </c>
      <c r="X196">
        <v>2586</v>
      </c>
      <c r="Y196">
        <v>1068.1469091474605</v>
      </c>
      <c r="Z196">
        <v>7.5599000000000007</v>
      </c>
      <c r="AA196">
        <v>7.5599000000000007</v>
      </c>
      <c r="AB196">
        <v>7.5599000000000007</v>
      </c>
      <c r="AC196">
        <v>35.479289950000002</v>
      </c>
      <c r="AD196">
        <v>139.6330869</v>
      </c>
      <c r="AE196">
        <v>9.8952000000000009</v>
      </c>
      <c r="AF196">
        <v>17.455100000000002</v>
      </c>
      <c r="AG196">
        <v>17.455100000000002</v>
      </c>
      <c r="AH196">
        <v>9.8952000000000009</v>
      </c>
      <c r="AI196">
        <v>102</v>
      </c>
      <c r="AJ196" t="s">
        <v>118</v>
      </c>
      <c r="AK196">
        <v>1001013</v>
      </c>
      <c r="AL196" t="s">
        <v>384</v>
      </c>
      <c r="AM196">
        <v>100101303</v>
      </c>
      <c r="AN196" t="s">
        <v>600</v>
      </c>
      <c r="AO196">
        <v>35.48862939</v>
      </c>
      <c r="AP196">
        <v>139.63585499999999</v>
      </c>
      <c r="AQ196">
        <v>102</v>
      </c>
      <c r="AR196" t="s">
        <v>118</v>
      </c>
      <c r="AS196">
        <v>1001014</v>
      </c>
      <c r="AT196" t="s">
        <v>119</v>
      </c>
      <c r="AU196">
        <v>100101403</v>
      </c>
      <c r="AV196" t="s">
        <v>120</v>
      </c>
      <c r="AW196">
        <v>54</v>
      </c>
      <c r="AX196">
        <v>1</v>
      </c>
      <c r="AY196" t="s">
        <v>74</v>
      </c>
      <c r="AZ196" t="s">
        <v>121</v>
      </c>
      <c r="BA196">
        <v>100</v>
      </c>
      <c r="BB196" t="s">
        <v>76</v>
      </c>
      <c r="BC196">
        <v>5.3</v>
      </c>
      <c r="BD196">
        <v>1</v>
      </c>
      <c r="BE196">
        <v>1575</v>
      </c>
      <c r="BF196">
        <v>5.3</v>
      </c>
      <c r="BG196">
        <v>1</v>
      </c>
      <c r="BH196">
        <v>1</v>
      </c>
      <c r="BI196">
        <v>120</v>
      </c>
      <c r="BJ196" t="s">
        <v>353</v>
      </c>
      <c r="BK196" t="s">
        <v>122</v>
      </c>
      <c r="BL196">
        <v>0</v>
      </c>
      <c r="BM196">
        <v>588</v>
      </c>
      <c r="BN196">
        <v>8.1</v>
      </c>
      <c r="BO196">
        <v>1167</v>
      </c>
      <c r="BP196">
        <v>14</v>
      </c>
      <c r="BQ196">
        <v>23.1</v>
      </c>
      <c r="BR196">
        <v>1</v>
      </c>
      <c r="BS196">
        <v>1494</v>
      </c>
      <c r="BT196">
        <v>7.5</v>
      </c>
      <c r="BU196">
        <v>1</v>
      </c>
      <c r="BV196">
        <v>1494</v>
      </c>
      <c r="BW196">
        <v>18.399999999999999</v>
      </c>
      <c r="BX196">
        <v>1</v>
      </c>
      <c r="BY196">
        <v>0.3</v>
      </c>
      <c r="BZ196">
        <v>1</v>
      </c>
      <c r="CA196">
        <v>210</v>
      </c>
      <c r="CB196">
        <v>442</v>
      </c>
      <c r="CC196">
        <v>6.6</v>
      </c>
      <c r="CD196">
        <v>489</v>
      </c>
      <c r="CE196">
        <v>7.3</v>
      </c>
      <c r="CF196">
        <v>14.899999999999999</v>
      </c>
      <c r="CG196" t="s">
        <v>1084</v>
      </c>
      <c r="CH196" t="s">
        <v>974</v>
      </c>
      <c r="CI196" t="s">
        <v>969</v>
      </c>
      <c r="CJ196" t="s">
        <v>969</v>
      </c>
      <c r="CK196" t="s">
        <v>991</v>
      </c>
    </row>
    <row r="197" spans="1:89" hidden="1" x14ac:dyDescent="0.15">
      <c r="A197">
        <v>256236</v>
      </c>
      <c r="B197" t="s">
        <v>332</v>
      </c>
      <c r="C197">
        <v>200</v>
      </c>
      <c r="D197" t="s">
        <v>206</v>
      </c>
      <c r="E197" s="10">
        <v>40125.683275462965</v>
      </c>
      <c r="F197" s="10">
        <v>40125</v>
      </c>
      <c r="G197" s="12">
        <v>0.68327546296495711</v>
      </c>
      <c r="H197" s="12">
        <v>0.70833333333333404</v>
      </c>
      <c r="I197" s="12">
        <v>0.70833333333333404</v>
      </c>
      <c r="J197" s="10">
        <v>40125.708333333336</v>
      </c>
      <c r="K197" s="10">
        <v>40125.78564814815</v>
      </c>
      <c r="L197">
        <v>4.400763888888889E-3</v>
      </c>
      <c r="M197">
        <v>1.84</v>
      </c>
      <c r="N197">
        <v>1.0836441000000001</v>
      </c>
      <c r="O197">
        <v>0.38656309999999999</v>
      </c>
      <c r="P197">
        <v>0.72</v>
      </c>
      <c r="Q197">
        <v>1.02914504</v>
      </c>
      <c r="R197">
        <v>7.9847459999999995E-2</v>
      </c>
      <c r="S197">
        <v>14.741666670000001</v>
      </c>
      <c r="T197">
        <v>1.28772</v>
      </c>
      <c r="U197">
        <v>0</v>
      </c>
      <c r="V197">
        <f>VLOOKUP(J197,天気!$E$2:$J$721,4,FALSE)</f>
        <v>18.7</v>
      </c>
      <c r="W197">
        <v>0</v>
      </c>
      <c r="X197">
        <v>8845</v>
      </c>
      <c r="Y197">
        <v>1094.9366260610011</v>
      </c>
      <c r="Z197">
        <v>6.3370999999999995</v>
      </c>
      <c r="AA197">
        <v>6.3370999999999995</v>
      </c>
      <c r="AB197">
        <v>6.3370999999999995</v>
      </c>
      <c r="AC197">
        <v>35.479086070000001</v>
      </c>
      <c r="AD197">
        <v>139.63339809999999</v>
      </c>
      <c r="AE197">
        <v>9.8506999999999998</v>
      </c>
      <c r="AF197">
        <v>16.187799999999999</v>
      </c>
      <c r="AG197">
        <v>16.187799999999999</v>
      </c>
      <c r="AH197">
        <v>9.8506999999999998</v>
      </c>
      <c r="AI197">
        <v>102</v>
      </c>
      <c r="AJ197" t="s">
        <v>118</v>
      </c>
      <c r="AK197">
        <v>1001013</v>
      </c>
      <c r="AL197" t="s">
        <v>384</v>
      </c>
      <c r="AM197">
        <v>100101303</v>
      </c>
      <c r="AN197" t="s">
        <v>600</v>
      </c>
      <c r="AO197">
        <v>35.48868839</v>
      </c>
      <c r="AP197">
        <v>139.6360857</v>
      </c>
      <c r="AQ197">
        <v>102</v>
      </c>
      <c r="AR197" t="s">
        <v>118</v>
      </c>
      <c r="AS197">
        <v>1001014</v>
      </c>
      <c r="AT197" t="s">
        <v>119</v>
      </c>
      <c r="AU197">
        <v>100101403</v>
      </c>
      <c r="AV197" t="s">
        <v>120</v>
      </c>
      <c r="AW197">
        <v>0</v>
      </c>
      <c r="AX197">
        <v>2</v>
      </c>
      <c r="AY197" t="s">
        <v>100</v>
      </c>
      <c r="AZ197" t="s">
        <v>121</v>
      </c>
      <c r="BA197">
        <v>100</v>
      </c>
      <c r="BB197" t="s">
        <v>76</v>
      </c>
      <c r="BC197">
        <v>5.0999999999999996</v>
      </c>
      <c r="BD197">
        <v>1</v>
      </c>
      <c r="BE197">
        <v>1533</v>
      </c>
      <c r="BF197">
        <v>5.0999999999999996</v>
      </c>
      <c r="BG197">
        <v>1</v>
      </c>
      <c r="BH197">
        <v>1</v>
      </c>
      <c r="BI197">
        <v>120</v>
      </c>
      <c r="BJ197" t="s">
        <v>353</v>
      </c>
      <c r="BK197" t="s">
        <v>122</v>
      </c>
      <c r="BL197">
        <v>0</v>
      </c>
      <c r="BM197">
        <v>624</v>
      </c>
      <c r="BN197">
        <v>8.5</v>
      </c>
      <c r="BO197">
        <v>1173</v>
      </c>
      <c r="BP197">
        <v>14.1</v>
      </c>
      <c r="BQ197">
        <v>23.6</v>
      </c>
      <c r="BR197">
        <v>1</v>
      </c>
      <c r="BS197">
        <v>1440</v>
      </c>
      <c r="BT197">
        <v>7.2</v>
      </c>
      <c r="BU197">
        <v>1</v>
      </c>
      <c r="BV197">
        <v>1440</v>
      </c>
      <c r="BW197">
        <v>18.399999999999999</v>
      </c>
      <c r="BX197">
        <v>1</v>
      </c>
      <c r="BY197">
        <v>0.85</v>
      </c>
      <c r="BZ197">
        <v>4</v>
      </c>
      <c r="CA197">
        <v>210</v>
      </c>
      <c r="CB197">
        <v>128</v>
      </c>
      <c r="CC197">
        <v>1.9</v>
      </c>
      <c r="CD197">
        <v>297</v>
      </c>
      <c r="CE197">
        <v>4.5</v>
      </c>
      <c r="CF197">
        <v>10.4</v>
      </c>
      <c r="CG197" t="s">
        <v>1045</v>
      </c>
      <c r="CH197" t="s">
        <v>1002</v>
      </c>
      <c r="CI197" t="s">
        <v>969</v>
      </c>
      <c r="CJ197" t="s">
        <v>969</v>
      </c>
      <c r="CK197" t="s">
        <v>972</v>
      </c>
    </row>
    <row r="198" spans="1:89" x14ac:dyDescent="0.15">
      <c r="A198">
        <v>256239</v>
      </c>
      <c r="B198" t="s">
        <v>308</v>
      </c>
      <c r="C198">
        <v>500</v>
      </c>
      <c r="D198" t="s">
        <v>148</v>
      </c>
      <c r="E198" s="10">
        <v>40125.690821759257</v>
      </c>
      <c r="F198" s="10">
        <v>40125</v>
      </c>
      <c r="G198" s="12">
        <v>0.69082175925723277</v>
      </c>
      <c r="H198" s="12">
        <v>0.70833333333333404</v>
      </c>
      <c r="I198" s="12">
        <v>0.70833333333333404</v>
      </c>
      <c r="J198" s="10">
        <v>40125.708333333336</v>
      </c>
      <c r="K198" s="10">
        <v>40125.704826388886</v>
      </c>
      <c r="L198">
        <v>5.5070161912104858E-3</v>
      </c>
      <c r="M198">
        <v>2.016666667</v>
      </c>
      <c r="N198">
        <v>1.2213845999999999</v>
      </c>
      <c r="O198">
        <v>0.43569859999999999</v>
      </c>
      <c r="P198">
        <v>0.65</v>
      </c>
      <c r="Q198">
        <v>1.1599582399999999</v>
      </c>
      <c r="R198">
        <v>8.9996759999999995E-2</v>
      </c>
      <c r="S198">
        <v>0.44</v>
      </c>
      <c r="T198">
        <v>1.07772</v>
      </c>
      <c r="U198">
        <v>0</v>
      </c>
      <c r="V198">
        <f>VLOOKUP(J198,天気!$E$2:$J$721,4,FALSE)</f>
        <v>18.7</v>
      </c>
      <c r="W198">
        <v>0</v>
      </c>
      <c r="X198">
        <v>1210</v>
      </c>
      <c r="Y198">
        <v>1125.4247415253703</v>
      </c>
      <c r="Z198">
        <v>-7.1425999999999998</v>
      </c>
      <c r="AA198">
        <v>-7.1425999999999998</v>
      </c>
      <c r="AB198">
        <v>7.1425999999999998</v>
      </c>
      <c r="AC198">
        <v>35.443697010000001</v>
      </c>
      <c r="AD198">
        <v>139.64777480000001</v>
      </c>
      <c r="AE198">
        <v>9.3239999999999998</v>
      </c>
      <c r="AF198">
        <v>2.1814</v>
      </c>
      <c r="AG198">
        <v>9.3239999999999998</v>
      </c>
      <c r="AH198">
        <v>2.1814</v>
      </c>
      <c r="AI198">
        <v>104</v>
      </c>
      <c r="AJ198" t="s">
        <v>110</v>
      </c>
      <c r="AK198">
        <v>1003003</v>
      </c>
      <c r="AL198" t="s">
        <v>262</v>
      </c>
      <c r="AM198">
        <v>100300301</v>
      </c>
      <c r="AN198" t="s">
        <v>263</v>
      </c>
      <c r="AO198">
        <v>35.439909720000003</v>
      </c>
      <c r="AP198">
        <v>139.65929750000001</v>
      </c>
      <c r="AQ198">
        <v>104</v>
      </c>
      <c r="AR198" t="s">
        <v>110</v>
      </c>
      <c r="AS198">
        <v>1003004</v>
      </c>
      <c r="AT198" t="s">
        <v>309</v>
      </c>
      <c r="AU198">
        <v>100300402</v>
      </c>
      <c r="AV198" t="s">
        <v>310</v>
      </c>
      <c r="AW198">
        <v>41</v>
      </c>
      <c r="AX198">
        <v>1</v>
      </c>
      <c r="AY198" t="s">
        <v>74</v>
      </c>
      <c r="AZ198" t="s">
        <v>161</v>
      </c>
      <c r="BA198">
        <v>420</v>
      </c>
      <c r="BB198" t="s">
        <v>177</v>
      </c>
      <c r="BC198">
        <v>15.6</v>
      </c>
      <c r="BD198">
        <v>1</v>
      </c>
      <c r="BE198">
        <v>1283</v>
      </c>
      <c r="BF198">
        <v>4.4000000000000004</v>
      </c>
      <c r="BG198">
        <v>1</v>
      </c>
      <c r="BH198">
        <v>2</v>
      </c>
      <c r="BI198">
        <v>180</v>
      </c>
      <c r="BJ198" t="s">
        <v>264</v>
      </c>
      <c r="BK198" t="s">
        <v>164</v>
      </c>
      <c r="BL198">
        <v>0</v>
      </c>
      <c r="BM198">
        <v>655</v>
      </c>
      <c r="BN198">
        <v>7.9</v>
      </c>
      <c r="BO198">
        <v>985</v>
      </c>
      <c r="BP198">
        <v>11.9</v>
      </c>
      <c r="BQ198">
        <v>21.8</v>
      </c>
      <c r="BR198">
        <v>1</v>
      </c>
      <c r="BS198">
        <v>1297</v>
      </c>
      <c r="BT198">
        <v>6.5</v>
      </c>
      <c r="BU198">
        <v>1</v>
      </c>
      <c r="BV198">
        <v>1297</v>
      </c>
      <c r="BW198">
        <v>15.6</v>
      </c>
      <c r="BX198">
        <v>1</v>
      </c>
      <c r="BY198">
        <v>1.1200000000000001</v>
      </c>
      <c r="BZ198">
        <v>3</v>
      </c>
      <c r="CA198">
        <v>210</v>
      </c>
      <c r="CB198">
        <v>126</v>
      </c>
      <c r="CC198">
        <v>1.9</v>
      </c>
      <c r="CD198">
        <v>362</v>
      </c>
      <c r="CE198">
        <v>5.4</v>
      </c>
      <c r="CF198">
        <v>10.3</v>
      </c>
      <c r="CG198" t="s">
        <v>969</v>
      </c>
      <c r="CH198" t="s">
        <v>969</v>
      </c>
      <c r="CI198" t="s">
        <v>259</v>
      </c>
      <c r="CJ198" t="s">
        <v>976</v>
      </c>
      <c r="CK198" t="s">
        <v>972</v>
      </c>
    </row>
    <row r="199" spans="1:89" x14ac:dyDescent="0.15">
      <c r="A199">
        <v>256241</v>
      </c>
      <c r="B199" t="s">
        <v>183</v>
      </c>
      <c r="C199">
        <v>200</v>
      </c>
      <c r="D199" t="s">
        <v>206</v>
      </c>
      <c r="E199" s="10">
        <v>40125.715266203704</v>
      </c>
      <c r="F199" s="10">
        <v>40125</v>
      </c>
      <c r="G199" s="12">
        <v>0.71526620370423188</v>
      </c>
      <c r="H199" s="12">
        <v>0.75</v>
      </c>
      <c r="I199" s="12">
        <v>0.75</v>
      </c>
      <c r="J199" s="10">
        <v>40125.75</v>
      </c>
      <c r="K199" s="10">
        <v>40125.727407407408</v>
      </c>
      <c r="L199">
        <v>1.0369817690749494E-2</v>
      </c>
      <c r="M199">
        <v>1.7483333329999999</v>
      </c>
      <c r="N199">
        <v>2.6261667000000002</v>
      </c>
      <c r="O199">
        <v>0.93681970000000003</v>
      </c>
      <c r="P199">
        <v>0.74</v>
      </c>
      <c r="Q199">
        <v>2.4940904800000001</v>
      </c>
      <c r="R199">
        <v>0.19350702</v>
      </c>
      <c r="S199">
        <v>0.62</v>
      </c>
      <c r="T199">
        <v>1.6228800000000001</v>
      </c>
      <c r="U199">
        <v>0</v>
      </c>
      <c r="V199">
        <f>VLOOKUP(J199,天気!$E$2:$J$721,4,FALSE)</f>
        <v>17.7</v>
      </c>
      <c r="W199">
        <v>0</v>
      </c>
      <c r="X199">
        <v>1049</v>
      </c>
      <c r="Y199">
        <v>831.00937450709921</v>
      </c>
      <c r="Z199">
        <v>-15.357700000000001</v>
      </c>
      <c r="AA199">
        <v>-15.357700000000001</v>
      </c>
      <c r="AB199">
        <v>15.357700000000001</v>
      </c>
      <c r="AC199">
        <v>35.461088439999997</v>
      </c>
      <c r="AD199">
        <v>139.5329279</v>
      </c>
      <c r="AE199">
        <v>72.813800000000001</v>
      </c>
      <c r="AF199">
        <v>57.456099999999999</v>
      </c>
      <c r="AG199">
        <v>72.813800000000001</v>
      </c>
      <c r="AH199">
        <v>57.456099999999999</v>
      </c>
      <c r="AI199">
        <v>112</v>
      </c>
      <c r="AJ199" t="s">
        <v>129</v>
      </c>
      <c r="AK199">
        <v>1005104</v>
      </c>
      <c r="AL199" t="s">
        <v>348</v>
      </c>
      <c r="AM199">
        <v>100510401</v>
      </c>
      <c r="AN199" t="s">
        <v>349</v>
      </c>
      <c r="AO199">
        <v>35.460535960000001</v>
      </c>
      <c r="AP199">
        <v>139.54207959999999</v>
      </c>
      <c r="AQ199">
        <v>112</v>
      </c>
      <c r="AR199" t="s">
        <v>129</v>
      </c>
      <c r="AS199">
        <v>1005105</v>
      </c>
      <c r="AT199" t="s">
        <v>227</v>
      </c>
      <c r="AU199">
        <v>100510501</v>
      </c>
      <c r="AV199" t="s">
        <v>228</v>
      </c>
      <c r="AW199">
        <v>37</v>
      </c>
      <c r="AX199">
        <v>1</v>
      </c>
      <c r="AY199" t="s">
        <v>74</v>
      </c>
      <c r="AZ199" t="s">
        <v>133</v>
      </c>
      <c r="BA199">
        <v>420</v>
      </c>
      <c r="BB199" t="s">
        <v>177</v>
      </c>
      <c r="BC199">
        <v>18.5</v>
      </c>
      <c r="BD199">
        <v>1</v>
      </c>
      <c r="BE199">
        <v>1932</v>
      </c>
      <c r="BF199">
        <v>6.2</v>
      </c>
      <c r="BG199">
        <v>0</v>
      </c>
      <c r="BH199">
        <v>0</v>
      </c>
      <c r="BI199">
        <v>0</v>
      </c>
      <c r="BJ199">
        <v>0</v>
      </c>
      <c r="BK199">
        <v>0</v>
      </c>
      <c r="BL199">
        <v>0</v>
      </c>
      <c r="BM199">
        <v>0</v>
      </c>
      <c r="BN199">
        <v>0</v>
      </c>
      <c r="BO199">
        <v>0</v>
      </c>
      <c r="BP199">
        <v>0</v>
      </c>
      <c r="BQ199">
        <v>0</v>
      </c>
      <c r="BR199">
        <v>1</v>
      </c>
      <c r="BS199">
        <v>1481</v>
      </c>
      <c r="BT199">
        <v>7.4</v>
      </c>
      <c r="BU199">
        <v>1</v>
      </c>
      <c r="BV199">
        <v>1481</v>
      </c>
      <c r="BW199">
        <v>18.5</v>
      </c>
      <c r="BX199">
        <v>0</v>
      </c>
      <c r="BY199">
        <v>0</v>
      </c>
      <c r="BZ199">
        <v>0</v>
      </c>
      <c r="CA199">
        <v>0</v>
      </c>
      <c r="CB199">
        <v>0</v>
      </c>
      <c r="CC199">
        <v>0</v>
      </c>
      <c r="CD199">
        <v>0</v>
      </c>
      <c r="CE199">
        <v>0</v>
      </c>
      <c r="CF199">
        <v>0</v>
      </c>
      <c r="CG199" t="s">
        <v>1390</v>
      </c>
      <c r="CH199" t="s">
        <v>974</v>
      </c>
      <c r="CI199" t="s">
        <v>1380</v>
      </c>
      <c r="CJ199" t="s">
        <v>969</v>
      </c>
      <c r="CK199" t="s">
        <v>972</v>
      </c>
    </row>
    <row r="200" spans="1:89" x14ac:dyDescent="0.15">
      <c r="A200">
        <v>256242</v>
      </c>
      <c r="B200" t="s">
        <v>135</v>
      </c>
      <c r="C200">
        <v>200</v>
      </c>
      <c r="D200" t="s">
        <v>206</v>
      </c>
      <c r="E200" s="10">
        <v>40125.719513888886</v>
      </c>
      <c r="F200" s="10">
        <v>40125</v>
      </c>
      <c r="G200" s="12">
        <v>0.71951388888555812</v>
      </c>
      <c r="H200" s="12">
        <v>0.75</v>
      </c>
      <c r="I200" s="12">
        <v>0.75</v>
      </c>
      <c r="J200" s="10">
        <v>40125.75</v>
      </c>
      <c r="K200" s="10">
        <v>40125.727731481478</v>
      </c>
      <c r="L200">
        <v>1.9126543209876542E-3</v>
      </c>
      <c r="M200">
        <v>1.183333333</v>
      </c>
      <c r="N200">
        <v>0.2119374</v>
      </c>
      <c r="O200">
        <v>7.5603400000000001E-2</v>
      </c>
      <c r="P200">
        <v>0.32</v>
      </c>
      <c r="Q200">
        <v>0.20127856</v>
      </c>
      <c r="R200">
        <v>1.5616440000000001E-2</v>
      </c>
      <c r="S200">
        <v>0.28999999999999998</v>
      </c>
      <c r="T200">
        <v>0.55356000000000005</v>
      </c>
      <c r="U200">
        <v>0</v>
      </c>
      <c r="V200">
        <f>VLOOKUP(J200,天気!$E$2:$J$721,4,FALSE)</f>
        <v>17.7</v>
      </c>
      <c r="W200">
        <v>2</v>
      </c>
      <c r="X200">
        <v>710</v>
      </c>
      <c r="Y200">
        <v>493.69251498993503</v>
      </c>
      <c r="Z200">
        <v>1.2393999999999998</v>
      </c>
      <c r="AA200">
        <v>1.2393999999999998</v>
      </c>
      <c r="AB200">
        <v>1.2393999999999998</v>
      </c>
      <c r="AC200">
        <v>35.401527340000001</v>
      </c>
      <c r="AD200">
        <v>139.53446750000001</v>
      </c>
      <c r="AE200">
        <v>16.257100000000001</v>
      </c>
      <c r="AF200">
        <v>17.496500000000001</v>
      </c>
      <c r="AG200">
        <v>17.496500000000001</v>
      </c>
      <c r="AH200">
        <v>16.257100000000001</v>
      </c>
      <c r="AI200">
        <v>110</v>
      </c>
      <c r="AJ200" t="s">
        <v>95</v>
      </c>
      <c r="AK200">
        <v>1009018</v>
      </c>
      <c r="AL200" t="s">
        <v>138</v>
      </c>
      <c r="AM200">
        <v>100901802</v>
      </c>
      <c r="AN200" t="s">
        <v>258</v>
      </c>
      <c r="AO200">
        <v>35.405808110000002</v>
      </c>
      <c r="AP200">
        <v>139.53591589999999</v>
      </c>
      <c r="AQ200">
        <v>110</v>
      </c>
      <c r="AR200" t="s">
        <v>95</v>
      </c>
      <c r="AS200">
        <v>1009029</v>
      </c>
      <c r="AT200" t="s">
        <v>136</v>
      </c>
      <c r="AU200">
        <v>100902901</v>
      </c>
      <c r="AV200" t="s">
        <v>137</v>
      </c>
      <c r="AW200">
        <v>37</v>
      </c>
      <c r="AX200">
        <v>1</v>
      </c>
      <c r="AY200" t="s">
        <v>74</v>
      </c>
      <c r="AZ200" t="s">
        <v>101</v>
      </c>
      <c r="BA200">
        <v>420</v>
      </c>
      <c r="BB200" t="s">
        <v>177</v>
      </c>
      <c r="BC200">
        <v>8.1</v>
      </c>
      <c r="BD200">
        <v>1</v>
      </c>
      <c r="BE200">
        <v>659</v>
      </c>
      <c r="BF200">
        <v>2.9</v>
      </c>
      <c r="BG200">
        <v>0</v>
      </c>
      <c r="BH200">
        <v>0</v>
      </c>
      <c r="BI200">
        <v>0</v>
      </c>
      <c r="BJ200">
        <v>0</v>
      </c>
      <c r="BK200">
        <v>0</v>
      </c>
      <c r="BL200">
        <v>0</v>
      </c>
      <c r="BM200">
        <v>0</v>
      </c>
      <c r="BN200">
        <v>0</v>
      </c>
      <c r="BO200">
        <v>0</v>
      </c>
      <c r="BP200">
        <v>0</v>
      </c>
      <c r="BQ200">
        <v>0</v>
      </c>
      <c r="BR200">
        <v>1</v>
      </c>
      <c r="BS200">
        <v>648</v>
      </c>
      <c r="BT200">
        <v>3.2</v>
      </c>
      <c r="BU200">
        <v>1</v>
      </c>
      <c r="BV200">
        <v>648</v>
      </c>
      <c r="BW200">
        <v>8.1</v>
      </c>
      <c r="BX200">
        <v>0</v>
      </c>
      <c r="BY200">
        <v>0</v>
      </c>
      <c r="BZ200">
        <v>0</v>
      </c>
      <c r="CA200">
        <v>0</v>
      </c>
      <c r="CB200">
        <v>0</v>
      </c>
      <c r="CC200">
        <v>0</v>
      </c>
      <c r="CD200">
        <v>0</v>
      </c>
      <c r="CE200">
        <v>0</v>
      </c>
      <c r="CF200">
        <v>0</v>
      </c>
      <c r="CG200" t="s">
        <v>1196</v>
      </c>
      <c r="CH200" t="s">
        <v>976</v>
      </c>
      <c r="CI200" t="s">
        <v>1192</v>
      </c>
      <c r="CJ200" t="s">
        <v>969</v>
      </c>
      <c r="CK200" t="s">
        <v>991</v>
      </c>
    </row>
    <row r="201" spans="1:89" x14ac:dyDescent="0.15">
      <c r="A201">
        <v>256243</v>
      </c>
      <c r="B201" t="s">
        <v>308</v>
      </c>
      <c r="C201">
        <v>200</v>
      </c>
      <c r="D201" t="s">
        <v>206</v>
      </c>
      <c r="E201" s="10">
        <v>40125.738125000003</v>
      </c>
      <c r="F201" s="10">
        <v>40125</v>
      </c>
      <c r="G201" s="12">
        <v>0.73812500000349246</v>
      </c>
      <c r="H201" s="12">
        <v>0.75</v>
      </c>
      <c r="I201" s="12">
        <v>0.75</v>
      </c>
      <c r="J201" s="10">
        <v>40125.75</v>
      </c>
      <c r="K201" s="10">
        <v>40125.751423611109</v>
      </c>
      <c r="L201">
        <v>6.7896069868995631E-3</v>
      </c>
      <c r="M201">
        <v>1.915</v>
      </c>
      <c r="N201">
        <v>1.3293710999999999</v>
      </c>
      <c r="O201">
        <v>0.47422009999999998</v>
      </c>
      <c r="P201">
        <v>0.56999999999999995</v>
      </c>
      <c r="Q201">
        <v>1.26251384</v>
      </c>
      <c r="R201">
        <v>9.7953659999999998E-2</v>
      </c>
      <c r="S201">
        <v>0.43</v>
      </c>
      <c r="T201">
        <v>0.95928000000000002</v>
      </c>
      <c r="U201">
        <v>0</v>
      </c>
      <c r="V201">
        <f>VLOOKUP(J201,天気!$E$2:$J$721,4,FALSE)</f>
        <v>17.7</v>
      </c>
      <c r="W201">
        <v>0</v>
      </c>
      <c r="X201">
        <v>1149</v>
      </c>
      <c r="Y201">
        <v>945.46927820109443</v>
      </c>
      <c r="Z201">
        <v>7.7740999999999998</v>
      </c>
      <c r="AA201">
        <v>7.7740999999999998</v>
      </c>
      <c r="AB201">
        <v>7.7740999999999998</v>
      </c>
      <c r="AC201">
        <v>35.440585630000001</v>
      </c>
      <c r="AD201">
        <v>139.65840700000001</v>
      </c>
      <c r="AE201">
        <v>3.1726000000000001</v>
      </c>
      <c r="AF201">
        <v>10.9467</v>
      </c>
      <c r="AG201">
        <v>10.9467</v>
      </c>
      <c r="AH201">
        <v>3.1726000000000001</v>
      </c>
      <c r="AI201">
        <v>104</v>
      </c>
      <c r="AJ201" t="s">
        <v>110</v>
      </c>
      <c r="AK201">
        <v>1003004</v>
      </c>
      <c r="AL201" t="s">
        <v>309</v>
      </c>
      <c r="AM201">
        <v>100300401</v>
      </c>
      <c r="AN201" t="s">
        <v>512</v>
      </c>
      <c r="AO201">
        <v>35.443536039999998</v>
      </c>
      <c r="AP201">
        <v>139.648617</v>
      </c>
      <c r="AQ201">
        <v>104</v>
      </c>
      <c r="AR201" t="s">
        <v>110</v>
      </c>
      <c r="AS201">
        <v>1003003</v>
      </c>
      <c r="AT201" t="s">
        <v>262</v>
      </c>
      <c r="AU201">
        <v>100300301</v>
      </c>
      <c r="AV201" t="s">
        <v>263</v>
      </c>
      <c r="AW201">
        <v>41</v>
      </c>
      <c r="AX201">
        <v>1</v>
      </c>
      <c r="AY201" t="s">
        <v>74</v>
      </c>
      <c r="AZ201" t="s">
        <v>161</v>
      </c>
      <c r="BA201">
        <v>420</v>
      </c>
      <c r="BB201" t="s">
        <v>177</v>
      </c>
      <c r="BC201">
        <v>14.1</v>
      </c>
      <c r="BD201">
        <v>1</v>
      </c>
      <c r="BE201">
        <v>1142</v>
      </c>
      <c r="BF201">
        <v>4.3</v>
      </c>
      <c r="BG201">
        <v>1</v>
      </c>
      <c r="BH201">
        <v>1</v>
      </c>
      <c r="BI201">
        <v>180</v>
      </c>
      <c r="BJ201" t="s">
        <v>164</v>
      </c>
      <c r="BK201" t="s">
        <v>264</v>
      </c>
      <c r="BL201">
        <v>0</v>
      </c>
      <c r="BM201">
        <v>980</v>
      </c>
      <c r="BN201">
        <v>12.2</v>
      </c>
      <c r="BO201">
        <v>694</v>
      </c>
      <c r="BP201">
        <v>8.3000000000000007</v>
      </c>
      <c r="BQ201">
        <v>21.5</v>
      </c>
      <c r="BR201">
        <v>1</v>
      </c>
      <c r="BS201">
        <v>1145</v>
      </c>
      <c r="BT201">
        <v>5.7</v>
      </c>
      <c r="BU201">
        <v>1</v>
      </c>
      <c r="BV201">
        <v>1145</v>
      </c>
      <c r="BW201">
        <v>14.1</v>
      </c>
      <c r="BX201">
        <v>1</v>
      </c>
      <c r="BY201">
        <v>1</v>
      </c>
      <c r="BZ201">
        <v>2</v>
      </c>
      <c r="CA201">
        <v>210</v>
      </c>
      <c r="CB201">
        <v>349</v>
      </c>
      <c r="CC201">
        <v>5.2</v>
      </c>
      <c r="CD201">
        <v>76</v>
      </c>
      <c r="CE201">
        <v>1.1000000000000001</v>
      </c>
      <c r="CF201">
        <v>8.3000000000000007</v>
      </c>
      <c r="CG201" t="s">
        <v>259</v>
      </c>
      <c r="CH201" t="s">
        <v>976</v>
      </c>
      <c r="CI201" t="s">
        <v>969</v>
      </c>
      <c r="CJ201" t="s">
        <v>969</v>
      </c>
      <c r="CK201" t="s">
        <v>972</v>
      </c>
    </row>
    <row r="202" spans="1:89" hidden="1" x14ac:dyDescent="0.15">
      <c r="A202">
        <v>256245</v>
      </c>
      <c r="B202" t="s">
        <v>123</v>
      </c>
      <c r="C202">
        <v>500</v>
      </c>
      <c r="D202" t="s">
        <v>148</v>
      </c>
      <c r="E202" s="10">
        <v>40125.747685185182</v>
      </c>
      <c r="F202" s="10">
        <v>40125</v>
      </c>
      <c r="G202" s="12">
        <v>0.74768518518249039</v>
      </c>
      <c r="H202" s="12">
        <v>0.75</v>
      </c>
      <c r="I202" s="12">
        <v>0.75</v>
      </c>
      <c r="J202" s="10">
        <v>40125.75</v>
      </c>
      <c r="K202" s="10">
        <v>40125.754027777781</v>
      </c>
      <c r="L202">
        <v>9.1267345050879078E-4</v>
      </c>
      <c r="M202">
        <v>1.38</v>
      </c>
      <c r="N202">
        <v>0.16870859999999999</v>
      </c>
      <c r="O202">
        <v>6.0182600000000003E-2</v>
      </c>
      <c r="P202">
        <v>0.91333333299999997</v>
      </c>
      <c r="Q202">
        <v>0.16022384000000001</v>
      </c>
      <c r="R202">
        <v>1.243116E-2</v>
      </c>
      <c r="S202">
        <v>0.83</v>
      </c>
      <c r="T202">
        <v>1.2347999999999999</v>
      </c>
      <c r="U202">
        <v>0</v>
      </c>
      <c r="V202">
        <f>VLOOKUP(J202,天気!$E$2:$J$721,4,FALSE)</f>
        <v>17.7</v>
      </c>
      <c r="W202">
        <v>0</v>
      </c>
      <c r="X202">
        <v>548</v>
      </c>
      <c r="Y202">
        <v>883.90436207176981</v>
      </c>
      <c r="Z202">
        <v>-0.98660000000000281</v>
      </c>
      <c r="AA202">
        <v>-0.98660000000000281</v>
      </c>
      <c r="AB202">
        <v>0.98660000000000281</v>
      </c>
      <c r="AC202">
        <v>35.622439380000003</v>
      </c>
      <c r="AD202">
        <v>139.68175830000001</v>
      </c>
      <c r="AE202">
        <v>40.747500000000002</v>
      </c>
      <c r="AF202">
        <v>39.760899999999999</v>
      </c>
      <c r="AG202">
        <v>40.747500000000002</v>
      </c>
      <c r="AH202">
        <v>39.760899999999999</v>
      </c>
      <c r="AO202">
        <v>35.628066660000002</v>
      </c>
      <c r="AP202">
        <v>139.6748489</v>
      </c>
      <c r="AW202">
        <v>38</v>
      </c>
      <c r="AX202">
        <v>1</v>
      </c>
      <c r="AY202" t="s">
        <v>74</v>
      </c>
      <c r="AZ202" t="s">
        <v>125</v>
      </c>
      <c r="BA202">
        <v>410</v>
      </c>
      <c r="BB202" t="s">
        <v>162</v>
      </c>
      <c r="BC202">
        <v>5.4</v>
      </c>
      <c r="BD202">
        <v>1</v>
      </c>
      <c r="BE202">
        <v>1470</v>
      </c>
      <c r="BF202">
        <v>8.3000000000000007</v>
      </c>
      <c r="BG202">
        <v>1</v>
      </c>
      <c r="BH202">
        <v>21</v>
      </c>
      <c r="BI202">
        <v>190</v>
      </c>
      <c r="BJ202" t="s">
        <v>126</v>
      </c>
      <c r="BK202" t="s">
        <v>616</v>
      </c>
      <c r="BL202">
        <v>1</v>
      </c>
      <c r="BM202">
        <v>825</v>
      </c>
      <c r="BN202">
        <v>10.1</v>
      </c>
      <c r="BO202">
        <v>1523</v>
      </c>
      <c r="BP202">
        <v>18.100000000000001</v>
      </c>
      <c r="BQ202">
        <v>49.2</v>
      </c>
      <c r="BR202">
        <v>1</v>
      </c>
      <c r="BS202">
        <v>1081</v>
      </c>
      <c r="BT202">
        <v>5.4</v>
      </c>
      <c r="BU202">
        <v>1</v>
      </c>
      <c r="BV202">
        <v>1081</v>
      </c>
      <c r="BW202">
        <v>13.8</v>
      </c>
      <c r="BX202">
        <v>0</v>
      </c>
      <c r="BY202">
        <v>0</v>
      </c>
      <c r="BZ202">
        <v>0</v>
      </c>
      <c r="CA202">
        <v>0</v>
      </c>
      <c r="CB202">
        <v>0</v>
      </c>
      <c r="CC202">
        <v>0</v>
      </c>
      <c r="CD202">
        <v>0</v>
      </c>
      <c r="CE202">
        <v>0</v>
      </c>
      <c r="CF202">
        <v>0</v>
      </c>
      <c r="CG202" t="s">
        <v>1337</v>
      </c>
      <c r="CH202" t="s">
        <v>70</v>
      </c>
      <c r="CI202" t="s">
        <v>1345</v>
      </c>
      <c r="CJ202" t="s">
        <v>1063</v>
      </c>
      <c r="CK202" t="s">
        <v>972</v>
      </c>
    </row>
    <row r="203" spans="1:89" hidden="1" x14ac:dyDescent="0.15">
      <c r="A203">
        <v>256246</v>
      </c>
      <c r="B203" t="s">
        <v>123</v>
      </c>
      <c r="C203">
        <v>200</v>
      </c>
      <c r="D203" t="s">
        <v>206</v>
      </c>
      <c r="E203" s="10">
        <v>40125.758877314816</v>
      </c>
      <c r="F203" s="10">
        <v>40125</v>
      </c>
      <c r="G203" s="12">
        <v>0.75887731481634546</v>
      </c>
      <c r="H203" s="12">
        <v>0.79166666666666696</v>
      </c>
      <c r="I203" s="12">
        <v>0.79166666666666696</v>
      </c>
      <c r="J203" s="10">
        <v>40125.791666666664</v>
      </c>
      <c r="K203" s="10">
        <v>40125.762326388889</v>
      </c>
      <c r="L203">
        <v>1.6178723404255312E-2</v>
      </c>
      <c r="M203">
        <v>0.76</v>
      </c>
      <c r="N203">
        <v>1.8203975999999999</v>
      </c>
      <c r="O203">
        <v>0.6493816</v>
      </c>
      <c r="P203">
        <v>0.49666666700000001</v>
      </c>
      <c r="Q203">
        <v>1.72884544</v>
      </c>
      <c r="R203">
        <v>0.13413456000000001</v>
      </c>
      <c r="S203">
        <v>0.49</v>
      </c>
      <c r="T203">
        <v>0.70728000000000002</v>
      </c>
      <c r="U203">
        <v>0</v>
      </c>
      <c r="V203">
        <f>VLOOKUP(J203,天気!$E$2:$J$721,4,FALSE)</f>
        <v>17.899999999999999</v>
      </c>
      <c r="W203">
        <v>0</v>
      </c>
      <c r="X203">
        <v>298</v>
      </c>
      <c r="Y203">
        <v>530.66353469136436</v>
      </c>
      <c r="Z203">
        <v>-10.645599999999995</v>
      </c>
      <c r="AA203">
        <v>-10.645599999999995</v>
      </c>
      <c r="AB203">
        <v>10.645599999999995</v>
      </c>
      <c r="AC203">
        <v>35.628747990000001</v>
      </c>
      <c r="AD203">
        <v>139.67519770000001</v>
      </c>
      <c r="AE203">
        <v>43.031599999999997</v>
      </c>
      <c r="AF203">
        <v>32.386000000000003</v>
      </c>
      <c r="AG203">
        <v>43.031599999999997</v>
      </c>
      <c r="AH203">
        <v>32.386000000000003</v>
      </c>
      <c r="AO203">
        <v>35.631280009999998</v>
      </c>
      <c r="AP203">
        <v>139.6801758</v>
      </c>
      <c r="AW203">
        <v>38</v>
      </c>
      <c r="AX203">
        <v>1</v>
      </c>
      <c r="AY203" t="s">
        <v>74</v>
      </c>
      <c r="AZ203" t="s">
        <v>125</v>
      </c>
      <c r="BA203">
        <v>410</v>
      </c>
      <c r="BB203" t="s">
        <v>162</v>
      </c>
      <c r="BC203">
        <v>3.3</v>
      </c>
      <c r="BD203">
        <v>1</v>
      </c>
      <c r="BE203">
        <v>842</v>
      </c>
      <c r="BF203">
        <v>4.9000000000000004</v>
      </c>
      <c r="BG203">
        <v>1</v>
      </c>
      <c r="BH203">
        <v>21</v>
      </c>
      <c r="BI203">
        <v>190</v>
      </c>
      <c r="BJ203" t="s">
        <v>616</v>
      </c>
      <c r="BK203" t="s">
        <v>126</v>
      </c>
      <c r="BL203">
        <v>1</v>
      </c>
      <c r="BM203">
        <v>1490</v>
      </c>
      <c r="BN203">
        <v>19.100000000000001</v>
      </c>
      <c r="BO203">
        <v>670</v>
      </c>
      <c r="BP203">
        <v>8</v>
      </c>
      <c r="BQ203">
        <v>48.1</v>
      </c>
      <c r="BR203">
        <v>1</v>
      </c>
      <c r="BS203">
        <v>658</v>
      </c>
      <c r="BT203">
        <v>3.3</v>
      </c>
      <c r="BU203">
        <v>1</v>
      </c>
      <c r="BV203">
        <v>658</v>
      </c>
      <c r="BW203">
        <v>7.6</v>
      </c>
      <c r="BX203">
        <v>0</v>
      </c>
      <c r="BY203">
        <v>0</v>
      </c>
      <c r="BZ203">
        <v>0</v>
      </c>
      <c r="CA203">
        <v>0</v>
      </c>
      <c r="CB203">
        <v>0</v>
      </c>
      <c r="CC203">
        <v>0</v>
      </c>
      <c r="CD203">
        <v>0</v>
      </c>
      <c r="CE203">
        <v>0</v>
      </c>
      <c r="CF203">
        <v>0</v>
      </c>
      <c r="CG203" t="s">
        <v>1345</v>
      </c>
      <c r="CH203" t="s">
        <v>1063</v>
      </c>
      <c r="CI203" t="s">
        <v>969</v>
      </c>
      <c r="CJ203" t="s">
        <v>969</v>
      </c>
      <c r="CK203" t="s">
        <v>972</v>
      </c>
    </row>
    <row r="204" spans="1:89" x14ac:dyDescent="0.15">
      <c r="A204">
        <v>256247</v>
      </c>
      <c r="B204" t="s">
        <v>128</v>
      </c>
      <c r="C204">
        <v>800</v>
      </c>
      <c r="D204" t="s">
        <v>285</v>
      </c>
      <c r="E204" s="10">
        <v>40125.767511574071</v>
      </c>
      <c r="F204" s="10">
        <v>40125</v>
      </c>
      <c r="G204" s="12">
        <v>0.76751157407124992</v>
      </c>
      <c r="H204" s="12">
        <v>0.79166666666666696</v>
      </c>
      <c r="I204" s="12">
        <v>0.79166666666666696</v>
      </c>
      <c r="J204" s="10">
        <v>40125.791666666664</v>
      </c>
      <c r="K204" s="10">
        <v>40125.787615740737</v>
      </c>
      <c r="L204">
        <v>3.3808398950131236E-3</v>
      </c>
      <c r="M204">
        <v>2.895</v>
      </c>
      <c r="N204">
        <v>0.44053019999999998</v>
      </c>
      <c r="O204">
        <v>0.15714819999999999</v>
      </c>
      <c r="P204">
        <v>0.38</v>
      </c>
      <c r="Q204">
        <v>0.41837488</v>
      </c>
      <c r="R204">
        <v>3.2460120000000002E-2</v>
      </c>
      <c r="S204">
        <v>0.51</v>
      </c>
      <c r="T204">
        <v>0.67956000000000005</v>
      </c>
      <c r="U204">
        <v>0</v>
      </c>
      <c r="V204">
        <f>VLOOKUP(J204,天気!$E$2:$J$721,4,FALSE)</f>
        <v>17.899999999999999</v>
      </c>
      <c r="W204">
        <v>0</v>
      </c>
      <c r="X204">
        <v>1737</v>
      </c>
      <c r="Y204">
        <v>36.898642042046838</v>
      </c>
      <c r="Z204">
        <v>2.5762</v>
      </c>
      <c r="AA204">
        <v>2.5762</v>
      </c>
      <c r="AB204">
        <v>2.5762</v>
      </c>
      <c r="AC204">
        <v>35.46014967</v>
      </c>
      <c r="AD204">
        <v>139.51755879999999</v>
      </c>
      <c r="AE204">
        <v>67.6494</v>
      </c>
      <c r="AF204">
        <v>70.2256</v>
      </c>
      <c r="AG204">
        <v>70.2256</v>
      </c>
      <c r="AH204">
        <v>67.6494</v>
      </c>
      <c r="AI204">
        <v>112</v>
      </c>
      <c r="AJ204" t="s">
        <v>129</v>
      </c>
      <c r="AK204">
        <v>1005103</v>
      </c>
      <c r="AL204" t="s">
        <v>130</v>
      </c>
      <c r="AM204">
        <v>100510301</v>
      </c>
      <c r="AN204" t="s">
        <v>131</v>
      </c>
      <c r="AO204">
        <v>35.459876100000002</v>
      </c>
      <c r="AP204">
        <v>139.51732809999999</v>
      </c>
      <c r="AQ204">
        <v>112</v>
      </c>
      <c r="AR204" t="s">
        <v>129</v>
      </c>
      <c r="AS204">
        <v>1005103</v>
      </c>
      <c r="AT204" t="s">
        <v>130</v>
      </c>
      <c r="AU204">
        <v>100510301</v>
      </c>
      <c r="AV204" t="s">
        <v>131</v>
      </c>
      <c r="AW204">
        <v>45</v>
      </c>
      <c r="AX204">
        <v>1</v>
      </c>
      <c r="AY204" t="s">
        <v>74</v>
      </c>
      <c r="AZ204" t="s">
        <v>133</v>
      </c>
      <c r="BA204">
        <v>420</v>
      </c>
      <c r="BB204" t="s">
        <v>177</v>
      </c>
      <c r="BC204">
        <v>10</v>
      </c>
      <c r="BD204">
        <v>1</v>
      </c>
      <c r="BE204">
        <v>809</v>
      </c>
      <c r="BF204">
        <v>5.0999999999999996</v>
      </c>
      <c r="BG204">
        <v>0</v>
      </c>
      <c r="BH204">
        <v>0</v>
      </c>
      <c r="BI204">
        <v>0</v>
      </c>
      <c r="BJ204">
        <v>0</v>
      </c>
      <c r="BK204">
        <v>0</v>
      </c>
      <c r="BL204">
        <v>0</v>
      </c>
      <c r="BM204">
        <v>0</v>
      </c>
      <c r="BN204">
        <v>0</v>
      </c>
      <c r="BO204">
        <v>0</v>
      </c>
      <c r="BP204">
        <v>0</v>
      </c>
      <c r="BQ204">
        <v>0</v>
      </c>
      <c r="BR204">
        <v>1</v>
      </c>
      <c r="BS204">
        <v>762</v>
      </c>
      <c r="BT204">
        <v>3.8</v>
      </c>
      <c r="BU204">
        <v>1</v>
      </c>
      <c r="BV204">
        <v>762</v>
      </c>
      <c r="BW204">
        <v>10</v>
      </c>
      <c r="BX204">
        <v>0</v>
      </c>
      <c r="BY204">
        <v>0</v>
      </c>
      <c r="BZ204">
        <v>0</v>
      </c>
      <c r="CA204">
        <v>0</v>
      </c>
      <c r="CB204">
        <v>0</v>
      </c>
      <c r="CC204">
        <v>0</v>
      </c>
      <c r="CD204">
        <v>0</v>
      </c>
      <c r="CE204">
        <v>0</v>
      </c>
      <c r="CF204">
        <v>0</v>
      </c>
      <c r="CG204" t="s">
        <v>969</v>
      </c>
      <c r="CH204" t="s">
        <v>969</v>
      </c>
      <c r="CI204" t="s">
        <v>969</v>
      </c>
      <c r="CJ204" t="s">
        <v>969</v>
      </c>
      <c r="CK204" t="s">
        <v>972</v>
      </c>
    </row>
    <row r="205" spans="1:89" x14ac:dyDescent="0.15">
      <c r="A205">
        <v>256252</v>
      </c>
      <c r="B205" t="s">
        <v>240</v>
      </c>
      <c r="C205">
        <v>500</v>
      </c>
      <c r="D205" t="s">
        <v>148</v>
      </c>
      <c r="E205" s="10">
        <v>40125.816481481481</v>
      </c>
      <c r="F205" s="10">
        <v>40125</v>
      </c>
      <c r="G205" s="12">
        <v>0.81648148148087785</v>
      </c>
      <c r="H205" s="12">
        <v>0.83333333333333404</v>
      </c>
      <c r="I205" s="12">
        <v>0.83333333333333404</v>
      </c>
      <c r="J205" s="10">
        <v>40125.833333333336</v>
      </c>
      <c r="K205" s="10">
        <v>40125.840462962966</v>
      </c>
      <c r="L205">
        <v>4.9864864864864831E-3</v>
      </c>
      <c r="M205">
        <v>0.53</v>
      </c>
      <c r="N205">
        <v>0.37859399999999999</v>
      </c>
      <c r="O205">
        <v>0.13505400000000001</v>
      </c>
      <c r="P205">
        <v>0.22</v>
      </c>
      <c r="Q205">
        <v>0.35955359999999997</v>
      </c>
      <c r="R205">
        <v>2.7896399999999998E-2</v>
      </c>
      <c r="S205">
        <v>0.2</v>
      </c>
      <c r="T205">
        <v>0.37212000000000001</v>
      </c>
      <c r="U205">
        <v>0</v>
      </c>
      <c r="V205">
        <f>VLOOKUP(J205,天気!$E$2:$J$721,4,FALSE)</f>
        <v>17.600000000000001</v>
      </c>
      <c r="W205">
        <v>1</v>
      </c>
      <c r="X205">
        <v>2072</v>
      </c>
      <c r="Y205">
        <v>427.57787594541134</v>
      </c>
      <c r="Z205">
        <v>-2.2139999999999986</v>
      </c>
      <c r="AA205">
        <v>-2.2139999999999986</v>
      </c>
      <c r="AB205">
        <v>2.2139999999999986</v>
      </c>
      <c r="AC205">
        <v>35.443487759999996</v>
      </c>
      <c r="AD205">
        <v>139.63808660000001</v>
      </c>
      <c r="AE205">
        <v>12.375999999999999</v>
      </c>
      <c r="AF205">
        <v>10.162000000000001</v>
      </c>
      <c r="AG205">
        <v>12.375999999999999</v>
      </c>
      <c r="AH205">
        <v>10.162000000000001</v>
      </c>
      <c r="AI205">
        <v>104</v>
      </c>
      <c r="AJ205" t="s">
        <v>110</v>
      </c>
      <c r="AK205">
        <v>1003002</v>
      </c>
      <c r="AL205" t="s">
        <v>116</v>
      </c>
      <c r="AM205">
        <v>100300215</v>
      </c>
      <c r="AN205" t="s">
        <v>132</v>
      </c>
      <c r="AO205">
        <v>35.441379560000001</v>
      </c>
      <c r="AP205">
        <v>139.6420348</v>
      </c>
      <c r="AQ205">
        <v>104</v>
      </c>
      <c r="AR205" t="s">
        <v>110</v>
      </c>
      <c r="AS205">
        <v>1003003</v>
      </c>
      <c r="AT205" t="s">
        <v>262</v>
      </c>
      <c r="AU205">
        <v>100300301</v>
      </c>
      <c r="AV205" t="s">
        <v>263</v>
      </c>
      <c r="AW205">
        <v>50</v>
      </c>
      <c r="AX205">
        <v>2</v>
      </c>
      <c r="AY205" t="s">
        <v>100</v>
      </c>
      <c r="AZ205" t="s">
        <v>161</v>
      </c>
      <c r="BA205">
        <v>240</v>
      </c>
      <c r="BB205" t="s">
        <v>241</v>
      </c>
      <c r="BC205">
        <v>4.2</v>
      </c>
      <c r="BD205">
        <v>1</v>
      </c>
      <c r="BE205">
        <v>443</v>
      </c>
      <c r="BF205">
        <v>2</v>
      </c>
      <c r="BG205">
        <v>0</v>
      </c>
      <c r="BH205">
        <v>0</v>
      </c>
      <c r="BI205">
        <v>0</v>
      </c>
      <c r="BJ205">
        <v>0</v>
      </c>
      <c r="BK205">
        <v>0</v>
      </c>
      <c r="BL205">
        <v>0</v>
      </c>
      <c r="BM205">
        <v>0</v>
      </c>
      <c r="BN205">
        <v>0</v>
      </c>
      <c r="BO205">
        <v>0</v>
      </c>
      <c r="BP205">
        <v>0</v>
      </c>
      <c r="BQ205">
        <v>0</v>
      </c>
      <c r="BR205">
        <v>1</v>
      </c>
      <c r="BS205">
        <v>444</v>
      </c>
      <c r="BT205">
        <v>2.2000000000000002</v>
      </c>
      <c r="BU205">
        <v>1</v>
      </c>
      <c r="BV205">
        <v>444</v>
      </c>
      <c r="BW205">
        <v>5.3</v>
      </c>
      <c r="BX205">
        <v>1</v>
      </c>
      <c r="BY205">
        <v>0.28999999999999998</v>
      </c>
      <c r="BZ205">
        <v>1</v>
      </c>
      <c r="CA205">
        <v>210</v>
      </c>
      <c r="CB205">
        <v>145</v>
      </c>
      <c r="CC205">
        <v>2.2000000000000002</v>
      </c>
      <c r="CD205">
        <v>64</v>
      </c>
      <c r="CE205">
        <v>1</v>
      </c>
      <c r="CF205">
        <v>4.2</v>
      </c>
      <c r="CG205" t="s">
        <v>1414</v>
      </c>
      <c r="CH205" t="s">
        <v>1002</v>
      </c>
      <c r="CI205" t="s">
        <v>1060</v>
      </c>
      <c r="CJ205" t="s">
        <v>974</v>
      </c>
      <c r="CK205" t="s">
        <v>986</v>
      </c>
    </row>
    <row r="206" spans="1:89" x14ac:dyDescent="0.15">
      <c r="A206">
        <v>256253</v>
      </c>
      <c r="B206" t="s">
        <v>337</v>
      </c>
      <c r="C206">
        <v>200</v>
      </c>
      <c r="D206" t="s">
        <v>206</v>
      </c>
      <c r="E206" s="10">
        <v>40125.817291666666</v>
      </c>
      <c r="F206" s="10">
        <v>40125</v>
      </c>
      <c r="G206" s="12">
        <v>0.81729166666627862</v>
      </c>
      <c r="H206" s="12">
        <v>0.83333333333333404</v>
      </c>
      <c r="I206" s="12">
        <v>0.83333333333333404</v>
      </c>
      <c r="J206" s="10">
        <v>40125.833333333336</v>
      </c>
      <c r="K206" s="10">
        <v>40125.825520833336</v>
      </c>
      <c r="L206">
        <v>2.7326629422718806E-2</v>
      </c>
      <c r="M206">
        <v>1.36</v>
      </c>
      <c r="N206">
        <v>5.0186447999999997</v>
      </c>
      <c r="O206">
        <v>1.7902768</v>
      </c>
      <c r="P206">
        <v>0.54</v>
      </c>
      <c r="Q206">
        <v>4.7662451199999998</v>
      </c>
      <c r="R206">
        <v>0.36979487999999999</v>
      </c>
      <c r="S206">
        <v>1.1850000000000001</v>
      </c>
      <c r="T206">
        <v>0.87192000000000003</v>
      </c>
      <c r="U206">
        <v>0</v>
      </c>
      <c r="V206">
        <f>VLOOKUP(J206,天気!$E$2:$J$721,4,FALSE)</f>
        <v>17.600000000000001</v>
      </c>
      <c r="W206">
        <v>0</v>
      </c>
      <c r="X206">
        <v>711</v>
      </c>
      <c r="Y206">
        <v>862.89157641832662</v>
      </c>
      <c r="Z206">
        <v>29.348799999999997</v>
      </c>
      <c r="AA206">
        <v>29.348799999999997</v>
      </c>
      <c r="AB206">
        <v>29.348799999999997</v>
      </c>
      <c r="AC206">
        <v>35.432056209999999</v>
      </c>
      <c r="AD206">
        <v>139.65678689999999</v>
      </c>
      <c r="AE206">
        <v>7.4499000000000004</v>
      </c>
      <c r="AF206">
        <v>36.798699999999997</v>
      </c>
      <c r="AG206">
        <v>36.798699999999997</v>
      </c>
      <c r="AH206">
        <v>7.4499000000000004</v>
      </c>
      <c r="AI206">
        <v>104</v>
      </c>
      <c r="AJ206" t="s">
        <v>110</v>
      </c>
      <c r="AK206">
        <v>1003016</v>
      </c>
      <c r="AL206" t="s">
        <v>314</v>
      </c>
      <c r="AM206">
        <v>100301605</v>
      </c>
      <c r="AN206" t="s">
        <v>403</v>
      </c>
      <c r="AO206">
        <v>35.425425830000002</v>
      </c>
      <c r="AP206">
        <v>139.6518356</v>
      </c>
      <c r="AQ206">
        <v>104</v>
      </c>
      <c r="AR206" t="s">
        <v>110</v>
      </c>
      <c r="AS206">
        <v>1003012</v>
      </c>
      <c r="AT206" t="s">
        <v>157</v>
      </c>
      <c r="AU206">
        <v>100301201</v>
      </c>
      <c r="AV206" t="s">
        <v>158</v>
      </c>
      <c r="AW206">
        <v>53</v>
      </c>
      <c r="AX206">
        <v>1</v>
      </c>
      <c r="AY206" t="s">
        <v>74</v>
      </c>
      <c r="AZ206" t="s">
        <v>161</v>
      </c>
      <c r="BA206">
        <v>100</v>
      </c>
      <c r="BB206" t="s">
        <v>76</v>
      </c>
      <c r="BC206">
        <v>6.8</v>
      </c>
      <c r="BD206">
        <v>1</v>
      </c>
      <c r="BE206">
        <v>1038</v>
      </c>
      <c r="BF206">
        <v>6.8</v>
      </c>
      <c r="BG206">
        <v>1</v>
      </c>
      <c r="BH206">
        <v>24</v>
      </c>
      <c r="BI206">
        <v>340</v>
      </c>
      <c r="BJ206" t="s">
        <v>164</v>
      </c>
      <c r="BK206" t="s">
        <v>163</v>
      </c>
      <c r="BL206">
        <v>1</v>
      </c>
      <c r="BM206">
        <v>1631</v>
      </c>
      <c r="BN206">
        <v>20.6</v>
      </c>
      <c r="BO206">
        <v>778</v>
      </c>
      <c r="BP206">
        <v>9.8000000000000007</v>
      </c>
      <c r="BQ206">
        <v>54.400000000000006</v>
      </c>
      <c r="BR206">
        <v>1</v>
      </c>
      <c r="BS206">
        <v>1074</v>
      </c>
      <c r="BT206">
        <v>5.4</v>
      </c>
      <c r="BU206">
        <v>1</v>
      </c>
      <c r="BV206">
        <v>1074</v>
      </c>
      <c r="BW206">
        <v>13.6</v>
      </c>
      <c r="BX206">
        <v>1</v>
      </c>
      <c r="BY206">
        <v>0.48</v>
      </c>
      <c r="BZ206">
        <v>3</v>
      </c>
      <c r="CA206">
        <v>210</v>
      </c>
      <c r="CB206">
        <v>319</v>
      </c>
      <c r="CC206">
        <v>4.8</v>
      </c>
      <c r="CD206">
        <v>436</v>
      </c>
      <c r="CE206">
        <v>6.5</v>
      </c>
      <c r="CF206">
        <v>14.3</v>
      </c>
      <c r="CG206" t="s">
        <v>1066</v>
      </c>
      <c r="CH206" t="s">
        <v>1053</v>
      </c>
      <c r="CI206" t="s">
        <v>969</v>
      </c>
      <c r="CJ206" t="s">
        <v>969</v>
      </c>
      <c r="CK206" t="s">
        <v>972</v>
      </c>
    </row>
    <row r="207" spans="1:89" hidden="1" x14ac:dyDescent="0.15">
      <c r="A207">
        <v>256254</v>
      </c>
      <c r="B207" t="s">
        <v>123</v>
      </c>
      <c r="C207">
        <v>500</v>
      </c>
      <c r="D207" t="s">
        <v>148</v>
      </c>
      <c r="E207" s="10">
        <v>40125.83734953704</v>
      </c>
      <c r="F207" s="10">
        <v>40125</v>
      </c>
      <c r="G207" s="12">
        <v>0.8373495370396995</v>
      </c>
      <c r="H207" s="12">
        <v>0.875</v>
      </c>
      <c r="I207" s="12">
        <v>0.875</v>
      </c>
      <c r="J207" s="10">
        <v>40125.875</v>
      </c>
      <c r="K207" s="10">
        <v>40125.840844907405</v>
      </c>
      <c r="L207">
        <v>1.9310055865921839E-3</v>
      </c>
      <c r="M207">
        <v>0.50333333300000005</v>
      </c>
      <c r="N207">
        <v>0.11821230000000001</v>
      </c>
      <c r="O207">
        <v>4.21693E-2</v>
      </c>
      <c r="P207">
        <v>0.18</v>
      </c>
      <c r="Q207">
        <v>0.11226712</v>
      </c>
      <c r="R207">
        <v>8.7103800000000002E-3</v>
      </c>
      <c r="S207">
        <v>0.16</v>
      </c>
      <c r="T207">
        <v>0.2772</v>
      </c>
      <c r="U207">
        <v>0</v>
      </c>
      <c r="V207">
        <f>VLOOKUP(J207,天気!$E$2:$J$721,4,FALSE)</f>
        <v>17</v>
      </c>
      <c r="W207">
        <v>1</v>
      </c>
      <c r="X207">
        <v>302</v>
      </c>
      <c r="Y207">
        <v>337.51058380185367</v>
      </c>
      <c r="Z207">
        <v>-0.6913000000000018</v>
      </c>
      <c r="AA207">
        <v>-0.6913000000000018</v>
      </c>
      <c r="AB207">
        <v>0.6913000000000018</v>
      </c>
      <c r="AC207">
        <v>35.659368090000001</v>
      </c>
      <c r="AD207">
        <v>139.70228800000001</v>
      </c>
      <c r="AE207">
        <v>17.392600000000002</v>
      </c>
      <c r="AF207">
        <v>16.7013</v>
      </c>
      <c r="AG207">
        <v>17.392600000000002</v>
      </c>
      <c r="AH207">
        <v>16.7013</v>
      </c>
      <c r="AO207">
        <v>35.659625599999998</v>
      </c>
      <c r="AP207">
        <v>139.6985651</v>
      </c>
      <c r="AW207">
        <v>38</v>
      </c>
      <c r="AX207">
        <v>1</v>
      </c>
      <c r="AY207" t="s">
        <v>74</v>
      </c>
      <c r="AZ207" t="s">
        <v>125</v>
      </c>
      <c r="BA207">
        <v>420</v>
      </c>
      <c r="BB207" t="s">
        <v>177</v>
      </c>
      <c r="BC207">
        <v>4.3</v>
      </c>
      <c r="BD207">
        <v>1</v>
      </c>
      <c r="BE207">
        <v>330</v>
      </c>
      <c r="BF207">
        <v>1.6</v>
      </c>
      <c r="BG207">
        <v>1</v>
      </c>
      <c r="BH207">
        <v>1</v>
      </c>
      <c r="BI207">
        <v>120</v>
      </c>
      <c r="BJ207" t="s">
        <v>479</v>
      </c>
      <c r="BK207" t="s">
        <v>573</v>
      </c>
      <c r="BL207">
        <v>0</v>
      </c>
      <c r="BM207">
        <v>225</v>
      </c>
      <c r="BN207">
        <v>2.7</v>
      </c>
      <c r="BO207">
        <v>735</v>
      </c>
      <c r="BP207">
        <v>8.8000000000000007</v>
      </c>
      <c r="BQ207">
        <v>12.5</v>
      </c>
      <c r="BR207">
        <v>1</v>
      </c>
      <c r="BS207">
        <v>358</v>
      </c>
      <c r="BT207">
        <v>1.8</v>
      </c>
      <c r="BU207">
        <v>1</v>
      </c>
      <c r="BV207">
        <v>358</v>
      </c>
      <c r="BW207">
        <v>4.3</v>
      </c>
      <c r="BX207">
        <v>0</v>
      </c>
      <c r="BY207">
        <v>0</v>
      </c>
      <c r="BZ207">
        <v>0</v>
      </c>
      <c r="CA207">
        <v>0</v>
      </c>
      <c r="CB207">
        <v>0</v>
      </c>
      <c r="CC207">
        <v>0</v>
      </c>
      <c r="CD207">
        <v>0</v>
      </c>
      <c r="CE207">
        <v>0</v>
      </c>
      <c r="CF207">
        <v>0</v>
      </c>
      <c r="CG207" t="s">
        <v>1355</v>
      </c>
      <c r="CH207" t="s">
        <v>1053</v>
      </c>
      <c r="CI207" t="s">
        <v>1242</v>
      </c>
      <c r="CJ207" t="s">
        <v>1053</v>
      </c>
      <c r="CK207" t="s">
        <v>986</v>
      </c>
    </row>
    <row r="208" spans="1:89" x14ac:dyDescent="0.15">
      <c r="A208">
        <v>256255</v>
      </c>
      <c r="B208" t="s">
        <v>193</v>
      </c>
      <c r="C208">
        <v>200</v>
      </c>
      <c r="D208" t="s">
        <v>206</v>
      </c>
      <c r="E208" s="10">
        <v>40125.319456018522</v>
      </c>
      <c r="F208" s="10">
        <v>40125</v>
      </c>
      <c r="G208" s="12">
        <v>0.31945601852203254</v>
      </c>
      <c r="H208" s="12">
        <v>0.33333333333333398</v>
      </c>
      <c r="I208" s="12">
        <v>0.33333333333333398</v>
      </c>
      <c r="J208" s="10">
        <v>40125.333333333336</v>
      </c>
      <c r="K208" s="10">
        <v>40125.323414351849</v>
      </c>
      <c r="L208">
        <v>2.8099120879120879E-2</v>
      </c>
      <c r="M208">
        <v>1.0900000000000001</v>
      </c>
      <c r="N208">
        <v>4.3725041999999998</v>
      </c>
      <c r="O208">
        <v>1.5597821999999999</v>
      </c>
      <c r="P208">
        <v>0.46</v>
      </c>
      <c r="Q208">
        <v>4.1526004800000003</v>
      </c>
      <c r="R208">
        <v>0.32218451999999997</v>
      </c>
      <c r="S208">
        <v>0.56999999999999995</v>
      </c>
      <c r="T208">
        <v>0.97943999999999998</v>
      </c>
      <c r="U208">
        <v>0</v>
      </c>
      <c r="V208">
        <f>VLOOKUP(J208,天気!$E$2:$J$721,4,FALSE)</f>
        <v>14.5</v>
      </c>
      <c r="W208">
        <v>0</v>
      </c>
      <c r="X208">
        <v>342</v>
      </c>
      <c r="Y208">
        <v>639.25352125208678</v>
      </c>
      <c r="Z208">
        <v>25.5702</v>
      </c>
      <c r="AA208">
        <v>25.5702</v>
      </c>
      <c r="AB208">
        <v>25.5702</v>
      </c>
      <c r="AC208">
        <v>35.437774740000002</v>
      </c>
      <c r="AD208">
        <v>139.64186849999999</v>
      </c>
      <c r="AE208">
        <v>7.9431000000000003</v>
      </c>
      <c r="AF208">
        <v>33.513300000000001</v>
      </c>
      <c r="AG208">
        <v>33.513300000000001</v>
      </c>
      <c r="AH208">
        <v>7.9431000000000003</v>
      </c>
      <c r="AI208">
        <v>104</v>
      </c>
      <c r="AJ208" t="s">
        <v>110</v>
      </c>
      <c r="AK208">
        <v>1003017</v>
      </c>
      <c r="AL208" t="s">
        <v>163</v>
      </c>
      <c r="AM208">
        <v>100301702</v>
      </c>
      <c r="AN208" t="s">
        <v>195</v>
      </c>
      <c r="AO208">
        <v>35.436036639999998</v>
      </c>
      <c r="AP208">
        <v>139.6485955</v>
      </c>
      <c r="AQ208">
        <v>104</v>
      </c>
      <c r="AR208" t="s">
        <v>110</v>
      </c>
      <c r="AS208">
        <v>1003017</v>
      </c>
      <c r="AT208" t="s">
        <v>163</v>
      </c>
      <c r="AU208">
        <v>100301703</v>
      </c>
      <c r="AV208" t="s">
        <v>194</v>
      </c>
      <c r="AW208">
        <v>47</v>
      </c>
      <c r="AX208">
        <v>1</v>
      </c>
      <c r="AY208" t="s">
        <v>74</v>
      </c>
      <c r="AZ208" t="s">
        <v>161</v>
      </c>
      <c r="BA208">
        <v>100</v>
      </c>
      <c r="BB208" t="s">
        <v>76</v>
      </c>
      <c r="BC208">
        <v>6</v>
      </c>
      <c r="BD208">
        <v>1</v>
      </c>
      <c r="BE208">
        <v>1166</v>
      </c>
      <c r="BF208">
        <v>6</v>
      </c>
      <c r="BG208">
        <v>1</v>
      </c>
      <c r="BH208">
        <v>1</v>
      </c>
      <c r="BI208">
        <v>130</v>
      </c>
      <c r="BJ208" t="s">
        <v>116</v>
      </c>
      <c r="BK208" t="s">
        <v>195</v>
      </c>
      <c r="BL208">
        <v>0</v>
      </c>
      <c r="BM208">
        <v>1251</v>
      </c>
      <c r="BN208">
        <v>15</v>
      </c>
      <c r="BO208">
        <v>1022</v>
      </c>
      <c r="BP208">
        <v>12.3</v>
      </c>
      <c r="BQ208">
        <v>28.3</v>
      </c>
      <c r="BR208">
        <v>1</v>
      </c>
      <c r="BS208">
        <v>910</v>
      </c>
      <c r="BT208">
        <v>4.5999999999999996</v>
      </c>
      <c r="BU208">
        <v>1</v>
      </c>
      <c r="BV208">
        <v>910</v>
      </c>
      <c r="BW208">
        <v>10.9</v>
      </c>
      <c r="BX208">
        <v>1</v>
      </c>
      <c r="BY208">
        <v>0.28999999999999998</v>
      </c>
      <c r="BZ208">
        <v>2</v>
      </c>
      <c r="CA208">
        <v>210</v>
      </c>
      <c r="CB208">
        <v>182</v>
      </c>
      <c r="CC208">
        <v>2.7</v>
      </c>
      <c r="CD208">
        <v>221</v>
      </c>
      <c r="CE208">
        <v>3.3</v>
      </c>
      <c r="CF208">
        <v>8</v>
      </c>
      <c r="CG208" t="s">
        <v>1160</v>
      </c>
      <c r="CH208" t="s">
        <v>998</v>
      </c>
      <c r="CI208" t="s">
        <v>969</v>
      </c>
      <c r="CJ208" t="s">
        <v>969</v>
      </c>
      <c r="CK208" t="s">
        <v>972</v>
      </c>
    </row>
    <row r="209" spans="1:89" hidden="1" x14ac:dyDescent="0.15">
      <c r="A209">
        <v>256256</v>
      </c>
      <c r="B209" t="s">
        <v>123</v>
      </c>
      <c r="C209">
        <v>600</v>
      </c>
      <c r="D209" t="s">
        <v>212</v>
      </c>
      <c r="E209" s="10">
        <v>40125.866168981483</v>
      </c>
      <c r="F209" s="10">
        <v>40125</v>
      </c>
      <c r="G209" s="12">
        <v>0.86616898148349719</v>
      </c>
      <c r="H209" s="12">
        <v>0.875</v>
      </c>
      <c r="I209" s="12">
        <v>0.875</v>
      </c>
      <c r="J209" s="10">
        <v>40125.875</v>
      </c>
      <c r="K209" s="10">
        <v>40125.872407407405</v>
      </c>
      <c r="L209">
        <v>8.2260869565217495E-3</v>
      </c>
      <c r="M209">
        <v>0.89833333299999996</v>
      </c>
      <c r="N209">
        <v>0.35588520000000001</v>
      </c>
      <c r="O209">
        <v>0.12695319999999999</v>
      </c>
      <c r="P209">
        <v>0.13</v>
      </c>
      <c r="Q209">
        <v>0.33798687999999999</v>
      </c>
      <c r="R209">
        <v>2.6223119999999999E-2</v>
      </c>
      <c r="S209">
        <v>0.32</v>
      </c>
      <c r="T209">
        <v>0.76692000000000005</v>
      </c>
      <c r="U209">
        <v>0</v>
      </c>
      <c r="V209">
        <f>VLOOKUP(J209,天気!$E$2:$J$721,4,FALSE)</f>
        <v>17</v>
      </c>
      <c r="W209">
        <v>1</v>
      </c>
      <c r="X209">
        <v>539</v>
      </c>
      <c r="Y209">
        <v>188.86638888846122</v>
      </c>
      <c r="Z209">
        <v>-2.0812000000000026</v>
      </c>
      <c r="AA209">
        <v>-2.0812000000000026</v>
      </c>
      <c r="AB209">
        <v>2.0812000000000026</v>
      </c>
      <c r="AC209">
        <v>35.659105259999997</v>
      </c>
      <c r="AD209">
        <v>139.69862939999999</v>
      </c>
      <c r="AE209">
        <v>18.330300000000001</v>
      </c>
      <c r="AF209">
        <v>16.249099999999999</v>
      </c>
      <c r="AG209">
        <v>18.330300000000001</v>
      </c>
      <c r="AH209">
        <v>16.249099999999999</v>
      </c>
      <c r="AO209">
        <v>35.658069900000001</v>
      </c>
      <c r="AP209">
        <v>139.700287</v>
      </c>
      <c r="AW209">
        <v>38</v>
      </c>
      <c r="AX209">
        <v>1</v>
      </c>
      <c r="AY209" t="s">
        <v>74</v>
      </c>
      <c r="AZ209" t="s">
        <v>125</v>
      </c>
      <c r="BA209">
        <v>420</v>
      </c>
      <c r="BB209" t="s">
        <v>177</v>
      </c>
      <c r="BC209">
        <v>3</v>
      </c>
      <c r="BD209">
        <v>1</v>
      </c>
      <c r="BE209">
        <v>913</v>
      </c>
      <c r="BF209">
        <v>3.2</v>
      </c>
      <c r="BG209">
        <v>1</v>
      </c>
      <c r="BH209">
        <v>1</v>
      </c>
      <c r="BI209">
        <v>120</v>
      </c>
      <c r="BJ209" t="s">
        <v>573</v>
      </c>
      <c r="BK209" t="s">
        <v>479</v>
      </c>
      <c r="BL209">
        <v>0</v>
      </c>
      <c r="BM209">
        <v>610</v>
      </c>
      <c r="BN209">
        <v>7.3</v>
      </c>
      <c r="BO209">
        <v>190</v>
      </c>
      <c r="BP209">
        <v>2.2999999999999998</v>
      </c>
      <c r="BQ209">
        <v>10.600000000000001</v>
      </c>
      <c r="BR209">
        <v>1</v>
      </c>
      <c r="BS209">
        <v>253</v>
      </c>
      <c r="BT209">
        <v>1.3</v>
      </c>
      <c r="BU209">
        <v>1</v>
      </c>
      <c r="BV209">
        <v>253</v>
      </c>
      <c r="BW209">
        <v>3</v>
      </c>
      <c r="BX209">
        <v>0</v>
      </c>
      <c r="BY209">
        <v>0</v>
      </c>
      <c r="BZ209">
        <v>0</v>
      </c>
      <c r="CA209">
        <v>0</v>
      </c>
      <c r="CB209">
        <v>0</v>
      </c>
      <c r="CC209">
        <v>0</v>
      </c>
      <c r="CD209">
        <v>0</v>
      </c>
      <c r="CE209">
        <v>0</v>
      </c>
      <c r="CF209">
        <v>0</v>
      </c>
      <c r="CG209" t="s">
        <v>1242</v>
      </c>
      <c r="CH209" t="s">
        <v>1053</v>
      </c>
      <c r="CI209" t="s">
        <v>1356</v>
      </c>
      <c r="CJ209" t="s">
        <v>1002</v>
      </c>
      <c r="CK209" t="s">
        <v>986</v>
      </c>
    </row>
    <row r="210" spans="1:89" x14ac:dyDescent="0.15">
      <c r="A210">
        <v>256262</v>
      </c>
      <c r="B210" t="s">
        <v>193</v>
      </c>
      <c r="C210">
        <v>999</v>
      </c>
      <c r="D210" t="s">
        <v>70</v>
      </c>
      <c r="E210" s="10">
        <v>40126.256967592592</v>
      </c>
      <c r="F210" s="10">
        <v>40126</v>
      </c>
      <c r="G210" s="12">
        <v>0.25696759259153623</v>
      </c>
      <c r="H210" s="12">
        <v>0.29166666666666702</v>
      </c>
      <c r="I210" s="12">
        <v>0.29166666666666702</v>
      </c>
      <c r="J210" s="10">
        <v>40126.291666666664</v>
      </c>
      <c r="K210" s="10">
        <v>40126.259965277779</v>
      </c>
      <c r="L210">
        <v>3.3057250945775531E-2</v>
      </c>
      <c r="M210">
        <v>0.95</v>
      </c>
      <c r="N210">
        <v>4.4826623999999997</v>
      </c>
      <c r="O210">
        <v>1.5990784</v>
      </c>
      <c r="P210">
        <v>0.4</v>
      </c>
      <c r="Q210">
        <v>4.2572185600000001</v>
      </c>
      <c r="R210">
        <v>0.33030144</v>
      </c>
      <c r="S210">
        <v>0.431666667</v>
      </c>
      <c r="T210">
        <v>3.4112399999999998</v>
      </c>
      <c r="U210">
        <v>0</v>
      </c>
      <c r="V210">
        <f>VLOOKUP(J210,天気!$E$2:$J$721,4,FALSE)</f>
        <v>13.7</v>
      </c>
      <c r="W210">
        <v>1</v>
      </c>
      <c r="X210">
        <v>259</v>
      </c>
      <c r="Y210">
        <v>585.78424113295239</v>
      </c>
      <c r="Z210">
        <v>-26.214399999999998</v>
      </c>
      <c r="AA210">
        <v>-26.214399999999998</v>
      </c>
      <c r="AB210">
        <v>26.214399999999998</v>
      </c>
      <c r="AC210">
        <v>35.435548490000002</v>
      </c>
      <c r="AD210">
        <v>139.648617</v>
      </c>
      <c r="AE210">
        <v>30.956</v>
      </c>
      <c r="AF210">
        <v>4.7416</v>
      </c>
      <c r="AG210">
        <v>30.956</v>
      </c>
      <c r="AH210">
        <v>4.7416</v>
      </c>
      <c r="AI210">
        <v>104</v>
      </c>
      <c r="AJ210" t="s">
        <v>110</v>
      </c>
      <c r="AK210">
        <v>1003017</v>
      </c>
      <c r="AL210" t="s">
        <v>163</v>
      </c>
      <c r="AM210">
        <v>100301703</v>
      </c>
      <c r="AN210" t="s">
        <v>194</v>
      </c>
      <c r="AO210">
        <v>35.438278910000001</v>
      </c>
      <c r="AP210">
        <v>139.6430862</v>
      </c>
      <c r="AQ210">
        <v>104</v>
      </c>
      <c r="AR210" t="s">
        <v>110</v>
      </c>
      <c r="AS210">
        <v>1003017</v>
      </c>
      <c r="AT210" t="s">
        <v>163</v>
      </c>
      <c r="AU210">
        <v>100301702</v>
      </c>
      <c r="AV210" t="s">
        <v>195</v>
      </c>
      <c r="AW210">
        <v>47</v>
      </c>
      <c r="AX210">
        <v>1</v>
      </c>
      <c r="AY210" t="s">
        <v>74</v>
      </c>
      <c r="AZ210" t="s">
        <v>161</v>
      </c>
      <c r="BA210">
        <v>100</v>
      </c>
      <c r="BB210" t="s">
        <v>76</v>
      </c>
      <c r="BC210">
        <v>12.6</v>
      </c>
      <c r="BD210">
        <v>1</v>
      </c>
      <c r="BE210">
        <v>4061</v>
      </c>
      <c r="BF210">
        <v>12.6</v>
      </c>
      <c r="BG210">
        <v>0</v>
      </c>
      <c r="BH210">
        <v>0</v>
      </c>
      <c r="BI210">
        <v>0</v>
      </c>
      <c r="BJ210">
        <v>0</v>
      </c>
      <c r="BK210">
        <v>0</v>
      </c>
      <c r="BL210">
        <v>0</v>
      </c>
      <c r="BM210">
        <v>983</v>
      </c>
      <c r="BN210">
        <v>11.8</v>
      </c>
      <c r="BO210">
        <v>220</v>
      </c>
      <c r="BP210">
        <v>2.7</v>
      </c>
      <c r="BQ210">
        <v>0</v>
      </c>
      <c r="BR210">
        <v>1</v>
      </c>
      <c r="BS210">
        <v>793</v>
      </c>
      <c r="BT210">
        <v>4</v>
      </c>
      <c r="BU210">
        <v>1</v>
      </c>
      <c r="BV210">
        <v>793</v>
      </c>
      <c r="BW210">
        <v>9.5</v>
      </c>
      <c r="BX210">
        <v>1</v>
      </c>
      <c r="BY210">
        <v>0.28999999999999998</v>
      </c>
      <c r="BZ210">
        <v>2</v>
      </c>
      <c r="CA210">
        <v>210</v>
      </c>
      <c r="CB210">
        <v>260</v>
      </c>
      <c r="CC210">
        <v>3.9</v>
      </c>
      <c r="CD210">
        <v>95</v>
      </c>
      <c r="CE210">
        <v>1.4</v>
      </c>
      <c r="CF210">
        <v>7.3000000000000007</v>
      </c>
      <c r="CG210" t="s">
        <v>969</v>
      </c>
      <c r="CH210" t="s">
        <v>969</v>
      </c>
      <c r="CI210" t="s">
        <v>1160</v>
      </c>
      <c r="CJ210" t="s">
        <v>998</v>
      </c>
      <c r="CK210" t="s">
        <v>986</v>
      </c>
    </row>
    <row r="211" spans="1:89" x14ac:dyDescent="0.15">
      <c r="A211">
        <v>256263</v>
      </c>
      <c r="B211" t="s">
        <v>193</v>
      </c>
      <c r="C211">
        <v>200</v>
      </c>
      <c r="D211" t="s">
        <v>206</v>
      </c>
      <c r="E211" s="10">
        <v>40126.260185185187</v>
      </c>
      <c r="F211" s="10">
        <v>40126</v>
      </c>
      <c r="G211" s="12">
        <v>0.26018518518685596</v>
      </c>
      <c r="H211" s="12">
        <v>0.29166666666666702</v>
      </c>
      <c r="I211" s="12">
        <v>0.29166666666666702</v>
      </c>
      <c r="J211" s="10">
        <v>40126.291666666664</v>
      </c>
      <c r="K211" s="10">
        <v>40126.265208333331</v>
      </c>
      <c r="L211">
        <v>3.6005350318471338E-2</v>
      </c>
      <c r="M211">
        <v>0.94</v>
      </c>
      <c r="N211">
        <v>4.8331781999999999</v>
      </c>
      <c r="O211">
        <v>1.7241162000000001</v>
      </c>
      <c r="P211">
        <v>0.39</v>
      </c>
      <c r="Q211">
        <v>4.59010608</v>
      </c>
      <c r="R211">
        <v>0.35612892000000002</v>
      </c>
      <c r="S211">
        <v>0.72333333300000002</v>
      </c>
      <c r="T211">
        <v>1.07016</v>
      </c>
      <c r="U211">
        <v>0</v>
      </c>
      <c r="V211">
        <f>VLOOKUP(J211,天気!$E$2:$J$721,4,FALSE)</f>
        <v>13.7</v>
      </c>
      <c r="W211">
        <v>0</v>
      </c>
      <c r="X211">
        <v>434</v>
      </c>
      <c r="Y211">
        <v>551.15696684624936</v>
      </c>
      <c r="Z211">
        <v>28.264200000000002</v>
      </c>
      <c r="AA211">
        <v>28.264200000000002</v>
      </c>
      <c r="AB211">
        <v>28.264200000000002</v>
      </c>
      <c r="AC211">
        <v>35.438128720000002</v>
      </c>
      <c r="AD211">
        <v>139.6429253</v>
      </c>
      <c r="AE211">
        <v>5.4638</v>
      </c>
      <c r="AF211">
        <v>33.728000000000002</v>
      </c>
      <c r="AG211">
        <v>33.728000000000002</v>
      </c>
      <c r="AH211">
        <v>5.4638</v>
      </c>
      <c r="AI211">
        <v>104</v>
      </c>
      <c r="AJ211" t="s">
        <v>110</v>
      </c>
      <c r="AK211">
        <v>1003017</v>
      </c>
      <c r="AL211" t="s">
        <v>163</v>
      </c>
      <c r="AM211">
        <v>100301702</v>
      </c>
      <c r="AN211" t="s">
        <v>195</v>
      </c>
      <c r="AO211">
        <v>35.436015140000002</v>
      </c>
      <c r="AP211">
        <v>139.64842920000001</v>
      </c>
      <c r="AQ211">
        <v>104</v>
      </c>
      <c r="AR211" t="s">
        <v>110</v>
      </c>
      <c r="AS211">
        <v>1003017</v>
      </c>
      <c r="AT211" t="s">
        <v>163</v>
      </c>
      <c r="AU211">
        <v>100301703</v>
      </c>
      <c r="AV211" t="s">
        <v>194</v>
      </c>
      <c r="AW211">
        <v>47</v>
      </c>
      <c r="AX211">
        <v>1</v>
      </c>
      <c r="AY211" t="s">
        <v>74</v>
      </c>
      <c r="AZ211" t="s">
        <v>161</v>
      </c>
      <c r="BA211">
        <v>100</v>
      </c>
      <c r="BB211" t="s">
        <v>76</v>
      </c>
      <c r="BC211">
        <v>6.8</v>
      </c>
      <c r="BD211">
        <v>1</v>
      </c>
      <c r="BE211">
        <v>1274</v>
      </c>
      <c r="BF211">
        <v>6.8</v>
      </c>
      <c r="BG211">
        <v>0</v>
      </c>
      <c r="BH211">
        <v>0</v>
      </c>
      <c r="BI211">
        <v>0</v>
      </c>
      <c r="BJ211">
        <v>0</v>
      </c>
      <c r="BK211">
        <v>0</v>
      </c>
      <c r="BL211">
        <v>0</v>
      </c>
      <c r="BM211">
        <v>226</v>
      </c>
      <c r="BN211">
        <v>2.7</v>
      </c>
      <c r="BO211">
        <v>972</v>
      </c>
      <c r="BP211">
        <v>11.7</v>
      </c>
      <c r="BQ211">
        <v>0</v>
      </c>
      <c r="BR211">
        <v>1</v>
      </c>
      <c r="BS211">
        <v>785</v>
      </c>
      <c r="BT211">
        <v>3.9</v>
      </c>
      <c r="BU211">
        <v>1</v>
      </c>
      <c r="BV211">
        <v>785</v>
      </c>
      <c r="BW211">
        <v>9.4</v>
      </c>
      <c r="BX211">
        <v>1</v>
      </c>
      <c r="BY211">
        <v>0.28999999999999998</v>
      </c>
      <c r="BZ211">
        <v>2</v>
      </c>
      <c r="CA211">
        <v>210</v>
      </c>
      <c r="CB211">
        <v>112</v>
      </c>
      <c r="CC211">
        <v>1.7</v>
      </c>
      <c r="CD211">
        <v>211</v>
      </c>
      <c r="CE211">
        <v>3.2</v>
      </c>
      <c r="CF211">
        <v>6.9</v>
      </c>
      <c r="CG211" t="s">
        <v>1160</v>
      </c>
      <c r="CH211" t="s">
        <v>998</v>
      </c>
      <c r="CI211" t="s">
        <v>969</v>
      </c>
      <c r="CJ211" t="s">
        <v>969</v>
      </c>
      <c r="CK211" t="s">
        <v>972</v>
      </c>
    </row>
    <row r="212" spans="1:89" x14ac:dyDescent="0.15">
      <c r="A212">
        <v>256281</v>
      </c>
      <c r="B212" t="s">
        <v>156</v>
      </c>
      <c r="C212">
        <v>100</v>
      </c>
      <c r="D212" t="s">
        <v>79</v>
      </c>
      <c r="E212" s="10">
        <v>40126.352523148147</v>
      </c>
      <c r="F212" s="10">
        <v>40126</v>
      </c>
      <c r="G212" s="12">
        <v>0.35252314814715646</v>
      </c>
      <c r="H212" s="12">
        <v>0.375</v>
      </c>
      <c r="I212" s="12">
        <v>0.375</v>
      </c>
      <c r="J212" s="10">
        <v>40126.375</v>
      </c>
      <c r="K212" s="10">
        <v>40126.368298611109</v>
      </c>
      <c r="L212">
        <v>2.1206321022727272E-2</v>
      </c>
      <c r="M212">
        <v>1.66</v>
      </c>
      <c r="N212">
        <v>5.1058035000000004</v>
      </c>
      <c r="O212">
        <v>1.8213684999999999</v>
      </c>
      <c r="P212">
        <v>2.2716666669999999</v>
      </c>
      <c r="Q212">
        <v>4.8490203999999997</v>
      </c>
      <c r="R212">
        <v>0.37621710000000003</v>
      </c>
      <c r="S212">
        <v>0.97</v>
      </c>
      <c r="T212">
        <v>1.3608</v>
      </c>
      <c r="U212">
        <v>0</v>
      </c>
      <c r="V212">
        <f>VLOOKUP(J212,天気!$E$2:$J$721,4,FALSE)</f>
        <v>16.3</v>
      </c>
      <c r="W212">
        <v>0</v>
      </c>
      <c r="X212">
        <v>1363</v>
      </c>
      <c r="Y212">
        <v>1003.2180522749251</v>
      </c>
      <c r="Z212">
        <v>-29.858499999999999</v>
      </c>
      <c r="AA212">
        <v>-29.858499999999999</v>
      </c>
      <c r="AB212">
        <v>29.858499999999999</v>
      </c>
      <c r="AC212">
        <v>35.42534534</v>
      </c>
      <c r="AD212">
        <v>139.6518571</v>
      </c>
      <c r="AE212">
        <v>36.730899999999998</v>
      </c>
      <c r="AF212">
        <v>6.8723999999999998</v>
      </c>
      <c r="AG212">
        <v>36.730899999999998</v>
      </c>
      <c r="AH212">
        <v>6.8723999999999998</v>
      </c>
      <c r="AI212">
        <v>104</v>
      </c>
      <c r="AJ212" t="s">
        <v>110</v>
      </c>
      <c r="AK212">
        <v>1003012</v>
      </c>
      <c r="AL212" t="s">
        <v>157</v>
      </c>
      <c r="AM212">
        <v>100301201</v>
      </c>
      <c r="AN212" t="s">
        <v>158</v>
      </c>
      <c r="AO212">
        <v>35.429357889999999</v>
      </c>
      <c r="AP212">
        <v>139.66177590000001</v>
      </c>
      <c r="AQ212">
        <v>104</v>
      </c>
      <c r="AR212" t="s">
        <v>110</v>
      </c>
      <c r="AS212">
        <v>1003010</v>
      </c>
      <c r="AT212" t="s">
        <v>159</v>
      </c>
      <c r="AU212">
        <v>100301003</v>
      </c>
      <c r="AV212" t="s">
        <v>160</v>
      </c>
      <c r="AW212">
        <v>0</v>
      </c>
      <c r="AX212">
        <v>2</v>
      </c>
      <c r="AY212" t="s">
        <v>100</v>
      </c>
      <c r="AZ212" t="s">
        <v>161</v>
      </c>
      <c r="BA212">
        <v>410</v>
      </c>
      <c r="BB212" t="s">
        <v>162</v>
      </c>
      <c r="BC212">
        <v>7</v>
      </c>
      <c r="BD212">
        <v>1</v>
      </c>
      <c r="BE212">
        <v>1620</v>
      </c>
      <c r="BF212">
        <v>9.6999999999999993</v>
      </c>
      <c r="BG212">
        <v>1</v>
      </c>
      <c r="BH212">
        <v>19</v>
      </c>
      <c r="BI212">
        <v>210</v>
      </c>
      <c r="BJ212" t="s">
        <v>163</v>
      </c>
      <c r="BK212" t="s">
        <v>164</v>
      </c>
      <c r="BL212">
        <v>0</v>
      </c>
      <c r="BM212">
        <v>787</v>
      </c>
      <c r="BN212">
        <v>9.1999999999999993</v>
      </c>
      <c r="BO212">
        <v>2201</v>
      </c>
      <c r="BP212">
        <v>26.6</v>
      </c>
      <c r="BQ212">
        <v>54.8</v>
      </c>
      <c r="BR212">
        <v>1</v>
      </c>
      <c r="BS212">
        <v>1408</v>
      </c>
      <c r="BT212">
        <v>7</v>
      </c>
      <c r="BU212">
        <v>1</v>
      </c>
      <c r="BV212">
        <v>1408</v>
      </c>
      <c r="BW212">
        <v>16.600000000000001</v>
      </c>
      <c r="BX212">
        <v>1</v>
      </c>
      <c r="BY212">
        <v>0.48</v>
      </c>
      <c r="BZ212">
        <v>3</v>
      </c>
      <c r="CA212">
        <v>210</v>
      </c>
      <c r="CB212">
        <v>445</v>
      </c>
      <c r="CC212">
        <v>6.7</v>
      </c>
      <c r="CD212">
        <v>439</v>
      </c>
      <c r="CE212">
        <v>6.6</v>
      </c>
      <c r="CF212">
        <v>16.299999999999997</v>
      </c>
      <c r="CG212" t="s">
        <v>969</v>
      </c>
      <c r="CH212" t="s">
        <v>969</v>
      </c>
      <c r="CI212" t="s">
        <v>1076</v>
      </c>
      <c r="CJ212" t="s">
        <v>1040</v>
      </c>
      <c r="CK212" t="s">
        <v>972</v>
      </c>
    </row>
    <row r="213" spans="1:89" hidden="1" x14ac:dyDescent="0.15">
      <c r="A213">
        <v>256287</v>
      </c>
      <c r="B213" t="s">
        <v>123</v>
      </c>
      <c r="C213">
        <v>200</v>
      </c>
      <c r="D213" t="s">
        <v>206</v>
      </c>
      <c r="E213" s="10">
        <v>40125.57916666667</v>
      </c>
      <c r="F213" s="10">
        <v>40125</v>
      </c>
      <c r="G213" s="12">
        <v>0.57916666667006211</v>
      </c>
      <c r="H213" s="12">
        <v>0.58333333333333404</v>
      </c>
      <c r="I213" s="12">
        <v>0.58333333333333404</v>
      </c>
      <c r="J213" s="10">
        <v>40125.583333333336</v>
      </c>
      <c r="K213" s="10">
        <v>40125.583333333336</v>
      </c>
      <c r="L213">
        <v>4.9075842696629304E-3</v>
      </c>
      <c r="M213">
        <v>0.6</v>
      </c>
      <c r="N213">
        <v>0.29875410000000002</v>
      </c>
      <c r="O213">
        <v>0.1065731</v>
      </c>
      <c r="P213">
        <v>0.18</v>
      </c>
      <c r="Q213">
        <v>0.28372903999999999</v>
      </c>
      <c r="R213">
        <v>2.2013459999999999E-2</v>
      </c>
      <c r="S213">
        <v>0.39</v>
      </c>
      <c r="T213">
        <v>0.31752000000000002</v>
      </c>
      <c r="U213">
        <v>0</v>
      </c>
      <c r="V213">
        <f>VLOOKUP(J213,天気!$E$2:$J$721,4,FALSE)</f>
        <v>19.5</v>
      </c>
      <c r="W213">
        <v>3</v>
      </c>
      <c r="X213">
        <v>360</v>
      </c>
      <c r="Y213">
        <v>304.5401046794646</v>
      </c>
      <c r="Z213">
        <v>-1.7471000000000032</v>
      </c>
      <c r="AA213">
        <v>-1.7471000000000032</v>
      </c>
      <c r="AB213">
        <v>1.7471000000000032</v>
      </c>
      <c r="AC213">
        <v>35.630807920000002</v>
      </c>
      <c r="AD213">
        <v>139.68350720000001</v>
      </c>
      <c r="AE213">
        <v>34.855800000000002</v>
      </c>
      <c r="AF213">
        <v>33.108699999999999</v>
      </c>
      <c r="AG213">
        <v>34.855800000000002</v>
      </c>
      <c r="AH213">
        <v>33.108699999999999</v>
      </c>
      <c r="AO213">
        <v>35.631038539999999</v>
      </c>
      <c r="AP213">
        <v>139.680149</v>
      </c>
      <c r="AW213">
        <v>38</v>
      </c>
      <c r="AX213">
        <v>1</v>
      </c>
      <c r="AY213" t="s">
        <v>74</v>
      </c>
      <c r="AZ213" t="s">
        <v>125</v>
      </c>
      <c r="BA213">
        <v>420</v>
      </c>
      <c r="BB213" t="s">
        <v>177</v>
      </c>
      <c r="BC213">
        <v>4.2</v>
      </c>
      <c r="BD213">
        <v>1</v>
      </c>
      <c r="BE213">
        <v>378</v>
      </c>
      <c r="BF213">
        <v>3.9</v>
      </c>
      <c r="BG213">
        <v>0</v>
      </c>
      <c r="BH213">
        <v>0</v>
      </c>
      <c r="BI213">
        <v>0</v>
      </c>
      <c r="BJ213">
        <v>0</v>
      </c>
      <c r="BK213">
        <v>0</v>
      </c>
      <c r="BL213">
        <v>0</v>
      </c>
      <c r="BM213">
        <v>0</v>
      </c>
      <c r="BN213">
        <v>0</v>
      </c>
      <c r="BO213">
        <v>0</v>
      </c>
      <c r="BP213">
        <v>0</v>
      </c>
      <c r="BQ213">
        <v>0</v>
      </c>
      <c r="BR213">
        <v>1</v>
      </c>
      <c r="BS213">
        <v>356</v>
      </c>
      <c r="BT213">
        <v>1.8</v>
      </c>
      <c r="BU213">
        <v>1</v>
      </c>
      <c r="BV213">
        <v>356</v>
      </c>
      <c r="BW213">
        <v>4.2</v>
      </c>
      <c r="BX213">
        <v>0</v>
      </c>
      <c r="BY213">
        <v>0</v>
      </c>
      <c r="BZ213">
        <v>0</v>
      </c>
      <c r="CA213">
        <v>0</v>
      </c>
      <c r="CB213">
        <v>0</v>
      </c>
      <c r="CC213">
        <v>0</v>
      </c>
      <c r="CD213">
        <v>0</v>
      </c>
      <c r="CE213">
        <v>0</v>
      </c>
      <c r="CF213">
        <v>0</v>
      </c>
      <c r="CG213" t="s">
        <v>1358</v>
      </c>
      <c r="CH213" t="s">
        <v>1002</v>
      </c>
      <c r="CI213" t="s">
        <v>969</v>
      </c>
      <c r="CJ213" t="s">
        <v>969</v>
      </c>
      <c r="CK213" t="s">
        <v>1009</v>
      </c>
    </row>
    <row r="214" spans="1:89" hidden="1" x14ac:dyDescent="0.15">
      <c r="A214">
        <v>256288</v>
      </c>
      <c r="B214" t="s">
        <v>123</v>
      </c>
      <c r="C214">
        <v>200</v>
      </c>
      <c r="D214" t="s">
        <v>206</v>
      </c>
      <c r="E214" s="10">
        <v>40125.925000000003</v>
      </c>
      <c r="F214" s="10">
        <v>40125</v>
      </c>
      <c r="G214" s="12">
        <v>0.92500000000291038</v>
      </c>
      <c r="H214" s="12">
        <v>0.95833333333333404</v>
      </c>
      <c r="I214" s="12">
        <v>0.95833333333333404</v>
      </c>
      <c r="J214" s="10">
        <v>40125.958333333336</v>
      </c>
      <c r="K214" s="10">
        <v>40125.927777777775</v>
      </c>
      <c r="L214">
        <v>1.1898513011152408E-2</v>
      </c>
      <c r="M214">
        <v>0.4</v>
      </c>
      <c r="N214">
        <v>0.54731969999999996</v>
      </c>
      <c r="O214">
        <v>0.19524269999999999</v>
      </c>
      <c r="P214">
        <v>0.13</v>
      </c>
      <c r="Q214">
        <v>0.51979368000000004</v>
      </c>
      <c r="R214">
        <v>4.0328820000000001E-2</v>
      </c>
      <c r="S214">
        <v>0.31</v>
      </c>
      <c r="T214">
        <v>0.22595999999999999</v>
      </c>
      <c r="U214">
        <v>0</v>
      </c>
      <c r="V214">
        <f>VLOOKUP(J214,天気!$E$2:$J$721,4,FALSE)</f>
        <v>15.8</v>
      </c>
      <c r="W214">
        <v>1</v>
      </c>
      <c r="X214">
        <v>240</v>
      </c>
      <c r="Y214">
        <v>257.5468682828951</v>
      </c>
      <c r="Z214">
        <v>-3.2006999999999977</v>
      </c>
      <c r="AA214">
        <v>-3.2006999999999977</v>
      </c>
      <c r="AB214">
        <v>3.2006999999999977</v>
      </c>
      <c r="AC214">
        <v>35.63260502</v>
      </c>
      <c r="AD214">
        <v>139.6771664</v>
      </c>
      <c r="AE214">
        <v>37.615699999999997</v>
      </c>
      <c r="AF214">
        <v>34.414999999999999</v>
      </c>
      <c r="AG214">
        <v>37.615699999999997</v>
      </c>
      <c r="AH214">
        <v>34.414999999999999</v>
      </c>
      <c r="AO214">
        <v>35.631065419999999</v>
      </c>
      <c r="AP214">
        <v>139.67929599999999</v>
      </c>
      <c r="AW214">
        <v>38</v>
      </c>
      <c r="AX214">
        <v>1</v>
      </c>
      <c r="AY214" t="s">
        <v>74</v>
      </c>
      <c r="AZ214" t="s">
        <v>125</v>
      </c>
      <c r="BA214">
        <v>420</v>
      </c>
      <c r="BB214" t="s">
        <v>177</v>
      </c>
      <c r="BC214">
        <v>3.3</v>
      </c>
      <c r="BD214">
        <v>1</v>
      </c>
      <c r="BE214">
        <v>269</v>
      </c>
      <c r="BF214">
        <v>3.1</v>
      </c>
      <c r="BG214">
        <v>1</v>
      </c>
      <c r="BH214">
        <v>19</v>
      </c>
      <c r="BI214">
        <v>190</v>
      </c>
      <c r="BJ214" t="s">
        <v>599</v>
      </c>
      <c r="BK214" t="s">
        <v>126</v>
      </c>
      <c r="BL214">
        <v>1</v>
      </c>
      <c r="BM214">
        <v>1797</v>
      </c>
      <c r="BN214">
        <v>21.7</v>
      </c>
      <c r="BO214">
        <v>665</v>
      </c>
      <c r="BP214">
        <v>8</v>
      </c>
      <c r="BQ214">
        <v>48.7</v>
      </c>
      <c r="BR214">
        <v>1</v>
      </c>
      <c r="BS214">
        <v>269</v>
      </c>
      <c r="BT214">
        <v>1.3</v>
      </c>
      <c r="BU214">
        <v>1</v>
      </c>
      <c r="BV214">
        <v>269</v>
      </c>
      <c r="BW214">
        <v>3.3</v>
      </c>
      <c r="BX214">
        <v>0</v>
      </c>
      <c r="BY214">
        <v>0</v>
      </c>
      <c r="BZ214">
        <v>0</v>
      </c>
      <c r="CA214">
        <v>0</v>
      </c>
      <c r="CB214">
        <v>0</v>
      </c>
      <c r="CC214">
        <v>0</v>
      </c>
      <c r="CD214">
        <v>0</v>
      </c>
      <c r="CE214">
        <v>0</v>
      </c>
      <c r="CF214">
        <v>0</v>
      </c>
      <c r="CG214" t="s">
        <v>1357</v>
      </c>
      <c r="CH214" t="s">
        <v>1166</v>
      </c>
      <c r="CI214" t="s">
        <v>969</v>
      </c>
      <c r="CJ214" t="s">
        <v>969</v>
      </c>
      <c r="CK214" t="s">
        <v>986</v>
      </c>
    </row>
    <row r="215" spans="1:89" hidden="1" x14ac:dyDescent="0.15">
      <c r="A215">
        <v>256293</v>
      </c>
      <c r="B215" t="s">
        <v>244</v>
      </c>
      <c r="C215">
        <v>600</v>
      </c>
      <c r="D215" t="s">
        <v>212</v>
      </c>
      <c r="E215" s="10">
        <v>40126.4843287037</v>
      </c>
      <c r="F215" s="10">
        <v>40126</v>
      </c>
      <c r="G215" s="12">
        <v>0.48432870370015735</v>
      </c>
      <c r="H215" s="12">
        <v>0.5</v>
      </c>
      <c r="I215" s="12">
        <v>0.5</v>
      </c>
      <c r="J215" s="10">
        <v>40126.5</v>
      </c>
      <c r="K215" s="10">
        <v>40126.538912037038</v>
      </c>
      <c r="L215">
        <v>5.3050343249427907E-3</v>
      </c>
      <c r="M215">
        <v>1.67</v>
      </c>
      <c r="N215">
        <v>1.1892879000000001</v>
      </c>
      <c r="O215">
        <v>0.42424889999999998</v>
      </c>
      <c r="P215">
        <v>7.86</v>
      </c>
      <c r="Q215">
        <v>1.1294757600000001</v>
      </c>
      <c r="R215">
        <v>8.763174E-2</v>
      </c>
      <c r="S215">
        <v>0.64</v>
      </c>
      <c r="T215">
        <v>1.10124</v>
      </c>
      <c r="U215">
        <v>0</v>
      </c>
      <c r="V215">
        <f>VLOOKUP(J215,天気!$E$2:$J$721,4,FALSE)</f>
        <v>18.600000000000001</v>
      </c>
      <c r="W215">
        <v>0</v>
      </c>
      <c r="X215">
        <v>4716</v>
      </c>
      <c r="Y215">
        <v>1105.6659852103883</v>
      </c>
      <c r="Z215">
        <v>6.9548999999999985</v>
      </c>
      <c r="AA215">
        <v>6.9548999999999985</v>
      </c>
      <c r="AB215">
        <v>6.9548999999999985</v>
      </c>
      <c r="AC215">
        <v>35.488586499999997</v>
      </c>
      <c r="AD215">
        <v>139.63596770000001</v>
      </c>
      <c r="AE215">
        <v>17.162500000000001</v>
      </c>
      <c r="AF215">
        <v>24.1174</v>
      </c>
      <c r="AG215">
        <v>24.1174</v>
      </c>
      <c r="AH215">
        <v>17.162500000000001</v>
      </c>
      <c r="AI215">
        <v>102</v>
      </c>
      <c r="AJ215" t="s">
        <v>118</v>
      </c>
      <c r="AK215">
        <v>1001014</v>
      </c>
      <c r="AL215" t="s">
        <v>119</v>
      </c>
      <c r="AM215">
        <v>100101403</v>
      </c>
      <c r="AN215" t="s">
        <v>120</v>
      </c>
      <c r="AO215">
        <v>35.498145819999998</v>
      </c>
      <c r="AP215">
        <v>139.63259880000001</v>
      </c>
      <c r="AQ215">
        <v>109</v>
      </c>
      <c r="AR215" t="s">
        <v>265</v>
      </c>
      <c r="AS215">
        <v>1008041</v>
      </c>
      <c r="AT215" t="s">
        <v>324</v>
      </c>
      <c r="AU215">
        <v>100804101</v>
      </c>
      <c r="AV215" t="s">
        <v>325</v>
      </c>
      <c r="AW215">
        <v>0</v>
      </c>
      <c r="AX215">
        <v>2</v>
      </c>
      <c r="AY215" t="s">
        <v>100</v>
      </c>
      <c r="AZ215" t="s">
        <v>121</v>
      </c>
      <c r="BA215">
        <v>410</v>
      </c>
      <c r="BB215" t="s">
        <v>162</v>
      </c>
      <c r="BC215">
        <v>6.6</v>
      </c>
      <c r="BD215">
        <v>1</v>
      </c>
      <c r="BE215">
        <v>1311</v>
      </c>
      <c r="BF215">
        <v>6.4</v>
      </c>
      <c r="BG215">
        <v>1</v>
      </c>
      <c r="BH215">
        <v>2</v>
      </c>
      <c r="BI215">
        <v>120</v>
      </c>
      <c r="BJ215" t="s">
        <v>122</v>
      </c>
      <c r="BK215" t="s">
        <v>313</v>
      </c>
      <c r="BL215">
        <v>0</v>
      </c>
      <c r="BM215">
        <v>1159</v>
      </c>
      <c r="BN215">
        <v>13.9</v>
      </c>
      <c r="BO215">
        <v>126</v>
      </c>
      <c r="BP215">
        <v>1.4</v>
      </c>
      <c r="BQ215">
        <v>17.3</v>
      </c>
      <c r="BR215">
        <v>1</v>
      </c>
      <c r="BS215">
        <v>1311</v>
      </c>
      <c r="BT215">
        <v>6.6</v>
      </c>
      <c r="BU215">
        <v>1</v>
      </c>
      <c r="BV215">
        <v>1311</v>
      </c>
      <c r="BW215">
        <v>16.7</v>
      </c>
      <c r="BX215">
        <v>0</v>
      </c>
      <c r="BY215">
        <v>0</v>
      </c>
      <c r="BZ215">
        <v>0</v>
      </c>
      <c r="CA215">
        <v>0</v>
      </c>
      <c r="CB215">
        <v>0</v>
      </c>
      <c r="CC215">
        <v>0</v>
      </c>
      <c r="CD215">
        <v>0</v>
      </c>
      <c r="CE215">
        <v>0</v>
      </c>
      <c r="CF215">
        <v>0</v>
      </c>
      <c r="CG215">
        <v>0</v>
      </c>
      <c r="CH215">
        <v>0</v>
      </c>
      <c r="CI215">
        <v>0</v>
      </c>
      <c r="CJ215">
        <v>0</v>
      </c>
      <c r="CK215">
        <v>0</v>
      </c>
    </row>
    <row r="216" spans="1:89" x14ac:dyDescent="0.15">
      <c r="A216">
        <v>256309</v>
      </c>
      <c r="B216" t="s">
        <v>165</v>
      </c>
      <c r="C216">
        <v>300</v>
      </c>
      <c r="D216" t="s">
        <v>208</v>
      </c>
      <c r="E216" s="10">
        <v>40126.626597222225</v>
      </c>
      <c r="F216" s="10">
        <v>40126</v>
      </c>
      <c r="G216" s="12">
        <v>0.62659722222451819</v>
      </c>
      <c r="H216" s="12">
        <v>0.66666666666666696</v>
      </c>
      <c r="I216" s="12">
        <v>0.66666666666666696</v>
      </c>
      <c r="J216" s="10">
        <v>40126.666666666664</v>
      </c>
      <c r="K216" s="10">
        <v>40126.648090277777</v>
      </c>
      <c r="L216">
        <v>7.4726858877086468E-4</v>
      </c>
      <c r="M216">
        <v>1.6</v>
      </c>
      <c r="N216">
        <v>0.16841790000000001</v>
      </c>
      <c r="O216">
        <v>6.0078899999999998E-2</v>
      </c>
      <c r="P216">
        <v>0.66</v>
      </c>
      <c r="Q216">
        <v>0.15994775999999999</v>
      </c>
      <c r="R216">
        <v>1.2409740000000001E-2</v>
      </c>
      <c r="S216">
        <v>0.5</v>
      </c>
      <c r="T216">
        <v>1.8144</v>
      </c>
      <c r="U216">
        <v>0</v>
      </c>
      <c r="V216">
        <f>VLOOKUP(J216,天気!$E$2:$J$721,4,FALSE)</f>
        <v>19.3</v>
      </c>
      <c r="W216">
        <v>0</v>
      </c>
      <c r="X216">
        <v>1857</v>
      </c>
      <c r="Y216">
        <v>1062.8957243926823</v>
      </c>
      <c r="Z216">
        <v>0.98489999999999966</v>
      </c>
      <c r="AA216">
        <v>0.98489999999999966</v>
      </c>
      <c r="AB216">
        <v>0.98489999999999966</v>
      </c>
      <c r="AC216">
        <v>35.459259189999997</v>
      </c>
      <c r="AD216">
        <v>139.615835</v>
      </c>
      <c r="AE216">
        <v>5.008</v>
      </c>
      <c r="AF216">
        <v>5.9928999999999997</v>
      </c>
      <c r="AG216">
        <v>5.9928999999999997</v>
      </c>
      <c r="AH216">
        <v>5.008</v>
      </c>
      <c r="AI216">
        <v>103</v>
      </c>
      <c r="AJ216" t="s">
        <v>71</v>
      </c>
      <c r="AK216">
        <v>1002008</v>
      </c>
      <c r="AL216" t="s">
        <v>187</v>
      </c>
      <c r="AM216">
        <v>100200801</v>
      </c>
      <c r="AN216" t="s">
        <v>188</v>
      </c>
      <c r="AO216">
        <v>35.463915470000003</v>
      </c>
      <c r="AP216">
        <v>139.62608639999999</v>
      </c>
      <c r="AQ216">
        <v>103</v>
      </c>
      <c r="AR216" t="s">
        <v>71</v>
      </c>
      <c r="AS216">
        <v>1002001</v>
      </c>
      <c r="AT216" t="s">
        <v>213</v>
      </c>
      <c r="AU216">
        <v>100200105</v>
      </c>
      <c r="AV216" t="s">
        <v>276</v>
      </c>
      <c r="AW216">
        <v>46</v>
      </c>
      <c r="AX216">
        <v>1</v>
      </c>
      <c r="AY216" t="s">
        <v>74</v>
      </c>
      <c r="AZ216" t="s">
        <v>75</v>
      </c>
      <c r="BA216">
        <v>200</v>
      </c>
      <c r="BB216" t="s">
        <v>114</v>
      </c>
      <c r="BC216">
        <v>11.2</v>
      </c>
      <c r="BD216">
        <v>1</v>
      </c>
      <c r="BE216">
        <v>2160</v>
      </c>
      <c r="BF216">
        <v>5</v>
      </c>
      <c r="BG216">
        <v>1</v>
      </c>
      <c r="BH216">
        <v>2</v>
      </c>
      <c r="BI216">
        <v>140</v>
      </c>
      <c r="BJ216" t="s">
        <v>191</v>
      </c>
      <c r="BK216" t="s">
        <v>155</v>
      </c>
      <c r="BL216">
        <v>0</v>
      </c>
      <c r="BM216">
        <v>83</v>
      </c>
      <c r="BN216">
        <v>1</v>
      </c>
      <c r="BO216">
        <v>681</v>
      </c>
      <c r="BP216">
        <v>8.1999999999999993</v>
      </c>
      <c r="BQ216">
        <v>11.2</v>
      </c>
      <c r="BR216">
        <v>1</v>
      </c>
      <c r="BS216">
        <v>1318</v>
      </c>
      <c r="BT216">
        <v>6.6</v>
      </c>
      <c r="BU216">
        <v>1</v>
      </c>
      <c r="BV216">
        <v>1318</v>
      </c>
      <c r="BW216">
        <v>16</v>
      </c>
      <c r="BX216">
        <v>0</v>
      </c>
      <c r="BY216">
        <v>0</v>
      </c>
      <c r="BZ216">
        <v>0</v>
      </c>
      <c r="CA216">
        <v>0</v>
      </c>
      <c r="CB216">
        <v>0</v>
      </c>
      <c r="CC216">
        <v>0</v>
      </c>
      <c r="CD216">
        <v>0</v>
      </c>
      <c r="CE216">
        <v>0</v>
      </c>
      <c r="CF216">
        <v>0</v>
      </c>
      <c r="CG216" t="s">
        <v>1120</v>
      </c>
      <c r="CH216" t="s">
        <v>969</v>
      </c>
      <c r="CI216" t="s">
        <v>1123</v>
      </c>
      <c r="CJ216" t="s">
        <v>982</v>
      </c>
      <c r="CK216" t="s">
        <v>972</v>
      </c>
    </row>
    <row r="217" spans="1:89" x14ac:dyDescent="0.15">
      <c r="A217">
        <v>256310</v>
      </c>
      <c r="B217" t="s">
        <v>257</v>
      </c>
      <c r="C217">
        <v>200</v>
      </c>
      <c r="D217" t="s">
        <v>206</v>
      </c>
      <c r="E217" s="10">
        <v>40125.737500000003</v>
      </c>
      <c r="F217" s="10">
        <v>40125</v>
      </c>
      <c r="G217" s="12">
        <v>0.73750000000291038</v>
      </c>
      <c r="H217" s="12">
        <v>0.75</v>
      </c>
      <c r="I217" s="12">
        <v>0.75</v>
      </c>
      <c r="J217" s="10">
        <v>40125.75</v>
      </c>
      <c r="K217" s="10">
        <v>40125.755555555559</v>
      </c>
      <c r="L217">
        <v>2.5304407713498617E-3</v>
      </c>
      <c r="M217">
        <v>2.6</v>
      </c>
      <c r="N217">
        <v>0.31414409999999998</v>
      </c>
      <c r="O217">
        <v>0.1120631</v>
      </c>
      <c r="P217">
        <v>0.36</v>
      </c>
      <c r="Q217">
        <v>0.29834504000000001</v>
      </c>
      <c r="R217">
        <v>2.3147460000000002E-2</v>
      </c>
      <c r="S217">
        <v>0.56000000000000005</v>
      </c>
      <c r="T217">
        <v>0.89376</v>
      </c>
      <c r="U217">
        <v>0</v>
      </c>
      <c r="V217">
        <f>VLOOKUP(J217,天気!$E$2:$J$721,4,FALSE)</f>
        <v>17.7</v>
      </c>
      <c r="W217">
        <v>1</v>
      </c>
      <c r="X217">
        <v>1560</v>
      </c>
      <c r="Y217">
        <v>452.02674746803604</v>
      </c>
      <c r="Z217">
        <v>-1.8370999999999995</v>
      </c>
      <c r="AA217">
        <v>-1.8370999999999995</v>
      </c>
      <c r="AB217">
        <v>1.8370999999999995</v>
      </c>
      <c r="AC217">
        <v>35.427238950000003</v>
      </c>
      <c r="AD217">
        <v>139.55522780000001</v>
      </c>
      <c r="AE217">
        <v>43.458599999999997</v>
      </c>
      <c r="AF217">
        <v>41.621499999999997</v>
      </c>
      <c r="AG217">
        <v>43.458599999999997</v>
      </c>
      <c r="AH217">
        <v>41.621499999999997</v>
      </c>
      <c r="AI217">
        <v>110</v>
      </c>
      <c r="AJ217" t="s">
        <v>95</v>
      </c>
      <c r="AK217">
        <v>1009032</v>
      </c>
      <c r="AL217" t="s">
        <v>175</v>
      </c>
      <c r="AM217">
        <v>100903202</v>
      </c>
      <c r="AN217" t="s">
        <v>215</v>
      </c>
      <c r="AO217">
        <v>35.42366629</v>
      </c>
      <c r="AP217">
        <v>139.55284599999999</v>
      </c>
      <c r="AQ217">
        <v>110</v>
      </c>
      <c r="AR217" t="s">
        <v>95</v>
      </c>
      <c r="AS217">
        <v>1009034</v>
      </c>
      <c r="AT217" t="s">
        <v>173</v>
      </c>
      <c r="AU217">
        <v>100903403</v>
      </c>
      <c r="AV217" t="s">
        <v>174</v>
      </c>
      <c r="AW217">
        <v>0</v>
      </c>
      <c r="AX217">
        <v>2</v>
      </c>
      <c r="AY217" t="s">
        <v>100</v>
      </c>
      <c r="AZ217" t="s">
        <v>101</v>
      </c>
      <c r="BA217">
        <v>420</v>
      </c>
      <c r="BB217" t="s">
        <v>177</v>
      </c>
      <c r="BC217">
        <v>8.5</v>
      </c>
      <c r="BD217">
        <v>1</v>
      </c>
      <c r="BE217">
        <v>1064</v>
      </c>
      <c r="BF217">
        <v>5.6</v>
      </c>
      <c r="BG217">
        <v>0</v>
      </c>
      <c r="BH217">
        <v>0</v>
      </c>
      <c r="BI217">
        <v>0</v>
      </c>
      <c r="BJ217">
        <v>0</v>
      </c>
      <c r="BK217">
        <v>0</v>
      </c>
      <c r="BL217">
        <v>0</v>
      </c>
      <c r="BM217">
        <v>0</v>
      </c>
      <c r="BN217">
        <v>0</v>
      </c>
      <c r="BO217">
        <v>0</v>
      </c>
      <c r="BP217">
        <v>0</v>
      </c>
      <c r="BQ217">
        <v>0</v>
      </c>
      <c r="BR217">
        <v>1</v>
      </c>
      <c r="BS217">
        <v>726</v>
      </c>
      <c r="BT217">
        <v>3.6</v>
      </c>
      <c r="BU217">
        <v>1</v>
      </c>
      <c r="BV217">
        <v>726</v>
      </c>
      <c r="BW217">
        <v>8.5</v>
      </c>
      <c r="BX217">
        <v>0</v>
      </c>
      <c r="BY217">
        <v>0</v>
      </c>
      <c r="BZ217">
        <v>0</v>
      </c>
      <c r="CA217">
        <v>0</v>
      </c>
      <c r="CB217">
        <v>0</v>
      </c>
      <c r="CC217">
        <v>0</v>
      </c>
      <c r="CD217">
        <v>0</v>
      </c>
      <c r="CE217">
        <v>0</v>
      </c>
      <c r="CF217">
        <v>0</v>
      </c>
      <c r="CG217" t="s">
        <v>1051</v>
      </c>
      <c r="CH217" t="s">
        <v>974</v>
      </c>
      <c r="CI217" t="s">
        <v>1042</v>
      </c>
      <c r="CJ217" t="s">
        <v>969</v>
      </c>
      <c r="CK217" t="s">
        <v>986</v>
      </c>
    </row>
    <row r="218" spans="1:89" hidden="1" x14ac:dyDescent="0.15">
      <c r="A218">
        <v>256312</v>
      </c>
      <c r="B218" t="s">
        <v>257</v>
      </c>
      <c r="C218">
        <v>500</v>
      </c>
      <c r="D218" t="s">
        <v>148</v>
      </c>
      <c r="E218" s="10">
        <v>40124.837500000001</v>
      </c>
      <c r="F218" s="10">
        <v>40124</v>
      </c>
      <c r="G218" s="12">
        <v>0.83750000000145519</v>
      </c>
      <c r="H218" s="12">
        <v>0.875</v>
      </c>
      <c r="I218" s="12">
        <v>0.875</v>
      </c>
      <c r="J218" s="10">
        <v>40124.875</v>
      </c>
      <c r="K218" s="10">
        <v>40124.851111111115</v>
      </c>
      <c r="L218">
        <v>3.8891587163920219E-3</v>
      </c>
      <c r="M218">
        <v>1.96</v>
      </c>
      <c r="N218">
        <v>0.76679819999999999</v>
      </c>
      <c r="O218">
        <v>0.27353620000000001</v>
      </c>
      <c r="P218">
        <v>0.57999999999999996</v>
      </c>
      <c r="Q218">
        <v>0.72823408000000001</v>
      </c>
      <c r="R218">
        <v>5.6500920000000003E-2</v>
      </c>
      <c r="S218">
        <v>0.5</v>
      </c>
      <c r="T218">
        <v>1.03152</v>
      </c>
      <c r="U218">
        <v>0</v>
      </c>
      <c r="V218">
        <f>VLOOKUP(J218,天気!$E$2:$J$721,4,FALSE)</f>
        <v>17.100000000000001</v>
      </c>
      <c r="W218">
        <v>0</v>
      </c>
      <c r="X218">
        <v>1176</v>
      </c>
      <c r="Y218">
        <v>994.26701779335428</v>
      </c>
      <c r="Z218">
        <v>-4.4842000000000013</v>
      </c>
      <c r="AA218">
        <v>-4.4842000000000013</v>
      </c>
      <c r="AB218">
        <v>4.4842000000000013</v>
      </c>
      <c r="AC218">
        <v>35.668669960000003</v>
      </c>
      <c r="AD218">
        <v>139.70601629999999</v>
      </c>
      <c r="AE218">
        <v>20.838200000000001</v>
      </c>
      <c r="AF218">
        <v>16.353999999999999</v>
      </c>
      <c r="AG218">
        <v>20.838200000000001</v>
      </c>
      <c r="AH218">
        <v>16.353999999999999</v>
      </c>
      <c r="AO218">
        <v>35.660489259999999</v>
      </c>
      <c r="AP218">
        <v>139.7015691</v>
      </c>
      <c r="AW218">
        <v>0</v>
      </c>
      <c r="AX218">
        <v>2</v>
      </c>
      <c r="AY218" t="s">
        <v>100</v>
      </c>
      <c r="AZ218" t="s">
        <v>101</v>
      </c>
      <c r="BA218">
        <v>420</v>
      </c>
      <c r="BB218" t="s">
        <v>177</v>
      </c>
      <c r="BC218">
        <v>13.8</v>
      </c>
      <c r="BD218">
        <v>1</v>
      </c>
      <c r="BE218">
        <v>1228</v>
      </c>
      <c r="BF218">
        <v>5</v>
      </c>
      <c r="BG218">
        <v>1</v>
      </c>
      <c r="BH218">
        <v>3</v>
      </c>
      <c r="BI218">
        <v>130</v>
      </c>
      <c r="BJ218" t="s">
        <v>427</v>
      </c>
      <c r="BK218" t="s">
        <v>479</v>
      </c>
      <c r="BL218">
        <v>0</v>
      </c>
      <c r="BM218">
        <v>554</v>
      </c>
      <c r="BN218">
        <v>6.6</v>
      </c>
      <c r="BO218">
        <v>341</v>
      </c>
      <c r="BP218">
        <v>4.0999999999999996</v>
      </c>
      <c r="BQ218">
        <v>13.7</v>
      </c>
      <c r="BR218">
        <v>1</v>
      </c>
      <c r="BS218">
        <v>1153</v>
      </c>
      <c r="BT218">
        <v>5.8</v>
      </c>
      <c r="BU218">
        <v>1</v>
      </c>
      <c r="BV218">
        <v>1153</v>
      </c>
      <c r="BW218">
        <v>13.8</v>
      </c>
      <c r="BX218">
        <v>0</v>
      </c>
      <c r="BY218">
        <v>0</v>
      </c>
      <c r="BZ218">
        <v>0</v>
      </c>
      <c r="CA218">
        <v>0</v>
      </c>
      <c r="CB218">
        <v>0</v>
      </c>
      <c r="CC218">
        <v>0</v>
      </c>
      <c r="CD218">
        <v>0</v>
      </c>
      <c r="CE218">
        <v>0</v>
      </c>
      <c r="CF218">
        <v>0</v>
      </c>
      <c r="CG218" t="s">
        <v>1048</v>
      </c>
      <c r="CH218" t="s">
        <v>1049</v>
      </c>
      <c r="CI218" t="s">
        <v>1052</v>
      </c>
      <c r="CJ218" t="s">
        <v>1053</v>
      </c>
      <c r="CK218" t="s">
        <v>972</v>
      </c>
    </row>
    <row r="219" spans="1:89" hidden="1" x14ac:dyDescent="0.15">
      <c r="A219">
        <v>256316</v>
      </c>
      <c r="B219" t="s">
        <v>332</v>
      </c>
      <c r="C219">
        <v>400</v>
      </c>
      <c r="D219" t="s">
        <v>140</v>
      </c>
      <c r="E219" s="10">
        <v>40126.675208333334</v>
      </c>
      <c r="F219" s="10">
        <v>40126</v>
      </c>
      <c r="G219" s="12">
        <v>0.67520833333401242</v>
      </c>
      <c r="H219" s="12">
        <v>0.70833333333333404</v>
      </c>
      <c r="I219" s="12">
        <v>0.70833333333333404</v>
      </c>
      <c r="J219" s="10">
        <v>40126.708333333336</v>
      </c>
      <c r="K219" s="10">
        <v>40126.708599537036</v>
      </c>
      <c r="L219">
        <v>3.2043654001616836E-3</v>
      </c>
      <c r="M219">
        <v>4.8083333330000002</v>
      </c>
      <c r="N219">
        <v>0.67780980000000002</v>
      </c>
      <c r="O219">
        <v>0.2417918</v>
      </c>
      <c r="P219">
        <v>0.62</v>
      </c>
      <c r="Q219">
        <v>0.64372112000000004</v>
      </c>
      <c r="R219">
        <v>4.9943880000000003E-2</v>
      </c>
      <c r="S219">
        <v>0.82</v>
      </c>
      <c r="T219">
        <v>1.2532799999999999</v>
      </c>
      <c r="U219">
        <v>0</v>
      </c>
      <c r="V219">
        <f>VLOOKUP(J219,天気!$E$2:$J$721,4,FALSE)</f>
        <v>18.2</v>
      </c>
      <c r="W219">
        <v>0</v>
      </c>
      <c r="X219">
        <v>2885</v>
      </c>
      <c r="Y219">
        <v>1036.2065536827479</v>
      </c>
      <c r="Z219">
        <v>3.9638000000000027</v>
      </c>
      <c r="AA219">
        <v>3.9638000000000027</v>
      </c>
      <c r="AB219">
        <v>3.9638000000000027</v>
      </c>
      <c r="AC219">
        <v>35.488865369999999</v>
      </c>
      <c r="AD219">
        <v>139.63588720000001</v>
      </c>
      <c r="AE219">
        <v>16.195799999999998</v>
      </c>
      <c r="AF219">
        <v>20.159600000000001</v>
      </c>
      <c r="AG219">
        <v>20.159600000000001</v>
      </c>
      <c r="AH219">
        <v>16.195799999999998</v>
      </c>
      <c r="AI219">
        <v>102</v>
      </c>
      <c r="AJ219" t="s">
        <v>118</v>
      </c>
      <c r="AK219">
        <v>1001014</v>
      </c>
      <c r="AL219" t="s">
        <v>119</v>
      </c>
      <c r="AM219">
        <v>100101403</v>
      </c>
      <c r="AN219" t="s">
        <v>120</v>
      </c>
      <c r="AO219">
        <v>35.497389480000002</v>
      </c>
      <c r="AP219">
        <v>139.63125769999999</v>
      </c>
      <c r="AQ219">
        <v>109</v>
      </c>
      <c r="AR219" t="s">
        <v>265</v>
      </c>
      <c r="AS219">
        <v>1008043</v>
      </c>
      <c r="AT219" t="s">
        <v>311</v>
      </c>
      <c r="AU219">
        <v>100804303</v>
      </c>
      <c r="AV219" t="s">
        <v>312</v>
      </c>
      <c r="AW219">
        <v>0</v>
      </c>
      <c r="AX219">
        <v>2</v>
      </c>
      <c r="AY219" t="s">
        <v>100</v>
      </c>
      <c r="AZ219" t="s">
        <v>121</v>
      </c>
      <c r="BA219">
        <v>420</v>
      </c>
      <c r="BB219" t="s">
        <v>177</v>
      </c>
      <c r="BC219">
        <v>15.3</v>
      </c>
      <c r="BD219">
        <v>1</v>
      </c>
      <c r="BE219">
        <v>1492</v>
      </c>
      <c r="BF219">
        <v>8.1999999999999993</v>
      </c>
      <c r="BG219">
        <v>1</v>
      </c>
      <c r="BH219">
        <v>2</v>
      </c>
      <c r="BI219">
        <v>120</v>
      </c>
      <c r="BJ219" t="s">
        <v>122</v>
      </c>
      <c r="BK219" t="s">
        <v>313</v>
      </c>
      <c r="BL219">
        <v>0</v>
      </c>
      <c r="BM219">
        <v>1131</v>
      </c>
      <c r="BN219">
        <v>13.4</v>
      </c>
      <c r="BO219">
        <v>410</v>
      </c>
      <c r="BP219">
        <v>4.8</v>
      </c>
      <c r="BQ219">
        <v>20.2</v>
      </c>
      <c r="BR219">
        <v>1</v>
      </c>
      <c r="BS219">
        <v>1237</v>
      </c>
      <c r="BT219">
        <v>6.2</v>
      </c>
      <c r="BU219">
        <v>1</v>
      </c>
      <c r="BV219">
        <v>1237</v>
      </c>
      <c r="BW219">
        <v>15.3</v>
      </c>
      <c r="BX219">
        <v>0</v>
      </c>
      <c r="BY219">
        <v>0</v>
      </c>
      <c r="BZ219">
        <v>0</v>
      </c>
      <c r="CA219">
        <v>0</v>
      </c>
      <c r="CB219">
        <v>0</v>
      </c>
      <c r="CC219">
        <v>0</v>
      </c>
      <c r="CD219">
        <v>0</v>
      </c>
      <c r="CE219">
        <v>0</v>
      </c>
      <c r="CF219">
        <v>0</v>
      </c>
      <c r="CG219">
        <v>0</v>
      </c>
      <c r="CH219">
        <v>0</v>
      </c>
      <c r="CI219">
        <v>0</v>
      </c>
      <c r="CJ219">
        <v>0</v>
      </c>
      <c r="CK219">
        <v>0</v>
      </c>
    </row>
    <row r="220" spans="1:89" x14ac:dyDescent="0.15">
      <c r="A220">
        <v>256324</v>
      </c>
      <c r="B220" t="s">
        <v>128</v>
      </c>
      <c r="C220">
        <v>500</v>
      </c>
      <c r="D220" t="s">
        <v>148</v>
      </c>
      <c r="E220" s="10">
        <v>40126.723680555559</v>
      </c>
      <c r="F220" s="10">
        <v>40126</v>
      </c>
      <c r="G220" s="12">
        <v>0.72368055555853061</v>
      </c>
      <c r="H220" s="12">
        <v>0.75</v>
      </c>
      <c r="I220" s="12">
        <v>0.75</v>
      </c>
      <c r="J220" s="10">
        <v>40126.75</v>
      </c>
      <c r="K220" s="10">
        <v>40126.7346875</v>
      </c>
      <c r="L220">
        <v>3.8094570928196088E-3</v>
      </c>
      <c r="M220">
        <v>1.585</v>
      </c>
      <c r="N220">
        <v>0.37195919999999999</v>
      </c>
      <c r="O220">
        <v>0.13268720000000001</v>
      </c>
      <c r="P220">
        <v>0.28999999999999998</v>
      </c>
      <c r="Q220">
        <v>0.35325247999999998</v>
      </c>
      <c r="R220">
        <v>2.7407520000000001E-2</v>
      </c>
      <c r="S220">
        <v>0.23</v>
      </c>
      <c r="T220">
        <v>0.50063999999999997</v>
      </c>
      <c r="U220">
        <v>0</v>
      </c>
      <c r="V220">
        <f>VLOOKUP(J220,天気!$E$2:$J$721,4,FALSE)</f>
        <v>18</v>
      </c>
      <c r="W220">
        <v>0</v>
      </c>
      <c r="X220">
        <v>951</v>
      </c>
      <c r="Y220">
        <v>433.47538844033977</v>
      </c>
      <c r="Z220">
        <v>2.1751999999999967</v>
      </c>
      <c r="AA220">
        <v>2.1751999999999967</v>
      </c>
      <c r="AB220">
        <v>2.1751999999999967</v>
      </c>
      <c r="AC220">
        <v>35.452285410000002</v>
      </c>
      <c r="AD220">
        <v>139.3914092</v>
      </c>
      <c r="AE220">
        <v>24.609000000000002</v>
      </c>
      <c r="AF220">
        <v>26.784199999999998</v>
      </c>
      <c r="AG220">
        <v>26.784199999999998</v>
      </c>
      <c r="AH220">
        <v>24.609000000000002</v>
      </c>
      <c r="AI220">
        <v>215</v>
      </c>
      <c r="AJ220" t="s">
        <v>107</v>
      </c>
      <c r="AK220">
        <v>2150106</v>
      </c>
      <c r="AL220" t="s">
        <v>277</v>
      </c>
      <c r="AM220">
        <v>215010607</v>
      </c>
      <c r="AN220" t="s">
        <v>278</v>
      </c>
      <c r="AO220">
        <v>35.451099919999997</v>
      </c>
      <c r="AP220">
        <v>139.39596890000001</v>
      </c>
      <c r="AQ220">
        <v>215</v>
      </c>
      <c r="AR220" t="s">
        <v>107</v>
      </c>
      <c r="AS220">
        <v>2150106</v>
      </c>
      <c r="AT220" t="s">
        <v>277</v>
      </c>
      <c r="AU220">
        <v>215010613</v>
      </c>
      <c r="AV220" t="s">
        <v>632</v>
      </c>
      <c r="AW220">
        <v>45</v>
      </c>
      <c r="AX220">
        <v>1</v>
      </c>
      <c r="AY220" t="s">
        <v>74</v>
      </c>
      <c r="AZ220" t="s">
        <v>133</v>
      </c>
      <c r="BA220">
        <v>420</v>
      </c>
      <c r="BB220" t="s">
        <v>177</v>
      </c>
      <c r="BC220">
        <v>7.1</v>
      </c>
      <c r="BD220">
        <v>1</v>
      </c>
      <c r="BE220">
        <v>596</v>
      </c>
      <c r="BF220">
        <v>2.2999999999999998</v>
      </c>
      <c r="BG220">
        <v>0</v>
      </c>
      <c r="BH220">
        <v>0</v>
      </c>
      <c r="BI220">
        <v>0</v>
      </c>
      <c r="BJ220">
        <v>0</v>
      </c>
      <c r="BK220">
        <v>0</v>
      </c>
      <c r="BL220">
        <v>0</v>
      </c>
      <c r="BM220">
        <v>0</v>
      </c>
      <c r="BN220">
        <v>0</v>
      </c>
      <c r="BO220">
        <v>0</v>
      </c>
      <c r="BP220">
        <v>0</v>
      </c>
      <c r="BQ220">
        <v>0</v>
      </c>
      <c r="BR220">
        <v>1</v>
      </c>
      <c r="BS220">
        <v>571</v>
      </c>
      <c r="BT220">
        <v>2.9</v>
      </c>
      <c r="BU220">
        <v>1</v>
      </c>
      <c r="BV220">
        <v>571</v>
      </c>
      <c r="BW220">
        <v>7.1</v>
      </c>
      <c r="BX220">
        <v>0</v>
      </c>
      <c r="BY220">
        <v>0</v>
      </c>
      <c r="BZ220">
        <v>0</v>
      </c>
      <c r="CA220">
        <v>0</v>
      </c>
      <c r="CB220">
        <v>0</v>
      </c>
      <c r="CC220">
        <v>0</v>
      </c>
      <c r="CD220">
        <v>0</v>
      </c>
      <c r="CE220">
        <v>0</v>
      </c>
      <c r="CF220">
        <v>0</v>
      </c>
      <c r="CG220" t="s">
        <v>1241</v>
      </c>
      <c r="CH220" t="s">
        <v>998</v>
      </c>
      <c r="CI220" t="s">
        <v>1242</v>
      </c>
      <c r="CJ220" t="s">
        <v>1053</v>
      </c>
      <c r="CK220" t="s">
        <v>972</v>
      </c>
    </row>
    <row r="221" spans="1:89" x14ac:dyDescent="0.15">
      <c r="A221">
        <v>256353</v>
      </c>
      <c r="B221" t="s">
        <v>156</v>
      </c>
      <c r="C221">
        <v>200</v>
      </c>
      <c r="D221" t="s">
        <v>206</v>
      </c>
      <c r="E221" s="10">
        <v>40126.801307870373</v>
      </c>
      <c r="F221" s="10">
        <v>40126</v>
      </c>
      <c r="G221" s="12">
        <v>0.80130787037342088</v>
      </c>
      <c r="H221" s="12">
        <v>0.83333333333333404</v>
      </c>
      <c r="I221" s="12">
        <v>0.83333333333333404</v>
      </c>
      <c r="J221" s="10">
        <v>40126.833333333336</v>
      </c>
      <c r="K221" s="10">
        <v>40126.81212962963</v>
      </c>
      <c r="L221">
        <v>1.9075894538606402E-2</v>
      </c>
      <c r="M221">
        <v>1.98</v>
      </c>
      <c r="N221">
        <v>5.1963309000000004</v>
      </c>
      <c r="O221">
        <v>1.8536619000000001</v>
      </c>
      <c r="P221">
        <v>1.558333333</v>
      </c>
      <c r="Q221">
        <v>4.93499496</v>
      </c>
      <c r="R221">
        <v>0.38288754000000003</v>
      </c>
      <c r="S221">
        <v>0.81</v>
      </c>
      <c r="T221">
        <v>1.3078799999999999</v>
      </c>
      <c r="U221">
        <v>0</v>
      </c>
      <c r="V221">
        <f>VLOOKUP(J221,天気!$E$2:$J$721,4,FALSE)</f>
        <v>18.7</v>
      </c>
      <c r="W221">
        <v>0</v>
      </c>
      <c r="X221">
        <v>935</v>
      </c>
      <c r="Y221">
        <v>1028.9502338558596</v>
      </c>
      <c r="Z221">
        <v>30.387899999999998</v>
      </c>
      <c r="AA221">
        <v>30.387899999999998</v>
      </c>
      <c r="AB221">
        <v>30.387899999999998</v>
      </c>
      <c r="AC221">
        <v>35.429695860000002</v>
      </c>
      <c r="AD221">
        <v>139.66205479999999</v>
      </c>
      <c r="AE221">
        <v>6.5255999999999998</v>
      </c>
      <c r="AF221">
        <v>36.913499999999999</v>
      </c>
      <c r="AG221">
        <v>36.913499999999999</v>
      </c>
      <c r="AH221">
        <v>6.5255999999999998</v>
      </c>
      <c r="AI221">
        <v>104</v>
      </c>
      <c r="AJ221" t="s">
        <v>110</v>
      </c>
      <c r="AK221">
        <v>1003010</v>
      </c>
      <c r="AL221" t="s">
        <v>159</v>
      </c>
      <c r="AM221">
        <v>100301003</v>
      </c>
      <c r="AN221" t="s">
        <v>160</v>
      </c>
      <c r="AO221">
        <v>35.425656510000003</v>
      </c>
      <c r="AP221">
        <v>139.65183569999999</v>
      </c>
      <c r="AQ221">
        <v>104</v>
      </c>
      <c r="AR221" t="s">
        <v>110</v>
      </c>
      <c r="AS221">
        <v>1003012</v>
      </c>
      <c r="AT221" t="s">
        <v>157</v>
      </c>
      <c r="AU221">
        <v>100301201</v>
      </c>
      <c r="AV221" t="s">
        <v>158</v>
      </c>
      <c r="AW221">
        <v>0</v>
      </c>
      <c r="AX221">
        <v>2</v>
      </c>
      <c r="AY221" t="s">
        <v>100</v>
      </c>
      <c r="AZ221" t="s">
        <v>161</v>
      </c>
      <c r="BA221">
        <v>410</v>
      </c>
      <c r="BB221" t="s">
        <v>162</v>
      </c>
      <c r="BC221">
        <v>8</v>
      </c>
      <c r="BD221">
        <v>1</v>
      </c>
      <c r="BE221">
        <v>1557</v>
      </c>
      <c r="BF221">
        <v>8.1</v>
      </c>
      <c r="BG221">
        <v>1</v>
      </c>
      <c r="BH221">
        <v>24</v>
      </c>
      <c r="BI221">
        <v>340</v>
      </c>
      <c r="BJ221" t="s">
        <v>164</v>
      </c>
      <c r="BK221" t="s">
        <v>163</v>
      </c>
      <c r="BL221">
        <v>1</v>
      </c>
      <c r="BM221">
        <v>2139</v>
      </c>
      <c r="BN221">
        <v>26.8</v>
      </c>
      <c r="BO221">
        <v>754</v>
      </c>
      <c r="BP221">
        <v>9.5</v>
      </c>
      <c r="BQ221">
        <v>60.3</v>
      </c>
      <c r="BR221">
        <v>1</v>
      </c>
      <c r="BS221">
        <v>1593</v>
      </c>
      <c r="BT221">
        <v>8</v>
      </c>
      <c r="BU221">
        <v>1</v>
      </c>
      <c r="BV221">
        <v>1593</v>
      </c>
      <c r="BW221">
        <v>19.8</v>
      </c>
      <c r="BX221">
        <v>1</v>
      </c>
      <c r="BY221">
        <v>0.73</v>
      </c>
      <c r="BZ221">
        <v>4</v>
      </c>
      <c r="CA221">
        <v>210</v>
      </c>
      <c r="CB221">
        <v>238</v>
      </c>
      <c r="CC221">
        <v>3.6</v>
      </c>
      <c r="CD221">
        <v>411</v>
      </c>
      <c r="CE221">
        <v>6.2</v>
      </c>
      <c r="CF221">
        <v>13.8</v>
      </c>
      <c r="CG221" t="s">
        <v>1076</v>
      </c>
      <c r="CH221" t="s">
        <v>1040</v>
      </c>
      <c r="CI221" t="s">
        <v>969</v>
      </c>
      <c r="CJ221" t="s">
        <v>969</v>
      </c>
      <c r="CK221" t="s">
        <v>972</v>
      </c>
    </row>
    <row r="222" spans="1:89" hidden="1" x14ac:dyDescent="0.15">
      <c r="A222">
        <v>256371</v>
      </c>
      <c r="B222" t="s">
        <v>320</v>
      </c>
      <c r="C222">
        <v>200</v>
      </c>
      <c r="D222" t="s">
        <v>206</v>
      </c>
      <c r="E222" s="10">
        <v>40126.864131944443</v>
      </c>
      <c r="F222" s="10">
        <v>40126</v>
      </c>
      <c r="G222" s="12">
        <v>0.86413194444321562</v>
      </c>
      <c r="H222" s="12">
        <v>0.875</v>
      </c>
      <c r="I222" s="12">
        <v>0.875</v>
      </c>
      <c r="J222" s="10">
        <v>40126.875</v>
      </c>
      <c r="K222" s="10">
        <v>40126.915682870371</v>
      </c>
      <c r="L222">
        <v>3.8024630541871945E-3</v>
      </c>
      <c r="M222">
        <v>0.25</v>
      </c>
      <c r="N222">
        <v>0.1319949</v>
      </c>
      <c r="O222">
        <v>4.70859E-2</v>
      </c>
      <c r="P222">
        <v>0.1</v>
      </c>
      <c r="Q222">
        <v>0.12535656000000001</v>
      </c>
      <c r="R222">
        <v>9.7259400000000006E-3</v>
      </c>
      <c r="S222">
        <v>0.28999999999999998</v>
      </c>
      <c r="T222">
        <v>0.25535999999999998</v>
      </c>
      <c r="U222">
        <v>0</v>
      </c>
      <c r="V222">
        <f>VLOOKUP(J222,天気!$E$2:$J$721,4,FALSE)</f>
        <v>18.5</v>
      </c>
      <c r="W222">
        <v>1</v>
      </c>
      <c r="X222">
        <v>4454</v>
      </c>
      <c r="Y222">
        <v>166.56458978078291</v>
      </c>
      <c r="Z222">
        <v>-0.77190000000000047</v>
      </c>
      <c r="AA222">
        <v>-0.77190000000000047</v>
      </c>
      <c r="AB222">
        <v>0.77190000000000047</v>
      </c>
      <c r="AC222">
        <v>35.4437292</v>
      </c>
      <c r="AD222">
        <v>139.63612860000001</v>
      </c>
      <c r="AE222">
        <v>11.356</v>
      </c>
      <c r="AF222">
        <v>10.584099999999999</v>
      </c>
      <c r="AG222">
        <v>11.356</v>
      </c>
      <c r="AH222">
        <v>10.584099999999999</v>
      </c>
      <c r="AI222">
        <v>104</v>
      </c>
      <c r="AJ222" t="s">
        <v>110</v>
      </c>
      <c r="AK222">
        <v>1003002</v>
      </c>
      <c r="AL222" t="s">
        <v>116</v>
      </c>
      <c r="AM222">
        <v>100300216</v>
      </c>
      <c r="AN222" t="s">
        <v>144</v>
      </c>
      <c r="AO222">
        <v>35.444855760000003</v>
      </c>
      <c r="AP222">
        <v>139.63491629999999</v>
      </c>
      <c r="AQ222">
        <v>104</v>
      </c>
      <c r="AR222" t="s">
        <v>110</v>
      </c>
      <c r="AS222">
        <v>1003002</v>
      </c>
      <c r="AT222" t="s">
        <v>116</v>
      </c>
      <c r="AU222">
        <v>100300216</v>
      </c>
      <c r="AV222" t="s">
        <v>144</v>
      </c>
      <c r="AW222">
        <v>40</v>
      </c>
      <c r="AX222">
        <v>1</v>
      </c>
      <c r="AY222" t="s">
        <v>74</v>
      </c>
      <c r="AZ222" t="s">
        <v>326</v>
      </c>
      <c r="BA222">
        <v>200</v>
      </c>
      <c r="BB222" t="s">
        <v>114</v>
      </c>
      <c r="BC222">
        <v>15.600000000000001</v>
      </c>
      <c r="BD222">
        <v>1</v>
      </c>
      <c r="BE222">
        <v>304</v>
      </c>
      <c r="BF222">
        <v>2.9</v>
      </c>
      <c r="BG222">
        <v>1</v>
      </c>
      <c r="BH222">
        <v>2</v>
      </c>
      <c r="BI222">
        <v>200</v>
      </c>
      <c r="BJ222" t="s">
        <v>116</v>
      </c>
      <c r="BK222" t="s">
        <v>198</v>
      </c>
      <c r="BL222">
        <v>0</v>
      </c>
      <c r="BM222">
        <v>348</v>
      </c>
      <c r="BN222">
        <v>4.2</v>
      </c>
      <c r="BO222">
        <v>782</v>
      </c>
      <c r="BP222">
        <v>9.4</v>
      </c>
      <c r="BQ222">
        <v>15.600000000000001</v>
      </c>
      <c r="BR222">
        <v>1</v>
      </c>
      <c r="BS222">
        <v>203</v>
      </c>
      <c r="BT222">
        <v>1</v>
      </c>
      <c r="BU222">
        <v>1</v>
      </c>
      <c r="BV222">
        <v>203</v>
      </c>
      <c r="BW222">
        <v>2.5</v>
      </c>
      <c r="BX222">
        <v>1</v>
      </c>
      <c r="BY222">
        <v>0.21</v>
      </c>
      <c r="BZ222">
        <v>2</v>
      </c>
      <c r="CA222">
        <v>210</v>
      </c>
      <c r="CB222">
        <v>172</v>
      </c>
      <c r="CC222">
        <v>2.6</v>
      </c>
      <c r="CD222">
        <v>98</v>
      </c>
      <c r="CE222">
        <v>1.5</v>
      </c>
      <c r="CF222">
        <v>6.1</v>
      </c>
      <c r="CG222" t="s">
        <v>1193</v>
      </c>
      <c r="CH222" t="s">
        <v>971</v>
      </c>
      <c r="CI222" t="s">
        <v>1255</v>
      </c>
      <c r="CJ222" t="s">
        <v>969</v>
      </c>
      <c r="CK222" t="s">
        <v>986</v>
      </c>
    </row>
    <row r="223" spans="1:89" x14ac:dyDescent="0.15">
      <c r="A223">
        <v>256393</v>
      </c>
      <c r="B223" t="s">
        <v>156</v>
      </c>
      <c r="C223">
        <v>100</v>
      </c>
      <c r="D223" t="s">
        <v>79</v>
      </c>
      <c r="E223" s="10">
        <v>40127.351111111115</v>
      </c>
      <c r="F223" s="10">
        <v>40127</v>
      </c>
      <c r="G223" s="12">
        <v>0.35111111111473292</v>
      </c>
      <c r="H223" s="12">
        <v>0.375</v>
      </c>
      <c r="I223" s="12">
        <v>0.375</v>
      </c>
      <c r="J223" s="10">
        <v>40127.375</v>
      </c>
      <c r="K223" s="10">
        <v>40127.357303240744</v>
      </c>
      <c r="L223">
        <v>2.0784594410361283E-2</v>
      </c>
      <c r="M223">
        <v>1.73</v>
      </c>
      <c r="N223">
        <v>5.2139610000000003</v>
      </c>
      <c r="O223">
        <v>1.8599509999999999</v>
      </c>
      <c r="P223">
        <v>0.89166666699999997</v>
      </c>
      <c r="Q223">
        <v>4.9517384</v>
      </c>
      <c r="R223">
        <v>0.38418659999999999</v>
      </c>
      <c r="S223">
        <v>0.82</v>
      </c>
      <c r="T223">
        <v>1.3129200000000001</v>
      </c>
      <c r="U223">
        <v>0</v>
      </c>
      <c r="V223">
        <f>VLOOKUP(J223,天気!$E$2:$J$721,4,FALSE)</f>
        <v>17.3</v>
      </c>
      <c r="W223">
        <v>0</v>
      </c>
      <c r="X223">
        <v>535</v>
      </c>
      <c r="Y223">
        <v>1054.5243621023762</v>
      </c>
      <c r="Z223">
        <v>-30.491000000000003</v>
      </c>
      <c r="AA223">
        <v>-30.491000000000003</v>
      </c>
      <c r="AB223">
        <v>30.491000000000003</v>
      </c>
      <c r="AC223">
        <v>35.42531855</v>
      </c>
      <c r="AD223">
        <v>139.6519054</v>
      </c>
      <c r="AE223">
        <v>36.640300000000003</v>
      </c>
      <c r="AF223">
        <v>6.1493000000000002</v>
      </c>
      <c r="AG223">
        <v>36.640300000000003</v>
      </c>
      <c r="AH223">
        <v>6.1493000000000002</v>
      </c>
      <c r="AI223">
        <v>104</v>
      </c>
      <c r="AJ223" t="s">
        <v>110</v>
      </c>
      <c r="AK223">
        <v>1003012</v>
      </c>
      <c r="AL223" t="s">
        <v>157</v>
      </c>
      <c r="AM223">
        <v>100301201</v>
      </c>
      <c r="AN223" t="s">
        <v>158</v>
      </c>
      <c r="AO223">
        <v>35.429915829999999</v>
      </c>
      <c r="AP223">
        <v>139.66208700000001</v>
      </c>
      <c r="AQ223">
        <v>104</v>
      </c>
      <c r="AR223" t="s">
        <v>110</v>
      </c>
      <c r="AS223">
        <v>1003010</v>
      </c>
      <c r="AT223" t="s">
        <v>159</v>
      </c>
      <c r="AU223">
        <v>100301003</v>
      </c>
      <c r="AV223" t="s">
        <v>160</v>
      </c>
      <c r="AW223">
        <v>0</v>
      </c>
      <c r="AX223">
        <v>2</v>
      </c>
      <c r="AY223" t="s">
        <v>100</v>
      </c>
      <c r="AZ223" t="s">
        <v>161</v>
      </c>
      <c r="BA223">
        <v>410</v>
      </c>
      <c r="BB223" t="s">
        <v>162</v>
      </c>
      <c r="BC223">
        <v>7.3</v>
      </c>
      <c r="BD223">
        <v>1</v>
      </c>
      <c r="BE223">
        <v>1563</v>
      </c>
      <c r="BF223">
        <v>8.1999999999999993</v>
      </c>
      <c r="BG223">
        <v>1</v>
      </c>
      <c r="BH223">
        <v>19</v>
      </c>
      <c r="BI223">
        <v>210</v>
      </c>
      <c r="BJ223" t="s">
        <v>163</v>
      </c>
      <c r="BK223" t="s">
        <v>164</v>
      </c>
      <c r="BL223">
        <v>0</v>
      </c>
      <c r="BM223">
        <v>792</v>
      </c>
      <c r="BN223">
        <v>9.1999999999999993</v>
      </c>
      <c r="BO223">
        <v>2144</v>
      </c>
      <c r="BP223">
        <v>25.8</v>
      </c>
      <c r="BQ223">
        <v>54</v>
      </c>
      <c r="BR223">
        <v>1</v>
      </c>
      <c r="BS223">
        <v>1467</v>
      </c>
      <c r="BT223">
        <v>7.3</v>
      </c>
      <c r="BU223">
        <v>1</v>
      </c>
      <c r="BV223">
        <v>1467</v>
      </c>
      <c r="BW223">
        <v>17.3</v>
      </c>
      <c r="BX223">
        <v>1</v>
      </c>
      <c r="BY223">
        <v>0.73</v>
      </c>
      <c r="BZ223">
        <v>4</v>
      </c>
      <c r="CA223">
        <v>210</v>
      </c>
      <c r="CB223">
        <v>448</v>
      </c>
      <c r="CC223">
        <v>6.7</v>
      </c>
      <c r="CD223">
        <v>253</v>
      </c>
      <c r="CE223">
        <v>3.8</v>
      </c>
      <c r="CF223">
        <v>14.5</v>
      </c>
      <c r="CG223" t="s">
        <v>969</v>
      </c>
      <c r="CH223" t="s">
        <v>969</v>
      </c>
      <c r="CI223" t="s">
        <v>1076</v>
      </c>
      <c r="CJ223" t="s">
        <v>1040</v>
      </c>
      <c r="CK223" t="s">
        <v>972</v>
      </c>
    </row>
    <row r="224" spans="1:89" x14ac:dyDescent="0.15">
      <c r="A224">
        <v>256409</v>
      </c>
      <c r="B224" t="s">
        <v>135</v>
      </c>
      <c r="C224">
        <v>300</v>
      </c>
      <c r="D224" t="s">
        <v>208</v>
      </c>
      <c r="E224" s="10">
        <v>40127.523993055554</v>
      </c>
      <c r="F224" s="10">
        <v>40127</v>
      </c>
      <c r="G224" s="12">
        <v>0.52399305555445608</v>
      </c>
      <c r="H224" s="12">
        <v>0.54166666666666696</v>
      </c>
      <c r="I224" s="12">
        <v>0.54166666666666696</v>
      </c>
      <c r="J224" s="10">
        <v>40127.541666666664</v>
      </c>
      <c r="K224" s="10">
        <v>40127.539166666669</v>
      </c>
      <c r="L224">
        <v>8.575897845171588E-3</v>
      </c>
      <c r="M224">
        <v>2.1850000000000001</v>
      </c>
      <c r="N224">
        <v>1.8374976000000001</v>
      </c>
      <c r="O224">
        <v>0.6554816</v>
      </c>
      <c r="P224">
        <v>0.63</v>
      </c>
      <c r="Q224">
        <v>1.74508544</v>
      </c>
      <c r="R224">
        <v>0.13539456</v>
      </c>
      <c r="S224">
        <v>0.44</v>
      </c>
      <c r="T224">
        <v>1.17012</v>
      </c>
      <c r="U224">
        <v>0</v>
      </c>
      <c r="V224">
        <f>VLOOKUP(J224,天気!$E$2:$J$721,4,FALSE)</f>
        <v>18.7</v>
      </c>
      <c r="W224">
        <v>1</v>
      </c>
      <c r="X224">
        <v>1311</v>
      </c>
      <c r="Y224">
        <v>948.5835058050327</v>
      </c>
      <c r="Z224">
        <v>10.7456</v>
      </c>
      <c r="AA224">
        <v>10.7456</v>
      </c>
      <c r="AB224">
        <v>10.7456</v>
      </c>
      <c r="AC224">
        <v>35.447639870000003</v>
      </c>
      <c r="AD224">
        <v>139.64682529999999</v>
      </c>
      <c r="AE224">
        <v>2.6640000000000001</v>
      </c>
      <c r="AF224">
        <v>13.409599999999999</v>
      </c>
      <c r="AG224">
        <v>13.409599999999999</v>
      </c>
      <c r="AH224">
        <v>2.6640000000000001</v>
      </c>
      <c r="AI224">
        <v>104</v>
      </c>
      <c r="AJ224" t="s">
        <v>110</v>
      </c>
      <c r="AK224">
        <v>1003003</v>
      </c>
      <c r="AL224" t="s">
        <v>262</v>
      </c>
      <c r="AM224">
        <v>100300301</v>
      </c>
      <c r="AN224" t="s">
        <v>263</v>
      </c>
      <c r="AO224">
        <v>35.444496340000001</v>
      </c>
      <c r="AP224">
        <v>139.63708879999999</v>
      </c>
      <c r="AQ224">
        <v>104</v>
      </c>
      <c r="AR224" t="s">
        <v>110</v>
      </c>
      <c r="AS224">
        <v>1003002</v>
      </c>
      <c r="AT224" t="s">
        <v>116</v>
      </c>
      <c r="AU224">
        <v>100300215</v>
      </c>
      <c r="AV224" t="s">
        <v>132</v>
      </c>
      <c r="AW224">
        <v>37</v>
      </c>
      <c r="AX224">
        <v>1</v>
      </c>
      <c r="AY224" t="s">
        <v>74</v>
      </c>
      <c r="AZ224" t="s">
        <v>101</v>
      </c>
      <c r="BA224">
        <v>420</v>
      </c>
      <c r="BB224" t="s">
        <v>177</v>
      </c>
      <c r="BC224">
        <v>15.1</v>
      </c>
      <c r="BD224">
        <v>1</v>
      </c>
      <c r="BE224">
        <v>1393</v>
      </c>
      <c r="BF224">
        <v>4.4000000000000004</v>
      </c>
      <c r="BG224">
        <v>1</v>
      </c>
      <c r="BH224">
        <v>1</v>
      </c>
      <c r="BI224">
        <v>180</v>
      </c>
      <c r="BJ224" t="s">
        <v>264</v>
      </c>
      <c r="BK224" t="s">
        <v>127</v>
      </c>
      <c r="BL224">
        <v>0</v>
      </c>
      <c r="BM224">
        <v>568</v>
      </c>
      <c r="BN224">
        <v>6.8</v>
      </c>
      <c r="BO224">
        <v>886</v>
      </c>
      <c r="BP224">
        <v>10.5</v>
      </c>
      <c r="BQ224">
        <v>18.3</v>
      </c>
      <c r="BR224">
        <v>1</v>
      </c>
      <c r="BS224">
        <v>1253</v>
      </c>
      <c r="BT224">
        <v>6.3</v>
      </c>
      <c r="BU224">
        <v>1</v>
      </c>
      <c r="BV224">
        <v>1253</v>
      </c>
      <c r="BW224">
        <v>15.1</v>
      </c>
      <c r="BX224">
        <v>1</v>
      </c>
      <c r="BY224">
        <v>0.77</v>
      </c>
      <c r="BZ224">
        <v>5</v>
      </c>
      <c r="CA224">
        <v>210</v>
      </c>
      <c r="CB224">
        <v>347</v>
      </c>
      <c r="CC224">
        <v>5.2</v>
      </c>
      <c r="CD224">
        <v>232</v>
      </c>
      <c r="CE224">
        <v>3.5</v>
      </c>
      <c r="CF224">
        <v>13.7</v>
      </c>
      <c r="CG224" t="s">
        <v>1219</v>
      </c>
      <c r="CH224" t="s">
        <v>982</v>
      </c>
      <c r="CI224" t="s">
        <v>1193</v>
      </c>
      <c r="CJ224" t="s">
        <v>971</v>
      </c>
      <c r="CK224" t="s">
        <v>986</v>
      </c>
    </row>
    <row r="225" spans="1:89" x14ac:dyDescent="0.15">
      <c r="A225">
        <v>256410</v>
      </c>
      <c r="B225" t="s">
        <v>139</v>
      </c>
      <c r="C225">
        <v>400</v>
      </c>
      <c r="D225" t="s">
        <v>140</v>
      </c>
      <c r="E225" s="10">
        <v>40127.535046296296</v>
      </c>
      <c r="F225" s="10">
        <v>40127</v>
      </c>
      <c r="G225" s="12">
        <v>0.53504629629605915</v>
      </c>
      <c r="H225" s="12">
        <v>0.54166666666666696</v>
      </c>
      <c r="I225" s="12">
        <v>0.54166666666666696</v>
      </c>
      <c r="J225" s="10">
        <v>40127.541666666664</v>
      </c>
      <c r="K225" s="10">
        <v>40127.538483796299</v>
      </c>
      <c r="L225">
        <v>8.0747126436782286E-5</v>
      </c>
      <c r="M225">
        <v>0.495</v>
      </c>
      <c r="N225">
        <v>4.8050999999999996E-3</v>
      </c>
      <c r="O225">
        <v>1.7141000000000001E-3</v>
      </c>
      <c r="P225">
        <v>0.17</v>
      </c>
      <c r="Q225">
        <v>4.5634400000000002E-3</v>
      </c>
      <c r="R225">
        <v>3.5406000000000001E-4</v>
      </c>
      <c r="S225">
        <v>0.41</v>
      </c>
      <c r="T225">
        <v>0.67535999999999996</v>
      </c>
      <c r="U225">
        <v>0</v>
      </c>
      <c r="V225">
        <f>VLOOKUP(J225,天気!$E$2:$J$721,4,FALSE)</f>
        <v>18.7</v>
      </c>
      <c r="W225">
        <v>1</v>
      </c>
      <c r="X225">
        <v>297</v>
      </c>
      <c r="Y225">
        <v>121.52838053638207</v>
      </c>
      <c r="Z225">
        <v>-2.8100000000000236E-2</v>
      </c>
      <c r="AA225">
        <v>-2.8100000000000236E-2</v>
      </c>
      <c r="AB225">
        <v>2.8100000000000236E-2</v>
      </c>
      <c r="AC225">
        <v>35.44287628</v>
      </c>
      <c r="AD225">
        <v>139.63557599999999</v>
      </c>
      <c r="AE225">
        <v>11.4321</v>
      </c>
      <c r="AF225">
        <v>11.404</v>
      </c>
      <c r="AG225">
        <v>11.4321</v>
      </c>
      <c r="AH225">
        <v>11.404</v>
      </c>
      <c r="AI225">
        <v>104</v>
      </c>
      <c r="AJ225" t="s">
        <v>110</v>
      </c>
      <c r="AK225">
        <v>1003019</v>
      </c>
      <c r="AL225" t="s">
        <v>429</v>
      </c>
      <c r="AM225">
        <v>100301908</v>
      </c>
      <c r="AN225" t="s">
        <v>485</v>
      </c>
      <c r="AO225">
        <v>35.443857989999998</v>
      </c>
      <c r="AP225">
        <v>139.6361661</v>
      </c>
      <c r="AQ225">
        <v>104</v>
      </c>
      <c r="AR225" t="s">
        <v>110</v>
      </c>
      <c r="AS225">
        <v>1003002</v>
      </c>
      <c r="AT225" t="s">
        <v>116</v>
      </c>
      <c r="AU225">
        <v>100300216</v>
      </c>
      <c r="AV225" t="s">
        <v>144</v>
      </c>
      <c r="AW225">
        <v>39</v>
      </c>
      <c r="AX225">
        <v>2</v>
      </c>
      <c r="AY225" t="s">
        <v>100</v>
      </c>
      <c r="AZ225" t="s">
        <v>145</v>
      </c>
      <c r="BA225">
        <v>420</v>
      </c>
      <c r="BB225" t="s">
        <v>177</v>
      </c>
      <c r="BC225">
        <v>4.2</v>
      </c>
      <c r="BD225">
        <v>1</v>
      </c>
      <c r="BE225">
        <v>804</v>
      </c>
      <c r="BF225">
        <v>4.0999999999999996</v>
      </c>
      <c r="BG225">
        <v>0</v>
      </c>
      <c r="BH225">
        <v>0</v>
      </c>
      <c r="BI225">
        <v>0</v>
      </c>
      <c r="BJ225">
        <v>0</v>
      </c>
      <c r="BK225">
        <v>0</v>
      </c>
      <c r="BL225">
        <v>0</v>
      </c>
      <c r="BM225">
        <v>0</v>
      </c>
      <c r="BN225">
        <v>0</v>
      </c>
      <c r="BO225">
        <v>0</v>
      </c>
      <c r="BP225">
        <v>0</v>
      </c>
      <c r="BQ225">
        <v>0</v>
      </c>
      <c r="BR225">
        <v>1</v>
      </c>
      <c r="BS225">
        <v>348</v>
      </c>
      <c r="BT225">
        <v>1.7</v>
      </c>
      <c r="BU225">
        <v>1</v>
      </c>
      <c r="BV225">
        <v>348</v>
      </c>
      <c r="BW225">
        <v>4.2</v>
      </c>
      <c r="BX225">
        <v>1</v>
      </c>
      <c r="BY225">
        <v>0.21</v>
      </c>
      <c r="BZ225">
        <v>2</v>
      </c>
      <c r="CA225">
        <v>210</v>
      </c>
      <c r="CB225">
        <v>219</v>
      </c>
      <c r="CC225">
        <v>3.3</v>
      </c>
      <c r="CD225">
        <v>233</v>
      </c>
      <c r="CE225">
        <v>3.5</v>
      </c>
      <c r="CF225">
        <v>8.8000000000000007</v>
      </c>
      <c r="CG225" t="s">
        <v>1291</v>
      </c>
      <c r="CH225" t="s">
        <v>1002</v>
      </c>
      <c r="CI225" t="s">
        <v>1180</v>
      </c>
      <c r="CJ225" t="s">
        <v>971</v>
      </c>
      <c r="CK225" t="s">
        <v>986</v>
      </c>
    </row>
    <row r="226" spans="1:89" x14ac:dyDescent="0.15">
      <c r="A226">
        <v>256411</v>
      </c>
      <c r="B226" t="s">
        <v>524</v>
      </c>
      <c r="C226">
        <v>100</v>
      </c>
      <c r="D226" t="s">
        <v>79</v>
      </c>
      <c r="E226" s="10">
        <v>40127.539317129631</v>
      </c>
      <c r="F226" s="10">
        <v>40127</v>
      </c>
      <c r="G226" s="12">
        <v>0.53931712963094469</v>
      </c>
      <c r="H226" s="12">
        <v>0.54166666666666696</v>
      </c>
      <c r="I226" s="12">
        <v>0.54166666666666696</v>
      </c>
      <c r="J226" s="10">
        <v>40127.541666666664</v>
      </c>
      <c r="K226" s="10">
        <v>40127.546180555553</v>
      </c>
      <c r="L226">
        <v>7.739099099099098E-3</v>
      </c>
      <c r="M226">
        <v>0.98833333300000004</v>
      </c>
      <c r="N226">
        <v>0.7344792</v>
      </c>
      <c r="O226">
        <v>0.2620072</v>
      </c>
      <c r="P226">
        <v>0.28000000000000003</v>
      </c>
      <c r="Q226">
        <v>0.69754048000000002</v>
      </c>
      <c r="R226">
        <v>5.4119519999999997E-2</v>
      </c>
      <c r="S226">
        <v>0.41</v>
      </c>
      <c r="T226">
        <v>0.65939999999999999</v>
      </c>
      <c r="U226">
        <v>0</v>
      </c>
      <c r="V226">
        <f>VLOOKUP(J226,天気!$E$2:$J$721,4,FALSE)</f>
        <v>18.7</v>
      </c>
      <c r="W226">
        <v>0</v>
      </c>
      <c r="X226">
        <v>593</v>
      </c>
      <c r="Y226">
        <v>450.6466385422072</v>
      </c>
      <c r="Z226">
        <v>-4.2951999999999995</v>
      </c>
      <c r="AA226">
        <v>-4.2951999999999995</v>
      </c>
      <c r="AB226">
        <v>4.2951999999999995</v>
      </c>
      <c r="AC226">
        <v>35.44710877</v>
      </c>
      <c r="AD226">
        <v>139.63763589999999</v>
      </c>
      <c r="AE226">
        <v>13.167999999999999</v>
      </c>
      <c r="AF226">
        <v>8.8727999999999998</v>
      </c>
      <c r="AG226">
        <v>13.167999999999999</v>
      </c>
      <c r="AH226">
        <v>8.8727999999999998</v>
      </c>
      <c r="AI226">
        <v>104</v>
      </c>
      <c r="AJ226" t="s">
        <v>110</v>
      </c>
      <c r="AK226">
        <v>1003002</v>
      </c>
      <c r="AL226" t="s">
        <v>116</v>
      </c>
      <c r="AM226">
        <v>100300211</v>
      </c>
      <c r="AN226" t="s">
        <v>641</v>
      </c>
      <c r="AO226">
        <v>35.450879999999998</v>
      </c>
      <c r="AP226">
        <v>139.63945989999999</v>
      </c>
      <c r="AQ226">
        <v>104</v>
      </c>
      <c r="AR226" t="s">
        <v>110</v>
      </c>
      <c r="AS226">
        <v>1003002</v>
      </c>
      <c r="AT226" t="s">
        <v>116</v>
      </c>
      <c r="AU226">
        <v>100300204</v>
      </c>
      <c r="AV226" t="s">
        <v>184</v>
      </c>
      <c r="AW226">
        <v>29</v>
      </c>
      <c r="AX226">
        <v>1</v>
      </c>
      <c r="AY226" t="s">
        <v>74</v>
      </c>
      <c r="AZ226" t="s">
        <v>161</v>
      </c>
      <c r="BA226">
        <v>420</v>
      </c>
      <c r="BB226" t="s">
        <v>177</v>
      </c>
      <c r="BC226">
        <v>6.7</v>
      </c>
      <c r="BD226">
        <v>1</v>
      </c>
      <c r="BE226">
        <v>785</v>
      </c>
      <c r="BF226">
        <v>4.0999999999999996</v>
      </c>
      <c r="BG226">
        <v>0</v>
      </c>
      <c r="BH226">
        <v>0</v>
      </c>
      <c r="BI226">
        <v>0</v>
      </c>
      <c r="BJ226">
        <v>0</v>
      </c>
      <c r="BK226">
        <v>0</v>
      </c>
      <c r="BL226">
        <v>0</v>
      </c>
      <c r="BM226">
        <v>516</v>
      </c>
      <c r="BN226">
        <v>6.2</v>
      </c>
      <c r="BO226">
        <v>433</v>
      </c>
      <c r="BP226">
        <v>5.2</v>
      </c>
      <c r="BQ226">
        <v>0</v>
      </c>
      <c r="BR226">
        <v>1</v>
      </c>
      <c r="BS226">
        <v>555</v>
      </c>
      <c r="BT226">
        <v>2.8</v>
      </c>
      <c r="BU226">
        <v>1</v>
      </c>
      <c r="BV226">
        <v>555</v>
      </c>
      <c r="BW226">
        <v>6.7</v>
      </c>
      <c r="BX226">
        <v>1</v>
      </c>
      <c r="BY226">
        <v>1.8</v>
      </c>
      <c r="BZ226">
        <v>6</v>
      </c>
      <c r="CA226">
        <v>210</v>
      </c>
      <c r="CB226">
        <v>282</v>
      </c>
      <c r="CC226">
        <v>4.2</v>
      </c>
      <c r="CD226">
        <v>449</v>
      </c>
      <c r="CE226">
        <v>6.7</v>
      </c>
      <c r="CF226">
        <v>16.899999999999999</v>
      </c>
      <c r="CG226">
        <v>0</v>
      </c>
      <c r="CH226">
        <v>0</v>
      </c>
      <c r="CI226">
        <v>0</v>
      </c>
      <c r="CJ226">
        <v>0</v>
      </c>
      <c r="CK226">
        <v>0</v>
      </c>
    </row>
    <row r="227" spans="1:89" x14ac:dyDescent="0.15">
      <c r="A227">
        <v>256415</v>
      </c>
      <c r="B227" t="s">
        <v>257</v>
      </c>
      <c r="C227">
        <v>400</v>
      </c>
      <c r="D227" t="s">
        <v>140</v>
      </c>
      <c r="E227" s="10">
        <v>40127.605104166665</v>
      </c>
      <c r="F227" s="10">
        <v>40127</v>
      </c>
      <c r="G227" s="12">
        <v>0.60510416666511446</v>
      </c>
      <c r="H227" s="12">
        <v>0.625</v>
      </c>
      <c r="I227" s="12">
        <v>0.625</v>
      </c>
      <c r="J227" s="10">
        <v>40127.625</v>
      </c>
      <c r="K227" s="10">
        <v>40127.616226851853</v>
      </c>
      <c r="L227">
        <v>8.5111723052714409E-3</v>
      </c>
      <c r="M227">
        <v>1.6016666669999999</v>
      </c>
      <c r="N227">
        <v>1.8498266999999999</v>
      </c>
      <c r="O227">
        <v>0.65987969999999996</v>
      </c>
      <c r="P227">
        <v>0.64</v>
      </c>
      <c r="Q227">
        <v>1.7567944799999999</v>
      </c>
      <c r="R227">
        <v>0.13630302</v>
      </c>
      <c r="S227">
        <v>1.1499999999999999</v>
      </c>
      <c r="T227">
        <v>2.5939199999999998</v>
      </c>
      <c r="U227">
        <v>0</v>
      </c>
      <c r="V227">
        <f>VLOOKUP(J227,天気!$E$2:$J$721,4,FALSE)</f>
        <v>19.899999999999999</v>
      </c>
      <c r="W227">
        <v>0</v>
      </c>
      <c r="X227">
        <v>961</v>
      </c>
      <c r="Y227">
        <v>940.7252011198359</v>
      </c>
      <c r="Z227">
        <v>10.817700000000002</v>
      </c>
      <c r="AA227">
        <v>10.817700000000002</v>
      </c>
      <c r="AB227">
        <v>10.817700000000002</v>
      </c>
      <c r="AC227">
        <v>35.423816500000001</v>
      </c>
      <c r="AD227">
        <v>139.55396719999999</v>
      </c>
      <c r="AE227">
        <v>39.347799999999999</v>
      </c>
      <c r="AF227">
        <v>50.165500000000002</v>
      </c>
      <c r="AG227">
        <v>50.165500000000002</v>
      </c>
      <c r="AH227">
        <v>39.347799999999999</v>
      </c>
      <c r="AI227">
        <v>110</v>
      </c>
      <c r="AJ227" t="s">
        <v>95</v>
      </c>
      <c r="AK227">
        <v>1009034</v>
      </c>
      <c r="AL227" t="s">
        <v>173</v>
      </c>
      <c r="AM227">
        <v>100903403</v>
      </c>
      <c r="AN227" t="s">
        <v>174</v>
      </c>
      <c r="AO227">
        <v>35.429669099999998</v>
      </c>
      <c r="AP227">
        <v>139.56146659999999</v>
      </c>
      <c r="AQ227">
        <v>110</v>
      </c>
      <c r="AR227" t="s">
        <v>95</v>
      </c>
      <c r="AS227">
        <v>1009032</v>
      </c>
      <c r="AT227" t="s">
        <v>175</v>
      </c>
      <c r="AU227">
        <v>100903201</v>
      </c>
      <c r="AV227" t="s">
        <v>176</v>
      </c>
      <c r="AW227">
        <v>0</v>
      </c>
      <c r="AX227">
        <v>2</v>
      </c>
      <c r="AY227" t="s">
        <v>100</v>
      </c>
      <c r="AZ227" t="s">
        <v>101</v>
      </c>
      <c r="BA227">
        <v>420</v>
      </c>
      <c r="BB227" t="s">
        <v>177</v>
      </c>
      <c r="BC227">
        <v>17</v>
      </c>
      <c r="BD227">
        <v>1</v>
      </c>
      <c r="BE227">
        <v>3088</v>
      </c>
      <c r="BF227">
        <v>11.5</v>
      </c>
      <c r="BG227">
        <v>0</v>
      </c>
      <c r="BH227">
        <v>0</v>
      </c>
      <c r="BI227">
        <v>0</v>
      </c>
      <c r="BJ227">
        <v>0</v>
      </c>
      <c r="BK227">
        <v>0</v>
      </c>
      <c r="BL227">
        <v>0</v>
      </c>
      <c r="BM227">
        <v>1122</v>
      </c>
      <c r="BN227">
        <v>14.7</v>
      </c>
      <c r="BO227">
        <v>502</v>
      </c>
      <c r="BP227">
        <v>7</v>
      </c>
      <c r="BQ227">
        <v>0</v>
      </c>
      <c r="BR227">
        <v>1</v>
      </c>
      <c r="BS227">
        <v>1271</v>
      </c>
      <c r="BT227">
        <v>6.4</v>
      </c>
      <c r="BU227">
        <v>1</v>
      </c>
      <c r="BV227">
        <v>1271</v>
      </c>
      <c r="BW227">
        <v>17</v>
      </c>
      <c r="BX227">
        <v>0</v>
      </c>
      <c r="BY227">
        <v>0</v>
      </c>
      <c r="BZ227">
        <v>0</v>
      </c>
      <c r="CA227">
        <v>0</v>
      </c>
      <c r="CB227">
        <v>0</v>
      </c>
      <c r="CC227">
        <v>0</v>
      </c>
      <c r="CD227">
        <v>0</v>
      </c>
      <c r="CE227">
        <v>0</v>
      </c>
      <c r="CF227">
        <v>0</v>
      </c>
      <c r="CG227" t="s">
        <v>1042</v>
      </c>
      <c r="CH227" t="s">
        <v>969</v>
      </c>
      <c r="CI227" t="s">
        <v>1051</v>
      </c>
      <c r="CJ227" t="s">
        <v>974</v>
      </c>
      <c r="CK227" t="s">
        <v>972</v>
      </c>
    </row>
    <row r="228" spans="1:89" x14ac:dyDescent="0.15">
      <c r="A228">
        <v>256417</v>
      </c>
      <c r="B228" t="s">
        <v>106</v>
      </c>
      <c r="C228">
        <v>400</v>
      </c>
      <c r="D228" t="s">
        <v>140</v>
      </c>
      <c r="E228" s="10">
        <v>40127.620046296295</v>
      </c>
      <c r="F228" s="10">
        <v>40127</v>
      </c>
      <c r="G228" s="12">
        <v>0.62004629629518604</v>
      </c>
      <c r="H228" s="12">
        <v>0.625</v>
      </c>
      <c r="I228" s="12">
        <v>0.625</v>
      </c>
      <c r="J228" s="10">
        <v>40127.625</v>
      </c>
      <c r="K228" s="10">
        <v>40127.629421296297</v>
      </c>
      <c r="L228">
        <v>3.5505306122448982E-2</v>
      </c>
      <c r="M228">
        <v>1.35</v>
      </c>
      <c r="N228">
        <v>1.4874947999999999</v>
      </c>
      <c r="O228">
        <v>0.53062679999999995</v>
      </c>
      <c r="P228">
        <v>0.12</v>
      </c>
      <c r="Q228">
        <v>1.4126851199999999</v>
      </c>
      <c r="R228">
        <v>0.10960488</v>
      </c>
      <c r="S228">
        <v>0.1</v>
      </c>
      <c r="T228">
        <v>0.18143999999999999</v>
      </c>
      <c r="U228">
        <v>0</v>
      </c>
      <c r="V228">
        <f>VLOOKUP(J228,天気!$E$2:$J$721,4,FALSE)</f>
        <v>19.899999999999999</v>
      </c>
      <c r="W228">
        <v>0</v>
      </c>
      <c r="X228">
        <v>810</v>
      </c>
      <c r="Y228">
        <v>160.41536284621893</v>
      </c>
      <c r="Z228">
        <v>8.6988000000000003</v>
      </c>
      <c r="AA228">
        <v>8.6988000000000003</v>
      </c>
      <c r="AB228">
        <v>8.6988000000000003</v>
      </c>
      <c r="AC228">
        <v>35.457698139999998</v>
      </c>
      <c r="AD228">
        <v>139.63233589999999</v>
      </c>
      <c r="AE228">
        <v>5.52</v>
      </c>
      <c r="AF228">
        <v>14.2188</v>
      </c>
      <c r="AG228">
        <v>14.2188</v>
      </c>
      <c r="AH228">
        <v>5.52</v>
      </c>
      <c r="AI228">
        <v>103</v>
      </c>
      <c r="AJ228" t="s">
        <v>71</v>
      </c>
      <c r="AK228">
        <v>1002002</v>
      </c>
      <c r="AL228" t="s">
        <v>189</v>
      </c>
      <c r="AM228">
        <v>100200206</v>
      </c>
      <c r="AN228" t="s">
        <v>190</v>
      </c>
      <c r="AO228">
        <v>35.457649879999998</v>
      </c>
      <c r="AP228">
        <v>139.63410630000001</v>
      </c>
      <c r="AQ228">
        <v>103</v>
      </c>
      <c r="AR228" t="s">
        <v>71</v>
      </c>
      <c r="AS228">
        <v>1002002</v>
      </c>
      <c r="AT228" t="s">
        <v>189</v>
      </c>
      <c r="AU228">
        <v>100200206</v>
      </c>
      <c r="AV228" t="s">
        <v>190</v>
      </c>
      <c r="AW228">
        <v>33</v>
      </c>
      <c r="AX228">
        <v>1</v>
      </c>
      <c r="AY228" t="s">
        <v>74</v>
      </c>
      <c r="AZ228" t="s">
        <v>113</v>
      </c>
      <c r="BA228">
        <v>420</v>
      </c>
      <c r="BB228" t="s">
        <v>177</v>
      </c>
      <c r="BC228">
        <v>3</v>
      </c>
      <c r="BD228">
        <v>1</v>
      </c>
      <c r="BE228">
        <v>216</v>
      </c>
      <c r="BF228">
        <v>1</v>
      </c>
      <c r="BG228">
        <v>0</v>
      </c>
      <c r="BH228">
        <v>0</v>
      </c>
      <c r="BI228">
        <v>0</v>
      </c>
      <c r="BJ228">
        <v>0</v>
      </c>
      <c r="BK228">
        <v>0</v>
      </c>
      <c r="BL228">
        <v>0</v>
      </c>
      <c r="BM228">
        <v>0</v>
      </c>
      <c r="BN228">
        <v>0</v>
      </c>
      <c r="BO228">
        <v>0</v>
      </c>
      <c r="BP228">
        <v>0</v>
      </c>
      <c r="BQ228">
        <v>0</v>
      </c>
      <c r="BR228">
        <v>1</v>
      </c>
      <c r="BS228">
        <v>245</v>
      </c>
      <c r="BT228">
        <v>1.2</v>
      </c>
      <c r="BU228">
        <v>1</v>
      </c>
      <c r="BV228">
        <v>245</v>
      </c>
      <c r="BW228">
        <v>3</v>
      </c>
      <c r="BX228">
        <v>1</v>
      </c>
      <c r="BY228">
        <v>0.32</v>
      </c>
      <c r="BZ228">
        <v>1</v>
      </c>
      <c r="CA228">
        <v>210</v>
      </c>
      <c r="CB228">
        <v>419</v>
      </c>
      <c r="CC228">
        <v>6.3</v>
      </c>
      <c r="CD228">
        <v>338</v>
      </c>
      <c r="CE228">
        <v>5.0999999999999996</v>
      </c>
      <c r="CF228">
        <v>12.399999999999999</v>
      </c>
      <c r="CG228" t="s">
        <v>1314</v>
      </c>
      <c r="CH228" t="s">
        <v>70</v>
      </c>
      <c r="CI228" t="s">
        <v>1322</v>
      </c>
      <c r="CJ228" t="s">
        <v>70</v>
      </c>
      <c r="CK228" t="s">
        <v>972</v>
      </c>
    </row>
    <row r="229" spans="1:89" x14ac:dyDescent="0.15">
      <c r="A229">
        <v>256418</v>
      </c>
      <c r="B229" t="s">
        <v>257</v>
      </c>
      <c r="C229">
        <v>500</v>
      </c>
      <c r="D229" t="s">
        <v>148</v>
      </c>
      <c r="E229" s="10">
        <v>40127.625937500001</v>
      </c>
      <c r="F229" s="10">
        <v>40127</v>
      </c>
      <c r="G229" s="12">
        <v>0.62593750000087311</v>
      </c>
      <c r="H229" s="12">
        <v>0.66666666666666696</v>
      </c>
      <c r="I229" s="12">
        <v>0.66666666666666696</v>
      </c>
      <c r="J229" s="10">
        <v>40127.666666666664</v>
      </c>
      <c r="K229" s="10">
        <v>40127.633692129632</v>
      </c>
      <c r="L229">
        <v>4.7690365448504975E-2</v>
      </c>
      <c r="M229">
        <v>1.1166666670000001</v>
      </c>
      <c r="N229">
        <v>2.4546708000000002</v>
      </c>
      <c r="O229">
        <v>0.87564280000000005</v>
      </c>
      <c r="P229">
        <v>0.15</v>
      </c>
      <c r="Q229">
        <v>2.3312195199999999</v>
      </c>
      <c r="R229">
        <v>0.18087048</v>
      </c>
      <c r="S229">
        <v>0.32</v>
      </c>
      <c r="T229">
        <v>0.67452000000000001</v>
      </c>
      <c r="U229">
        <v>0</v>
      </c>
      <c r="V229">
        <f>VLOOKUP(J229,天気!$E$2:$J$721,4,FALSE)</f>
        <v>19.600000000000001</v>
      </c>
      <c r="W229">
        <v>0</v>
      </c>
      <c r="X229">
        <v>670</v>
      </c>
      <c r="Y229">
        <v>282.06145826836126</v>
      </c>
      <c r="Z229">
        <v>-14.354799999999997</v>
      </c>
      <c r="AA229">
        <v>-14.354799999999997</v>
      </c>
      <c r="AB229">
        <v>14.354799999999997</v>
      </c>
      <c r="AC229">
        <v>35.429878279999997</v>
      </c>
      <c r="AD229">
        <v>139.56143979999999</v>
      </c>
      <c r="AE229">
        <v>53.195599999999999</v>
      </c>
      <c r="AF229">
        <v>38.840800000000002</v>
      </c>
      <c r="AG229">
        <v>53.195599999999999</v>
      </c>
      <c r="AH229">
        <v>38.840800000000002</v>
      </c>
      <c r="AI229">
        <v>110</v>
      </c>
      <c r="AJ229" t="s">
        <v>95</v>
      </c>
      <c r="AK229">
        <v>1009032</v>
      </c>
      <c r="AL229" t="s">
        <v>175</v>
      </c>
      <c r="AM229">
        <v>100903201</v>
      </c>
      <c r="AN229" t="s">
        <v>176</v>
      </c>
      <c r="AO229">
        <v>35.42964765</v>
      </c>
      <c r="AP229">
        <v>139.55833910000001</v>
      </c>
      <c r="AQ229">
        <v>110</v>
      </c>
      <c r="AR229" t="s">
        <v>95</v>
      </c>
      <c r="AS229">
        <v>1009032</v>
      </c>
      <c r="AT229" t="s">
        <v>175</v>
      </c>
      <c r="AU229">
        <v>100903201</v>
      </c>
      <c r="AV229" t="s">
        <v>176</v>
      </c>
      <c r="AW229">
        <v>0</v>
      </c>
      <c r="AX229">
        <v>2</v>
      </c>
      <c r="AY229" t="s">
        <v>100</v>
      </c>
      <c r="AZ229" t="s">
        <v>101</v>
      </c>
      <c r="BA229">
        <v>420</v>
      </c>
      <c r="BB229" t="s">
        <v>177</v>
      </c>
      <c r="BC229">
        <v>3.3</v>
      </c>
      <c r="BD229">
        <v>1</v>
      </c>
      <c r="BE229">
        <v>803</v>
      </c>
      <c r="BF229">
        <v>3.2</v>
      </c>
      <c r="BG229">
        <v>0</v>
      </c>
      <c r="BH229">
        <v>0</v>
      </c>
      <c r="BI229">
        <v>0</v>
      </c>
      <c r="BJ229">
        <v>0</v>
      </c>
      <c r="BK229">
        <v>0</v>
      </c>
      <c r="BL229">
        <v>0</v>
      </c>
      <c r="BM229">
        <v>515</v>
      </c>
      <c r="BN229">
        <v>6.1</v>
      </c>
      <c r="BO229">
        <v>215</v>
      </c>
      <c r="BP229">
        <v>3.1</v>
      </c>
      <c r="BQ229">
        <v>0</v>
      </c>
      <c r="BR229">
        <v>1</v>
      </c>
      <c r="BS229">
        <v>301</v>
      </c>
      <c r="BT229">
        <v>1.5</v>
      </c>
      <c r="BU229">
        <v>1</v>
      </c>
      <c r="BV229">
        <v>301</v>
      </c>
      <c r="BW229">
        <v>3.3</v>
      </c>
      <c r="BX229">
        <v>0</v>
      </c>
      <c r="BY229">
        <v>0</v>
      </c>
      <c r="BZ229">
        <v>0</v>
      </c>
      <c r="CA229">
        <v>0</v>
      </c>
      <c r="CB229">
        <v>0</v>
      </c>
      <c r="CC229">
        <v>0</v>
      </c>
      <c r="CD229">
        <v>0</v>
      </c>
      <c r="CE229">
        <v>0</v>
      </c>
      <c r="CF229">
        <v>0</v>
      </c>
      <c r="CG229" t="s">
        <v>1051</v>
      </c>
      <c r="CH229" t="s">
        <v>974</v>
      </c>
      <c r="CI229" t="s">
        <v>1031</v>
      </c>
      <c r="CJ229" t="s">
        <v>998</v>
      </c>
      <c r="CK229" t="s">
        <v>972</v>
      </c>
    </row>
    <row r="230" spans="1:89" hidden="1" x14ac:dyDescent="0.15">
      <c r="A230">
        <v>256425</v>
      </c>
      <c r="B230" t="s">
        <v>186</v>
      </c>
      <c r="C230">
        <v>500</v>
      </c>
      <c r="D230" t="s">
        <v>148</v>
      </c>
      <c r="E230" s="10">
        <v>40127.655532407407</v>
      </c>
      <c r="F230" s="10">
        <v>40127</v>
      </c>
      <c r="G230" s="12">
        <v>0.65553240740700858</v>
      </c>
      <c r="H230" s="12">
        <v>0.66666666666666696</v>
      </c>
      <c r="I230" s="12">
        <v>0.66666666666666696</v>
      </c>
      <c r="J230" s="10">
        <v>40127.666666666664</v>
      </c>
      <c r="K230" s="10">
        <v>40127.714756944442</v>
      </c>
      <c r="L230">
        <v>3.9884340480831702E-3</v>
      </c>
      <c r="M230">
        <v>1.92</v>
      </c>
      <c r="N230">
        <v>1.0496322</v>
      </c>
      <c r="O230">
        <v>0.37443019999999999</v>
      </c>
      <c r="P230">
        <v>0.77</v>
      </c>
      <c r="Q230">
        <v>0.99684368000000001</v>
      </c>
      <c r="R230">
        <v>7.7341320000000005E-2</v>
      </c>
      <c r="S230">
        <v>8.5283333330000008</v>
      </c>
      <c r="T230">
        <v>1.6086</v>
      </c>
      <c r="U230">
        <v>0</v>
      </c>
      <c r="V230">
        <f>VLOOKUP(J230,天気!$E$2:$J$721,4,FALSE)</f>
        <v>19.600000000000001</v>
      </c>
      <c r="W230">
        <v>0</v>
      </c>
      <c r="X230">
        <v>5117</v>
      </c>
      <c r="Y230">
        <v>1377.094795420536</v>
      </c>
      <c r="Z230">
        <v>6.1381999999999994</v>
      </c>
      <c r="AA230">
        <v>6.1381999999999994</v>
      </c>
      <c r="AB230">
        <v>6.1381999999999994</v>
      </c>
      <c r="AC230">
        <v>35.459377250000003</v>
      </c>
      <c r="AD230">
        <v>139.61454749999999</v>
      </c>
      <c r="AE230">
        <v>3.8618000000000001</v>
      </c>
      <c r="AF230">
        <v>10</v>
      </c>
      <c r="AG230">
        <v>10</v>
      </c>
      <c r="AH230">
        <v>3.8618000000000001</v>
      </c>
      <c r="AI230">
        <v>103</v>
      </c>
      <c r="AJ230" t="s">
        <v>71</v>
      </c>
      <c r="AK230">
        <v>1002008</v>
      </c>
      <c r="AL230" t="s">
        <v>187</v>
      </c>
      <c r="AM230">
        <v>100200801</v>
      </c>
      <c r="AN230" t="s">
        <v>188</v>
      </c>
      <c r="AO230">
        <v>35.459666849999998</v>
      </c>
      <c r="AP230">
        <v>139.59934469999999</v>
      </c>
      <c r="AQ230">
        <v>106</v>
      </c>
      <c r="AR230" t="s">
        <v>249</v>
      </c>
      <c r="AS230">
        <v>1005014</v>
      </c>
      <c r="AT230" t="s">
        <v>604</v>
      </c>
      <c r="AU230">
        <v>100501401</v>
      </c>
      <c r="AV230" t="s">
        <v>605</v>
      </c>
      <c r="AW230">
        <v>0</v>
      </c>
      <c r="AX230">
        <v>2</v>
      </c>
      <c r="AY230" t="s">
        <v>100</v>
      </c>
      <c r="AZ230" t="s">
        <v>75</v>
      </c>
      <c r="BA230">
        <v>100</v>
      </c>
      <c r="BB230" t="s">
        <v>76</v>
      </c>
      <c r="BC230">
        <v>6.8</v>
      </c>
      <c r="BD230">
        <v>1</v>
      </c>
      <c r="BE230">
        <v>1915</v>
      </c>
      <c r="BF230">
        <v>6.8</v>
      </c>
      <c r="BG230">
        <v>0</v>
      </c>
      <c r="BH230">
        <v>5</v>
      </c>
      <c r="BI230">
        <v>140</v>
      </c>
      <c r="BJ230" t="s">
        <v>191</v>
      </c>
      <c r="BK230" t="s">
        <v>461</v>
      </c>
      <c r="BL230">
        <v>0</v>
      </c>
      <c r="BM230">
        <v>0</v>
      </c>
      <c r="BN230">
        <v>0</v>
      </c>
      <c r="BO230">
        <v>0</v>
      </c>
      <c r="BP230">
        <v>0</v>
      </c>
      <c r="BQ230">
        <v>0</v>
      </c>
      <c r="BR230">
        <v>1</v>
      </c>
      <c r="BS230">
        <v>1539</v>
      </c>
      <c r="BT230">
        <v>7.7</v>
      </c>
      <c r="BU230">
        <v>1</v>
      </c>
      <c r="BV230">
        <v>1539</v>
      </c>
      <c r="BW230">
        <v>19.2</v>
      </c>
      <c r="BX230">
        <v>1</v>
      </c>
      <c r="BY230">
        <v>1.7</v>
      </c>
      <c r="BZ230">
        <v>6</v>
      </c>
      <c r="CA230">
        <v>210</v>
      </c>
      <c r="CB230">
        <v>406</v>
      </c>
      <c r="CC230">
        <v>6.1</v>
      </c>
      <c r="CD230">
        <v>159</v>
      </c>
      <c r="CE230">
        <v>2.4</v>
      </c>
      <c r="CF230">
        <v>14.5</v>
      </c>
      <c r="CG230" t="s">
        <v>1120</v>
      </c>
      <c r="CH230" t="s">
        <v>969</v>
      </c>
      <c r="CI230" t="s">
        <v>1145</v>
      </c>
      <c r="CJ230" t="s">
        <v>974</v>
      </c>
      <c r="CK230" t="s">
        <v>972</v>
      </c>
    </row>
    <row r="231" spans="1:89" x14ac:dyDescent="0.15">
      <c r="A231">
        <v>256443</v>
      </c>
      <c r="B231" t="s">
        <v>135</v>
      </c>
      <c r="C231">
        <v>200</v>
      </c>
      <c r="D231" t="s">
        <v>206</v>
      </c>
      <c r="E231" s="10">
        <v>40127.778680555559</v>
      </c>
      <c r="F231" s="10">
        <v>40127</v>
      </c>
      <c r="G231" s="12">
        <v>0.77868055555882165</v>
      </c>
      <c r="H231" s="12">
        <v>0.79166666666666696</v>
      </c>
      <c r="I231" s="12">
        <v>0.79166666666666696</v>
      </c>
      <c r="J231" s="10">
        <v>40127.791666666664</v>
      </c>
      <c r="K231" s="10">
        <v>40127.792245370372</v>
      </c>
      <c r="L231">
        <v>1.2071638861629016E-3</v>
      </c>
      <c r="M231">
        <v>1.953333333</v>
      </c>
      <c r="N231">
        <v>0.21034710000000001</v>
      </c>
      <c r="O231">
        <v>7.5036099999999994E-2</v>
      </c>
      <c r="P231">
        <v>0.51</v>
      </c>
      <c r="Q231">
        <v>0.19976824000000001</v>
      </c>
      <c r="R231">
        <v>1.5499260000000001E-2</v>
      </c>
      <c r="S231">
        <v>1.36</v>
      </c>
      <c r="T231">
        <v>3.30708</v>
      </c>
      <c r="U231">
        <v>0</v>
      </c>
      <c r="V231">
        <f>VLOOKUP(J231,天気!$E$2:$J$721,4,FALSE)</f>
        <v>18.600000000000001</v>
      </c>
      <c r="W231">
        <v>1</v>
      </c>
      <c r="X231">
        <v>1172</v>
      </c>
      <c r="Y231">
        <v>774.45041541877811</v>
      </c>
      <c r="Z231">
        <v>-1.2300999999999966</v>
      </c>
      <c r="AA231">
        <v>-1.2300999999999966</v>
      </c>
      <c r="AB231">
        <v>1.2300999999999966</v>
      </c>
      <c r="AC231">
        <v>35.39891488</v>
      </c>
      <c r="AD231">
        <v>139.5324076</v>
      </c>
      <c r="AE231">
        <v>17.480899999999998</v>
      </c>
      <c r="AF231">
        <v>16.250800000000002</v>
      </c>
      <c r="AG231">
        <v>17.480899999999998</v>
      </c>
      <c r="AH231">
        <v>16.250800000000002</v>
      </c>
      <c r="AI231">
        <v>110</v>
      </c>
      <c r="AJ231" t="s">
        <v>95</v>
      </c>
      <c r="AK231">
        <v>1009018</v>
      </c>
      <c r="AL231" t="s">
        <v>138</v>
      </c>
      <c r="AM231">
        <v>100901802</v>
      </c>
      <c r="AN231" t="s">
        <v>258</v>
      </c>
      <c r="AO231">
        <v>35.405244869999997</v>
      </c>
      <c r="AP231">
        <v>139.53597490000001</v>
      </c>
      <c r="AQ231">
        <v>110</v>
      </c>
      <c r="AR231" t="s">
        <v>95</v>
      </c>
      <c r="AS231">
        <v>1009029</v>
      </c>
      <c r="AT231" t="s">
        <v>136</v>
      </c>
      <c r="AU231">
        <v>100902901</v>
      </c>
      <c r="AV231" t="s">
        <v>137</v>
      </c>
      <c r="AW231">
        <v>37</v>
      </c>
      <c r="AX231">
        <v>1</v>
      </c>
      <c r="AY231" t="s">
        <v>74</v>
      </c>
      <c r="AZ231" t="s">
        <v>101</v>
      </c>
      <c r="BA231">
        <v>420</v>
      </c>
      <c r="BB231" t="s">
        <v>177</v>
      </c>
      <c r="BC231">
        <v>12.4</v>
      </c>
      <c r="BD231">
        <v>1</v>
      </c>
      <c r="BE231">
        <v>3937</v>
      </c>
      <c r="BF231">
        <v>13.6</v>
      </c>
      <c r="BG231">
        <v>0</v>
      </c>
      <c r="BH231">
        <v>0</v>
      </c>
      <c r="BI231">
        <v>0</v>
      </c>
      <c r="BJ231">
        <v>0</v>
      </c>
      <c r="BK231">
        <v>0</v>
      </c>
      <c r="BL231">
        <v>0</v>
      </c>
      <c r="BM231">
        <v>0</v>
      </c>
      <c r="BN231">
        <v>0</v>
      </c>
      <c r="BO231">
        <v>0</v>
      </c>
      <c r="BP231">
        <v>0</v>
      </c>
      <c r="BQ231">
        <v>0</v>
      </c>
      <c r="BR231">
        <v>1</v>
      </c>
      <c r="BS231">
        <v>1019</v>
      </c>
      <c r="BT231">
        <v>5.0999999999999996</v>
      </c>
      <c r="BU231">
        <v>1</v>
      </c>
      <c r="BV231">
        <v>1019</v>
      </c>
      <c r="BW231">
        <v>12.4</v>
      </c>
      <c r="BX231">
        <v>0</v>
      </c>
      <c r="BY231">
        <v>0</v>
      </c>
      <c r="BZ231">
        <v>0</v>
      </c>
      <c r="CA231">
        <v>0</v>
      </c>
      <c r="CB231">
        <v>0</v>
      </c>
      <c r="CC231">
        <v>0</v>
      </c>
      <c r="CD231">
        <v>0</v>
      </c>
      <c r="CE231">
        <v>0</v>
      </c>
      <c r="CF231">
        <v>0</v>
      </c>
      <c r="CG231" t="s">
        <v>1199</v>
      </c>
      <c r="CH231" t="s">
        <v>1016</v>
      </c>
      <c r="CI231" t="s">
        <v>1192</v>
      </c>
      <c r="CJ231" t="s">
        <v>969</v>
      </c>
      <c r="CK231" t="s">
        <v>986</v>
      </c>
    </row>
    <row r="232" spans="1:89" x14ac:dyDescent="0.15">
      <c r="A232">
        <v>256445</v>
      </c>
      <c r="B232" t="s">
        <v>69</v>
      </c>
      <c r="C232">
        <v>200</v>
      </c>
      <c r="D232" t="s">
        <v>206</v>
      </c>
      <c r="E232" s="10">
        <v>40127.788194444445</v>
      </c>
      <c r="F232" s="10">
        <v>40127</v>
      </c>
      <c r="G232" s="12">
        <v>0.78819444444525288</v>
      </c>
      <c r="H232" s="12">
        <v>0.79166666666666696</v>
      </c>
      <c r="I232" s="12">
        <v>0.79166666666666696</v>
      </c>
      <c r="J232" s="10">
        <v>40127.791666666664</v>
      </c>
      <c r="K232" s="10">
        <v>40127.795081018521</v>
      </c>
      <c r="L232">
        <v>1.0490197326543603E-2</v>
      </c>
      <c r="M232">
        <v>1.89</v>
      </c>
      <c r="N232">
        <v>2.8180971000000001</v>
      </c>
      <c r="O232">
        <v>1.0052861</v>
      </c>
      <c r="P232">
        <v>0.79</v>
      </c>
      <c r="Q232">
        <v>2.67636824</v>
      </c>
      <c r="R232">
        <v>0.20764926</v>
      </c>
      <c r="S232">
        <v>0.99166666699999995</v>
      </c>
      <c r="T232">
        <v>1.4279999999999999</v>
      </c>
      <c r="U232">
        <v>0</v>
      </c>
      <c r="V232">
        <f>VLOOKUP(J232,天気!$E$2:$J$721,4,FALSE)</f>
        <v>18.600000000000001</v>
      </c>
      <c r="W232">
        <v>1</v>
      </c>
      <c r="X232">
        <v>595</v>
      </c>
      <c r="Y232">
        <v>1330.672729728725</v>
      </c>
      <c r="Z232">
        <v>16.4801</v>
      </c>
      <c r="AA232">
        <v>16.4801</v>
      </c>
      <c r="AB232">
        <v>16.4801</v>
      </c>
      <c r="AC232">
        <v>35.45695783</v>
      </c>
      <c r="AD232">
        <v>139.63314600000001</v>
      </c>
      <c r="AE232">
        <v>10.6128</v>
      </c>
      <c r="AF232">
        <v>27.0929</v>
      </c>
      <c r="AG232">
        <v>27.0929</v>
      </c>
      <c r="AH232">
        <v>10.6128</v>
      </c>
      <c r="AI232">
        <v>103</v>
      </c>
      <c r="AJ232" t="s">
        <v>71</v>
      </c>
      <c r="AK232">
        <v>1002002</v>
      </c>
      <c r="AL232" t="s">
        <v>189</v>
      </c>
      <c r="AM232">
        <v>100200206</v>
      </c>
      <c r="AN232" t="s">
        <v>190</v>
      </c>
      <c r="AO232">
        <v>35.450145050000003</v>
      </c>
      <c r="AP232">
        <v>139.6210653</v>
      </c>
      <c r="AQ232">
        <v>103</v>
      </c>
      <c r="AR232" t="s">
        <v>71</v>
      </c>
      <c r="AS232">
        <v>1002004</v>
      </c>
      <c r="AT232" t="s">
        <v>72</v>
      </c>
      <c r="AU232">
        <v>100200401</v>
      </c>
      <c r="AV232" t="s">
        <v>73</v>
      </c>
      <c r="AW232">
        <v>44</v>
      </c>
      <c r="AX232">
        <v>1</v>
      </c>
      <c r="AY232" t="s">
        <v>74</v>
      </c>
      <c r="AZ232" t="s">
        <v>75</v>
      </c>
      <c r="BA232">
        <v>100</v>
      </c>
      <c r="BB232" t="s">
        <v>76</v>
      </c>
      <c r="BC232">
        <v>9.8000000000000007</v>
      </c>
      <c r="BD232">
        <v>1</v>
      </c>
      <c r="BE232">
        <v>1700</v>
      </c>
      <c r="BF232">
        <v>9.8000000000000007</v>
      </c>
      <c r="BG232">
        <v>1</v>
      </c>
      <c r="BH232">
        <v>9</v>
      </c>
      <c r="BI232">
        <v>290</v>
      </c>
      <c r="BJ232" t="s">
        <v>192</v>
      </c>
      <c r="BK232" t="s">
        <v>77</v>
      </c>
      <c r="BL232">
        <v>1</v>
      </c>
      <c r="BM232">
        <v>947</v>
      </c>
      <c r="BN232">
        <v>11.4</v>
      </c>
      <c r="BO232">
        <v>972</v>
      </c>
      <c r="BP232">
        <v>11.6</v>
      </c>
      <c r="BQ232">
        <v>32</v>
      </c>
      <c r="BR232">
        <v>1</v>
      </c>
      <c r="BS232">
        <v>1571</v>
      </c>
      <c r="BT232">
        <v>7.9</v>
      </c>
      <c r="BU232">
        <v>1</v>
      </c>
      <c r="BV232">
        <v>1571</v>
      </c>
      <c r="BW232">
        <v>18.899999999999999</v>
      </c>
      <c r="BX232">
        <v>0</v>
      </c>
      <c r="BY232">
        <v>0</v>
      </c>
      <c r="BZ232">
        <v>0</v>
      </c>
      <c r="CA232">
        <v>0</v>
      </c>
      <c r="CB232">
        <v>0</v>
      </c>
      <c r="CC232">
        <v>0</v>
      </c>
      <c r="CD232">
        <v>0</v>
      </c>
      <c r="CE232">
        <v>0</v>
      </c>
      <c r="CF232">
        <v>0</v>
      </c>
      <c r="CG232" t="s">
        <v>189</v>
      </c>
      <c r="CH232" t="s">
        <v>998</v>
      </c>
      <c r="CI232" t="s">
        <v>969</v>
      </c>
      <c r="CJ232" t="s">
        <v>969</v>
      </c>
      <c r="CK232" t="s">
        <v>986</v>
      </c>
    </row>
    <row r="233" spans="1:89" hidden="1" x14ac:dyDescent="0.15">
      <c r="A233">
        <v>256452</v>
      </c>
      <c r="B233" t="s">
        <v>123</v>
      </c>
      <c r="C233">
        <v>999</v>
      </c>
      <c r="D233" t="s">
        <v>70</v>
      </c>
      <c r="E233" s="10">
        <v>40127.818333333336</v>
      </c>
      <c r="F233" s="10">
        <v>40127</v>
      </c>
      <c r="G233" s="12">
        <v>0.81833333333634073</v>
      </c>
      <c r="H233" s="12">
        <v>0.83333333333333404</v>
      </c>
      <c r="I233" s="12">
        <v>0.83333333333333404</v>
      </c>
      <c r="J233" s="10">
        <v>40127.833333333336</v>
      </c>
      <c r="K233" s="10">
        <v>40127.823842592596</v>
      </c>
      <c r="L233">
        <v>2.4958259325044388E-3</v>
      </c>
      <c r="M233">
        <v>1.39</v>
      </c>
      <c r="N233">
        <v>0.48056130000000002</v>
      </c>
      <c r="O233">
        <v>0.17142830000000001</v>
      </c>
      <c r="P233">
        <v>0.79333333299999997</v>
      </c>
      <c r="Q233">
        <v>0.45639271999999997</v>
      </c>
      <c r="R233">
        <v>3.5409780000000002E-2</v>
      </c>
      <c r="S233">
        <v>0.87</v>
      </c>
      <c r="T233">
        <v>1.56576</v>
      </c>
      <c r="U233">
        <v>0</v>
      </c>
      <c r="V233">
        <f>VLOOKUP(J233,天気!$E$2:$J$721,4,FALSE)</f>
        <v>19.3</v>
      </c>
      <c r="W233">
        <v>0</v>
      </c>
      <c r="X233">
        <v>476</v>
      </c>
      <c r="Y233">
        <v>898.80581379050921</v>
      </c>
      <c r="Z233">
        <v>2.810299999999998</v>
      </c>
      <c r="AA233">
        <v>2.810299999999998</v>
      </c>
      <c r="AB233">
        <v>2.810299999999998</v>
      </c>
      <c r="AC233">
        <v>35.63106543</v>
      </c>
      <c r="AD233">
        <v>139.67994519999999</v>
      </c>
      <c r="AE233">
        <v>33.319800000000001</v>
      </c>
      <c r="AF233">
        <v>36.130099999999999</v>
      </c>
      <c r="AG233">
        <v>36.130099999999999</v>
      </c>
      <c r="AH233">
        <v>33.319800000000001</v>
      </c>
      <c r="AO233">
        <v>35.623185110000001</v>
      </c>
      <c r="AP233">
        <v>139.682166</v>
      </c>
      <c r="AW233">
        <v>38</v>
      </c>
      <c r="AX233">
        <v>1</v>
      </c>
      <c r="AY233" t="s">
        <v>74</v>
      </c>
      <c r="AZ233" t="s">
        <v>125</v>
      </c>
      <c r="BA233">
        <v>410</v>
      </c>
      <c r="BB233" t="s">
        <v>162</v>
      </c>
      <c r="BC233">
        <v>5.6</v>
      </c>
      <c r="BD233">
        <v>1</v>
      </c>
      <c r="BE233">
        <v>1864</v>
      </c>
      <c r="BF233">
        <v>8.6999999999999993</v>
      </c>
      <c r="BG233">
        <v>0</v>
      </c>
      <c r="BH233">
        <v>0</v>
      </c>
      <c r="BI233">
        <v>0</v>
      </c>
      <c r="BJ233">
        <v>0</v>
      </c>
      <c r="BK233">
        <v>0</v>
      </c>
      <c r="BL233">
        <v>0</v>
      </c>
      <c r="BM233">
        <v>0</v>
      </c>
      <c r="BN233">
        <v>0</v>
      </c>
      <c r="BO233">
        <v>0</v>
      </c>
      <c r="BP233">
        <v>0</v>
      </c>
      <c r="BQ233">
        <v>0</v>
      </c>
      <c r="BR233">
        <v>1</v>
      </c>
      <c r="BS233">
        <v>1126</v>
      </c>
      <c r="BT233">
        <v>5.6</v>
      </c>
      <c r="BU233">
        <v>1</v>
      </c>
      <c r="BV233">
        <v>1126</v>
      </c>
      <c r="BW233">
        <v>13.9</v>
      </c>
      <c r="BX233">
        <v>0</v>
      </c>
      <c r="BY233">
        <v>0</v>
      </c>
      <c r="BZ233">
        <v>0</v>
      </c>
      <c r="CA233">
        <v>0</v>
      </c>
      <c r="CB233">
        <v>0</v>
      </c>
      <c r="CC233">
        <v>0</v>
      </c>
      <c r="CD233">
        <v>0</v>
      </c>
      <c r="CE233">
        <v>0</v>
      </c>
      <c r="CF233">
        <v>0</v>
      </c>
      <c r="CG233" t="s">
        <v>969</v>
      </c>
      <c r="CH233" t="s">
        <v>969</v>
      </c>
      <c r="CI233" t="s">
        <v>1337</v>
      </c>
      <c r="CJ233" t="s">
        <v>70</v>
      </c>
      <c r="CK233" t="s">
        <v>972</v>
      </c>
    </row>
    <row r="234" spans="1:89" x14ac:dyDescent="0.15">
      <c r="A234">
        <v>256453</v>
      </c>
      <c r="B234" t="s">
        <v>178</v>
      </c>
      <c r="C234">
        <v>200</v>
      </c>
      <c r="D234" t="s">
        <v>206</v>
      </c>
      <c r="E234" s="10">
        <v>40127.854189814818</v>
      </c>
      <c r="F234" s="10">
        <v>40127</v>
      </c>
      <c r="G234" s="12">
        <v>0.85418981481780065</v>
      </c>
      <c r="H234" s="12">
        <v>0.875</v>
      </c>
      <c r="I234" s="12">
        <v>0.875</v>
      </c>
      <c r="J234" s="10">
        <v>40127.875</v>
      </c>
      <c r="K234" s="10">
        <v>40127.869826388887</v>
      </c>
      <c r="L234">
        <v>1.007577464788733E-2</v>
      </c>
      <c r="M234">
        <v>2.2516666669999998</v>
      </c>
      <c r="N234">
        <v>0.61164989999999997</v>
      </c>
      <c r="O234">
        <v>0.21819089999999999</v>
      </c>
      <c r="P234">
        <v>0.18</v>
      </c>
      <c r="Q234">
        <v>0.58088856</v>
      </c>
      <c r="R234">
        <v>4.5068940000000002E-2</v>
      </c>
      <c r="S234">
        <v>0.25</v>
      </c>
      <c r="T234">
        <v>0.60984000000000005</v>
      </c>
      <c r="U234">
        <v>0</v>
      </c>
      <c r="V234">
        <f>VLOOKUP(J234,天気!$E$2:$J$721,4,FALSE)</f>
        <v>18.5</v>
      </c>
      <c r="W234">
        <v>0</v>
      </c>
      <c r="X234">
        <v>1351</v>
      </c>
      <c r="Y234">
        <v>334.32949594165029</v>
      </c>
      <c r="Z234">
        <v>-3.576900000000002</v>
      </c>
      <c r="AA234">
        <v>-3.576900000000002</v>
      </c>
      <c r="AB234">
        <v>3.576900000000002</v>
      </c>
      <c r="AC234">
        <v>35.438509670000002</v>
      </c>
      <c r="AD234">
        <v>139.3619692</v>
      </c>
      <c r="AE234">
        <v>33.32</v>
      </c>
      <c r="AF234">
        <v>29.743099999999998</v>
      </c>
      <c r="AG234">
        <v>33.32</v>
      </c>
      <c r="AH234">
        <v>29.743099999999998</v>
      </c>
      <c r="AI234">
        <v>212</v>
      </c>
      <c r="AJ234" t="s">
        <v>80</v>
      </c>
      <c r="AK234">
        <v>2120101</v>
      </c>
      <c r="AL234" t="s">
        <v>231</v>
      </c>
      <c r="AM234">
        <v>212010115</v>
      </c>
      <c r="AN234" t="s">
        <v>360</v>
      </c>
      <c r="AO234">
        <v>35.435875719999999</v>
      </c>
      <c r="AP234">
        <v>139.3601883</v>
      </c>
      <c r="AQ234">
        <v>212</v>
      </c>
      <c r="AR234" t="s">
        <v>80</v>
      </c>
      <c r="AS234">
        <v>2120101</v>
      </c>
      <c r="AT234" t="s">
        <v>231</v>
      </c>
      <c r="AU234">
        <v>212010115</v>
      </c>
      <c r="AV234" t="s">
        <v>360</v>
      </c>
      <c r="AW234">
        <v>31</v>
      </c>
      <c r="AX234">
        <v>1</v>
      </c>
      <c r="AY234" t="s">
        <v>74</v>
      </c>
      <c r="AZ234" t="s">
        <v>181</v>
      </c>
      <c r="BA234">
        <v>420</v>
      </c>
      <c r="BB234" t="s">
        <v>177</v>
      </c>
      <c r="BC234">
        <v>4.3</v>
      </c>
      <c r="BD234">
        <v>1</v>
      </c>
      <c r="BE234">
        <v>726</v>
      </c>
      <c r="BF234">
        <v>2.5</v>
      </c>
      <c r="BG234">
        <v>0</v>
      </c>
      <c r="BH234">
        <v>0</v>
      </c>
      <c r="BI234">
        <v>0</v>
      </c>
      <c r="BJ234">
        <v>0</v>
      </c>
      <c r="BK234">
        <v>0</v>
      </c>
      <c r="BL234">
        <v>0</v>
      </c>
      <c r="BM234">
        <v>0</v>
      </c>
      <c r="BN234">
        <v>0</v>
      </c>
      <c r="BO234">
        <v>0</v>
      </c>
      <c r="BP234">
        <v>0</v>
      </c>
      <c r="BQ234">
        <v>0</v>
      </c>
      <c r="BR234">
        <v>1</v>
      </c>
      <c r="BS234">
        <v>355</v>
      </c>
      <c r="BT234">
        <v>1.8</v>
      </c>
      <c r="BU234">
        <v>1</v>
      </c>
      <c r="BV234">
        <v>355</v>
      </c>
      <c r="BW234">
        <v>4.3</v>
      </c>
      <c r="BX234">
        <v>0</v>
      </c>
      <c r="BY234">
        <v>0</v>
      </c>
      <c r="BZ234">
        <v>0</v>
      </c>
      <c r="CA234">
        <v>0</v>
      </c>
      <c r="CB234">
        <v>0</v>
      </c>
      <c r="CC234">
        <v>0</v>
      </c>
      <c r="CD234">
        <v>0</v>
      </c>
      <c r="CE234">
        <v>0</v>
      </c>
      <c r="CF234">
        <v>0</v>
      </c>
      <c r="CG234" t="s">
        <v>1104</v>
      </c>
      <c r="CH234" t="s">
        <v>1002</v>
      </c>
      <c r="CI234" t="s">
        <v>969</v>
      </c>
      <c r="CJ234" t="s">
        <v>969</v>
      </c>
      <c r="CK234" t="s">
        <v>972</v>
      </c>
    </row>
    <row r="235" spans="1:89" hidden="1" x14ac:dyDescent="0.15">
      <c r="A235">
        <v>256458</v>
      </c>
      <c r="B235" t="s">
        <v>123</v>
      </c>
      <c r="C235">
        <v>200</v>
      </c>
      <c r="D235" t="s">
        <v>206</v>
      </c>
      <c r="E235" s="10">
        <v>40127.9137962963</v>
      </c>
      <c r="F235" s="10">
        <v>40127</v>
      </c>
      <c r="G235" s="12">
        <v>0.91379629629955161</v>
      </c>
      <c r="H235" s="12">
        <v>0.91666666666666696</v>
      </c>
      <c r="I235" s="12">
        <v>0.91666666666666696</v>
      </c>
      <c r="J235" s="10">
        <v>40127.916666666664</v>
      </c>
      <c r="K235" s="10">
        <v>40127.919259259259</v>
      </c>
      <c r="L235">
        <v>6.4790716612377845E-3</v>
      </c>
      <c r="M235">
        <v>1.5</v>
      </c>
      <c r="N235">
        <v>1.3605273</v>
      </c>
      <c r="O235">
        <v>0.4853343</v>
      </c>
      <c r="P235">
        <v>0.78666666699999999</v>
      </c>
      <c r="Q235">
        <v>1.2921031199999999</v>
      </c>
      <c r="R235">
        <v>0.10024938</v>
      </c>
      <c r="S235">
        <v>0.78</v>
      </c>
      <c r="T235">
        <v>1.12812</v>
      </c>
      <c r="U235">
        <v>0</v>
      </c>
      <c r="V235">
        <f>VLOOKUP(J235,天気!$E$2:$J$721,4,FALSE)</f>
        <v>18.2</v>
      </c>
      <c r="W235">
        <v>0</v>
      </c>
      <c r="X235">
        <v>472</v>
      </c>
      <c r="Y235">
        <v>974.7238965042535</v>
      </c>
      <c r="Z235">
        <v>-7.9562999999999988</v>
      </c>
      <c r="AA235">
        <v>-7.9562999999999988</v>
      </c>
      <c r="AB235">
        <v>7.9562999999999988</v>
      </c>
      <c r="AC235">
        <v>35.622375089999998</v>
      </c>
      <c r="AD235">
        <v>139.68149539999999</v>
      </c>
      <c r="AE235">
        <v>41.679200000000002</v>
      </c>
      <c r="AF235">
        <v>33.722900000000003</v>
      </c>
      <c r="AG235">
        <v>41.679200000000002</v>
      </c>
      <c r="AH235">
        <v>33.722900000000003</v>
      </c>
      <c r="AO235">
        <v>35.631108339999997</v>
      </c>
      <c r="AP235">
        <v>139.68054599999999</v>
      </c>
      <c r="AW235">
        <v>38</v>
      </c>
      <c r="AX235">
        <v>1</v>
      </c>
      <c r="AY235" t="s">
        <v>74</v>
      </c>
      <c r="AZ235" t="s">
        <v>125</v>
      </c>
      <c r="BA235">
        <v>410</v>
      </c>
      <c r="BB235" t="s">
        <v>162</v>
      </c>
      <c r="BC235">
        <v>6.1</v>
      </c>
      <c r="BD235">
        <v>1</v>
      </c>
      <c r="BE235">
        <v>1343</v>
      </c>
      <c r="BF235">
        <v>7.8</v>
      </c>
      <c r="BG235">
        <v>0</v>
      </c>
      <c r="BH235">
        <v>0</v>
      </c>
      <c r="BI235">
        <v>0</v>
      </c>
      <c r="BJ235">
        <v>0</v>
      </c>
      <c r="BK235">
        <v>0</v>
      </c>
      <c r="BL235">
        <v>0</v>
      </c>
      <c r="BM235">
        <v>0</v>
      </c>
      <c r="BN235">
        <v>0</v>
      </c>
      <c r="BO235">
        <v>0</v>
      </c>
      <c r="BP235">
        <v>0</v>
      </c>
      <c r="BQ235">
        <v>0</v>
      </c>
      <c r="BR235">
        <v>1</v>
      </c>
      <c r="BS235">
        <v>1228</v>
      </c>
      <c r="BT235">
        <v>6.1</v>
      </c>
      <c r="BU235">
        <v>1</v>
      </c>
      <c r="BV235">
        <v>1228</v>
      </c>
      <c r="BW235">
        <v>15</v>
      </c>
      <c r="BX235">
        <v>0</v>
      </c>
      <c r="BY235">
        <v>0</v>
      </c>
      <c r="BZ235">
        <v>0</v>
      </c>
      <c r="CA235">
        <v>0</v>
      </c>
      <c r="CB235">
        <v>0</v>
      </c>
      <c r="CC235">
        <v>0</v>
      </c>
      <c r="CD235">
        <v>0</v>
      </c>
      <c r="CE235">
        <v>0</v>
      </c>
      <c r="CF235">
        <v>0</v>
      </c>
      <c r="CG235" t="s">
        <v>1337</v>
      </c>
      <c r="CH235" t="s">
        <v>70</v>
      </c>
      <c r="CI235" t="s">
        <v>969</v>
      </c>
      <c r="CJ235" t="s">
        <v>969</v>
      </c>
      <c r="CK235" t="s">
        <v>972</v>
      </c>
    </row>
    <row r="236" spans="1:89" x14ac:dyDescent="0.15">
      <c r="A236">
        <v>256483</v>
      </c>
      <c r="B236" t="s">
        <v>156</v>
      </c>
      <c r="C236">
        <v>100</v>
      </c>
      <c r="D236" t="s">
        <v>79</v>
      </c>
      <c r="E236" s="10">
        <v>40128.366909722223</v>
      </c>
      <c r="F236" s="10">
        <v>40128</v>
      </c>
      <c r="G236" s="12">
        <v>0.36690972222277196</v>
      </c>
      <c r="H236" s="12">
        <v>0.375</v>
      </c>
      <c r="I236" s="12">
        <v>0.375</v>
      </c>
      <c r="J236" s="10">
        <v>40128.375</v>
      </c>
      <c r="K236" s="10">
        <v>40128.375937500001</v>
      </c>
      <c r="L236">
        <v>2.1218284106891704E-2</v>
      </c>
      <c r="M236">
        <v>1.67</v>
      </c>
      <c r="N236">
        <v>5.1594803999999996</v>
      </c>
      <c r="O236">
        <v>1.8405164000000001</v>
      </c>
      <c r="P236">
        <v>1.3</v>
      </c>
      <c r="Q236">
        <v>4.8999977599999998</v>
      </c>
      <c r="R236">
        <v>0.38017223999999999</v>
      </c>
      <c r="S236">
        <v>0.94</v>
      </c>
      <c r="T236">
        <v>1.3313999999999999</v>
      </c>
      <c r="U236">
        <v>18.5</v>
      </c>
      <c r="V236">
        <f>VLOOKUP(J236,天気!$E$2:$J$721,4,FALSE)</f>
        <v>17.399999999999999</v>
      </c>
      <c r="W236">
        <v>0</v>
      </c>
      <c r="X236">
        <v>780</v>
      </c>
      <c r="Y236">
        <v>994.33758754151427</v>
      </c>
      <c r="Z236">
        <v>-30.172400000000003</v>
      </c>
      <c r="AA236">
        <v>-30.172400000000003</v>
      </c>
      <c r="AB236">
        <v>30.172400000000003</v>
      </c>
      <c r="AC236">
        <v>35.425538420000002</v>
      </c>
      <c r="AD236">
        <v>139.651916</v>
      </c>
      <c r="AE236">
        <v>36.786000000000001</v>
      </c>
      <c r="AF236">
        <v>6.6135999999999999</v>
      </c>
      <c r="AG236">
        <v>36.786000000000001</v>
      </c>
      <c r="AH236">
        <v>6.6135999999999999</v>
      </c>
      <c r="AI236">
        <v>104</v>
      </c>
      <c r="AJ236" t="s">
        <v>110</v>
      </c>
      <c r="AK236">
        <v>1003012</v>
      </c>
      <c r="AL236" t="s">
        <v>157</v>
      </c>
      <c r="AM236">
        <v>100301201</v>
      </c>
      <c r="AN236" t="s">
        <v>158</v>
      </c>
      <c r="AO236">
        <v>35.42952957</v>
      </c>
      <c r="AP236">
        <v>139.66173839999999</v>
      </c>
      <c r="AQ236">
        <v>104</v>
      </c>
      <c r="AR236" t="s">
        <v>110</v>
      </c>
      <c r="AS236">
        <v>1003010</v>
      </c>
      <c r="AT236" t="s">
        <v>159</v>
      </c>
      <c r="AU236">
        <v>100301003</v>
      </c>
      <c r="AV236" t="s">
        <v>160</v>
      </c>
      <c r="AW236">
        <v>0</v>
      </c>
      <c r="AX236">
        <v>2</v>
      </c>
      <c r="AY236" t="s">
        <v>100</v>
      </c>
      <c r="AZ236" t="s">
        <v>161</v>
      </c>
      <c r="BA236">
        <v>410</v>
      </c>
      <c r="BB236" t="s">
        <v>162</v>
      </c>
      <c r="BC236">
        <v>7.1</v>
      </c>
      <c r="BD236">
        <v>1</v>
      </c>
      <c r="BE236">
        <v>1585</v>
      </c>
      <c r="BF236">
        <v>9.4</v>
      </c>
      <c r="BG236">
        <v>1</v>
      </c>
      <c r="BH236">
        <v>19</v>
      </c>
      <c r="BI236">
        <v>210</v>
      </c>
      <c r="BJ236" t="s">
        <v>163</v>
      </c>
      <c r="BK236" t="s">
        <v>164</v>
      </c>
      <c r="BL236">
        <v>0</v>
      </c>
      <c r="BM236">
        <v>763</v>
      </c>
      <c r="BN236">
        <v>8.9</v>
      </c>
      <c r="BO236">
        <v>2190</v>
      </c>
      <c r="BP236">
        <v>26.5</v>
      </c>
      <c r="BQ236">
        <v>54.4</v>
      </c>
      <c r="BR236">
        <v>1</v>
      </c>
      <c r="BS236">
        <v>1422</v>
      </c>
      <c r="BT236">
        <v>7.1</v>
      </c>
      <c r="BU236">
        <v>1</v>
      </c>
      <c r="BV236">
        <v>1422</v>
      </c>
      <c r="BW236">
        <v>16.7</v>
      </c>
      <c r="BX236">
        <v>1</v>
      </c>
      <c r="BY236">
        <v>0.48</v>
      </c>
      <c r="BZ236">
        <v>3</v>
      </c>
      <c r="CA236">
        <v>210</v>
      </c>
      <c r="CB236">
        <v>424</v>
      </c>
      <c r="CC236">
        <v>6.4</v>
      </c>
      <c r="CD236">
        <v>437</v>
      </c>
      <c r="CE236">
        <v>6.6</v>
      </c>
      <c r="CF236">
        <v>16</v>
      </c>
      <c r="CG236" t="s">
        <v>969</v>
      </c>
      <c r="CH236" t="s">
        <v>969</v>
      </c>
      <c r="CI236" t="s">
        <v>1076</v>
      </c>
      <c r="CJ236" t="s">
        <v>1040</v>
      </c>
      <c r="CK236" t="s">
        <v>972</v>
      </c>
    </row>
    <row r="237" spans="1:89" x14ac:dyDescent="0.15">
      <c r="A237">
        <v>256488</v>
      </c>
      <c r="B237" t="s">
        <v>320</v>
      </c>
      <c r="C237">
        <v>400</v>
      </c>
      <c r="D237" t="s">
        <v>140</v>
      </c>
      <c r="E237" s="10">
        <v>40128.449328703704</v>
      </c>
      <c r="F237" s="10">
        <v>40128</v>
      </c>
      <c r="G237" s="12">
        <v>0.44932870370394085</v>
      </c>
      <c r="H237" s="12">
        <v>0.45833333333333398</v>
      </c>
      <c r="I237" s="12">
        <v>0.45833333333333398</v>
      </c>
      <c r="J237" s="10">
        <v>40128.458333333336</v>
      </c>
      <c r="K237" s="10">
        <v>40128.459652777776</v>
      </c>
      <c r="L237">
        <v>3.2783977110157352E-3</v>
      </c>
      <c r="M237">
        <v>1.4866666669999999</v>
      </c>
      <c r="N237">
        <v>0.39186359999999998</v>
      </c>
      <c r="O237">
        <v>0.13978760000000001</v>
      </c>
      <c r="P237">
        <v>0.35</v>
      </c>
      <c r="Q237">
        <v>0.37215584000000002</v>
      </c>
      <c r="R237">
        <v>2.8874159999999999E-2</v>
      </c>
      <c r="S237">
        <v>0.42</v>
      </c>
      <c r="T237">
        <v>0.61319999999999997</v>
      </c>
      <c r="U237">
        <v>8</v>
      </c>
      <c r="V237">
        <f>VLOOKUP(J237,天気!$E$2:$J$721,4,FALSE)</f>
        <v>16.600000000000001</v>
      </c>
      <c r="W237">
        <v>2</v>
      </c>
      <c r="X237">
        <v>892</v>
      </c>
      <c r="Y237">
        <v>571.77640447505144</v>
      </c>
      <c r="Z237">
        <v>2.291599999999999</v>
      </c>
      <c r="AA237">
        <v>2.291599999999999</v>
      </c>
      <c r="AB237">
        <v>2.291599999999999</v>
      </c>
      <c r="AC237">
        <v>35.444587509999998</v>
      </c>
      <c r="AD237">
        <v>139.6359784</v>
      </c>
      <c r="AE237">
        <v>11.773400000000001</v>
      </c>
      <c r="AF237">
        <v>14.065</v>
      </c>
      <c r="AG237">
        <v>14.065</v>
      </c>
      <c r="AH237">
        <v>11.773400000000001</v>
      </c>
      <c r="AI237">
        <v>104</v>
      </c>
      <c r="AJ237" t="s">
        <v>110</v>
      </c>
      <c r="AK237">
        <v>1003002</v>
      </c>
      <c r="AL237" t="s">
        <v>116</v>
      </c>
      <c r="AM237">
        <v>100300216</v>
      </c>
      <c r="AN237" t="s">
        <v>144</v>
      </c>
      <c r="AO237">
        <v>35.449098980000002</v>
      </c>
      <c r="AP237">
        <v>139.6390092</v>
      </c>
      <c r="AQ237">
        <v>104</v>
      </c>
      <c r="AR237" t="s">
        <v>110</v>
      </c>
      <c r="AS237">
        <v>1003002</v>
      </c>
      <c r="AT237" t="s">
        <v>116</v>
      </c>
      <c r="AU237">
        <v>100300206</v>
      </c>
      <c r="AV237" t="s">
        <v>651</v>
      </c>
      <c r="AW237">
        <v>40</v>
      </c>
      <c r="AX237">
        <v>1</v>
      </c>
      <c r="AY237" t="s">
        <v>74</v>
      </c>
      <c r="AZ237" t="s">
        <v>326</v>
      </c>
      <c r="BA237">
        <v>420</v>
      </c>
      <c r="BB237" t="s">
        <v>177</v>
      </c>
      <c r="BC237">
        <v>8.4</v>
      </c>
      <c r="BD237">
        <v>1</v>
      </c>
      <c r="BE237">
        <v>730</v>
      </c>
      <c r="BF237">
        <v>4.2</v>
      </c>
      <c r="BG237">
        <v>1</v>
      </c>
      <c r="BH237">
        <v>12</v>
      </c>
      <c r="BI237">
        <v>210</v>
      </c>
      <c r="BJ237" t="s">
        <v>198</v>
      </c>
      <c r="BK237" t="s">
        <v>127</v>
      </c>
      <c r="BL237">
        <v>0</v>
      </c>
      <c r="BM237">
        <v>862</v>
      </c>
      <c r="BN237">
        <v>10.3</v>
      </c>
      <c r="BO237">
        <v>328</v>
      </c>
      <c r="BP237">
        <v>4</v>
      </c>
      <c r="BQ237">
        <v>26.3</v>
      </c>
      <c r="BR237">
        <v>1</v>
      </c>
      <c r="BS237">
        <v>699</v>
      </c>
      <c r="BT237">
        <v>3.5</v>
      </c>
      <c r="BU237">
        <v>1</v>
      </c>
      <c r="BV237">
        <v>699</v>
      </c>
      <c r="BW237">
        <v>8.4</v>
      </c>
      <c r="BX237">
        <v>1</v>
      </c>
      <c r="BY237">
        <v>0.74</v>
      </c>
      <c r="BZ237">
        <v>1</v>
      </c>
      <c r="CA237">
        <v>210</v>
      </c>
      <c r="CB237">
        <v>154</v>
      </c>
      <c r="CC237">
        <v>2.2999999999999998</v>
      </c>
      <c r="CD237">
        <v>275</v>
      </c>
      <c r="CE237">
        <v>4.0999999999999996</v>
      </c>
      <c r="CF237">
        <v>7.3999999999999995</v>
      </c>
      <c r="CG237" t="s">
        <v>1193</v>
      </c>
      <c r="CH237" t="s">
        <v>971</v>
      </c>
      <c r="CI237" t="s">
        <v>1265</v>
      </c>
      <c r="CJ237" t="s">
        <v>982</v>
      </c>
      <c r="CK237" t="s">
        <v>991</v>
      </c>
    </row>
    <row r="238" spans="1:89" hidden="1" x14ac:dyDescent="0.15">
      <c r="A238">
        <v>256496</v>
      </c>
      <c r="B238" t="s">
        <v>186</v>
      </c>
      <c r="C238">
        <v>200</v>
      </c>
      <c r="D238" t="s">
        <v>206</v>
      </c>
      <c r="E238" s="10">
        <v>40128.617766203701</v>
      </c>
      <c r="F238" s="10">
        <v>40128</v>
      </c>
      <c r="G238" s="12">
        <v>0.61776620370073942</v>
      </c>
      <c r="H238" s="12">
        <v>0.625</v>
      </c>
      <c r="I238" s="12">
        <v>0.625</v>
      </c>
      <c r="J238" s="10">
        <v>40128.625</v>
      </c>
      <c r="K238" s="10">
        <v>40128.642766203702</v>
      </c>
      <c r="L238">
        <v>9.8618303571428589E-3</v>
      </c>
      <c r="M238">
        <v>1.0900000000000001</v>
      </c>
      <c r="N238">
        <v>1.5109902</v>
      </c>
      <c r="O238">
        <v>0.53900820000000005</v>
      </c>
      <c r="P238">
        <v>0.45</v>
      </c>
      <c r="Q238">
        <v>1.43499888</v>
      </c>
      <c r="R238">
        <v>0.11133612</v>
      </c>
      <c r="S238">
        <v>0.63</v>
      </c>
      <c r="T238">
        <v>1.3969199999999999</v>
      </c>
      <c r="U238">
        <v>1</v>
      </c>
      <c r="V238">
        <f>VLOOKUP(J238,天気!$E$2:$J$721,4,FALSE)</f>
        <v>16.600000000000001</v>
      </c>
      <c r="W238">
        <v>0</v>
      </c>
      <c r="X238">
        <v>2160</v>
      </c>
      <c r="Y238">
        <v>732.23304476438352</v>
      </c>
      <c r="Z238">
        <v>-8.8362000000000016</v>
      </c>
      <c r="AA238">
        <v>-8.8362000000000016</v>
      </c>
      <c r="AB238">
        <v>8.8362000000000016</v>
      </c>
      <c r="AC238">
        <v>35.465165419999998</v>
      </c>
      <c r="AD238">
        <v>139.61956860000001</v>
      </c>
      <c r="AE238">
        <v>14.4015</v>
      </c>
      <c r="AF238">
        <v>5.5652999999999997</v>
      </c>
      <c r="AG238">
        <v>14.4015</v>
      </c>
      <c r="AH238">
        <v>5.5652999999999997</v>
      </c>
      <c r="AI238">
        <v>103</v>
      </c>
      <c r="AJ238" t="s">
        <v>71</v>
      </c>
      <c r="AK238">
        <v>1002006</v>
      </c>
      <c r="AL238" t="s">
        <v>151</v>
      </c>
      <c r="AM238">
        <v>100200601</v>
      </c>
      <c r="AN238" t="s">
        <v>152</v>
      </c>
      <c r="AO238">
        <v>35.459146509999997</v>
      </c>
      <c r="AP238">
        <v>139.6162856</v>
      </c>
      <c r="AQ238">
        <v>103</v>
      </c>
      <c r="AR238" t="s">
        <v>71</v>
      </c>
      <c r="AS238">
        <v>1002005</v>
      </c>
      <c r="AT238" t="s">
        <v>260</v>
      </c>
      <c r="AU238">
        <v>100200504</v>
      </c>
      <c r="AV238" t="s">
        <v>261</v>
      </c>
      <c r="AW238">
        <v>0</v>
      </c>
      <c r="AX238">
        <v>2</v>
      </c>
      <c r="AY238" t="s">
        <v>100</v>
      </c>
      <c r="AZ238" t="s">
        <v>75</v>
      </c>
      <c r="BA238">
        <v>200</v>
      </c>
      <c r="BB238" t="s">
        <v>114</v>
      </c>
      <c r="BC238">
        <v>6.2</v>
      </c>
      <c r="BD238">
        <v>1</v>
      </c>
      <c r="BE238">
        <v>1663</v>
      </c>
      <c r="BF238">
        <v>6.3</v>
      </c>
      <c r="BG238">
        <v>1</v>
      </c>
      <c r="BH238">
        <v>1</v>
      </c>
      <c r="BI238">
        <v>140</v>
      </c>
      <c r="BJ238" t="s">
        <v>155</v>
      </c>
      <c r="BK238" t="s">
        <v>191</v>
      </c>
      <c r="BL238">
        <v>0</v>
      </c>
      <c r="BM238">
        <v>303</v>
      </c>
      <c r="BN238">
        <v>3.7</v>
      </c>
      <c r="BO238">
        <v>118</v>
      </c>
      <c r="BP238">
        <v>1.5</v>
      </c>
      <c r="BQ238">
        <v>6.2</v>
      </c>
      <c r="BR238">
        <v>1</v>
      </c>
      <c r="BS238">
        <v>896</v>
      </c>
      <c r="BT238">
        <v>4.5</v>
      </c>
      <c r="BU238">
        <v>1</v>
      </c>
      <c r="BV238">
        <v>896</v>
      </c>
      <c r="BW238">
        <v>10.9</v>
      </c>
      <c r="BX238">
        <v>1</v>
      </c>
      <c r="BY238">
        <v>0.4</v>
      </c>
      <c r="BZ238">
        <v>2</v>
      </c>
      <c r="CA238">
        <v>210</v>
      </c>
      <c r="CB238">
        <v>223</v>
      </c>
      <c r="CC238">
        <v>3.3</v>
      </c>
      <c r="CD238">
        <v>260</v>
      </c>
      <c r="CE238">
        <v>3.9</v>
      </c>
      <c r="CF238">
        <v>9.1999999999999993</v>
      </c>
      <c r="CG238" t="s">
        <v>1138</v>
      </c>
      <c r="CH238" t="s">
        <v>971</v>
      </c>
      <c r="CI238" t="s">
        <v>1120</v>
      </c>
      <c r="CJ238" t="s">
        <v>969</v>
      </c>
      <c r="CK238" t="s">
        <v>972</v>
      </c>
    </row>
    <row r="239" spans="1:89" x14ac:dyDescent="0.15">
      <c r="A239">
        <v>256506</v>
      </c>
      <c r="B239" t="s">
        <v>257</v>
      </c>
      <c r="C239">
        <v>500</v>
      </c>
      <c r="D239" t="s">
        <v>148</v>
      </c>
      <c r="E239" s="10">
        <v>40128.738796296297</v>
      </c>
      <c r="F239" s="10">
        <v>40128</v>
      </c>
      <c r="G239" s="12">
        <v>0.73879629629664123</v>
      </c>
      <c r="H239" s="12">
        <v>0.75</v>
      </c>
      <c r="I239" s="12">
        <v>0.75</v>
      </c>
      <c r="J239" s="10">
        <v>40128.75</v>
      </c>
      <c r="K239" s="10">
        <v>40128.757650462961</v>
      </c>
      <c r="L239">
        <v>3.9297520661157192E-4</v>
      </c>
      <c r="M239">
        <v>2.7149999999999999</v>
      </c>
      <c r="N239">
        <v>6.5048400000000006E-2</v>
      </c>
      <c r="O239">
        <v>2.32044E-2</v>
      </c>
      <c r="P239">
        <v>0.48</v>
      </c>
      <c r="Q239">
        <v>6.1776959999999999E-2</v>
      </c>
      <c r="R239">
        <v>4.7930400000000001E-3</v>
      </c>
      <c r="S239">
        <v>0.75</v>
      </c>
      <c r="T239">
        <v>2.6040000000000001</v>
      </c>
      <c r="U239">
        <v>0.5</v>
      </c>
      <c r="V239">
        <f>VLOOKUP(J239,天気!$E$2:$J$721,4,FALSE)</f>
        <v>16.600000000000001</v>
      </c>
      <c r="W239">
        <v>0</v>
      </c>
      <c r="X239">
        <v>1629</v>
      </c>
      <c r="Y239">
        <v>652.47411649801199</v>
      </c>
      <c r="Z239">
        <v>-0.38040000000000163</v>
      </c>
      <c r="AA239">
        <v>-0.38040000000000163</v>
      </c>
      <c r="AB239">
        <v>0.38040000000000163</v>
      </c>
      <c r="AC239">
        <v>35.452725289999997</v>
      </c>
      <c r="AD239">
        <v>139.59881909999999</v>
      </c>
      <c r="AE239">
        <v>15.284700000000001</v>
      </c>
      <c r="AF239">
        <v>14.904299999999999</v>
      </c>
      <c r="AG239">
        <v>15.284700000000001</v>
      </c>
      <c r="AH239">
        <v>14.904299999999999</v>
      </c>
      <c r="AI239">
        <v>106</v>
      </c>
      <c r="AJ239" t="s">
        <v>249</v>
      </c>
      <c r="AK239">
        <v>1005012</v>
      </c>
      <c r="AL239" t="s">
        <v>459</v>
      </c>
      <c r="AM239">
        <v>100501202</v>
      </c>
      <c r="AN239" t="s">
        <v>460</v>
      </c>
      <c r="AO239">
        <v>35.447006829999999</v>
      </c>
      <c r="AP239">
        <v>139.60043909999999</v>
      </c>
      <c r="AQ239">
        <v>106</v>
      </c>
      <c r="AR239" t="s">
        <v>249</v>
      </c>
      <c r="AS239">
        <v>1005001</v>
      </c>
      <c r="AT239" t="s">
        <v>250</v>
      </c>
      <c r="AU239">
        <v>100500101</v>
      </c>
      <c r="AV239" t="s">
        <v>251</v>
      </c>
      <c r="AW239">
        <v>0</v>
      </c>
      <c r="AX239">
        <v>2</v>
      </c>
      <c r="AY239" t="s">
        <v>100</v>
      </c>
      <c r="AZ239" t="s">
        <v>101</v>
      </c>
      <c r="BA239">
        <v>420</v>
      </c>
      <c r="BB239" t="s">
        <v>177</v>
      </c>
      <c r="BC239">
        <v>12.2</v>
      </c>
      <c r="BD239">
        <v>1</v>
      </c>
      <c r="BE239">
        <v>3100</v>
      </c>
      <c r="BF239">
        <v>7.5</v>
      </c>
      <c r="BG239">
        <v>1</v>
      </c>
      <c r="BH239">
        <v>17</v>
      </c>
      <c r="BI239">
        <v>300</v>
      </c>
      <c r="BJ239" t="s">
        <v>461</v>
      </c>
      <c r="BK239" t="s">
        <v>252</v>
      </c>
      <c r="BL239">
        <v>1</v>
      </c>
      <c r="BM239">
        <v>878</v>
      </c>
      <c r="BN239">
        <v>10.5</v>
      </c>
      <c r="BO239">
        <v>16</v>
      </c>
      <c r="BP239">
        <v>0.2</v>
      </c>
      <c r="BQ239">
        <v>27.7</v>
      </c>
      <c r="BR239">
        <v>1</v>
      </c>
      <c r="BS239">
        <v>968</v>
      </c>
      <c r="BT239">
        <v>4.8</v>
      </c>
      <c r="BU239">
        <v>1</v>
      </c>
      <c r="BV239">
        <v>968</v>
      </c>
      <c r="BW239">
        <v>12.2</v>
      </c>
      <c r="BX239">
        <v>1</v>
      </c>
      <c r="BY239">
        <v>0.52</v>
      </c>
      <c r="BZ239">
        <v>2</v>
      </c>
      <c r="CA239">
        <v>210</v>
      </c>
      <c r="CB239">
        <v>109</v>
      </c>
      <c r="CC239">
        <v>1.6</v>
      </c>
      <c r="CD239">
        <v>304</v>
      </c>
      <c r="CE239">
        <v>4.5999999999999996</v>
      </c>
      <c r="CF239">
        <v>8.1999999999999993</v>
      </c>
      <c r="CG239" t="s">
        <v>1055</v>
      </c>
      <c r="CH239" t="s">
        <v>971</v>
      </c>
      <c r="CI239" t="s">
        <v>1056</v>
      </c>
      <c r="CJ239" t="s">
        <v>998</v>
      </c>
      <c r="CK239" t="s">
        <v>972</v>
      </c>
    </row>
    <row r="240" spans="1:89" x14ac:dyDescent="0.15">
      <c r="A240">
        <v>256519</v>
      </c>
      <c r="B240" t="s">
        <v>257</v>
      </c>
      <c r="C240">
        <v>200</v>
      </c>
      <c r="D240" t="s">
        <v>206</v>
      </c>
      <c r="E240" s="10">
        <v>40128.787349537037</v>
      </c>
      <c r="F240" s="10">
        <v>40128</v>
      </c>
      <c r="G240" s="12">
        <v>0.78734953703678912</v>
      </c>
      <c r="H240" s="12">
        <v>0.79166666666666696</v>
      </c>
      <c r="I240" s="12">
        <v>0.79166666666666696</v>
      </c>
      <c r="J240" s="10">
        <v>40128.791666666664</v>
      </c>
      <c r="K240" s="10">
        <v>40128.800509259258</v>
      </c>
      <c r="L240">
        <v>3.8604681404421303E-3</v>
      </c>
      <c r="M240">
        <v>1.895</v>
      </c>
      <c r="N240">
        <v>0.50764770000000004</v>
      </c>
      <c r="O240">
        <v>0.18109069999999999</v>
      </c>
      <c r="P240">
        <v>0.38</v>
      </c>
      <c r="Q240">
        <v>0.48211688000000003</v>
      </c>
      <c r="R240">
        <v>3.7405620000000001E-2</v>
      </c>
      <c r="S240">
        <v>0.43</v>
      </c>
      <c r="T240">
        <v>0.83328000000000002</v>
      </c>
      <c r="U240">
        <v>1.5</v>
      </c>
      <c r="V240">
        <f>VLOOKUP(J240,天気!$E$2:$J$721,4,FALSE)</f>
        <v>16.399999999999999</v>
      </c>
      <c r="W240">
        <v>0</v>
      </c>
      <c r="X240">
        <v>1137</v>
      </c>
      <c r="Y240">
        <v>304.22046695661277</v>
      </c>
      <c r="Z240">
        <v>-2.9686999999999983</v>
      </c>
      <c r="AA240">
        <v>-2.9686999999999983</v>
      </c>
      <c r="AB240">
        <v>2.9686999999999983</v>
      </c>
      <c r="AC240">
        <v>35.425897829999997</v>
      </c>
      <c r="AD240">
        <v>139.55713750000001</v>
      </c>
      <c r="AE240">
        <v>46.367699999999999</v>
      </c>
      <c r="AF240">
        <v>43.399000000000001</v>
      </c>
      <c r="AG240">
        <v>46.367699999999999</v>
      </c>
      <c r="AH240">
        <v>43.399000000000001</v>
      </c>
      <c r="AI240">
        <v>110</v>
      </c>
      <c r="AJ240" t="s">
        <v>95</v>
      </c>
      <c r="AK240">
        <v>1009032</v>
      </c>
      <c r="AL240" t="s">
        <v>175</v>
      </c>
      <c r="AM240">
        <v>100903201</v>
      </c>
      <c r="AN240" t="s">
        <v>176</v>
      </c>
      <c r="AO240">
        <v>35.425179049999997</v>
      </c>
      <c r="AP240">
        <v>139.55389740000001</v>
      </c>
      <c r="AQ240">
        <v>110</v>
      </c>
      <c r="AR240" t="s">
        <v>95</v>
      </c>
      <c r="AS240">
        <v>1009034</v>
      </c>
      <c r="AT240" t="s">
        <v>173</v>
      </c>
      <c r="AU240">
        <v>100903403</v>
      </c>
      <c r="AV240" t="s">
        <v>174</v>
      </c>
      <c r="AW240">
        <v>0</v>
      </c>
      <c r="AX240">
        <v>2</v>
      </c>
      <c r="AY240" t="s">
        <v>100</v>
      </c>
      <c r="AZ240" t="s">
        <v>101</v>
      </c>
      <c r="BA240">
        <v>420</v>
      </c>
      <c r="BB240" t="s">
        <v>177</v>
      </c>
      <c r="BC240">
        <v>9.6999999999999993</v>
      </c>
      <c r="BD240">
        <v>1</v>
      </c>
      <c r="BE240">
        <v>992</v>
      </c>
      <c r="BF240">
        <v>4.3</v>
      </c>
      <c r="BG240">
        <v>0</v>
      </c>
      <c r="BH240">
        <v>0</v>
      </c>
      <c r="BI240">
        <v>0</v>
      </c>
      <c r="BJ240">
        <v>0</v>
      </c>
      <c r="BK240">
        <v>0</v>
      </c>
      <c r="BL240">
        <v>0</v>
      </c>
      <c r="BM240">
        <v>0</v>
      </c>
      <c r="BN240">
        <v>0</v>
      </c>
      <c r="BO240">
        <v>0</v>
      </c>
      <c r="BP240">
        <v>0</v>
      </c>
      <c r="BQ240">
        <v>0</v>
      </c>
      <c r="BR240">
        <v>1</v>
      </c>
      <c r="BS240">
        <v>769</v>
      </c>
      <c r="BT240">
        <v>3.8</v>
      </c>
      <c r="BU240">
        <v>1</v>
      </c>
      <c r="BV240">
        <v>769</v>
      </c>
      <c r="BW240">
        <v>9.6999999999999993</v>
      </c>
      <c r="BX240">
        <v>0</v>
      </c>
      <c r="BY240">
        <v>0</v>
      </c>
      <c r="BZ240">
        <v>0</v>
      </c>
      <c r="CA240">
        <v>0</v>
      </c>
      <c r="CB240">
        <v>0</v>
      </c>
      <c r="CC240">
        <v>0</v>
      </c>
      <c r="CD240">
        <v>0</v>
      </c>
      <c r="CE240">
        <v>0</v>
      </c>
      <c r="CF240">
        <v>0</v>
      </c>
      <c r="CG240" t="s">
        <v>1043</v>
      </c>
      <c r="CH240" t="s">
        <v>974</v>
      </c>
      <c r="CI240" t="s">
        <v>1042</v>
      </c>
      <c r="CJ240" t="s">
        <v>969</v>
      </c>
      <c r="CK240" t="s">
        <v>972</v>
      </c>
    </row>
    <row r="241" spans="1:89" x14ac:dyDescent="0.15">
      <c r="A241">
        <v>256520</v>
      </c>
      <c r="B241" t="s">
        <v>156</v>
      </c>
      <c r="C241">
        <v>200</v>
      </c>
      <c r="D241" t="s">
        <v>206</v>
      </c>
      <c r="E241" s="10">
        <v>40128.7966087963</v>
      </c>
      <c r="F241" s="10">
        <v>40128</v>
      </c>
      <c r="G241" s="12">
        <v>0.79660879629955161</v>
      </c>
      <c r="H241" s="12">
        <v>0.83333333333333404</v>
      </c>
      <c r="I241" s="12">
        <v>0.83333333333333404</v>
      </c>
      <c r="J241" s="10">
        <v>40128.833333333336</v>
      </c>
      <c r="K241" s="10">
        <v>40128.814282407409</v>
      </c>
      <c r="L241">
        <v>2.0410797799174693E-2</v>
      </c>
      <c r="M241">
        <v>1.88</v>
      </c>
      <c r="N241">
        <v>5.0748182999999996</v>
      </c>
      <c r="O241">
        <v>1.8103153000000001</v>
      </c>
      <c r="P241">
        <v>2.5449999999999999</v>
      </c>
      <c r="Q241">
        <v>4.8195935199999997</v>
      </c>
      <c r="R241">
        <v>0.37393398</v>
      </c>
      <c r="S241">
        <v>0.85</v>
      </c>
      <c r="T241">
        <v>1.3440000000000001</v>
      </c>
      <c r="U241">
        <v>2</v>
      </c>
      <c r="V241">
        <f>VLOOKUP(J241,天気!$E$2:$J$721,4,FALSE)</f>
        <v>15.9</v>
      </c>
      <c r="W241">
        <v>0</v>
      </c>
      <c r="X241">
        <v>1527</v>
      </c>
      <c r="Y241">
        <v>1033.1739321816972</v>
      </c>
      <c r="Z241">
        <v>29.677300000000002</v>
      </c>
      <c r="AA241">
        <v>29.677300000000002</v>
      </c>
      <c r="AB241">
        <v>29.677300000000002</v>
      </c>
      <c r="AC241">
        <v>35.429465180000001</v>
      </c>
      <c r="AD241">
        <v>139.66219960000001</v>
      </c>
      <c r="AE241">
        <v>7.0430000000000001</v>
      </c>
      <c r="AF241">
        <v>36.720300000000002</v>
      </c>
      <c r="AG241">
        <v>36.720300000000002</v>
      </c>
      <c r="AH241">
        <v>7.0430000000000001</v>
      </c>
      <c r="AI241">
        <v>104</v>
      </c>
      <c r="AJ241" t="s">
        <v>110</v>
      </c>
      <c r="AK241">
        <v>1003010</v>
      </c>
      <c r="AL241" t="s">
        <v>159</v>
      </c>
      <c r="AM241">
        <v>100301003</v>
      </c>
      <c r="AN241" t="s">
        <v>160</v>
      </c>
      <c r="AO241">
        <v>35.425447230000003</v>
      </c>
      <c r="AP241">
        <v>139.65191609999999</v>
      </c>
      <c r="AQ241">
        <v>104</v>
      </c>
      <c r="AR241" t="s">
        <v>110</v>
      </c>
      <c r="AS241">
        <v>1003012</v>
      </c>
      <c r="AT241" t="s">
        <v>157</v>
      </c>
      <c r="AU241">
        <v>100301201</v>
      </c>
      <c r="AV241" t="s">
        <v>158</v>
      </c>
      <c r="AW241">
        <v>0</v>
      </c>
      <c r="AX241">
        <v>2</v>
      </c>
      <c r="AY241" t="s">
        <v>100</v>
      </c>
      <c r="AZ241" t="s">
        <v>161</v>
      </c>
      <c r="BA241">
        <v>410</v>
      </c>
      <c r="BB241" t="s">
        <v>162</v>
      </c>
      <c r="BC241">
        <v>7.3</v>
      </c>
      <c r="BD241">
        <v>1</v>
      </c>
      <c r="BE241">
        <v>1600</v>
      </c>
      <c r="BF241">
        <v>8.5</v>
      </c>
      <c r="BG241">
        <v>1</v>
      </c>
      <c r="BH241">
        <v>24</v>
      </c>
      <c r="BI241">
        <v>340</v>
      </c>
      <c r="BJ241" t="s">
        <v>164</v>
      </c>
      <c r="BK241" t="s">
        <v>163</v>
      </c>
      <c r="BL241">
        <v>1</v>
      </c>
      <c r="BM241">
        <v>2157</v>
      </c>
      <c r="BN241">
        <v>27</v>
      </c>
      <c r="BO241">
        <v>779</v>
      </c>
      <c r="BP241">
        <v>9.8000000000000007</v>
      </c>
      <c r="BQ241">
        <v>60.8</v>
      </c>
      <c r="BR241">
        <v>1</v>
      </c>
      <c r="BS241">
        <v>1454</v>
      </c>
      <c r="BT241">
        <v>7.3</v>
      </c>
      <c r="BU241">
        <v>1</v>
      </c>
      <c r="BV241">
        <v>1454</v>
      </c>
      <c r="BW241">
        <v>18.8</v>
      </c>
      <c r="BX241">
        <v>1</v>
      </c>
      <c r="BY241">
        <v>0.73</v>
      </c>
      <c r="BZ241">
        <v>4</v>
      </c>
      <c r="CA241">
        <v>210</v>
      </c>
      <c r="CB241">
        <v>241</v>
      </c>
      <c r="CC241">
        <v>3.6</v>
      </c>
      <c r="CD241">
        <v>434</v>
      </c>
      <c r="CE241">
        <v>6.5</v>
      </c>
      <c r="CF241">
        <v>14.1</v>
      </c>
      <c r="CG241" t="s">
        <v>1076</v>
      </c>
      <c r="CH241" t="s">
        <v>1040</v>
      </c>
      <c r="CI241" t="s">
        <v>969</v>
      </c>
      <c r="CJ241" t="s">
        <v>969</v>
      </c>
      <c r="CK241" t="s">
        <v>972</v>
      </c>
    </row>
    <row r="242" spans="1:89" x14ac:dyDescent="0.15">
      <c r="A242">
        <v>256523</v>
      </c>
      <c r="B242" t="s">
        <v>128</v>
      </c>
      <c r="C242">
        <v>200</v>
      </c>
      <c r="D242" t="s">
        <v>206</v>
      </c>
      <c r="E242" s="10">
        <v>40128.806944444441</v>
      </c>
      <c r="F242" s="10">
        <v>40128</v>
      </c>
      <c r="G242" s="12">
        <v>0.80694444444088731</v>
      </c>
      <c r="H242" s="12">
        <v>0.83333333333333404</v>
      </c>
      <c r="I242" s="12">
        <v>0.83333333333333404</v>
      </c>
      <c r="J242" s="10">
        <v>40128.833333333336</v>
      </c>
      <c r="K242" s="10">
        <v>40128.80972222222</v>
      </c>
      <c r="L242">
        <v>2.4638941398865714E-3</v>
      </c>
      <c r="M242">
        <v>0.4</v>
      </c>
      <c r="N242">
        <v>0.22288140000000001</v>
      </c>
      <c r="O242">
        <v>7.9507400000000006E-2</v>
      </c>
      <c r="P242">
        <v>0.26</v>
      </c>
      <c r="Q242">
        <v>0.21167216</v>
      </c>
      <c r="R242">
        <v>1.6422840000000001E-2</v>
      </c>
      <c r="S242">
        <v>0.78</v>
      </c>
      <c r="T242">
        <v>1.09704</v>
      </c>
      <c r="U242">
        <v>2</v>
      </c>
      <c r="V242">
        <f>VLOOKUP(J242,天気!$E$2:$J$721,4,FALSE)</f>
        <v>15.9</v>
      </c>
      <c r="W242">
        <v>3</v>
      </c>
      <c r="X242">
        <v>240</v>
      </c>
      <c r="Y242">
        <v>138.30252246995886</v>
      </c>
      <c r="Z242">
        <v>-1.3033999999999963</v>
      </c>
      <c r="AA242">
        <v>-1.3033999999999963</v>
      </c>
      <c r="AB242">
        <v>1.3033999999999963</v>
      </c>
      <c r="AC242">
        <v>35.459768779999997</v>
      </c>
      <c r="AD242">
        <v>139.51570810000001</v>
      </c>
      <c r="AE242">
        <v>68.867800000000003</v>
      </c>
      <c r="AF242">
        <v>67.564400000000006</v>
      </c>
      <c r="AG242">
        <v>68.867800000000003</v>
      </c>
      <c r="AH242">
        <v>67.564400000000006</v>
      </c>
      <c r="AI242">
        <v>112</v>
      </c>
      <c r="AJ242" t="s">
        <v>129</v>
      </c>
      <c r="AK242">
        <v>1005103</v>
      </c>
      <c r="AL242" t="s">
        <v>130</v>
      </c>
      <c r="AM242">
        <v>100510301</v>
      </c>
      <c r="AN242" t="s">
        <v>131</v>
      </c>
      <c r="AO242">
        <v>35.460106770000003</v>
      </c>
      <c r="AP242">
        <v>139.51717790000001</v>
      </c>
      <c r="AQ242">
        <v>112</v>
      </c>
      <c r="AR242" t="s">
        <v>129</v>
      </c>
      <c r="AS242">
        <v>1005103</v>
      </c>
      <c r="AT242" t="s">
        <v>130</v>
      </c>
      <c r="AU242">
        <v>100510301</v>
      </c>
      <c r="AV242" t="s">
        <v>131</v>
      </c>
      <c r="AW242">
        <v>45</v>
      </c>
      <c r="AX242">
        <v>1</v>
      </c>
      <c r="AY242" t="s">
        <v>74</v>
      </c>
      <c r="AZ242" t="s">
        <v>133</v>
      </c>
      <c r="BA242">
        <v>420</v>
      </c>
      <c r="BB242" t="s">
        <v>177</v>
      </c>
      <c r="BC242">
        <v>6.5</v>
      </c>
      <c r="BD242">
        <v>1</v>
      </c>
      <c r="BE242">
        <v>1306</v>
      </c>
      <c r="BF242">
        <v>7.8</v>
      </c>
      <c r="BG242">
        <v>0</v>
      </c>
      <c r="BH242">
        <v>0</v>
      </c>
      <c r="BI242">
        <v>0</v>
      </c>
      <c r="BJ242">
        <v>0</v>
      </c>
      <c r="BK242">
        <v>0</v>
      </c>
      <c r="BL242">
        <v>0</v>
      </c>
      <c r="BM242">
        <v>0</v>
      </c>
      <c r="BN242">
        <v>0</v>
      </c>
      <c r="BO242">
        <v>0</v>
      </c>
      <c r="BP242">
        <v>0</v>
      </c>
      <c r="BQ242">
        <v>0</v>
      </c>
      <c r="BR242">
        <v>1</v>
      </c>
      <c r="BS242">
        <v>529</v>
      </c>
      <c r="BT242">
        <v>2.6</v>
      </c>
      <c r="BU242">
        <v>1</v>
      </c>
      <c r="BV242">
        <v>529</v>
      </c>
      <c r="BW242">
        <v>6.5</v>
      </c>
      <c r="BX242">
        <v>0</v>
      </c>
      <c r="BY242">
        <v>0</v>
      </c>
      <c r="BZ242">
        <v>0</v>
      </c>
      <c r="CA242">
        <v>0</v>
      </c>
      <c r="CB242">
        <v>0</v>
      </c>
      <c r="CC242">
        <v>0</v>
      </c>
      <c r="CD242">
        <v>0</v>
      </c>
      <c r="CE242">
        <v>0</v>
      </c>
      <c r="CF242">
        <v>0</v>
      </c>
      <c r="CG242" t="s">
        <v>1244</v>
      </c>
      <c r="CH242" t="s">
        <v>998</v>
      </c>
      <c r="CI242" t="s">
        <v>969</v>
      </c>
      <c r="CJ242" t="s">
        <v>969</v>
      </c>
      <c r="CK242" t="s">
        <v>1009</v>
      </c>
    </row>
    <row r="243" spans="1:89" x14ac:dyDescent="0.15">
      <c r="A243">
        <v>256555</v>
      </c>
      <c r="B243" t="s">
        <v>156</v>
      </c>
      <c r="C243">
        <v>100</v>
      </c>
      <c r="D243" t="s">
        <v>79</v>
      </c>
      <c r="E243" s="10">
        <v>40129.356898148151</v>
      </c>
      <c r="F243" s="10">
        <v>40129</v>
      </c>
      <c r="G243" s="12">
        <v>0.356898148151231</v>
      </c>
      <c r="H243" s="12">
        <v>0.375</v>
      </c>
      <c r="I243" s="12">
        <v>0.375</v>
      </c>
      <c r="J243" s="10">
        <v>40129.375</v>
      </c>
      <c r="K243" s="10">
        <v>40129.364328703705</v>
      </c>
      <c r="L243">
        <v>2.0498934043970688E-2</v>
      </c>
      <c r="M243">
        <v>1.78</v>
      </c>
      <c r="N243">
        <v>5.2614818999999997</v>
      </c>
      <c r="O243">
        <v>1.8769028999999999</v>
      </c>
      <c r="P243">
        <v>1.07</v>
      </c>
      <c r="Q243">
        <v>4.9968693599999998</v>
      </c>
      <c r="R243">
        <v>0.38768814000000001</v>
      </c>
      <c r="S243">
        <v>0.91</v>
      </c>
      <c r="T243">
        <v>1.3364400000000001</v>
      </c>
      <c r="U243">
        <v>0</v>
      </c>
      <c r="V243">
        <f>VLOOKUP(J243,天気!$E$2:$J$721,4,FALSE)</f>
        <v>13.8</v>
      </c>
      <c r="W243">
        <v>0</v>
      </c>
      <c r="X243">
        <v>642</v>
      </c>
      <c r="Y243">
        <v>1081.9857752257205</v>
      </c>
      <c r="Z243">
        <v>-30.768900000000002</v>
      </c>
      <c r="AA243">
        <v>-30.768900000000002</v>
      </c>
      <c r="AB243">
        <v>30.768900000000002</v>
      </c>
      <c r="AC243">
        <v>35.425307750000002</v>
      </c>
      <c r="AD243">
        <v>139.65181949999999</v>
      </c>
      <c r="AE243">
        <v>36.768900000000002</v>
      </c>
      <c r="AF243">
        <v>6</v>
      </c>
      <c r="AG243">
        <v>36.768900000000002</v>
      </c>
      <c r="AH243">
        <v>6</v>
      </c>
      <c r="AI243">
        <v>104</v>
      </c>
      <c r="AJ243" t="s">
        <v>110</v>
      </c>
      <c r="AK243">
        <v>1003012</v>
      </c>
      <c r="AL243" t="s">
        <v>157</v>
      </c>
      <c r="AM243">
        <v>100301201</v>
      </c>
      <c r="AN243" t="s">
        <v>158</v>
      </c>
      <c r="AO243">
        <v>35.430387879999998</v>
      </c>
      <c r="AP243">
        <v>139.66200660000001</v>
      </c>
      <c r="AQ243">
        <v>104</v>
      </c>
      <c r="AR243" t="s">
        <v>110</v>
      </c>
      <c r="AS243">
        <v>1003010</v>
      </c>
      <c r="AT243" t="s">
        <v>159</v>
      </c>
      <c r="AU243">
        <v>100301003</v>
      </c>
      <c r="AV243" t="s">
        <v>160</v>
      </c>
      <c r="AW243">
        <v>0</v>
      </c>
      <c r="AX243">
        <v>2</v>
      </c>
      <c r="AY243" t="s">
        <v>100</v>
      </c>
      <c r="AZ243" t="s">
        <v>161</v>
      </c>
      <c r="BA243">
        <v>410</v>
      </c>
      <c r="BB243" t="s">
        <v>162</v>
      </c>
      <c r="BC243">
        <v>7.5</v>
      </c>
      <c r="BD243">
        <v>1</v>
      </c>
      <c r="BE243">
        <v>1591</v>
      </c>
      <c r="BF243">
        <v>9.1</v>
      </c>
      <c r="BG243">
        <v>1</v>
      </c>
      <c r="BH243">
        <v>19</v>
      </c>
      <c r="BI243">
        <v>210</v>
      </c>
      <c r="BJ243" t="s">
        <v>163</v>
      </c>
      <c r="BK243" t="s">
        <v>164</v>
      </c>
      <c r="BL243">
        <v>0</v>
      </c>
      <c r="BM243">
        <v>803</v>
      </c>
      <c r="BN243">
        <v>9</v>
      </c>
      <c r="BO243">
        <v>2033</v>
      </c>
      <c r="BP243">
        <v>24.7</v>
      </c>
      <c r="BQ243">
        <v>52.7</v>
      </c>
      <c r="BR243">
        <v>1</v>
      </c>
      <c r="BS243">
        <v>1501</v>
      </c>
      <c r="BT243">
        <v>7.5</v>
      </c>
      <c r="BU243">
        <v>1</v>
      </c>
      <c r="BV243">
        <v>1501</v>
      </c>
      <c r="BW243">
        <v>17.8</v>
      </c>
      <c r="BX243">
        <v>1</v>
      </c>
      <c r="BY243">
        <v>0.73</v>
      </c>
      <c r="BZ243">
        <v>4</v>
      </c>
      <c r="CA243">
        <v>210</v>
      </c>
      <c r="CB243">
        <v>450</v>
      </c>
      <c r="CC243">
        <v>6.8</v>
      </c>
      <c r="CD243">
        <v>277</v>
      </c>
      <c r="CE243">
        <v>4.2</v>
      </c>
      <c r="CF243">
        <v>15</v>
      </c>
      <c r="CG243" t="s">
        <v>969</v>
      </c>
      <c r="CH243" t="s">
        <v>969</v>
      </c>
      <c r="CI243" t="s">
        <v>1076</v>
      </c>
      <c r="CJ243" t="s">
        <v>1040</v>
      </c>
      <c r="CK243" t="s">
        <v>972</v>
      </c>
    </row>
    <row r="244" spans="1:89" x14ac:dyDescent="0.15">
      <c r="A244">
        <v>256561</v>
      </c>
      <c r="B244" t="s">
        <v>128</v>
      </c>
      <c r="C244">
        <v>400</v>
      </c>
      <c r="D244" t="s">
        <v>140</v>
      </c>
      <c r="E244" s="10">
        <v>40129.392627314817</v>
      </c>
      <c r="F244" s="10">
        <v>40129</v>
      </c>
      <c r="G244" s="12">
        <v>0.39262731481721858</v>
      </c>
      <c r="H244" s="12">
        <v>0.41666666666666702</v>
      </c>
      <c r="I244" s="12">
        <v>0.41666666666666702</v>
      </c>
      <c r="J244" s="10">
        <v>40129.416666666664</v>
      </c>
      <c r="K244" s="10">
        <v>40129.408842592595</v>
      </c>
      <c r="L244">
        <v>9.7047507788162006E-3</v>
      </c>
      <c r="M244">
        <v>2.335</v>
      </c>
      <c r="N244">
        <v>2.1308139000000001</v>
      </c>
      <c r="O244">
        <v>0.76011490000000004</v>
      </c>
      <c r="P244">
        <v>0.64</v>
      </c>
      <c r="Q244">
        <v>2.0236501599999999</v>
      </c>
      <c r="R244">
        <v>0.15700734</v>
      </c>
      <c r="S244">
        <v>0.57999999999999996</v>
      </c>
      <c r="T244">
        <v>1.18272</v>
      </c>
      <c r="U244">
        <v>0</v>
      </c>
      <c r="V244">
        <f>VLOOKUP(J244,天気!$E$2:$J$721,4,FALSE)</f>
        <v>13.6</v>
      </c>
      <c r="W244">
        <v>2</v>
      </c>
      <c r="X244">
        <v>1401</v>
      </c>
      <c r="Y244">
        <v>993.69067909333023</v>
      </c>
      <c r="Z244">
        <v>-12.460900000000001</v>
      </c>
      <c r="AA244">
        <v>-12.460900000000001</v>
      </c>
      <c r="AB244">
        <v>12.460900000000001</v>
      </c>
      <c r="AC244">
        <v>35.444635820000002</v>
      </c>
      <c r="AD244">
        <v>139.63697619999999</v>
      </c>
      <c r="AE244">
        <v>13.460900000000001</v>
      </c>
      <c r="AF244">
        <v>1</v>
      </c>
      <c r="AG244">
        <v>13.460900000000001</v>
      </c>
      <c r="AH244">
        <v>1</v>
      </c>
      <c r="AI244">
        <v>104</v>
      </c>
      <c r="AJ244" t="s">
        <v>110</v>
      </c>
      <c r="AK244">
        <v>1003002</v>
      </c>
      <c r="AL244" t="s">
        <v>116</v>
      </c>
      <c r="AM244">
        <v>100300215</v>
      </c>
      <c r="AN244" t="s">
        <v>132</v>
      </c>
      <c r="AO244">
        <v>35.449565649999997</v>
      </c>
      <c r="AP244">
        <v>139.64612779999999</v>
      </c>
      <c r="AQ244">
        <v>104</v>
      </c>
      <c r="AR244" t="s">
        <v>110</v>
      </c>
      <c r="AS244">
        <v>1003002</v>
      </c>
      <c r="AT244" t="s">
        <v>116</v>
      </c>
      <c r="AU244">
        <v>100300204</v>
      </c>
      <c r="AV244" t="s">
        <v>184</v>
      </c>
      <c r="AW244">
        <v>45</v>
      </c>
      <c r="AX244">
        <v>1</v>
      </c>
      <c r="AY244" t="s">
        <v>74</v>
      </c>
      <c r="AZ244" t="s">
        <v>133</v>
      </c>
      <c r="BA244">
        <v>420</v>
      </c>
      <c r="BB244" t="s">
        <v>177</v>
      </c>
      <c r="BC244">
        <v>15.4</v>
      </c>
      <c r="BD244">
        <v>1</v>
      </c>
      <c r="BE244">
        <v>1408</v>
      </c>
      <c r="BF244">
        <v>5.8</v>
      </c>
      <c r="BG244">
        <v>0</v>
      </c>
      <c r="BH244">
        <v>0</v>
      </c>
      <c r="BI244">
        <v>0</v>
      </c>
      <c r="BJ244">
        <v>0</v>
      </c>
      <c r="BK244">
        <v>0</v>
      </c>
      <c r="BL244">
        <v>0</v>
      </c>
      <c r="BM244">
        <v>0</v>
      </c>
      <c r="BN244">
        <v>0</v>
      </c>
      <c r="BO244">
        <v>0</v>
      </c>
      <c r="BP244">
        <v>0</v>
      </c>
      <c r="BQ244">
        <v>0</v>
      </c>
      <c r="BR244">
        <v>1</v>
      </c>
      <c r="BS244">
        <v>1284</v>
      </c>
      <c r="BT244">
        <v>6.4</v>
      </c>
      <c r="BU244">
        <v>1</v>
      </c>
      <c r="BV244">
        <v>1284</v>
      </c>
      <c r="BW244">
        <v>15.4</v>
      </c>
      <c r="BX244">
        <v>1</v>
      </c>
      <c r="BY244">
        <v>0.47</v>
      </c>
      <c r="BZ244">
        <v>2</v>
      </c>
      <c r="CA244">
        <v>210</v>
      </c>
      <c r="CB244">
        <v>306</v>
      </c>
      <c r="CC244">
        <v>4.5999999999999996</v>
      </c>
      <c r="CD244">
        <v>422</v>
      </c>
      <c r="CE244">
        <v>6.3</v>
      </c>
      <c r="CF244">
        <v>12.899999999999999</v>
      </c>
      <c r="CG244" t="s">
        <v>1180</v>
      </c>
      <c r="CH244" t="s">
        <v>971</v>
      </c>
      <c r="CI244" t="s">
        <v>1245</v>
      </c>
      <c r="CJ244" t="s">
        <v>982</v>
      </c>
      <c r="CK244" t="s">
        <v>991</v>
      </c>
    </row>
    <row r="245" spans="1:89" x14ac:dyDescent="0.15">
      <c r="A245">
        <v>256562</v>
      </c>
      <c r="B245" t="s">
        <v>135</v>
      </c>
      <c r="C245">
        <v>400</v>
      </c>
      <c r="D245" t="s">
        <v>140</v>
      </c>
      <c r="E245" s="10">
        <v>40129.395949074074</v>
      </c>
      <c r="F245" s="10">
        <v>40129</v>
      </c>
      <c r="G245" s="12">
        <v>0.39594907407445135</v>
      </c>
      <c r="H245" s="12">
        <v>0.41666666666666702</v>
      </c>
      <c r="I245" s="12">
        <v>0.41666666666666702</v>
      </c>
      <c r="J245" s="10">
        <v>40129.416666666664</v>
      </c>
      <c r="K245" s="10">
        <v>40129.408206018517</v>
      </c>
      <c r="L245">
        <v>1.0349596122778675E-2</v>
      </c>
      <c r="M245">
        <v>1.7649999999999999</v>
      </c>
      <c r="N245">
        <v>2.1909888</v>
      </c>
      <c r="O245">
        <v>0.78158079999999996</v>
      </c>
      <c r="P245">
        <v>0.62</v>
      </c>
      <c r="Q245">
        <v>2.0807987200000002</v>
      </c>
      <c r="R245">
        <v>0.16144127999999999</v>
      </c>
      <c r="S245">
        <v>0.62</v>
      </c>
      <c r="T245">
        <v>1.36416</v>
      </c>
      <c r="U245">
        <v>0</v>
      </c>
      <c r="V245">
        <f>VLOOKUP(J245,天気!$E$2:$J$721,4,FALSE)</f>
        <v>13.6</v>
      </c>
      <c r="W245">
        <v>3</v>
      </c>
      <c r="X245">
        <v>1059</v>
      </c>
      <c r="Y245">
        <v>983.60625449972804</v>
      </c>
      <c r="Z245">
        <v>-12.812799999999999</v>
      </c>
      <c r="AA245">
        <v>-12.812799999999999</v>
      </c>
      <c r="AB245">
        <v>12.812799999999999</v>
      </c>
      <c r="AC245">
        <v>35.444346160000002</v>
      </c>
      <c r="AD245">
        <v>139.63740000000001</v>
      </c>
      <c r="AE245">
        <v>13.812799999999999</v>
      </c>
      <c r="AF245">
        <v>1</v>
      </c>
      <c r="AG245">
        <v>13.812799999999999</v>
      </c>
      <c r="AH245">
        <v>1</v>
      </c>
      <c r="AI245">
        <v>104</v>
      </c>
      <c r="AJ245" t="s">
        <v>110</v>
      </c>
      <c r="AK245">
        <v>1003002</v>
      </c>
      <c r="AL245" t="s">
        <v>116</v>
      </c>
      <c r="AM245">
        <v>100300215</v>
      </c>
      <c r="AN245" t="s">
        <v>132</v>
      </c>
      <c r="AO245">
        <v>35.449646139999999</v>
      </c>
      <c r="AP245">
        <v>139.64609569999999</v>
      </c>
      <c r="AQ245">
        <v>104</v>
      </c>
      <c r="AR245" t="s">
        <v>110</v>
      </c>
      <c r="AS245">
        <v>1003002</v>
      </c>
      <c r="AT245" t="s">
        <v>116</v>
      </c>
      <c r="AU245">
        <v>100300204</v>
      </c>
      <c r="AV245" t="s">
        <v>184</v>
      </c>
      <c r="AW245">
        <v>37</v>
      </c>
      <c r="AX245">
        <v>1</v>
      </c>
      <c r="AY245" t="s">
        <v>74</v>
      </c>
      <c r="AZ245" t="s">
        <v>101</v>
      </c>
      <c r="BA245">
        <v>420</v>
      </c>
      <c r="BB245" t="s">
        <v>177</v>
      </c>
      <c r="BC245">
        <v>14.9</v>
      </c>
      <c r="BD245">
        <v>1</v>
      </c>
      <c r="BE245">
        <v>1624</v>
      </c>
      <c r="BF245">
        <v>6.2</v>
      </c>
      <c r="BG245">
        <v>0</v>
      </c>
      <c r="BH245">
        <v>0</v>
      </c>
      <c r="BI245">
        <v>0</v>
      </c>
      <c r="BJ245">
        <v>0</v>
      </c>
      <c r="BK245">
        <v>0</v>
      </c>
      <c r="BL245">
        <v>0</v>
      </c>
      <c r="BM245">
        <v>0</v>
      </c>
      <c r="BN245">
        <v>0</v>
      </c>
      <c r="BO245">
        <v>0</v>
      </c>
      <c r="BP245">
        <v>0</v>
      </c>
      <c r="BQ245">
        <v>0</v>
      </c>
      <c r="BR245">
        <v>1</v>
      </c>
      <c r="BS245">
        <v>1238</v>
      </c>
      <c r="BT245">
        <v>6.2</v>
      </c>
      <c r="BU245">
        <v>1</v>
      </c>
      <c r="BV245">
        <v>1238</v>
      </c>
      <c r="BW245">
        <v>14.9</v>
      </c>
      <c r="BX245">
        <v>1</v>
      </c>
      <c r="BY245">
        <v>1.21</v>
      </c>
      <c r="BZ245">
        <v>4</v>
      </c>
      <c r="CA245">
        <v>210</v>
      </c>
      <c r="CB245">
        <v>265</v>
      </c>
      <c r="CC245">
        <v>4</v>
      </c>
      <c r="CD245">
        <v>427</v>
      </c>
      <c r="CE245">
        <v>6.4</v>
      </c>
      <c r="CF245">
        <v>14.4</v>
      </c>
      <c r="CG245" t="s">
        <v>1193</v>
      </c>
      <c r="CH245" t="s">
        <v>971</v>
      </c>
      <c r="CI245" t="s">
        <v>1220</v>
      </c>
      <c r="CJ245" t="s">
        <v>982</v>
      </c>
      <c r="CK245" t="s">
        <v>1009</v>
      </c>
    </row>
    <row r="246" spans="1:89" x14ac:dyDescent="0.15">
      <c r="A246">
        <v>256567</v>
      </c>
      <c r="B246" t="s">
        <v>128</v>
      </c>
      <c r="C246">
        <v>300</v>
      </c>
      <c r="D246" t="s">
        <v>208</v>
      </c>
      <c r="E246" s="10">
        <v>40129.457418981481</v>
      </c>
      <c r="F246" s="10">
        <v>40129</v>
      </c>
      <c r="G246" s="12">
        <v>0.45741898148116888</v>
      </c>
      <c r="H246" s="12">
        <v>0.45833333333333398</v>
      </c>
      <c r="I246" s="12">
        <v>0.45833333333333398</v>
      </c>
      <c r="J246" s="10">
        <v>40129.458333333336</v>
      </c>
      <c r="K246" s="10">
        <v>40129.469710648147</v>
      </c>
      <c r="L246">
        <v>1.0752627118644068E-2</v>
      </c>
      <c r="M246">
        <v>1.77</v>
      </c>
      <c r="N246">
        <v>2.1696651</v>
      </c>
      <c r="O246">
        <v>0.7739741</v>
      </c>
      <c r="P246">
        <v>0.59</v>
      </c>
      <c r="Q246">
        <v>2.0605474400000001</v>
      </c>
      <c r="R246">
        <v>0.15987006000000001</v>
      </c>
      <c r="S246">
        <v>0.45</v>
      </c>
      <c r="T246">
        <v>1.03488</v>
      </c>
      <c r="U246">
        <v>0</v>
      </c>
      <c r="V246">
        <f>VLOOKUP(J246,天気!$E$2:$J$721,4,FALSE)</f>
        <v>13.4</v>
      </c>
      <c r="W246">
        <v>2</v>
      </c>
      <c r="X246">
        <v>1062</v>
      </c>
      <c r="Y246">
        <v>930.73093110948378</v>
      </c>
      <c r="Z246">
        <v>12.6881</v>
      </c>
      <c r="AA246">
        <v>12.6881</v>
      </c>
      <c r="AB246">
        <v>12.6881</v>
      </c>
      <c r="AC246">
        <v>35.449297469999998</v>
      </c>
      <c r="AD246">
        <v>139.6456665</v>
      </c>
      <c r="AE246">
        <v>1</v>
      </c>
      <c r="AF246">
        <v>13.6881</v>
      </c>
      <c r="AG246">
        <v>13.6881</v>
      </c>
      <c r="AH246">
        <v>1</v>
      </c>
      <c r="AI246">
        <v>104</v>
      </c>
      <c r="AJ246" t="s">
        <v>110</v>
      </c>
      <c r="AK246">
        <v>1003002</v>
      </c>
      <c r="AL246" t="s">
        <v>116</v>
      </c>
      <c r="AM246">
        <v>100300204</v>
      </c>
      <c r="AN246" t="s">
        <v>184</v>
      </c>
      <c r="AO246">
        <v>35.444426550000003</v>
      </c>
      <c r="AP246">
        <v>139.6373088</v>
      </c>
      <c r="AQ246">
        <v>104</v>
      </c>
      <c r="AR246" t="s">
        <v>110</v>
      </c>
      <c r="AS246">
        <v>1003002</v>
      </c>
      <c r="AT246" t="s">
        <v>116</v>
      </c>
      <c r="AU246">
        <v>100300215</v>
      </c>
      <c r="AV246" t="s">
        <v>132</v>
      </c>
      <c r="AW246">
        <v>45</v>
      </c>
      <c r="AX246">
        <v>1</v>
      </c>
      <c r="AY246" t="s">
        <v>74</v>
      </c>
      <c r="AZ246" t="s">
        <v>133</v>
      </c>
      <c r="BA246">
        <v>420</v>
      </c>
      <c r="BB246" t="s">
        <v>177</v>
      </c>
      <c r="BC246">
        <v>14.2</v>
      </c>
      <c r="BD246">
        <v>1</v>
      </c>
      <c r="BE246">
        <v>1232</v>
      </c>
      <c r="BF246">
        <v>4.5</v>
      </c>
      <c r="BG246">
        <v>0</v>
      </c>
      <c r="BH246">
        <v>0</v>
      </c>
      <c r="BI246">
        <v>0</v>
      </c>
      <c r="BJ246">
        <v>0</v>
      </c>
      <c r="BK246">
        <v>0</v>
      </c>
      <c r="BL246">
        <v>0</v>
      </c>
      <c r="BM246">
        <v>0</v>
      </c>
      <c r="BN246">
        <v>0</v>
      </c>
      <c r="BO246">
        <v>0</v>
      </c>
      <c r="BP246">
        <v>0</v>
      </c>
      <c r="BQ246">
        <v>0</v>
      </c>
      <c r="BR246">
        <v>1</v>
      </c>
      <c r="BS246">
        <v>1180</v>
      </c>
      <c r="BT246">
        <v>5.9</v>
      </c>
      <c r="BU246">
        <v>1</v>
      </c>
      <c r="BV246">
        <v>1180</v>
      </c>
      <c r="BW246">
        <v>14.2</v>
      </c>
      <c r="BX246">
        <v>1</v>
      </c>
      <c r="BY246">
        <v>0.77</v>
      </c>
      <c r="BZ246">
        <v>5</v>
      </c>
      <c r="CA246">
        <v>210</v>
      </c>
      <c r="CB246">
        <v>373</v>
      </c>
      <c r="CC246">
        <v>5.6</v>
      </c>
      <c r="CD246">
        <v>253</v>
      </c>
      <c r="CE246">
        <v>3.8</v>
      </c>
      <c r="CF246">
        <v>14.399999999999999</v>
      </c>
      <c r="CG246" t="s">
        <v>1245</v>
      </c>
      <c r="CH246" t="s">
        <v>982</v>
      </c>
      <c r="CI246" t="s">
        <v>1180</v>
      </c>
      <c r="CJ246" t="s">
        <v>971</v>
      </c>
      <c r="CK246" t="s">
        <v>991</v>
      </c>
    </row>
    <row r="247" spans="1:89" x14ac:dyDescent="0.15">
      <c r="A247">
        <v>256568</v>
      </c>
      <c r="B247" t="s">
        <v>135</v>
      </c>
      <c r="C247">
        <v>300</v>
      </c>
      <c r="D247" t="s">
        <v>208</v>
      </c>
      <c r="E247" s="10">
        <v>40129.457615740743</v>
      </c>
      <c r="F247" s="10">
        <v>40129</v>
      </c>
      <c r="G247" s="12">
        <v>0.45761574074276723</v>
      </c>
      <c r="H247" s="12">
        <v>0.45833333333333398</v>
      </c>
      <c r="I247" s="12">
        <v>0.45833333333333398</v>
      </c>
      <c r="J247" s="10">
        <v>40129.458333333336</v>
      </c>
      <c r="K247" s="10">
        <v>40129.4687962963</v>
      </c>
      <c r="L247">
        <v>1.0247695035460993E-2</v>
      </c>
      <c r="M247">
        <v>1.61</v>
      </c>
      <c r="N247">
        <v>1.9766573999999999</v>
      </c>
      <c r="O247">
        <v>0.70512339999999996</v>
      </c>
      <c r="P247">
        <v>0.56000000000000005</v>
      </c>
      <c r="Q247">
        <v>1.8772465599999999</v>
      </c>
      <c r="R247">
        <v>0.14564843999999999</v>
      </c>
      <c r="S247">
        <v>0.48</v>
      </c>
      <c r="T247">
        <v>0.98784000000000005</v>
      </c>
      <c r="U247">
        <v>0</v>
      </c>
      <c r="V247">
        <f>VLOOKUP(J247,天気!$E$2:$J$721,4,FALSE)</f>
        <v>13.4</v>
      </c>
      <c r="W247">
        <v>3</v>
      </c>
      <c r="X247">
        <v>966</v>
      </c>
      <c r="Y247">
        <v>869.46539456405617</v>
      </c>
      <c r="Z247">
        <v>11.5594</v>
      </c>
      <c r="AA247">
        <v>11.5594</v>
      </c>
      <c r="AB247">
        <v>11.5594</v>
      </c>
      <c r="AC247">
        <v>35.44866983</v>
      </c>
      <c r="AD247">
        <v>139.6452481</v>
      </c>
      <c r="AE247">
        <v>2.0131999999999999</v>
      </c>
      <c r="AF247">
        <v>13.5726</v>
      </c>
      <c r="AG247">
        <v>13.5726</v>
      </c>
      <c r="AH247">
        <v>2.0131999999999999</v>
      </c>
      <c r="AI247">
        <v>104</v>
      </c>
      <c r="AJ247" t="s">
        <v>110</v>
      </c>
      <c r="AK247">
        <v>1003002</v>
      </c>
      <c r="AL247" t="s">
        <v>116</v>
      </c>
      <c r="AM247">
        <v>100300204</v>
      </c>
      <c r="AN247" t="s">
        <v>184</v>
      </c>
      <c r="AO247">
        <v>35.444716210000003</v>
      </c>
      <c r="AP247">
        <v>139.63696540000001</v>
      </c>
      <c r="AQ247">
        <v>104</v>
      </c>
      <c r="AR247" t="s">
        <v>110</v>
      </c>
      <c r="AS247">
        <v>1003002</v>
      </c>
      <c r="AT247" t="s">
        <v>116</v>
      </c>
      <c r="AU247">
        <v>100300215</v>
      </c>
      <c r="AV247" t="s">
        <v>132</v>
      </c>
      <c r="AW247">
        <v>37</v>
      </c>
      <c r="AX247">
        <v>1</v>
      </c>
      <c r="AY247" t="s">
        <v>74</v>
      </c>
      <c r="AZ247" t="s">
        <v>101</v>
      </c>
      <c r="BA247">
        <v>420</v>
      </c>
      <c r="BB247" t="s">
        <v>177</v>
      </c>
      <c r="BC247">
        <v>13.6</v>
      </c>
      <c r="BD247">
        <v>1</v>
      </c>
      <c r="BE247">
        <v>1176</v>
      </c>
      <c r="BF247">
        <v>4.8</v>
      </c>
      <c r="BG247">
        <v>0</v>
      </c>
      <c r="BH247">
        <v>0</v>
      </c>
      <c r="BI247">
        <v>0</v>
      </c>
      <c r="BJ247">
        <v>0</v>
      </c>
      <c r="BK247">
        <v>0</v>
      </c>
      <c r="BL247">
        <v>0</v>
      </c>
      <c r="BM247">
        <v>0</v>
      </c>
      <c r="BN247">
        <v>0</v>
      </c>
      <c r="BO247">
        <v>0</v>
      </c>
      <c r="BP247">
        <v>0</v>
      </c>
      <c r="BQ247">
        <v>0</v>
      </c>
      <c r="BR247">
        <v>1</v>
      </c>
      <c r="BS247">
        <v>1128</v>
      </c>
      <c r="BT247">
        <v>5.6</v>
      </c>
      <c r="BU247">
        <v>1</v>
      </c>
      <c r="BV247">
        <v>1128</v>
      </c>
      <c r="BW247">
        <v>13.6</v>
      </c>
      <c r="BX247">
        <v>1</v>
      </c>
      <c r="BY247">
        <v>0.47</v>
      </c>
      <c r="BZ247">
        <v>3</v>
      </c>
      <c r="CA247">
        <v>210</v>
      </c>
      <c r="CB247">
        <v>294</v>
      </c>
      <c r="CC247">
        <v>4.4000000000000004</v>
      </c>
      <c r="CD247">
        <v>300</v>
      </c>
      <c r="CE247">
        <v>4.5</v>
      </c>
      <c r="CF247">
        <v>11.9</v>
      </c>
      <c r="CG247" t="s">
        <v>1220</v>
      </c>
      <c r="CH247" t="s">
        <v>982</v>
      </c>
      <c r="CI247" t="s">
        <v>1193</v>
      </c>
      <c r="CJ247" t="s">
        <v>971</v>
      </c>
      <c r="CK247" t="s">
        <v>1009</v>
      </c>
    </row>
    <row r="248" spans="1:89" x14ac:dyDescent="0.15">
      <c r="A248">
        <v>256570</v>
      </c>
      <c r="B248" t="s">
        <v>139</v>
      </c>
      <c r="C248">
        <v>999</v>
      </c>
      <c r="D248" t="s">
        <v>70</v>
      </c>
      <c r="E248" s="10">
        <v>40129.504548611112</v>
      </c>
      <c r="F248" s="10">
        <v>40129</v>
      </c>
      <c r="G248" s="12">
        <v>0.50454861111211358</v>
      </c>
      <c r="H248" s="12">
        <v>0.54166666666666696</v>
      </c>
      <c r="I248" s="12">
        <v>0.54166666666666696</v>
      </c>
      <c r="J248" s="10">
        <v>40129.541666666664</v>
      </c>
      <c r="K248" s="10">
        <v>40129.509652777779</v>
      </c>
      <c r="L248">
        <v>8.3043478260869704E-4</v>
      </c>
      <c r="M248">
        <v>0.73499999999999999</v>
      </c>
      <c r="N248">
        <v>4.2459299999999998E-2</v>
      </c>
      <c r="O248">
        <v>1.51463E-2</v>
      </c>
      <c r="P248">
        <v>0.15</v>
      </c>
      <c r="Q248">
        <v>4.0323919999999999E-2</v>
      </c>
      <c r="R248">
        <v>3.1285800000000002E-3</v>
      </c>
      <c r="S248">
        <v>0.25</v>
      </c>
      <c r="T248">
        <v>0.26879999999999998</v>
      </c>
      <c r="U248">
        <v>0</v>
      </c>
      <c r="V248">
        <f>VLOOKUP(J248,天気!$E$2:$J$721,4,FALSE)</f>
        <v>13.4</v>
      </c>
      <c r="W248">
        <v>0</v>
      </c>
      <c r="X248">
        <v>441</v>
      </c>
      <c r="Y248">
        <v>242.90169359502238</v>
      </c>
      <c r="Z248">
        <v>-0.24830000000000041</v>
      </c>
      <c r="AA248">
        <v>-0.24830000000000041</v>
      </c>
      <c r="AB248">
        <v>0.24830000000000041</v>
      </c>
      <c r="AC248">
        <v>35.443444839999998</v>
      </c>
      <c r="AD248">
        <v>139.6363968</v>
      </c>
      <c r="AE248">
        <v>11.68</v>
      </c>
      <c r="AF248">
        <v>11.431699999999999</v>
      </c>
      <c r="AG248">
        <v>11.68</v>
      </c>
      <c r="AH248">
        <v>11.431699999999999</v>
      </c>
      <c r="AI248">
        <v>104</v>
      </c>
      <c r="AJ248" t="s">
        <v>110</v>
      </c>
      <c r="AK248">
        <v>1003019</v>
      </c>
      <c r="AL248" t="s">
        <v>429</v>
      </c>
      <c r="AM248">
        <v>100301908</v>
      </c>
      <c r="AN248" t="s">
        <v>485</v>
      </c>
      <c r="AO248">
        <v>35.44521512</v>
      </c>
      <c r="AP248">
        <v>139.6348251</v>
      </c>
      <c r="AQ248">
        <v>104</v>
      </c>
      <c r="AR248" t="s">
        <v>110</v>
      </c>
      <c r="AS248">
        <v>1003002</v>
      </c>
      <c r="AT248" t="s">
        <v>116</v>
      </c>
      <c r="AU248">
        <v>100300216</v>
      </c>
      <c r="AV248" t="s">
        <v>144</v>
      </c>
      <c r="AW248">
        <v>39</v>
      </c>
      <c r="AX248">
        <v>2</v>
      </c>
      <c r="AY248" t="s">
        <v>100</v>
      </c>
      <c r="AZ248" t="s">
        <v>145</v>
      </c>
      <c r="BA248">
        <v>420</v>
      </c>
      <c r="BB248" t="s">
        <v>177</v>
      </c>
      <c r="BC248">
        <v>3.6</v>
      </c>
      <c r="BD248">
        <v>1</v>
      </c>
      <c r="BE248">
        <v>320</v>
      </c>
      <c r="BF248">
        <v>2.5</v>
      </c>
      <c r="BG248">
        <v>1</v>
      </c>
      <c r="BH248">
        <v>2</v>
      </c>
      <c r="BI248">
        <v>200</v>
      </c>
      <c r="BJ248" t="s">
        <v>116</v>
      </c>
      <c r="BK248" t="s">
        <v>198</v>
      </c>
      <c r="BL248">
        <v>0</v>
      </c>
      <c r="BM248">
        <v>411</v>
      </c>
      <c r="BN248">
        <v>5</v>
      </c>
      <c r="BO248">
        <v>732</v>
      </c>
      <c r="BP248">
        <v>8.8000000000000007</v>
      </c>
      <c r="BQ248">
        <v>15.8</v>
      </c>
      <c r="BR248">
        <v>1</v>
      </c>
      <c r="BS248">
        <v>299</v>
      </c>
      <c r="BT248">
        <v>1.5</v>
      </c>
      <c r="BU248">
        <v>1</v>
      </c>
      <c r="BV248">
        <v>299</v>
      </c>
      <c r="BW248">
        <v>3.6</v>
      </c>
      <c r="BX248">
        <v>1</v>
      </c>
      <c r="BY248">
        <v>0.21</v>
      </c>
      <c r="BZ248">
        <v>2</v>
      </c>
      <c r="CA248">
        <v>210</v>
      </c>
      <c r="CB248">
        <v>141</v>
      </c>
      <c r="CC248">
        <v>2.1</v>
      </c>
      <c r="CD248">
        <v>60</v>
      </c>
      <c r="CE248">
        <v>0.9</v>
      </c>
      <c r="CF248">
        <v>5</v>
      </c>
      <c r="CG248" t="s">
        <v>1180</v>
      </c>
      <c r="CH248" t="s">
        <v>971</v>
      </c>
      <c r="CI248" t="s">
        <v>1140</v>
      </c>
      <c r="CJ248" t="s">
        <v>1007</v>
      </c>
      <c r="CK248" t="s">
        <v>972</v>
      </c>
    </row>
    <row r="249" spans="1:89" x14ac:dyDescent="0.15">
      <c r="A249">
        <v>256582</v>
      </c>
      <c r="B249" t="s">
        <v>139</v>
      </c>
      <c r="C249">
        <v>700</v>
      </c>
      <c r="D249" t="s">
        <v>199</v>
      </c>
      <c r="E249" s="10">
        <v>40129.72929398148</v>
      </c>
      <c r="F249" s="10">
        <v>40129</v>
      </c>
      <c r="G249" s="12">
        <v>0.72929398147971369</v>
      </c>
      <c r="H249" s="12">
        <v>0.75</v>
      </c>
      <c r="I249" s="12">
        <v>0.75</v>
      </c>
      <c r="J249" s="10">
        <v>40129.75</v>
      </c>
      <c r="K249" s="10">
        <v>40129.739201388889</v>
      </c>
      <c r="L249">
        <v>2.3641921397379926E-3</v>
      </c>
      <c r="M249">
        <v>1.4266666670000001</v>
      </c>
      <c r="N249">
        <v>0.18515880000000001</v>
      </c>
      <c r="O249">
        <v>6.6050800000000007E-2</v>
      </c>
      <c r="P249">
        <v>0.23</v>
      </c>
      <c r="Q249">
        <v>0.17584672000000001</v>
      </c>
      <c r="R249">
        <v>1.3643280000000001E-2</v>
      </c>
      <c r="S249">
        <v>0.36</v>
      </c>
      <c r="T249">
        <v>1.0533600000000001</v>
      </c>
      <c r="U249">
        <v>0</v>
      </c>
      <c r="V249">
        <f>VLOOKUP(J249,天気!$E$2:$J$721,4,FALSE)</f>
        <v>12</v>
      </c>
      <c r="W249">
        <v>1</v>
      </c>
      <c r="X249">
        <v>856</v>
      </c>
      <c r="Y249">
        <v>247.02113719640053</v>
      </c>
      <c r="Z249">
        <v>-1.0828000000000007</v>
      </c>
      <c r="AA249">
        <v>-1.0828000000000007</v>
      </c>
      <c r="AB249">
        <v>1.0828000000000007</v>
      </c>
      <c r="AC249">
        <v>35.444206659999999</v>
      </c>
      <c r="AD249">
        <v>139.63669730000001</v>
      </c>
      <c r="AE249">
        <v>12.1973</v>
      </c>
      <c r="AF249">
        <v>11.1145</v>
      </c>
      <c r="AG249">
        <v>12.1973</v>
      </c>
      <c r="AH249">
        <v>11.1145</v>
      </c>
      <c r="AI249">
        <v>104</v>
      </c>
      <c r="AJ249" t="s">
        <v>110</v>
      </c>
      <c r="AK249">
        <v>1003002</v>
      </c>
      <c r="AL249" t="s">
        <v>116</v>
      </c>
      <c r="AM249">
        <v>100300215</v>
      </c>
      <c r="AN249" t="s">
        <v>132</v>
      </c>
      <c r="AO249">
        <v>35.445215109999999</v>
      </c>
      <c r="AP249">
        <v>139.63426709999999</v>
      </c>
      <c r="AQ249">
        <v>104</v>
      </c>
      <c r="AR249" t="s">
        <v>110</v>
      </c>
      <c r="AS249">
        <v>1003019</v>
      </c>
      <c r="AT249" t="s">
        <v>429</v>
      </c>
      <c r="AU249">
        <v>100301905</v>
      </c>
      <c r="AV249" t="s">
        <v>430</v>
      </c>
      <c r="AW249">
        <v>39</v>
      </c>
      <c r="AX249">
        <v>2</v>
      </c>
      <c r="AY249" t="s">
        <v>100</v>
      </c>
      <c r="AZ249" t="s">
        <v>145</v>
      </c>
      <c r="BA249">
        <v>420</v>
      </c>
      <c r="BB249" t="s">
        <v>177</v>
      </c>
      <c r="BC249">
        <v>5.5</v>
      </c>
      <c r="BD249">
        <v>1</v>
      </c>
      <c r="BE249">
        <v>1254</v>
      </c>
      <c r="BF249">
        <v>3.6</v>
      </c>
      <c r="BG249">
        <v>1</v>
      </c>
      <c r="BH249">
        <v>12</v>
      </c>
      <c r="BI249">
        <v>210</v>
      </c>
      <c r="BJ249" t="s">
        <v>127</v>
      </c>
      <c r="BK249" t="s">
        <v>198</v>
      </c>
      <c r="BL249">
        <v>0</v>
      </c>
      <c r="BM249">
        <v>859</v>
      </c>
      <c r="BN249">
        <v>10.199999999999999</v>
      </c>
      <c r="BO249">
        <v>744</v>
      </c>
      <c r="BP249">
        <v>8.9</v>
      </c>
      <c r="BQ249">
        <v>31.1</v>
      </c>
      <c r="BR249">
        <v>1</v>
      </c>
      <c r="BS249">
        <v>458</v>
      </c>
      <c r="BT249">
        <v>2.2999999999999998</v>
      </c>
      <c r="BU249">
        <v>1</v>
      </c>
      <c r="BV249">
        <v>458</v>
      </c>
      <c r="BW249">
        <v>5.5</v>
      </c>
      <c r="BX249">
        <v>1</v>
      </c>
      <c r="BY249">
        <v>0.21</v>
      </c>
      <c r="BZ249">
        <v>2</v>
      </c>
      <c r="CA249">
        <v>210</v>
      </c>
      <c r="CB249">
        <v>153</v>
      </c>
      <c r="CC249">
        <v>2.2999999999999998</v>
      </c>
      <c r="CD249">
        <v>88</v>
      </c>
      <c r="CE249">
        <v>1.3</v>
      </c>
      <c r="CF249">
        <v>5.6</v>
      </c>
      <c r="CG249" t="s">
        <v>1180</v>
      </c>
      <c r="CH249" t="s">
        <v>971</v>
      </c>
      <c r="CI249" t="s">
        <v>1291</v>
      </c>
      <c r="CJ249" t="s">
        <v>1002</v>
      </c>
      <c r="CK249" t="s">
        <v>986</v>
      </c>
    </row>
    <row r="250" spans="1:89" x14ac:dyDescent="0.15">
      <c r="A250">
        <v>256584</v>
      </c>
      <c r="B250" t="s">
        <v>183</v>
      </c>
      <c r="C250">
        <v>600</v>
      </c>
      <c r="D250" t="s">
        <v>212</v>
      </c>
      <c r="E250" s="10">
        <v>40129.739791666667</v>
      </c>
      <c r="F250" s="10">
        <v>40129</v>
      </c>
      <c r="G250" s="12">
        <v>0.73979166666686069</v>
      </c>
      <c r="H250" s="12">
        <v>0.75</v>
      </c>
      <c r="I250" s="12">
        <v>0.75</v>
      </c>
      <c r="J250" s="10">
        <v>40129.75</v>
      </c>
      <c r="K250" s="10">
        <v>40129.745300925926</v>
      </c>
      <c r="L250">
        <v>3.3307984790874536E-3</v>
      </c>
      <c r="M250">
        <v>0.79333333299999997</v>
      </c>
      <c r="N250">
        <v>0.29959200000000002</v>
      </c>
      <c r="O250">
        <v>0.10687199999999999</v>
      </c>
      <c r="P250">
        <v>0.26</v>
      </c>
      <c r="Q250">
        <v>0.28452480000000002</v>
      </c>
      <c r="R250">
        <v>2.20752E-2</v>
      </c>
      <c r="S250">
        <v>0.44</v>
      </c>
      <c r="T250">
        <v>1.15164</v>
      </c>
      <c r="U250">
        <v>0</v>
      </c>
      <c r="V250">
        <f>VLOOKUP(J250,天気!$E$2:$J$721,4,FALSE)</f>
        <v>12</v>
      </c>
      <c r="W250">
        <v>0</v>
      </c>
      <c r="X250">
        <v>476</v>
      </c>
      <c r="Y250">
        <v>459.50489421881372</v>
      </c>
      <c r="Z250">
        <v>-1.7520000000000007</v>
      </c>
      <c r="AA250">
        <v>-1.7520000000000007</v>
      </c>
      <c r="AB250">
        <v>1.7520000000000007</v>
      </c>
      <c r="AC250">
        <v>35.44364874</v>
      </c>
      <c r="AD250">
        <v>139.63773789999999</v>
      </c>
      <c r="AE250">
        <v>12.76</v>
      </c>
      <c r="AF250">
        <v>11.007999999999999</v>
      </c>
      <c r="AG250">
        <v>12.76</v>
      </c>
      <c r="AH250">
        <v>11.007999999999999</v>
      </c>
      <c r="AI250">
        <v>104</v>
      </c>
      <c r="AJ250" t="s">
        <v>110</v>
      </c>
      <c r="AK250">
        <v>1003002</v>
      </c>
      <c r="AL250" t="s">
        <v>116</v>
      </c>
      <c r="AM250">
        <v>100300215</v>
      </c>
      <c r="AN250" t="s">
        <v>132</v>
      </c>
      <c r="AO250">
        <v>35.44550486</v>
      </c>
      <c r="AP250">
        <v>139.633205</v>
      </c>
      <c r="AQ250">
        <v>104</v>
      </c>
      <c r="AR250" t="s">
        <v>110</v>
      </c>
      <c r="AS250">
        <v>1003019</v>
      </c>
      <c r="AT250" t="s">
        <v>429</v>
      </c>
      <c r="AU250">
        <v>100301901</v>
      </c>
      <c r="AV250" t="s">
        <v>670</v>
      </c>
      <c r="AW250">
        <v>37</v>
      </c>
      <c r="AX250">
        <v>1</v>
      </c>
      <c r="AY250" t="s">
        <v>74</v>
      </c>
      <c r="AZ250" t="s">
        <v>133</v>
      </c>
      <c r="BA250">
        <v>420</v>
      </c>
      <c r="BB250" t="s">
        <v>177</v>
      </c>
      <c r="BC250">
        <v>6.3</v>
      </c>
      <c r="BD250">
        <v>1</v>
      </c>
      <c r="BE250">
        <v>1371</v>
      </c>
      <c r="BF250">
        <v>4.4000000000000004</v>
      </c>
      <c r="BG250">
        <v>1</v>
      </c>
      <c r="BH250">
        <v>2</v>
      </c>
      <c r="BI250">
        <v>200</v>
      </c>
      <c r="BJ250" t="s">
        <v>116</v>
      </c>
      <c r="BK250" t="s">
        <v>198</v>
      </c>
      <c r="BL250">
        <v>0</v>
      </c>
      <c r="BM250">
        <v>446</v>
      </c>
      <c r="BN250">
        <v>5.4</v>
      </c>
      <c r="BO250">
        <v>678</v>
      </c>
      <c r="BP250">
        <v>8.1</v>
      </c>
      <c r="BQ250">
        <v>15.5</v>
      </c>
      <c r="BR250">
        <v>1</v>
      </c>
      <c r="BS250">
        <v>526</v>
      </c>
      <c r="BT250">
        <v>2.6</v>
      </c>
      <c r="BU250">
        <v>1</v>
      </c>
      <c r="BV250">
        <v>526</v>
      </c>
      <c r="BW250">
        <v>6.3</v>
      </c>
      <c r="BX250">
        <v>1</v>
      </c>
      <c r="BY250">
        <v>0.21</v>
      </c>
      <c r="BZ250">
        <v>2</v>
      </c>
      <c r="CA250">
        <v>210</v>
      </c>
      <c r="CB250">
        <v>45</v>
      </c>
      <c r="CC250">
        <v>0.7</v>
      </c>
      <c r="CD250">
        <v>165</v>
      </c>
      <c r="CE250">
        <v>2.5</v>
      </c>
      <c r="CF250">
        <v>5.2</v>
      </c>
      <c r="CG250" t="s">
        <v>1193</v>
      </c>
      <c r="CH250" t="s">
        <v>971</v>
      </c>
      <c r="CI250" t="s">
        <v>116</v>
      </c>
      <c r="CJ250" t="s">
        <v>1002</v>
      </c>
      <c r="CK250" t="s">
        <v>972</v>
      </c>
    </row>
    <row r="251" spans="1:89" x14ac:dyDescent="0.15">
      <c r="A251">
        <v>256594</v>
      </c>
      <c r="B251" t="s">
        <v>156</v>
      </c>
      <c r="C251">
        <v>200</v>
      </c>
      <c r="D251" t="s">
        <v>206</v>
      </c>
      <c r="E251" s="10">
        <v>40129.792916666665</v>
      </c>
      <c r="F251" s="10">
        <v>40129</v>
      </c>
      <c r="G251" s="12">
        <v>0.7929166666654055</v>
      </c>
      <c r="H251" s="12">
        <v>0.83333333333333404</v>
      </c>
      <c r="I251" s="12">
        <v>0.83333333333333404</v>
      </c>
      <c r="J251" s="10">
        <v>40129.833333333336</v>
      </c>
      <c r="K251" s="10">
        <v>40129.815601851849</v>
      </c>
      <c r="L251">
        <v>1.9269650793650794E-2</v>
      </c>
      <c r="M251">
        <v>1.97</v>
      </c>
      <c r="N251">
        <v>5.1897986999999999</v>
      </c>
      <c r="O251">
        <v>1.8513317</v>
      </c>
      <c r="P251">
        <v>3.266666667</v>
      </c>
      <c r="Q251">
        <v>4.9287912800000004</v>
      </c>
      <c r="R251">
        <v>0.38240622000000002</v>
      </c>
      <c r="S251">
        <v>0.75</v>
      </c>
      <c r="T251">
        <v>1.2726</v>
      </c>
      <c r="U251">
        <v>0</v>
      </c>
      <c r="V251">
        <f>VLOOKUP(J251,天気!$E$2:$J$721,4,FALSE)</f>
        <v>11.7</v>
      </c>
      <c r="W251">
        <v>0</v>
      </c>
      <c r="X251">
        <v>1960</v>
      </c>
      <c r="Y251">
        <v>1004.4793193574188</v>
      </c>
      <c r="Z251">
        <v>30.349699999999999</v>
      </c>
      <c r="AA251">
        <v>30.349699999999999</v>
      </c>
      <c r="AB251">
        <v>30.349699999999999</v>
      </c>
      <c r="AC251">
        <v>35.42973885</v>
      </c>
      <c r="AD251">
        <v>139.66189919999999</v>
      </c>
      <c r="AE251">
        <v>6.3994</v>
      </c>
      <c r="AF251">
        <v>36.749099999999999</v>
      </c>
      <c r="AG251">
        <v>36.749099999999999</v>
      </c>
      <c r="AH251">
        <v>6.3994</v>
      </c>
      <c r="AI251">
        <v>104</v>
      </c>
      <c r="AJ251" t="s">
        <v>110</v>
      </c>
      <c r="AK251">
        <v>1003010</v>
      </c>
      <c r="AL251" t="s">
        <v>159</v>
      </c>
      <c r="AM251">
        <v>100301003</v>
      </c>
      <c r="AN251" t="s">
        <v>160</v>
      </c>
      <c r="AO251">
        <v>35.425597420000003</v>
      </c>
      <c r="AP251">
        <v>139.6520448</v>
      </c>
      <c r="AQ251">
        <v>104</v>
      </c>
      <c r="AR251" t="s">
        <v>110</v>
      </c>
      <c r="AS251">
        <v>1003012</v>
      </c>
      <c r="AT251" t="s">
        <v>157</v>
      </c>
      <c r="AU251">
        <v>100301201</v>
      </c>
      <c r="AV251" t="s">
        <v>158</v>
      </c>
      <c r="AW251">
        <v>0</v>
      </c>
      <c r="AX251">
        <v>2</v>
      </c>
      <c r="AY251" t="s">
        <v>100</v>
      </c>
      <c r="AZ251" t="s">
        <v>161</v>
      </c>
      <c r="BA251">
        <v>410</v>
      </c>
      <c r="BB251" t="s">
        <v>162</v>
      </c>
      <c r="BC251">
        <v>7.9</v>
      </c>
      <c r="BD251">
        <v>1</v>
      </c>
      <c r="BE251">
        <v>1515</v>
      </c>
      <c r="BF251">
        <v>7.5</v>
      </c>
      <c r="BG251">
        <v>1</v>
      </c>
      <c r="BH251">
        <v>24</v>
      </c>
      <c r="BI251">
        <v>340</v>
      </c>
      <c r="BJ251" t="s">
        <v>164</v>
      </c>
      <c r="BK251" t="s">
        <v>163</v>
      </c>
      <c r="BL251">
        <v>1</v>
      </c>
      <c r="BM251">
        <v>2100</v>
      </c>
      <c r="BN251">
        <v>26.4</v>
      </c>
      <c r="BO251">
        <v>775</v>
      </c>
      <c r="BP251">
        <v>9.8000000000000007</v>
      </c>
      <c r="BQ251">
        <v>60.2</v>
      </c>
      <c r="BR251">
        <v>1</v>
      </c>
      <c r="BS251">
        <v>1575</v>
      </c>
      <c r="BT251">
        <v>7.9</v>
      </c>
      <c r="BU251">
        <v>1</v>
      </c>
      <c r="BV251">
        <v>1575</v>
      </c>
      <c r="BW251">
        <v>19.7</v>
      </c>
      <c r="BX251">
        <v>1</v>
      </c>
      <c r="BY251">
        <v>0.73</v>
      </c>
      <c r="BZ251">
        <v>4</v>
      </c>
      <c r="CA251">
        <v>210</v>
      </c>
      <c r="CB251">
        <v>228</v>
      </c>
      <c r="CC251">
        <v>3.4</v>
      </c>
      <c r="CD251">
        <v>417</v>
      </c>
      <c r="CE251">
        <v>6.3</v>
      </c>
      <c r="CF251">
        <v>13.7</v>
      </c>
      <c r="CG251" t="s">
        <v>1076</v>
      </c>
      <c r="CH251" t="s">
        <v>1040</v>
      </c>
      <c r="CI251" t="s">
        <v>969</v>
      </c>
      <c r="CJ251" t="s">
        <v>969</v>
      </c>
      <c r="CK251" t="s">
        <v>972</v>
      </c>
    </row>
    <row r="252" spans="1:89" hidden="1" x14ac:dyDescent="0.15">
      <c r="A252">
        <v>256596</v>
      </c>
      <c r="B252" t="s">
        <v>193</v>
      </c>
      <c r="C252">
        <v>600</v>
      </c>
      <c r="D252" t="s">
        <v>212</v>
      </c>
      <c r="E252" s="10">
        <v>40129.798935185187</v>
      </c>
      <c r="F252" s="10">
        <v>40129</v>
      </c>
      <c r="G252" s="12">
        <v>0.79893518518656492</v>
      </c>
      <c r="H252" s="12">
        <v>0.83333333333333404</v>
      </c>
      <c r="I252" s="12">
        <v>0.83333333333333404</v>
      </c>
      <c r="J252" s="10">
        <v>40129.833333333336</v>
      </c>
      <c r="K252" s="10">
        <v>40129.823310185187</v>
      </c>
      <c r="L252">
        <v>3.5809012875536428E-3</v>
      </c>
      <c r="M252">
        <v>3.51</v>
      </c>
      <c r="N252">
        <v>0.28534769999999998</v>
      </c>
      <c r="O252">
        <v>0.1017907</v>
      </c>
      <c r="P252">
        <v>0.23</v>
      </c>
      <c r="Q252">
        <v>0.27099688</v>
      </c>
      <c r="R252">
        <v>2.1025619999999998E-2</v>
      </c>
      <c r="S252">
        <v>0.19</v>
      </c>
      <c r="T252">
        <v>0.41160000000000002</v>
      </c>
      <c r="U252">
        <v>0</v>
      </c>
      <c r="V252">
        <f>VLOOKUP(J252,天気!$E$2:$J$721,4,FALSE)</f>
        <v>11.7</v>
      </c>
      <c r="W252">
        <v>0</v>
      </c>
      <c r="X252">
        <v>2106</v>
      </c>
      <c r="Y252">
        <v>337.43331067593988</v>
      </c>
      <c r="Z252">
        <v>1.6686999999999976</v>
      </c>
      <c r="AA252">
        <v>1.6686999999999976</v>
      </c>
      <c r="AB252">
        <v>1.6686999999999976</v>
      </c>
      <c r="AC252">
        <v>35.464097889999998</v>
      </c>
      <c r="AD252">
        <v>139.61696689999999</v>
      </c>
      <c r="AE252">
        <v>15.057600000000001</v>
      </c>
      <c r="AF252">
        <v>16.726299999999998</v>
      </c>
      <c r="AG252">
        <v>16.726299999999998</v>
      </c>
      <c r="AH252">
        <v>15.057600000000001</v>
      </c>
      <c r="AI252">
        <v>103</v>
      </c>
      <c r="AJ252" t="s">
        <v>71</v>
      </c>
      <c r="AK252">
        <v>1002006</v>
      </c>
      <c r="AL252" t="s">
        <v>151</v>
      </c>
      <c r="AM252">
        <v>100200602</v>
      </c>
      <c r="AN252" t="s">
        <v>448</v>
      </c>
      <c r="AO252">
        <v>35.466485069999997</v>
      </c>
      <c r="AP252">
        <v>139.61926819999999</v>
      </c>
      <c r="AQ252">
        <v>103</v>
      </c>
      <c r="AR252" t="s">
        <v>71</v>
      </c>
      <c r="AS252">
        <v>1002006</v>
      </c>
      <c r="AT252" t="s">
        <v>151</v>
      </c>
      <c r="AU252">
        <v>100200603</v>
      </c>
      <c r="AV252" t="s">
        <v>358</v>
      </c>
      <c r="AW252">
        <v>47</v>
      </c>
      <c r="AX252">
        <v>1</v>
      </c>
      <c r="AY252" t="s">
        <v>74</v>
      </c>
      <c r="AZ252" t="s">
        <v>161</v>
      </c>
      <c r="BA252">
        <v>420</v>
      </c>
      <c r="BB252" t="s">
        <v>177</v>
      </c>
      <c r="BC252">
        <v>5.6</v>
      </c>
      <c r="BD252">
        <v>1</v>
      </c>
      <c r="BE252">
        <v>490</v>
      </c>
      <c r="BF252">
        <v>1.9</v>
      </c>
      <c r="BG252">
        <v>0</v>
      </c>
      <c r="BH252">
        <v>0</v>
      </c>
      <c r="BI252">
        <v>0</v>
      </c>
      <c r="BJ252">
        <v>0</v>
      </c>
      <c r="BK252">
        <v>0</v>
      </c>
      <c r="BL252">
        <v>0</v>
      </c>
      <c r="BM252">
        <v>0</v>
      </c>
      <c r="BN252">
        <v>0</v>
      </c>
      <c r="BO252">
        <v>0</v>
      </c>
      <c r="BP252">
        <v>0</v>
      </c>
      <c r="BQ252">
        <v>0</v>
      </c>
      <c r="BR252">
        <v>1</v>
      </c>
      <c r="BS252">
        <v>466</v>
      </c>
      <c r="BT252">
        <v>2.2999999999999998</v>
      </c>
      <c r="BU252">
        <v>1</v>
      </c>
      <c r="BV252">
        <v>466</v>
      </c>
      <c r="BW252">
        <v>5.6</v>
      </c>
      <c r="BX252">
        <v>1</v>
      </c>
      <c r="BY252">
        <v>0.4</v>
      </c>
      <c r="BZ252">
        <v>1</v>
      </c>
      <c r="CA252">
        <v>210</v>
      </c>
      <c r="CB252">
        <v>271</v>
      </c>
      <c r="CC252">
        <v>4.0999999999999996</v>
      </c>
      <c r="CD252">
        <v>275</v>
      </c>
      <c r="CE252">
        <v>4.0999999999999996</v>
      </c>
      <c r="CF252">
        <v>9.1999999999999993</v>
      </c>
      <c r="CG252" t="s">
        <v>1163</v>
      </c>
      <c r="CH252" t="s">
        <v>1049</v>
      </c>
      <c r="CI252" t="s">
        <v>1164</v>
      </c>
      <c r="CJ252" t="s">
        <v>1053</v>
      </c>
      <c r="CK252" t="s">
        <v>972</v>
      </c>
    </row>
    <row r="253" spans="1:89" x14ac:dyDescent="0.15">
      <c r="A253">
        <v>256601</v>
      </c>
      <c r="B253" t="s">
        <v>257</v>
      </c>
      <c r="C253">
        <v>200</v>
      </c>
      <c r="D253" t="s">
        <v>206</v>
      </c>
      <c r="E253" s="10">
        <v>40129.824641203704</v>
      </c>
      <c r="F253" s="10">
        <v>40129</v>
      </c>
      <c r="G253" s="12">
        <v>0.82464120370423188</v>
      </c>
      <c r="H253" s="12">
        <v>0.83333333333333404</v>
      </c>
      <c r="I253" s="12">
        <v>0.83333333333333404</v>
      </c>
      <c r="J253" s="10">
        <v>40129.833333333336</v>
      </c>
      <c r="K253" s="10">
        <v>40129.837372685186</v>
      </c>
      <c r="L253">
        <v>1.0394105263157895E-2</v>
      </c>
      <c r="M253">
        <v>1.8333333329999999</v>
      </c>
      <c r="N253">
        <v>1.6885224000000001</v>
      </c>
      <c r="O253">
        <v>0.60233840000000005</v>
      </c>
      <c r="P253">
        <v>0.48</v>
      </c>
      <c r="Q253">
        <v>1.6036025599999999</v>
      </c>
      <c r="R253">
        <v>0.12441744</v>
      </c>
      <c r="S253">
        <v>0.55000000000000004</v>
      </c>
      <c r="T253">
        <v>0.96431999999999995</v>
      </c>
      <c r="U253">
        <v>0</v>
      </c>
      <c r="V253">
        <f>VLOOKUP(J253,天気!$E$2:$J$721,4,FALSE)</f>
        <v>11.7</v>
      </c>
      <c r="W253">
        <v>0</v>
      </c>
      <c r="X253">
        <v>1100</v>
      </c>
      <c r="Y253">
        <v>536.58632677176945</v>
      </c>
      <c r="Z253">
        <v>9.8744000000000014</v>
      </c>
      <c r="AA253">
        <v>9.8744000000000014</v>
      </c>
      <c r="AB253">
        <v>9.8744000000000014</v>
      </c>
      <c r="AC253">
        <v>35.428875120000001</v>
      </c>
      <c r="AD253">
        <v>139.55750760000001</v>
      </c>
      <c r="AE253">
        <v>34.387799999999999</v>
      </c>
      <c r="AF253">
        <v>44.2622</v>
      </c>
      <c r="AG253">
        <v>44.2622</v>
      </c>
      <c r="AH253">
        <v>34.387799999999999</v>
      </c>
      <c r="AI253">
        <v>110</v>
      </c>
      <c r="AJ253" t="s">
        <v>95</v>
      </c>
      <c r="AK253">
        <v>1009032</v>
      </c>
      <c r="AL253" t="s">
        <v>175</v>
      </c>
      <c r="AM253">
        <v>100903201</v>
      </c>
      <c r="AN253" t="s">
        <v>176</v>
      </c>
      <c r="AO253">
        <v>35.425028869999998</v>
      </c>
      <c r="AP253">
        <v>139.5539296</v>
      </c>
      <c r="AQ253">
        <v>110</v>
      </c>
      <c r="AR253" t="s">
        <v>95</v>
      </c>
      <c r="AS253">
        <v>1009034</v>
      </c>
      <c r="AT253" t="s">
        <v>173</v>
      </c>
      <c r="AU253">
        <v>100903403</v>
      </c>
      <c r="AV253" t="s">
        <v>174</v>
      </c>
      <c r="AW253">
        <v>0</v>
      </c>
      <c r="AX253">
        <v>2</v>
      </c>
      <c r="AY253" t="s">
        <v>100</v>
      </c>
      <c r="AZ253" t="s">
        <v>101</v>
      </c>
      <c r="BA253">
        <v>420</v>
      </c>
      <c r="BB253" t="s">
        <v>177</v>
      </c>
      <c r="BC253">
        <v>11.7</v>
      </c>
      <c r="BD253">
        <v>1</v>
      </c>
      <c r="BE253">
        <v>1148</v>
      </c>
      <c r="BF253">
        <v>5.5</v>
      </c>
      <c r="BG253">
        <v>0</v>
      </c>
      <c r="BH253">
        <v>0</v>
      </c>
      <c r="BI253">
        <v>0</v>
      </c>
      <c r="BJ253">
        <v>0</v>
      </c>
      <c r="BK253">
        <v>0</v>
      </c>
      <c r="BL253">
        <v>0</v>
      </c>
      <c r="BM253">
        <v>0</v>
      </c>
      <c r="BN253">
        <v>0</v>
      </c>
      <c r="BO253">
        <v>0</v>
      </c>
      <c r="BP253">
        <v>0</v>
      </c>
      <c r="BQ253">
        <v>0</v>
      </c>
      <c r="BR253">
        <v>1</v>
      </c>
      <c r="BS253">
        <v>950</v>
      </c>
      <c r="BT253">
        <v>4.8</v>
      </c>
      <c r="BU253">
        <v>1</v>
      </c>
      <c r="BV253">
        <v>950</v>
      </c>
      <c r="BW253">
        <v>11.7</v>
      </c>
      <c r="BX253">
        <v>0</v>
      </c>
      <c r="BY253">
        <v>0</v>
      </c>
      <c r="BZ253">
        <v>0</v>
      </c>
      <c r="CA253">
        <v>0</v>
      </c>
      <c r="CB253">
        <v>0</v>
      </c>
      <c r="CC253">
        <v>0</v>
      </c>
      <c r="CD253">
        <v>0</v>
      </c>
      <c r="CE253">
        <v>0</v>
      </c>
      <c r="CF253">
        <v>0</v>
      </c>
      <c r="CG253" t="s">
        <v>1043</v>
      </c>
      <c r="CH253" t="s">
        <v>974</v>
      </c>
      <c r="CI253" t="s">
        <v>1042</v>
      </c>
      <c r="CJ253" t="s">
        <v>969</v>
      </c>
      <c r="CK253" t="s">
        <v>972</v>
      </c>
    </row>
    <row r="254" spans="1:89" hidden="1" x14ac:dyDescent="0.15">
      <c r="A254">
        <v>256605</v>
      </c>
      <c r="B254" t="s">
        <v>123</v>
      </c>
      <c r="C254">
        <v>200</v>
      </c>
      <c r="D254" t="s">
        <v>206</v>
      </c>
      <c r="E254" s="10">
        <v>40129.855555555558</v>
      </c>
      <c r="F254" s="10">
        <v>40129</v>
      </c>
      <c r="G254" s="12">
        <v>0.8555555555576575</v>
      </c>
      <c r="H254" s="12">
        <v>0.875</v>
      </c>
      <c r="I254" s="12">
        <v>0.875</v>
      </c>
      <c r="J254" s="10">
        <v>40129.875</v>
      </c>
      <c r="K254" s="10">
        <v>40129.861956018518</v>
      </c>
      <c r="L254">
        <v>1.9576806314511273E-3</v>
      </c>
      <c r="M254">
        <v>1.99</v>
      </c>
      <c r="N254">
        <v>0.55135529999999999</v>
      </c>
      <c r="O254">
        <v>0.1966823</v>
      </c>
      <c r="P254">
        <v>0.921666667</v>
      </c>
      <c r="Q254">
        <v>0.52362631999999998</v>
      </c>
      <c r="R254">
        <v>4.0626179999999998E-2</v>
      </c>
      <c r="S254">
        <v>0.8</v>
      </c>
      <c r="T254">
        <v>2.2427999999999999</v>
      </c>
      <c r="U254">
        <v>0</v>
      </c>
      <c r="V254">
        <f>VLOOKUP(J254,天気!$E$2:$J$721,4,FALSE)</f>
        <v>11.5</v>
      </c>
      <c r="W254">
        <v>0</v>
      </c>
      <c r="X254">
        <v>553</v>
      </c>
      <c r="Y254">
        <v>1392.9401291882361</v>
      </c>
      <c r="Z254">
        <v>-3.2243000000000066</v>
      </c>
      <c r="AA254">
        <v>-3.2243000000000066</v>
      </c>
      <c r="AB254">
        <v>3.2243000000000066</v>
      </c>
      <c r="AC254">
        <v>35.639187159999999</v>
      </c>
      <c r="AD254">
        <v>139.66841700000001</v>
      </c>
      <c r="AE254">
        <v>36.318800000000003</v>
      </c>
      <c r="AF254">
        <v>33.094499999999996</v>
      </c>
      <c r="AG254">
        <v>36.318800000000003</v>
      </c>
      <c r="AH254">
        <v>33.094499999999996</v>
      </c>
      <c r="AO254">
        <v>35.631049330000003</v>
      </c>
      <c r="AP254">
        <v>139.68013819999999</v>
      </c>
      <c r="AW254">
        <v>38</v>
      </c>
      <c r="AX254">
        <v>1</v>
      </c>
      <c r="AY254" t="s">
        <v>74</v>
      </c>
      <c r="AZ254" t="s">
        <v>125</v>
      </c>
      <c r="BA254">
        <v>410</v>
      </c>
      <c r="BB254" t="s">
        <v>162</v>
      </c>
      <c r="BC254">
        <v>8.1999999999999993</v>
      </c>
      <c r="BD254">
        <v>1</v>
      </c>
      <c r="BE254">
        <v>2670</v>
      </c>
      <c r="BF254">
        <v>8</v>
      </c>
      <c r="BG254">
        <v>1</v>
      </c>
      <c r="BH254">
        <v>25</v>
      </c>
      <c r="BI254">
        <v>330</v>
      </c>
      <c r="BJ254" t="s">
        <v>237</v>
      </c>
      <c r="BK254" t="s">
        <v>126</v>
      </c>
      <c r="BL254">
        <v>2</v>
      </c>
      <c r="BM254">
        <v>751</v>
      </c>
      <c r="BN254">
        <v>9.5</v>
      </c>
      <c r="BO254">
        <v>657</v>
      </c>
      <c r="BP254">
        <v>7.8</v>
      </c>
      <c r="BQ254">
        <v>42.3</v>
      </c>
      <c r="BR254">
        <v>1</v>
      </c>
      <c r="BS254">
        <v>1647</v>
      </c>
      <c r="BT254">
        <v>8.1999999999999993</v>
      </c>
      <c r="BU254">
        <v>1</v>
      </c>
      <c r="BV254">
        <v>1647</v>
      </c>
      <c r="BW254">
        <v>19.899999999999999</v>
      </c>
      <c r="BX254">
        <v>0</v>
      </c>
      <c r="BY254">
        <v>0</v>
      </c>
      <c r="BZ254">
        <v>0</v>
      </c>
      <c r="CA254">
        <v>0</v>
      </c>
      <c r="CB254">
        <v>0</v>
      </c>
      <c r="CC254">
        <v>0</v>
      </c>
      <c r="CD254">
        <v>0</v>
      </c>
      <c r="CE254">
        <v>0</v>
      </c>
      <c r="CF254">
        <v>0</v>
      </c>
      <c r="CG254" t="s">
        <v>1333</v>
      </c>
      <c r="CH254" t="s">
        <v>993</v>
      </c>
      <c r="CI254" t="s">
        <v>969</v>
      </c>
      <c r="CJ254" t="s">
        <v>969</v>
      </c>
      <c r="CK254" t="s">
        <v>972</v>
      </c>
    </row>
    <row r="255" spans="1:89" x14ac:dyDescent="0.15">
      <c r="A255">
        <v>256638</v>
      </c>
      <c r="B255" t="s">
        <v>156</v>
      </c>
      <c r="C255">
        <v>100</v>
      </c>
      <c r="D255" t="s">
        <v>79</v>
      </c>
      <c r="E255" s="10">
        <v>40130.349351851852</v>
      </c>
      <c r="F255" s="10">
        <v>40130</v>
      </c>
      <c r="G255" s="12">
        <v>0.34935185185167938</v>
      </c>
      <c r="H255" s="12">
        <v>0.375</v>
      </c>
      <c r="I255" s="12">
        <v>0.375</v>
      </c>
      <c r="J255" s="10">
        <v>40130.375</v>
      </c>
      <c r="K255" s="10">
        <v>40130.367372685185</v>
      </c>
      <c r="L255">
        <v>2.0365043362241493E-2</v>
      </c>
      <c r="M255">
        <v>1.77</v>
      </c>
      <c r="N255">
        <v>5.2201512000000001</v>
      </c>
      <c r="O255">
        <v>1.8621592</v>
      </c>
      <c r="P255">
        <v>2.5950000000000002</v>
      </c>
      <c r="Q255">
        <v>4.95761728</v>
      </c>
      <c r="R255">
        <v>0.38464271999999999</v>
      </c>
      <c r="S255">
        <v>0.79</v>
      </c>
      <c r="T255">
        <v>1.2734399999999999</v>
      </c>
      <c r="U255">
        <v>0</v>
      </c>
      <c r="V255">
        <f>VLOOKUP(J255,天気!$E$2:$J$721,4,FALSE)</f>
        <v>10.8</v>
      </c>
      <c r="W255">
        <v>0</v>
      </c>
      <c r="X255">
        <v>1557</v>
      </c>
      <c r="Y255">
        <v>1016.4844937656326</v>
      </c>
      <c r="Z255">
        <v>-30.527199999999997</v>
      </c>
      <c r="AA255">
        <v>-30.527199999999997</v>
      </c>
      <c r="AB255">
        <v>30.527199999999997</v>
      </c>
      <c r="AC255">
        <v>35.425645709999998</v>
      </c>
      <c r="AD255">
        <v>139.65190530000001</v>
      </c>
      <c r="AE255">
        <v>36.871499999999997</v>
      </c>
      <c r="AF255">
        <v>6.3442999999999996</v>
      </c>
      <c r="AG255">
        <v>36.871499999999997</v>
      </c>
      <c r="AH255">
        <v>6.3442999999999996</v>
      </c>
      <c r="AI255">
        <v>104</v>
      </c>
      <c r="AJ255" t="s">
        <v>110</v>
      </c>
      <c r="AK255">
        <v>1003012</v>
      </c>
      <c r="AL255" t="s">
        <v>157</v>
      </c>
      <c r="AM255">
        <v>100301201</v>
      </c>
      <c r="AN255" t="s">
        <v>158</v>
      </c>
      <c r="AO255">
        <v>35.429776339999997</v>
      </c>
      <c r="AP255">
        <v>139.6619153</v>
      </c>
      <c r="AQ255">
        <v>104</v>
      </c>
      <c r="AR255" t="s">
        <v>110</v>
      </c>
      <c r="AS255">
        <v>1003010</v>
      </c>
      <c r="AT255" t="s">
        <v>159</v>
      </c>
      <c r="AU255">
        <v>100301003</v>
      </c>
      <c r="AV255" t="s">
        <v>160</v>
      </c>
      <c r="AW255">
        <v>0</v>
      </c>
      <c r="AX255">
        <v>2</v>
      </c>
      <c r="AY255" t="s">
        <v>100</v>
      </c>
      <c r="AZ255" t="s">
        <v>161</v>
      </c>
      <c r="BA255">
        <v>410</v>
      </c>
      <c r="BB255" t="s">
        <v>162</v>
      </c>
      <c r="BC255">
        <v>7.5</v>
      </c>
      <c r="BD255">
        <v>1</v>
      </c>
      <c r="BE255">
        <v>1516</v>
      </c>
      <c r="BF255">
        <v>7.9</v>
      </c>
      <c r="BG255">
        <v>1</v>
      </c>
      <c r="BH255">
        <v>19</v>
      </c>
      <c r="BI255">
        <v>210</v>
      </c>
      <c r="BJ255" t="s">
        <v>163</v>
      </c>
      <c r="BK255" t="s">
        <v>164</v>
      </c>
      <c r="BL255">
        <v>0</v>
      </c>
      <c r="BM255">
        <v>752</v>
      </c>
      <c r="BN255">
        <v>8.8000000000000007</v>
      </c>
      <c r="BO255">
        <v>2137</v>
      </c>
      <c r="BP255">
        <v>25.7</v>
      </c>
      <c r="BQ255">
        <v>53.5</v>
      </c>
      <c r="BR255">
        <v>1</v>
      </c>
      <c r="BS255">
        <v>1499</v>
      </c>
      <c r="BT255">
        <v>7.5</v>
      </c>
      <c r="BU255">
        <v>1</v>
      </c>
      <c r="BV255">
        <v>1499</v>
      </c>
      <c r="BW255">
        <v>17.7</v>
      </c>
      <c r="BX255">
        <v>1</v>
      </c>
      <c r="BY255">
        <v>0.73</v>
      </c>
      <c r="BZ255">
        <v>4</v>
      </c>
      <c r="CA255">
        <v>210</v>
      </c>
      <c r="CB255">
        <v>411</v>
      </c>
      <c r="CC255">
        <v>6.2</v>
      </c>
      <c r="CD255">
        <v>232</v>
      </c>
      <c r="CE255">
        <v>3.5</v>
      </c>
      <c r="CF255">
        <v>13.7</v>
      </c>
      <c r="CG255" t="s">
        <v>969</v>
      </c>
      <c r="CH255" t="s">
        <v>969</v>
      </c>
      <c r="CI255" t="s">
        <v>1076</v>
      </c>
      <c r="CJ255" t="s">
        <v>1040</v>
      </c>
      <c r="CK255" t="s">
        <v>972</v>
      </c>
    </row>
    <row r="256" spans="1:89" x14ac:dyDescent="0.15">
      <c r="A256">
        <v>256641</v>
      </c>
      <c r="B256" t="s">
        <v>186</v>
      </c>
      <c r="C256">
        <v>999</v>
      </c>
      <c r="D256" t="s">
        <v>70</v>
      </c>
      <c r="E256" s="10">
        <v>40130.404675925929</v>
      </c>
      <c r="F256" s="10">
        <v>40130</v>
      </c>
      <c r="G256" s="12">
        <v>0.40467592592904111</v>
      </c>
      <c r="H256" s="12">
        <v>0.41666666666666702</v>
      </c>
      <c r="I256" s="12">
        <v>0.41666666666666702</v>
      </c>
      <c r="J256" s="10">
        <v>40130.416666666664</v>
      </c>
      <c r="K256" s="10">
        <v>40130.417685185188</v>
      </c>
      <c r="L256">
        <v>1.2864862385321099E-2</v>
      </c>
      <c r="M256">
        <v>1.31</v>
      </c>
      <c r="N256">
        <v>2.3978817000000001</v>
      </c>
      <c r="O256">
        <v>0.8553847</v>
      </c>
      <c r="P256">
        <v>1.8733333329999999</v>
      </c>
      <c r="Q256">
        <v>2.2772864799999999</v>
      </c>
      <c r="R256">
        <v>0.17668602</v>
      </c>
      <c r="S256">
        <v>0.71</v>
      </c>
      <c r="T256">
        <v>1.1113200000000001</v>
      </c>
      <c r="U256">
        <v>0</v>
      </c>
      <c r="V256">
        <f>VLOOKUP(J256,天気!$E$2:$J$721,4,FALSE)</f>
        <v>11.2</v>
      </c>
      <c r="W256">
        <v>0</v>
      </c>
      <c r="X256">
        <v>1124</v>
      </c>
      <c r="Y256">
        <v>958.58500489668086</v>
      </c>
      <c r="Z256">
        <v>14.022699999999999</v>
      </c>
      <c r="AA256">
        <v>14.022699999999999</v>
      </c>
      <c r="AB256">
        <v>14.022699999999999</v>
      </c>
      <c r="AC256">
        <v>35.459226970000003</v>
      </c>
      <c r="AD256">
        <v>139.61454749999999</v>
      </c>
      <c r="AE256">
        <v>3.9594999999999998</v>
      </c>
      <c r="AF256">
        <v>17.982199999999999</v>
      </c>
      <c r="AG256">
        <v>17.982199999999999</v>
      </c>
      <c r="AH256">
        <v>3.9594999999999998</v>
      </c>
      <c r="AI256">
        <v>103</v>
      </c>
      <c r="AJ256" t="s">
        <v>71</v>
      </c>
      <c r="AK256">
        <v>1002008</v>
      </c>
      <c r="AL256" t="s">
        <v>187</v>
      </c>
      <c r="AM256">
        <v>100200801</v>
      </c>
      <c r="AN256" t="s">
        <v>188</v>
      </c>
      <c r="AO256">
        <v>35.466334809999999</v>
      </c>
      <c r="AP256">
        <v>139.6205396</v>
      </c>
      <c r="AQ256">
        <v>103</v>
      </c>
      <c r="AR256" t="s">
        <v>71</v>
      </c>
      <c r="AS256">
        <v>1002006</v>
      </c>
      <c r="AT256" t="s">
        <v>151</v>
      </c>
      <c r="AU256">
        <v>100200603</v>
      </c>
      <c r="AV256" t="s">
        <v>358</v>
      </c>
      <c r="AW256">
        <v>0</v>
      </c>
      <c r="AX256">
        <v>2</v>
      </c>
      <c r="AY256" t="s">
        <v>100</v>
      </c>
      <c r="AZ256" t="s">
        <v>75</v>
      </c>
      <c r="BA256">
        <v>410</v>
      </c>
      <c r="BB256" t="s">
        <v>162</v>
      </c>
      <c r="BC256">
        <v>5.5</v>
      </c>
      <c r="BD256">
        <v>1</v>
      </c>
      <c r="BE256">
        <v>1323</v>
      </c>
      <c r="BF256">
        <v>7.1</v>
      </c>
      <c r="BG256">
        <v>1</v>
      </c>
      <c r="BH256">
        <v>2</v>
      </c>
      <c r="BI256">
        <v>140</v>
      </c>
      <c r="BJ256" t="s">
        <v>191</v>
      </c>
      <c r="BK256" t="s">
        <v>155</v>
      </c>
      <c r="BL256">
        <v>0</v>
      </c>
      <c r="BM256">
        <v>326</v>
      </c>
      <c r="BN256">
        <v>3.9</v>
      </c>
      <c r="BO256">
        <v>210</v>
      </c>
      <c r="BP256">
        <v>2.6</v>
      </c>
      <c r="BQ256">
        <v>8.5</v>
      </c>
      <c r="BR256">
        <v>1</v>
      </c>
      <c r="BS256">
        <v>1090</v>
      </c>
      <c r="BT256">
        <v>5.5</v>
      </c>
      <c r="BU256">
        <v>1</v>
      </c>
      <c r="BV256">
        <v>1090</v>
      </c>
      <c r="BW256">
        <v>13.1</v>
      </c>
      <c r="BX256">
        <v>1</v>
      </c>
      <c r="BY256">
        <v>0.4</v>
      </c>
      <c r="BZ256">
        <v>1</v>
      </c>
      <c r="CA256">
        <v>210</v>
      </c>
      <c r="CB256">
        <v>171</v>
      </c>
      <c r="CC256">
        <v>2.6</v>
      </c>
      <c r="CD256">
        <v>355</v>
      </c>
      <c r="CE256">
        <v>5.3</v>
      </c>
      <c r="CF256">
        <v>8.9</v>
      </c>
      <c r="CG256" t="s">
        <v>1120</v>
      </c>
      <c r="CH256" t="s">
        <v>969</v>
      </c>
      <c r="CI256" t="s">
        <v>1142</v>
      </c>
      <c r="CJ256" t="s">
        <v>982</v>
      </c>
      <c r="CK256" t="s">
        <v>972</v>
      </c>
    </row>
    <row r="257" spans="1:89" x14ac:dyDescent="0.15">
      <c r="A257">
        <v>256642</v>
      </c>
      <c r="B257" t="s">
        <v>156</v>
      </c>
      <c r="C257">
        <v>999</v>
      </c>
      <c r="D257" t="s">
        <v>70</v>
      </c>
      <c r="E257" s="10">
        <v>40130.408229166664</v>
      </c>
      <c r="F257" s="10">
        <v>40130</v>
      </c>
      <c r="G257" s="12">
        <v>0.40822916666365927</v>
      </c>
      <c r="H257" s="12">
        <v>0.41666666666666702</v>
      </c>
      <c r="I257" s="12">
        <v>0.41666666666666702</v>
      </c>
      <c r="J257" s="10">
        <v>40130.416666666664</v>
      </c>
      <c r="K257" s="10">
        <v>40130.419131944444</v>
      </c>
      <c r="L257">
        <v>1.0705679862306366E-3</v>
      </c>
      <c r="M257">
        <v>1.44</v>
      </c>
      <c r="N257">
        <v>0.212724</v>
      </c>
      <c r="O257">
        <v>7.5883999999999993E-2</v>
      </c>
      <c r="P257">
        <v>1.57</v>
      </c>
      <c r="Q257">
        <v>0.2020256</v>
      </c>
      <c r="R257">
        <v>1.5674400000000002E-2</v>
      </c>
      <c r="S257">
        <v>0.43</v>
      </c>
      <c r="T257">
        <v>1.0289999999999999</v>
      </c>
      <c r="U257">
        <v>0</v>
      </c>
      <c r="V257">
        <f>VLOOKUP(J257,天気!$E$2:$J$721,4,FALSE)</f>
        <v>11.2</v>
      </c>
      <c r="W257">
        <v>0</v>
      </c>
      <c r="X257">
        <v>942</v>
      </c>
      <c r="Y257">
        <v>988.67768554761039</v>
      </c>
      <c r="Z257">
        <v>-1.2439999999999998</v>
      </c>
      <c r="AA257">
        <v>-1.2439999999999998</v>
      </c>
      <c r="AB257">
        <v>1.2439999999999998</v>
      </c>
      <c r="AC257">
        <v>35.430344980000001</v>
      </c>
      <c r="AD257">
        <v>139.66192609999999</v>
      </c>
      <c r="AE257">
        <v>6</v>
      </c>
      <c r="AF257">
        <v>4.7560000000000002</v>
      </c>
      <c r="AG257">
        <v>6</v>
      </c>
      <c r="AH257">
        <v>4.7560000000000002</v>
      </c>
      <c r="AI257">
        <v>104</v>
      </c>
      <c r="AJ257" t="s">
        <v>110</v>
      </c>
      <c r="AK257">
        <v>1003010</v>
      </c>
      <c r="AL257" t="s">
        <v>159</v>
      </c>
      <c r="AM257">
        <v>100301003</v>
      </c>
      <c r="AN257" t="s">
        <v>160</v>
      </c>
      <c r="AO257">
        <v>35.423537529999997</v>
      </c>
      <c r="AP257">
        <v>139.66894809999999</v>
      </c>
      <c r="AQ257">
        <v>104</v>
      </c>
      <c r="AR257" t="s">
        <v>110</v>
      </c>
      <c r="AS257">
        <v>1003010</v>
      </c>
      <c r="AT257" t="s">
        <v>159</v>
      </c>
      <c r="AU257">
        <v>100301008</v>
      </c>
      <c r="AV257" t="s">
        <v>255</v>
      </c>
      <c r="AW257">
        <v>0</v>
      </c>
      <c r="AX257">
        <v>2</v>
      </c>
      <c r="AY257" t="s">
        <v>100</v>
      </c>
      <c r="AZ257" t="s">
        <v>161</v>
      </c>
      <c r="BA257">
        <v>410</v>
      </c>
      <c r="BB257" t="s">
        <v>162</v>
      </c>
      <c r="BC257">
        <v>5.8</v>
      </c>
      <c r="BD257">
        <v>1</v>
      </c>
      <c r="BE257">
        <v>1225</v>
      </c>
      <c r="BF257">
        <v>4.3</v>
      </c>
      <c r="BG257">
        <v>1</v>
      </c>
      <c r="BH257">
        <v>24</v>
      </c>
      <c r="BI257">
        <v>340</v>
      </c>
      <c r="BJ257" t="s">
        <v>164</v>
      </c>
      <c r="BK257" t="s">
        <v>163</v>
      </c>
      <c r="BL257">
        <v>1</v>
      </c>
      <c r="BM257">
        <v>2043</v>
      </c>
      <c r="BN257">
        <v>25.7</v>
      </c>
      <c r="BO257">
        <v>2778</v>
      </c>
      <c r="BP257">
        <v>33.700000000000003</v>
      </c>
      <c r="BQ257">
        <v>83.4</v>
      </c>
      <c r="BR257">
        <v>1</v>
      </c>
      <c r="BS257">
        <v>1162</v>
      </c>
      <c r="BT257">
        <v>5.8</v>
      </c>
      <c r="BU257">
        <v>1</v>
      </c>
      <c r="BV257">
        <v>1162</v>
      </c>
      <c r="BW257">
        <v>14.4</v>
      </c>
      <c r="BX257">
        <v>1</v>
      </c>
      <c r="BY257">
        <v>0.82</v>
      </c>
      <c r="BZ257">
        <v>3</v>
      </c>
      <c r="CA257">
        <v>210</v>
      </c>
      <c r="CB257">
        <v>412</v>
      </c>
      <c r="CC257">
        <v>6.2</v>
      </c>
      <c r="CD257">
        <v>368</v>
      </c>
      <c r="CE257">
        <v>5.5</v>
      </c>
      <c r="CF257">
        <v>14.7</v>
      </c>
      <c r="CG257" t="s">
        <v>1076</v>
      </c>
      <c r="CH257" t="s">
        <v>1040</v>
      </c>
      <c r="CI257" t="s">
        <v>1077</v>
      </c>
      <c r="CJ257" t="s">
        <v>1016</v>
      </c>
      <c r="CK257" t="s">
        <v>972</v>
      </c>
    </row>
    <row r="258" spans="1:89" x14ac:dyDescent="0.15">
      <c r="A258">
        <v>256644</v>
      </c>
      <c r="B258" t="s">
        <v>524</v>
      </c>
      <c r="C258">
        <v>100</v>
      </c>
      <c r="D258" t="s">
        <v>79</v>
      </c>
      <c r="E258" s="10">
        <v>40130.432858796295</v>
      </c>
      <c r="F258" s="10">
        <v>40130</v>
      </c>
      <c r="G258" s="12">
        <v>0.43285879629547708</v>
      </c>
      <c r="H258" s="12">
        <v>0.45833333333333398</v>
      </c>
      <c r="I258" s="12">
        <v>0.45833333333333398</v>
      </c>
      <c r="J258" s="10">
        <v>40130.458333333336</v>
      </c>
      <c r="K258" s="10">
        <v>40130.449895833335</v>
      </c>
      <c r="L258">
        <v>1.8087311557788946E-3</v>
      </c>
      <c r="M258">
        <v>1.91</v>
      </c>
      <c r="N258">
        <v>0.49239450000000001</v>
      </c>
      <c r="O258">
        <v>0.17564949999999999</v>
      </c>
      <c r="P258">
        <v>2.4533333329999998</v>
      </c>
      <c r="Q258">
        <v>0.46763080000000001</v>
      </c>
      <c r="R258">
        <v>3.62817E-2</v>
      </c>
      <c r="S258">
        <v>0.74</v>
      </c>
      <c r="T258">
        <v>1.54392</v>
      </c>
      <c r="U258">
        <v>0</v>
      </c>
      <c r="V258">
        <f>VLOOKUP(J258,天気!$E$2:$J$721,4,FALSE)</f>
        <v>11.4</v>
      </c>
      <c r="W258">
        <v>0</v>
      </c>
      <c r="X258">
        <v>1472</v>
      </c>
      <c r="Y258">
        <v>1284.1324727388856</v>
      </c>
      <c r="Z258">
        <v>2.8795000000000002</v>
      </c>
      <c r="AA258">
        <v>2.8795000000000002</v>
      </c>
      <c r="AB258">
        <v>2.8795000000000002</v>
      </c>
      <c r="AC258">
        <v>35.438917289999999</v>
      </c>
      <c r="AD258">
        <v>139.6458489</v>
      </c>
      <c r="AE258">
        <v>8.9785000000000004</v>
      </c>
      <c r="AF258">
        <v>11.858000000000001</v>
      </c>
      <c r="AG258">
        <v>11.858000000000001</v>
      </c>
      <c r="AH258">
        <v>8.9785000000000004</v>
      </c>
      <c r="AI258">
        <v>104</v>
      </c>
      <c r="AJ258" t="s">
        <v>110</v>
      </c>
      <c r="AK258">
        <v>1003017</v>
      </c>
      <c r="AL258" t="s">
        <v>163</v>
      </c>
      <c r="AM258">
        <v>100301701</v>
      </c>
      <c r="AN258" t="s">
        <v>259</v>
      </c>
      <c r="AO258">
        <v>35.449635450000002</v>
      </c>
      <c r="AP258">
        <v>139.64056500000001</v>
      </c>
      <c r="AQ258">
        <v>104</v>
      </c>
      <c r="AR258" t="s">
        <v>110</v>
      </c>
      <c r="AS258">
        <v>1003002</v>
      </c>
      <c r="AT258" t="s">
        <v>116</v>
      </c>
      <c r="AU258">
        <v>100300204</v>
      </c>
      <c r="AV258" t="s">
        <v>184</v>
      </c>
      <c r="AW258">
        <v>29</v>
      </c>
      <c r="AX258">
        <v>1</v>
      </c>
      <c r="AY258" t="s">
        <v>74</v>
      </c>
      <c r="AZ258" t="s">
        <v>161</v>
      </c>
      <c r="BA258">
        <v>410</v>
      </c>
      <c r="BB258" t="s">
        <v>162</v>
      </c>
      <c r="BC258">
        <v>8</v>
      </c>
      <c r="BD258">
        <v>1</v>
      </c>
      <c r="BE258">
        <v>1838</v>
      </c>
      <c r="BF258">
        <v>7.4</v>
      </c>
      <c r="BG258">
        <v>1</v>
      </c>
      <c r="BH258">
        <v>21</v>
      </c>
      <c r="BI258">
        <v>210</v>
      </c>
      <c r="BJ258" t="s">
        <v>195</v>
      </c>
      <c r="BK258" t="s">
        <v>127</v>
      </c>
      <c r="BL258">
        <v>0</v>
      </c>
      <c r="BM258">
        <v>366</v>
      </c>
      <c r="BN258">
        <v>4.4000000000000004</v>
      </c>
      <c r="BO258">
        <v>516</v>
      </c>
      <c r="BP258">
        <v>6.2</v>
      </c>
      <c r="BQ258">
        <v>31.599999999999998</v>
      </c>
      <c r="BR258">
        <v>1</v>
      </c>
      <c r="BS258">
        <v>1592</v>
      </c>
      <c r="BT258">
        <v>8</v>
      </c>
      <c r="BU258">
        <v>1</v>
      </c>
      <c r="BV258">
        <v>1592</v>
      </c>
      <c r="BW258">
        <v>19.100000000000001</v>
      </c>
      <c r="BX258">
        <v>1</v>
      </c>
      <c r="BY258">
        <v>1.49</v>
      </c>
      <c r="BZ258">
        <v>6</v>
      </c>
      <c r="CA258">
        <v>210</v>
      </c>
      <c r="CB258">
        <v>146</v>
      </c>
      <c r="CC258">
        <v>2.2000000000000002</v>
      </c>
      <c r="CD258">
        <v>352</v>
      </c>
      <c r="CE258">
        <v>5.3</v>
      </c>
      <c r="CF258">
        <v>13.5</v>
      </c>
      <c r="CG258">
        <v>0</v>
      </c>
      <c r="CH258">
        <v>0</v>
      </c>
      <c r="CI258">
        <v>0</v>
      </c>
      <c r="CJ258">
        <v>0</v>
      </c>
      <c r="CK258">
        <v>0</v>
      </c>
    </row>
    <row r="259" spans="1:89" x14ac:dyDescent="0.15">
      <c r="A259">
        <v>256647</v>
      </c>
      <c r="B259" t="s">
        <v>156</v>
      </c>
      <c r="C259">
        <v>400</v>
      </c>
      <c r="D259" t="s">
        <v>140</v>
      </c>
      <c r="E259" s="10">
        <v>40130.512812499997</v>
      </c>
      <c r="F259" s="10">
        <v>40130</v>
      </c>
      <c r="G259" s="12">
        <v>0.51281249999738066</v>
      </c>
      <c r="H259" s="12">
        <v>0.54166666666666696</v>
      </c>
      <c r="I259" s="12">
        <v>0.54166666666666696</v>
      </c>
      <c r="J259" s="10">
        <v>40130.541666666664</v>
      </c>
      <c r="K259" s="10">
        <v>40130.523402777777</v>
      </c>
      <c r="L259">
        <v>2.333078880407125E-3</v>
      </c>
      <c r="M259">
        <v>0.98</v>
      </c>
      <c r="N259">
        <v>0.31357980000000002</v>
      </c>
      <c r="O259">
        <v>0.1118618</v>
      </c>
      <c r="P259">
        <v>1.5249999999999999</v>
      </c>
      <c r="Q259">
        <v>0.29780911999999998</v>
      </c>
      <c r="R259">
        <v>2.3105879999999999E-2</v>
      </c>
      <c r="S259">
        <v>0.46</v>
      </c>
      <c r="T259">
        <v>0.70643999999999996</v>
      </c>
      <c r="U259">
        <v>0</v>
      </c>
      <c r="V259">
        <f>VLOOKUP(J259,天気!$E$2:$J$721,4,FALSE)</f>
        <v>11.7</v>
      </c>
      <c r="W259">
        <v>0</v>
      </c>
      <c r="X259">
        <v>915</v>
      </c>
      <c r="Y259">
        <v>676.30635681392073</v>
      </c>
      <c r="Z259">
        <v>1.8338000000000001</v>
      </c>
      <c r="AA259">
        <v>1.8338000000000001</v>
      </c>
      <c r="AB259">
        <v>1.8338000000000001</v>
      </c>
      <c r="AC259">
        <v>35.423526850000002</v>
      </c>
      <c r="AD259">
        <v>139.66963480000001</v>
      </c>
      <c r="AE259">
        <v>4.7656000000000001</v>
      </c>
      <c r="AF259">
        <v>6.5994000000000002</v>
      </c>
      <c r="AG259">
        <v>6.5994000000000002</v>
      </c>
      <c r="AH259">
        <v>4.7656000000000001</v>
      </c>
      <c r="AI259">
        <v>104</v>
      </c>
      <c r="AJ259" t="s">
        <v>110</v>
      </c>
      <c r="AK259">
        <v>1003010</v>
      </c>
      <c r="AL259" t="s">
        <v>159</v>
      </c>
      <c r="AM259">
        <v>100301008</v>
      </c>
      <c r="AN259" t="s">
        <v>255</v>
      </c>
      <c r="AO259">
        <v>35.422105270000003</v>
      </c>
      <c r="AP259">
        <v>139.66237659999999</v>
      </c>
      <c r="AQ259">
        <v>104</v>
      </c>
      <c r="AR259" t="s">
        <v>110</v>
      </c>
      <c r="AS259">
        <v>1003011</v>
      </c>
      <c r="AT259" t="s">
        <v>328</v>
      </c>
      <c r="AU259">
        <v>100301113</v>
      </c>
      <c r="AV259" t="s">
        <v>676</v>
      </c>
      <c r="AW259">
        <v>0</v>
      </c>
      <c r="AX259">
        <v>2</v>
      </c>
      <c r="AY259" t="s">
        <v>100</v>
      </c>
      <c r="AZ259" t="s">
        <v>161</v>
      </c>
      <c r="BA259">
        <v>410</v>
      </c>
      <c r="BB259" t="s">
        <v>162</v>
      </c>
      <c r="BC259">
        <v>3.9</v>
      </c>
      <c r="BD259">
        <v>1</v>
      </c>
      <c r="BE259">
        <v>841</v>
      </c>
      <c r="BF259">
        <v>4.5999999999999996</v>
      </c>
      <c r="BG259">
        <v>0</v>
      </c>
      <c r="BH259">
        <v>0</v>
      </c>
      <c r="BI259">
        <v>0</v>
      </c>
      <c r="BJ259">
        <v>0</v>
      </c>
      <c r="BK259">
        <v>0</v>
      </c>
      <c r="BL259">
        <v>0</v>
      </c>
      <c r="BM259">
        <v>0</v>
      </c>
      <c r="BN259">
        <v>0</v>
      </c>
      <c r="BO259">
        <v>0</v>
      </c>
      <c r="BP259">
        <v>0</v>
      </c>
      <c r="BQ259">
        <v>0</v>
      </c>
      <c r="BR259">
        <v>1</v>
      </c>
      <c r="BS259">
        <v>786</v>
      </c>
      <c r="BT259">
        <v>3.9</v>
      </c>
      <c r="BU259">
        <v>1</v>
      </c>
      <c r="BV259">
        <v>786</v>
      </c>
      <c r="BW259">
        <v>9.8000000000000007</v>
      </c>
      <c r="BX259">
        <v>1</v>
      </c>
      <c r="BY259">
        <v>0.32</v>
      </c>
      <c r="BZ259">
        <v>1</v>
      </c>
      <c r="CA259">
        <v>210</v>
      </c>
      <c r="CB259">
        <v>89</v>
      </c>
      <c r="CC259">
        <v>1.3</v>
      </c>
      <c r="CD259">
        <v>586</v>
      </c>
      <c r="CE259">
        <v>8.8000000000000007</v>
      </c>
      <c r="CF259">
        <v>11.100000000000001</v>
      </c>
      <c r="CG259" t="s">
        <v>1077</v>
      </c>
      <c r="CH259" t="s">
        <v>1016</v>
      </c>
      <c r="CI259" t="s">
        <v>1085</v>
      </c>
      <c r="CJ259" t="s">
        <v>993</v>
      </c>
      <c r="CK259" t="s">
        <v>972</v>
      </c>
    </row>
    <row r="260" spans="1:89" x14ac:dyDescent="0.15">
      <c r="A260">
        <v>256648</v>
      </c>
      <c r="B260" t="s">
        <v>156</v>
      </c>
      <c r="C260">
        <v>500</v>
      </c>
      <c r="D260" t="s">
        <v>148</v>
      </c>
      <c r="E260" s="10">
        <v>40130.523842592593</v>
      </c>
      <c r="F260" s="10">
        <v>40130</v>
      </c>
      <c r="G260" s="12">
        <v>0.52384259259270038</v>
      </c>
      <c r="H260" s="12">
        <v>0.54166666666666696</v>
      </c>
      <c r="I260" s="12">
        <v>0.54166666666666696</v>
      </c>
      <c r="J260" s="10">
        <v>40130.541666666664</v>
      </c>
      <c r="K260" s="10">
        <v>40130.530532407407</v>
      </c>
      <c r="L260">
        <v>1.1806612685560052E-2</v>
      </c>
      <c r="M260">
        <v>0.97</v>
      </c>
      <c r="N260">
        <v>1.4960277</v>
      </c>
      <c r="O260">
        <v>0.53367070000000005</v>
      </c>
      <c r="P260">
        <v>0.96333333300000001</v>
      </c>
      <c r="Q260">
        <v>1.4207888799999999</v>
      </c>
      <c r="R260">
        <v>0.11023362</v>
      </c>
      <c r="S260">
        <v>0.45</v>
      </c>
      <c r="T260">
        <v>0.87863999999999998</v>
      </c>
      <c r="U260">
        <v>0</v>
      </c>
      <c r="V260">
        <f>VLOOKUP(J260,天気!$E$2:$J$721,4,FALSE)</f>
        <v>11.7</v>
      </c>
      <c r="W260">
        <v>0</v>
      </c>
      <c r="X260">
        <v>578</v>
      </c>
      <c r="Y260">
        <v>548.71814626312573</v>
      </c>
      <c r="Z260">
        <v>8.7486999999999995</v>
      </c>
      <c r="AA260">
        <v>8.7486999999999995</v>
      </c>
      <c r="AB260">
        <v>8.7486999999999995</v>
      </c>
      <c r="AC260">
        <v>35.421729710000001</v>
      </c>
      <c r="AD260">
        <v>139.66200660000001</v>
      </c>
      <c r="AE260">
        <v>6.6193</v>
      </c>
      <c r="AF260">
        <v>15.368</v>
      </c>
      <c r="AG260">
        <v>15.368</v>
      </c>
      <c r="AH260">
        <v>6.6193</v>
      </c>
      <c r="AI260">
        <v>104</v>
      </c>
      <c r="AJ260" t="s">
        <v>110</v>
      </c>
      <c r="AK260">
        <v>1003011</v>
      </c>
      <c r="AL260" t="s">
        <v>328</v>
      </c>
      <c r="AM260">
        <v>100301113</v>
      </c>
      <c r="AN260" t="s">
        <v>676</v>
      </c>
      <c r="AO260">
        <v>35.425656449999998</v>
      </c>
      <c r="AP260">
        <v>139.6656758</v>
      </c>
      <c r="AQ260">
        <v>104</v>
      </c>
      <c r="AR260" t="s">
        <v>110</v>
      </c>
      <c r="AS260">
        <v>1003011</v>
      </c>
      <c r="AT260" t="s">
        <v>328</v>
      </c>
      <c r="AU260">
        <v>100301111</v>
      </c>
      <c r="AV260" t="s">
        <v>329</v>
      </c>
      <c r="AW260">
        <v>0</v>
      </c>
      <c r="AX260">
        <v>2</v>
      </c>
      <c r="AY260" t="s">
        <v>100</v>
      </c>
      <c r="AZ260" t="s">
        <v>161</v>
      </c>
      <c r="BA260">
        <v>410</v>
      </c>
      <c r="BB260" t="s">
        <v>162</v>
      </c>
      <c r="BC260">
        <v>3.7</v>
      </c>
      <c r="BD260">
        <v>1</v>
      </c>
      <c r="BE260">
        <v>1046</v>
      </c>
      <c r="BF260">
        <v>4.5</v>
      </c>
      <c r="BG260">
        <v>0</v>
      </c>
      <c r="BH260">
        <v>0</v>
      </c>
      <c r="BI260">
        <v>0</v>
      </c>
      <c r="BJ260">
        <v>0</v>
      </c>
      <c r="BK260">
        <v>0</v>
      </c>
      <c r="BL260">
        <v>0</v>
      </c>
      <c r="BM260">
        <v>0</v>
      </c>
      <c r="BN260">
        <v>0</v>
      </c>
      <c r="BO260">
        <v>0</v>
      </c>
      <c r="BP260">
        <v>0</v>
      </c>
      <c r="BQ260">
        <v>0</v>
      </c>
      <c r="BR260">
        <v>1</v>
      </c>
      <c r="BS260">
        <v>741</v>
      </c>
      <c r="BT260">
        <v>3.7</v>
      </c>
      <c r="BU260">
        <v>1</v>
      </c>
      <c r="BV260">
        <v>741</v>
      </c>
      <c r="BW260">
        <v>9.6999999999999993</v>
      </c>
      <c r="BX260">
        <v>1</v>
      </c>
      <c r="BY260">
        <v>0.79</v>
      </c>
      <c r="BZ260">
        <v>3</v>
      </c>
      <c r="CA260">
        <v>210</v>
      </c>
      <c r="CB260">
        <v>544</v>
      </c>
      <c r="CC260">
        <v>8.1999999999999993</v>
      </c>
      <c r="CD260">
        <v>345</v>
      </c>
      <c r="CE260">
        <v>5.2</v>
      </c>
      <c r="CF260">
        <v>16.399999999999999</v>
      </c>
      <c r="CG260" t="s">
        <v>1085</v>
      </c>
      <c r="CH260" t="s">
        <v>993</v>
      </c>
      <c r="CI260" t="s">
        <v>1084</v>
      </c>
      <c r="CJ260" t="s">
        <v>974</v>
      </c>
      <c r="CK260" t="s">
        <v>972</v>
      </c>
    </row>
    <row r="261" spans="1:89" hidden="1" x14ac:dyDescent="0.15">
      <c r="A261">
        <v>256650</v>
      </c>
      <c r="B261" t="s">
        <v>156</v>
      </c>
      <c r="C261">
        <v>300</v>
      </c>
      <c r="D261" t="s">
        <v>208</v>
      </c>
      <c r="E261" s="10">
        <v>40130.54755787037</v>
      </c>
      <c r="F261" s="10">
        <v>40130</v>
      </c>
      <c r="G261" s="12">
        <v>0.54755787036992842</v>
      </c>
      <c r="H261" s="12">
        <v>0.58333333333333404</v>
      </c>
      <c r="I261" s="12">
        <v>0.58333333333333404</v>
      </c>
      <c r="J261" s="10">
        <v>40130.583333333336</v>
      </c>
      <c r="K261" s="10">
        <v>40130.606666666667</v>
      </c>
      <c r="L261">
        <v>1.224514003294893E-2</v>
      </c>
      <c r="M261">
        <v>0.74</v>
      </c>
      <c r="N261">
        <v>1.2710087999999999</v>
      </c>
      <c r="O261">
        <v>0.45340079999999999</v>
      </c>
      <c r="P261">
        <v>8.5116666670000001</v>
      </c>
      <c r="Q261">
        <v>1.2070867199999999</v>
      </c>
      <c r="R261">
        <v>9.3653280000000005E-2</v>
      </c>
      <c r="S261">
        <v>0.34</v>
      </c>
      <c r="T261">
        <v>0.61739999999999995</v>
      </c>
      <c r="U261">
        <v>0</v>
      </c>
      <c r="V261">
        <f>VLOOKUP(J261,天気!$E$2:$J$721,4,FALSE)</f>
        <v>12</v>
      </c>
      <c r="W261">
        <v>0</v>
      </c>
      <c r="X261">
        <v>5107</v>
      </c>
      <c r="Y261">
        <v>499.97151151205799</v>
      </c>
      <c r="Z261">
        <v>-7.4328000000000003</v>
      </c>
      <c r="AA261">
        <v>-7.4328000000000003</v>
      </c>
      <c r="AB261">
        <v>7.4328000000000003</v>
      </c>
      <c r="AC261">
        <v>35.426257290000002</v>
      </c>
      <c r="AD261">
        <v>139.6657348</v>
      </c>
      <c r="AE261">
        <v>14.224</v>
      </c>
      <c r="AF261">
        <v>6.7911999999999999</v>
      </c>
      <c r="AG261">
        <v>14.224</v>
      </c>
      <c r="AH261">
        <v>6.7911999999999999</v>
      </c>
      <c r="AI261">
        <v>104</v>
      </c>
      <c r="AJ261" t="s">
        <v>110</v>
      </c>
      <c r="AK261">
        <v>1003011</v>
      </c>
      <c r="AL261" t="s">
        <v>328</v>
      </c>
      <c r="AM261">
        <v>100301111</v>
      </c>
      <c r="AN261" t="s">
        <v>329</v>
      </c>
      <c r="AO261">
        <v>35.429465180000001</v>
      </c>
      <c r="AP261">
        <v>139.661867</v>
      </c>
      <c r="AQ261">
        <v>104</v>
      </c>
      <c r="AR261" t="s">
        <v>110</v>
      </c>
      <c r="AS261">
        <v>1003010</v>
      </c>
      <c r="AT261" t="s">
        <v>159</v>
      </c>
      <c r="AU261">
        <v>100301003</v>
      </c>
      <c r="AV261" t="s">
        <v>160</v>
      </c>
      <c r="AW261">
        <v>0</v>
      </c>
      <c r="AX261">
        <v>2</v>
      </c>
      <c r="AY261" t="s">
        <v>100</v>
      </c>
      <c r="AZ261" t="s">
        <v>161</v>
      </c>
      <c r="BA261">
        <v>410</v>
      </c>
      <c r="BB261" t="s">
        <v>162</v>
      </c>
      <c r="BC261">
        <v>3</v>
      </c>
      <c r="BD261">
        <v>1</v>
      </c>
      <c r="BE261">
        <v>735</v>
      </c>
      <c r="BF261">
        <v>3.4</v>
      </c>
      <c r="BG261">
        <v>1</v>
      </c>
      <c r="BH261">
        <v>19</v>
      </c>
      <c r="BI261">
        <v>210</v>
      </c>
      <c r="BJ261" t="s">
        <v>163</v>
      </c>
      <c r="BK261" t="s">
        <v>164</v>
      </c>
      <c r="BL261">
        <v>0</v>
      </c>
      <c r="BM261">
        <v>2610</v>
      </c>
      <c r="BN261">
        <v>31.8</v>
      </c>
      <c r="BO261">
        <v>2208</v>
      </c>
      <c r="BP261">
        <v>26.7</v>
      </c>
      <c r="BQ261">
        <v>77.5</v>
      </c>
      <c r="BR261">
        <v>1</v>
      </c>
      <c r="BS261">
        <v>607</v>
      </c>
      <c r="BT261">
        <v>3</v>
      </c>
      <c r="BU261">
        <v>1</v>
      </c>
      <c r="BV261">
        <v>607</v>
      </c>
      <c r="BW261">
        <v>7.4</v>
      </c>
      <c r="BX261">
        <v>1</v>
      </c>
      <c r="BY261">
        <v>0.67</v>
      </c>
      <c r="BZ261">
        <v>3</v>
      </c>
      <c r="CA261">
        <v>210</v>
      </c>
      <c r="CB261">
        <v>52</v>
      </c>
      <c r="CC261">
        <v>0.8</v>
      </c>
      <c r="CD261">
        <v>213</v>
      </c>
      <c r="CE261">
        <v>3.2</v>
      </c>
      <c r="CF261">
        <v>7</v>
      </c>
      <c r="CG261" t="s">
        <v>1084</v>
      </c>
      <c r="CH261" t="s">
        <v>974</v>
      </c>
      <c r="CI261" t="s">
        <v>1076</v>
      </c>
      <c r="CJ261" t="s">
        <v>1040</v>
      </c>
      <c r="CK261" t="s">
        <v>972</v>
      </c>
    </row>
    <row r="262" spans="1:89" x14ac:dyDescent="0.15">
      <c r="A262">
        <v>256655</v>
      </c>
      <c r="B262" t="s">
        <v>186</v>
      </c>
      <c r="C262">
        <v>500</v>
      </c>
      <c r="D262" t="s">
        <v>148</v>
      </c>
      <c r="E262" s="10">
        <v>40130.637094907404</v>
      </c>
      <c r="F262" s="10">
        <v>40130</v>
      </c>
      <c r="G262" s="12">
        <v>0.63709490740438923</v>
      </c>
      <c r="H262" s="12">
        <v>0.66666666666666696</v>
      </c>
      <c r="I262" s="12">
        <v>0.66666666666666696</v>
      </c>
      <c r="J262" s="10">
        <v>40130.666666666664</v>
      </c>
      <c r="K262" s="10">
        <v>40130.65320601852</v>
      </c>
      <c r="L262">
        <v>9.4869892473118285E-3</v>
      </c>
      <c r="M262">
        <v>1.1499999999999999</v>
      </c>
      <c r="N262">
        <v>1.5087159000000001</v>
      </c>
      <c r="O262">
        <v>0.53819689999999998</v>
      </c>
      <c r="P262">
        <v>2.3199999999999998</v>
      </c>
      <c r="Q262">
        <v>1.43283896</v>
      </c>
      <c r="R262">
        <v>0.11116854</v>
      </c>
      <c r="S262">
        <v>0.32</v>
      </c>
      <c r="T262">
        <v>0.62243999999999999</v>
      </c>
      <c r="U262">
        <v>0</v>
      </c>
      <c r="V262">
        <f>VLOOKUP(J262,天気!$E$2:$J$721,4,FALSE)</f>
        <v>10.9</v>
      </c>
      <c r="W262">
        <v>0</v>
      </c>
      <c r="X262">
        <v>1392</v>
      </c>
      <c r="Y262">
        <v>576.58414957008813</v>
      </c>
      <c r="Z262">
        <v>-8.8229000000000006</v>
      </c>
      <c r="AA262">
        <v>-8.8229000000000006</v>
      </c>
      <c r="AB262">
        <v>8.8229000000000006</v>
      </c>
      <c r="AC262">
        <v>35.456635980000001</v>
      </c>
      <c r="AD262">
        <v>139.63369850000001</v>
      </c>
      <c r="AE262">
        <v>13.025</v>
      </c>
      <c r="AF262">
        <v>4.2020999999999997</v>
      </c>
      <c r="AG262">
        <v>13.025</v>
      </c>
      <c r="AH262">
        <v>4.2020999999999997</v>
      </c>
      <c r="AI262">
        <v>103</v>
      </c>
      <c r="AJ262" t="s">
        <v>71</v>
      </c>
      <c r="AK262">
        <v>1002002</v>
      </c>
      <c r="AL262" t="s">
        <v>189</v>
      </c>
      <c r="AM262">
        <v>100200205</v>
      </c>
      <c r="AN262" t="s">
        <v>256</v>
      </c>
      <c r="AO262">
        <v>35.457848339999998</v>
      </c>
      <c r="AP262">
        <v>139.62750800000001</v>
      </c>
      <c r="AQ262">
        <v>103</v>
      </c>
      <c r="AR262" t="s">
        <v>71</v>
      </c>
      <c r="AS262">
        <v>1002002</v>
      </c>
      <c r="AT262" t="s">
        <v>189</v>
      </c>
      <c r="AU262">
        <v>100200207</v>
      </c>
      <c r="AV262" t="s">
        <v>210</v>
      </c>
      <c r="AW262">
        <v>0</v>
      </c>
      <c r="AX262">
        <v>2</v>
      </c>
      <c r="AY262" t="s">
        <v>100</v>
      </c>
      <c r="AZ262" t="s">
        <v>75</v>
      </c>
      <c r="BA262">
        <v>410</v>
      </c>
      <c r="BB262" t="s">
        <v>162</v>
      </c>
      <c r="BC262">
        <v>4.7</v>
      </c>
      <c r="BD262">
        <v>1</v>
      </c>
      <c r="BE262">
        <v>741</v>
      </c>
      <c r="BF262">
        <v>3.2</v>
      </c>
      <c r="BG262">
        <v>1</v>
      </c>
      <c r="BH262">
        <v>1</v>
      </c>
      <c r="BI262">
        <v>180</v>
      </c>
      <c r="BJ262" t="s">
        <v>189</v>
      </c>
      <c r="BK262" t="s">
        <v>192</v>
      </c>
      <c r="BL262">
        <v>0</v>
      </c>
      <c r="BM262">
        <v>634</v>
      </c>
      <c r="BN262">
        <v>7.6</v>
      </c>
      <c r="BO262">
        <v>553</v>
      </c>
      <c r="BP262">
        <v>6.7</v>
      </c>
      <c r="BQ262">
        <v>15.3</v>
      </c>
      <c r="BR262">
        <v>1</v>
      </c>
      <c r="BS262">
        <v>930</v>
      </c>
      <c r="BT262">
        <v>4.7</v>
      </c>
      <c r="BU262">
        <v>1</v>
      </c>
      <c r="BV262">
        <v>930</v>
      </c>
      <c r="BW262">
        <v>11.5</v>
      </c>
      <c r="BX262">
        <v>1</v>
      </c>
      <c r="BY262">
        <v>0.53</v>
      </c>
      <c r="BZ262">
        <v>2</v>
      </c>
      <c r="CA262">
        <v>210</v>
      </c>
      <c r="CB262">
        <v>372</v>
      </c>
      <c r="CC262">
        <v>5.6</v>
      </c>
      <c r="CD262">
        <v>62</v>
      </c>
      <c r="CE262">
        <v>0.9</v>
      </c>
      <c r="CF262">
        <v>8.5</v>
      </c>
      <c r="CG262" t="s">
        <v>1138</v>
      </c>
      <c r="CH262" t="s">
        <v>971</v>
      </c>
      <c r="CI262" t="s">
        <v>1139</v>
      </c>
      <c r="CJ262" t="s">
        <v>974</v>
      </c>
      <c r="CK262" t="s">
        <v>972</v>
      </c>
    </row>
    <row r="263" spans="1:89" x14ac:dyDescent="0.15">
      <c r="A263">
        <v>256663</v>
      </c>
      <c r="B263" t="s">
        <v>139</v>
      </c>
      <c r="C263">
        <v>700</v>
      </c>
      <c r="D263" t="s">
        <v>199</v>
      </c>
      <c r="E263" s="10">
        <v>40130.729791666665</v>
      </c>
      <c r="F263" s="10">
        <v>40130</v>
      </c>
      <c r="G263" s="12">
        <v>0.72979166666482342</v>
      </c>
      <c r="H263" s="12">
        <v>0.75</v>
      </c>
      <c r="I263" s="12">
        <v>0.75</v>
      </c>
      <c r="J263" s="10">
        <v>40130.75</v>
      </c>
      <c r="K263" s="10">
        <v>40130.738194444442</v>
      </c>
      <c r="L263">
        <v>5.2448905109489085E-3</v>
      </c>
      <c r="M263">
        <v>1.21</v>
      </c>
      <c r="N263">
        <v>0.24574409999999999</v>
      </c>
      <c r="O263">
        <v>8.7663099999999994E-2</v>
      </c>
      <c r="P263">
        <v>0.14000000000000001</v>
      </c>
      <c r="Q263">
        <v>0.23338503999999999</v>
      </c>
      <c r="R263">
        <v>1.8107459999999999E-2</v>
      </c>
      <c r="S263">
        <v>0.12</v>
      </c>
      <c r="T263">
        <v>0.19739999999999999</v>
      </c>
      <c r="U263">
        <v>0</v>
      </c>
      <c r="V263">
        <f>VLOOKUP(J263,天気!$E$2:$J$721,4,FALSE)</f>
        <v>10.6</v>
      </c>
      <c r="W263">
        <v>0</v>
      </c>
      <c r="X263">
        <v>726</v>
      </c>
      <c r="Y263">
        <v>87.41020590723231</v>
      </c>
      <c r="Z263">
        <v>1.4371000000000009</v>
      </c>
      <c r="AA263">
        <v>1.4371000000000009</v>
      </c>
      <c r="AB263">
        <v>1.4371000000000009</v>
      </c>
      <c r="AC263">
        <v>35.444158360000003</v>
      </c>
      <c r="AD263">
        <v>139.63646660000001</v>
      </c>
      <c r="AE263">
        <v>11.805899999999999</v>
      </c>
      <c r="AF263">
        <v>13.243</v>
      </c>
      <c r="AG263">
        <v>13.243</v>
      </c>
      <c r="AH263">
        <v>11.805899999999999</v>
      </c>
      <c r="AI263">
        <v>104</v>
      </c>
      <c r="AJ263" t="s">
        <v>110</v>
      </c>
      <c r="AK263">
        <v>1003002</v>
      </c>
      <c r="AL263" t="s">
        <v>116</v>
      </c>
      <c r="AM263">
        <v>100300216</v>
      </c>
      <c r="AN263" t="s">
        <v>144</v>
      </c>
      <c r="AO263">
        <v>35.443927700000003</v>
      </c>
      <c r="AP263">
        <v>139.6373892</v>
      </c>
      <c r="AQ263">
        <v>104</v>
      </c>
      <c r="AR263" t="s">
        <v>110</v>
      </c>
      <c r="AS263">
        <v>1003002</v>
      </c>
      <c r="AT263" t="s">
        <v>116</v>
      </c>
      <c r="AU263">
        <v>100300215</v>
      </c>
      <c r="AV263" t="s">
        <v>132</v>
      </c>
      <c r="AW263">
        <v>39</v>
      </c>
      <c r="AX263">
        <v>2</v>
      </c>
      <c r="AY263" t="s">
        <v>100</v>
      </c>
      <c r="AZ263" t="s">
        <v>145</v>
      </c>
      <c r="BA263">
        <v>420</v>
      </c>
      <c r="BB263" t="s">
        <v>177</v>
      </c>
      <c r="BC263">
        <v>3.3</v>
      </c>
      <c r="BD263">
        <v>1</v>
      </c>
      <c r="BE263">
        <v>235</v>
      </c>
      <c r="BF263">
        <v>1.2</v>
      </c>
      <c r="BG263">
        <v>1</v>
      </c>
      <c r="BH263">
        <v>15</v>
      </c>
      <c r="BI263">
        <v>340</v>
      </c>
      <c r="BJ263" t="s">
        <v>127</v>
      </c>
      <c r="BK263" t="s">
        <v>116</v>
      </c>
      <c r="BL263">
        <v>1</v>
      </c>
      <c r="BM263">
        <v>832</v>
      </c>
      <c r="BN263">
        <v>9.9</v>
      </c>
      <c r="BO263">
        <v>365</v>
      </c>
      <c r="BP263">
        <v>4.4000000000000004</v>
      </c>
      <c r="BQ263">
        <v>29.299999999999997</v>
      </c>
      <c r="BR263">
        <v>1</v>
      </c>
      <c r="BS263">
        <v>274</v>
      </c>
      <c r="BT263">
        <v>1.4</v>
      </c>
      <c r="BU263">
        <v>1</v>
      </c>
      <c r="BV263">
        <v>274</v>
      </c>
      <c r="BW263">
        <v>3.3</v>
      </c>
      <c r="BX263">
        <v>1</v>
      </c>
      <c r="BY263">
        <v>0.28000000000000003</v>
      </c>
      <c r="BZ263">
        <v>2</v>
      </c>
      <c r="CA263">
        <v>210</v>
      </c>
      <c r="CB263">
        <v>165</v>
      </c>
      <c r="CC263">
        <v>2.5</v>
      </c>
      <c r="CD263">
        <v>221</v>
      </c>
      <c r="CE263">
        <v>3.3</v>
      </c>
      <c r="CF263">
        <v>7.8</v>
      </c>
      <c r="CG263">
        <v>0</v>
      </c>
      <c r="CH263">
        <v>0</v>
      </c>
      <c r="CI263">
        <v>0</v>
      </c>
      <c r="CJ263">
        <v>0</v>
      </c>
      <c r="CK263">
        <v>0</v>
      </c>
    </row>
    <row r="264" spans="1:89" x14ac:dyDescent="0.15">
      <c r="A264">
        <v>256671</v>
      </c>
      <c r="B264" t="s">
        <v>242</v>
      </c>
      <c r="C264">
        <v>100</v>
      </c>
      <c r="D264" t="s">
        <v>79</v>
      </c>
      <c r="E264" s="10">
        <v>40130.775983796295</v>
      </c>
      <c r="F264" s="10">
        <v>40130</v>
      </c>
      <c r="G264" s="12">
        <v>0.775983796294895</v>
      </c>
      <c r="H264" s="12">
        <v>0.79166666666666696</v>
      </c>
      <c r="I264" s="12">
        <v>0.79166666666666696</v>
      </c>
      <c r="J264" s="10">
        <v>40130.791666666664</v>
      </c>
      <c r="K264" s="10">
        <v>40130.783136574071</v>
      </c>
      <c r="L264">
        <v>1.4180629301868237E-2</v>
      </c>
      <c r="M264">
        <v>1.03</v>
      </c>
      <c r="N264">
        <v>2.4661107000000002</v>
      </c>
      <c r="O264">
        <v>0.8797237</v>
      </c>
      <c r="P264">
        <v>0.51</v>
      </c>
      <c r="Q264">
        <v>2.3420840799999998</v>
      </c>
      <c r="R264">
        <v>0.18171341999999999</v>
      </c>
      <c r="S264">
        <v>0.76</v>
      </c>
      <c r="T264">
        <v>2.6880000000000002</v>
      </c>
      <c r="U264">
        <v>0.5</v>
      </c>
      <c r="V264">
        <f>VLOOKUP(J264,天気!$E$2:$J$721,4,FALSE)</f>
        <v>10.6</v>
      </c>
      <c r="W264">
        <v>0</v>
      </c>
      <c r="X264">
        <v>618</v>
      </c>
      <c r="Y264">
        <v>902.86808590828502</v>
      </c>
      <c r="Z264">
        <v>14.421699999999998</v>
      </c>
      <c r="AA264">
        <v>14.421699999999998</v>
      </c>
      <c r="AB264">
        <v>14.421699999999998</v>
      </c>
      <c r="AC264">
        <v>35.459226999999998</v>
      </c>
      <c r="AD264">
        <v>139.61629640000001</v>
      </c>
      <c r="AE264">
        <v>5.5605000000000002</v>
      </c>
      <c r="AF264">
        <v>19.982199999999999</v>
      </c>
      <c r="AG264">
        <v>19.982199999999999</v>
      </c>
      <c r="AH264">
        <v>5.5605000000000002</v>
      </c>
      <c r="AI264">
        <v>103</v>
      </c>
      <c r="AJ264" t="s">
        <v>71</v>
      </c>
      <c r="AK264">
        <v>1002005</v>
      </c>
      <c r="AL264" t="s">
        <v>260</v>
      </c>
      <c r="AM264">
        <v>100200504</v>
      </c>
      <c r="AN264" t="s">
        <v>261</v>
      </c>
      <c r="AO264">
        <v>35.464548460000003</v>
      </c>
      <c r="AP264">
        <v>139.623828</v>
      </c>
      <c r="AQ264">
        <v>103</v>
      </c>
      <c r="AR264" t="s">
        <v>71</v>
      </c>
      <c r="AS264">
        <v>1002001</v>
      </c>
      <c r="AT264" t="s">
        <v>213</v>
      </c>
      <c r="AU264">
        <v>100200102</v>
      </c>
      <c r="AV264" t="s">
        <v>214</v>
      </c>
      <c r="AW264">
        <v>0</v>
      </c>
      <c r="AX264">
        <v>1</v>
      </c>
      <c r="AY264" t="s">
        <v>74</v>
      </c>
      <c r="AZ264" t="s">
        <v>75</v>
      </c>
      <c r="BA264">
        <v>420</v>
      </c>
      <c r="BB264" t="s">
        <v>177</v>
      </c>
      <c r="BC264">
        <v>12.2</v>
      </c>
      <c r="BD264">
        <v>1</v>
      </c>
      <c r="BE264">
        <v>3200</v>
      </c>
      <c r="BF264">
        <v>7.6</v>
      </c>
      <c r="BG264">
        <v>1</v>
      </c>
      <c r="BH264">
        <v>2</v>
      </c>
      <c r="BI264">
        <v>140</v>
      </c>
      <c r="BJ264" t="s">
        <v>191</v>
      </c>
      <c r="BK264" t="s">
        <v>155</v>
      </c>
      <c r="BL264">
        <v>0</v>
      </c>
      <c r="BM264">
        <v>89</v>
      </c>
      <c r="BN264">
        <v>1.1000000000000001</v>
      </c>
      <c r="BO264">
        <v>407</v>
      </c>
      <c r="BP264">
        <v>4.9000000000000004</v>
      </c>
      <c r="BQ264">
        <v>8</v>
      </c>
      <c r="BR264">
        <v>1</v>
      </c>
      <c r="BS264">
        <v>1017</v>
      </c>
      <c r="BT264">
        <v>5.0999999999999996</v>
      </c>
      <c r="BU264">
        <v>1</v>
      </c>
      <c r="BV264">
        <v>1017</v>
      </c>
      <c r="BW264">
        <v>12.2</v>
      </c>
      <c r="BX264">
        <v>0</v>
      </c>
      <c r="BY264">
        <v>0</v>
      </c>
      <c r="BZ264">
        <v>0</v>
      </c>
      <c r="CA264">
        <v>0</v>
      </c>
      <c r="CB264">
        <v>0</v>
      </c>
      <c r="CC264">
        <v>0</v>
      </c>
      <c r="CD264">
        <v>0</v>
      </c>
      <c r="CE264">
        <v>0</v>
      </c>
      <c r="CF264">
        <v>0</v>
      </c>
      <c r="CG264" t="s">
        <v>1120</v>
      </c>
      <c r="CH264" t="s">
        <v>969</v>
      </c>
      <c r="CI264" t="s">
        <v>1154</v>
      </c>
      <c r="CJ264" t="s">
        <v>971</v>
      </c>
      <c r="CK264" t="s">
        <v>972</v>
      </c>
    </row>
    <row r="265" spans="1:89" hidden="1" x14ac:dyDescent="0.15">
      <c r="A265">
        <v>256684</v>
      </c>
      <c r="B265" t="s">
        <v>123</v>
      </c>
      <c r="C265">
        <v>200</v>
      </c>
      <c r="D265" t="s">
        <v>206</v>
      </c>
      <c r="E265" s="10">
        <v>40130.855497685188</v>
      </c>
      <c r="F265" s="10">
        <v>40130</v>
      </c>
      <c r="G265" s="12">
        <v>0.85549768518831115</v>
      </c>
      <c r="H265" s="12">
        <v>0.875</v>
      </c>
      <c r="I265" s="12">
        <v>0.875</v>
      </c>
      <c r="J265" s="10">
        <v>40130.875</v>
      </c>
      <c r="K265" s="10">
        <v>40130.859317129631</v>
      </c>
      <c r="L265">
        <v>1.452056737588653E-2</v>
      </c>
      <c r="M265">
        <v>0.55000000000000004</v>
      </c>
      <c r="N265">
        <v>1.0503161999999999</v>
      </c>
      <c r="O265">
        <v>0.37467420000000001</v>
      </c>
      <c r="P265">
        <v>0.21</v>
      </c>
      <c r="Q265">
        <v>0.99749328000000004</v>
      </c>
      <c r="R265">
        <v>7.7391719999999997E-2</v>
      </c>
      <c r="S265">
        <v>0.28000000000000003</v>
      </c>
      <c r="T265">
        <v>0.51156000000000001</v>
      </c>
      <c r="U265">
        <v>0</v>
      </c>
      <c r="V265">
        <f>VLOOKUP(J265,天気!$E$2:$J$721,4,FALSE)</f>
        <v>10.3</v>
      </c>
      <c r="W265">
        <v>0</v>
      </c>
      <c r="X265">
        <v>330</v>
      </c>
      <c r="Y265">
        <v>361.73735202556907</v>
      </c>
      <c r="Z265">
        <v>-6.1422000000000025</v>
      </c>
      <c r="AA265">
        <v>-6.1422000000000025</v>
      </c>
      <c r="AB265">
        <v>6.1422000000000025</v>
      </c>
      <c r="AC265">
        <v>35.627744839999998</v>
      </c>
      <c r="AD265">
        <v>139.67729510000001</v>
      </c>
      <c r="AE265">
        <v>41.744900000000001</v>
      </c>
      <c r="AF265">
        <v>35.602699999999999</v>
      </c>
      <c r="AG265">
        <v>41.744900000000001</v>
      </c>
      <c r="AH265">
        <v>35.602699999999999</v>
      </c>
      <c r="AO265">
        <v>35.629885260000002</v>
      </c>
      <c r="AP265">
        <v>139.68030999999999</v>
      </c>
      <c r="AW265">
        <v>38</v>
      </c>
      <c r="AX265">
        <v>1</v>
      </c>
      <c r="AY265" t="s">
        <v>74</v>
      </c>
      <c r="AZ265" t="s">
        <v>125</v>
      </c>
      <c r="BA265">
        <v>420</v>
      </c>
      <c r="BB265" t="s">
        <v>177</v>
      </c>
      <c r="BC265">
        <v>5</v>
      </c>
      <c r="BD265">
        <v>1</v>
      </c>
      <c r="BE265">
        <v>609</v>
      </c>
      <c r="BF265">
        <v>2.8</v>
      </c>
      <c r="BG265">
        <v>0</v>
      </c>
      <c r="BH265">
        <v>0</v>
      </c>
      <c r="BI265">
        <v>0</v>
      </c>
      <c r="BJ265">
        <v>0</v>
      </c>
      <c r="BK265">
        <v>0</v>
      </c>
      <c r="BL265">
        <v>0</v>
      </c>
      <c r="BM265">
        <v>0</v>
      </c>
      <c r="BN265">
        <v>0</v>
      </c>
      <c r="BO265">
        <v>0</v>
      </c>
      <c r="BP265">
        <v>0</v>
      </c>
      <c r="BQ265">
        <v>0</v>
      </c>
      <c r="BR265">
        <v>1</v>
      </c>
      <c r="BS265">
        <v>423</v>
      </c>
      <c r="BT265">
        <v>2.1</v>
      </c>
      <c r="BU265">
        <v>1</v>
      </c>
      <c r="BV265">
        <v>423</v>
      </c>
      <c r="BW265">
        <v>5</v>
      </c>
      <c r="BX265">
        <v>0</v>
      </c>
      <c r="BY265">
        <v>0</v>
      </c>
      <c r="BZ265">
        <v>0</v>
      </c>
      <c r="CA265">
        <v>0</v>
      </c>
      <c r="CB265">
        <v>0</v>
      </c>
      <c r="CC265">
        <v>0</v>
      </c>
      <c r="CD265">
        <v>0</v>
      </c>
      <c r="CE265">
        <v>0</v>
      </c>
      <c r="CF265">
        <v>0</v>
      </c>
      <c r="CG265" t="s">
        <v>1339</v>
      </c>
      <c r="CH265" t="s">
        <v>974</v>
      </c>
      <c r="CI265" t="s">
        <v>969</v>
      </c>
      <c r="CJ265" t="s">
        <v>969</v>
      </c>
      <c r="CK265" t="s">
        <v>972</v>
      </c>
    </row>
    <row r="266" spans="1:89" hidden="1" x14ac:dyDescent="0.15">
      <c r="A266">
        <v>256697</v>
      </c>
      <c r="B266" t="s">
        <v>242</v>
      </c>
      <c r="C266">
        <v>200</v>
      </c>
      <c r="D266" t="s">
        <v>206</v>
      </c>
      <c r="E266" s="10">
        <v>40130.970266203702</v>
      </c>
      <c r="F266" s="10">
        <v>40130</v>
      </c>
      <c r="G266" s="12">
        <v>0.97026620370161254</v>
      </c>
      <c r="H266" s="12">
        <v>1</v>
      </c>
      <c r="I266" s="12">
        <v>1</v>
      </c>
      <c r="J266" s="10">
        <v>40131</v>
      </c>
      <c r="K266" s="10">
        <v>40131.011006944442</v>
      </c>
      <c r="L266">
        <v>4.5830508474576283E-3</v>
      </c>
      <c r="M266">
        <v>5.8666666669999996</v>
      </c>
      <c r="N266">
        <v>0.23119200000000001</v>
      </c>
      <c r="O266">
        <v>8.2472000000000004E-2</v>
      </c>
      <c r="P266">
        <v>0.15</v>
      </c>
      <c r="Q266">
        <v>0.2195648</v>
      </c>
      <c r="R266">
        <v>1.70352E-2</v>
      </c>
      <c r="S266">
        <v>0.46</v>
      </c>
      <c r="T266">
        <v>0.62160000000000004</v>
      </c>
      <c r="U266">
        <v>0</v>
      </c>
      <c r="V266">
        <f>VLOOKUP(J266,天気!$E$2:$J$721,4,FALSE)</f>
        <v>11.3</v>
      </c>
      <c r="W266">
        <v>0</v>
      </c>
      <c r="X266">
        <v>3520</v>
      </c>
      <c r="Y266">
        <v>235.96440269322798</v>
      </c>
      <c r="Z266">
        <v>-1.3520000000000003</v>
      </c>
      <c r="AA266">
        <v>-1.3520000000000003</v>
      </c>
      <c r="AB266">
        <v>1.3520000000000003</v>
      </c>
      <c r="AC266">
        <v>35.460466189999998</v>
      </c>
      <c r="AD266">
        <v>139.6178467</v>
      </c>
      <c r="AE266">
        <v>6</v>
      </c>
      <c r="AF266">
        <v>4.6479999999999997</v>
      </c>
      <c r="AG266">
        <v>6</v>
      </c>
      <c r="AH266">
        <v>4.6479999999999997</v>
      </c>
      <c r="AI266">
        <v>103</v>
      </c>
      <c r="AJ266" t="s">
        <v>71</v>
      </c>
      <c r="AK266">
        <v>1002005</v>
      </c>
      <c r="AL266" t="s">
        <v>260</v>
      </c>
      <c r="AM266">
        <v>100200503</v>
      </c>
      <c r="AN266" t="s">
        <v>339</v>
      </c>
      <c r="AO266">
        <v>35.459479160000001</v>
      </c>
      <c r="AP266">
        <v>139.61553989999999</v>
      </c>
      <c r="AQ266">
        <v>103</v>
      </c>
      <c r="AR266" t="s">
        <v>71</v>
      </c>
      <c r="AS266">
        <v>1002008</v>
      </c>
      <c r="AT266" t="s">
        <v>187</v>
      </c>
      <c r="AU266">
        <v>100200801</v>
      </c>
      <c r="AV266" t="s">
        <v>188</v>
      </c>
      <c r="AW266">
        <v>0</v>
      </c>
      <c r="AX266">
        <v>1</v>
      </c>
      <c r="AY266" t="s">
        <v>74</v>
      </c>
      <c r="AZ266" t="s">
        <v>75</v>
      </c>
      <c r="BA266">
        <v>420</v>
      </c>
      <c r="BB266" t="s">
        <v>177</v>
      </c>
      <c r="BC266">
        <v>3.7</v>
      </c>
      <c r="BD266">
        <v>1</v>
      </c>
      <c r="BE266">
        <v>740</v>
      </c>
      <c r="BF266">
        <v>4.5999999999999996</v>
      </c>
      <c r="BG266">
        <v>0</v>
      </c>
      <c r="BH266">
        <v>0</v>
      </c>
      <c r="BI266">
        <v>0</v>
      </c>
      <c r="BJ266">
        <v>0</v>
      </c>
      <c r="BK266">
        <v>0</v>
      </c>
      <c r="BL266">
        <v>0</v>
      </c>
      <c r="BM266">
        <v>272</v>
      </c>
      <c r="BN266">
        <v>3.3</v>
      </c>
      <c r="BO266">
        <v>113</v>
      </c>
      <c r="BP266">
        <v>1.4</v>
      </c>
      <c r="BQ266">
        <v>0</v>
      </c>
      <c r="BR266">
        <v>1</v>
      </c>
      <c r="BS266">
        <v>295</v>
      </c>
      <c r="BT266">
        <v>1.5</v>
      </c>
      <c r="BU266">
        <v>1</v>
      </c>
      <c r="BV266">
        <v>295</v>
      </c>
      <c r="BW266">
        <v>3.7</v>
      </c>
      <c r="BX266">
        <v>1</v>
      </c>
      <c r="BY266">
        <v>0.4</v>
      </c>
      <c r="BZ266">
        <v>1</v>
      </c>
      <c r="CA266">
        <v>210</v>
      </c>
      <c r="CB266">
        <v>225</v>
      </c>
      <c r="CC266">
        <v>3.4</v>
      </c>
      <c r="CD266">
        <v>205</v>
      </c>
      <c r="CE266">
        <v>3.1</v>
      </c>
      <c r="CF266">
        <v>7.5</v>
      </c>
      <c r="CG266" t="s">
        <v>1154</v>
      </c>
      <c r="CH266" t="s">
        <v>971</v>
      </c>
      <c r="CI266" t="s">
        <v>1120</v>
      </c>
      <c r="CJ266" t="s">
        <v>969</v>
      </c>
      <c r="CK266" t="s">
        <v>972</v>
      </c>
    </row>
    <row r="267" spans="1:89" x14ac:dyDescent="0.15">
      <c r="A267">
        <v>256700</v>
      </c>
      <c r="B267" t="s">
        <v>183</v>
      </c>
      <c r="C267">
        <v>600</v>
      </c>
      <c r="D267" t="s">
        <v>212</v>
      </c>
      <c r="E267" s="10">
        <v>40131.356909722221</v>
      </c>
      <c r="F267" s="10">
        <v>40131</v>
      </c>
      <c r="G267" s="12">
        <v>0.35690972222073469</v>
      </c>
      <c r="H267" s="12">
        <v>0.375</v>
      </c>
      <c r="I267" s="12">
        <v>0.375</v>
      </c>
      <c r="J267" s="10">
        <v>40131.375</v>
      </c>
      <c r="K267" s="10">
        <v>40131.371365740742</v>
      </c>
      <c r="L267">
        <v>2.8131254532269712E-3</v>
      </c>
      <c r="M267">
        <v>2.0816666669999999</v>
      </c>
      <c r="N267">
        <v>0.66336030000000001</v>
      </c>
      <c r="O267">
        <v>0.23663729999999999</v>
      </c>
      <c r="P267">
        <v>0.69</v>
      </c>
      <c r="Q267">
        <v>0.62999832</v>
      </c>
      <c r="R267">
        <v>4.8879180000000001E-2</v>
      </c>
      <c r="S267">
        <v>0.82</v>
      </c>
      <c r="T267">
        <v>1.24068</v>
      </c>
      <c r="U267">
        <v>2.5</v>
      </c>
      <c r="V267">
        <f>VLOOKUP(J267,天気!$E$2:$J$721,4,FALSE)</f>
        <v>19.2</v>
      </c>
      <c r="W267">
        <v>0</v>
      </c>
      <c r="X267">
        <v>1249</v>
      </c>
      <c r="Y267">
        <v>1021.9246068370941</v>
      </c>
      <c r="Z267">
        <v>3.8792999999999935</v>
      </c>
      <c r="AA267">
        <v>3.8792999999999935</v>
      </c>
      <c r="AB267">
        <v>3.8792999999999935</v>
      </c>
      <c r="AC267">
        <v>35.460847029999996</v>
      </c>
      <c r="AD267">
        <v>139.54218689999999</v>
      </c>
      <c r="AE267">
        <v>56.356900000000003</v>
      </c>
      <c r="AF267">
        <v>60.236199999999997</v>
      </c>
      <c r="AG267">
        <v>60.236199999999997</v>
      </c>
      <c r="AH267">
        <v>56.356900000000003</v>
      </c>
      <c r="AI267">
        <v>112</v>
      </c>
      <c r="AJ267" t="s">
        <v>129</v>
      </c>
      <c r="AK267">
        <v>1005105</v>
      </c>
      <c r="AL267" t="s">
        <v>227</v>
      </c>
      <c r="AM267">
        <v>100510501</v>
      </c>
      <c r="AN267" t="s">
        <v>228</v>
      </c>
      <c r="AO267">
        <v>35.465449769999999</v>
      </c>
      <c r="AP267">
        <v>139.53241829999999</v>
      </c>
      <c r="AQ267">
        <v>112</v>
      </c>
      <c r="AR267" t="s">
        <v>129</v>
      </c>
      <c r="AS267">
        <v>1005117</v>
      </c>
      <c r="AT267" t="s">
        <v>306</v>
      </c>
      <c r="AU267">
        <v>100511702</v>
      </c>
      <c r="AV267" t="s">
        <v>307</v>
      </c>
      <c r="AW267">
        <v>37</v>
      </c>
      <c r="AX267">
        <v>1</v>
      </c>
      <c r="AY267" t="s">
        <v>74</v>
      </c>
      <c r="AZ267" t="s">
        <v>133</v>
      </c>
      <c r="BA267">
        <v>420</v>
      </c>
      <c r="BB267" t="s">
        <v>177</v>
      </c>
      <c r="BC267">
        <v>18.2</v>
      </c>
      <c r="BD267">
        <v>1</v>
      </c>
      <c r="BE267">
        <v>1477</v>
      </c>
      <c r="BF267">
        <v>8.1999999999999993</v>
      </c>
      <c r="BG267">
        <v>0</v>
      </c>
      <c r="BH267">
        <v>0</v>
      </c>
      <c r="BI267">
        <v>0</v>
      </c>
      <c r="BJ267">
        <v>0</v>
      </c>
      <c r="BK267">
        <v>0</v>
      </c>
      <c r="BL267">
        <v>0</v>
      </c>
      <c r="BM267">
        <v>0</v>
      </c>
      <c r="BN267">
        <v>0</v>
      </c>
      <c r="BO267">
        <v>0</v>
      </c>
      <c r="BP267">
        <v>0</v>
      </c>
      <c r="BQ267">
        <v>0</v>
      </c>
      <c r="BR267">
        <v>1</v>
      </c>
      <c r="BS267">
        <v>1379</v>
      </c>
      <c r="BT267">
        <v>6.9</v>
      </c>
      <c r="BU267">
        <v>1</v>
      </c>
      <c r="BV267">
        <v>1379</v>
      </c>
      <c r="BW267">
        <v>18.2</v>
      </c>
      <c r="BX267">
        <v>0</v>
      </c>
      <c r="BY267">
        <v>0</v>
      </c>
      <c r="BZ267">
        <v>0</v>
      </c>
      <c r="CA267">
        <v>0</v>
      </c>
      <c r="CB267">
        <v>0</v>
      </c>
      <c r="CC267">
        <v>0</v>
      </c>
      <c r="CD267">
        <v>0</v>
      </c>
      <c r="CE267">
        <v>0</v>
      </c>
      <c r="CF267">
        <v>0</v>
      </c>
      <c r="CG267" t="s">
        <v>1380</v>
      </c>
      <c r="CH267" t="s">
        <v>969</v>
      </c>
      <c r="CI267" t="s">
        <v>1386</v>
      </c>
      <c r="CJ267" t="s">
        <v>974</v>
      </c>
      <c r="CK267" t="s">
        <v>972</v>
      </c>
    </row>
    <row r="268" spans="1:89" hidden="1" x14ac:dyDescent="0.15">
      <c r="A268">
        <v>256717</v>
      </c>
      <c r="B268" t="s">
        <v>123</v>
      </c>
      <c r="C268">
        <v>500</v>
      </c>
      <c r="D268" t="s">
        <v>148</v>
      </c>
      <c r="E268" s="10">
        <v>40131.488171296296</v>
      </c>
      <c r="F268" s="10">
        <v>40131</v>
      </c>
      <c r="G268" s="12">
        <v>0.48817129629605915</v>
      </c>
      <c r="H268" s="12">
        <v>0.5</v>
      </c>
      <c r="I268" s="12">
        <v>0.5</v>
      </c>
      <c r="J268" s="10">
        <v>40131.5</v>
      </c>
      <c r="K268" s="10">
        <v>40131.503645833334</v>
      </c>
      <c r="L268">
        <v>2.35551232166018E-3</v>
      </c>
      <c r="M268">
        <v>2.2283333330000001</v>
      </c>
      <c r="N268">
        <v>0.31055310000000003</v>
      </c>
      <c r="O268">
        <v>0.11078209999999999</v>
      </c>
      <c r="P268">
        <v>0.39</v>
      </c>
      <c r="Q268">
        <v>0.29493464000000003</v>
      </c>
      <c r="R268">
        <v>2.2882860000000001E-2</v>
      </c>
      <c r="S268">
        <v>0.45</v>
      </c>
      <c r="T268">
        <v>0.68208000000000002</v>
      </c>
      <c r="U268">
        <v>4</v>
      </c>
      <c r="V268">
        <f>VLOOKUP(J268,天気!$E$2:$J$721,4,FALSE)</f>
        <v>18.5</v>
      </c>
      <c r="W268">
        <v>0</v>
      </c>
      <c r="X268">
        <v>1337</v>
      </c>
      <c r="Y268">
        <v>716.28233302635397</v>
      </c>
      <c r="Z268">
        <v>-1.8160999999999987</v>
      </c>
      <c r="AA268">
        <v>-1.8160999999999987</v>
      </c>
      <c r="AB268">
        <v>1.8160999999999987</v>
      </c>
      <c r="AC268">
        <v>35.6295097</v>
      </c>
      <c r="AD268">
        <v>139.68042800000001</v>
      </c>
      <c r="AE268">
        <v>36.505600000000001</v>
      </c>
      <c r="AF268">
        <v>34.689500000000002</v>
      </c>
      <c r="AG268">
        <v>36.505600000000001</v>
      </c>
      <c r="AH268">
        <v>34.689500000000002</v>
      </c>
      <c r="AO268">
        <v>35.629059089999998</v>
      </c>
      <c r="AP268">
        <v>139.68833509999999</v>
      </c>
      <c r="AW268">
        <v>38</v>
      </c>
      <c r="AX268">
        <v>1</v>
      </c>
      <c r="AY268" t="s">
        <v>74</v>
      </c>
      <c r="AZ268" t="s">
        <v>125</v>
      </c>
      <c r="BA268">
        <v>420</v>
      </c>
      <c r="BB268" t="s">
        <v>177</v>
      </c>
      <c r="BC268">
        <v>9.3000000000000007</v>
      </c>
      <c r="BD268">
        <v>1</v>
      </c>
      <c r="BE268">
        <v>812</v>
      </c>
      <c r="BF268">
        <v>4.5</v>
      </c>
      <c r="BG268">
        <v>0</v>
      </c>
      <c r="BH268">
        <v>0</v>
      </c>
      <c r="BI268">
        <v>0</v>
      </c>
      <c r="BJ268">
        <v>0</v>
      </c>
      <c r="BK268">
        <v>0</v>
      </c>
      <c r="BL268">
        <v>0</v>
      </c>
      <c r="BM268">
        <v>0</v>
      </c>
      <c r="BN268">
        <v>0</v>
      </c>
      <c r="BO268">
        <v>0</v>
      </c>
      <c r="BP268">
        <v>0</v>
      </c>
      <c r="BQ268">
        <v>0</v>
      </c>
      <c r="BR268">
        <v>1</v>
      </c>
      <c r="BS268">
        <v>771</v>
      </c>
      <c r="BT268">
        <v>3.9</v>
      </c>
      <c r="BU268">
        <v>1</v>
      </c>
      <c r="BV268">
        <v>771</v>
      </c>
      <c r="BW268">
        <v>9.3000000000000007</v>
      </c>
      <c r="BX268">
        <v>0</v>
      </c>
      <c r="BY268">
        <v>0</v>
      </c>
      <c r="BZ268">
        <v>0</v>
      </c>
      <c r="CA268">
        <v>0</v>
      </c>
      <c r="CB268">
        <v>0</v>
      </c>
      <c r="CC268">
        <v>0</v>
      </c>
      <c r="CD268">
        <v>0</v>
      </c>
      <c r="CE268">
        <v>0</v>
      </c>
      <c r="CF268">
        <v>0</v>
      </c>
      <c r="CG268" t="s">
        <v>1361</v>
      </c>
      <c r="CH268" t="s">
        <v>1007</v>
      </c>
      <c r="CI268" t="s">
        <v>1362</v>
      </c>
      <c r="CJ268" t="s">
        <v>1002</v>
      </c>
      <c r="CK268" t="s">
        <v>972</v>
      </c>
    </row>
    <row r="269" spans="1:89" hidden="1" x14ac:dyDescent="0.15">
      <c r="A269">
        <v>256719</v>
      </c>
      <c r="B269" t="s">
        <v>123</v>
      </c>
      <c r="C269">
        <v>200</v>
      </c>
      <c r="D269" t="s">
        <v>206</v>
      </c>
      <c r="E269" s="10">
        <v>40131.504930555559</v>
      </c>
      <c r="F269" s="10">
        <v>40131</v>
      </c>
      <c r="G269" s="12">
        <v>0.50493055555853061</v>
      </c>
      <c r="H269" s="12">
        <v>0.54166666666666696</v>
      </c>
      <c r="I269" s="12">
        <v>0.54166666666666696</v>
      </c>
      <c r="J269" s="10">
        <v>40131.541666666664</v>
      </c>
      <c r="K269" s="10">
        <v>40131.511574074073</v>
      </c>
      <c r="L269">
        <v>2.2724654377880228E-3</v>
      </c>
      <c r="M269">
        <v>0.95666666700000003</v>
      </c>
      <c r="N269">
        <v>0.33729749999999997</v>
      </c>
      <c r="O269">
        <v>0.1203225</v>
      </c>
      <c r="P269">
        <v>0.43</v>
      </c>
      <c r="Q269">
        <v>0.32033400000000001</v>
      </c>
      <c r="R269">
        <v>2.4853500000000001E-2</v>
      </c>
      <c r="S269">
        <v>0.67</v>
      </c>
      <c r="T269">
        <v>0.80723999999999996</v>
      </c>
      <c r="U269">
        <v>0.5</v>
      </c>
      <c r="V269">
        <f>VLOOKUP(J269,天気!$E$2:$J$721,4,FALSE)</f>
        <v>20.9</v>
      </c>
      <c r="W269">
        <v>0</v>
      </c>
      <c r="X269">
        <v>574</v>
      </c>
      <c r="Y269">
        <v>714.68282266311576</v>
      </c>
      <c r="Z269">
        <v>-1.9725000000000037</v>
      </c>
      <c r="AA269">
        <v>-1.9725000000000037</v>
      </c>
      <c r="AB269">
        <v>1.9725000000000037</v>
      </c>
      <c r="AC269">
        <v>35.629118079999998</v>
      </c>
      <c r="AD269">
        <v>139.68789520000001</v>
      </c>
      <c r="AE269">
        <v>35.4176</v>
      </c>
      <c r="AF269">
        <v>33.445099999999996</v>
      </c>
      <c r="AG269">
        <v>35.4176</v>
      </c>
      <c r="AH269">
        <v>33.445099999999996</v>
      </c>
      <c r="AO269">
        <v>35.631038539999999</v>
      </c>
      <c r="AP269">
        <v>139.68034750000001</v>
      </c>
      <c r="AW269">
        <v>38</v>
      </c>
      <c r="AX269">
        <v>1</v>
      </c>
      <c r="AY269" t="s">
        <v>74</v>
      </c>
      <c r="AZ269" t="s">
        <v>125</v>
      </c>
      <c r="BA269">
        <v>420</v>
      </c>
      <c r="BB269" t="s">
        <v>177</v>
      </c>
      <c r="BC269">
        <v>10.6</v>
      </c>
      <c r="BD269">
        <v>1</v>
      </c>
      <c r="BE269">
        <v>961</v>
      </c>
      <c r="BF269">
        <v>6.7</v>
      </c>
      <c r="BG269">
        <v>0</v>
      </c>
      <c r="BH269">
        <v>0</v>
      </c>
      <c r="BI269">
        <v>0</v>
      </c>
      <c r="BJ269">
        <v>0</v>
      </c>
      <c r="BK269">
        <v>0</v>
      </c>
      <c r="BL269">
        <v>0</v>
      </c>
      <c r="BM269">
        <v>0</v>
      </c>
      <c r="BN269">
        <v>0</v>
      </c>
      <c r="BO269">
        <v>0</v>
      </c>
      <c r="BP269">
        <v>0</v>
      </c>
      <c r="BQ269">
        <v>0</v>
      </c>
      <c r="BR269">
        <v>1</v>
      </c>
      <c r="BS269">
        <v>868</v>
      </c>
      <c r="BT269">
        <v>4.3</v>
      </c>
      <c r="BU269">
        <v>1</v>
      </c>
      <c r="BV269">
        <v>868</v>
      </c>
      <c r="BW269">
        <v>10.6</v>
      </c>
      <c r="BX269">
        <v>0</v>
      </c>
      <c r="BY269">
        <v>0</v>
      </c>
      <c r="BZ269">
        <v>0</v>
      </c>
      <c r="CA269">
        <v>0</v>
      </c>
      <c r="CB269">
        <v>0</v>
      </c>
      <c r="CC269">
        <v>0</v>
      </c>
      <c r="CD269">
        <v>0</v>
      </c>
      <c r="CE269">
        <v>0</v>
      </c>
      <c r="CF269">
        <v>0</v>
      </c>
      <c r="CG269" t="s">
        <v>1362</v>
      </c>
      <c r="CH269" t="s">
        <v>1002</v>
      </c>
      <c r="CI269" t="s">
        <v>969</v>
      </c>
      <c r="CJ269" t="s">
        <v>969</v>
      </c>
      <c r="CK269" t="s">
        <v>972</v>
      </c>
    </row>
    <row r="270" spans="1:89" x14ac:dyDescent="0.15">
      <c r="A270">
        <v>256720</v>
      </c>
      <c r="B270" t="s">
        <v>128</v>
      </c>
      <c r="C270">
        <v>200</v>
      </c>
      <c r="D270" t="s">
        <v>206</v>
      </c>
      <c r="E270" s="10">
        <v>40131.506516203706</v>
      </c>
      <c r="F270" s="10">
        <v>40131</v>
      </c>
      <c r="G270" s="12">
        <v>0.50651620370626915</v>
      </c>
      <c r="H270" s="12">
        <v>0.54166666666666696</v>
      </c>
      <c r="I270" s="12">
        <v>0.54166666666666696</v>
      </c>
      <c r="J270" s="10">
        <v>40131.541666666664</v>
      </c>
      <c r="K270" s="10">
        <v>40131.517326388886</v>
      </c>
      <c r="L270">
        <v>3.324534360950549E-3</v>
      </c>
      <c r="M270">
        <v>1.94</v>
      </c>
      <c r="N270">
        <v>0.88514729999999997</v>
      </c>
      <c r="O270">
        <v>0.31575429999999999</v>
      </c>
      <c r="P270">
        <v>0.78</v>
      </c>
      <c r="Q270">
        <v>0.84063111999999995</v>
      </c>
      <c r="R270">
        <v>6.5221379999999995E-2</v>
      </c>
      <c r="S270">
        <v>0.8</v>
      </c>
      <c r="T270">
        <v>1.78752</v>
      </c>
      <c r="U270">
        <v>0.5</v>
      </c>
      <c r="V270">
        <f>VLOOKUP(J270,天気!$E$2:$J$721,4,FALSE)</f>
        <v>20.9</v>
      </c>
      <c r="W270">
        <v>0</v>
      </c>
      <c r="X270">
        <v>934</v>
      </c>
      <c r="Y270">
        <v>1383.8627777366569</v>
      </c>
      <c r="Z270">
        <v>5.1763000000000048</v>
      </c>
      <c r="AA270">
        <v>5.1763000000000048</v>
      </c>
      <c r="AB270">
        <v>5.1763000000000048</v>
      </c>
      <c r="AC270">
        <v>35.46406571</v>
      </c>
      <c r="AD270">
        <v>139.53205879999999</v>
      </c>
      <c r="AE270">
        <v>62.114899999999999</v>
      </c>
      <c r="AF270">
        <v>67.291200000000003</v>
      </c>
      <c r="AG270">
        <v>67.291200000000003</v>
      </c>
      <c r="AH270">
        <v>62.114899999999999</v>
      </c>
      <c r="AI270">
        <v>112</v>
      </c>
      <c r="AJ270" t="s">
        <v>129</v>
      </c>
      <c r="AK270">
        <v>1005118</v>
      </c>
      <c r="AL270" t="s">
        <v>229</v>
      </c>
      <c r="AM270">
        <v>100511802</v>
      </c>
      <c r="AN270" t="s">
        <v>347</v>
      </c>
      <c r="AO270">
        <v>35.460187269999999</v>
      </c>
      <c r="AP270">
        <v>139.51753740000001</v>
      </c>
      <c r="AQ270">
        <v>112</v>
      </c>
      <c r="AR270" t="s">
        <v>129</v>
      </c>
      <c r="AS270">
        <v>1005121</v>
      </c>
      <c r="AT270" t="s">
        <v>453</v>
      </c>
      <c r="AU270">
        <v>100512101</v>
      </c>
      <c r="AV270" t="s">
        <v>454</v>
      </c>
      <c r="AW270">
        <v>45</v>
      </c>
      <c r="AX270">
        <v>1</v>
      </c>
      <c r="AY270" t="s">
        <v>74</v>
      </c>
      <c r="AZ270" t="s">
        <v>133</v>
      </c>
      <c r="BA270">
        <v>200</v>
      </c>
      <c r="BB270" t="s">
        <v>114</v>
      </c>
      <c r="BC270">
        <v>9.9</v>
      </c>
      <c r="BD270">
        <v>1</v>
      </c>
      <c r="BE270">
        <v>2128</v>
      </c>
      <c r="BF270">
        <v>8</v>
      </c>
      <c r="BG270">
        <v>1</v>
      </c>
      <c r="BH270">
        <v>2</v>
      </c>
      <c r="BI270">
        <v>140</v>
      </c>
      <c r="BJ270" t="s">
        <v>229</v>
      </c>
      <c r="BK270" t="s">
        <v>134</v>
      </c>
      <c r="BL270">
        <v>0</v>
      </c>
      <c r="BM270">
        <v>134</v>
      </c>
      <c r="BN270">
        <v>1.7</v>
      </c>
      <c r="BO270">
        <v>495</v>
      </c>
      <c r="BP270">
        <v>6.2</v>
      </c>
      <c r="BQ270">
        <v>9.9</v>
      </c>
      <c r="BR270">
        <v>1</v>
      </c>
      <c r="BS270">
        <v>1557</v>
      </c>
      <c r="BT270">
        <v>7.8</v>
      </c>
      <c r="BU270">
        <v>1</v>
      </c>
      <c r="BV270">
        <v>1557</v>
      </c>
      <c r="BW270">
        <v>19.399999999999999</v>
      </c>
      <c r="BX270">
        <v>0</v>
      </c>
      <c r="BY270">
        <v>0</v>
      </c>
      <c r="BZ270">
        <v>0</v>
      </c>
      <c r="CA270">
        <v>0</v>
      </c>
      <c r="CB270">
        <v>0</v>
      </c>
      <c r="CC270">
        <v>0</v>
      </c>
      <c r="CD270">
        <v>0</v>
      </c>
      <c r="CE270">
        <v>0</v>
      </c>
      <c r="CF270">
        <v>0</v>
      </c>
      <c r="CG270" t="s">
        <v>1249</v>
      </c>
      <c r="CH270" t="s">
        <v>1016</v>
      </c>
      <c r="CI270" t="s">
        <v>969</v>
      </c>
      <c r="CJ270" t="s">
        <v>969</v>
      </c>
      <c r="CK270" t="s">
        <v>972</v>
      </c>
    </row>
    <row r="271" spans="1:89" x14ac:dyDescent="0.15">
      <c r="A271">
        <v>256724</v>
      </c>
      <c r="B271" t="s">
        <v>193</v>
      </c>
      <c r="C271">
        <v>200</v>
      </c>
      <c r="D271" t="s">
        <v>206</v>
      </c>
      <c r="E271" s="10">
        <v>40131.536087962966</v>
      </c>
      <c r="F271" s="10">
        <v>40131</v>
      </c>
      <c r="G271" s="12">
        <v>0.53608796296612127</v>
      </c>
      <c r="H271" s="12">
        <v>0.54166666666666696</v>
      </c>
      <c r="I271" s="12">
        <v>0.54166666666666696</v>
      </c>
      <c r="J271" s="10">
        <v>40131.541666666664</v>
      </c>
      <c r="K271" s="10">
        <v>40131.549664351849</v>
      </c>
      <c r="L271">
        <v>2.7138001958863858E-2</v>
      </c>
      <c r="M271">
        <v>1.9550000000000001</v>
      </c>
      <c r="N271">
        <v>4.7380509000000002</v>
      </c>
      <c r="O271">
        <v>1.6901819</v>
      </c>
      <c r="P271">
        <v>0.51</v>
      </c>
      <c r="Q271">
        <v>4.49976296</v>
      </c>
      <c r="R271">
        <v>0.34911954000000001</v>
      </c>
      <c r="S271">
        <v>0.79</v>
      </c>
      <c r="T271">
        <v>1.3465199999999999</v>
      </c>
      <c r="U271">
        <v>0.5</v>
      </c>
      <c r="V271">
        <f>VLOOKUP(J271,天気!$E$2:$J$721,4,FALSE)</f>
        <v>20.9</v>
      </c>
      <c r="W271">
        <v>0</v>
      </c>
      <c r="X271">
        <v>1173</v>
      </c>
      <c r="Y271">
        <v>657.69097043173826</v>
      </c>
      <c r="Z271">
        <v>27.707899999999999</v>
      </c>
      <c r="AA271">
        <v>27.707899999999999</v>
      </c>
      <c r="AB271">
        <v>27.707899999999999</v>
      </c>
      <c r="AC271">
        <v>35.439115809999997</v>
      </c>
      <c r="AD271">
        <v>139.64251759999999</v>
      </c>
      <c r="AE271">
        <v>5.0819000000000001</v>
      </c>
      <c r="AF271">
        <v>32.7898</v>
      </c>
      <c r="AG271">
        <v>32.7898</v>
      </c>
      <c r="AH271">
        <v>5.0819000000000001</v>
      </c>
      <c r="AI271">
        <v>104</v>
      </c>
      <c r="AJ271" t="s">
        <v>110</v>
      </c>
      <c r="AK271">
        <v>1003018</v>
      </c>
      <c r="AL271" t="s">
        <v>111</v>
      </c>
      <c r="AM271">
        <v>100301807</v>
      </c>
      <c r="AN271" t="s">
        <v>341</v>
      </c>
      <c r="AO271">
        <v>35.435859559999997</v>
      </c>
      <c r="AP271">
        <v>139.64857939999999</v>
      </c>
      <c r="AQ271">
        <v>104</v>
      </c>
      <c r="AR271" t="s">
        <v>110</v>
      </c>
      <c r="AS271">
        <v>1003017</v>
      </c>
      <c r="AT271" t="s">
        <v>163</v>
      </c>
      <c r="AU271">
        <v>100301703</v>
      </c>
      <c r="AV271" t="s">
        <v>194</v>
      </c>
      <c r="AW271">
        <v>47</v>
      </c>
      <c r="AX271">
        <v>1</v>
      </c>
      <c r="AY271" t="s">
        <v>74</v>
      </c>
      <c r="AZ271" t="s">
        <v>161</v>
      </c>
      <c r="BA271">
        <v>420</v>
      </c>
      <c r="BB271" t="s">
        <v>177</v>
      </c>
      <c r="BC271">
        <v>12.2</v>
      </c>
      <c r="BD271">
        <v>1</v>
      </c>
      <c r="BE271">
        <v>1603</v>
      </c>
      <c r="BF271">
        <v>7.9</v>
      </c>
      <c r="BG271">
        <v>1</v>
      </c>
      <c r="BH271">
        <v>1</v>
      </c>
      <c r="BI271">
        <v>130</v>
      </c>
      <c r="BJ271" t="s">
        <v>116</v>
      </c>
      <c r="BK271" t="s">
        <v>195</v>
      </c>
      <c r="BL271">
        <v>0</v>
      </c>
      <c r="BM271">
        <v>1236</v>
      </c>
      <c r="BN271">
        <v>14.6</v>
      </c>
      <c r="BO271">
        <v>1005</v>
      </c>
      <c r="BP271">
        <v>12.1</v>
      </c>
      <c r="BQ271">
        <v>27.7</v>
      </c>
      <c r="BR271">
        <v>1</v>
      </c>
      <c r="BS271">
        <v>1021</v>
      </c>
      <c r="BT271">
        <v>5.0999999999999996</v>
      </c>
      <c r="BU271">
        <v>1</v>
      </c>
      <c r="BV271">
        <v>1021</v>
      </c>
      <c r="BW271">
        <v>12.2</v>
      </c>
      <c r="BX271">
        <v>1</v>
      </c>
      <c r="BY271">
        <v>0.28999999999999998</v>
      </c>
      <c r="BZ271">
        <v>2</v>
      </c>
      <c r="CA271">
        <v>210</v>
      </c>
      <c r="CB271">
        <v>41</v>
      </c>
      <c r="CC271">
        <v>0.6</v>
      </c>
      <c r="CD271">
        <v>233</v>
      </c>
      <c r="CE271">
        <v>3.5</v>
      </c>
      <c r="CF271">
        <v>6.1</v>
      </c>
      <c r="CG271" t="s">
        <v>1160</v>
      </c>
      <c r="CH271" t="s">
        <v>998</v>
      </c>
      <c r="CI271" t="s">
        <v>969</v>
      </c>
      <c r="CJ271" t="s">
        <v>969</v>
      </c>
      <c r="CK271" t="s">
        <v>972</v>
      </c>
    </row>
    <row r="272" spans="1:89" hidden="1" x14ac:dyDescent="0.15">
      <c r="A272">
        <v>256727</v>
      </c>
      <c r="B272" t="s">
        <v>186</v>
      </c>
      <c r="C272">
        <v>500</v>
      </c>
      <c r="D272" t="s">
        <v>148</v>
      </c>
      <c r="E272" s="10">
        <v>40131.567928240744</v>
      </c>
      <c r="F272" s="10">
        <v>40131</v>
      </c>
      <c r="G272" s="12">
        <v>0.56792824074364034</v>
      </c>
      <c r="H272" s="12">
        <v>0.58333333333333404</v>
      </c>
      <c r="I272" s="12">
        <v>0.58333333333333404</v>
      </c>
      <c r="J272" s="10">
        <v>40131.583333333336</v>
      </c>
      <c r="K272" s="10">
        <v>40131.621620370373</v>
      </c>
      <c r="L272">
        <v>1.2212169735788632E-3</v>
      </c>
      <c r="M272">
        <v>1.58</v>
      </c>
      <c r="N272">
        <v>0.26082630000000001</v>
      </c>
      <c r="O272">
        <v>9.3043299999999995E-2</v>
      </c>
      <c r="P272">
        <v>0.62</v>
      </c>
      <c r="Q272">
        <v>0.24770871999999999</v>
      </c>
      <c r="R272">
        <v>1.9218780000000001E-2</v>
      </c>
      <c r="S272">
        <v>7.7316666669999998</v>
      </c>
      <c r="T272">
        <v>1.2457199999999999</v>
      </c>
      <c r="U272">
        <v>0</v>
      </c>
      <c r="V272">
        <f>VLOOKUP(J272,天気!$E$2:$J$721,4,FALSE)</f>
        <v>20.9</v>
      </c>
      <c r="W272">
        <v>1</v>
      </c>
      <c r="X272">
        <v>4639</v>
      </c>
      <c r="Y272">
        <v>1130.6325562118454</v>
      </c>
      <c r="Z272">
        <v>1.5253000000000001</v>
      </c>
      <c r="AA272">
        <v>1.5253000000000001</v>
      </c>
      <c r="AB272">
        <v>1.5253000000000001</v>
      </c>
      <c r="AC272">
        <v>35.459489840000003</v>
      </c>
      <c r="AD272">
        <v>139.61457970000001</v>
      </c>
      <c r="AE272">
        <v>3.8043999999999998</v>
      </c>
      <c r="AF272">
        <v>5.3296999999999999</v>
      </c>
      <c r="AG272">
        <v>5.3296999999999999</v>
      </c>
      <c r="AH272">
        <v>3.8043999999999998</v>
      </c>
      <c r="AI272">
        <v>103</v>
      </c>
      <c r="AJ272" t="s">
        <v>71</v>
      </c>
      <c r="AK272">
        <v>1002008</v>
      </c>
      <c r="AL272" t="s">
        <v>187</v>
      </c>
      <c r="AM272">
        <v>100200801</v>
      </c>
      <c r="AN272" t="s">
        <v>188</v>
      </c>
      <c r="AO272">
        <v>35.454318600000001</v>
      </c>
      <c r="AP272">
        <v>139.6038294</v>
      </c>
      <c r="AQ272">
        <v>106</v>
      </c>
      <c r="AR272" t="s">
        <v>249</v>
      </c>
      <c r="AS272">
        <v>1005012</v>
      </c>
      <c r="AT272" t="s">
        <v>459</v>
      </c>
      <c r="AU272">
        <v>100501203</v>
      </c>
      <c r="AV272" t="s">
        <v>684</v>
      </c>
      <c r="AW272">
        <v>0</v>
      </c>
      <c r="AX272">
        <v>2</v>
      </c>
      <c r="AY272" t="s">
        <v>100</v>
      </c>
      <c r="AZ272" t="s">
        <v>75</v>
      </c>
      <c r="BA272">
        <v>100</v>
      </c>
      <c r="BB272" t="s">
        <v>76</v>
      </c>
      <c r="BC272">
        <v>6.6</v>
      </c>
      <c r="BD272">
        <v>1</v>
      </c>
      <c r="BE272">
        <v>1483</v>
      </c>
      <c r="BF272">
        <v>6.6</v>
      </c>
      <c r="BG272">
        <v>1</v>
      </c>
      <c r="BH272">
        <v>3</v>
      </c>
      <c r="BI272">
        <v>140</v>
      </c>
      <c r="BJ272" t="s">
        <v>191</v>
      </c>
      <c r="BK272" t="s">
        <v>684</v>
      </c>
      <c r="BL272">
        <v>0</v>
      </c>
      <c r="BM272">
        <v>308</v>
      </c>
      <c r="BN272">
        <v>3.7</v>
      </c>
      <c r="BO272">
        <v>155</v>
      </c>
      <c r="BP272">
        <v>1.8</v>
      </c>
      <c r="BQ272">
        <v>8.5</v>
      </c>
      <c r="BR272">
        <v>1</v>
      </c>
      <c r="BS272">
        <v>1249</v>
      </c>
      <c r="BT272">
        <v>6.2</v>
      </c>
      <c r="BU272">
        <v>1</v>
      </c>
      <c r="BV272">
        <v>1249</v>
      </c>
      <c r="BW272">
        <v>15.8</v>
      </c>
      <c r="BX272">
        <v>1</v>
      </c>
      <c r="BY272">
        <v>0.8</v>
      </c>
      <c r="BZ272">
        <v>2</v>
      </c>
      <c r="CA272">
        <v>210</v>
      </c>
      <c r="CB272">
        <v>417</v>
      </c>
      <c r="CC272">
        <v>6.3</v>
      </c>
      <c r="CD272">
        <v>147</v>
      </c>
      <c r="CE272">
        <v>2.2000000000000002</v>
      </c>
      <c r="CF272">
        <v>10.5</v>
      </c>
      <c r="CG272" t="s">
        <v>1120</v>
      </c>
      <c r="CH272" t="s">
        <v>969</v>
      </c>
      <c r="CI272" t="s">
        <v>1146</v>
      </c>
      <c r="CJ272" t="s">
        <v>974</v>
      </c>
      <c r="CK272" t="s">
        <v>986</v>
      </c>
    </row>
    <row r="273" spans="1:89" hidden="1" x14ac:dyDescent="0.15">
      <c r="A273">
        <v>256729</v>
      </c>
      <c r="B273" t="s">
        <v>69</v>
      </c>
      <c r="C273">
        <v>600</v>
      </c>
      <c r="D273" t="s">
        <v>212</v>
      </c>
      <c r="E273" s="10">
        <v>40131.583356481482</v>
      </c>
      <c r="F273" s="10">
        <v>40131</v>
      </c>
      <c r="G273" s="12">
        <v>0.583356481482042</v>
      </c>
      <c r="H273" s="12">
        <v>0.625</v>
      </c>
      <c r="I273" s="12">
        <v>0.625</v>
      </c>
      <c r="J273" s="10">
        <v>40131.625</v>
      </c>
      <c r="K273" s="10">
        <v>40131.621469907404</v>
      </c>
      <c r="L273">
        <v>3.4897798742138309E-4</v>
      </c>
      <c r="M273">
        <v>5.4883333329999999</v>
      </c>
      <c r="N273">
        <v>7.5906899999999999E-2</v>
      </c>
      <c r="O273">
        <v>2.7077899999999998E-2</v>
      </c>
      <c r="P273">
        <v>0.64</v>
      </c>
      <c r="Q273">
        <v>7.2089360000000005E-2</v>
      </c>
      <c r="R273">
        <v>5.5931399999999999E-3</v>
      </c>
      <c r="S273">
        <v>0.65</v>
      </c>
      <c r="T273">
        <v>1.37592</v>
      </c>
      <c r="U273">
        <v>0</v>
      </c>
      <c r="V273">
        <f>VLOOKUP(J273,天気!$E$2:$J$721,4,FALSE)</f>
        <v>19.899999999999999</v>
      </c>
      <c r="W273">
        <v>0</v>
      </c>
      <c r="X273">
        <v>3293</v>
      </c>
      <c r="Y273">
        <v>1095.5919569905036</v>
      </c>
      <c r="Z273">
        <v>-0.4438999999999993</v>
      </c>
      <c r="AA273">
        <v>-0.4438999999999993</v>
      </c>
      <c r="AB273">
        <v>0.4438999999999993</v>
      </c>
      <c r="AC273">
        <v>35.63554465</v>
      </c>
      <c r="AD273">
        <v>139.6282482</v>
      </c>
      <c r="AE273">
        <v>43.0167</v>
      </c>
      <c r="AF273">
        <v>42.572800000000001</v>
      </c>
      <c r="AG273">
        <v>43.0167</v>
      </c>
      <c r="AH273">
        <v>42.572800000000001</v>
      </c>
      <c r="AO273">
        <v>35.626537800000001</v>
      </c>
      <c r="AP273">
        <v>139.63316750000001</v>
      </c>
      <c r="AW273">
        <v>44</v>
      </c>
      <c r="AX273">
        <v>1</v>
      </c>
      <c r="AY273" t="s">
        <v>74</v>
      </c>
      <c r="AZ273" t="s">
        <v>75</v>
      </c>
      <c r="BA273">
        <v>420</v>
      </c>
      <c r="BB273" t="s">
        <v>177</v>
      </c>
      <c r="BC273">
        <v>15.5</v>
      </c>
      <c r="BD273">
        <v>1</v>
      </c>
      <c r="BE273">
        <v>1638</v>
      </c>
      <c r="BF273">
        <v>6.5</v>
      </c>
      <c r="BG273">
        <v>1</v>
      </c>
      <c r="BH273">
        <v>27</v>
      </c>
      <c r="BI273">
        <v>210</v>
      </c>
      <c r="BJ273" t="s">
        <v>78</v>
      </c>
      <c r="BK273" t="s">
        <v>685</v>
      </c>
      <c r="BL273">
        <v>0</v>
      </c>
      <c r="BM273">
        <v>1648</v>
      </c>
      <c r="BN273">
        <v>20.2</v>
      </c>
      <c r="BO273">
        <v>127</v>
      </c>
      <c r="BP273">
        <v>1.9</v>
      </c>
      <c r="BQ273">
        <v>49.1</v>
      </c>
      <c r="BR273">
        <v>1</v>
      </c>
      <c r="BS273">
        <v>1272</v>
      </c>
      <c r="BT273">
        <v>6.4</v>
      </c>
      <c r="BU273">
        <v>1</v>
      </c>
      <c r="BV273">
        <v>1272</v>
      </c>
      <c r="BW273">
        <v>15.5</v>
      </c>
      <c r="BX273">
        <v>0</v>
      </c>
      <c r="BY273">
        <v>0</v>
      </c>
      <c r="BZ273">
        <v>0</v>
      </c>
      <c r="CA273">
        <v>0</v>
      </c>
      <c r="CB273">
        <v>0</v>
      </c>
      <c r="CC273">
        <v>0</v>
      </c>
      <c r="CD273">
        <v>0</v>
      </c>
      <c r="CE273">
        <v>0</v>
      </c>
      <c r="CF273">
        <v>0</v>
      </c>
      <c r="CG273" t="s">
        <v>984</v>
      </c>
      <c r="CH273" t="s">
        <v>70</v>
      </c>
      <c r="CI273" t="s">
        <v>1010</v>
      </c>
      <c r="CJ273" t="s">
        <v>1002</v>
      </c>
      <c r="CK273" t="s">
        <v>972</v>
      </c>
    </row>
    <row r="274" spans="1:89" hidden="1" x14ac:dyDescent="0.15">
      <c r="A274">
        <v>256738</v>
      </c>
      <c r="B274" t="s">
        <v>128</v>
      </c>
      <c r="C274">
        <v>800</v>
      </c>
      <c r="D274" t="s">
        <v>285</v>
      </c>
      <c r="E274" s="10">
        <v>40131.611145833333</v>
      </c>
      <c r="F274" s="10">
        <v>40131</v>
      </c>
      <c r="G274" s="12">
        <v>0.61114583333255723</v>
      </c>
      <c r="H274" s="12">
        <v>0.625</v>
      </c>
      <c r="I274" s="12">
        <v>0.625</v>
      </c>
      <c r="J274" s="10">
        <v>40131.625</v>
      </c>
      <c r="K274" s="10">
        <v>40131.659756944442</v>
      </c>
      <c r="L274">
        <v>1.4536193447737891E-2</v>
      </c>
      <c r="M274">
        <v>7</v>
      </c>
      <c r="N274">
        <v>1.5933267</v>
      </c>
      <c r="O274">
        <v>0.56837970000000004</v>
      </c>
      <c r="P274">
        <v>0.32</v>
      </c>
      <c r="Q274">
        <v>1.5131944799999999</v>
      </c>
      <c r="R274">
        <v>0.11740302</v>
      </c>
      <c r="S274">
        <v>0.76</v>
      </c>
      <c r="T274">
        <v>1.1255999999999999</v>
      </c>
      <c r="U274">
        <v>0</v>
      </c>
      <c r="V274">
        <f>VLOOKUP(J274,天気!$E$2:$J$721,4,FALSE)</f>
        <v>19.899999999999999</v>
      </c>
      <c r="W274">
        <v>0</v>
      </c>
      <c r="X274">
        <v>4200</v>
      </c>
      <c r="Y274">
        <v>125.46349347770516</v>
      </c>
      <c r="Z274">
        <v>-9.3176999999999879</v>
      </c>
      <c r="AA274">
        <v>-9.3176999999999879</v>
      </c>
      <c r="AB274">
        <v>9.3176999999999879</v>
      </c>
      <c r="AC274">
        <v>35.459377250000003</v>
      </c>
      <c r="AD274">
        <v>139.51692589999999</v>
      </c>
      <c r="AE274">
        <v>73.910799999999995</v>
      </c>
      <c r="AF274">
        <v>64.593100000000007</v>
      </c>
      <c r="AG274">
        <v>73.910799999999995</v>
      </c>
      <c r="AH274">
        <v>64.593100000000007</v>
      </c>
      <c r="AI274">
        <v>112</v>
      </c>
      <c r="AJ274" t="s">
        <v>129</v>
      </c>
      <c r="AK274">
        <v>1005103</v>
      </c>
      <c r="AL274" t="s">
        <v>130</v>
      </c>
      <c r="AM274">
        <v>100510301</v>
      </c>
      <c r="AN274" t="s">
        <v>131</v>
      </c>
      <c r="AO274">
        <v>35.460476929999999</v>
      </c>
      <c r="AP274">
        <v>139.51723699999999</v>
      </c>
      <c r="AQ274">
        <v>112</v>
      </c>
      <c r="AR274" t="s">
        <v>129</v>
      </c>
      <c r="AS274">
        <v>1005121</v>
      </c>
      <c r="AT274" t="s">
        <v>453</v>
      </c>
      <c r="AU274">
        <v>100512101</v>
      </c>
      <c r="AV274" t="s">
        <v>454</v>
      </c>
      <c r="AW274">
        <v>45</v>
      </c>
      <c r="AX274">
        <v>1</v>
      </c>
      <c r="AY274" t="s">
        <v>74</v>
      </c>
      <c r="AZ274" t="s">
        <v>133</v>
      </c>
      <c r="BA274">
        <v>420</v>
      </c>
      <c r="BB274" t="s">
        <v>177</v>
      </c>
      <c r="BC274">
        <v>7.9</v>
      </c>
      <c r="BD274">
        <v>1</v>
      </c>
      <c r="BE274">
        <v>1340</v>
      </c>
      <c r="BF274">
        <v>7.6</v>
      </c>
      <c r="BG274">
        <v>0</v>
      </c>
      <c r="BH274">
        <v>0</v>
      </c>
      <c r="BI274">
        <v>0</v>
      </c>
      <c r="BJ274">
        <v>0</v>
      </c>
      <c r="BK274">
        <v>0</v>
      </c>
      <c r="BL274">
        <v>0</v>
      </c>
      <c r="BM274">
        <v>0</v>
      </c>
      <c r="BN274">
        <v>0</v>
      </c>
      <c r="BO274">
        <v>0</v>
      </c>
      <c r="BP274">
        <v>0</v>
      </c>
      <c r="BQ274">
        <v>0</v>
      </c>
      <c r="BR274">
        <v>1</v>
      </c>
      <c r="BS274">
        <v>641</v>
      </c>
      <c r="BT274">
        <v>3.2</v>
      </c>
      <c r="BU274">
        <v>1</v>
      </c>
      <c r="BV274">
        <v>641</v>
      </c>
      <c r="BW274">
        <v>7.9</v>
      </c>
      <c r="BX274">
        <v>0</v>
      </c>
      <c r="BY274">
        <v>0</v>
      </c>
      <c r="BZ274">
        <v>0</v>
      </c>
      <c r="CA274">
        <v>0</v>
      </c>
      <c r="CB274">
        <v>0</v>
      </c>
      <c r="CC274">
        <v>0</v>
      </c>
      <c r="CD274">
        <v>0</v>
      </c>
      <c r="CE274">
        <v>0</v>
      </c>
      <c r="CF274">
        <v>0</v>
      </c>
      <c r="CG274" t="s">
        <v>969</v>
      </c>
      <c r="CH274" t="s">
        <v>969</v>
      </c>
      <c r="CI274" t="s">
        <v>969</v>
      </c>
      <c r="CJ274" t="s">
        <v>969</v>
      </c>
      <c r="CK274" t="s">
        <v>972</v>
      </c>
    </row>
    <row r="275" spans="1:89" hidden="1" x14ac:dyDescent="0.15">
      <c r="A275">
        <v>256740</v>
      </c>
      <c r="B275" t="s">
        <v>69</v>
      </c>
      <c r="C275">
        <v>800</v>
      </c>
      <c r="D275" t="s">
        <v>285</v>
      </c>
      <c r="E275" s="10">
        <v>40131.622557870367</v>
      </c>
      <c r="F275" s="10">
        <v>40131</v>
      </c>
      <c r="G275" s="12">
        <v>0.62255787036701804</v>
      </c>
      <c r="H275" s="12">
        <v>0.625</v>
      </c>
      <c r="I275" s="12">
        <v>0.625</v>
      </c>
      <c r="J275" s="10">
        <v>40131.625</v>
      </c>
      <c r="K275" s="10">
        <v>40131.686956018515</v>
      </c>
      <c r="L275">
        <v>2.2160821214713446E-3</v>
      </c>
      <c r="M275">
        <v>9.2733333330000001</v>
      </c>
      <c r="N275">
        <v>0.44299260000000001</v>
      </c>
      <c r="O275">
        <v>0.15802659999999999</v>
      </c>
      <c r="P275">
        <v>0.57999999999999996</v>
      </c>
      <c r="Q275">
        <v>0.42071343999999999</v>
      </c>
      <c r="R275">
        <v>3.264156E-2</v>
      </c>
      <c r="S275">
        <v>0.74</v>
      </c>
      <c r="T275">
        <v>1.2163200000000001</v>
      </c>
      <c r="U275">
        <v>0</v>
      </c>
      <c r="V275">
        <f>VLOOKUP(J275,天気!$E$2:$J$721,4,FALSE)</f>
        <v>19.899999999999999</v>
      </c>
      <c r="W275">
        <v>0</v>
      </c>
      <c r="X275">
        <v>5564</v>
      </c>
      <c r="Y275">
        <v>998.22245118149067</v>
      </c>
      <c r="Z275">
        <v>2.590600000000002</v>
      </c>
      <c r="AA275">
        <v>2.590600000000002</v>
      </c>
      <c r="AB275">
        <v>2.590600000000002</v>
      </c>
      <c r="AC275">
        <v>35.627557090000003</v>
      </c>
      <c r="AD275">
        <v>139.63329619999999</v>
      </c>
      <c r="AE275">
        <v>40.324100000000001</v>
      </c>
      <c r="AF275">
        <v>42.914700000000003</v>
      </c>
      <c r="AG275">
        <v>42.914700000000003</v>
      </c>
      <c r="AH275">
        <v>40.324100000000001</v>
      </c>
      <c r="AO275">
        <v>35.635474950000003</v>
      </c>
      <c r="AP275">
        <v>139.6280874</v>
      </c>
      <c r="AW275">
        <v>44</v>
      </c>
      <c r="AX275">
        <v>1</v>
      </c>
      <c r="AY275" t="s">
        <v>74</v>
      </c>
      <c r="AZ275" t="s">
        <v>75</v>
      </c>
      <c r="BA275">
        <v>420</v>
      </c>
      <c r="BB275" t="s">
        <v>177</v>
      </c>
      <c r="BC275">
        <v>14.2</v>
      </c>
      <c r="BD275">
        <v>1</v>
      </c>
      <c r="BE275">
        <v>1448</v>
      </c>
      <c r="BF275">
        <v>7.4</v>
      </c>
      <c r="BG275">
        <v>1</v>
      </c>
      <c r="BH275">
        <v>26</v>
      </c>
      <c r="BI275">
        <v>210</v>
      </c>
      <c r="BJ275" t="s">
        <v>685</v>
      </c>
      <c r="BK275" t="s">
        <v>78</v>
      </c>
      <c r="BL275">
        <v>0</v>
      </c>
      <c r="BM275">
        <v>139</v>
      </c>
      <c r="BN275">
        <v>1.8</v>
      </c>
      <c r="BO275">
        <v>1652</v>
      </c>
      <c r="BP275">
        <v>20.2</v>
      </c>
      <c r="BQ275">
        <v>48</v>
      </c>
      <c r="BR275">
        <v>1</v>
      </c>
      <c r="BS275">
        <v>1169</v>
      </c>
      <c r="BT275">
        <v>5.8</v>
      </c>
      <c r="BU275">
        <v>1</v>
      </c>
      <c r="BV275">
        <v>1169</v>
      </c>
      <c r="BW275">
        <v>14.2</v>
      </c>
      <c r="BX275">
        <v>0</v>
      </c>
      <c r="BY275">
        <v>0</v>
      </c>
      <c r="BZ275">
        <v>0</v>
      </c>
      <c r="CA275">
        <v>0</v>
      </c>
      <c r="CB275">
        <v>0</v>
      </c>
      <c r="CC275">
        <v>0</v>
      </c>
      <c r="CD275">
        <v>0</v>
      </c>
      <c r="CE275">
        <v>0</v>
      </c>
      <c r="CF275">
        <v>0</v>
      </c>
      <c r="CG275" t="s">
        <v>1010</v>
      </c>
      <c r="CH275" t="s">
        <v>1002</v>
      </c>
      <c r="CI275" t="s">
        <v>984</v>
      </c>
      <c r="CJ275" t="s">
        <v>70</v>
      </c>
      <c r="CK275" t="s">
        <v>972</v>
      </c>
    </row>
    <row r="276" spans="1:89" hidden="1" x14ac:dyDescent="0.15">
      <c r="A276">
        <v>256741</v>
      </c>
      <c r="B276" t="s">
        <v>320</v>
      </c>
      <c r="C276">
        <v>800</v>
      </c>
      <c r="D276" t="s">
        <v>285</v>
      </c>
      <c r="E276" s="10">
        <v>40131.636342592596</v>
      </c>
      <c r="F276" s="10">
        <v>40131</v>
      </c>
      <c r="G276" s="12">
        <v>0.63634259259561077</v>
      </c>
      <c r="H276" s="12">
        <v>0.66666666666666696</v>
      </c>
      <c r="I276" s="12">
        <v>0.66666666666666696</v>
      </c>
      <c r="J276" s="10">
        <v>40131.666666666664</v>
      </c>
      <c r="K276" s="10">
        <v>40131.669305555559</v>
      </c>
      <c r="L276">
        <v>3.0380523731587551E-3</v>
      </c>
      <c r="M276">
        <v>1.5</v>
      </c>
      <c r="N276">
        <v>0.63483750000000005</v>
      </c>
      <c r="O276">
        <v>0.22646250000000001</v>
      </c>
      <c r="P276">
        <v>4.7466666670000004</v>
      </c>
      <c r="Q276">
        <v>0.60290999999999995</v>
      </c>
      <c r="R276">
        <v>4.67775E-2</v>
      </c>
      <c r="S276">
        <v>0.46</v>
      </c>
      <c r="T276">
        <v>1.0264800000000001</v>
      </c>
      <c r="U276">
        <v>0</v>
      </c>
      <c r="V276">
        <f>VLOOKUP(J276,天気!$E$2:$J$721,4,FALSE)</f>
        <v>19.3</v>
      </c>
      <c r="W276">
        <v>3</v>
      </c>
      <c r="X276">
        <v>2848</v>
      </c>
      <c r="Y276">
        <v>1165.1137491267605</v>
      </c>
      <c r="Z276">
        <v>3.7124999999999986</v>
      </c>
      <c r="AA276">
        <v>3.7124999999999986</v>
      </c>
      <c r="AB276">
        <v>3.7124999999999986</v>
      </c>
      <c r="AC276">
        <v>35.616806799999999</v>
      </c>
      <c r="AD276">
        <v>139.57927649999999</v>
      </c>
      <c r="AE276">
        <v>20.0443</v>
      </c>
      <c r="AF276">
        <v>23.756799999999998</v>
      </c>
      <c r="AG276">
        <v>23.756799999999998</v>
      </c>
      <c r="AH276">
        <v>20.0443</v>
      </c>
      <c r="AI276">
        <v>135</v>
      </c>
      <c r="AJ276" t="s">
        <v>321</v>
      </c>
      <c r="AK276">
        <v>1300502</v>
      </c>
      <c r="AL276" t="s">
        <v>322</v>
      </c>
      <c r="AM276">
        <v>130050207</v>
      </c>
      <c r="AN276" t="s">
        <v>323</v>
      </c>
      <c r="AO276">
        <v>35.61372764</v>
      </c>
      <c r="AP276">
        <v>139.5915986</v>
      </c>
      <c r="AQ276">
        <v>135</v>
      </c>
      <c r="AR276" t="s">
        <v>321</v>
      </c>
      <c r="AS276">
        <v>1300501</v>
      </c>
      <c r="AT276" t="s">
        <v>689</v>
      </c>
      <c r="AU276">
        <v>130050104</v>
      </c>
      <c r="AV276" t="s">
        <v>690</v>
      </c>
      <c r="AW276">
        <v>40</v>
      </c>
      <c r="AX276">
        <v>1</v>
      </c>
      <c r="AY276" t="s">
        <v>74</v>
      </c>
      <c r="AZ276" t="s">
        <v>326</v>
      </c>
      <c r="BA276">
        <v>410</v>
      </c>
      <c r="BB276" t="s">
        <v>162</v>
      </c>
      <c r="BC276">
        <v>6.1</v>
      </c>
      <c r="BD276">
        <v>1</v>
      </c>
      <c r="BE276">
        <v>1222</v>
      </c>
      <c r="BF276">
        <v>4.5999999999999996</v>
      </c>
      <c r="BG276">
        <v>1</v>
      </c>
      <c r="BH276">
        <v>2</v>
      </c>
      <c r="BI276">
        <v>130</v>
      </c>
      <c r="BJ276" t="s">
        <v>327</v>
      </c>
      <c r="BK276" t="s">
        <v>322</v>
      </c>
      <c r="BL276">
        <v>0</v>
      </c>
      <c r="BM276">
        <v>1052</v>
      </c>
      <c r="BN276">
        <v>13.3</v>
      </c>
      <c r="BO276">
        <v>1153</v>
      </c>
      <c r="BP276">
        <v>14.2</v>
      </c>
      <c r="BQ276">
        <v>29.5</v>
      </c>
      <c r="BR276">
        <v>1</v>
      </c>
      <c r="BS276">
        <v>1222</v>
      </c>
      <c r="BT276">
        <v>6.1</v>
      </c>
      <c r="BU276">
        <v>1</v>
      </c>
      <c r="BV276">
        <v>1222</v>
      </c>
      <c r="BW276">
        <v>15</v>
      </c>
      <c r="BX276">
        <v>0</v>
      </c>
      <c r="BY276">
        <v>0</v>
      </c>
      <c r="BZ276">
        <v>0</v>
      </c>
      <c r="CA276">
        <v>0</v>
      </c>
      <c r="CB276">
        <v>0</v>
      </c>
      <c r="CC276">
        <v>0</v>
      </c>
      <c r="CD276">
        <v>0</v>
      </c>
      <c r="CE276">
        <v>0</v>
      </c>
      <c r="CF276">
        <v>0</v>
      </c>
      <c r="CG276" t="s">
        <v>1255</v>
      </c>
      <c r="CH276" t="s">
        <v>969</v>
      </c>
      <c r="CI276" t="s">
        <v>1267</v>
      </c>
      <c r="CJ276" t="s">
        <v>978</v>
      </c>
      <c r="CK276" t="s">
        <v>1009</v>
      </c>
    </row>
    <row r="277" spans="1:89" hidden="1" x14ac:dyDescent="0.15">
      <c r="A277">
        <v>256746</v>
      </c>
      <c r="B277" t="s">
        <v>240</v>
      </c>
      <c r="C277">
        <v>800</v>
      </c>
      <c r="D277" t="s">
        <v>285</v>
      </c>
      <c r="E277" s="10">
        <v>40131.648101851853</v>
      </c>
      <c r="F277" s="10">
        <v>40131</v>
      </c>
      <c r="G277" s="12">
        <v>0.64810185185342561</v>
      </c>
      <c r="H277" s="12">
        <v>0.66666666666666696</v>
      </c>
      <c r="I277" s="12">
        <v>0.66666666666666696</v>
      </c>
      <c r="J277" s="10">
        <v>40131.666666666664</v>
      </c>
      <c r="K277" s="10">
        <v>40131.674618055556</v>
      </c>
      <c r="L277">
        <v>3.5326452599388383E-3</v>
      </c>
      <c r="M277">
        <v>3.818333333</v>
      </c>
      <c r="N277">
        <v>0.7901397</v>
      </c>
      <c r="O277">
        <v>0.28186270000000002</v>
      </c>
      <c r="P277">
        <v>0.65</v>
      </c>
      <c r="Q277">
        <v>0.75040167999999996</v>
      </c>
      <c r="R277">
        <v>5.822082E-2</v>
      </c>
      <c r="S277">
        <v>0.67</v>
      </c>
      <c r="T277">
        <v>1.3792800000000001</v>
      </c>
      <c r="U277">
        <v>0</v>
      </c>
      <c r="V277">
        <f>VLOOKUP(J277,天気!$E$2:$J$721,4,FALSE)</f>
        <v>19.3</v>
      </c>
      <c r="W277">
        <v>1</v>
      </c>
      <c r="X277">
        <v>2291</v>
      </c>
      <c r="Y277">
        <v>1074.3706886432492</v>
      </c>
      <c r="Z277">
        <v>-4.6207000000000003</v>
      </c>
      <c r="AA277">
        <v>-4.6207000000000003</v>
      </c>
      <c r="AB277">
        <v>4.6207000000000003</v>
      </c>
      <c r="AC277">
        <v>35.449415449999996</v>
      </c>
      <c r="AD277">
        <v>139.63379509999999</v>
      </c>
      <c r="AE277">
        <v>9.4413</v>
      </c>
      <c r="AF277">
        <v>4.8205999999999998</v>
      </c>
      <c r="AG277">
        <v>9.4413</v>
      </c>
      <c r="AH277">
        <v>4.8205999999999998</v>
      </c>
      <c r="AI277">
        <v>104</v>
      </c>
      <c r="AJ277" t="s">
        <v>110</v>
      </c>
      <c r="AK277">
        <v>1003002</v>
      </c>
      <c r="AL277" t="s">
        <v>116</v>
      </c>
      <c r="AM277">
        <v>100300210</v>
      </c>
      <c r="AN277" t="s">
        <v>691</v>
      </c>
      <c r="AO277">
        <v>35.458626199999998</v>
      </c>
      <c r="AP277">
        <v>139.6302062</v>
      </c>
      <c r="AQ277">
        <v>103</v>
      </c>
      <c r="AR277" t="s">
        <v>71</v>
      </c>
      <c r="AS277">
        <v>1002002</v>
      </c>
      <c r="AT277" t="s">
        <v>189</v>
      </c>
      <c r="AU277">
        <v>100200207</v>
      </c>
      <c r="AV277" t="s">
        <v>210</v>
      </c>
      <c r="AW277">
        <v>50</v>
      </c>
      <c r="AX277">
        <v>2</v>
      </c>
      <c r="AY277" t="s">
        <v>100</v>
      </c>
      <c r="AZ277" t="s">
        <v>161</v>
      </c>
      <c r="BA277">
        <v>420</v>
      </c>
      <c r="BB277" t="s">
        <v>177</v>
      </c>
      <c r="BC277">
        <v>16.2</v>
      </c>
      <c r="BD277">
        <v>1</v>
      </c>
      <c r="BE277">
        <v>1642</v>
      </c>
      <c r="BF277">
        <v>6.7</v>
      </c>
      <c r="BG277">
        <v>1</v>
      </c>
      <c r="BH277">
        <v>12</v>
      </c>
      <c r="BI277">
        <v>310</v>
      </c>
      <c r="BJ277" t="s">
        <v>198</v>
      </c>
      <c r="BK277" t="s">
        <v>192</v>
      </c>
      <c r="BL277">
        <v>1</v>
      </c>
      <c r="BM277">
        <v>451</v>
      </c>
      <c r="BN277">
        <v>5.4</v>
      </c>
      <c r="BO277">
        <v>653</v>
      </c>
      <c r="BP277">
        <v>7.9</v>
      </c>
      <c r="BQ277">
        <v>25.299999999999997</v>
      </c>
      <c r="BR277">
        <v>1</v>
      </c>
      <c r="BS277">
        <v>1308</v>
      </c>
      <c r="BT277">
        <v>6.5</v>
      </c>
      <c r="BU277">
        <v>1</v>
      </c>
      <c r="BV277">
        <v>1308</v>
      </c>
      <c r="BW277">
        <v>16.2</v>
      </c>
      <c r="BX277">
        <v>1</v>
      </c>
      <c r="BY277">
        <v>0.42</v>
      </c>
      <c r="BZ277">
        <v>1</v>
      </c>
      <c r="CA277">
        <v>210</v>
      </c>
      <c r="CB277">
        <v>381</v>
      </c>
      <c r="CC277">
        <v>5.7</v>
      </c>
      <c r="CD277">
        <v>489</v>
      </c>
      <c r="CE277">
        <v>7.3</v>
      </c>
      <c r="CF277">
        <v>14</v>
      </c>
      <c r="CG277" t="s">
        <v>1431</v>
      </c>
      <c r="CH277" t="s">
        <v>998</v>
      </c>
      <c r="CI277" t="s">
        <v>997</v>
      </c>
      <c r="CJ277" t="s">
        <v>976</v>
      </c>
      <c r="CK277" t="s">
        <v>986</v>
      </c>
    </row>
    <row r="278" spans="1:89" x14ac:dyDescent="0.15">
      <c r="A278">
        <v>256751</v>
      </c>
      <c r="B278" t="s">
        <v>186</v>
      </c>
      <c r="C278">
        <v>500</v>
      </c>
      <c r="D278" t="s">
        <v>148</v>
      </c>
      <c r="E278" s="10">
        <v>40131.682557870372</v>
      </c>
      <c r="F278" s="10">
        <v>40131</v>
      </c>
      <c r="G278" s="12">
        <v>0.68255787037196569</v>
      </c>
      <c r="H278" s="12">
        <v>0.70833333333333404</v>
      </c>
      <c r="I278" s="12">
        <v>0.70833333333333404</v>
      </c>
      <c r="J278" s="10">
        <v>40131.708333333336</v>
      </c>
      <c r="K278" s="10">
        <v>40131.690740740742</v>
      </c>
      <c r="L278">
        <v>1.6136535859269281E-2</v>
      </c>
      <c r="M278">
        <v>1.1783333330000001</v>
      </c>
      <c r="N278">
        <v>2.0391579000000002</v>
      </c>
      <c r="O278">
        <v>0.72741889999999998</v>
      </c>
      <c r="P278">
        <v>0.37</v>
      </c>
      <c r="Q278">
        <v>1.9366037599999999</v>
      </c>
      <c r="R278">
        <v>0.15025374</v>
      </c>
      <c r="S278">
        <v>0.59</v>
      </c>
      <c r="T278">
        <v>0.67703999999999998</v>
      </c>
      <c r="U278">
        <v>0</v>
      </c>
      <c r="V278">
        <f>VLOOKUP(J278,天気!$E$2:$J$721,4,FALSE)</f>
        <v>18.899999999999999</v>
      </c>
      <c r="W278">
        <v>0</v>
      </c>
      <c r="X278">
        <v>707</v>
      </c>
      <c r="Y278">
        <v>634.9799779801034</v>
      </c>
      <c r="Z278">
        <v>-11.924899999999999</v>
      </c>
      <c r="AA278">
        <v>-11.924899999999999</v>
      </c>
      <c r="AB278">
        <v>11.924899999999999</v>
      </c>
      <c r="AC278">
        <v>35.459398649999997</v>
      </c>
      <c r="AD278">
        <v>139.6145851</v>
      </c>
      <c r="AE278">
        <v>24.8049</v>
      </c>
      <c r="AF278">
        <v>12.88</v>
      </c>
      <c r="AG278">
        <v>24.8049</v>
      </c>
      <c r="AH278">
        <v>12.88</v>
      </c>
      <c r="AI278">
        <v>103</v>
      </c>
      <c r="AJ278" t="s">
        <v>71</v>
      </c>
      <c r="AK278">
        <v>1002008</v>
      </c>
      <c r="AL278" t="s">
        <v>187</v>
      </c>
      <c r="AM278">
        <v>100200801</v>
      </c>
      <c r="AN278" t="s">
        <v>188</v>
      </c>
      <c r="AO278">
        <v>35.46432858</v>
      </c>
      <c r="AP278">
        <v>139.61812560000001</v>
      </c>
      <c r="AQ278">
        <v>103</v>
      </c>
      <c r="AR278" t="s">
        <v>71</v>
      </c>
      <c r="AS278">
        <v>1002006</v>
      </c>
      <c r="AT278" t="s">
        <v>151</v>
      </c>
      <c r="AU278">
        <v>100200602</v>
      </c>
      <c r="AV278" t="s">
        <v>448</v>
      </c>
      <c r="AW278">
        <v>0</v>
      </c>
      <c r="AX278">
        <v>2</v>
      </c>
      <c r="AY278" t="s">
        <v>100</v>
      </c>
      <c r="AZ278" t="s">
        <v>75</v>
      </c>
      <c r="BA278">
        <v>420</v>
      </c>
      <c r="BB278" t="s">
        <v>177</v>
      </c>
      <c r="BC278">
        <v>8.9</v>
      </c>
      <c r="BD278">
        <v>1</v>
      </c>
      <c r="BE278">
        <v>806</v>
      </c>
      <c r="BF278">
        <v>5.9</v>
      </c>
      <c r="BG278">
        <v>1</v>
      </c>
      <c r="BH278">
        <v>2</v>
      </c>
      <c r="BI278">
        <v>140</v>
      </c>
      <c r="BJ278" t="s">
        <v>191</v>
      </c>
      <c r="BK278" t="s">
        <v>155</v>
      </c>
      <c r="BL278">
        <v>0</v>
      </c>
      <c r="BM278">
        <v>314</v>
      </c>
      <c r="BN278">
        <v>3.8</v>
      </c>
      <c r="BO278">
        <v>436</v>
      </c>
      <c r="BP278">
        <v>5.3</v>
      </c>
      <c r="BQ278">
        <v>11.1</v>
      </c>
      <c r="BR278">
        <v>1</v>
      </c>
      <c r="BS278">
        <v>739</v>
      </c>
      <c r="BT278">
        <v>3.7</v>
      </c>
      <c r="BU278">
        <v>1</v>
      </c>
      <c r="BV278">
        <v>739</v>
      </c>
      <c r="BW278">
        <v>8.9</v>
      </c>
      <c r="BX278">
        <v>1</v>
      </c>
      <c r="BY278">
        <v>0.4</v>
      </c>
      <c r="BZ278">
        <v>1</v>
      </c>
      <c r="CA278">
        <v>210</v>
      </c>
      <c r="CB278">
        <v>153</v>
      </c>
      <c r="CC278">
        <v>2.2999999999999998</v>
      </c>
      <c r="CD278">
        <v>95</v>
      </c>
      <c r="CE278">
        <v>1.4</v>
      </c>
      <c r="CF278">
        <v>4.6999999999999993</v>
      </c>
      <c r="CG278" t="s">
        <v>1120</v>
      </c>
      <c r="CH278" t="s">
        <v>969</v>
      </c>
      <c r="CI278" t="s">
        <v>1143</v>
      </c>
      <c r="CJ278" t="s">
        <v>974</v>
      </c>
      <c r="CK278" t="s">
        <v>972</v>
      </c>
    </row>
    <row r="279" spans="1:89" hidden="1" x14ac:dyDescent="0.15">
      <c r="A279">
        <v>256752</v>
      </c>
      <c r="B279" t="s">
        <v>123</v>
      </c>
      <c r="C279">
        <v>200</v>
      </c>
      <c r="D279" t="s">
        <v>206</v>
      </c>
      <c r="E279" s="10">
        <v>40131.68645833333</v>
      </c>
      <c r="F279" s="10">
        <v>40131</v>
      </c>
      <c r="G279" s="12">
        <v>0.68645833332993789</v>
      </c>
      <c r="H279" s="12">
        <v>0.70833333333333404</v>
      </c>
      <c r="I279" s="12">
        <v>0.70833333333333404</v>
      </c>
      <c r="J279" s="10">
        <v>40131.708333333336</v>
      </c>
      <c r="K279" s="10">
        <v>40131.692939814813</v>
      </c>
      <c r="L279">
        <v>5.2478159126365049E-3</v>
      </c>
      <c r="M279">
        <v>1.57</v>
      </c>
      <c r="N279">
        <v>1.1504367</v>
      </c>
      <c r="O279">
        <v>0.41038970000000002</v>
      </c>
      <c r="P279">
        <v>0.93333333299999999</v>
      </c>
      <c r="Q279">
        <v>1.09257848</v>
      </c>
      <c r="R279">
        <v>8.476902E-2</v>
      </c>
      <c r="S279">
        <v>1.02</v>
      </c>
      <c r="T279">
        <v>1.4355599999999999</v>
      </c>
      <c r="U279">
        <v>0</v>
      </c>
      <c r="V279">
        <f>VLOOKUP(J279,天気!$E$2:$J$721,4,FALSE)</f>
        <v>18.899999999999999</v>
      </c>
      <c r="W279">
        <v>0</v>
      </c>
      <c r="X279">
        <v>560</v>
      </c>
      <c r="Y279">
        <v>1018.7718817834523</v>
      </c>
      <c r="Z279">
        <v>-6.7276999999999987</v>
      </c>
      <c r="AA279">
        <v>-6.7276999999999987</v>
      </c>
      <c r="AB279">
        <v>6.7276999999999987</v>
      </c>
      <c r="AC279">
        <v>35.62166697</v>
      </c>
      <c r="AD279">
        <v>139.6817154</v>
      </c>
      <c r="AE279">
        <v>40.730699999999999</v>
      </c>
      <c r="AF279">
        <v>34.003</v>
      </c>
      <c r="AG279">
        <v>40.730699999999999</v>
      </c>
      <c r="AH279">
        <v>34.003</v>
      </c>
      <c r="AO279">
        <v>35.630716769999999</v>
      </c>
      <c r="AP279">
        <v>139.67994519999999</v>
      </c>
      <c r="AW279">
        <v>38</v>
      </c>
      <c r="AX279">
        <v>1</v>
      </c>
      <c r="AY279" t="s">
        <v>74</v>
      </c>
      <c r="AZ279" t="s">
        <v>125</v>
      </c>
      <c r="BA279">
        <v>410</v>
      </c>
      <c r="BB279" t="s">
        <v>162</v>
      </c>
      <c r="BC279">
        <v>6.4</v>
      </c>
      <c r="BD279">
        <v>1</v>
      </c>
      <c r="BE279">
        <v>1709</v>
      </c>
      <c r="BF279">
        <v>10.199999999999999</v>
      </c>
      <c r="BG279">
        <v>0</v>
      </c>
      <c r="BH279">
        <v>0</v>
      </c>
      <c r="BI279">
        <v>0</v>
      </c>
      <c r="BJ279">
        <v>0</v>
      </c>
      <c r="BK279">
        <v>0</v>
      </c>
      <c r="BL279">
        <v>0</v>
      </c>
      <c r="BM279">
        <v>0</v>
      </c>
      <c r="BN279">
        <v>0</v>
      </c>
      <c r="BO279">
        <v>0</v>
      </c>
      <c r="BP279">
        <v>0</v>
      </c>
      <c r="BQ279">
        <v>0</v>
      </c>
      <c r="BR279">
        <v>1</v>
      </c>
      <c r="BS279">
        <v>1282</v>
      </c>
      <c r="BT279">
        <v>6.4</v>
      </c>
      <c r="BU279">
        <v>1</v>
      </c>
      <c r="BV279">
        <v>1282</v>
      </c>
      <c r="BW279">
        <v>15.7</v>
      </c>
      <c r="BX279">
        <v>0</v>
      </c>
      <c r="BY279">
        <v>0</v>
      </c>
      <c r="BZ279">
        <v>0</v>
      </c>
      <c r="CA279">
        <v>0</v>
      </c>
      <c r="CB279">
        <v>0</v>
      </c>
      <c r="CC279">
        <v>0</v>
      </c>
      <c r="CD279">
        <v>0</v>
      </c>
      <c r="CE279">
        <v>0</v>
      </c>
      <c r="CF279">
        <v>0</v>
      </c>
      <c r="CG279" t="s">
        <v>1337</v>
      </c>
      <c r="CH279" t="s">
        <v>70</v>
      </c>
      <c r="CI279" t="s">
        <v>969</v>
      </c>
      <c r="CJ279" t="s">
        <v>969</v>
      </c>
      <c r="CK279" t="s">
        <v>972</v>
      </c>
    </row>
    <row r="280" spans="1:89" x14ac:dyDescent="0.15">
      <c r="A280">
        <v>256755</v>
      </c>
      <c r="B280" t="s">
        <v>320</v>
      </c>
      <c r="C280">
        <v>800</v>
      </c>
      <c r="D280" t="s">
        <v>285</v>
      </c>
      <c r="E280" s="10">
        <v>40131.694733796299</v>
      </c>
      <c r="F280" s="10">
        <v>40131</v>
      </c>
      <c r="G280" s="12">
        <v>0.69473379629926058</v>
      </c>
      <c r="H280" s="12">
        <v>0.70833333333333404</v>
      </c>
      <c r="I280" s="12">
        <v>0.70833333333333404</v>
      </c>
      <c r="J280" s="10">
        <v>40131.708333333336</v>
      </c>
      <c r="K280" s="10">
        <v>40131.711631944447</v>
      </c>
      <c r="L280">
        <v>3.4190435525192162E-3</v>
      </c>
      <c r="M280">
        <v>1.39</v>
      </c>
      <c r="N280">
        <v>0.68463269999999998</v>
      </c>
      <c r="O280">
        <v>0.24422569999999999</v>
      </c>
      <c r="P280">
        <v>2.4333333330000002</v>
      </c>
      <c r="Q280">
        <v>0.65020087999999998</v>
      </c>
      <c r="R280">
        <v>5.0446619999999998E-2</v>
      </c>
      <c r="S280">
        <v>0.6</v>
      </c>
      <c r="T280">
        <v>1.0945199999999999</v>
      </c>
      <c r="U280">
        <v>0</v>
      </c>
      <c r="V280">
        <f>VLOOKUP(J280,天気!$E$2:$J$721,4,FALSE)</f>
        <v>18.899999999999999</v>
      </c>
      <c r="W280">
        <v>3</v>
      </c>
      <c r="X280">
        <v>1460</v>
      </c>
      <c r="Y280">
        <v>1066.0898224583432</v>
      </c>
      <c r="Z280">
        <v>-4.003700000000002</v>
      </c>
      <c r="AA280">
        <v>-4.003700000000002</v>
      </c>
      <c r="AB280">
        <v>4.003700000000002</v>
      </c>
      <c r="AC280">
        <v>35.61439816</v>
      </c>
      <c r="AD280">
        <v>139.59124990000001</v>
      </c>
      <c r="AE280">
        <v>24.071200000000001</v>
      </c>
      <c r="AF280">
        <v>20.067499999999999</v>
      </c>
      <c r="AG280">
        <v>24.071200000000001</v>
      </c>
      <c r="AH280">
        <v>20.067499999999999</v>
      </c>
      <c r="AI280">
        <v>135</v>
      </c>
      <c r="AJ280" t="s">
        <v>321</v>
      </c>
      <c r="AK280">
        <v>1300501</v>
      </c>
      <c r="AL280" t="s">
        <v>689</v>
      </c>
      <c r="AM280">
        <v>130050103</v>
      </c>
      <c r="AN280" t="s">
        <v>694</v>
      </c>
      <c r="AO280">
        <v>35.61636695</v>
      </c>
      <c r="AP280">
        <v>139.57970570000001</v>
      </c>
      <c r="AQ280">
        <v>135</v>
      </c>
      <c r="AR280" t="s">
        <v>321</v>
      </c>
      <c r="AS280">
        <v>1300502</v>
      </c>
      <c r="AT280" t="s">
        <v>322</v>
      </c>
      <c r="AU280">
        <v>130050207</v>
      </c>
      <c r="AV280" t="s">
        <v>323</v>
      </c>
      <c r="AW280">
        <v>40</v>
      </c>
      <c r="AX280">
        <v>1</v>
      </c>
      <c r="AY280" t="s">
        <v>74</v>
      </c>
      <c r="AZ280" t="s">
        <v>326</v>
      </c>
      <c r="BA280">
        <v>410</v>
      </c>
      <c r="BB280" t="s">
        <v>162</v>
      </c>
      <c r="BC280">
        <v>5.9</v>
      </c>
      <c r="BD280">
        <v>1</v>
      </c>
      <c r="BE280">
        <v>1303</v>
      </c>
      <c r="BF280">
        <v>6</v>
      </c>
      <c r="BG280">
        <v>0</v>
      </c>
      <c r="BH280">
        <v>0</v>
      </c>
      <c r="BI280">
        <v>0</v>
      </c>
      <c r="BJ280">
        <v>0</v>
      </c>
      <c r="BK280">
        <v>0</v>
      </c>
      <c r="BL280">
        <v>0</v>
      </c>
      <c r="BM280">
        <v>0</v>
      </c>
      <c r="BN280">
        <v>0</v>
      </c>
      <c r="BO280">
        <v>0</v>
      </c>
      <c r="BP280">
        <v>0</v>
      </c>
      <c r="BQ280">
        <v>0</v>
      </c>
      <c r="BR280">
        <v>1</v>
      </c>
      <c r="BS280">
        <v>1171</v>
      </c>
      <c r="BT280">
        <v>5.9</v>
      </c>
      <c r="BU280">
        <v>1</v>
      </c>
      <c r="BV280">
        <v>1171</v>
      </c>
      <c r="BW280">
        <v>13.9</v>
      </c>
      <c r="BX280">
        <v>0</v>
      </c>
      <c r="BY280">
        <v>0</v>
      </c>
      <c r="BZ280">
        <v>0</v>
      </c>
      <c r="CA280">
        <v>0</v>
      </c>
      <c r="CB280">
        <v>0</v>
      </c>
      <c r="CC280">
        <v>0</v>
      </c>
      <c r="CD280">
        <v>0</v>
      </c>
      <c r="CE280">
        <v>0</v>
      </c>
      <c r="CF280">
        <v>0</v>
      </c>
      <c r="CG280" t="s">
        <v>1267</v>
      </c>
      <c r="CH280" t="s">
        <v>978</v>
      </c>
      <c r="CI280" t="s">
        <v>1255</v>
      </c>
      <c r="CJ280" t="s">
        <v>969</v>
      </c>
      <c r="CK280" t="s">
        <v>1009</v>
      </c>
    </row>
    <row r="281" spans="1:89" x14ac:dyDescent="0.15">
      <c r="A281">
        <v>256756</v>
      </c>
      <c r="B281" t="s">
        <v>186</v>
      </c>
      <c r="C281">
        <v>200</v>
      </c>
      <c r="D281" t="s">
        <v>206</v>
      </c>
      <c r="E281" s="10">
        <v>40131.702800925923</v>
      </c>
      <c r="F281" s="10">
        <v>40131</v>
      </c>
      <c r="G281" s="12">
        <v>0.70280092592292931</v>
      </c>
      <c r="H281" s="12">
        <v>0.70833333333333404</v>
      </c>
      <c r="I281" s="12">
        <v>0.70833333333333404</v>
      </c>
      <c r="J281" s="10">
        <v>40131.708333333336</v>
      </c>
      <c r="K281" s="10">
        <v>40131.712916666664</v>
      </c>
      <c r="L281">
        <v>1.1411469072164948E-2</v>
      </c>
      <c r="M281">
        <v>0.93</v>
      </c>
      <c r="N281">
        <v>1.5142563</v>
      </c>
      <c r="O281">
        <v>0.54017329999999997</v>
      </c>
      <c r="P281">
        <v>1.4566666669999999</v>
      </c>
      <c r="Q281">
        <v>1.43810072</v>
      </c>
      <c r="R281">
        <v>0.11157678</v>
      </c>
      <c r="S281">
        <v>0.43</v>
      </c>
      <c r="T281">
        <v>0.73331999999999997</v>
      </c>
      <c r="U281">
        <v>0</v>
      </c>
      <c r="V281">
        <f>VLOOKUP(J281,天気!$E$2:$J$721,4,FALSE)</f>
        <v>18.899999999999999</v>
      </c>
      <c r="W281">
        <v>0</v>
      </c>
      <c r="X281">
        <v>874</v>
      </c>
      <c r="Y281">
        <v>567.27867562241227</v>
      </c>
      <c r="Z281">
        <v>-8.8552999999999997</v>
      </c>
      <c r="AA281">
        <v>-8.8552999999999997</v>
      </c>
      <c r="AB281">
        <v>8.8552999999999997</v>
      </c>
      <c r="AC281">
        <v>35.464215889999998</v>
      </c>
      <c r="AD281">
        <v>139.6175891</v>
      </c>
      <c r="AE281">
        <v>13.911300000000001</v>
      </c>
      <c r="AF281">
        <v>5.056</v>
      </c>
      <c r="AG281">
        <v>13.911300000000001</v>
      </c>
      <c r="AH281">
        <v>5.056</v>
      </c>
      <c r="AI281">
        <v>103</v>
      </c>
      <c r="AJ281" t="s">
        <v>71</v>
      </c>
      <c r="AK281">
        <v>1002006</v>
      </c>
      <c r="AL281" t="s">
        <v>151</v>
      </c>
      <c r="AM281">
        <v>100200602</v>
      </c>
      <c r="AN281" t="s">
        <v>448</v>
      </c>
      <c r="AO281">
        <v>35.45930748</v>
      </c>
      <c r="AP281">
        <v>139.61587789999999</v>
      </c>
      <c r="AQ281">
        <v>103</v>
      </c>
      <c r="AR281" t="s">
        <v>71</v>
      </c>
      <c r="AS281">
        <v>1002008</v>
      </c>
      <c r="AT281" t="s">
        <v>187</v>
      </c>
      <c r="AU281">
        <v>100200801</v>
      </c>
      <c r="AV281" t="s">
        <v>188</v>
      </c>
      <c r="AW281">
        <v>0</v>
      </c>
      <c r="AX281">
        <v>2</v>
      </c>
      <c r="AY281" t="s">
        <v>100</v>
      </c>
      <c r="AZ281" t="s">
        <v>75</v>
      </c>
      <c r="BA281">
        <v>410</v>
      </c>
      <c r="BB281" t="s">
        <v>162</v>
      </c>
      <c r="BC281">
        <v>3.9</v>
      </c>
      <c r="BD281">
        <v>1</v>
      </c>
      <c r="BE281">
        <v>873</v>
      </c>
      <c r="BF281">
        <v>4.3</v>
      </c>
      <c r="BG281">
        <v>1</v>
      </c>
      <c r="BH281">
        <v>1</v>
      </c>
      <c r="BI281">
        <v>140</v>
      </c>
      <c r="BJ281" t="s">
        <v>155</v>
      </c>
      <c r="BK281" t="s">
        <v>191</v>
      </c>
      <c r="BL281">
        <v>0</v>
      </c>
      <c r="BM281">
        <v>487</v>
      </c>
      <c r="BN281">
        <v>5.9</v>
      </c>
      <c r="BO281">
        <v>83</v>
      </c>
      <c r="BP281">
        <v>1</v>
      </c>
      <c r="BQ281">
        <v>7.9</v>
      </c>
      <c r="BR281">
        <v>1</v>
      </c>
      <c r="BS281">
        <v>776</v>
      </c>
      <c r="BT281">
        <v>3.9</v>
      </c>
      <c r="BU281">
        <v>1</v>
      </c>
      <c r="BV281">
        <v>776</v>
      </c>
      <c r="BW281">
        <v>9.3000000000000007</v>
      </c>
      <c r="BX281">
        <v>1</v>
      </c>
      <c r="BY281">
        <v>0.4</v>
      </c>
      <c r="BZ281">
        <v>1</v>
      </c>
      <c r="CA281">
        <v>210</v>
      </c>
      <c r="CB281">
        <v>306</v>
      </c>
      <c r="CC281">
        <v>4.5999999999999996</v>
      </c>
      <c r="CD281">
        <v>238</v>
      </c>
      <c r="CE281">
        <v>3.6</v>
      </c>
      <c r="CF281">
        <v>9.1999999999999993</v>
      </c>
      <c r="CG281" t="s">
        <v>1143</v>
      </c>
      <c r="CH281" t="s">
        <v>974</v>
      </c>
      <c r="CI281" t="s">
        <v>1120</v>
      </c>
      <c r="CJ281" t="s">
        <v>969</v>
      </c>
      <c r="CK281" t="s">
        <v>972</v>
      </c>
    </row>
    <row r="282" spans="1:89" hidden="1" x14ac:dyDescent="0.15">
      <c r="A282">
        <v>256758</v>
      </c>
      <c r="B282" t="s">
        <v>240</v>
      </c>
      <c r="C282">
        <v>500</v>
      </c>
      <c r="D282" t="s">
        <v>148</v>
      </c>
      <c r="E282" s="10">
        <v>40131.708437499998</v>
      </c>
      <c r="F282" s="10">
        <v>40131</v>
      </c>
      <c r="G282" s="12">
        <v>0.70843749999767169</v>
      </c>
      <c r="H282" s="12">
        <v>0.75</v>
      </c>
      <c r="I282" s="12">
        <v>0.75</v>
      </c>
      <c r="J282" s="10">
        <v>40131.75</v>
      </c>
      <c r="K282" s="10">
        <v>40131.734629629631</v>
      </c>
      <c r="L282">
        <v>6.974479737130339E-3</v>
      </c>
      <c r="M282">
        <v>3.7716666669999999</v>
      </c>
      <c r="N282">
        <v>1.0888766999999999</v>
      </c>
      <c r="O282">
        <v>0.38842969999999999</v>
      </c>
      <c r="P282">
        <v>0.46</v>
      </c>
      <c r="Q282">
        <v>1.0341144799999999</v>
      </c>
      <c r="R282">
        <v>8.0233020000000002E-2</v>
      </c>
      <c r="S282">
        <v>0.6</v>
      </c>
      <c r="T282">
        <v>1.12812</v>
      </c>
      <c r="U282">
        <v>0</v>
      </c>
      <c r="V282">
        <f>VLOOKUP(J282,天気!$E$2:$J$721,4,FALSE)</f>
        <v>18.399999999999999</v>
      </c>
      <c r="W282">
        <v>1</v>
      </c>
      <c r="X282">
        <v>2263</v>
      </c>
      <c r="Y282">
        <v>643.67032388828159</v>
      </c>
      <c r="Z282">
        <v>6.3676999999999992</v>
      </c>
      <c r="AA282">
        <v>6.3676999999999992</v>
      </c>
      <c r="AB282">
        <v>6.3676999999999992</v>
      </c>
      <c r="AC282">
        <v>35.461008020000001</v>
      </c>
      <c r="AD282">
        <v>139.62849510000001</v>
      </c>
      <c r="AE282">
        <v>3.9456000000000002</v>
      </c>
      <c r="AF282">
        <v>10.3133</v>
      </c>
      <c r="AG282">
        <v>10.3133</v>
      </c>
      <c r="AH282">
        <v>3.9456000000000002</v>
      </c>
      <c r="AI282">
        <v>103</v>
      </c>
      <c r="AJ282" t="s">
        <v>71</v>
      </c>
      <c r="AK282">
        <v>1002001</v>
      </c>
      <c r="AL282" t="s">
        <v>213</v>
      </c>
      <c r="AM282">
        <v>100200101</v>
      </c>
      <c r="AN282" t="s">
        <v>409</v>
      </c>
      <c r="AO282">
        <v>35.466458199999998</v>
      </c>
      <c r="AP282">
        <v>139.62609710000001</v>
      </c>
      <c r="AQ282">
        <v>102</v>
      </c>
      <c r="AR282" t="s">
        <v>118</v>
      </c>
      <c r="AS282">
        <v>1001011</v>
      </c>
      <c r="AT282" t="s">
        <v>342</v>
      </c>
      <c r="AU282">
        <v>100101101</v>
      </c>
      <c r="AV282" t="s">
        <v>350</v>
      </c>
      <c r="AW282">
        <v>50</v>
      </c>
      <c r="AX282">
        <v>2</v>
      </c>
      <c r="AY282" t="s">
        <v>100</v>
      </c>
      <c r="AZ282" t="s">
        <v>161</v>
      </c>
      <c r="BA282">
        <v>420</v>
      </c>
      <c r="BB282" t="s">
        <v>177</v>
      </c>
      <c r="BC282">
        <v>11</v>
      </c>
      <c r="BD282">
        <v>1</v>
      </c>
      <c r="BE282">
        <v>1343</v>
      </c>
      <c r="BF282">
        <v>6</v>
      </c>
      <c r="BG282">
        <v>1</v>
      </c>
      <c r="BH282">
        <v>8</v>
      </c>
      <c r="BI282">
        <v>290</v>
      </c>
      <c r="BJ282" t="s">
        <v>192</v>
      </c>
      <c r="BK282" t="s">
        <v>346</v>
      </c>
      <c r="BL282">
        <v>1</v>
      </c>
      <c r="BM282">
        <v>274</v>
      </c>
      <c r="BN282">
        <v>3.3</v>
      </c>
      <c r="BO282">
        <v>723</v>
      </c>
      <c r="BP282">
        <v>8.6999999999999993</v>
      </c>
      <c r="BQ282">
        <v>20</v>
      </c>
      <c r="BR282">
        <v>1</v>
      </c>
      <c r="BS282">
        <v>913</v>
      </c>
      <c r="BT282">
        <v>4.5999999999999996</v>
      </c>
      <c r="BU282">
        <v>1</v>
      </c>
      <c r="BV282">
        <v>913</v>
      </c>
      <c r="BW282">
        <v>11</v>
      </c>
      <c r="BX282">
        <v>0</v>
      </c>
      <c r="BY282">
        <v>0</v>
      </c>
      <c r="BZ282">
        <v>0</v>
      </c>
      <c r="CA282">
        <v>0</v>
      </c>
      <c r="CB282">
        <v>0</v>
      </c>
      <c r="CC282">
        <v>0</v>
      </c>
      <c r="CD282">
        <v>0</v>
      </c>
      <c r="CE282">
        <v>0</v>
      </c>
      <c r="CF282">
        <v>0</v>
      </c>
      <c r="CG282" t="s">
        <v>997</v>
      </c>
      <c r="CH282" t="s">
        <v>976</v>
      </c>
      <c r="CI282" t="s">
        <v>1069</v>
      </c>
      <c r="CJ282" t="s">
        <v>976</v>
      </c>
      <c r="CK282" t="s">
        <v>986</v>
      </c>
    </row>
    <row r="283" spans="1:89" hidden="1" x14ac:dyDescent="0.15">
      <c r="A283">
        <v>256766</v>
      </c>
      <c r="B283" t="s">
        <v>186</v>
      </c>
      <c r="C283">
        <v>200</v>
      </c>
      <c r="D283" t="s">
        <v>206</v>
      </c>
      <c r="E283" s="10">
        <v>40131.776631944442</v>
      </c>
      <c r="F283" s="10">
        <v>40131</v>
      </c>
      <c r="G283" s="12">
        <v>0.77663194444176042</v>
      </c>
      <c r="H283" s="12">
        <v>0.79166666666666696</v>
      </c>
      <c r="I283" s="12">
        <v>0.79166666666666696</v>
      </c>
      <c r="J283" s="10">
        <v>40131.791666666664</v>
      </c>
      <c r="K283" s="10">
        <v>40131.808888888889</v>
      </c>
      <c r="L283">
        <v>1.162893081761008E-3</v>
      </c>
      <c r="M283">
        <v>0.21</v>
      </c>
      <c r="N283">
        <v>3.1617899999999997E-2</v>
      </c>
      <c r="O283">
        <v>1.12789E-2</v>
      </c>
      <c r="P283">
        <v>0.08</v>
      </c>
      <c r="Q283">
        <v>3.0027760000000001E-2</v>
      </c>
      <c r="R283">
        <v>2.3297399999999998E-3</v>
      </c>
      <c r="S283">
        <v>4.6449999999999996</v>
      </c>
      <c r="T283">
        <v>0.28223999999999999</v>
      </c>
      <c r="U283">
        <v>0</v>
      </c>
      <c r="V283">
        <f>VLOOKUP(J283,天気!$E$2:$J$721,4,FALSE)</f>
        <v>18.3</v>
      </c>
      <c r="W283">
        <v>0</v>
      </c>
      <c r="X283">
        <v>2787</v>
      </c>
      <c r="Y283">
        <v>198.58205819578026</v>
      </c>
      <c r="Z283">
        <v>-0.18490000000000029</v>
      </c>
      <c r="AA283">
        <v>-0.18490000000000029</v>
      </c>
      <c r="AB283">
        <v>0.18490000000000029</v>
      </c>
      <c r="AC283">
        <v>35.459119680000001</v>
      </c>
      <c r="AD283">
        <v>139.61459579999999</v>
      </c>
      <c r="AE283">
        <v>4.0616000000000003</v>
      </c>
      <c r="AF283">
        <v>3.8767</v>
      </c>
      <c r="AG283">
        <v>4.0616000000000003</v>
      </c>
      <c r="AH283">
        <v>3.8767</v>
      </c>
      <c r="AI283">
        <v>103</v>
      </c>
      <c r="AJ283" t="s">
        <v>71</v>
      </c>
      <c r="AK283">
        <v>1002008</v>
      </c>
      <c r="AL283" t="s">
        <v>187</v>
      </c>
      <c r="AM283">
        <v>100200801</v>
      </c>
      <c r="AN283" t="s">
        <v>188</v>
      </c>
      <c r="AO283">
        <v>35.460847080000001</v>
      </c>
      <c r="AP283">
        <v>139.6140379</v>
      </c>
      <c r="AQ283">
        <v>103</v>
      </c>
      <c r="AR283" t="s">
        <v>71</v>
      </c>
      <c r="AS283">
        <v>1002008</v>
      </c>
      <c r="AT283" t="s">
        <v>187</v>
      </c>
      <c r="AU283">
        <v>100200803</v>
      </c>
      <c r="AV283" t="s">
        <v>226</v>
      </c>
      <c r="AW283">
        <v>0</v>
      </c>
      <c r="AX283">
        <v>2</v>
      </c>
      <c r="AY283" t="s">
        <v>100</v>
      </c>
      <c r="AZ283" t="s">
        <v>75</v>
      </c>
      <c r="BA283">
        <v>100</v>
      </c>
      <c r="BB283" t="s">
        <v>76</v>
      </c>
      <c r="BC283">
        <v>3.7</v>
      </c>
      <c r="BD283">
        <v>1</v>
      </c>
      <c r="BE283">
        <v>336</v>
      </c>
      <c r="BF283">
        <v>3.7</v>
      </c>
      <c r="BG283">
        <v>0</v>
      </c>
      <c r="BH283">
        <v>0</v>
      </c>
      <c r="BI283">
        <v>0</v>
      </c>
      <c r="BJ283">
        <v>0</v>
      </c>
      <c r="BK283">
        <v>0</v>
      </c>
      <c r="BL283">
        <v>0</v>
      </c>
      <c r="BM283">
        <v>0</v>
      </c>
      <c r="BN283">
        <v>0</v>
      </c>
      <c r="BO283">
        <v>0</v>
      </c>
      <c r="BP283">
        <v>0</v>
      </c>
      <c r="BQ283">
        <v>0</v>
      </c>
      <c r="BR283">
        <v>1</v>
      </c>
      <c r="BS283">
        <v>159</v>
      </c>
      <c r="BT283">
        <v>0.8</v>
      </c>
      <c r="BU283">
        <v>1</v>
      </c>
      <c r="BV283">
        <v>159</v>
      </c>
      <c r="BW283">
        <v>2.1</v>
      </c>
      <c r="BX283">
        <v>1</v>
      </c>
      <c r="BY283">
        <v>0.4</v>
      </c>
      <c r="BZ283">
        <v>1</v>
      </c>
      <c r="CA283">
        <v>210</v>
      </c>
      <c r="CB283">
        <v>184</v>
      </c>
      <c r="CC283">
        <v>2.8</v>
      </c>
      <c r="CD283">
        <v>149</v>
      </c>
      <c r="CE283">
        <v>2.2000000000000002</v>
      </c>
      <c r="CF283">
        <v>6</v>
      </c>
      <c r="CG283" t="s">
        <v>1120</v>
      </c>
      <c r="CH283" t="s">
        <v>969</v>
      </c>
      <c r="CI283" t="s">
        <v>1120</v>
      </c>
      <c r="CJ283" t="s">
        <v>969</v>
      </c>
      <c r="CK283" t="s">
        <v>972</v>
      </c>
    </row>
    <row r="284" spans="1:89" hidden="1" x14ac:dyDescent="0.15">
      <c r="A284">
        <v>256770</v>
      </c>
      <c r="B284" t="s">
        <v>178</v>
      </c>
      <c r="C284">
        <v>500</v>
      </c>
      <c r="D284" t="s">
        <v>148</v>
      </c>
      <c r="E284" s="10">
        <v>40131.826851851853</v>
      </c>
      <c r="F284" s="10">
        <v>40131</v>
      </c>
      <c r="G284" s="12">
        <v>0.8268518518525525</v>
      </c>
      <c r="H284" s="12">
        <v>0.83333333333333404</v>
      </c>
      <c r="I284" s="12">
        <v>0.83333333333333404</v>
      </c>
      <c r="J284" s="10">
        <v>40131.833333333336</v>
      </c>
      <c r="K284" s="10">
        <v>40131.861273148148</v>
      </c>
      <c r="L284">
        <v>3.09255784865541E-3</v>
      </c>
      <c r="M284">
        <v>4.9566666670000004</v>
      </c>
      <c r="N284">
        <v>0.84559499999999999</v>
      </c>
      <c r="O284">
        <v>0.301645</v>
      </c>
      <c r="P284">
        <v>0.8</v>
      </c>
      <c r="Q284">
        <v>0.803068</v>
      </c>
      <c r="R284">
        <v>6.2307000000000001E-2</v>
      </c>
      <c r="S284">
        <v>0.79</v>
      </c>
      <c r="T284">
        <v>1.35324</v>
      </c>
      <c r="U284">
        <v>0</v>
      </c>
      <c r="V284">
        <f>VLOOKUP(J284,天気!$E$2:$J$721,4,FALSE)</f>
        <v>17.7</v>
      </c>
      <c r="W284">
        <v>0</v>
      </c>
      <c r="X284">
        <v>2974</v>
      </c>
      <c r="Y284">
        <v>1290.3804967197848</v>
      </c>
      <c r="Z284">
        <v>4.9450000000000003</v>
      </c>
      <c r="AA284">
        <v>4.9450000000000003</v>
      </c>
      <c r="AB284">
        <v>4.9450000000000003</v>
      </c>
      <c r="AC284">
        <v>35.456598479999997</v>
      </c>
      <c r="AD284">
        <v>139.63343570000001</v>
      </c>
      <c r="AE284">
        <v>11.5505</v>
      </c>
      <c r="AF284">
        <v>16.4955</v>
      </c>
      <c r="AG284">
        <v>16.4955</v>
      </c>
      <c r="AH284">
        <v>11.5505</v>
      </c>
      <c r="AI284">
        <v>103</v>
      </c>
      <c r="AJ284" t="s">
        <v>71</v>
      </c>
      <c r="AK284">
        <v>1002002</v>
      </c>
      <c r="AL284" t="s">
        <v>189</v>
      </c>
      <c r="AM284">
        <v>100200205</v>
      </c>
      <c r="AN284" t="s">
        <v>256</v>
      </c>
      <c r="AO284">
        <v>35.464559250000001</v>
      </c>
      <c r="AP284">
        <v>139.62306620000001</v>
      </c>
      <c r="AQ284">
        <v>103</v>
      </c>
      <c r="AR284" t="s">
        <v>71</v>
      </c>
      <c r="AS284">
        <v>1002001</v>
      </c>
      <c r="AT284" t="s">
        <v>213</v>
      </c>
      <c r="AU284">
        <v>100200102</v>
      </c>
      <c r="AV284" t="s">
        <v>214</v>
      </c>
      <c r="AW284">
        <v>31</v>
      </c>
      <c r="AX284">
        <v>1</v>
      </c>
      <c r="AY284" t="s">
        <v>74</v>
      </c>
      <c r="AZ284" t="s">
        <v>181</v>
      </c>
      <c r="BA284">
        <v>420</v>
      </c>
      <c r="BB284" t="s">
        <v>177</v>
      </c>
      <c r="BC284">
        <v>19.2</v>
      </c>
      <c r="BD284">
        <v>1</v>
      </c>
      <c r="BE284">
        <v>1611</v>
      </c>
      <c r="BF284">
        <v>7.9</v>
      </c>
      <c r="BG284">
        <v>1</v>
      </c>
      <c r="BH284">
        <v>3</v>
      </c>
      <c r="BI284">
        <v>180</v>
      </c>
      <c r="BJ284" t="s">
        <v>189</v>
      </c>
      <c r="BK284" t="s">
        <v>155</v>
      </c>
      <c r="BL284">
        <v>0</v>
      </c>
      <c r="BM284">
        <v>175</v>
      </c>
      <c r="BN284">
        <v>2.1</v>
      </c>
      <c r="BO284">
        <v>381</v>
      </c>
      <c r="BP284">
        <v>4.5999999999999996</v>
      </c>
      <c r="BQ284">
        <v>9.6999999999999993</v>
      </c>
      <c r="BR284">
        <v>1</v>
      </c>
      <c r="BS284">
        <v>1599</v>
      </c>
      <c r="BT284">
        <v>8</v>
      </c>
      <c r="BU284">
        <v>1</v>
      </c>
      <c r="BV284">
        <v>1599</v>
      </c>
      <c r="BW284">
        <v>19.2</v>
      </c>
      <c r="BX284">
        <v>0</v>
      </c>
      <c r="BY284">
        <v>0</v>
      </c>
      <c r="BZ284">
        <v>0</v>
      </c>
      <c r="CA284">
        <v>0</v>
      </c>
      <c r="CB284">
        <v>0</v>
      </c>
      <c r="CC284">
        <v>0</v>
      </c>
      <c r="CD284">
        <v>0</v>
      </c>
      <c r="CE284">
        <v>0</v>
      </c>
      <c r="CF284">
        <v>0</v>
      </c>
      <c r="CG284" t="s">
        <v>1105</v>
      </c>
      <c r="CH284" t="s">
        <v>976</v>
      </c>
      <c r="CI284" t="s">
        <v>1032</v>
      </c>
      <c r="CJ284" t="s">
        <v>998</v>
      </c>
      <c r="CK284" t="s">
        <v>972</v>
      </c>
    </row>
    <row r="285" spans="1:89" hidden="1" x14ac:dyDescent="0.15">
      <c r="A285">
        <v>256788</v>
      </c>
      <c r="B285" t="s">
        <v>69</v>
      </c>
      <c r="C285">
        <v>500</v>
      </c>
      <c r="D285" t="s">
        <v>148</v>
      </c>
      <c r="E285" s="10">
        <v>40132.383738425924</v>
      </c>
      <c r="F285" s="10">
        <v>40132</v>
      </c>
      <c r="G285" s="12">
        <v>0.38373842592409346</v>
      </c>
      <c r="H285" s="12">
        <v>0.41666666666666702</v>
      </c>
      <c r="I285" s="12">
        <v>0.41666666666666702</v>
      </c>
      <c r="J285" s="10">
        <v>40132.416666666664</v>
      </c>
      <c r="K285" s="10">
        <v>40132.391203703701</v>
      </c>
      <c r="L285">
        <v>1.6058044554455451E-2</v>
      </c>
      <c r="M285">
        <v>1.075</v>
      </c>
      <c r="N285">
        <v>2.2187079000000001</v>
      </c>
      <c r="O285">
        <v>0.79146890000000003</v>
      </c>
      <c r="P285">
        <v>0.4</v>
      </c>
      <c r="Q285">
        <v>2.1071237599999999</v>
      </c>
      <c r="R285">
        <v>0.16348373999999999</v>
      </c>
      <c r="S285">
        <v>0.42</v>
      </c>
      <c r="T285">
        <v>0.74927999999999995</v>
      </c>
      <c r="U285">
        <v>0</v>
      </c>
      <c r="V285">
        <f>VLOOKUP(J285,天気!$E$2:$J$721,4,FALSE)</f>
        <v>19.3</v>
      </c>
      <c r="W285">
        <v>0</v>
      </c>
      <c r="X285">
        <v>645</v>
      </c>
      <c r="Y285">
        <v>580.53997905980316</v>
      </c>
      <c r="Z285">
        <v>12.974900000000005</v>
      </c>
      <c r="AA285">
        <v>12.974900000000005</v>
      </c>
      <c r="AB285">
        <v>12.974900000000005</v>
      </c>
      <c r="AC285">
        <v>35.635727129999999</v>
      </c>
      <c r="AD285">
        <v>139.62815699999999</v>
      </c>
      <c r="AE285">
        <v>43.293399999999998</v>
      </c>
      <c r="AF285">
        <v>56.268300000000004</v>
      </c>
      <c r="AG285">
        <v>56.268300000000004</v>
      </c>
      <c r="AH285">
        <v>43.293399999999998</v>
      </c>
      <c r="AO285">
        <v>35.639755770000001</v>
      </c>
      <c r="AP285">
        <v>139.6322447</v>
      </c>
      <c r="AW285">
        <v>44</v>
      </c>
      <c r="AX285">
        <v>1</v>
      </c>
      <c r="AY285" t="s">
        <v>74</v>
      </c>
      <c r="AZ285" t="s">
        <v>75</v>
      </c>
      <c r="BA285">
        <v>420</v>
      </c>
      <c r="BB285" t="s">
        <v>177</v>
      </c>
      <c r="BC285">
        <v>10.6</v>
      </c>
      <c r="BD285">
        <v>1</v>
      </c>
      <c r="BE285">
        <v>892</v>
      </c>
      <c r="BF285">
        <v>4.2</v>
      </c>
      <c r="BG285">
        <v>0</v>
      </c>
      <c r="BH285">
        <v>0</v>
      </c>
      <c r="BI285">
        <v>0</v>
      </c>
      <c r="BJ285">
        <v>0</v>
      </c>
      <c r="BK285">
        <v>0</v>
      </c>
      <c r="BL285">
        <v>0</v>
      </c>
      <c r="BM285">
        <v>0</v>
      </c>
      <c r="BN285">
        <v>0</v>
      </c>
      <c r="BO285">
        <v>0</v>
      </c>
      <c r="BP285">
        <v>0</v>
      </c>
      <c r="BQ285">
        <v>0</v>
      </c>
      <c r="BR285">
        <v>1</v>
      </c>
      <c r="BS285">
        <v>808</v>
      </c>
      <c r="BT285">
        <v>4</v>
      </c>
      <c r="BU285">
        <v>1</v>
      </c>
      <c r="BV285">
        <v>808</v>
      </c>
      <c r="BW285">
        <v>10.6</v>
      </c>
      <c r="BX285">
        <v>0</v>
      </c>
      <c r="BY285">
        <v>0</v>
      </c>
      <c r="BZ285">
        <v>0</v>
      </c>
      <c r="CA285">
        <v>0</v>
      </c>
      <c r="CB285">
        <v>0</v>
      </c>
      <c r="CC285">
        <v>0</v>
      </c>
      <c r="CD285">
        <v>0</v>
      </c>
      <c r="CE285">
        <v>0</v>
      </c>
      <c r="CF285">
        <v>0</v>
      </c>
      <c r="CG285" t="s">
        <v>984</v>
      </c>
      <c r="CH285" t="s">
        <v>70</v>
      </c>
      <c r="CI285" t="s">
        <v>1011</v>
      </c>
      <c r="CJ285" t="s">
        <v>1012</v>
      </c>
      <c r="CK285" t="s">
        <v>972</v>
      </c>
    </row>
    <row r="286" spans="1:89" hidden="1" x14ac:dyDescent="0.15">
      <c r="A286">
        <v>256790</v>
      </c>
      <c r="B286" t="s">
        <v>69</v>
      </c>
      <c r="C286">
        <v>800</v>
      </c>
      <c r="D286" t="s">
        <v>285</v>
      </c>
      <c r="E286" s="10">
        <v>40132.39603009259</v>
      </c>
      <c r="F286" s="10">
        <v>40132</v>
      </c>
      <c r="G286" s="12">
        <v>0.39603009259008104</v>
      </c>
      <c r="H286" s="12">
        <v>0.41666666666666702</v>
      </c>
      <c r="I286" s="12">
        <v>0.41666666666666702</v>
      </c>
      <c r="J286" s="10">
        <v>40132.416666666664</v>
      </c>
      <c r="K286" s="10">
        <v>40132.415636574071</v>
      </c>
      <c r="L286">
        <v>1.6388954869358662E-2</v>
      </c>
      <c r="M286">
        <v>2.8233333329999999</v>
      </c>
      <c r="N286">
        <v>2.3597144999999999</v>
      </c>
      <c r="O286">
        <v>0.84176949999999995</v>
      </c>
      <c r="P286">
        <v>0.42</v>
      </c>
      <c r="Q286">
        <v>2.2410388000000001</v>
      </c>
      <c r="R286">
        <v>0.17387369999999999</v>
      </c>
      <c r="S286">
        <v>0.4</v>
      </c>
      <c r="T286">
        <v>0.88536000000000004</v>
      </c>
      <c r="U286">
        <v>0</v>
      </c>
      <c r="V286">
        <f>VLOOKUP(J286,天気!$E$2:$J$721,4,FALSE)</f>
        <v>19.3</v>
      </c>
      <c r="W286">
        <v>0</v>
      </c>
      <c r="X286">
        <v>1694</v>
      </c>
      <c r="Y286">
        <v>584.36399383225489</v>
      </c>
      <c r="Z286">
        <v>-13.799499999999995</v>
      </c>
      <c r="AA286">
        <v>-13.799499999999995</v>
      </c>
      <c r="AB286">
        <v>13.799499999999995</v>
      </c>
      <c r="AC286">
        <v>35.639889840000002</v>
      </c>
      <c r="AD286">
        <v>139.63177809999999</v>
      </c>
      <c r="AE286">
        <v>56.743299999999998</v>
      </c>
      <c r="AF286">
        <v>42.943800000000003</v>
      </c>
      <c r="AG286">
        <v>56.743299999999998</v>
      </c>
      <c r="AH286">
        <v>42.943800000000003</v>
      </c>
      <c r="AO286">
        <v>35.63548565</v>
      </c>
      <c r="AP286">
        <v>139.6282482</v>
      </c>
      <c r="AW286">
        <v>44</v>
      </c>
      <c r="AX286">
        <v>1</v>
      </c>
      <c r="AY286" t="s">
        <v>74</v>
      </c>
      <c r="AZ286" t="s">
        <v>75</v>
      </c>
      <c r="BA286">
        <v>420</v>
      </c>
      <c r="BB286" t="s">
        <v>177</v>
      </c>
      <c r="BC286">
        <v>9.8000000000000007</v>
      </c>
      <c r="BD286">
        <v>1</v>
      </c>
      <c r="BE286">
        <v>1054</v>
      </c>
      <c r="BF286">
        <v>4</v>
      </c>
      <c r="BG286">
        <v>0</v>
      </c>
      <c r="BH286">
        <v>0</v>
      </c>
      <c r="BI286">
        <v>0</v>
      </c>
      <c r="BJ286">
        <v>0</v>
      </c>
      <c r="BK286">
        <v>0</v>
      </c>
      <c r="BL286">
        <v>0</v>
      </c>
      <c r="BM286">
        <v>0</v>
      </c>
      <c r="BN286">
        <v>0</v>
      </c>
      <c r="BO286">
        <v>0</v>
      </c>
      <c r="BP286">
        <v>0</v>
      </c>
      <c r="BQ286">
        <v>0</v>
      </c>
      <c r="BR286">
        <v>1</v>
      </c>
      <c r="BS286">
        <v>842</v>
      </c>
      <c r="BT286">
        <v>4.2</v>
      </c>
      <c r="BU286">
        <v>1</v>
      </c>
      <c r="BV286">
        <v>842</v>
      </c>
      <c r="BW286">
        <v>9.8000000000000007</v>
      </c>
      <c r="BX286">
        <v>0</v>
      </c>
      <c r="BY286">
        <v>0</v>
      </c>
      <c r="BZ286">
        <v>0</v>
      </c>
      <c r="CA286">
        <v>0</v>
      </c>
      <c r="CB286">
        <v>0</v>
      </c>
      <c r="CC286">
        <v>0</v>
      </c>
      <c r="CD286">
        <v>0</v>
      </c>
      <c r="CE286">
        <v>0</v>
      </c>
      <c r="CF286">
        <v>0</v>
      </c>
      <c r="CG286" t="s">
        <v>1011</v>
      </c>
      <c r="CH286" t="s">
        <v>1012</v>
      </c>
      <c r="CI286" t="s">
        <v>984</v>
      </c>
      <c r="CJ286" t="s">
        <v>70</v>
      </c>
      <c r="CK286" t="s">
        <v>972</v>
      </c>
    </row>
    <row r="287" spans="1:89" hidden="1" x14ac:dyDescent="0.15">
      <c r="A287">
        <v>256793</v>
      </c>
      <c r="B287" t="s">
        <v>135</v>
      </c>
      <c r="C287">
        <v>600</v>
      </c>
      <c r="D287" t="s">
        <v>212</v>
      </c>
      <c r="E287" s="10">
        <v>40132.412905092591</v>
      </c>
      <c r="F287" s="10">
        <v>40132</v>
      </c>
      <c r="G287" s="12">
        <v>0.41290509259124519</v>
      </c>
      <c r="H287" s="12">
        <v>0.41666666666666702</v>
      </c>
      <c r="I287" s="12">
        <v>0.41666666666666702</v>
      </c>
      <c r="J287" s="10">
        <v>40132.416666666664</v>
      </c>
      <c r="K287" s="10">
        <v>40132.426412037035</v>
      </c>
      <c r="L287">
        <v>1.7143574297188758E-2</v>
      </c>
      <c r="M287">
        <v>1.9450000000000001</v>
      </c>
      <c r="N287">
        <v>2.9198249999999999</v>
      </c>
      <c r="O287">
        <v>1.0415749999999999</v>
      </c>
      <c r="P287">
        <v>0.5</v>
      </c>
      <c r="Q287">
        <v>2.77298</v>
      </c>
      <c r="R287">
        <v>0.215145</v>
      </c>
      <c r="S287">
        <v>0.56999999999999995</v>
      </c>
      <c r="T287">
        <v>0.87863999999999998</v>
      </c>
      <c r="U287">
        <v>0</v>
      </c>
      <c r="V287">
        <f>VLOOKUP(J287,天気!$E$2:$J$721,4,FALSE)</f>
        <v>19.3</v>
      </c>
      <c r="W287">
        <v>1</v>
      </c>
      <c r="X287">
        <v>1167</v>
      </c>
      <c r="Y287">
        <v>887.05317771693171</v>
      </c>
      <c r="Z287">
        <v>17.075000000000003</v>
      </c>
      <c r="AA287">
        <v>17.075000000000003</v>
      </c>
      <c r="AB287">
        <v>17.075000000000003</v>
      </c>
      <c r="AC287">
        <v>35.664469609999998</v>
      </c>
      <c r="AD287">
        <v>139.33962650000001</v>
      </c>
      <c r="AE287">
        <v>110.9115</v>
      </c>
      <c r="AF287">
        <v>127.98650000000001</v>
      </c>
      <c r="AG287">
        <v>127.98650000000001</v>
      </c>
      <c r="AH287">
        <v>110.9115</v>
      </c>
      <c r="AO287">
        <v>35.656519549999999</v>
      </c>
      <c r="AP287">
        <v>139.338795</v>
      </c>
      <c r="AW287">
        <v>37</v>
      </c>
      <c r="AX287">
        <v>1</v>
      </c>
      <c r="AY287" t="s">
        <v>74</v>
      </c>
      <c r="AZ287" t="s">
        <v>101</v>
      </c>
      <c r="BA287">
        <v>420</v>
      </c>
      <c r="BB287" t="s">
        <v>177</v>
      </c>
      <c r="BC287">
        <v>12</v>
      </c>
      <c r="BD287">
        <v>1</v>
      </c>
      <c r="BE287">
        <v>1046</v>
      </c>
      <c r="BF287">
        <v>5.7</v>
      </c>
      <c r="BG287">
        <v>1</v>
      </c>
      <c r="BH287">
        <v>8</v>
      </c>
      <c r="BI287">
        <v>0</v>
      </c>
      <c r="BJ287" t="s">
        <v>707</v>
      </c>
      <c r="BK287" t="s">
        <v>717</v>
      </c>
      <c r="BL287">
        <v>0</v>
      </c>
      <c r="BM287">
        <v>1182</v>
      </c>
      <c r="BN287">
        <v>14.2</v>
      </c>
      <c r="BO287">
        <v>112</v>
      </c>
      <c r="BP287">
        <v>1.3</v>
      </c>
      <c r="BQ287">
        <v>23.5</v>
      </c>
      <c r="BR287">
        <v>1</v>
      </c>
      <c r="BS287">
        <v>996</v>
      </c>
      <c r="BT287">
        <v>5</v>
      </c>
      <c r="BU287">
        <v>1</v>
      </c>
      <c r="BV287">
        <v>996</v>
      </c>
      <c r="BW287">
        <v>12</v>
      </c>
      <c r="BX287">
        <v>0</v>
      </c>
      <c r="BY287">
        <v>0</v>
      </c>
      <c r="BZ287">
        <v>0</v>
      </c>
      <c r="CA287">
        <v>0</v>
      </c>
      <c r="CB287">
        <v>0</v>
      </c>
      <c r="CC287">
        <v>0</v>
      </c>
      <c r="CD287">
        <v>0</v>
      </c>
      <c r="CE287">
        <v>0</v>
      </c>
      <c r="CF287">
        <v>0</v>
      </c>
      <c r="CG287" t="s">
        <v>1221</v>
      </c>
      <c r="CH287" t="s">
        <v>1040</v>
      </c>
      <c r="CI287" t="s">
        <v>1222</v>
      </c>
      <c r="CJ287" t="s">
        <v>976</v>
      </c>
      <c r="CK287" t="s">
        <v>986</v>
      </c>
    </row>
    <row r="288" spans="1:89" hidden="1" x14ac:dyDescent="0.15">
      <c r="A288">
        <v>256822</v>
      </c>
      <c r="B288" t="s">
        <v>123</v>
      </c>
      <c r="C288">
        <v>600</v>
      </c>
      <c r="D288" t="s">
        <v>212</v>
      </c>
      <c r="E288" s="10">
        <v>40132.566701388889</v>
      </c>
      <c r="F288" s="10">
        <v>40132</v>
      </c>
      <c r="G288" s="12">
        <v>0.56670138888875954</v>
      </c>
      <c r="H288" s="12">
        <v>0.58333333333333404</v>
      </c>
      <c r="I288" s="12">
        <v>0.58333333333333404</v>
      </c>
      <c r="J288" s="10">
        <v>40132.583333333336</v>
      </c>
      <c r="K288" s="10">
        <v>40132.570335648146</v>
      </c>
      <c r="L288">
        <v>5.875218658892129E-3</v>
      </c>
      <c r="M288">
        <v>0.52333333299999996</v>
      </c>
      <c r="N288">
        <v>0.34459919999999999</v>
      </c>
      <c r="O288">
        <v>0.1229272</v>
      </c>
      <c r="P288">
        <v>0.17</v>
      </c>
      <c r="Q288">
        <v>0.32726847999999997</v>
      </c>
      <c r="R288">
        <v>2.5391520000000001E-2</v>
      </c>
      <c r="S288">
        <v>0.82</v>
      </c>
      <c r="T288">
        <v>0.72240000000000004</v>
      </c>
      <c r="U288">
        <v>0</v>
      </c>
      <c r="V288">
        <f>VLOOKUP(J288,天気!$E$2:$J$721,4,FALSE)</f>
        <v>20.5</v>
      </c>
      <c r="W288">
        <v>1</v>
      </c>
      <c r="X288">
        <v>314</v>
      </c>
      <c r="Y288">
        <v>280.42894152238944</v>
      </c>
      <c r="Z288">
        <v>2.0152000000000001</v>
      </c>
      <c r="AA288">
        <v>2.0152000000000001</v>
      </c>
      <c r="AB288">
        <v>2.0152000000000001</v>
      </c>
      <c r="AC288">
        <v>35.63117802</v>
      </c>
      <c r="AD288">
        <v>139.68002559999999</v>
      </c>
      <c r="AE288">
        <v>32.949300000000001</v>
      </c>
      <c r="AF288">
        <v>34.964500000000001</v>
      </c>
      <c r="AG288">
        <v>34.964500000000001</v>
      </c>
      <c r="AH288">
        <v>32.949300000000001</v>
      </c>
      <c r="AO288">
        <v>35.629879899999999</v>
      </c>
      <c r="AP288">
        <v>139.68268639999999</v>
      </c>
      <c r="AW288">
        <v>38</v>
      </c>
      <c r="AX288">
        <v>1</v>
      </c>
      <c r="AY288" t="s">
        <v>74</v>
      </c>
      <c r="AZ288" t="s">
        <v>125</v>
      </c>
      <c r="BA288">
        <v>420</v>
      </c>
      <c r="BB288" t="s">
        <v>177</v>
      </c>
      <c r="BC288">
        <v>4.3</v>
      </c>
      <c r="BD288">
        <v>1</v>
      </c>
      <c r="BE288">
        <v>860</v>
      </c>
      <c r="BF288">
        <v>8.1999999999999993</v>
      </c>
      <c r="BG288">
        <v>0</v>
      </c>
      <c r="BH288">
        <v>0</v>
      </c>
      <c r="BI288">
        <v>0</v>
      </c>
      <c r="BJ288">
        <v>0</v>
      </c>
      <c r="BK288">
        <v>0</v>
      </c>
      <c r="BL288">
        <v>0</v>
      </c>
      <c r="BM288">
        <v>0</v>
      </c>
      <c r="BN288">
        <v>0</v>
      </c>
      <c r="BO288">
        <v>0</v>
      </c>
      <c r="BP288">
        <v>0</v>
      </c>
      <c r="BQ288">
        <v>0</v>
      </c>
      <c r="BR288">
        <v>1</v>
      </c>
      <c r="BS288">
        <v>343</v>
      </c>
      <c r="BT288">
        <v>1.7</v>
      </c>
      <c r="BU288">
        <v>1</v>
      </c>
      <c r="BV288">
        <v>343</v>
      </c>
      <c r="BW288">
        <v>4.3</v>
      </c>
      <c r="BX288">
        <v>0</v>
      </c>
      <c r="BY288">
        <v>0</v>
      </c>
      <c r="BZ288">
        <v>0</v>
      </c>
      <c r="CA288">
        <v>0</v>
      </c>
      <c r="CB288">
        <v>0</v>
      </c>
      <c r="CC288">
        <v>0</v>
      </c>
      <c r="CD288">
        <v>0</v>
      </c>
      <c r="CE288">
        <v>0</v>
      </c>
      <c r="CF288">
        <v>0</v>
      </c>
      <c r="CG288" t="s">
        <v>969</v>
      </c>
      <c r="CH288" t="s">
        <v>969</v>
      </c>
      <c r="CI288" t="s">
        <v>1363</v>
      </c>
      <c r="CJ288" t="s">
        <v>1002</v>
      </c>
      <c r="CK288" t="s">
        <v>986</v>
      </c>
    </row>
    <row r="289" spans="1:89" x14ac:dyDescent="0.15">
      <c r="A289">
        <v>256823</v>
      </c>
      <c r="B289" t="s">
        <v>135</v>
      </c>
      <c r="C289">
        <v>200</v>
      </c>
      <c r="D289" t="s">
        <v>206</v>
      </c>
      <c r="E289" s="10">
        <v>40132.570694444446</v>
      </c>
      <c r="F289" s="10">
        <v>40132</v>
      </c>
      <c r="G289" s="12">
        <v>0.57069444444641704</v>
      </c>
      <c r="H289" s="12">
        <v>0.58333333333333404</v>
      </c>
      <c r="I289" s="12">
        <v>0.58333333333333404</v>
      </c>
      <c r="J289" s="10">
        <v>40132.583333333336</v>
      </c>
      <c r="K289" s="10">
        <v>40132.578784722224</v>
      </c>
      <c r="L289">
        <v>5.71311475409815E-5</v>
      </c>
      <c r="M289">
        <v>1.165</v>
      </c>
      <c r="N289">
        <v>1.1918700000000001E-2</v>
      </c>
      <c r="O289">
        <v>4.2516999999999998E-3</v>
      </c>
      <c r="P289">
        <v>0.61</v>
      </c>
      <c r="Q289">
        <v>1.1319279999999999E-2</v>
      </c>
      <c r="R289">
        <v>8.7821999999999998E-4</v>
      </c>
      <c r="S289">
        <v>1.41</v>
      </c>
      <c r="T289">
        <v>3.3767999999999998</v>
      </c>
      <c r="U289">
        <v>0</v>
      </c>
      <c r="V289">
        <f>VLOOKUP(J289,天気!$E$2:$J$721,4,FALSE)</f>
        <v>20.5</v>
      </c>
      <c r="W289">
        <v>1</v>
      </c>
      <c r="X289">
        <v>699</v>
      </c>
      <c r="Y289">
        <v>929.46236888595467</v>
      </c>
      <c r="Z289">
        <v>-6.9699999999997431E-2</v>
      </c>
      <c r="AA289">
        <v>-6.9699999999997431E-2</v>
      </c>
      <c r="AB289">
        <v>6.9699999999997431E-2</v>
      </c>
      <c r="AC289">
        <v>35.398169160000002</v>
      </c>
      <c r="AD289">
        <v>139.5324665</v>
      </c>
      <c r="AE289">
        <v>18.04</v>
      </c>
      <c r="AF289">
        <v>17.970300000000002</v>
      </c>
      <c r="AG289">
        <v>18.04</v>
      </c>
      <c r="AH289">
        <v>17.970300000000002</v>
      </c>
      <c r="AI289">
        <v>110</v>
      </c>
      <c r="AJ289" t="s">
        <v>95</v>
      </c>
      <c r="AK289">
        <v>1009018</v>
      </c>
      <c r="AL289" t="s">
        <v>138</v>
      </c>
      <c r="AM289">
        <v>100901802</v>
      </c>
      <c r="AN289" t="s">
        <v>258</v>
      </c>
      <c r="AO289">
        <v>35.406135370000001</v>
      </c>
      <c r="AP289">
        <v>139.53557789999999</v>
      </c>
      <c r="AQ289">
        <v>110</v>
      </c>
      <c r="AR289" t="s">
        <v>95</v>
      </c>
      <c r="AS289">
        <v>1009029</v>
      </c>
      <c r="AT289" t="s">
        <v>136</v>
      </c>
      <c r="AU289">
        <v>100902901</v>
      </c>
      <c r="AV289" t="s">
        <v>137</v>
      </c>
      <c r="AW289">
        <v>37</v>
      </c>
      <c r="AX289">
        <v>1</v>
      </c>
      <c r="AY289" t="s">
        <v>74</v>
      </c>
      <c r="AZ289" t="s">
        <v>101</v>
      </c>
      <c r="BA289">
        <v>420</v>
      </c>
      <c r="BB289" t="s">
        <v>177</v>
      </c>
      <c r="BC289">
        <v>14.9</v>
      </c>
      <c r="BD289">
        <v>1</v>
      </c>
      <c r="BE289">
        <v>4020</v>
      </c>
      <c r="BF289">
        <v>14.1</v>
      </c>
      <c r="BG289">
        <v>0</v>
      </c>
      <c r="BH289">
        <v>0</v>
      </c>
      <c r="BI289">
        <v>0</v>
      </c>
      <c r="BJ289">
        <v>0</v>
      </c>
      <c r="BK289">
        <v>0</v>
      </c>
      <c r="BL289">
        <v>0</v>
      </c>
      <c r="BM289">
        <v>0</v>
      </c>
      <c r="BN289">
        <v>0</v>
      </c>
      <c r="BO289">
        <v>0</v>
      </c>
      <c r="BP289">
        <v>0</v>
      </c>
      <c r="BQ289">
        <v>0</v>
      </c>
      <c r="BR289">
        <v>1</v>
      </c>
      <c r="BS289">
        <v>1220</v>
      </c>
      <c r="BT289">
        <v>6.1</v>
      </c>
      <c r="BU289">
        <v>1</v>
      </c>
      <c r="BV289">
        <v>1220</v>
      </c>
      <c r="BW289">
        <v>14.9</v>
      </c>
      <c r="BX289">
        <v>0</v>
      </c>
      <c r="BY289">
        <v>0</v>
      </c>
      <c r="BZ289">
        <v>0</v>
      </c>
      <c r="CA289">
        <v>0</v>
      </c>
      <c r="CB289">
        <v>0</v>
      </c>
      <c r="CC289">
        <v>0</v>
      </c>
      <c r="CD289">
        <v>0</v>
      </c>
      <c r="CE289">
        <v>0</v>
      </c>
      <c r="CF289">
        <v>0</v>
      </c>
      <c r="CG289" t="s">
        <v>1199</v>
      </c>
      <c r="CH289" t="s">
        <v>1016</v>
      </c>
      <c r="CI289" t="s">
        <v>1192</v>
      </c>
      <c r="CJ289" t="s">
        <v>969</v>
      </c>
      <c r="CK289" t="s">
        <v>986</v>
      </c>
    </row>
    <row r="290" spans="1:89" x14ac:dyDescent="0.15">
      <c r="A290">
        <v>256824</v>
      </c>
      <c r="B290" t="s">
        <v>117</v>
      </c>
      <c r="C290">
        <v>500</v>
      </c>
      <c r="D290" t="s">
        <v>148</v>
      </c>
      <c r="E290" s="10">
        <v>40132.572951388887</v>
      </c>
      <c r="F290" s="10">
        <v>40132</v>
      </c>
      <c r="G290" s="12">
        <v>0.57295138888730435</v>
      </c>
      <c r="H290" s="12">
        <v>0.58333333333333404</v>
      </c>
      <c r="I290" s="12">
        <v>0.58333333333333404</v>
      </c>
      <c r="J290" s="10">
        <v>40132.583333333336</v>
      </c>
      <c r="K290" s="10">
        <v>40132.587743055556</v>
      </c>
      <c r="L290">
        <v>4.2744534665833857E-3</v>
      </c>
      <c r="M290">
        <v>1.99</v>
      </c>
      <c r="N290">
        <v>1.1702214</v>
      </c>
      <c r="O290">
        <v>0.41744740000000002</v>
      </c>
      <c r="P290">
        <v>0.8</v>
      </c>
      <c r="Q290">
        <v>1.11136816</v>
      </c>
      <c r="R290">
        <v>8.6226839999999999E-2</v>
      </c>
      <c r="S290">
        <v>2.13</v>
      </c>
      <c r="T290">
        <v>1.4910000000000001</v>
      </c>
      <c r="U290">
        <v>0</v>
      </c>
      <c r="V290">
        <f>VLOOKUP(J290,天気!$E$2:$J$721,4,FALSE)</f>
        <v>20.5</v>
      </c>
      <c r="W290">
        <v>2</v>
      </c>
      <c r="X290">
        <v>1278</v>
      </c>
      <c r="Y290">
        <v>1189.1776482838427</v>
      </c>
      <c r="Z290">
        <v>-6.8434000000000008</v>
      </c>
      <c r="AA290">
        <v>-6.8434000000000008</v>
      </c>
      <c r="AB290">
        <v>6.8434000000000008</v>
      </c>
      <c r="AC290">
        <v>35.488645490000003</v>
      </c>
      <c r="AD290">
        <v>139.6359784</v>
      </c>
      <c r="AE290">
        <v>16.8429</v>
      </c>
      <c r="AF290">
        <v>9.9994999999999994</v>
      </c>
      <c r="AG290">
        <v>16.8429</v>
      </c>
      <c r="AH290">
        <v>9.9994999999999994</v>
      </c>
      <c r="AI290">
        <v>102</v>
      </c>
      <c r="AJ290" t="s">
        <v>118</v>
      </c>
      <c r="AK290">
        <v>1001014</v>
      </c>
      <c r="AL290" t="s">
        <v>119</v>
      </c>
      <c r="AM290">
        <v>100101403</v>
      </c>
      <c r="AN290" t="s">
        <v>120</v>
      </c>
      <c r="AO290">
        <v>35.478437020000001</v>
      </c>
      <c r="AP290">
        <v>139.632057</v>
      </c>
      <c r="AQ290">
        <v>102</v>
      </c>
      <c r="AR290" t="s">
        <v>118</v>
      </c>
      <c r="AS290">
        <v>1001013</v>
      </c>
      <c r="AT290" t="s">
        <v>384</v>
      </c>
      <c r="AU290">
        <v>100101304</v>
      </c>
      <c r="AV290" t="s">
        <v>385</v>
      </c>
      <c r="AW290">
        <v>54</v>
      </c>
      <c r="AX290">
        <v>1</v>
      </c>
      <c r="AY290" t="s">
        <v>74</v>
      </c>
      <c r="AZ290" t="s">
        <v>121</v>
      </c>
      <c r="BA290">
        <v>100</v>
      </c>
      <c r="BB290" t="s">
        <v>76</v>
      </c>
      <c r="BC290">
        <v>7</v>
      </c>
      <c r="BD290">
        <v>1</v>
      </c>
      <c r="BE290">
        <v>1775</v>
      </c>
      <c r="BF290">
        <v>7</v>
      </c>
      <c r="BG290">
        <v>1</v>
      </c>
      <c r="BH290">
        <v>1</v>
      </c>
      <c r="BI290">
        <v>120</v>
      </c>
      <c r="BJ290" t="s">
        <v>122</v>
      </c>
      <c r="BK290" t="s">
        <v>353</v>
      </c>
      <c r="BL290">
        <v>0</v>
      </c>
      <c r="BM290">
        <v>1154</v>
      </c>
      <c r="BN290">
        <v>13.8</v>
      </c>
      <c r="BO290">
        <v>655</v>
      </c>
      <c r="BP290">
        <v>8.1999999999999993</v>
      </c>
      <c r="BQ290">
        <v>23</v>
      </c>
      <c r="BR290">
        <v>1</v>
      </c>
      <c r="BS290">
        <v>1601</v>
      </c>
      <c r="BT290">
        <v>8</v>
      </c>
      <c r="BU290">
        <v>1</v>
      </c>
      <c r="BV290">
        <v>1601</v>
      </c>
      <c r="BW290">
        <v>19.899999999999999</v>
      </c>
      <c r="BX290">
        <v>1</v>
      </c>
      <c r="BY290">
        <v>0.85</v>
      </c>
      <c r="BZ290">
        <v>4</v>
      </c>
      <c r="CA290">
        <v>210</v>
      </c>
      <c r="CB290">
        <v>291</v>
      </c>
      <c r="CC290">
        <v>4.4000000000000004</v>
      </c>
      <c r="CD290">
        <v>206</v>
      </c>
      <c r="CE290">
        <v>3.1</v>
      </c>
      <c r="CF290">
        <v>11.5</v>
      </c>
      <c r="CG290" t="s">
        <v>969</v>
      </c>
      <c r="CH290" t="s">
        <v>969</v>
      </c>
      <c r="CI290" t="s">
        <v>1146</v>
      </c>
      <c r="CJ290" t="s">
        <v>974</v>
      </c>
      <c r="CK290" t="s">
        <v>991</v>
      </c>
    </row>
    <row r="291" spans="1:89" hidden="1" x14ac:dyDescent="0.15">
      <c r="A291">
        <v>256828</v>
      </c>
      <c r="B291" t="s">
        <v>147</v>
      </c>
      <c r="C291">
        <v>200</v>
      </c>
      <c r="D291" t="s">
        <v>206</v>
      </c>
      <c r="E291" s="10">
        <v>40132.604479166665</v>
      </c>
      <c r="F291" s="10">
        <v>40132</v>
      </c>
      <c r="G291" s="12">
        <v>0.60447916666453239</v>
      </c>
      <c r="H291" s="12">
        <v>0.625</v>
      </c>
      <c r="I291" s="12">
        <v>0.625</v>
      </c>
      <c r="J291" s="10">
        <v>40132.625</v>
      </c>
      <c r="K291" s="10">
        <v>40132.690810185188</v>
      </c>
      <c r="L291">
        <v>2.2831436314363147E-2</v>
      </c>
      <c r="M291">
        <v>12.43166667</v>
      </c>
      <c r="N291">
        <v>1.4406407999999999</v>
      </c>
      <c r="O291">
        <v>0.51391279999999995</v>
      </c>
      <c r="P291">
        <v>0.18</v>
      </c>
      <c r="Q291">
        <v>1.36818752</v>
      </c>
      <c r="R291">
        <v>0.10615247999999999</v>
      </c>
      <c r="S291">
        <v>0.95</v>
      </c>
      <c r="T291">
        <v>1.4918400000000001</v>
      </c>
      <c r="U291">
        <v>0</v>
      </c>
      <c r="V291">
        <f>VLOOKUP(J291,天気!$E$2:$J$721,4,FALSE)</f>
        <v>19.7</v>
      </c>
      <c r="W291">
        <v>1</v>
      </c>
      <c r="X291">
        <v>7459</v>
      </c>
      <c r="Y291">
        <v>276.26183455369505</v>
      </c>
      <c r="Z291">
        <v>8.4248000000000012</v>
      </c>
      <c r="AA291">
        <v>8.4248000000000012</v>
      </c>
      <c r="AB291">
        <v>8.4248000000000012</v>
      </c>
      <c r="AC291">
        <v>35.255727810000003</v>
      </c>
      <c r="AD291">
        <v>139.67031600000001</v>
      </c>
      <c r="AE291">
        <v>10.2318</v>
      </c>
      <c r="AF291">
        <v>18.656600000000001</v>
      </c>
      <c r="AG291">
        <v>18.656600000000001</v>
      </c>
      <c r="AH291">
        <v>10.2318</v>
      </c>
      <c r="AI291">
        <v>201</v>
      </c>
      <c r="AJ291" t="s">
        <v>88</v>
      </c>
      <c r="AK291">
        <v>2010407</v>
      </c>
      <c r="AL291" t="s">
        <v>149</v>
      </c>
      <c r="AM291">
        <v>201040703</v>
      </c>
      <c r="AN291" t="s">
        <v>150</v>
      </c>
      <c r="AO291">
        <v>35.256446680000003</v>
      </c>
      <c r="AP291">
        <v>139.6732289</v>
      </c>
      <c r="AQ291">
        <v>201</v>
      </c>
      <c r="AR291" t="s">
        <v>88</v>
      </c>
      <c r="AS291">
        <v>2010407</v>
      </c>
      <c r="AT291" t="s">
        <v>149</v>
      </c>
      <c r="AU291">
        <v>201040703</v>
      </c>
      <c r="AV291" t="s">
        <v>150</v>
      </c>
      <c r="AW291">
        <v>36</v>
      </c>
      <c r="AX291">
        <v>1</v>
      </c>
      <c r="AY291" t="s">
        <v>74</v>
      </c>
      <c r="AZ291" t="s">
        <v>153</v>
      </c>
      <c r="BA291">
        <v>420</v>
      </c>
      <c r="BB291" t="s">
        <v>177</v>
      </c>
      <c r="BC291">
        <v>4.5999999999999996</v>
      </c>
      <c r="BD291">
        <v>1</v>
      </c>
      <c r="BE291">
        <v>1776</v>
      </c>
      <c r="BF291">
        <v>9.5</v>
      </c>
      <c r="BG291">
        <v>0</v>
      </c>
      <c r="BH291">
        <v>0</v>
      </c>
      <c r="BI291">
        <v>0</v>
      </c>
      <c r="BJ291">
        <v>0</v>
      </c>
      <c r="BK291">
        <v>0</v>
      </c>
      <c r="BL291">
        <v>0</v>
      </c>
      <c r="BM291">
        <v>0</v>
      </c>
      <c r="BN291">
        <v>0</v>
      </c>
      <c r="BO291">
        <v>0</v>
      </c>
      <c r="BP291">
        <v>0</v>
      </c>
      <c r="BQ291">
        <v>0</v>
      </c>
      <c r="BR291">
        <v>1</v>
      </c>
      <c r="BS291">
        <v>369</v>
      </c>
      <c r="BT291">
        <v>1.8</v>
      </c>
      <c r="BU291">
        <v>1</v>
      </c>
      <c r="BV291">
        <v>369</v>
      </c>
      <c r="BW291">
        <v>4.5999999999999996</v>
      </c>
      <c r="BX291">
        <v>0</v>
      </c>
      <c r="BY291">
        <v>0</v>
      </c>
      <c r="BZ291">
        <v>0</v>
      </c>
      <c r="CA291">
        <v>0</v>
      </c>
      <c r="CB291">
        <v>0</v>
      </c>
      <c r="CC291">
        <v>0</v>
      </c>
      <c r="CD291">
        <v>0</v>
      </c>
      <c r="CE291">
        <v>0</v>
      </c>
      <c r="CF291">
        <v>0</v>
      </c>
      <c r="CG291" t="s">
        <v>969</v>
      </c>
      <c r="CH291" t="s">
        <v>969</v>
      </c>
      <c r="CI291" t="s">
        <v>969</v>
      </c>
      <c r="CJ291" t="s">
        <v>969</v>
      </c>
      <c r="CK291" t="s">
        <v>986</v>
      </c>
    </row>
    <row r="292" spans="1:89" hidden="1" x14ac:dyDescent="0.15">
      <c r="A292">
        <v>256831</v>
      </c>
      <c r="B292" t="s">
        <v>123</v>
      </c>
      <c r="C292">
        <v>200</v>
      </c>
      <c r="D292" t="s">
        <v>206</v>
      </c>
      <c r="E292" s="10">
        <v>40132.610439814816</v>
      </c>
      <c r="F292" s="10">
        <v>40132</v>
      </c>
      <c r="G292" s="12">
        <v>0.61043981481634546</v>
      </c>
      <c r="H292" s="12">
        <v>0.625</v>
      </c>
      <c r="I292" s="12">
        <v>0.625</v>
      </c>
      <c r="J292" s="10">
        <v>40132.625</v>
      </c>
      <c r="K292" s="10">
        <v>40132.613587962966</v>
      </c>
      <c r="L292">
        <v>7.3641943734015268E-3</v>
      </c>
      <c r="M292">
        <v>0.453333333</v>
      </c>
      <c r="N292">
        <v>0.49237740000000002</v>
      </c>
      <c r="O292">
        <v>0.17564340000000001</v>
      </c>
      <c r="P292">
        <v>0.2</v>
      </c>
      <c r="Q292">
        <v>0.46761456000000001</v>
      </c>
      <c r="R292">
        <v>3.6280439999999997E-2</v>
      </c>
      <c r="S292">
        <v>0.41</v>
      </c>
      <c r="T292">
        <v>0.37716</v>
      </c>
      <c r="U292">
        <v>0</v>
      </c>
      <c r="V292">
        <f>VLOOKUP(J292,天気!$E$2:$J$721,4,FALSE)</f>
        <v>19.7</v>
      </c>
      <c r="W292">
        <v>1</v>
      </c>
      <c r="X292">
        <v>272</v>
      </c>
      <c r="Y292">
        <v>329.44054183559797</v>
      </c>
      <c r="Z292">
        <v>-2.8793999999999969</v>
      </c>
      <c r="AA292">
        <v>-2.8793999999999969</v>
      </c>
      <c r="AB292">
        <v>2.8793999999999969</v>
      </c>
      <c r="AC292">
        <v>35.630008599999996</v>
      </c>
      <c r="AD292">
        <v>139.68316909999999</v>
      </c>
      <c r="AE292">
        <v>36.4529</v>
      </c>
      <c r="AF292">
        <v>33.573500000000003</v>
      </c>
      <c r="AG292">
        <v>36.4529</v>
      </c>
      <c r="AH292">
        <v>33.573500000000003</v>
      </c>
      <c r="AO292">
        <v>35.631076129999997</v>
      </c>
      <c r="AP292">
        <v>139.67976820000001</v>
      </c>
      <c r="AW292">
        <v>38</v>
      </c>
      <c r="AX292">
        <v>1</v>
      </c>
      <c r="AY292" t="s">
        <v>74</v>
      </c>
      <c r="AZ292" t="s">
        <v>125</v>
      </c>
      <c r="BA292">
        <v>420</v>
      </c>
      <c r="BB292" t="s">
        <v>177</v>
      </c>
      <c r="BC292">
        <v>4.8</v>
      </c>
      <c r="BD292">
        <v>1</v>
      </c>
      <c r="BE292">
        <v>449</v>
      </c>
      <c r="BF292">
        <v>4.0999999999999996</v>
      </c>
      <c r="BG292">
        <v>0</v>
      </c>
      <c r="BH292">
        <v>0</v>
      </c>
      <c r="BI292">
        <v>0</v>
      </c>
      <c r="BJ292">
        <v>0</v>
      </c>
      <c r="BK292">
        <v>0</v>
      </c>
      <c r="BL292">
        <v>0</v>
      </c>
      <c r="BM292">
        <v>0</v>
      </c>
      <c r="BN292">
        <v>0</v>
      </c>
      <c r="BO292">
        <v>0</v>
      </c>
      <c r="BP292">
        <v>0</v>
      </c>
      <c r="BQ292">
        <v>0</v>
      </c>
      <c r="BR292">
        <v>1</v>
      </c>
      <c r="BS292">
        <v>391</v>
      </c>
      <c r="BT292">
        <v>2</v>
      </c>
      <c r="BU292">
        <v>1</v>
      </c>
      <c r="BV292">
        <v>391</v>
      </c>
      <c r="BW292">
        <v>4.8</v>
      </c>
      <c r="BX292">
        <v>0</v>
      </c>
      <c r="BY292">
        <v>0</v>
      </c>
      <c r="BZ292">
        <v>0</v>
      </c>
      <c r="CA292">
        <v>0</v>
      </c>
      <c r="CB292">
        <v>0</v>
      </c>
      <c r="CC292">
        <v>0</v>
      </c>
      <c r="CD292">
        <v>0</v>
      </c>
      <c r="CE292">
        <v>0</v>
      </c>
      <c r="CF292">
        <v>0</v>
      </c>
      <c r="CG292" t="s">
        <v>1363</v>
      </c>
      <c r="CH292" t="s">
        <v>1002</v>
      </c>
      <c r="CI292" t="s">
        <v>969</v>
      </c>
      <c r="CJ292" t="s">
        <v>969</v>
      </c>
      <c r="CK292" t="s">
        <v>986</v>
      </c>
    </row>
    <row r="293" spans="1:89" x14ac:dyDescent="0.15">
      <c r="A293">
        <v>256832</v>
      </c>
      <c r="B293" t="s">
        <v>308</v>
      </c>
      <c r="C293">
        <v>500</v>
      </c>
      <c r="D293" t="s">
        <v>148</v>
      </c>
      <c r="E293" s="10">
        <v>40132.610439814816</v>
      </c>
      <c r="F293" s="10">
        <v>40132</v>
      </c>
      <c r="G293" s="12">
        <v>0.61043981481634546</v>
      </c>
      <c r="H293" s="12">
        <v>0.625</v>
      </c>
      <c r="I293" s="12">
        <v>0.625</v>
      </c>
      <c r="J293" s="10">
        <v>40132.625</v>
      </c>
      <c r="K293" s="10">
        <v>40132.618125000001</v>
      </c>
      <c r="L293">
        <v>7.6395021499999993E-2</v>
      </c>
      <c r="M293">
        <v>1.106666667</v>
      </c>
      <c r="N293">
        <v>5.2254194710000004</v>
      </c>
      <c r="O293">
        <v>1.864038525</v>
      </c>
      <c r="P293">
        <v>0.2</v>
      </c>
      <c r="Q293">
        <v>4.9626205969999999</v>
      </c>
      <c r="R293">
        <v>0.38503090800000001</v>
      </c>
      <c r="S293">
        <v>0.18</v>
      </c>
      <c r="T293">
        <v>0.30828</v>
      </c>
      <c r="U293">
        <v>0</v>
      </c>
      <c r="V293">
        <f>VLOOKUP(J293,天気!$E$2:$J$721,4,FALSE)</f>
        <v>19.7</v>
      </c>
      <c r="W293">
        <v>0</v>
      </c>
      <c r="X293">
        <v>664</v>
      </c>
      <c r="Y293">
        <v>303.5190220426183</v>
      </c>
      <c r="Z293">
        <v>-30.558008599999997</v>
      </c>
      <c r="AA293">
        <v>-30.558008599999997</v>
      </c>
      <c r="AB293">
        <v>30.558008599999997</v>
      </c>
      <c r="AC293">
        <v>35.44355753</v>
      </c>
      <c r="AD293">
        <v>139.6483058</v>
      </c>
      <c r="AE293">
        <v>35.630008599999996</v>
      </c>
      <c r="AF293">
        <v>5.0720000000000001</v>
      </c>
      <c r="AG293">
        <v>35.630008599999996</v>
      </c>
      <c r="AH293">
        <v>5.0720000000000001</v>
      </c>
      <c r="AI293">
        <v>104</v>
      </c>
      <c r="AJ293" t="s">
        <v>110</v>
      </c>
      <c r="AK293">
        <v>1003003</v>
      </c>
      <c r="AL293" t="s">
        <v>262</v>
      </c>
      <c r="AM293">
        <v>100300301</v>
      </c>
      <c r="AN293" t="s">
        <v>263</v>
      </c>
      <c r="AO293">
        <v>35.446277350000003</v>
      </c>
      <c r="AP293">
        <v>139.6485955</v>
      </c>
      <c r="AQ293">
        <v>104</v>
      </c>
      <c r="AR293" t="s">
        <v>110</v>
      </c>
      <c r="AS293">
        <v>1003003</v>
      </c>
      <c r="AT293" t="s">
        <v>262</v>
      </c>
      <c r="AU293">
        <v>100300301</v>
      </c>
      <c r="AV293" t="s">
        <v>263</v>
      </c>
      <c r="AW293">
        <v>41</v>
      </c>
      <c r="AX293">
        <v>1</v>
      </c>
      <c r="AY293" t="s">
        <v>74</v>
      </c>
      <c r="AZ293" t="s">
        <v>161</v>
      </c>
      <c r="BA293">
        <v>420</v>
      </c>
      <c r="BB293" t="s">
        <v>177</v>
      </c>
      <c r="BC293">
        <v>4.8</v>
      </c>
      <c r="BD293">
        <v>1</v>
      </c>
      <c r="BE293">
        <v>367</v>
      </c>
      <c r="BF293">
        <v>1.8</v>
      </c>
      <c r="BG293">
        <v>0</v>
      </c>
      <c r="BH293">
        <v>0</v>
      </c>
      <c r="BI293">
        <v>0</v>
      </c>
      <c r="BJ293">
        <v>0</v>
      </c>
      <c r="BK293">
        <v>0</v>
      </c>
      <c r="BL293">
        <v>0</v>
      </c>
      <c r="BM293">
        <v>0</v>
      </c>
      <c r="BN293">
        <v>0</v>
      </c>
      <c r="BO293">
        <v>0</v>
      </c>
      <c r="BP293">
        <v>0</v>
      </c>
      <c r="BQ293">
        <v>0</v>
      </c>
      <c r="BR293">
        <v>1</v>
      </c>
      <c r="BS293">
        <v>400</v>
      </c>
      <c r="BT293">
        <v>2</v>
      </c>
      <c r="BU293">
        <v>1</v>
      </c>
      <c r="BV293">
        <v>400</v>
      </c>
      <c r="BW293">
        <v>4.8</v>
      </c>
      <c r="BX293">
        <v>1</v>
      </c>
      <c r="BY293">
        <v>0.3</v>
      </c>
      <c r="BZ293">
        <v>2</v>
      </c>
      <c r="CA293">
        <v>210</v>
      </c>
      <c r="CB293">
        <v>214</v>
      </c>
      <c r="CC293">
        <v>3.2</v>
      </c>
      <c r="CD293">
        <v>389</v>
      </c>
      <c r="CE293">
        <v>5.8</v>
      </c>
      <c r="CF293">
        <v>11</v>
      </c>
      <c r="CG293" t="s">
        <v>969</v>
      </c>
      <c r="CH293" t="s">
        <v>969</v>
      </c>
      <c r="CI293" t="s">
        <v>259</v>
      </c>
      <c r="CJ293" t="s">
        <v>976</v>
      </c>
      <c r="CK293" t="s">
        <v>972</v>
      </c>
    </row>
    <row r="294" spans="1:89" x14ac:dyDescent="0.15">
      <c r="A294">
        <v>256840</v>
      </c>
      <c r="B294" t="s">
        <v>117</v>
      </c>
      <c r="C294">
        <v>200</v>
      </c>
      <c r="D294" t="s">
        <v>206</v>
      </c>
      <c r="E294" s="10">
        <v>40132.658194444448</v>
      </c>
      <c r="F294" s="10">
        <v>40132</v>
      </c>
      <c r="G294" s="12">
        <v>0.65819444444787223</v>
      </c>
      <c r="H294" s="12">
        <v>0.66666666666666696</v>
      </c>
      <c r="I294" s="12">
        <v>0.66666666666666696</v>
      </c>
      <c r="J294" s="10">
        <v>40132.666666666664</v>
      </c>
      <c r="K294" s="10">
        <v>40132.677557870367</v>
      </c>
      <c r="L294">
        <v>1.0283203124999996E-2</v>
      </c>
      <c r="M294">
        <v>0.95</v>
      </c>
      <c r="N294">
        <v>1.3504725</v>
      </c>
      <c r="O294">
        <v>0.4817475</v>
      </c>
      <c r="P294">
        <v>0.38</v>
      </c>
      <c r="Q294">
        <v>1.282554</v>
      </c>
      <c r="R294">
        <v>9.95085E-2</v>
      </c>
      <c r="S294">
        <v>2.7883333330000002</v>
      </c>
      <c r="T294">
        <v>0.81396000000000002</v>
      </c>
      <c r="U294">
        <v>0</v>
      </c>
      <c r="V294">
        <f>VLOOKUP(J294,天気!$E$2:$J$721,4,FALSE)</f>
        <v>18.600000000000001</v>
      </c>
      <c r="W294">
        <v>0</v>
      </c>
      <c r="X294">
        <v>1673</v>
      </c>
      <c r="Y294">
        <v>620.64553666919164</v>
      </c>
      <c r="Z294">
        <v>-7.8974999999999973</v>
      </c>
      <c r="AA294">
        <v>-7.8974999999999973</v>
      </c>
      <c r="AB294">
        <v>7.8974999999999973</v>
      </c>
      <c r="AC294">
        <v>35.483157669999997</v>
      </c>
      <c r="AD294">
        <v>139.63536690000001</v>
      </c>
      <c r="AE294">
        <v>24.88</v>
      </c>
      <c r="AF294">
        <v>16.982500000000002</v>
      </c>
      <c r="AG294">
        <v>24.88</v>
      </c>
      <c r="AH294">
        <v>16.982500000000002</v>
      </c>
      <c r="AI294">
        <v>102</v>
      </c>
      <c r="AJ294" t="s">
        <v>118</v>
      </c>
      <c r="AK294">
        <v>1001013</v>
      </c>
      <c r="AL294" t="s">
        <v>384</v>
      </c>
      <c r="AM294">
        <v>100101302</v>
      </c>
      <c r="AN294" t="s">
        <v>601</v>
      </c>
      <c r="AO294">
        <v>35.488725979999998</v>
      </c>
      <c r="AP294">
        <v>139.63585499999999</v>
      </c>
      <c r="AQ294">
        <v>102</v>
      </c>
      <c r="AR294" t="s">
        <v>118</v>
      </c>
      <c r="AS294">
        <v>1001014</v>
      </c>
      <c r="AT294" t="s">
        <v>119</v>
      </c>
      <c r="AU294">
        <v>100101403</v>
      </c>
      <c r="AV294" t="s">
        <v>120</v>
      </c>
      <c r="AW294">
        <v>54</v>
      </c>
      <c r="AX294">
        <v>1</v>
      </c>
      <c r="AY294" t="s">
        <v>74</v>
      </c>
      <c r="AZ294" t="s">
        <v>121</v>
      </c>
      <c r="BA294">
        <v>100</v>
      </c>
      <c r="BB294" t="s">
        <v>76</v>
      </c>
      <c r="BC294">
        <v>5.3</v>
      </c>
      <c r="BD294">
        <v>1</v>
      </c>
      <c r="BE294">
        <v>969</v>
      </c>
      <c r="BF294">
        <v>5.3</v>
      </c>
      <c r="BG294">
        <v>1</v>
      </c>
      <c r="BH294">
        <v>1</v>
      </c>
      <c r="BI294">
        <v>120</v>
      </c>
      <c r="BJ294" t="s">
        <v>353</v>
      </c>
      <c r="BK294" t="s">
        <v>122</v>
      </c>
      <c r="BL294">
        <v>0</v>
      </c>
      <c r="BM294">
        <v>881</v>
      </c>
      <c r="BN294">
        <v>10.8</v>
      </c>
      <c r="BO294">
        <v>1158</v>
      </c>
      <c r="BP294">
        <v>13.9</v>
      </c>
      <c r="BQ294">
        <v>25.700000000000003</v>
      </c>
      <c r="BR294">
        <v>1</v>
      </c>
      <c r="BS294">
        <v>768</v>
      </c>
      <c r="BT294">
        <v>3.8</v>
      </c>
      <c r="BU294">
        <v>1</v>
      </c>
      <c r="BV294">
        <v>768</v>
      </c>
      <c r="BW294">
        <v>9.5</v>
      </c>
      <c r="BX294">
        <v>1</v>
      </c>
      <c r="BY294">
        <v>0.2</v>
      </c>
      <c r="BZ294">
        <v>1</v>
      </c>
      <c r="CA294">
        <v>210</v>
      </c>
      <c r="CB294">
        <v>175</v>
      </c>
      <c r="CC294">
        <v>2.6</v>
      </c>
      <c r="CD294">
        <v>298</v>
      </c>
      <c r="CE294">
        <v>4.5</v>
      </c>
      <c r="CF294">
        <v>8.1</v>
      </c>
      <c r="CG294">
        <v>0</v>
      </c>
      <c r="CH294">
        <v>0</v>
      </c>
      <c r="CI294">
        <v>0</v>
      </c>
      <c r="CJ294">
        <v>0</v>
      </c>
      <c r="CK294">
        <v>0</v>
      </c>
    </row>
    <row r="295" spans="1:89" hidden="1" x14ac:dyDescent="0.15">
      <c r="A295">
        <v>256841</v>
      </c>
      <c r="B295" t="s">
        <v>332</v>
      </c>
      <c r="C295">
        <v>200</v>
      </c>
      <c r="D295" t="s">
        <v>206</v>
      </c>
      <c r="E295" s="10">
        <v>40132.662627314814</v>
      </c>
      <c r="F295" s="10">
        <v>40132</v>
      </c>
      <c r="G295" s="12">
        <v>0.66262731481401715</v>
      </c>
      <c r="H295" s="12">
        <v>0.66666666666666696</v>
      </c>
      <c r="I295" s="12">
        <v>0.66666666666666696</v>
      </c>
      <c r="J295" s="10">
        <v>40132.666666666664</v>
      </c>
      <c r="K295" s="10">
        <v>40132.687048611115</v>
      </c>
      <c r="L295">
        <v>1.0006612903225806E-2</v>
      </c>
      <c r="M295">
        <v>1.49</v>
      </c>
      <c r="N295">
        <v>2.1218021999999999</v>
      </c>
      <c r="O295">
        <v>0.75690020000000002</v>
      </c>
      <c r="P295">
        <v>0.62</v>
      </c>
      <c r="Q295">
        <v>2.0150916799999998</v>
      </c>
      <c r="R295">
        <v>0.15634332000000001</v>
      </c>
      <c r="S295">
        <v>3.516666667</v>
      </c>
      <c r="T295">
        <v>0.98363999999999996</v>
      </c>
      <c r="U295">
        <v>0</v>
      </c>
      <c r="V295">
        <f>VLOOKUP(J295,天気!$E$2:$J$721,4,FALSE)</f>
        <v>18.600000000000001</v>
      </c>
      <c r="W295">
        <v>0</v>
      </c>
      <c r="X295">
        <v>2110</v>
      </c>
      <c r="Y295">
        <v>931.02842633746161</v>
      </c>
      <c r="Z295">
        <v>-12.408200000000001</v>
      </c>
      <c r="AA295">
        <v>-12.408200000000001</v>
      </c>
      <c r="AB295">
        <v>12.408200000000001</v>
      </c>
      <c r="AC295">
        <v>35.483924829999999</v>
      </c>
      <c r="AD295">
        <v>139.62031970000001</v>
      </c>
      <c r="AE295">
        <v>32.56</v>
      </c>
      <c r="AF295">
        <v>20.151800000000001</v>
      </c>
      <c r="AG295">
        <v>32.56</v>
      </c>
      <c r="AH295">
        <v>20.151800000000001</v>
      </c>
      <c r="AI295">
        <v>102</v>
      </c>
      <c r="AJ295" t="s">
        <v>118</v>
      </c>
      <c r="AK295">
        <v>1001018</v>
      </c>
      <c r="AL295" t="s">
        <v>472</v>
      </c>
      <c r="AM295">
        <v>100101803</v>
      </c>
      <c r="AN295" t="s">
        <v>732</v>
      </c>
      <c r="AO295">
        <v>35.489664740000002</v>
      </c>
      <c r="AP295">
        <v>139.62780839999999</v>
      </c>
      <c r="AQ295">
        <v>102</v>
      </c>
      <c r="AR295" t="s">
        <v>118</v>
      </c>
      <c r="AS295">
        <v>1001016</v>
      </c>
      <c r="AT295" t="s">
        <v>122</v>
      </c>
      <c r="AU295">
        <v>100101603</v>
      </c>
      <c r="AV295" t="s">
        <v>122</v>
      </c>
      <c r="AW295">
        <v>0</v>
      </c>
      <c r="AX295">
        <v>2</v>
      </c>
      <c r="AY295" t="s">
        <v>100</v>
      </c>
      <c r="AZ295" t="s">
        <v>121</v>
      </c>
      <c r="BA295">
        <v>100</v>
      </c>
      <c r="BB295" t="s">
        <v>76</v>
      </c>
      <c r="BC295">
        <v>5.9</v>
      </c>
      <c r="BD295">
        <v>1</v>
      </c>
      <c r="BE295">
        <v>1171</v>
      </c>
      <c r="BF295">
        <v>5.9</v>
      </c>
      <c r="BG295">
        <v>1</v>
      </c>
      <c r="BH295">
        <v>24</v>
      </c>
      <c r="BI295">
        <v>430</v>
      </c>
      <c r="BJ295" t="s">
        <v>396</v>
      </c>
      <c r="BK295" t="s">
        <v>122</v>
      </c>
      <c r="BL295">
        <v>2</v>
      </c>
      <c r="BM295">
        <v>1586</v>
      </c>
      <c r="BN295">
        <v>20</v>
      </c>
      <c r="BO295">
        <v>56</v>
      </c>
      <c r="BP295">
        <v>0.7</v>
      </c>
      <c r="BQ295">
        <v>44.7</v>
      </c>
      <c r="BR295">
        <v>1</v>
      </c>
      <c r="BS295">
        <v>1240</v>
      </c>
      <c r="BT295">
        <v>6.2</v>
      </c>
      <c r="BU295">
        <v>1</v>
      </c>
      <c r="BV295">
        <v>1240</v>
      </c>
      <c r="BW295">
        <v>14.9</v>
      </c>
      <c r="BX295">
        <v>0</v>
      </c>
      <c r="BY295">
        <v>0</v>
      </c>
      <c r="BZ295">
        <v>0</v>
      </c>
      <c r="CA295">
        <v>0</v>
      </c>
      <c r="CB295">
        <v>0</v>
      </c>
      <c r="CC295">
        <v>0</v>
      </c>
      <c r="CD295">
        <v>0</v>
      </c>
      <c r="CE295">
        <v>0</v>
      </c>
      <c r="CF295">
        <v>0</v>
      </c>
      <c r="CG295">
        <v>0</v>
      </c>
      <c r="CH295">
        <v>0</v>
      </c>
      <c r="CI295">
        <v>0</v>
      </c>
      <c r="CJ295">
        <v>0</v>
      </c>
      <c r="CK295">
        <v>0</v>
      </c>
    </row>
    <row r="296" spans="1:89" x14ac:dyDescent="0.15">
      <c r="A296">
        <v>256842</v>
      </c>
      <c r="B296" t="s">
        <v>308</v>
      </c>
      <c r="C296">
        <v>200</v>
      </c>
      <c r="D296" t="s">
        <v>206</v>
      </c>
      <c r="E296" s="10">
        <v>40132.665798611109</v>
      </c>
      <c r="F296" s="10">
        <v>40132</v>
      </c>
      <c r="G296" s="12">
        <v>0.66579861110949423</v>
      </c>
      <c r="H296" s="12">
        <v>0.66666666666666696</v>
      </c>
      <c r="I296" s="12">
        <v>0.66666666666666696</v>
      </c>
      <c r="J296" s="10">
        <v>40132.666666666664</v>
      </c>
      <c r="K296" s="10">
        <v>40132.673668981479</v>
      </c>
      <c r="L296">
        <v>1.3024552429667522E-2</v>
      </c>
      <c r="M296">
        <v>1.1333333329999999</v>
      </c>
      <c r="N296">
        <v>0.87083460000000001</v>
      </c>
      <c r="O296">
        <v>0.3106486</v>
      </c>
      <c r="P296">
        <v>0.2</v>
      </c>
      <c r="Q296">
        <v>0.82703824000000004</v>
      </c>
      <c r="R296">
        <v>6.4166760000000003E-2</v>
      </c>
      <c r="S296">
        <v>0.22</v>
      </c>
      <c r="T296">
        <v>0.37547999999999998</v>
      </c>
      <c r="U296">
        <v>0</v>
      </c>
      <c r="V296">
        <f>VLOOKUP(J296,天気!$E$2:$J$721,4,FALSE)</f>
        <v>18.600000000000001</v>
      </c>
      <c r="W296">
        <v>0</v>
      </c>
      <c r="X296">
        <v>680</v>
      </c>
      <c r="Y296">
        <v>294.20699886011516</v>
      </c>
      <c r="Z296">
        <v>5.0926000000000009</v>
      </c>
      <c r="AA296">
        <v>5.0926000000000009</v>
      </c>
      <c r="AB296">
        <v>5.0926000000000009</v>
      </c>
      <c r="AC296">
        <v>35.446239740000003</v>
      </c>
      <c r="AD296">
        <v>139.64792489999999</v>
      </c>
      <c r="AE296">
        <v>6.2859999999999996</v>
      </c>
      <c r="AF296">
        <v>11.3786</v>
      </c>
      <c r="AG296">
        <v>11.3786</v>
      </c>
      <c r="AH296">
        <v>6.2859999999999996</v>
      </c>
      <c r="AI296">
        <v>104</v>
      </c>
      <c r="AJ296" t="s">
        <v>110</v>
      </c>
      <c r="AK296">
        <v>1003003</v>
      </c>
      <c r="AL296" t="s">
        <v>262</v>
      </c>
      <c r="AM296">
        <v>100300301</v>
      </c>
      <c r="AN296" t="s">
        <v>263</v>
      </c>
      <c r="AO296">
        <v>35.443686329999998</v>
      </c>
      <c r="AP296">
        <v>139.6487779</v>
      </c>
      <c r="AQ296">
        <v>104</v>
      </c>
      <c r="AR296" t="s">
        <v>110</v>
      </c>
      <c r="AS296">
        <v>1003003</v>
      </c>
      <c r="AT296" t="s">
        <v>262</v>
      </c>
      <c r="AU296">
        <v>100300301</v>
      </c>
      <c r="AV296" t="s">
        <v>263</v>
      </c>
      <c r="AW296">
        <v>41</v>
      </c>
      <c r="AX296">
        <v>1</v>
      </c>
      <c r="AY296" t="s">
        <v>74</v>
      </c>
      <c r="AZ296" t="s">
        <v>161</v>
      </c>
      <c r="BA296">
        <v>420</v>
      </c>
      <c r="BB296" t="s">
        <v>177</v>
      </c>
      <c r="BC296">
        <v>4.7</v>
      </c>
      <c r="BD296">
        <v>1</v>
      </c>
      <c r="BE296">
        <v>447</v>
      </c>
      <c r="BF296">
        <v>2.2000000000000002</v>
      </c>
      <c r="BG296">
        <v>0</v>
      </c>
      <c r="BH296">
        <v>0</v>
      </c>
      <c r="BI296">
        <v>0</v>
      </c>
      <c r="BJ296">
        <v>0</v>
      </c>
      <c r="BK296">
        <v>0</v>
      </c>
      <c r="BL296">
        <v>0</v>
      </c>
      <c r="BM296">
        <v>0</v>
      </c>
      <c r="BN296">
        <v>0</v>
      </c>
      <c r="BO296">
        <v>0</v>
      </c>
      <c r="BP296">
        <v>0</v>
      </c>
      <c r="BQ296">
        <v>0</v>
      </c>
      <c r="BR296">
        <v>1</v>
      </c>
      <c r="BS296">
        <v>391</v>
      </c>
      <c r="BT296">
        <v>2</v>
      </c>
      <c r="BU296">
        <v>1</v>
      </c>
      <c r="BV296">
        <v>391</v>
      </c>
      <c r="BW296">
        <v>4.7</v>
      </c>
      <c r="BX296">
        <v>1</v>
      </c>
      <c r="BY296">
        <v>0.3</v>
      </c>
      <c r="BZ296">
        <v>1</v>
      </c>
      <c r="CA296">
        <v>210</v>
      </c>
      <c r="CB296">
        <v>362</v>
      </c>
      <c r="CC296">
        <v>5.4</v>
      </c>
      <c r="CD296">
        <v>218</v>
      </c>
      <c r="CE296">
        <v>3.3</v>
      </c>
      <c r="CF296">
        <v>9.6999999999999993</v>
      </c>
      <c r="CG296" t="s">
        <v>977</v>
      </c>
      <c r="CH296" t="s">
        <v>978</v>
      </c>
      <c r="CI296" t="s">
        <v>969</v>
      </c>
      <c r="CJ296" t="s">
        <v>969</v>
      </c>
      <c r="CK296" t="s">
        <v>972</v>
      </c>
    </row>
    <row r="297" spans="1:89" hidden="1" x14ac:dyDescent="0.15">
      <c r="A297">
        <v>256843</v>
      </c>
      <c r="B297" t="s">
        <v>123</v>
      </c>
      <c r="C297">
        <v>999</v>
      </c>
      <c r="D297" t="s">
        <v>70</v>
      </c>
      <c r="E297" s="10">
        <v>40132.671550925923</v>
      </c>
      <c r="F297" s="10">
        <v>40132</v>
      </c>
      <c r="G297" s="12">
        <v>0.67155092592292931</v>
      </c>
      <c r="H297" s="12">
        <v>0.70833333333333404</v>
      </c>
      <c r="I297" s="12">
        <v>0.70833333333333404</v>
      </c>
      <c r="J297" s="10">
        <v>40132.708333333336</v>
      </c>
      <c r="K297" s="10">
        <v>40132.676087962966</v>
      </c>
      <c r="L297">
        <v>4.1724590163934386E-3</v>
      </c>
      <c r="M297">
        <v>1.52</v>
      </c>
      <c r="N297">
        <v>0.87045839999999997</v>
      </c>
      <c r="O297">
        <v>0.31051440000000002</v>
      </c>
      <c r="P297">
        <v>0.65333333299999996</v>
      </c>
      <c r="Q297">
        <v>0.82668096000000002</v>
      </c>
      <c r="R297">
        <v>6.4139039999999994E-2</v>
      </c>
      <c r="S297">
        <v>1.03</v>
      </c>
      <c r="T297">
        <v>1.6262399999999999</v>
      </c>
      <c r="U297">
        <v>0</v>
      </c>
      <c r="V297">
        <f>VLOOKUP(J297,天気!$E$2:$J$721,4,FALSE)</f>
        <v>17.3</v>
      </c>
      <c r="W297">
        <v>0</v>
      </c>
      <c r="X297">
        <v>392</v>
      </c>
      <c r="Y297">
        <v>924.58406265492647</v>
      </c>
      <c r="Z297">
        <v>5.0903999999999954</v>
      </c>
      <c r="AA297">
        <v>5.0903999999999954</v>
      </c>
      <c r="AB297">
        <v>5.0903999999999954</v>
      </c>
      <c r="AC297">
        <v>35.631108330000004</v>
      </c>
      <c r="AD297">
        <v>139.67999879999999</v>
      </c>
      <c r="AE297">
        <v>33.159300000000002</v>
      </c>
      <c r="AF297">
        <v>38.249699999999997</v>
      </c>
      <c r="AG297">
        <v>38.249699999999997</v>
      </c>
      <c r="AH297">
        <v>33.159300000000002</v>
      </c>
      <c r="AO297">
        <v>35.62292763</v>
      </c>
      <c r="AP297">
        <v>139.68183880000001</v>
      </c>
      <c r="AW297">
        <v>38</v>
      </c>
      <c r="AX297">
        <v>1</v>
      </c>
      <c r="AY297" t="s">
        <v>74</v>
      </c>
      <c r="AZ297" t="s">
        <v>125</v>
      </c>
      <c r="BA297">
        <v>410</v>
      </c>
      <c r="BB297" t="s">
        <v>162</v>
      </c>
      <c r="BC297">
        <v>6.1</v>
      </c>
      <c r="BD297">
        <v>1</v>
      </c>
      <c r="BE297">
        <v>1936</v>
      </c>
      <c r="BF297">
        <v>10.3</v>
      </c>
      <c r="BG297">
        <v>0</v>
      </c>
      <c r="BH297">
        <v>0</v>
      </c>
      <c r="BI297">
        <v>0</v>
      </c>
      <c r="BJ297">
        <v>0</v>
      </c>
      <c r="BK297">
        <v>0</v>
      </c>
      <c r="BL297">
        <v>0</v>
      </c>
      <c r="BM297">
        <v>0</v>
      </c>
      <c r="BN297">
        <v>0</v>
      </c>
      <c r="BO297">
        <v>0</v>
      </c>
      <c r="BP297">
        <v>0</v>
      </c>
      <c r="BQ297">
        <v>0</v>
      </c>
      <c r="BR297">
        <v>1</v>
      </c>
      <c r="BS297">
        <v>1220</v>
      </c>
      <c r="BT297">
        <v>6.1</v>
      </c>
      <c r="BU297">
        <v>1</v>
      </c>
      <c r="BV297">
        <v>1220</v>
      </c>
      <c r="BW297">
        <v>15.2</v>
      </c>
      <c r="BX297">
        <v>0</v>
      </c>
      <c r="BY297">
        <v>0</v>
      </c>
      <c r="BZ297">
        <v>0</v>
      </c>
      <c r="CA297">
        <v>0</v>
      </c>
      <c r="CB297">
        <v>0</v>
      </c>
      <c r="CC297">
        <v>0</v>
      </c>
      <c r="CD297">
        <v>0</v>
      </c>
      <c r="CE297">
        <v>0</v>
      </c>
      <c r="CF297">
        <v>0</v>
      </c>
      <c r="CG297" t="s">
        <v>969</v>
      </c>
      <c r="CH297" t="s">
        <v>969</v>
      </c>
      <c r="CI297" t="s">
        <v>1337</v>
      </c>
      <c r="CJ297" t="s">
        <v>70</v>
      </c>
      <c r="CK297" t="s">
        <v>972</v>
      </c>
    </row>
    <row r="298" spans="1:89" hidden="1" x14ac:dyDescent="0.15">
      <c r="A298">
        <v>256844</v>
      </c>
      <c r="B298" t="s">
        <v>172</v>
      </c>
      <c r="C298">
        <v>500</v>
      </c>
      <c r="D298" t="s">
        <v>148</v>
      </c>
      <c r="E298" s="10">
        <v>40132.672650462962</v>
      </c>
      <c r="F298" s="10">
        <v>40132</v>
      </c>
      <c r="G298" s="12">
        <v>0.67265046296233777</v>
      </c>
      <c r="H298" s="12">
        <v>0.70833333333333404</v>
      </c>
      <c r="I298" s="12">
        <v>0.70833333333333404</v>
      </c>
      <c r="J298" s="10">
        <v>40132.708333333336</v>
      </c>
      <c r="K298" s="10">
        <v>40132.683576388888</v>
      </c>
      <c r="L298">
        <v>7.988953866146847E-3</v>
      </c>
      <c r="M298">
        <v>1.84</v>
      </c>
      <c r="N298">
        <v>2.1024449999999999</v>
      </c>
      <c r="O298">
        <v>0.74999499999999997</v>
      </c>
      <c r="P298">
        <v>1.5733333329999999</v>
      </c>
      <c r="Q298">
        <v>1.9967079999999999</v>
      </c>
      <c r="R298">
        <v>0.154917</v>
      </c>
      <c r="S298">
        <v>0.53</v>
      </c>
      <c r="T298">
        <v>1.22976</v>
      </c>
      <c r="U298">
        <v>0</v>
      </c>
      <c r="V298">
        <f>VLOOKUP(J298,天気!$E$2:$J$721,4,FALSE)</f>
        <v>17.3</v>
      </c>
      <c r="W298">
        <v>0</v>
      </c>
      <c r="X298">
        <v>944</v>
      </c>
      <c r="Y298">
        <v>1120.3553277827759</v>
      </c>
      <c r="Z298">
        <v>-12.294999999999998</v>
      </c>
      <c r="AA298">
        <v>-12.294999999999998</v>
      </c>
      <c r="AB298">
        <v>12.294999999999998</v>
      </c>
      <c r="AC298">
        <v>35.670086210000001</v>
      </c>
      <c r="AD298">
        <v>139.6943272</v>
      </c>
      <c r="AE298">
        <v>33.246699999999997</v>
      </c>
      <c r="AF298">
        <v>20.951699999999999</v>
      </c>
      <c r="AG298">
        <v>33.246699999999997</v>
      </c>
      <c r="AH298">
        <v>20.951699999999999</v>
      </c>
      <c r="AO298">
        <v>35.6600386</v>
      </c>
      <c r="AP298">
        <v>139.69527669999999</v>
      </c>
      <c r="AW298">
        <v>28</v>
      </c>
      <c r="AX298">
        <v>1</v>
      </c>
      <c r="AY298" t="s">
        <v>74</v>
      </c>
      <c r="AZ298" t="s">
        <v>101</v>
      </c>
      <c r="BA298">
        <v>410</v>
      </c>
      <c r="BB298" t="s">
        <v>162</v>
      </c>
      <c r="BC298">
        <v>7.7</v>
      </c>
      <c r="BD298">
        <v>1</v>
      </c>
      <c r="BE298">
        <v>1464</v>
      </c>
      <c r="BF298">
        <v>5.3</v>
      </c>
      <c r="BG298">
        <v>1</v>
      </c>
      <c r="BH298">
        <v>9</v>
      </c>
      <c r="BI298">
        <v>200</v>
      </c>
      <c r="BJ298" t="s">
        <v>727</v>
      </c>
      <c r="BK298" t="s">
        <v>354</v>
      </c>
      <c r="BL298">
        <v>0</v>
      </c>
      <c r="BM298">
        <v>691</v>
      </c>
      <c r="BN298">
        <v>8.3000000000000007</v>
      </c>
      <c r="BO298">
        <v>1391</v>
      </c>
      <c r="BP298">
        <v>16.7</v>
      </c>
      <c r="BQ298">
        <v>34</v>
      </c>
      <c r="BR298">
        <v>1</v>
      </c>
      <c r="BS298">
        <v>1539</v>
      </c>
      <c r="BT298">
        <v>7.7</v>
      </c>
      <c r="BU298">
        <v>1</v>
      </c>
      <c r="BV298">
        <v>1539</v>
      </c>
      <c r="BW298">
        <v>18.399999999999999</v>
      </c>
      <c r="BX298">
        <v>0</v>
      </c>
      <c r="BY298">
        <v>0</v>
      </c>
      <c r="BZ298">
        <v>0</v>
      </c>
      <c r="CA298">
        <v>0</v>
      </c>
      <c r="CB298">
        <v>0</v>
      </c>
      <c r="CC298">
        <v>0</v>
      </c>
      <c r="CD298">
        <v>0</v>
      </c>
      <c r="CE298">
        <v>0</v>
      </c>
      <c r="CF298">
        <v>0</v>
      </c>
      <c r="CG298" t="s">
        <v>354</v>
      </c>
      <c r="CH298" t="s">
        <v>978</v>
      </c>
      <c r="CI298" t="s">
        <v>1038</v>
      </c>
      <c r="CJ298" t="s">
        <v>974</v>
      </c>
      <c r="CK298" t="s">
        <v>972</v>
      </c>
    </row>
    <row r="299" spans="1:89" x14ac:dyDescent="0.15">
      <c r="A299">
        <v>256854</v>
      </c>
      <c r="B299" t="s">
        <v>183</v>
      </c>
      <c r="C299">
        <v>500</v>
      </c>
      <c r="D299" t="s">
        <v>148</v>
      </c>
      <c r="E299" s="10">
        <v>40132.719085648147</v>
      </c>
      <c r="F299" s="10">
        <v>40132</v>
      </c>
      <c r="G299" s="12">
        <v>0.71908564814657439</v>
      </c>
      <c r="H299" s="12">
        <v>0.75</v>
      </c>
      <c r="I299" s="12">
        <v>0.75</v>
      </c>
      <c r="J299" s="10">
        <v>40132.75</v>
      </c>
      <c r="K299" s="10">
        <v>40132.732118055559</v>
      </c>
      <c r="L299">
        <v>1.6037818471337575E-2</v>
      </c>
      <c r="M299">
        <v>1.8766666670000001</v>
      </c>
      <c r="N299">
        <v>3.4445385000000002</v>
      </c>
      <c r="O299">
        <v>1.2287535000000001</v>
      </c>
      <c r="P299">
        <v>0.63</v>
      </c>
      <c r="Q299">
        <v>3.2713044</v>
      </c>
      <c r="R299">
        <v>0.25380809999999998</v>
      </c>
      <c r="S299">
        <v>0.56000000000000005</v>
      </c>
      <c r="T299">
        <v>1.5951599999999999</v>
      </c>
      <c r="U299">
        <v>0</v>
      </c>
      <c r="V299">
        <f>VLOOKUP(J299,天気!$E$2:$J$721,4,FALSE)</f>
        <v>16.899999999999999</v>
      </c>
      <c r="W299">
        <v>0</v>
      </c>
      <c r="X299">
        <v>1126</v>
      </c>
      <c r="Y299">
        <v>757.8819494119964</v>
      </c>
      <c r="Z299">
        <v>20.143499999999996</v>
      </c>
      <c r="AA299">
        <v>20.143499999999996</v>
      </c>
      <c r="AB299">
        <v>20.143499999999996</v>
      </c>
      <c r="AC299">
        <v>35.460766630000002</v>
      </c>
      <c r="AD299">
        <v>139.5418651</v>
      </c>
      <c r="AE299">
        <v>56.5229</v>
      </c>
      <c r="AF299">
        <v>76.666399999999996</v>
      </c>
      <c r="AG299">
        <v>76.666399999999996</v>
      </c>
      <c r="AH299">
        <v>56.5229</v>
      </c>
      <c r="AI299">
        <v>112</v>
      </c>
      <c r="AJ299" t="s">
        <v>129</v>
      </c>
      <c r="AK299">
        <v>1005105</v>
      </c>
      <c r="AL299" t="s">
        <v>227</v>
      </c>
      <c r="AM299">
        <v>100510501</v>
      </c>
      <c r="AN299" t="s">
        <v>228</v>
      </c>
      <c r="AO299">
        <v>35.4606754</v>
      </c>
      <c r="AP299">
        <v>139.53349660000001</v>
      </c>
      <c r="AQ299">
        <v>112</v>
      </c>
      <c r="AR299" t="s">
        <v>129</v>
      </c>
      <c r="AS299">
        <v>1005104</v>
      </c>
      <c r="AT299" t="s">
        <v>348</v>
      </c>
      <c r="AU299">
        <v>100510401</v>
      </c>
      <c r="AV299" t="s">
        <v>349</v>
      </c>
      <c r="AW299">
        <v>37</v>
      </c>
      <c r="AX299">
        <v>1</v>
      </c>
      <c r="AY299" t="s">
        <v>74</v>
      </c>
      <c r="AZ299" t="s">
        <v>133</v>
      </c>
      <c r="BA299">
        <v>420</v>
      </c>
      <c r="BB299" t="s">
        <v>177</v>
      </c>
      <c r="BC299">
        <v>15.9</v>
      </c>
      <c r="BD299">
        <v>1</v>
      </c>
      <c r="BE299">
        <v>1899</v>
      </c>
      <c r="BF299">
        <v>5.6</v>
      </c>
      <c r="BG299">
        <v>0</v>
      </c>
      <c r="BH299">
        <v>0</v>
      </c>
      <c r="BI299">
        <v>0</v>
      </c>
      <c r="BJ299">
        <v>0</v>
      </c>
      <c r="BK299">
        <v>0</v>
      </c>
      <c r="BL299">
        <v>0</v>
      </c>
      <c r="BM299">
        <v>0</v>
      </c>
      <c r="BN299">
        <v>0</v>
      </c>
      <c r="BO299">
        <v>0</v>
      </c>
      <c r="BP299">
        <v>0</v>
      </c>
      <c r="BQ299">
        <v>0</v>
      </c>
      <c r="BR299">
        <v>1</v>
      </c>
      <c r="BS299">
        <v>1256</v>
      </c>
      <c r="BT299">
        <v>6.3</v>
      </c>
      <c r="BU299">
        <v>1</v>
      </c>
      <c r="BV299">
        <v>1256</v>
      </c>
      <c r="BW299">
        <v>15.9</v>
      </c>
      <c r="BX299">
        <v>0</v>
      </c>
      <c r="BY299">
        <v>0</v>
      </c>
      <c r="BZ299">
        <v>0</v>
      </c>
      <c r="CA299">
        <v>0</v>
      </c>
      <c r="CB299">
        <v>0</v>
      </c>
      <c r="CC299">
        <v>0</v>
      </c>
      <c r="CD299">
        <v>0</v>
      </c>
      <c r="CE299">
        <v>0</v>
      </c>
      <c r="CF299">
        <v>0</v>
      </c>
      <c r="CG299" t="s">
        <v>1380</v>
      </c>
      <c r="CH299" t="s">
        <v>969</v>
      </c>
      <c r="CI299" t="s">
        <v>1390</v>
      </c>
      <c r="CJ299" t="s">
        <v>974</v>
      </c>
      <c r="CK299" t="s">
        <v>972</v>
      </c>
    </row>
    <row r="300" spans="1:89" hidden="1" x14ac:dyDescent="0.15">
      <c r="A300">
        <v>256860</v>
      </c>
      <c r="B300" t="s">
        <v>123</v>
      </c>
      <c r="C300">
        <v>500</v>
      </c>
      <c r="D300" t="s">
        <v>148</v>
      </c>
      <c r="E300" s="10">
        <v>40132.746655092589</v>
      </c>
      <c r="F300" s="10">
        <v>40132</v>
      </c>
      <c r="G300" s="12">
        <v>0.74665509258920792</v>
      </c>
      <c r="H300" s="12">
        <v>0.75</v>
      </c>
      <c r="I300" s="12">
        <v>0.75</v>
      </c>
      <c r="J300" s="10">
        <v>40132.75</v>
      </c>
      <c r="K300" s="10">
        <v>40132.751840277779</v>
      </c>
      <c r="L300">
        <v>3.4242926829268312E-3</v>
      </c>
      <c r="M300">
        <v>1.33</v>
      </c>
      <c r="N300">
        <v>0.60019290000000003</v>
      </c>
      <c r="O300">
        <v>0.21410390000000001</v>
      </c>
      <c r="P300">
        <v>0.74666666699999995</v>
      </c>
      <c r="Q300">
        <v>0.57000775999999997</v>
      </c>
      <c r="R300">
        <v>4.4224739999999998E-2</v>
      </c>
      <c r="S300">
        <v>0.8</v>
      </c>
      <c r="T300">
        <v>1.5178799999999999</v>
      </c>
      <c r="U300">
        <v>0</v>
      </c>
      <c r="V300">
        <f>VLOOKUP(J300,天気!$E$2:$J$721,4,FALSE)</f>
        <v>16.899999999999999</v>
      </c>
      <c r="W300">
        <v>0</v>
      </c>
      <c r="X300">
        <v>448</v>
      </c>
      <c r="Y300">
        <v>906.68804680080484</v>
      </c>
      <c r="Z300">
        <v>3.5099000000000018</v>
      </c>
      <c r="AA300">
        <v>3.5099000000000018</v>
      </c>
      <c r="AB300">
        <v>3.5099000000000018</v>
      </c>
      <c r="AC300">
        <v>35.622857840000002</v>
      </c>
      <c r="AD300">
        <v>139.68203729999999</v>
      </c>
      <c r="AE300">
        <v>37.726399999999998</v>
      </c>
      <c r="AF300">
        <v>41.2363</v>
      </c>
      <c r="AG300">
        <v>41.2363</v>
      </c>
      <c r="AH300">
        <v>37.726399999999998</v>
      </c>
      <c r="AO300">
        <v>35.628367130000001</v>
      </c>
      <c r="AP300">
        <v>139.6746397</v>
      </c>
      <c r="AW300">
        <v>38</v>
      </c>
      <c r="AX300">
        <v>1</v>
      </c>
      <c r="AY300" t="s">
        <v>74</v>
      </c>
      <c r="AZ300" t="s">
        <v>125</v>
      </c>
      <c r="BA300">
        <v>410</v>
      </c>
      <c r="BB300" t="s">
        <v>162</v>
      </c>
      <c r="BC300">
        <v>5.0999999999999996</v>
      </c>
      <c r="BD300">
        <v>1</v>
      </c>
      <c r="BE300">
        <v>1807</v>
      </c>
      <c r="BF300">
        <v>8</v>
      </c>
      <c r="BG300">
        <v>1</v>
      </c>
      <c r="BH300">
        <v>21</v>
      </c>
      <c r="BI300">
        <v>190</v>
      </c>
      <c r="BJ300" t="s">
        <v>126</v>
      </c>
      <c r="BK300" t="s">
        <v>616</v>
      </c>
      <c r="BL300">
        <v>1</v>
      </c>
      <c r="BM300">
        <v>776</v>
      </c>
      <c r="BN300">
        <v>9.6</v>
      </c>
      <c r="BO300">
        <v>1428</v>
      </c>
      <c r="BP300">
        <v>17.3</v>
      </c>
      <c r="BQ300">
        <v>47.900000000000006</v>
      </c>
      <c r="BR300">
        <v>1</v>
      </c>
      <c r="BS300">
        <v>1025</v>
      </c>
      <c r="BT300">
        <v>5.0999999999999996</v>
      </c>
      <c r="BU300">
        <v>1</v>
      </c>
      <c r="BV300">
        <v>1025</v>
      </c>
      <c r="BW300">
        <v>13.3</v>
      </c>
      <c r="BX300">
        <v>0</v>
      </c>
      <c r="BY300">
        <v>0</v>
      </c>
      <c r="BZ300">
        <v>0</v>
      </c>
      <c r="CA300">
        <v>0</v>
      </c>
      <c r="CB300">
        <v>0</v>
      </c>
      <c r="CC300">
        <v>0</v>
      </c>
      <c r="CD300">
        <v>0</v>
      </c>
      <c r="CE300">
        <v>0</v>
      </c>
      <c r="CF300">
        <v>0</v>
      </c>
      <c r="CG300" t="s">
        <v>1337</v>
      </c>
      <c r="CH300" t="s">
        <v>70</v>
      </c>
      <c r="CI300" t="s">
        <v>1345</v>
      </c>
      <c r="CJ300" t="s">
        <v>1063</v>
      </c>
      <c r="CK300" t="s">
        <v>972</v>
      </c>
    </row>
    <row r="301" spans="1:89" hidden="1" x14ac:dyDescent="0.15">
      <c r="A301">
        <v>256861</v>
      </c>
      <c r="B301" t="s">
        <v>123</v>
      </c>
      <c r="C301">
        <v>200</v>
      </c>
      <c r="D301" t="s">
        <v>206</v>
      </c>
      <c r="E301" s="10">
        <v>40132.758576388886</v>
      </c>
      <c r="F301" s="10">
        <v>40132</v>
      </c>
      <c r="G301" s="12">
        <v>0.75857638888555812</v>
      </c>
      <c r="H301" s="12">
        <v>0.79166666666666696</v>
      </c>
      <c r="I301" s="12">
        <v>0.79166666666666696</v>
      </c>
      <c r="J301" s="10">
        <v>40132.791666666664</v>
      </c>
      <c r="K301" s="10">
        <v>40132.762418981481</v>
      </c>
      <c r="L301">
        <v>1.1930319888734353E-2</v>
      </c>
      <c r="M301">
        <v>0.86</v>
      </c>
      <c r="N301">
        <v>1.4668209000000001</v>
      </c>
      <c r="O301">
        <v>0.52325189999999999</v>
      </c>
      <c r="P301">
        <v>0.55333333299999998</v>
      </c>
      <c r="Q301">
        <v>1.3930509600000001</v>
      </c>
      <c r="R301">
        <v>0.10808154</v>
      </c>
      <c r="S301">
        <v>0.49</v>
      </c>
      <c r="T301">
        <v>0.86519999999999997</v>
      </c>
      <c r="U301">
        <v>0</v>
      </c>
      <c r="V301">
        <f>VLOOKUP(J301,天気!$E$2:$J$721,4,FALSE)</f>
        <v>16.100000000000001</v>
      </c>
      <c r="W301">
        <v>0</v>
      </c>
      <c r="X301">
        <v>332</v>
      </c>
      <c r="Y301">
        <v>532.48009842013141</v>
      </c>
      <c r="Z301">
        <v>-8.5778999999999996</v>
      </c>
      <c r="AA301">
        <v>-8.5778999999999996</v>
      </c>
      <c r="AB301">
        <v>8.5778999999999996</v>
      </c>
      <c r="AC301">
        <v>35.628415429999997</v>
      </c>
      <c r="AD301">
        <v>139.6751065</v>
      </c>
      <c r="AE301">
        <v>41.809100000000001</v>
      </c>
      <c r="AF301">
        <v>33.231200000000001</v>
      </c>
      <c r="AG301">
        <v>41.809100000000001</v>
      </c>
      <c r="AH301">
        <v>33.231200000000001</v>
      </c>
      <c r="AO301">
        <v>35.63106543</v>
      </c>
      <c r="AP301">
        <v>139.6800149</v>
      </c>
      <c r="AW301">
        <v>38</v>
      </c>
      <c r="AX301">
        <v>1</v>
      </c>
      <c r="AY301" t="s">
        <v>74</v>
      </c>
      <c r="AZ301" t="s">
        <v>125</v>
      </c>
      <c r="BA301">
        <v>410</v>
      </c>
      <c r="BB301" t="s">
        <v>162</v>
      </c>
      <c r="BC301">
        <v>3.6</v>
      </c>
      <c r="BD301">
        <v>1</v>
      </c>
      <c r="BE301">
        <v>1030</v>
      </c>
      <c r="BF301">
        <v>4.9000000000000004</v>
      </c>
      <c r="BG301">
        <v>1</v>
      </c>
      <c r="BH301">
        <v>21</v>
      </c>
      <c r="BI301">
        <v>190</v>
      </c>
      <c r="BJ301" t="s">
        <v>616</v>
      </c>
      <c r="BK301" t="s">
        <v>126</v>
      </c>
      <c r="BL301">
        <v>1</v>
      </c>
      <c r="BM301">
        <v>1462</v>
      </c>
      <c r="BN301">
        <v>18.899999999999999</v>
      </c>
      <c r="BO301">
        <v>671</v>
      </c>
      <c r="BP301">
        <v>8</v>
      </c>
      <c r="BQ301">
        <v>47.9</v>
      </c>
      <c r="BR301">
        <v>1</v>
      </c>
      <c r="BS301">
        <v>719</v>
      </c>
      <c r="BT301">
        <v>3.6</v>
      </c>
      <c r="BU301">
        <v>1</v>
      </c>
      <c r="BV301">
        <v>719</v>
      </c>
      <c r="BW301">
        <v>8.6</v>
      </c>
      <c r="BX301">
        <v>0</v>
      </c>
      <c r="BY301">
        <v>0</v>
      </c>
      <c r="BZ301">
        <v>0</v>
      </c>
      <c r="CA301">
        <v>0</v>
      </c>
      <c r="CB301">
        <v>0</v>
      </c>
      <c r="CC301">
        <v>0</v>
      </c>
      <c r="CD301">
        <v>0</v>
      </c>
      <c r="CE301">
        <v>0</v>
      </c>
      <c r="CF301">
        <v>0</v>
      </c>
      <c r="CG301" t="s">
        <v>1345</v>
      </c>
      <c r="CH301" t="s">
        <v>1063</v>
      </c>
      <c r="CI301" t="s">
        <v>969</v>
      </c>
      <c r="CJ301" t="s">
        <v>969</v>
      </c>
      <c r="CK301" t="s">
        <v>972</v>
      </c>
    </row>
    <row r="302" spans="1:89" x14ac:dyDescent="0.15">
      <c r="A302">
        <v>256868</v>
      </c>
      <c r="B302" t="s">
        <v>183</v>
      </c>
      <c r="C302">
        <v>200</v>
      </c>
      <c r="D302" t="s">
        <v>206</v>
      </c>
      <c r="E302" s="10">
        <v>40132.810532407406</v>
      </c>
      <c r="F302" s="10">
        <v>40132</v>
      </c>
      <c r="G302" s="12">
        <v>0.81053240740584442</v>
      </c>
      <c r="H302" s="12">
        <v>0.83333333333333404</v>
      </c>
      <c r="I302" s="12">
        <v>0.83333333333333404</v>
      </c>
      <c r="J302" s="10">
        <v>40132.833333333336</v>
      </c>
      <c r="K302" s="10">
        <v>40132.821944444448</v>
      </c>
      <c r="L302">
        <v>1.2565443213296399E-2</v>
      </c>
      <c r="M302">
        <v>1.643333333</v>
      </c>
      <c r="N302">
        <v>3.1027095</v>
      </c>
      <c r="O302">
        <v>1.1068145</v>
      </c>
      <c r="P302">
        <v>0.72</v>
      </c>
      <c r="Q302">
        <v>2.9466668</v>
      </c>
      <c r="R302">
        <v>0.22862070000000001</v>
      </c>
      <c r="S302">
        <v>0.56999999999999995</v>
      </c>
      <c r="T302">
        <v>1.2121200000000001</v>
      </c>
      <c r="U302">
        <v>0</v>
      </c>
      <c r="V302">
        <f>VLOOKUP(J302,天気!$E$2:$J$721,4,FALSE)</f>
        <v>15.6</v>
      </c>
      <c r="W302">
        <v>0</v>
      </c>
      <c r="X302">
        <v>986</v>
      </c>
      <c r="Y302">
        <v>841.68999162107218</v>
      </c>
      <c r="Z302">
        <v>-18.144500000000001</v>
      </c>
      <c r="AA302">
        <v>-18.144500000000001</v>
      </c>
      <c r="AB302">
        <v>18.144500000000001</v>
      </c>
      <c r="AC302">
        <v>35.461265519999998</v>
      </c>
      <c r="AD302">
        <v>139.53288499999999</v>
      </c>
      <c r="AE302">
        <v>72.220399999999998</v>
      </c>
      <c r="AF302">
        <v>54.075899999999997</v>
      </c>
      <c r="AG302">
        <v>72.220399999999998</v>
      </c>
      <c r="AH302">
        <v>54.075899999999997</v>
      </c>
      <c r="AI302">
        <v>112</v>
      </c>
      <c r="AJ302" t="s">
        <v>129</v>
      </c>
      <c r="AK302">
        <v>1005104</v>
      </c>
      <c r="AL302" t="s">
        <v>348</v>
      </c>
      <c r="AM302">
        <v>100510401</v>
      </c>
      <c r="AN302" t="s">
        <v>349</v>
      </c>
      <c r="AO302">
        <v>35.4620648</v>
      </c>
      <c r="AP302">
        <v>139.5421279</v>
      </c>
      <c r="AQ302">
        <v>112</v>
      </c>
      <c r="AR302" t="s">
        <v>129</v>
      </c>
      <c r="AS302">
        <v>1005105</v>
      </c>
      <c r="AT302" t="s">
        <v>227</v>
      </c>
      <c r="AU302">
        <v>100510501</v>
      </c>
      <c r="AV302" t="s">
        <v>228</v>
      </c>
      <c r="AW302">
        <v>37</v>
      </c>
      <c r="AX302">
        <v>1</v>
      </c>
      <c r="AY302" t="s">
        <v>74</v>
      </c>
      <c r="AZ302" t="s">
        <v>133</v>
      </c>
      <c r="BA302">
        <v>420</v>
      </c>
      <c r="BB302" t="s">
        <v>177</v>
      </c>
      <c r="BC302">
        <v>17.600000000000001</v>
      </c>
      <c r="BD302">
        <v>1</v>
      </c>
      <c r="BE302">
        <v>1443</v>
      </c>
      <c r="BF302">
        <v>5.7</v>
      </c>
      <c r="BG302">
        <v>0</v>
      </c>
      <c r="BH302">
        <v>0</v>
      </c>
      <c r="BI302">
        <v>0</v>
      </c>
      <c r="BJ302">
        <v>0</v>
      </c>
      <c r="BK302">
        <v>0</v>
      </c>
      <c r="BL302">
        <v>0</v>
      </c>
      <c r="BM302">
        <v>0</v>
      </c>
      <c r="BN302">
        <v>0</v>
      </c>
      <c r="BO302">
        <v>0</v>
      </c>
      <c r="BP302">
        <v>0</v>
      </c>
      <c r="BQ302">
        <v>0</v>
      </c>
      <c r="BR302">
        <v>1</v>
      </c>
      <c r="BS302">
        <v>1444</v>
      </c>
      <c r="BT302">
        <v>7.2</v>
      </c>
      <c r="BU302">
        <v>1</v>
      </c>
      <c r="BV302">
        <v>1444</v>
      </c>
      <c r="BW302">
        <v>17.600000000000001</v>
      </c>
      <c r="BX302">
        <v>0</v>
      </c>
      <c r="BY302">
        <v>0</v>
      </c>
      <c r="BZ302">
        <v>0</v>
      </c>
      <c r="CA302">
        <v>0</v>
      </c>
      <c r="CB302">
        <v>0</v>
      </c>
      <c r="CC302">
        <v>0</v>
      </c>
      <c r="CD302">
        <v>0</v>
      </c>
      <c r="CE302">
        <v>0</v>
      </c>
      <c r="CF302">
        <v>0</v>
      </c>
      <c r="CG302" t="s">
        <v>1385</v>
      </c>
      <c r="CH302" t="s">
        <v>974</v>
      </c>
      <c r="CI302" t="s">
        <v>1380</v>
      </c>
      <c r="CJ302" t="s">
        <v>969</v>
      </c>
      <c r="CK302" t="s">
        <v>972</v>
      </c>
    </row>
    <row r="303" spans="1:89" hidden="1" x14ac:dyDescent="0.15">
      <c r="A303">
        <v>256874</v>
      </c>
      <c r="B303" t="s">
        <v>123</v>
      </c>
      <c r="C303">
        <v>500</v>
      </c>
      <c r="D303" t="s">
        <v>148</v>
      </c>
      <c r="E303" s="10">
        <v>40132.853576388887</v>
      </c>
      <c r="F303" s="10">
        <v>40132</v>
      </c>
      <c r="G303" s="12">
        <v>0.85357638888672227</v>
      </c>
      <c r="H303" s="12">
        <v>0.875</v>
      </c>
      <c r="I303" s="12">
        <v>0.875</v>
      </c>
      <c r="J303" s="10">
        <v>40132.875</v>
      </c>
      <c r="K303" s="10">
        <v>40132.859618055554</v>
      </c>
      <c r="L303">
        <v>3.0285449490268777E-3</v>
      </c>
      <c r="M303">
        <v>1.36</v>
      </c>
      <c r="N303">
        <v>0.55879380000000001</v>
      </c>
      <c r="O303">
        <v>0.19933580000000001</v>
      </c>
      <c r="P303">
        <v>0.87</v>
      </c>
      <c r="Q303">
        <v>0.53069071999999995</v>
      </c>
      <c r="R303">
        <v>4.1174280000000001E-2</v>
      </c>
      <c r="S303">
        <v>0.59</v>
      </c>
      <c r="T303">
        <v>0.92232000000000003</v>
      </c>
      <c r="U303">
        <v>0</v>
      </c>
      <c r="V303">
        <f>VLOOKUP(J303,天気!$E$2:$J$721,4,FALSE)</f>
        <v>15</v>
      </c>
      <c r="W303">
        <v>1</v>
      </c>
      <c r="X303">
        <v>522</v>
      </c>
      <c r="Y303">
        <v>889.00735418036925</v>
      </c>
      <c r="Z303">
        <v>3.2678000000000011</v>
      </c>
      <c r="AA303">
        <v>3.2678000000000011</v>
      </c>
      <c r="AB303">
        <v>3.2678000000000011</v>
      </c>
      <c r="AC303">
        <v>35.630786469999997</v>
      </c>
      <c r="AD303">
        <v>139.68029920000001</v>
      </c>
      <c r="AE303">
        <v>34.000900000000001</v>
      </c>
      <c r="AF303">
        <v>37.268700000000003</v>
      </c>
      <c r="AG303">
        <v>37.268700000000003</v>
      </c>
      <c r="AH303">
        <v>34.000900000000001</v>
      </c>
      <c r="AO303">
        <v>35.628157880000003</v>
      </c>
      <c r="AP303">
        <v>139.671008</v>
      </c>
      <c r="AW303">
        <v>38</v>
      </c>
      <c r="AX303">
        <v>1</v>
      </c>
      <c r="AY303" t="s">
        <v>74</v>
      </c>
      <c r="AZ303" t="s">
        <v>125</v>
      </c>
      <c r="BA303">
        <v>410</v>
      </c>
      <c r="BB303" t="s">
        <v>162</v>
      </c>
      <c r="BC303">
        <v>5.4</v>
      </c>
      <c r="BD303">
        <v>1</v>
      </c>
      <c r="BE303">
        <v>1098</v>
      </c>
      <c r="BF303">
        <v>5.9</v>
      </c>
      <c r="BG303">
        <v>1</v>
      </c>
      <c r="BH303">
        <v>21</v>
      </c>
      <c r="BI303">
        <v>190</v>
      </c>
      <c r="BJ303" t="s">
        <v>126</v>
      </c>
      <c r="BK303" t="s">
        <v>616</v>
      </c>
      <c r="BL303">
        <v>1</v>
      </c>
      <c r="BM303">
        <v>573</v>
      </c>
      <c r="BN303">
        <v>7.4</v>
      </c>
      <c r="BO303">
        <v>1210</v>
      </c>
      <c r="BP303">
        <v>14.2</v>
      </c>
      <c r="BQ303">
        <v>42.599999999999994</v>
      </c>
      <c r="BR303">
        <v>1</v>
      </c>
      <c r="BS303">
        <v>1079</v>
      </c>
      <c r="BT303">
        <v>5.4</v>
      </c>
      <c r="BU303">
        <v>1</v>
      </c>
      <c r="BV303">
        <v>1079</v>
      </c>
      <c r="BW303">
        <v>13.6</v>
      </c>
      <c r="BX303">
        <v>0</v>
      </c>
      <c r="BY303">
        <v>0</v>
      </c>
      <c r="BZ303">
        <v>0</v>
      </c>
      <c r="CA303">
        <v>0</v>
      </c>
      <c r="CB303">
        <v>0</v>
      </c>
      <c r="CC303">
        <v>0</v>
      </c>
      <c r="CD303">
        <v>0</v>
      </c>
      <c r="CE303">
        <v>0</v>
      </c>
      <c r="CF303">
        <v>0</v>
      </c>
      <c r="CG303" t="s">
        <v>969</v>
      </c>
      <c r="CH303" t="s">
        <v>969</v>
      </c>
      <c r="CI303" t="s">
        <v>1365</v>
      </c>
      <c r="CJ303" t="s">
        <v>974</v>
      </c>
      <c r="CK303" t="s">
        <v>986</v>
      </c>
    </row>
    <row r="304" spans="1:89" hidden="1" x14ac:dyDescent="0.15">
      <c r="A304">
        <v>256876</v>
      </c>
      <c r="B304" t="s">
        <v>123</v>
      </c>
      <c r="C304">
        <v>200</v>
      </c>
      <c r="D304" t="s">
        <v>206</v>
      </c>
      <c r="E304" s="10">
        <v>40132.877997685187</v>
      </c>
      <c r="F304" s="10">
        <v>40132</v>
      </c>
      <c r="G304" s="12">
        <v>0.87799768518743804</v>
      </c>
      <c r="H304" s="12">
        <v>0.91666666666666696</v>
      </c>
      <c r="I304" s="12">
        <v>0.91666666666666696</v>
      </c>
      <c r="J304" s="10">
        <v>40132.916666666664</v>
      </c>
      <c r="K304" s="10">
        <v>40132.883668981478</v>
      </c>
      <c r="L304">
        <v>1.1087882096069871E-2</v>
      </c>
      <c r="M304">
        <v>1.1200000000000001</v>
      </c>
      <c r="N304">
        <v>1.7367615000000001</v>
      </c>
      <c r="O304">
        <v>0.6195465</v>
      </c>
      <c r="P304">
        <v>0.81666666700000001</v>
      </c>
      <c r="Q304">
        <v>1.6494156</v>
      </c>
      <c r="R304">
        <v>0.1279719</v>
      </c>
      <c r="S304">
        <v>0.39</v>
      </c>
      <c r="T304">
        <v>0.84</v>
      </c>
      <c r="U304">
        <v>0</v>
      </c>
      <c r="V304">
        <f>VLOOKUP(J304,天気!$E$2:$J$721,4,FALSE)</f>
        <v>14.5</v>
      </c>
      <c r="W304">
        <v>1</v>
      </c>
      <c r="X304">
        <v>490</v>
      </c>
      <c r="Y304">
        <v>805.58911712309464</v>
      </c>
      <c r="Z304">
        <v>-10.156500000000001</v>
      </c>
      <c r="AA304">
        <v>-10.156500000000001</v>
      </c>
      <c r="AB304">
        <v>10.156500000000001</v>
      </c>
      <c r="AC304">
        <v>35.626135509999997</v>
      </c>
      <c r="AD304">
        <v>139.67132989999999</v>
      </c>
      <c r="AE304">
        <v>43.841999999999999</v>
      </c>
      <c r="AF304">
        <v>33.685499999999998</v>
      </c>
      <c r="AG304">
        <v>43.841999999999999</v>
      </c>
      <c r="AH304">
        <v>33.685499999999998</v>
      </c>
      <c r="AO304">
        <v>35.631859390000002</v>
      </c>
      <c r="AP304">
        <v>139.67679630000001</v>
      </c>
      <c r="AW304">
        <v>38</v>
      </c>
      <c r="AX304">
        <v>1</v>
      </c>
      <c r="AY304" t="s">
        <v>74</v>
      </c>
      <c r="AZ304" t="s">
        <v>125</v>
      </c>
      <c r="BA304">
        <v>410</v>
      </c>
      <c r="BB304" t="s">
        <v>162</v>
      </c>
      <c r="BC304">
        <v>4.5999999999999996</v>
      </c>
      <c r="BD304">
        <v>1</v>
      </c>
      <c r="BE304">
        <v>1000</v>
      </c>
      <c r="BF304">
        <v>3.9</v>
      </c>
      <c r="BG304">
        <v>1</v>
      </c>
      <c r="BH304">
        <v>2</v>
      </c>
      <c r="BI304">
        <v>120</v>
      </c>
      <c r="BJ304" t="s">
        <v>616</v>
      </c>
      <c r="BK304" t="s">
        <v>599</v>
      </c>
      <c r="BL304">
        <v>0</v>
      </c>
      <c r="BM304">
        <v>1449</v>
      </c>
      <c r="BN304">
        <v>18.399999999999999</v>
      </c>
      <c r="BO304">
        <v>1842</v>
      </c>
      <c r="BP304">
        <v>22.4</v>
      </c>
      <c r="BQ304">
        <v>42.8</v>
      </c>
      <c r="BR304">
        <v>1</v>
      </c>
      <c r="BS304">
        <v>916</v>
      </c>
      <c r="BT304">
        <v>4.5999999999999996</v>
      </c>
      <c r="BU304">
        <v>1</v>
      </c>
      <c r="BV304">
        <v>916</v>
      </c>
      <c r="BW304">
        <v>11.2</v>
      </c>
      <c r="BX304">
        <v>0</v>
      </c>
      <c r="BY304">
        <v>0</v>
      </c>
      <c r="BZ304">
        <v>0</v>
      </c>
      <c r="CA304">
        <v>0</v>
      </c>
      <c r="CB304">
        <v>0</v>
      </c>
      <c r="CC304">
        <v>0</v>
      </c>
      <c r="CD304">
        <v>0</v>
      </c>
      <c r="CE304">
        <v>0</v>
      </c>
      <c r="CF304">
        <v>0</v>
      </c>
      <c r="CG304" t="s">
        <v>1365</v>
      </c>
      <c r="CH304" t="s">
        <v>974</v>
      </c>
      <c r="CI304" t="s">
        <v>969</v>
      </c>
      <c r="CJ304" t="s">
        <v>969</v>
      </c>
      <c r="CK304" t="s">
        <v>986</v>
      </c>
    </row>
    <row r="305" spans="1:89" x14ac:dyDescent="0.15">
      <c r="A305">
        <v>256897</v>
      </c>
      <c r="B305" t="s">
        <v>240</v>
      </c>
      <c r="C305">
        <v>100</v>
      </c>
      <c r="D305" t="s">
        <v>79</v>
      </c>
      <c r="E305" s="10">
        <v>40133.328298611108</v>
      </c>
      <c r="F305" s="10">
        <v>40133</v>
      </c>
      <c r="G305" s="12">
        <v>0.32829861110803904</v>
      </c>
      <c r="H305" s="12">
        <v>0.33333333333333398</v>
      </c>
      <c r="I305" s="12">
        <v>0.33333333333333398</v>
      </c>
      <c r="J305" s="10">
        <v>40133.333333333336</v>
      </c>
      <c r="K305" s="10">
        <v>40133.349374999998</v>
      </c>
      <c r="L305">
        <v>1.0273560767590621E-2</v>
      </c>
      <c r="M305">
        <v>0.56000000000000005</v>
      </c>
      <c r="N305">
        <v>0.82392929999999998</v>
      </c>
      <c r="O305">
        <v>0.29391630000000002</v>
      </c>
      <c r="P305">
        <v>0.23</v>
      </c>
      <c r="Q305">
        <v>0.78249192000000001</v>
      </c>
      <c r="R305">
        <v>6.071058E-2</v>
      </c>
      <c r="S305">
        <v>0.27</v>
      </c>
      <c r="T305">
        <v>0.59472000000000003</v>
      </c>
      <c r="U305">
        <v>0</v>
      </c>
      <c r="V305">
        <f>VLOOKUP(J305,天気!$E$2:$J$721,4,FALSE)</f>
        <v>12.7</v>
      </c>
      <c r="W305">
        <v>0</v>
      </c>
      <c r="X305">
        <v>1821</v>
      </c>
      <c r="Y305">
        <v>351.53871472649729</v>
      </c>
      <c r="Z305">
        <v>4.8183000000000007</v>
      </c>
      <c r="AA305">
        <v>4.8183000000000007</v>
      </c>
      <c r="AB305">
        <v>4.8183000000000007</v>
      </c>
      <c r="AC305">
        <v>35.442409509999997</v>
      </c>
      <c r="AD305">
        <v>139.64000709999999</v>
      </c>
      <c r="AE305">
        <v>8.1678999999999995</v>
      </c>
      <c r="AF305">
        <v>12.9862</v>
      </c>
      <c r="AG305">
        <v>12.9862</v>
      </c>
      <c r="AH305">
        <v>8.1678999999999995</v>
      </c>
      <c r="AI305">
        <v>104</v>
      </c>
      <c r="AJ305" t="s">
        <v>110</v>
      </c>
      <c r="AK305">
        <v>1003002</v>
      </c>
      <c r="AL305" t="s">
        <v>116</v>
      </c>
      <c r="AM305">
        <v>100300202</v>
      </c>
      <c r="AN305" t="s">
        <v>205</v>
      </c>
      <c r="AO305">
        <v>35.444356849999998</v>
      </c>
      <c r="AP305">
        <v>139.6369493</v>
      </c>
      <c r="AQ305">
        <v>104</v>
      </c>
      <c r="AR305" t="s">
        <v>110</v>
      </c>
      <c r="AS305">
        <v>1003002</v>
      </c>
      <c r="AT305" t="s">
        <v>116</v>
      </c>
      <c r="AU305">
        <v>100300215</v>
      </c>
      <c r="AV305" t="s">
        <v>132</v>
      </c>
      <c r="AW305">
        <v>50</v>
      </c>
      <c r="AX305">
        <v>2</v>
      </c>
      <c r="AY305" t="s">
        <v>100</v>
      </c>
      <c r="AZ305" t="s">
        <v>161</v>
      </c>
      <c r="BA305">
        <v>240</v>
      </c>
      <c r="BB305" t="s">
        <v>241</v>
      </c>
      <c r="BC305">
        <v>4.9000000000000004</v>
      </c>
      <c r="BD305">
        <v>1</v>
      </c>
      <c r="BE305">
        <v>708</v>
      </c>
      <c r="BF305">
        <v>2.7</v>
      </c>
      <c r="BG305">
        <v>1</v>
      </c>
      <c r="BH305">
        <v>15</v>
      </c>
      <c r="BI305">
        <v>410</v>
      </c>
      <c r="BJ305" t="s">
        <v>116</v>
      </c>
      <c r="BK305" t="s">
        <v>127</v>
      </c>
      <c r="BL305">
        <v>1</v>
      </c>
      <c r="BM305">
        <v>703</v>
      </c>
      <c r="BN305">
        <v>8.4</v>
      </c>
      <c r="BO305">
        <v>892</v>
      </c>
      <c r="BP305">
        <v>10.6</v>
      </c>
      <c r="BQ305">
        <v>34</v>
      </c>
      <c r="BR305">
        <v>1</v>
      </c>
      <c r="BS305">
        <v>469</v>
      </c>
      <c r="BT305">
        <v>2.2999999999999998</v>
      </c>
      <c r="BU305">
        <v>1</v>
      </c>
      <c r="BV305">
        <v>469</v>
      </c>
      <c r="BW305">
        <v>5.6</v>
      </c>
      <c r="BX305">
        <v>1</v>
      </c>
      <c r="BY305">
        <v>0.28000000000000003</v>
      </c>
      <c r="BZ305">
        <v>2</v>
      </c>
      <c r="CA305">
        <v>210</v>
      </c>
      <c r="CB305">
        <v>39</v>
      </c>
      <c r="CC305">
        <v>0.6</v>
      </c>
      <c r="CD305">
        <v>150</v>
      </c>
      <c r="CE305">
        <v>2.2999999999999998</v>
      </c>
      <c r="CF305">
        <v>4.9000000000000004</v>
      </c>
      <c r="CG305" t="s">
        <v>1412</v>
      </c>
      <c r="CH305" t="s">
        <v>969</v>
      </c>
      <c r="CI305" t="s">
        <v>1413</v>
      </c>
      <c r="CJ305" t="s">
        <v>971</v>
      </c>
      <c r="CK305" t="s">
        <v>972</v>
      </c>
    </row>
    <row r="306" spans="1:89" hidden="1" x14ac:dyDescent="0.15">
      <c r="A306">
        <v>256899</v>
      </c>
      <c r="B306" t="s">
        <v>156</v>
      </c>
      <c r="C306">
        <v>100</v>
      </c>
      <c r="D306" t="s">
        <v>79</v>
      </c>
      <c r="E306" s="10">
        <v>40133.352951388886</v>
      </c>
      <c r="F306" s="10">
        <v>40133</v>
      </c>
      <c r="G306" s="12">
        <v>0.35295138888614019</v>
      </c>
      <c r="H306" s="12">
        <v>0.375</v>
      </c>
      <c r="I306" s="12">
        <v>0.375</v>
      </c>
      <c r="J306" s="10">
        <v>40133.375</v>
      </c>
      <c r="K306" s="10">
        <v>40133.450497685182</v>
      </c>
      <c r="L306">
        <v>2.0300732844770152E-2</v>
      </c>
      <c r="M306">
        <v>1.77</v>
      </c>
      <c r="N306">
        <v>5.2106094000000001</v>
      </c>
      <c r="O306">
        <v>1.8587553999999999</v>
      </c>
      <c r="P306">
        <v>14.04666667</v>
      </c>
      <c r="Q306">
        <v>4.9485553600000003</v>
      </c>
      <c r="R306">
        <v>0.38393964000000003</v>
      </c>
      <c r="S306">
        <v>0.79</v>
      </c>
      <c r="T306">
        <v>1.27512</v>
      </c>
      <c r="U306">
        <v>0</v>
      </c>
      <c r="V306">
        <f>VLOOKUP(J306,天気!$E$2:$J$721,4,FALSE)</f>
        <v>13.6</v>
      </c>
      <c r="W306">
        <v>0</v>
      </c>
      <c r="X306">
        <v>8428</v>
      </c>
      <c r="Y306">
        <v>1015.407431132165</v>
      </c>
      <c r="Z306">
        <v>-30.471399999999999</v>
      </c>
      <c r="AA306">
        <v>-30.471399999999999</v>
      </c>
      <c r="AB306">
        <v>30.471399999999999</v>
      </c>
      <c r="AC306">
        <v>35.425645709999998</v>
      </c>
      <c r="AD306">
        <v>139.651916</v>
      </c>
      <c r="AE306">
        <v>36.866199999999999</v>
      </c>
      <c r="AF306">
        <v>6.3948</v>
      </c>
      <c r="AG306">
        <v>36.866199999999999</v>
      </c>
      <c r="AH306">
        <v>6.3948</v>
      </c>
      <c r="AI306">
        <v>104</v>
      </c>
      <c r="AJ306" t="s">
        <v>110</v>
      </c>
      <c r="AK306">
        <v>1003012</v>
      </c>
      <c r="AL306" t="s">
        <v>157</v>
      </c>
      <c r="AM306">
        <v>100301201</v>
      </c>
      <c r="AN306" t="s">
        <v>158</v>
      </c>
      <c r="AO306">
        <v>35.429754850000002</v>
      </c>
      <c r="AP306">
        <v>139.66192599999999</v>
      </c>
      <c r="AQ306">
        <v>104</v>
      </c>
      <c r="AR306" t="s">
        <v>110</v>
      </c>
      <c r="AS306">
        <v>1003010</v>
      </c>
      <c r="AT306" t="s">
        <v>159</v>
      </c>
      <c r="AU306">
        <v>100301003</v>
      </c>
      <c r="AV306" t="s">
        <v>160</v>
      </c>
      <c r="AW306">
        <v>0</v>
      </c>
      <c r="AX306">
        <v>2</v>
      </c>
      <c r="AY306" t="s">
        <v>100</v>
      </c>
      <c r="AZ306" t="s">
        <v>161</v>
      </c>
      <c r="BA306">
        <v>410</v>
      </c>
      <c r="BB306" t="s">
        <v>162</v>
      </c>
      <c r="BC306">
        <v>7.5</v>
      </c>
      <c r="BD306">
        <v>1</v>
      </c>
      <c r="BE306">
        <v>1518</v>
      </c>
      <c r="BF306">
        <v>7.9</v>
      </c>
      <c r="BG306">
        <v>1</v>
      </c>
      <c r="BH306">
        <v>19</v>
      </c>
      <c r="BI306">
        <v>210</v>
      </c>
      <c r="BJ306" t="s">
        <v>163</v>
      </c>
      <c r="BK306" t="s">
        <v>164</v>
      </c>
      <c r="BL306">
        <v>0</v>
      </c>
      <c r="BM306">
        <v>752</v>
      </c>
      <c r="BN306">
        <v>8.8000000000000007</v>
      </c>
      <c r="BO306">
        <v>2139</v>
      </c>
      <c r="BP306">
        <v>25.7</v>
      </c>
      <c r="BQ306">
        <v>53.5</v>
      </c>
      <c r="BR306">
        <v>1</v>
      </c>
      <c r="BS306">
        <v>1501</v>
      </c>
      <c r="BT306">
        <v>7.5</v>
      </c>
      <c r="BU306">
        <v>1</v>
      </c>
      <c r="BV306">
        <v>1501</v>
      </c>
      <c r="BW306">
        <v>17.7</v>
      </c>
      <c r="BX306">
        <v>1</v>
      </c>
      <c r="BY306">
        <v>0.73</v>
      </c>
      <c r="BZ306">
        <v>4</v>
      </c>
      <c r="CA306">
        <v>210</v>
      </c>
      <c r="CB306">
        <v>411</v>
      </c>
      <c r="CC306">
        <v>6.2</v>
      </c>
      <c r="CD306">
        <v>231</v>
      </c>
      <c r="CE306">
        <v>3.5</v>
      </c>
      <c r="CF306">
        <v>13.7</v>
      </c>
      <c r="CG306" t="s">
        <v>969</v>
      </c>
      <c r="CH306" t="s">
        <v>969</v>
      </c>
      <c r="CI306" t="s">
        <v>1076</v>
      </c>
      <c r="CJ306" t="s">
        <v>1040</v>
      </c>
      <c r="CK306" t="s">
        <v>972</v>
      </c>
    </row>
    <row r="307" spans="1:89" x14ac:dyDescent="0.15">
      <c r="A307">
        <v>256918</v>
      </c>
      <c r="B307" t="s">
        <v>156</v>
      </c>
      <c r="C307">
        <v>300</v>
      </c>
      <c r="D307" t="s">
        <v>208</v>
      </c>
      <c r="E307" s="10">
        <v>40133.469733796293</v>
      </c>
      <c r="F307" s="10">
        <v>40133</v>
      </c>
      <c r="G307" s="12">
        <v>0.46973379629343981</v>
      </c>
      <c r="H307" s="12">
        <v>0.5</v>
      </c>
      <c r="I307" s="12">
        <v>0.5</v>
      </c>
      <c r="J307" s="10">
        <v>40133.5</v>
      </c>
      <c r="K307" s="10">
        <v>40133.489293981482</v>
      </c>
      <c r="L307">
        <v>5.7325769854132882E-4</v>
      </c>
      <c r="M307">
        <v>0.76</v>
      </c>
      <c r="N307">
        <v>6.04827E-2</v>
      </c>
      <c r="O307">
        <v>2.15757E-2</v>
      </c>
      <c r="P307">
        <v>2.8166666669999998</v>
      </c>
      <c r="Q307">
        <v>5.744088E-2</v>
      </c>
      <c r="R307">
        <v>4.4566199999999997E-3</v>
      </c>
      <c r="S307">
        <v>0.18</v>
      </c>
      <c r="T307">
        <v>0.5292</v>
      </c>
      <c r="U307">
        <v>0</v>
      </c>
      <c r="V307">
        <f>VLOOKUP(J307,天気!$E$2:$J$721,4,FALSE)</f>
        <v>15.8</v>
      </c>
      <c r="W307">
        <v>0</v>
      </c>
      <c r="X307">
        <v>1690</v>
      </c>
      <c r="Y307">
        <v>489.46331693284412</v>
      </c>
      <c r="Z307">
        <v>0.3536999999999999</v>
      </c>
      <c r="AA307">
        <v>0.3536999999999999</v>
      </c>
      <c r="AB307">
        <v>0.3536999999999999</v>
      </c>
      <c r="AC307">
        <v>35.430897469999998</v>
      </c>
      <c r="AD307">
        <v>139.6587074</v>
      </c>
      <c r="AE307">
        <v>6.0473999999999997</v>
      </c>
      <c r="AF307">
        <v>6.4010999999999996</v>
      </c>
      <c r="AG307">
        <v>6.4010999999999996</v>
      </c>
      <c r="AH307">
        <v>6.0473999999999997</v>
      </c>
      <c r="AI307">
        <v>104</v>
      </c>
      <c r="AJ307" t="s">
        <v>110</v>
      </c>
      <c r="AK307">
        <v>1003010</v>
      </c>
      <c r="AL307" t="s">
        <v>159</v>
      </c>
      <c r="AM307">
        <v>100301003</v>
      </c>
      <c r="AN307" t="s">
        <v>160</v>
      </c>
      <c r="AO307">
        <v>35.430495209999997</v>
      </c>
      <c r="AP307">
        <v>139.6640879</v>
      </c>
      <c r="AQ307">
        <v>104</v>
      </c>
      <c r="AR307" t="s">
        <v>110</v>
      </c>
      <c r="AS307">
        <v>1003010</v>
      </c>
      <c r="AT307" t="s">
        <v>159</v>
      </c>
      <c r="AU307">
        <v>100301006</v>
      </c>
      <c r="AV307" t="s">
        <v>269</v>
      </c>
      <c r="AW307">
        <v>0</v>
      </c>
      <c r="AX307">
        <v>2</v>
      </c>
      <c r="AY307" t="s">
        <v>100</v>
      </c>
      <c r="AZ307" t="s">
        <v>161</v>
      </c>
      <c r="BA307">
        <v>410</v>
      </c>
      <c r="BB307" t="s">
        <v>162</v>
      </c>
      <c r="BC307">
        <v>3.1</v>
      </c>
      <c r="BD307">
        <v>1</v>
      </c>
      <c r="BE307">
        <v>630</v>
      </c>
      <c r="BF307">
        <v>1.8</v>
      </c>
      <c r="BG307">
        <v>0</v>
      </c>
      <c r="BH307">
        <v>0</v>
      </c>
      <c r="BI307">
        <v>0</v>
      </c>
      <c r="BJ307">
        <v>0</v>
      </c>
      <c r="BK307">
        <v>0</v>
      </c>
      <c r="BL307">
        <v>0</v>
      </c>
      <c r="BM307">
        <v>0</v>
      </c>
      <c r="BN307">
        <v>0</v>
      </c>
      <c r="BO307">
        <v>0</v>
      </c>
      <c r="BP307">
        <v>0</v>
      </c>
      <c r="BQ307">
        <v>0</v>
      </c>
      <c r="BR307">
        <v>1</v>
      </c>
      <c r="BS307">
        <v>617</v>
      </c>
      <c r="BT307">
        <v>3.1</v>
      </c>
      <c r="BU307">
        <v>1</v>
      </c>
      <c r="BV307">
        <v>617</v>
      </c>
      <c r="BW307">
        <v>7.6</v>
      </c>
      <c r="BX307">
        <v>0</v>
      </c>
      <c r="BY307">
        <v>0</v>
      </c>
      <c r="BZ307">
        <v>0</v>
      </c>
      <c r="CA307">
        <v>0</v>
      </c>
      <c r="CB307">
        <v>0</v>
      </c>
      <c r="CC307">
        <v>0</v>
      </c>
      <c r="CD307">
        <v>0</v>
      </c>
      <c r="CE307">
        <v>0</v>
      </c>
      <c r="CF307">
        <v>0</v>
      </c>
      <c r="CG307" t="s">
        <v>1083</v>
      </c>
      <c r="CH307" t="s">
        <v>974</v>
      </c>
      <c r="CI307" t="s">
        <v>1076</v>
      </c>
      <c r="CJ307" t="s">
        <v>1040</v>
      </c>
      <c r="CK307" t="s">
        <v>972</v>
      </c>
    </row>
    <row r="308" spans="1:89" x14ac:dyDescent="0.15">
      <c r="A308">
        <v>256928</v>
      </c>
      <c r="B308" t="s">
        <v>186</v>
      </c>
      <c r="C308">
        <v>500</v>
      </c>
      <c r="D308" t="s">
        <v>148</v>
      </c>
      <c r="E308" s="10">
        <v>40133.629305555558</v>
      </c>
      <c r="F308" s="10">
        <v>40133</v>
      </c>
      <c r="G308" s="12">
        <v>0.62930555555794854</v>
      </c>
      <c r="H308" s="12">
        <v>0.66666666666666696</v>
      </c>
      <c r="I308" s="12">
        <v>0.66666666666666696</v>
      </c>
      <c r="J308" s="10">
        <v>40133.666666666664</v>
      </c>
      <c r="K308" s="10">
        <v>40133.648518518516</v>
      </c>
      <c r="L308">
        <v>5.3028064992614475E-4</v>
      </c>
      <c r="M308">
        <v>1.63</v>
      </c>
      <c r="N308">
        <v>0.122778</v>
      </c>
      <c r="O308">
        <v>4.3797999999999997E-2</v>
      </c>
      <c r="P308">
        <v>2.766666667</v>
      </c>
      <c r="Q308">
        <v>0.1166032</v>
      </c>
      <c r="R308">
        <v>9.0468000000000007E-3</v>
      </c>
      <c r="S308">
        <v>0.69</v>
      </c>
      <c r="T308">
        <v>1.10544</v>
      </c>
      <c r="U308">
        <v>0</v>
      </c>
      <c r="V308">
        <f>VLOOKUP(J308,天気!$E$2:$J$721,4,FALSE)</f>
        <v>16.100000000000001</v>
      </c>
      <c r="W308">
        <v>0</v>
      </c>
      <c r="X308">
        <v>1660</v>
      </c>
      <c r="Y308">
        <v>1080.8563644995481</v>
      </c>
      <c r="Z308">
        <v>-0.71799999999999997</v>
      </c>
      <c r="AA308">
        <v>-0.71799999999999997</v>
      </c>
      <c r="AB308">
        <v>0.71799999999999997</v>
      </c>
      <c r="AC308">
        <v>35.457210000000003</v>
      </c>
      <c r="AD308">
        <v>139.63274899999999</v>
      </c>
      <c r="AE308">
        <v>8.718</v>
      </c>
      <c r="AF308">
        <v>8</v>
      </c>
      <c r="AG308">
        <v>8.718</v>
      </c>
      <c r="AH308">
        <v>8</v>
      </c>
      <c r="AI308">
        <v>103</v>
      </c>
      <c r="AJ308" t="s">
        <v>71</v>
      </c>
      <c r="AK308">
        <v>1002002</v>
      </c>
      <c r="AL308" t="s">
        <v>189</v>
      </c>
      <c r="AM308">
        <v>100200206</v>
      </c>
      <c r="AN308" t="s">
        <v>190</v>
      </c>
      <c r="AO308">
        <v>35.461946810000001</v>
      </c>
      <c r="AP308">
        <v>139.62232589999999</v>
      </c>
      <c r="AQ308">
        <v>103</v>
      </c>
      <c r="AR308" t="s">
        <v>71</v>
      </c>
      <c r="AS308">
        <v>1002001</v>
      </c>
      <c r="AT308" t="s">
        <v>213</v>
      </c>
      <c r="AU308">
        <v>100200102</v>
      </c>
      <c r="AV308" t="s">
        <v>214</v>
      </c>
      <c r="AW308">
        <v>0</v>
      </c>
      <c r="AX308">
        <v>2</v>
      </c>
      <c r="AY308" t="s">
        <v>100</v>
      </c>
      <c r="AZ308" t="s">
        <v>75</v>
      </c>
      <c r="BA308">
        <v>410</v>
      </c>
      <c r="BB308" t="s">
        <v>162</v>
      </c>
      <c r="BC308">
        <v>6.8</v>
      </c>
      <c r="BD308">
        <v>1</v>
      </c>
      <c r="BE308">
        <v>1316</v>
      </c>
      <c r="BF308">
        <v>6.9</v>
      </c>
      <c r="BG308">
        <v>1</v>
      </c>
      <c r="BH308">
        <v>2</v>
      </c>
      <c r="BI308">
        <v>180</v>
      </c>
      <c r="BJ308" t="s">
        <v>192</v>
      </c>
      <c r="BK308" t="s">
        <v>155</v>
      </c>
      <c r="BL308">
        <v>0</v>
      </c>
      <c r="BM308">
        <v>947</v>
      </c>
      <c r="BN308">
        <v>11.4</v>
      </c>
      <c r="BO308">
        <v>690</v>
      </c>
      <c r="BP308">
        <v>8.3000000000000007</v>
      </c>
      <c r="BQ308">
        <v>21.700000000000003</v>
      </c>
      <c r="BR308">
        <v>1</v>
      </c>
      <c r="BS308">
        <v>1354</v>
      </c>
      <c r="BT308">
        <v>6.8</v>
      </c>
      <c r="BU308">
        <v>1</v>
      </c>
      <c r="BV308">
        <v>1354</v>
      </c>
      <c r="BW308">
        <v>16.3</v>
      </c>
      <c r="BX308">
        <v>0</v>
      </c>
      <c r="BY308">
        <v>0</v>
      </c>
      <c r="BZ308">
        <v>0</v>
      </c>
      <c r="CA308">
        <v>0</v>
      </c>
      <c r="CB308">
        <v>0</v>
      </c>
      <c r="CC308">
        <v>0</v>
      </c>
      <c r="CD308">
        <v>0</v>
      </c>
      <c r="CE308">
        <v>0</v>
      </c>
      <c r="CF308">
        <v>0</v>
      </c>
      <c r="CG308" t="s">
        <v>1138</v>
      </c>
      <c r="CH308" t="s">
        <v>971</v>
      </c>
      <c r="CI308" t="s">
        <v>1148</v>
      </c>
      <c r="CJ308" t="s">
        <v>974</v>
      </c>
      <c r="CK308" t="s">
        <v>972</v>
      </c>
    </row>
    <row r="309" spans="1:89" x14ac:dyDescent="0.15">
      <c r="A309">
        <v>256960</v>
      </c>
      <c r="B309" t="s">
        <v>242</v>
      </c>
      <c r="C309">
        <v>100</v>
      </c>
      <c r="D309" t="s">
        <v>79</v>
      </c>
      <c r="E309" s="10">
        <v>40132.395833333336</v>
      </c>
      <c r="F309" s="10">
        <v>40132</v>
      </c>
      <c r="G309" s="12">
        <v>0.39583333333575865</v>
      </c>
      <c r="H309" s="12">
        <v>0.41666666666666702</v>
      </c>
      <c r="I309" s="12">
        <v>0.41666666666666702</v>
      </c>
      <c r="J309" s="10">
        <v>40132.416666666664</v>
      </c>
      <c r="K309" s="10">
        <v>40132.416666666664</v>
      </c>
      <c r="L309">
        <v>5.0726714431934489E-3</v>
      </c>
      <c r="M309">
        <v>3</v>
      </c>
      <c r="N309">
        <v>0.84747600000000001</v>
      </c>
      <c r="O309">
        <v>0.30231599999999997</v>
      </c>
      <c r="P309">
        <v>0.49</v>
      </c>
      <c r="Q309">
        <v>0.80485439999999997</v>
      </c>
      <c r="R309">
        <v>6.2445599999999997E-2</v>
      </c>
      <c r="S309">
        <v>0.3</v>
      </c>
      <c r="T309">
        <v>1.1961599999999999</v>
      </c>
      <c r="U309">
        <v>0</v>
      </c>
      <c r="V309">
        <f>VLOOKUP(J309,天気!$E$2:$J$721,4,FALSE)</f>
        <v>19.3</v>
      </c>
      <c r="W309">
        <v>0</v>
      </c>
      <c r="X309">
        <v>1800</v>
      </c>
      <c r="Y309">
        <v>803.54055581012585</v>
      </c>
      <c r="Z309">
        <v>4.9559999999999995</v>
      </c>
      <c r="AA309">
        <v>4.9559999999999995</v>
      </c>
      <c r="AB309">
        <v>4.9559999999999995</v>
      </c>
      <c r="AC309">
        <v>35.459607839999997</v>
      </c>
      <c r="AD309">
        <v>139.6155775</v>
      </c>
      <c r="AE309">
        <v>4.6959999999999997</v>
      </c>
      <c r="AF309">
        <v>9.6519999999999992</v>
      </c>
      <c r="AG309">
        <v>9.6519999999999992</v>
      </c>
      <c r="AH309">
        <v>4.6959999999999997</v>
      </c>
      <c r="AI309">
        <v>103</v>
      </c>
      <c r="AJ309" t="s">
        <v>71</v>
      </c>
      <c r="AK309">
        <v>1002008</v>
      </c>
      <c r="AL309" t="s">
        <v>187</v>
      </c>
      <c r="AM309">
        <v>100200801</v>
      </c>
      <c r="AN309" t="s">
        <v>188</v>
      </c>
      <c r="AO309">
        <v>35.463218089999998</v>
      </c>
      <c r="AP309">
        <v>139.62326469999999</v>
      </c>
      <c r="AQ309">
        <v>103</v>
      </c>
      <c r="AR309" t="s">
        <v>71</v>
      </c>
      <c r="AS309">
        <v>1002001</v>
      </c>
      <c r="AT309" t="s">
        <v>213</v>
      </c>
      <c r="AU309">
        <v>100200102</v>
      </c>
      <c r="AV309" t="s">
        <v>214</v>
      </c>
      <c r="AW309">
        <v>0</v>
      </c>
      <c r="AX309">
        <v>1</v>
      </c>
      <c r="AY309" t="s">
        <v>74</v>
      </c>
      <c r="AZ309" t="s">
        <v>75</v>
      </c>
      <c r="BA309">
        <v>420</v>
      </c>
      <c r="BB309" t="s">
        <v>177</v>
      </c>
      <c r="BC309">
        <v>11.8</v>
      </c>
      <c r="BD309">
        <v>1</v>
      </c>
      <c r="BE309">
        <v>1424</v>
      </c>
      <c r="BF309">
        <v>3</v>
      </c>
      <c r="BG309">
        <v>1</v>
      </c>
      <c r="BH309">
        <v>2</v>
      </c>
      <c r="BI309">
        <v>140</v>
      </c>
      <c r="BJ309" t="s">
        <v>191</v>
      </c>
      <c r="BK309" t="s">
        <v>155</v>
      </c>
      <c r="BL309">
        <v>0</v>
      </c>
      <c r="BM309">
        <v>124</v>
      </c>
      <c r="BN309">
        <v>1.5</v>
      </c>
      <c r="BO309">
        <v>550</v>
      </c>
      <c r="BP309">
        <v>6.6</v>
      </c>
      <c r="BQ309">
        <v>10.1</v>
      </c>
      <c r="BR309">
        <v>1</v>
      </c>
      <c r="BS309">
        <v>977</v>
      </c>
      <c r="BT309">
        <v>4.9000000000000004</v>
      </c>
      <c r="BU309">
        <v>1</v>
      </c>
      <c r="BV309">
        <v>977</v>
      </c>
      <c r="BW309">
        <v>11.8</v>
      </c>
      <c r="BX309">
        <v>1</v>
      </c>
      <c r="BY309">
        <v>0.7</v>
      </c>
      <c r="BZ309">
        <v>3</v>
      </c>
      <c r="CA309">
        <v>210</v>
      </c>
      <c r="CB309">
        <v>358</v>
      </c>
      <c r="CC309">
        <v>5.4</v>
      </c>
      <c r="CD309">
        <v>36</v>
      </c>
      <c r="CE309">
        <v>0.5</v>
      </c>
      <c r="CF309">
        <v>8.9</v>
      </c>
      <c r="CG309" t="s">
        <v>1120</v>
      </c>
      <c r="CH309" t="s">
        <v>969</v>
      </c>
      <c r="CI309" t="s">
        <v>1154</v>
      </c>
      <c r="CJ309" t="s">
        <v>971</v>
      </c>
      <c r="CK309" t="s">
        <v>972</v>
      </c>
    </row>
    <row r="310" spans="1:89" x14ac:dyDescent="0.15">
      <c r="A310">
        <v>256970</v>
      </c>
      <c r="B310" t="s">
        <v>135</v>
      </c>
      <c r="C310">
        <v>200</v>
      </c>
      <c r="D310" t="s">
        <v>206</v>
      </c>
      <c r="E310" s="10">
        <v>40133.798402777778</v>
      </c>
      <c r="F310" s="10">
        <v>40133</v>
      </c>
      <c r="G310" s="12">
        <v>0.79840277777839219</v>
      </c>
      <c r="H310" s="12">
        <v>0.83333333333333404</v>
      </c>
      <c r="I310" s="12">
        <v>0.83333333333333404</v>
      </c>
      <c r="J310" s="10">
        <v>40133.833333333336</v>
      </c>
      <c r="K310" s="10">
        <v>40133.803449074076</v>
      </c>
      <c r="L310">
        <v>3.1461336828309317E-3</v>
      </c>
      <c r="M310">
        <v>0.72666666700000004</v>
      </c>
      <c r="N310">
        <v>0.4104855</v>
      </c>
      <c r="O310">
        <v>0.14643049999999999</v>
      </c>
      <c r="P310">
        <v>0.38</v>
      </c>
      <c r="Q310">
        <v>0.3898412</v>
      </c>
      <c r="R310">
        <v>3.02463E-2</v>
      </c>
      <c r="S310">
        <v>0.44</v>
      </c>
      <c r="T310">
        <v>0.65688000000000002</v>
      </c>
      <c r="U310">
        <v>0</v>
      </c>
      <c r="V310">
        <f>VLOOKUP(J310,天気!$E$2:$J$721,4,FALSE)</f>
        <v>14.2</v>
      </c>
      <c r="W310">
        <v>1</v>
      </c>
      <c r="X310">
        <v>436</v>
      </c>
      <c r="Y310">
        <v>573.34597021771867</v>
      </c>
      <c r="Z310">
        <v>2.400500000000001</v>
      </c>
      <c r="AA310">
        <v>2.400500000000001</v>
      </c>
      <c r="AB310">
        <v>2.400500000000001</v>
      </c>
      <c r="AC310">
        <v>35.401586340000001</v>
      </c>
      <c r="AD310">
        <v>139.53455869999999</v>
      </c>
      <c r="AE310">
        <v>16.3001</v>
      </c>
      <c r="AF310">
        <v>18.700600000000001</v>
      </c>
      <c r="AG310">
        <v>18.700600000000001</v>
      </c>
      <c r="AH310">
        <v>16.3001</v>
      </c>
      <c r="AI310">
        <v>110</v>
      </c>
      <c r="AJ310" t="s">
        <v>95</v>
      </c>
      <c r="AK310">
        <v>1009018</v>
      </c>
      <c r="AL310" t="s">
        <v>138</v>
      </c>
      <c r="AM310">
        <v>100901802</v>
      </c>
      <c r="AN310" t="s">
        <v>258</v>
      </c>
      <c r="AO310">
        <v>35.40666641</v>
      </c>
      <c r="AP310">
        <v>139.5356477</v>
      </c>
      <c r="AQ310">
        <v>110</v>
      </c>
      <c r="AR310" t="s">
        <v>95</v>
      </c>
      <c r="AS310">
        <v>1009029</v>
      </c>
      <c r="AT310" t="s">
        <v>136</v>
      </c>
      <c r="AU310">
        <v>100902901</v>
      </c>
      <c r="AV310" t="s">
        <v>137</v>
      </c>
      <c r="AW310">
        <v>37</v>
      </c>
      <c r="AX310">
        <v>1</v>
      </c>
      <c r="AY310" t="s">
        <v>74</v>
      </c>
      <c r="AZ310" t="s">
        <v>101</v>
      </c>
      <c r="BA310">
        <v>420</v>
      </c>
      <c r="BB310" t="s">
        <v>177</v>
      </c>
      <c r="BC310">
        <v>9.6</v>
      </c>
      <c r="BD310">
        <v>1</v>
      </c>
      <c r="BE310">
        <v>782</v>
      </c>
      <c r="BF310">
        <v>4.4000000000000004</v>
      </c>
      <c r="BG310">
        <v>0</v>
      </c>
      <c r="BH310">
        <v>0</v>
      </c>
      <c r="BI310">
        <v>0</v>
      </c>
      <c r="BJ310">
        <v>0</v>
      </c>
      <c r="BK310">
        <v>0</v>
      </c>
      <c r="BL310">
        <v>0</v>
      </c>
      <c r="BM310">
        <v>0</v>
      </c>
      <c r="BN310">
        <v>0</v>
      </c>
      <c r="BO310">
        <v>0</v>
      </c>
      <c r="BP310">
        <v>0</v>
      </c>
      <c r="BQ310">
        <v>0</v>
      </c>
      <c r="BR310">
        <v>1</v>
      </c>
      <c r="BS310">
        <v>763</v>
      </c>
      <c r="BT310">
        <v>3.8</v>
      </c>
      <c r="BU310">
        <v>1</v>
      </c>
      <c r="BV310">
        <v>763</v>
      </c>
      <c r="BW310">
        <v>9.6</v>
      </c>
      <c r="BX310">
        <v>0</v>
      </c>
      <c r="BY310">
        <v>0</v>
      </c>
      <c r="BZ310">
        <v>0</v>
      </c>
      <c r="CA310">
        <v>0</v>
      </c>
      <c r="CB310">
        <v>0</v>
      </c>
      <c r="CC310">
        <v>0</v>
      </c>
      <c r="CD310">
        <v>0</v>
      </c>
      <c r="CE310">
        <v>0</v>
      </c>
      <c r="CF310">
        <v>0</v>
      </c>
      <c r="CG310" t="s">
        <v>1196</v>
      </c>
      <c r="CH310" t="s">
        <v>976</v>
      </c>
      <c r="CI310" t="s">
        <v>1192</v>
      </c>
      <c r="CJ310" t="s">
        <v>969</v>
      </c>
      <c r="CK310" t="s">
        <v>986</v>
      </c>
    </row>
    <row r="311" spans="1:89" x14ac:dyDescent="0.15">
      <c r="A311">
        <v>256979</v>
      </c>
      <c r="B311" t="s">
        <v>257</v>
      </c>
      <c r="C311">
        <v>200</v>
      </c>
      <c r="D311" t="s">
        <v>206</v>
      </c>
      <c r="E311" s="10">
        <v>40133.868587962963</v>
      </c>
      <c r="F311" s="10">
        <v>40133</v>
      </c>
      <c r="G311" s="12">
        <v>0.86858796296291985</v>
      </c>
      <c r="H311" s="12">
        <v>0.875</v>
      </c>
      <c r="I311" s="12">
        <v>0.875</v>
      </c>
      <c r="J311" s="10">
        <v>40133.875</v>
      </c>
      <c r="K311" s="10">
        <v>40133.88621527778</v>
      </c>
      <c r="L311">
        <v>1.9322315035799526E-2</v>
      </c>
      <c r="M311">
        <v>2.5383333330000002</v>
      </c>
      <c r="N311">
        <v>2.7688491000000002</v>
      </c>
      <c r="O311">
        <v>0.98771810000000004</v>
      </c>
      <c r="P311">
        <v>0.42</v>
      </c>
      <c r="Q311">
        <v>2.6295970400000002</v>
      </c>
      <c r="R311">
        <v>0.20402045999999999</v>
      </c>
      <c r="S311">
        <v>0.48</v>
      </c>
      <c r="T311">
        <v>0.88200000000000001</v>
      </c>
      <c r="U311">
        <v>0</v>
      </c>
      <c r="V311">
        <f>VLOOKUP(J311,天気!$E$2:$J$721,4,FALSE)</f>
        <v>13.6</v>
      </c>
      <c r="W311">
        <v>0</v>
      </c>
      <c r="X311">
        <v>1523</v>
      </c>
      <c r="Y311">
        <v>508.10625310912985</v>
      </c>
      <c r="Z311">
        <v>16.192100000000003</v>
      </c>
      <c r="AA311">
        <v>16.192100000000003</v>
      </c>
      <c r="AB311">
        <v>16.192100000000003</v>
      </c>
      <c r="AC311">
        <v>35.428226080000002</v>
      </c>
      <c r="AD311">
        <v>139.55723950000001</v>
      </c>
      <c r="AE311">
        <v>33.122599999999998</v>
      </c>
      <c r="AF311">
        <v>49.314700000000002</v>
      </c>
      <c r="AG311">
        <v>49.314700000000002</v>
      </c>
      <c r="AH311">
        <v>33.122599999999998</v>
      </c>
      <c r="AI311">
        <v>110</v>
      </c>
      <c r="AJ311" t="s">
        <v>95</v>
      </c>
      <c r="AK311">
        <v>1009032</v>
      </c>
      <c r="AL311" t="s">
        <v>175</v>
      </c>
      <c r="AM311">
        <v>100903201</v>
      </c>
      <c r="AN311" t="s">
        <v>176</v>
      </c>
      <c r="AO311">
        <v>35.424717690000001</v>
      </c>
      <c r="AP311">
        <v>139.55364520000001</v>
      </c>
      <c r="AQ311">
        <v>110</v>
      </c>
      <c r="AR311" t="s">
        <v>95</v>
      </c>
      <c r="AS311">
        <v>1009034</v>
      </c>
      <c r="AT311" t="s">
        <v>173</v>
      </c>
      <c r="AU311">
        <v>100903403</v>
      </c>
      <c r="AV311" t="s">
        <v>174</v>
      </c>
      <c r="AW311">
        <v>0</v>
      </c>
      <c r="AX311">
        <v>2</v>
      </c>
      <c r="AY311" t="s">
        <v>100</v>
      </c>
      <c r="AZ311" t="s">
        <v>101</v>
      </c>
      <c r="BA311">
        <v>420</v>
      </c>
      <c r="BB311" t="s">
        <v>177</v>
      </c>
      <c r="BC311">
        <v>10.9</v>
      </c>
      <c r="BD311">
        <v>1</v>
      </c>
      <c r="BE311">
        <v>1050</v>
      </c>
      <c r="BF311">
        <v>4.8</v>
      </c>
      <c r="BG311">
        <v>0</v>
      </c>
      <c r="BH311">
        <v>0</v>
      </c>
      <c r="BI311">
        <v>0</v>
      </c>
      <c r="BJ311">
        <v>0</v>
      </c>
      <c r="BK311">
        <v>0</v>
      </c>
      <c r="BL311">
        <v>0</v>
      </c>
      <c r="BM311">
        <v>0</v>
      </c>
      <c r="BN311">
        <v>0</v>
      </c>
      <c r="BO311">
        <v>0</v>
      </c>
      <c r="BP311">
        <v>0</v>
      </c>
      <c r="BQ311">
        <v>0</v>
      </c>
      <c r="BR311">
        <v>1</v>
      </c>
      <c r="BS311">
        <v>838</v>
      </c>
      <c r="BT311">
        <v>4.2</v>
      </c>
      <c r="BU311">
        <v>1</v>
      </c>
      <c r="BV311">
        <v>838</v>
      </c>
      <c r="BW311">
        <v>10.9</v>
      </c>
      <c r="BX311">
        <v>0</v>
      </c>
      <c r="BY311">
        <v>0</v>
      </c>
      <c r="BZ311">
        <v>0</v>
      </c>
      <c r="CA311">
        <v>0</v>
      </c>
      <c r="CB311">
        <v>0</v>
      </c>
      <c r="CC311">
        <v>0</v>
      </c>
      <c r="CD311">
        <v>0</v>
      </c>
      <c r="CE311">
        <v>0</v>
      </c>
      <c r="CF311">
        <v>0</v>
      </c>
      <c r="CG311" t="s">
        <v>1056</v>
      </c>
      <c r="CH311" t="s">
        <v>998</v>
      </c>
      <c r="CI311" t="s">
        <v>1042</v>
      </c>
      <c r="CJ311" t="s">
        <v>969</v>
      </c>
      <c r="CK311" t="s">
        <v>972</v>
      </c>
    </row>
    <row r="312" spans="1:89" x14ac:dyDescent="0.15">
      <c r="A312">
        <v>256992</v>
      </c>
      <c r="B312" t="s">
        <v>117</v>
      </c>
      <c r="C312">
        <v>999</v>
      </c>
      <c r="D312" t="s">
        <v>70</v>
      </c>
      <c r="E312" s="10">
        <v>40133.952488425923</v>
      </c>
      <c r="F312" s="10">
        <v>40133</v>
      </c>
      <c r="G312" s="12">
        <v>0.95248842592263827</v>
      </c>
      <c r="H312" s="12">
        <v>0.95833333333333404</v>
      </c>
      <c r="I312" s="12">
        <v>0.95833333333333404</v>
      </c>
      <c r="J312" s="10">
        <v>40133.958333333336</v>
      </c>
      <c r="K312" s="10">
        <v>40133.955393518518</v>
      </c>
      <c r="L312">
        <v>1.7848866498740568E-3</v>
      </c>
      <c r="M312">
        <v>1.48</v>
      </c>
      <c r="N312">
        <v>0.3635118</v>
      </c>
      <c r="O312">
        <v>0.12967380000000001</v>
      </c>
      <c r="P312">
        <v>0.6</v>
      </c>
      <c r="Q312">
        <v>0.34522992000000002</v>
      </c>
      <c r="R312">
        <v>2.6785079999999999E-2</v>
      </c>
      <c r="S312">
        <v>0.41833333299999997</v>
      </c>
      <c r="T312">
        <v>1.1759999999999999</v>
      </c>
      <c r="U312">
        <v>0</v>
      </c>
      <c r="V312">
        <f>VLOOKUP(J312,天気!$E$2:$J$721,4,FALSE)</f>
        <v>12.6</v>
      </c>
      <c r="W312">
        <v>0</v>
      </c>
      <c r="X312">
        <v>251</v>
      </c>
      <c r="Y312">
        <v>754.84838490535526</v>
      </c>
      <c r="Z312">
        <v>2.1258000000000017</v>
      </c>
      <c r="AA312">
        <v>2.1258000000000017</v>
      </c>
      <c r="AB312">
        <v>2.1258000000000017</v>
      </c>
      <c r="AC312">
        <v>35.487856880000002</v>
      </c>
      <c r="AD312">
        <v>139.63606960000001</v>
      </c>
      <c r="AE312">
        <v>18.593299999999999</v>
      </c>
      <c r="AF312">
        <v>20.719100000000001</v>
      </c>
      <c r="AG312">
        <v>20.719100000000001</v>
      </c>
      <c r="AH312">
        <v>18.593299999999999</v>
      </c>
      <c r="AI312">
        <v>102</v>
      </c>
      <c r="AJ312" t="s">
        <v>118</v>
      </c>
      <c r="AK312">
        <v>1001014</v>
      </c>
      <c r="AL312" t="s">
        <v>119</v>
      </c>
      <c r="AM312">
        <v>100101403</v>
      </c>
      <c r="AN312" t="s">
        <v>120</v>
      </c>
      <c r="AO312">
        <v>35.490539159999997</v>
      </c>
      <c r="AP312">
        <v>139.62840919999999</v>
      </c>
      <c r="AQ312">
        <v>102</v>
      </c>
      <c r="AR312" t="s">
        <v>118</v>
      </c>
      <c r="AS312">
        <v>1001015</v>
      </c>
      <c r="AT312" t="s">
        <v>423</v>
      </c>
      <c r="AU312">
        <v>100101504</v>
      </c>
      <c r="AV312" t="s">
        <v>482</v>
      </c>
      <c r="AW312">
        <v>54</v>
      </c>
      <c r="AX312">
        <v>1</v>
      </c>
      <c r="AY312" t="s">
        <v>74</v>
      </c>
      <c r="AZ312" t="s">
        <v>121</v>
      </c>
      <c r="BA312">
        <v>100</v>
      </c>
      <c r="BB312" t="s">
        <v>76</v>
      </c>
      <c r="BC312">
        <v>9.6999999999999993</v>
      </c>
      <c r="BD312">
        <v>1</v>
      </c>
      <c r="BE312">
        <v>1400</v>
      </c>
      <c r="BF312">
        <v>9.6999999999999993</v>
      </c>
      <c r="BG312">
        <v>0</v>
      </c>
      <c r="BH312">
        <v>0</v>
      </c>
      <c r="BI312">
        <v>0</v>
      </c>
      <c r="BJ312">
        <v>0</v>
      </c>
      <c r="BK312">
        <v>0</v>
      </c>
      <c r="BL312">
        <v>0</v>
      </c>
      <c r="BM312">
        <v>0</v>
      </c>
      <c r="BN312">
        <v>0</v>
      </c>
      <c r="BO312">
        <v>0</v>
      </c>
      <c r="BP312">
        <v>0</v>
      </c>
      <c r="BQ312">
        <v>0</v>
      </c>
      <c r="BR312">
        <v>1</v>
      </c>
      <c r="BS312">
        <v>1191</v>
      </c>
      <c r="BT312">
        <v>6</v>
      </c>
      <c r="BU312">
        <v>1</v>
      </c>
      <c r="BV312">
        <v>1191</v>
      </c>
      <c r="BW312">
        <v>14.8</v>
      </c>
      <c r="BX312">
        <v>0</v>
      </c>
      <c r="BY312">
        <v>0</v>
      </c>
      <c r="BZ312">
        <v>0</v>
      </c>
      <c r="CA312">
        <v>0</v>
      </c>
      <c r="CB312">
        <v>0</v>
      </c>
      <c r="CC312">
        <v>0</v>
      </c>
      <c r="CD312">
        <v>0</v>
      </c>
      <c r="CE312">
        <v>0</v>
      </c>
      <c r="CF312">
        <v>0</v>
      </c>
      <c r="CG312">
        <v>0</v>
      </c>
      <c r="CH312">
        <v>0</v>
      </c>
      <c r="CI312">
        <v>0</v>
      </c>
      <c r="CJ312">
        <v>0</v>
      </c>
      <c r="CK312">
        <v>0</v>
      </c>
    </row>
    <row r="313" spans="1:89" x14ac:dyDescent="0.15">
      <c r="A313">
        <v>256995</v>
      </c>
      <c r="B313" t="s">
        <v>117</v>
      </c>
      <c r="C313">
        <v>200</v>
      </c>
      <c r="D313" t="s">
        <v>206</v>
      </c>
      <c r="E313" s="10">
        <v>40133.957650462966</v>
      </c>
      <c r="F313" s="10">
        <v>40133</v>
      </c>
      <c r="G313" s="12">
        <v>0.95765046296583023</v>
      </c>
      <c r="H313" s="12">
        <v>0.95833333333333404</v>
      </c>
      <c r="I313" s="12">
        <v>0.95833333333333404</v>
      </c>
      <c r="J313" s="10">
        <v>40133.958333333336</v>
      </c>
      <c r="K313" s="10">
        <v>40133.960752314815</v>
      </c>
      <c r="L313">
        <v>3.8638808837656111E-3</v>
      </c>
      <c r="M313">
        <v>1.25</v>
      </c>
      <c r="N313">
        <v>0.68781329999999996</v>
      </c>
      <c r="O313">
        <v>0.2453603</v>
      </c>
      <c r="P313">
        <v>0.52</v>
      </c>
      <c r="Q313">
        <v>0.65322152</v>
      </c>
      <c r="R313">
        <v>5.068098E-2</v>
      </c>
      <c r="S313">
        <v>0.44666666700000002</v>
      </c>
      <c r="T313">
        <v>0.88788</v>
      </c>
      <c r="U313">
        <v>0</v>
      </c>
      <c r="V313">
        <f>VLOOKUP(J313,天気!$E$2:$J$721,4,FALSE)</f>
        <v>12.6</v>
      </c>
      <c r="W313">
        <v>0</v>
      </c>
      <c r="X313">
        <v>268</v>
      </c>
      <c r="Y313">
        <v>686.27368750883579</v>
      </c>
      <c r="Z313">
        <v>-4.0223000000000013</v>
      </c>
      <c r="AA313">
        <v>-4.0223000000000013</v>
      </c>
      <c r="AB313">
        <v>4.0223000000000013</v>
      </c>
      <c r="AC313">
        <v>35.490415779999999</v>
      </c>
      <c r="AD313">
        <v>139.6285594</v>
      </c>
      <c r="AE313">
        <v>20.773800000000001</v>
      </c>
      <c r="AF313">
        <v>16.7515</v>
      </c>
      <c r="AG313">
        <v>20.773800000000001</v>
      </c>
      <c r="AH313">
        <v>16.7515</v>
      </c>
      <c r="AI313">
        <v>102</v>
      </c>
      <c r="AJ313" t="s">
        <v>118</v>
      </c>
      <c r="AK313">
        <v>1001015</v>
      </c>
      <c r="AL313" t="s">
        <v>423</v>
      </c>
      <c r="AM313">
        <v>100101504</v>
      </c>
      <c r="AN313" t="s">
        <v>482</v>
      </c>
      <c r="AO313">
        <v>35.488768880000002</v>
      </c>
      <c r="AP313">
        <v>139.6358658</v>
      </c>
      <c r="AQ313">
        <v>102</v>
      </c>
      <c r="AR313" t="s">
        <v>118</v>
      </c>
      <c r="AS313">
        <v>1001014</v>
      </c>
      <c r="AT313" t="s">
        <v>119</v>
      </c>
      <c r="AU313">
        <v>100101403</v>
      </c>
      <c r="AV313" t="s">
        <v>120</v>
      </c>
      <c r="AW313">
        <v>54</v>
      </c>
      <c r="AX313">
        <v>1</v>
      </c>
      <c r="AY313" t="s">
        <v>74</v>
      </c>
      <c r="AZ313" t="s">
        <v>121</v>
      </c>
      <c r="BA313">
        <v>100</v>
      </c>
      <c r="BB313" t="s">
        <v>76</v>
      </c>
      <c r="BC313">
        <v>7.4</v>
      </c>
      <c r="BD313">
        <v>1</v>
      </c>
      <c r="BE313">
        <v>1057</v>
      </c>
      <c r="BF313">
        <v>7.4</v>
      </c>
      <c r="BG313">
        <v>0</v>
      </c>
      <c r="BH313">
        <v>0</v>
      </c>
      <c r="BI313">
        <v>0</v>
      </c>
      <c r="BJ313">
        <v>0</v>
      </c>
      <c r="BK313">
        <v>0</v>
      </c>
      <c r="BL313">
        <v>0</v>
      </c>
      <c r="BM313">
        <v>0</v>
      </c>
      <c r="BN313">
        <v>0</v>
      </c>
      <c r="BO313">
        <v>0</v>
      </c>
      <c r="BP313">
        <v>0</v>
      </c>
      <c r="BQ313">
        <v>0</v>
      </c>
      <c r="BR313">
        <v>1</v>
      </c>
      <c r="BS313">
        <v>1041</v>
      </c>
      <c r="BT313">
        <v>5.2</v>
      </c>
      <c r="BU313">
        <v>1</v>
      </c>
      <c r="BV313">
        <v>1041</v>
      </c>
      <c r="BW313">
        <v>12.5</v>
      </c>
      <c r="BX313">
        <v>0</v>
      </c>
      <c r="BY313">
        <v>0</v>
      </c>
      <c r="BZ313">
        <v>0</v>
      </c>
      <c r="CA313">
        <v>0</v>
      </c>
      <c r="CB313">
        <v>0</v>
      </c>
      <c r="CC313">
        <v>0</v>
      </c>
      <c r="CD313">
        <v>0</v>
      </c>
      <c r="CE313">
        <v>0</v>
      </c>
      <c r="CF313">
        <v>0</v>
      </c>
      <c r="CG313">
        <v>0</v>
      </c>
      <c r="CH313">
        <v>0</v>
      </c>
      <c r="CI313">
        <v>0</v>
      </c>
      <c r="CJ313">
        <v>0</v>
      </c>
      <c r="CK313">
        <v>0</v>
      </c>
    </row>
    <row r="314" spans="1:89" hidden="1" x14ac:dyDescent="0.15">
      <c r="A314">
        <v>257020</v>
      </c>
      <c r="B314" t="s">
        <v>156</v>
      </c>
      <c r="C314">
        <v>100</v>
      </c>
      <c r="D314" t="s">
        <v>79</v>
      </c>
      <c r="E314" s="10">
        <v>40134.344143518516</v>
      </c>
      <c r="F314" s="10">
        <v>40134</v>
      </c>
      <c r="G314" s="12">
        <v>0.34414351851592073</v>
      </c>
      <c r="H314" s="12">
        <v>0.375</v>
      </c>
      <c r="I314" s="12">
        <v>0.375</v>
      </c>
      <c r="J314" s="10">
        <v>40134.375</v>
      </c>
      <c r="K314" s="10">
        <v>40134.387557870374</v>
      </c>
      <c r="L314">
        <v>2.0331333333333333E-2</v>
      </c>
      <c r="M314">
        <v>1.77</v>
      </c>
      <c r="N314">
        <v>5.2149869999999998</v>
      </c>
      <c r="O314">
        <v>1.860317</v>
      </c>
      <c r="P314">
        <v>6.2516666670000003</v>
      </c>
      <c r="Q314">
        <v>4.9527127999999996</v>
      </c>
      <c r="R314">
        <v>0.3842622</v>
      </c>
      <c r="S314">
        <v>0.79</v>
      </c>
      <c r="T314">
        <v>1.26756</v>
      </c>
      <c r="U314">
        <v>0.5</v>
      </c>
      <c r="V314">
        <f>VLOOKUP(J314,天気!$E$2:$J$721,4,FALSE)</f>
        <v>9.9</v>
      </c>
      <c r="W314">
        <v>0</v>
      </c>
      <c r="X314">
        <v>3751</v>
      </c>
      <c r="Y314">
        <v>1004.6863337005938</v>
      </c>
      <c r="Z314">
        <v>-30.497</v>
      </c>
      <c r="AA314">
        <v>-30.497</v>
      </c>
      <c r="AB314">
        <v>30.497</v>
      </c>
      <c r="AC314">
        <v>35.425656510000003</v>
      </c>
      <c r="AD314">
        <v>139.65200720000001</v>
      </c>
      <c r="AE314">
        <v>36.828600000000002</v>
      </c>
      <c r="AF314">
        <v>6.3315999999999999</v>
      </c>
      <c r="AG314">
        <v>36.828600000000002</v>
      </c>
      <c r="AH314">
        <v>6.3315999999999999</v>
      </c>
      <c r="AI314">
        <v>104</v>
      </c>
      <c r="AJ314" t="s">
        <v>110</v>
      </c>
      <c r="AK314">
        <v>1003012</v>
      </c>
      <c r="AL314" t="s">
        <v>157</v>
      </c>
      <c r="AM314">
        <v>100301201</v>
      </c>
      <c r="AN314" t="s">
        <v>158</v>
      </c>
      <c r="AO314">
        <v>35.429776339999997</v>
      </c>
      <c r="AP314">
        <v>139.66187780000001</v>
      </c>
      <c r="AQ314">
        <v>104</v>
      </c>
      <c r="AR314" t="s">
        <v>110</v>
      </c>
      <c r="AS314">
        <v>1003010</v>
      </c>
      <c r="AT314" t="s">
        <v>159</v>
      </c>
      <c r="AU314">
        <v>100301003</v>
      </c>
      <c r="AV314" t="s">
        <v>160</v>
      </c>
      <c r="AW314">
        <v>0</v>
      </c>
      <c r="AX314">
        <v>2</v>
      </c>
      <c r="AY314" t="s">
        <v>100</v>
      </c>
      <c r="AZ314" t="s">
        <v>161</v>
      </c>
      <c r="BA314">
        <v>410</v>
      </c>
      <c r="BB314" t="s">
        <v>162</v>
      </c>
      <c r="BC314">
        <v>7.5</v>
      </c>
      <c r="BD314">
        <v>1</v>
      </c>
      <c r="BE314">
        <v>1509</v>
      </c>
      <c r="BF314">
        <v>7.9</v>
      </c>
      <c r="BG314">
        <v>1</v>
      </c>
      <c r="BH314">
        <v>19</v>
      </c>
      <c r="BI314">
        <v>210</v>
      </c>
      <c r="BJ314" t="s">
        <v>163</v>
      </c>
      <c r="BK314" t="s">
        <v>164</v>
      </c>
      <c r="BL314">
        <v>0</v>
      </c>
      <c r="BM314">
        <v>748</v>
      </c>
      <c r="BN314">
        <v>8.6999999999999993</v>
      </c>
      <c r="BO314">
        <v>2134</v>
      </c>
      <c r="BP314">
        <v>25.6</v>
      </c>
      <c r="BQ314">
        <v>53.3</v>
      </c>
      <c r="BR314">
        <v>1</v>
      </c>
      <c r="BS314">
        <v>1500</v>
      </c>
      <c r="BT314">
        <v>7.5</v>
      </c>
      <c r="BU314">
        <v>1</v>
      </c>
      <c r="BV314">
        <v>1500</v>
      </c>
      <c r="BW314">
        <v>17.7</v>
      </c>
      <c r="BX314">
        <v>1</v>
      </c>
      <c r="BY314">
        <v>0.73</v>
      </c>
      <c r="BZ314">
        <v>4</v>
      </c>
      <c r="CA314">
        <v>210</v>
      </c>
      <c r="CB314">
        <v>410</v>
      </c>
      <c r="CC314">
        <v>6.2</v>
      </c>
      <c r="CD314">
        <v>228</v>
      </c>
      <c r="CE314">
        <v>3.4</v>
      </c>
      <c r="CF314">
        <v>13.6</v>
      </c>
      <c r="CG314" t="s">
        <v>969</v>
      </c>
      <c r="CH314" t="s">
        <v>969</v>
      </c>
      <c r="CI314" t="s">
        <v>1076</v>
      </c>
      <c r="CJ314" t="s">
        <v>1040</v>
      </c>
      <c r="CK314" t="s">
        <v>972</v>
      </c>
    </row>
    <row r="315" spans="1:89" hidden="1" x14ac:dyDescent="0.15">
      <c r="A315">
        <v>257040</v>
      </c>
      <c r="B315" t="s">
        <v>139</v>
      </c>
      <c r="C315">
        <v>600</v>
      </c>
      <c r="D315" t="s">
        <v>212</v>
      </c>
      <c r="E315" s="10">
        <v>40134.506539351853</v>
      </c>
      <c r="F315" s="10">
        <v>40134</v>
      </c>
      <c r="G315" s="12">
        <v>0.5065393518525525</v>
      </c>
      <c r="H315" s="12">
        <v>0.54166666666666696</v>
      </c>
      <c r="I315" s="12">
        <v>0.54166666666666696</v>
      </c>
      <c r="J315" s="10">
        <v>40134.541666666664</v>
      </c>
      <c r="K315" s="10">
        <v>40134.53628472222</v>
      </c>
      <c r="L315">
        <v>4.4615127919911029E-3</v>
      </c>
      <c r="M315">
        <v>1.08</v>
      </c>
      <c r="N315">
        <v>0.68586389999999997</v>
      </c>
      <c r="O315">
        <v>0.24466489999999999</v>
      </c>
      <c r="P315">
        <v>0.45</v>
      </c>
      <c r="Q315">
        <v>0.65137016000000003</v>
      </c>
      <c r="R315">
        <v>5.053734E-2</v>
      </c>
      <c r="S315">
        <v>0.5</v>
      </c>
      <c r="T315">
        <v>1.3062</v>
      </c>
      <c r="U315">
        <v>2.5</v>
      </c>
      <c r="V315">
        <f>VLOOKUP(J315,天気!$E$2:$J$721,4,FALSE)</f>
        <v>9.1</v>
      </c>
      <c r="W315">
        <v>0</v>
      </c>
      <c r="X315">
        <v>2570</v>
      </c>
      <c r="Y315">
        <v>740.73826786817278</v>
      </c>
      <c r="Z315">
        <v>-4.0109000000000012</v>
      </c>
      <c r="AA315">
        <v>-4.0109000000000012</v>
      </c>
      <c r="AB315">
        <v>4.0109000000000012</v>
      </c>
      <c r="AC315">
        <v>35.443439550000001</v>
      </c>
      <c r="AD315">
        <v>139.6370459</v>
      </c>
      <c r="AE315">
        <v>12.117800000000001</v>
      </c>
      <c r="AF315">
        <v>8.1068999999999996</v>
      </c>
      <c r="AG315">
        <v>12.117800000000001</v>
      </c>
      <c r="AH315">
        <v>8.1068999999999996</v>
      </c>
      <c r="AI315">
        <v>104</v>
      </c>
      <c r="AJ315" t="s">
        <v>110</v>
      </c>
      <c r="AK315">
        <v>1003002</v>
      </c>
      <c r="AL315" t="s">
        <v>116</v>
      </c>
      <c r="AM315">
        <v>100300216</v>
      </c>
      <c r="AN315" t="s">
        <v>144</v>
      </c>
      <c r="AO315">
        <v>35.449656930000003</v>
      </c>
      <c r="AP315">
        <v>139.63410619999999</v>
      </c>
      <c r="AQ315">
        <v>104</v>
      </c>
      <c r="AR315" t="s">
        <v>110</v>
      </c>
      <c r="AS315">
        <v>1003002</v>
      </c>
      <c r="AT315" t="s">
        <v>116</v>
      </c>
      <c r="AU315">
        <v>100300221</v>
      </c>
      <c r="AV315" t="s">
        <v>439</v>
      </c>
      <c r="AW315">
        <v>39</v>
      </c>
      <c r="AX315">
        <v>2</v>
      </c>
      <c r="AY315" t="s">
        <v>100</v>
      </c>
      <c r="AZ315" t="s">
        <v>145</v>
      </c>
      <c r="BA315">
        <v>200</v>
      </c>
      <c r="BB315" t="s">
        <v>114</v>
      </c>
      <c r="BC315">
        <v>11.2</v>
      </c>
      <c r="BD315">
        <v>1</v>
      </c>
      <c r="BE315">
        <v>1555</v>
      </c>
      <c r="BF315">
        <v>5</v>
      </c>
      <c r="BG315">
        <v>1</v>
      </c>
      <c r="BH315">
        <v>2</v>
      </c>
      <c r="BI315">
        <v>200</v>
      </c>
      <c r="BJ315" t="s">
        <v>116</v>
      </c>
      <c r="BK315" t="s">
        <v>198</v>
      </c>
      <c r="BL315">
        <v>0</v>
      </c>
      <c r="BM315">
        <v>382</v>
      </c>
      <c r="BN315">
        <v>4.5999999999999996</v>
      </c>
      <c r="BO315">
        <v>394</v>
      </c>
      <c r="BP315">
        <v>4.5999999999999996</v>
      </c>
      <c r="BQ315">
        <v>11.2</v>
      </c>
      <c r="BR315">
        <v>1</v>
      </c>
      <c r="BS315">
        <v>899</v>
      </c>
      <c r="BT315">
        <v>4.5</v>
      </c>
      <c r="BU315">
        <v>1</v>
      </c>
      <c r="BV315">
        <v>899</v>
      </c>
      <c r="BW315">
        <v>10.8</v>
      </c>
      <c r="BX315">
        <v>1</v>
      </c>
      <c r="BY315">
        <v>0.65</v>
      </c>
      <c r="BZ315">
        <v>3</v>
      </c>
      <c r="CA315">
        <v>210</v>
      </c>
      <c r="CB315">
        <v>83</v>
      </c>
      <c r="CC315">
        <v>1.2</v>
      </c>
      <c r="CD315">
        <v>225</v>
      </c>
      <c r="CE315">
        <v>3.4</v>
      </c>
      <c r="CF315">
        <v>7.6</v>
      </c>
      <c r="CG315" t="s">
        <v>1180</v>
      </c>
      <c r="CH315" t="s">
        <v>971</v>
      </c>
      <c r="CI315" t="s">
        <v>1293</v>
      </c>
      <c r="CJ315" t="s">
        <v>1002</v>
      </c>
      <c r="CK315" t="s">
        <v>972</v>
      </c>
    </row>
    <row r="316" spans="1:89" x14ac:dyDescent="0.15">
      <c r="A316">
        <v>257071</v>
      </c>
      <c r="B316" t="s">
        <v>135</v>
      </c>
      <c r="C316">
        <v>200</v>
      </c>
      <c r="D316" t="s">
        <v>206</v>
      </c>
      <c r="E316" s="10">
        <v>40134.815486111111</v>
      </c>
      <c r="F316" s="10">
        <v>40134</v>
      </c>
      <c r="G316" s="12">
        <v>0.81548611111065838</v>
      </c>
      <c r="H316" s="12">
        <v>0.83333333333333404</v>
      </c>
      <c r="I316" s="12">
        <v>0.83333333333333404</v>
      </c>
      <c r="J316" s="10">
        <v>40134.833333333336</v>
      </c>
      <c r="K316" s="10">
        <v>40134.8200462963</v>
      </c>
      <c r="L316">
        <v>5.3650623885917979E-3</v>
      </c>
      <c r="M316">
        <v>0.65666666699999998</v>
      </c>
      <c r="N316">
        <v>0.51467580000000002</v>
      </c>
      <c r="O316">
        <v>0.18359780000000001</v>
      </c>
      <c r="P316">
        <v>0.28000000000000003</v>
      </c>
      <c r="Q316">
        <v>0.48879151999999998</v>
      </c>
      <c r="R316">
        <v>3.7923480000000002E-2</v>
      </c>
      <c r="S316">
        <v>0.17</v>
      </c>
      <c r="T316">
        <v>0.4788</v>
      </c>
      <c r="U316">
        <v>2</v>
      </c>
      <c r="V316">
        <f>VLOOKUP(J316,天気!$E$2:$J$721,4,FALSE)</f>
        <v>8.3000000000000007</v>
      </c>
      <c r="W316">
        <v>1</v>
      </c>
      <c r="X316">
        <v>394</v>
      </c>
      <c r="Y316">
        <v>431.45586169583265</v>
      </c>
      <c r="Z316">
        <v>3.0097999999999985</v>
      </c>
      <c r="AA316">
        <v>3.0097999999999985</v>
      </c>
      <c r="AB316">
        <v>3.0097999999999985</v>
      </c>
      <c r="AC316">
        <v>35.40217638</v>
      </c>
      <c r="AD316">
        <v>139.5348376</v>
      </c>
      <c r="AE316">
        <v>14.7318</v>
      </c>
      <c r="AF316">
        <v>17.741599999999998</v>
      </c>
      <c r="AG316">
        <v>17.741599999999998</v>
      </c>
      <c r="AH316">
        <v>14.7318</v>
      </c>
      <c r="AI316">
        <v>110</v>
      </c>
      <c r="AJ316" t="s">
        <v>95</v>
      </c>
      <c r="AK316">
        <v>1009018</v>
      </c>
      <c r="AL316" t="s">
        <v>138</v>
      </c>
      <c r="AM316">
        <v>100901801</v>
      </c>
      <c r="AN316" t="s">
        <v>279</v>
      </c>
      <c r="AO316">
        <v>35.405969089999999</v>
      </c>
      <c r="AP316">
        <v>139.53584620000001</v>
      </c>
      <c r="AQ316">
        <v>110</v>
      </c>
      <c r="AR316" t="s">
        <v>95</v>
      </c>
      <c r="AS316">
        <v>1009029</v>
      </c>
      <c r="AT316" t="s">
        <v>136</v>
      </c>
      <c r="AU316">
        <v>100902901</v>
      </c>
      <c r="AV316" t="s">
        <v>137</v>
      </c>
      <c r="AW316">
        <v>37</v>
      </c>
      <c r="AX316">
        <v>1</v>
      </c>
      <c r="AY316" t="s">
        <v>74</v>
      </c>
      <c r="AZ316" t="s">
        <v>101</v>
      </c>
      <c r="BA316">
        <v>420</v>
      </c>
      <c r="BB316" t="s">
        <v>177</v>
      </c>
      <c r="BC316">
        <v>7.1</v>
      </c>
      <c r="BD316">
        <v>1</v>
      </c>
      <c r="BE316">
        <v>570</v>
      </c>
      <c r="BF316">
        <v>1.7</v>
      </c>
      <c r="BG316">
        <v>0</v>
      </c>
      <c r="BH316">
        <v>0</v>
      </c>
      <c r="BI316">
        <v>0</v>
      </c>
      <c r="BJ316">
        <v>0</v>
      </c>
      <c r="BK316">
        <v>0</v>
      </c>
      <c r="BL316">
        <v>0</v>
      </c>
      <c r="BM316">
        <v>0</v>
      </c>
      <c r="BN316">
        <v>0</v>
      </c>
      <c r="BO316">
        <v>0</v>
      </c>
      <c r="BP316">
        <v>0</v>
      </c>
      <c r="BQ316">
        <v>0</v>
      </c>
      <c r="BR316">
        <v>1</v>
      </c>
      <c r="BS316">
        <v>561</v>
      </c>
      <c r="BT316">
        <v>2.8</v>
      </c>
      <c r="BU316">
        <v>1</v>
      </c>
      <c r="BV316">
        <v>561</v>
      </c>
      <c r="BW316">
        <v>7.1</v>
      </c>
      <c r="BX316">
        <v>0</v>
      </c>
      <c r="BY316">
        <v>0</v>
      </c>
      <c r="BZ316">
        <v>0</v>
      </c>
      <c r="CA316">
        <v>0</v>
      </c>
      <c r="CB316">
        <v>0</v>
      </c>
      <c r="CC316">
        <v>0</v>
      </c>
      <c r="CD316">
        <v>0</v>
      </c>
      <c r="CE316">
        <v>0</v>
      </c>
      <c r="CF316">
        <v>0</v>
      </c>
      <c r="CG316" t="s">
        <v>1196</v>
      </c>
      <c r="CH316" t="s">
        <v>976</v>
      </c>
      <c r="CI316" t="s">
        <v>1192</v>
      </c>
      <c r="CJ316" t="s">
        <v>969</v>
      </c>
      <c r="CK316" t="s">
        <v>986</v>
      </c>
    </row>
    <row r="317" spans="1:89" hidden="1" x14ac:dyDescent="0.15">
      <c r="A317">
        <v>257072</v>
      </c>
      <c r="B317" t="s">
        <v>123</v>
      </c>
      <c r="C317">
        <v>999</v>
      </c>
      <c r="D317" t="s">
        <v>70</v>
      </c>
      <c r="E317" s="10">
        <v>40134.821087962962</v>
      </c>
      <c r="F317" s="10">
        <v>40134</v>
      </c>
      <c r="G317" s="12">
        <v>0.82108796296233777</v>
      </c>
      <c r="H317" s="12">
        <v>0.83333333333333404</v>
      </c>
      <c r="I317" s="12">
        <v>0.83333333333333404</v>
      </c>
      <c r="J317" s="10">
        <v>40134.833333333336</v>
      </c>
      <c r="K317" s="10">
        <v>40134.827384259261</v>
      </c>
      <c r="L317">
        <v>6.4409638554216858E-3</v>
      </c>
      <c r="M317">
        <v>1.55</v>
      </c>
      <c r="N317">
        <v>1.3712489999999999</v>
      </c>
      <c r="O317">
        <v>0.48915900000000001</v>
      </c>
      <c r="P317">
        <v>0.90666666699999998</v>
      </c>
      <c r="Q317">
        <v>1.3022856</v>
      </c>
      <c r="R317">
        <v>0.1010394</v>
      </c>
      <c r="S317">
        <v>1.05</v>
      </c>
      <c r="T317">
        <v>1.2667200000000001</v>
      </c>
      <c r="U317">
        <v>2</v>
      </c>
      <c r="V317">
        <f>VLOOKUP(J317,天気!$E$2:$J$721,4,FALSE)</f>
        <v>8.3000000000000007</v>
      </c>
      <c r="W317">
        <v>0</v>
      </c>
      <c r="X317">
        <v>544</v>
      </c>
      <c r="Y317">
        <v>993.4897338104505</v>
      </c>
      <c r="Z317">
        <v>8.0189999999999984</v>
      </c>
      <c r="AA317">
        <v>8.0189999999999984</v>
      </c>
      <c r="AB317">
        <v>8.0189999999999984</v>
      </c>
      <c r="AC317">
        <v>35.631247819999999</v>
      </c>
      <c r="AD317">
        <v>139.68042790000001</v>
      </c>
      <c r="AE317">
        <v>33.117100000000001</v>
      </c>
      <c r="AF317">
        <v>41.136099999999999</v>
      </c>
      <c r="AG317">
        <v>41.136099999999999</v>
      </c>
      <c r="AH317">
        <v>33.117100000000001</v>
      </c>
      <c r="AO317">
        <v>35.622369689999999</v>
      </c>
      <c r="AP317">
        <v>139.68167779999999</v>
      </c>
      <c r="AW317">
        <v>38</v>
      </c>
      <c r="AX317">
        <v>1</v>
      </c>
      <c r="AY317" t="s">
        <v>74</v>
      </c>
      <c r="AZ317" t="s">
        <v>125</v>
      </c>
      <c r="BA317">
        <v>410</v>
      </c>
      <c r="BB317" t="s">
        <v>162</v>
      </c>
      <c r="BC317">
        <v>6.2</v>
      </c>
      <c r="BD317">
        <v>1</v>
      </c>
      <c r="BE317">
        <v>1508</v>
      </c>
      <c r="BF317">
        <v>10.5</v>
      </c>
      <c r="BG317">
        <v>0</v>
      </c>
      <c r="BH317">
        <v>0</v>
      </c>
      <c r="BI317">
        <v>0</v>
      </c>
      <c r="BJ317">
        <v>0</v>
      </c>
      <c r="BK317">
        <v>0</v>
      </c>
      <c r="BL317">
        <v>0</v>
      </c>
      <c r="BM317">
        <v>0</v>
      </c>
      <c r="BN317">
        <v>0</v>
      </c>
      <c r="BO317">
        <v>0</v>
      </c>
      <c r="BP317">
        <v>0</v>
      </c>
      <c r="BQ317">
        <v>0</v>
      </c>
      <c r="BR317">
        <v>1</v>
      </c>
      <c r="BS317">
        <v>1245</v>
      </c>
      <c r="BT317">
        <v>6.2</v>
      </c>
      <c r="BU317">
        <v>1</v>
      </c>
      <c r="BV317">
        <v>1245</v>
      </c>
      <c r="BW317">
        <v>15.5</v>
      </c>
      <c r="BX317">
        <v>0</v>
      </c>
      <c r="BY317">
        <v>0</v>
      </c>
      <c r="BZ317">
        <v>0</v>
      </c>
      <c r="CA317">
        <v>0</v>
      </c>
      <c r="CB317">
        <v>0</v>
      </c>
      <c r="CC317">
        <v>0</v>
      </c>
      <c r="CD317">
        <v>0</v>
      </c>
      <c r="CE317">
        <v>0</v>
      </c>
      <c r="CF317">
        <v>0</v>
      </c>
      <c r="CG317" t="s">
        <v>969</v>
      </c>
      <c r="CH317" t="s">
        <v>969</v>
      </c>
      <c r="CI317" t="s">
        <v>1337</v>
      </c>
      <c r="CJ317" t="s">
        <v>70</v>
      </c>
      <c r="CK317" t="s">
        <v>972</v>
      </c>
    </row>
    <row r="318" spans="1:89" x14ac:dyDescent="0.15">
      <c r="A318">
        <v>257074</v>
      </c>
      <c r="B318" t="s">
        <v>242</v>
      </c>
      <c r="C318">
        <v>200</v>
      </c>
      <c r="D318" t="s">
        <v>206</v>
      </c>
      <c r="E318" s="10">
        <v>40134.833182870374</v>
      </c>
      <c r="F318" s="10">
        <v>40134</v>
      </c>
      <c r="G318" s="12">
        <v>0.83318287037400296</v>
      </c>
      <c r="H318" s="12">
        <v>0.83333333333333404</v>
      </c>
      <c r="I318" s="12">
        <v>0.83333333333333404</v>
      </c>
      <c r="J318" s="10">
        <v>40134.833333333336</v>
      </c>
      <c r="K318" s="10">
        <v>40134.845706018517</v>
      </c>
      <c r="L318">
        <v>5.0114982578397206E-3</v>
      </c>
      <c r="M318">
        <v>1.8033333330000001</v>
      </c>
      <c r="N318">
        <v>0.7378479</v>
      </c>
      <c r="O318">
        <v>0.26320890000000002</v>
      </c>
      <c r="P318">
        <v>0.43</v>
      </c>
      <c r="Q318">
        <v>0.70073976000000004</v>
      </c>
      <c r="R318">
        <v>5.4367739999999998E-2</v>
      </c>
      <c r="S318">
        <v>0.56999999999999995</v>
      </c>
      <c r="T318">
        <v>0.90132000000000001</v>
      </c>
      <c r="U318">
        <v>2</v>
      </c>
      <c r="V318">
        <f>VLOOKUP(J318,天気!$E$2:$J$721,4,FALSE)</f>
        <v>8.3000000000000007</v>
      </c>
      <c r="W318">
        <v>0</v>
      </c>
      <c r="X318">
        <v>1082</v>
      </c>
      <c r="Y318">
        <v>707.85326005113404</v>
      </c>
      <c r="Z318">
        <v>-4.3148999999999997</v>
      </c>
      <c r="AA318">
        <v>-4.3148999999999997</v>
      </c>
      <c r="AB318">
        <v>4.3148999999999997</v>
      </c>
      <c r="AC318">
        <v>35.463904769999999</v>
      </c>
      <c r="AD318">
        <v>139.62067909999999</v>
      </c>
      <c r="AE318">
        <v>8.5548999999999999</v>
      </c>
      <c r="AF318">
        <v>4.24</v>
      </c>
      <c r="AG318">
        <v>8.5548999999999999</v>
      </c>
      <c r="AH318">
        <v>4.24</v>
      </c>
      <c r="AI318">
        <v>103</v>
      </c>
      <c r="AJ318" t="s">
        <v>71</v>
      </c>
      <c r="AK318">
        <v>1002001</v>
      </c>
      <c r="AL318" t="s">
        <v>213</v>
      </c>
      <c r="AM318">
        <v>100200102</v>
      </c>
      <c r="AN318" t="s">
        <v>214</v>
      </c>
      <c r="AO318">
        <v>35.459366459999998</v>
      </c>
      <c r="AP318">
        <v>139.61519659999999</v>
      </c>
      <c r="AQ318">
        <v>103</v>
      </c>
      <c r="AR318" t="s">
        <v>71</v>
      </c>
      <c r="AS318">
        <v>1002008</v>
      </c>
      <c r="AT318" t="s">
        <v>187</v>
      </c>
      <c r="AU318">
        <v>100200801</v>
      </c>
      <c r="AV318" t="s">
        <v>188</v>
      </c>
      <c r="AW318">
        <v>0</v>
      </c>
      <c r="AX318">
        <v>1</v>
      </c>
      <c r="AY318" t="s">
        <v>74</v>
      </c>
      <c r="AZ318" t="s">
        <v>75</v>
      </c>
      <c r="BA318">
        <v>420</v>
      </c>
      <c r="BB318" t="s">
        <v>177</v>
      </c>
      <c r="BC318">
        <v>10.4</v>
      </c>
      <c r="BD318">
        <v>1</v>
      </c>
      <c r="BE318">
        <v>1073</v>
      </c>
      <c r="BF318">
        <v>5.7</v>
      </c>
      <c r="BG318">
        <v>1</v>
      </c>
      <c r="BH318">
        <v>1</v>
      </c>
      <c r="BI318">
        <v>140</v>
      </c>
      <c r="BJ318" t="s">
        <v>155</v>
      </c>
      <c r="BK318" t="s">
        <v>191</v>
      </c>
      <c r="BL318">
        <v>0</v>
      </c>
      <c r="BM318">
        <v>280</v>
      </c>
      <c r="BN318">
        <v>3.5</v>
      </c>
      <c r="BO318">
        <v>119</v>
      </c>
      <c r="BP318">
        <v>1.5</v>
      </c>
      <c r="BQ318">
        <v>6</v>
      </c>
      <c r="BR318">
        <v>1</v>
      </c>
      <c r="BS318">
        <v>861</v>
      </c>
      <c r="BT318">
        <v>4.3</v>
      </c>
      <c r="BU318">
        <v>1</v>
      </c>
      <c r="BV318">
        <v>861</v>
      </c>
      <c r="BW318">
        <v>10.4</v>
      </c>
      <c r="BX318">
        <v>1</v>
      </c>
      <c r="BY318">
        <v>0.4</v>
      </c>
      <c r="BZ318">
        <v>2</v>
      </c>
      <c r="CA318">
        <v>210</v>
      </c>
      <c r="CB318">
        <v>329</v>
      </c>
      <c r="CC318">
        <v>4.9000000000000004</v>
      </c>
      <c r="CD318">
        <v>178</v>
      </c>
      <c r="CE318">
        <v>2.7</v>
      </c>
      <c r="CF318">
        <v>9.6000000000000014</v>
      </c>
      <c r="CG318" t="s">
        <v>1032</v>
      </c>
      <c r="CH318" t="s">
        <v>976</v>
      </c>
      <c r="CI318" t="s">
        <v>1120</v>
      </c>
      <c r="CJ318" t="s">
        <v>969</v>
      </c>
      <c r="CK318" t="s">
        <v>972</v>
      </c>
    </row>
    <row r="319" spans="1:89" hidden="1" x14ac:dyDescent="0.15">
      <c r="A319">
        <v>257084</v>
      </c>
      <c r="B319" t="s">
        <v>123</v>
      </c>
      <c r="C319">
        <v>200</v>
      </c>
      <c r="D319" t="s">
        <v>206</v>
      </c>
      <c r="E319" s="10">
        <v>40134.908506944441</v>
      </c>
      <c r="F319" s="10">
        <v>40134</v>
      </c>
      <c r="G319" s="12">
        <v>0.90850694444088731</v>
      </c>
      <c r="H319" s="12">
        <v>0.91666666666666696</v>
      </c>
      <c r="I319" s="12">
        <v>0.91666666666666696</v>
      </c>
      <c r="J319" s="10">
        <v>40134.916666666664</v>
      </c>
      <c r="K319" s="10">
        <v>40134.916898148149</v>
      </c>
      <c r="L319">
        <v>6.0954509803921586E-3</v>
      </c>
      <c r="M319">
        <v>1.55</v>
      </c>
      <c r="N319">
        <v>1.3289607000000001</v>
      </c>
      <c r="O319">
        <v>0.47407369999999999</v>
      </c>
      <c r="P319">
        <v>1.2083333329999999</v>
      </c>
      <c r="Q319">
        <v>1.26212408</v>
      </c>
      <c r="R319">
        <v>9.7923419999999997E-2</v>
      </c>
      <c r="S319">
        <v>0.84</v>
      </c>
      <c r="T319">
        <v>1.17096</v>
      </c>
      <c r="U319">
        <v>0</v>
      </c>
      <c r="V319">
        <f>VLOOKUP(J319,天気!$E$2:$J$721,4,FALSE)</f>
        <v>8.4</v>
      </c>
      <c r="W319">
        <v>0</v>
      </c>
      <c r="X319">
        <v>725</v>
      </c>
      <c r="Y319">
        <v>997.55340493258393</v>
      </c>
      <c r="Z319">
        <v>-7.7717000000000027</v>
      </c>
      <c r="AA319">
        <v>-7.7717000000000027</v>
      </c>
      <c r="AB319">
        <v>7.7717000000000027</v>
      </c>
      <c r="AC319">
        <v>35.622455479999999</v>
      </c>
      <c r="AD319">
        <v>139.6816886</v>
      </c>
      <c r="AE319">
        <v>41.1599</v>
      </c>
      <c r="AF319">
        <v>33.388199999999998</v>
      </c>
      <c r="AG319">
        <v>41.1599</v>
      </c>
      <c r="AH319">
        <v>33.388199999999998</v>
      </c>
      <c r="AO319">
        <v>35.631387310000001</v>
      </c>
      <c r="AP319">
        <v>139.68063720000001</v>
      </c>
      <c r="AW319">
        <v>38</v>
      </c>
      <c r="AX319">
        <v>1</v>
      </c>
      <c r="AY319" t="s">
        <v>74</v>
      </c>
      <c r="AZ319" t="s">
        <v>125</v>
      </c>
      <c r="BA319">
        <v>410</v>
      </c>
      <c r="BB319" t="s">
        <v>162</v>
      </c>
      <c r="BC319">
        <v>6.4</v>
      </c>
      <c r="BD319">
        <v>1</v>
      </c>
      <c r="BE319">
        <v>1394</v>
      </c>
      <c r="BF319">
        <v>8.4</v>
      </c>
      <c r="BG319">
        <v>0</v>
      </c>
      <c r="BH319">
        <v>0</v>
      </c>
      <c r="BI319">
        <v>0</v>
      </c>
      <c r="BJ319">
        <v>0</v>
      </c>
      <c r="BK319">
        <v>0</v>
      </c>
      <c r="BL319">
        <v>0</v>
      </c>
      <c r="BM319">
        <v>0</v>
      </c>
      <c r="BN319">
        <v>0</v>
      </c>
      <c r="BO319">
        <v>0</v>
      </c>
      <c r="BP319">
        <v>0</v>
      </c>
      <c r="BQ319">
        <v>0</v>
      </c>
      <c r="BR319">
        <v>1</v>
      </c>
      <c r="BS319">
        <v>1275</v>
      </c>
      <c r="BT319">
        <v>6.4</v>
      </c>
      <c r="BU319">
        <v>1</v>
      </c>
      <c r="BV319">
        <v>1275</v>
      </c>
      <c r="BW319">
        <v>15.5</v>
      </c>
      <c r="BX319">
        <v>0</v>
      </c>
      <c r="BY319">
        <v>0</v>
      </c>
      <c r="BZ319">
        <v>0</v>
      </c>
      <c r="CA319">
        <v>0</v>
      </c>
      <c r="CB319">
        <v>0</v>
      </c>
      <c r="CC319">
        <v>0</v>
      </c>
      <c r="CD319">
        <v>0</v>
      </c>
      <c r="CE319">
        <v>0</v>
      </c>
      <c r="CF319">
        <v>0</v>
      </c>
      <c r="CG319" t="s">
        <v>1337</v>
      </c>
      <c r="CH319" t="s">
        <v>70</v>
      </c>
      <c r="CI319" t="s">
        <v>969</v>
      </c>
      <c r="CJ319" t="s">
        <v>969</v>
      </c>
      <c r="CK319" t="s">
        <v>972</v>
      </c>
    </row>
    <row r="320" spans="1:89" x14ac:dyDescent="0.15">
      <c r="A320">
        <v>257119</v>
      </c>
      <c r="B320" t="s">
        <v>156</v>
      </c>
      <c r="C320">
        <v>100</v>
      </c>
      <c r="D320" t="s">
        <v>79</v>
      </c>
      <c r="E320" s="10">
        <v>40135.349131944444</v>
      </c>
      <c r="F320" s="10">
        <v>40135</v>
      </c>
      <c r="G320" s="12">
        <v>0.34913194444379769</v>
      </c>
      <c r="H320" s="12">
        <v>0.375</v>
      </c>
      <c r="I320" s="12">
        <v>0.375</v>
      </c>
      <c r="J320" s="10">
        <v>40135.375</v>
      </c>
      <c r="K320" s="10">
        <v>40135.361597222225</v>
      </c>
      <c r="L320">
        <v>2.036928813559322E-2</v>
      </c>
      <c r="M320">
        <v>1.74</v>
      </c>
      <c r="N320">
        <v>5.1376436999999999</v>
      </c>
      <c r="O320">
        <v>1.8327267</v>
      </c>
      <c r="P320">
        <v>1.7949999999999999</v>
      </c>
      <c r="Q320">
        <v>4.8792592800000003</v>
      </c>
      <c r="R320">
        <v>0.37856321999999998</v>
      </c>
      <c r="S320">
        <v>0.99</v>
      </c>
      <c r="T320">
        <v>1.36416</v>
      </c>
      <c r="U320">
        <v>0</v>
      </c>
      <c r="V320">
        <f>VLOOKUP(J320,天気!$E$2:$J$721,4,FALSE)</f>
        <v>11.4</v>
      </c>
      <c r="W320">
        <v>0</v>
      </c>
      <c r="X320">
        <v>1077</v>
      </c>
      <c r="Y320">
        <v>997.30104596617923</v>
      </c>
      <c r="Z320">
        <v>-30.044699999999999</v>
      </c>
      <c r="AA320">
        <v>-30.044699999999999</v>
      </c>
      <c r="AB320">
        <v>30.044699999999999</v>
      </c>
      <c r="AC320">
        <v>35.425538420000002</v>
      </c>
      <c r="AD320">
        <v>139.65200720000001</v>
      </c>
      <c r="AE320">
        <v>36.71</v>
      </c>
      <c r="AF320">
        <v>6.6653000000000002</v>
      </c>
      <c r="AG320">
        <v>36.71</v>
      </c>
      <c r="AH320">
        <v>6.6653000000000002</v>
      </c>
      <c r="AI320">
        <v>104</v>
      </c>
      <c r="AJ320" t="s">
        <v>110</v>
      </c>
      <c r="AK320">
        <v>1003012</v>
      </c>
      <c r="AL320" t="s">
        <v>157</v>
      </c>
      <c r="AM320">
        <v>100301201</v>
      </c>
      <c r="AN320" t="s">
        <v>158</v>
      </c>
      <c r="AO320">
        <v>35.429545670000003</v>
      </c>
      <c r="AP320">
        <v>139.66185630000001</v>
      </c>
      <c r="AQ320">
        <v>104</v>
      </c>
      <c r="AR320" t="s">
        <v>110</v>
      </c>
      <c r="AS320">
        <v>1003010</v>
      </c>
      <c r="AT320" t="s">
        <v>159</v>
      </c>
      <c r="AU320">
        <v>100301003</v>
      </c>
      <c r="AV320" t="s">
        <v>160</v>
      </c>
      <c r="AW320">
        <v>0</v>
      </c>
      <c r="AX320">
        <v>2</v>
      </c>
      <c r="AY320" t="s">
        <v>100</v>
      </c>
      <c r="AZ320" t="s">
        <v>161</v>
      </c>
      <c r="BA320">
        <v>410</v>
      </c>
      <c r="BB320" t="s">
        <v>162</v>
      </c>
      <c r="BC320">
        <v>7.4</v>
      </c>
      <c r="BD320">
        <v>1</v>
      </c>
      <c r="BE320">
        <v>1624</v>
      </c>
      <c r="BF320">
        <v>9.9</v>
      </c>
      <c r="BG320">
        <v>1</v>
      </c>
      <c r="BH320">
        <v>19</v>
      </c>
      <c r="BI320">
        <v>210</v>
      </c>
      <c r="BJ320" t="s">
        <v>163</v>
      </c>
      <c r="BK320" t="s">
        <v>164</v>
      </c>
      <c r="BL320">
        <v>0</v>
      </c>
      <c r="BM320">
        <v>787</v>
      </c>
      <c r="BN320">
        <v>9.1999999999999993</v>
      </c>
      <c r="BO320">
        <v>2200</v>
      </c>
      <c r="BP320">
        <v>26.6</v>
      </c>
      <c r="BQ320">
        <v>54.8</v>
      </c>
      <c r="BR320">
        <v>1</v>
      </c>
      <c r="BS320">
        <v>1475</v>
      </c>
      <c r="BT320">
        <v>7.4</v>
      </c>
      <c r="BU320">
        <v>1</v>
      </c>
      <c r="BV320">
        <v>1475</v>
      </c>
      <c r="BW320">
        <v>17.399999999999999</v>
      </c>
      <c r="BX320">
        <v>1</v>
      </c>
      <c r="BY320">
        <v>0.48</v>
      </c>
      <c r="BZ320">
        <v>3</v>
      </c>
      <c r="CA320">
        <v>210</v>
      </c>
      <c r="CB320">
        <v>423</v>
      </c>
      <c r="CC320">
        <v>6.3</v>
      </c>
      <c r="CD320">
        <v>448</v>
      </c>
      <c r="CE320">
        <v>6.7</v>
      </c>
      <c r="CF320">
        <v>16</v>
      </c>
      <c r="CG320" t="s">
        <v>969</v>
      </c>
      <c r="CH320" t="s">
        <v>969</v>
      </c>
      <c r="CI320" t="s">
        <v>1076</v>
      </c>
      <c r="CJ320" t="s">
        <v>1040</v>
      </c>
      <c r="CK320" t="s">
        <v>972</v>
      </c>
    </row>
    <row r="321" spans="1:89" hidden="1" x14ac:dyDescent="0.15">
      <c r="A321">
        <v>257146</v>
      </c>
      <c r="B321" t="s">
        <v>139</v>
      </c>
      <c r="C321">
        <v>400</v>
      </c>
      <c r="D321" t="s">
        <v>140</v>
      </c>
      <c r="E321" s="10">
        <v>40135.545798611114</v>
      </c>
      <c r="F321" s="10">
        <v>40135</v>
      </c>
      <c r="G321" s="12">
        <v>0.54579861111415084</v>
      </c>
      <c r="H321" s="12">
        <v>0.58333333333333404</v>
      </c>
      <c r="I321" s="12">
        <v>0.58333333333333404</v>
      </c>
      <c r="J321" s="10">
        <v>40135.583333333336</v>
      </c>
      <c r="K321" s="10">
        <v>40135.609178240738</v>
      </c>
      <c r="L321">
        <v>6.1239583333333458E-3</v>
      </c>
      <c r="M321">
        <v>0.12</v>
      </c>
      <c r="N321">
        <v>0.10053090000000001</v>
      </c>
      <c r="O321">
        <v>3.5861900000000002E-2</v>
      </c>
      <c r="P321">
        <v>0.05</v>
      </c>
      <c r="Q321">
        <v>9.5474959999999998E-2</v>
      </c>
      <c r="R321">
        <v>7.4075399999999998E-3</v>
      </c>
      <c r="S321">
        <v>0.28999999999999998</v>
      </c>
      <c r="T321">
        <v>0.77280000000000004</v>
      </c>
      <c r="U321">
        <v>0</v>
      </c>
      <c r="V321">
        <f>VLOOKUP(J321,天気!$E$2:$J$721,4,FALSE)</f>
        <v>14.6</v>
      </c>
      <c r="W321">
        <v>0</v>
      </c>
      <c r="X321">
        <v>5476</v>
      </c>
      <c r="Y321">
        <v>90.384931368956629</v>
      </c>
      <c r="Z321">
        <v>-0.5879000000000012</v>
      </c>
      <c r="AA321">
        <v>-0.5879000000000012</v>
      </c>
      <c r="AB321">
        <v>0.5879000000000012</v>
      </c>
      <c r="AC321">
        <v>35.444077880000002</v>
      </c>
      <c r="AD321">
        <v>139.63684739999999</v>
      </c>
      <c r="AE321">
        <v>12.396000000000001</v>
      </c>
      <c r="AF321">
        <v>11.8081</v>
      </c>
      <c r="AG321">
        <v>12.396000000000001</v>
      </c>
      <c r="AH321">
        <v>11.8081</v>
      </c>
      <c r="AI321">
        <v>104</v>
      </c>
      <c r="AJ321" t="s">
        <v>110</v>
      </c>
      <c r="AK321">
        <v>1003002</v>
      </c>
      <c r="AL321" t="s">
        <v>116</v>
      </c>
      <c r="AM321">
        <v>100300216</v>
      </c>
      <c r="AN321" t="s">
        <v>144</v>
      </c>
      <c r="AO321">
        <v>35.443316150000001</v>
      </c>
      <c r="AP321">
        <v>139.6364987</v>
      </c>
      <c r="AQ321">
        <v>104</v>
      </c>
      <c r="AR321" t="s">
        <v>110</v>
      </c>
      <c r="AS321">
        <v>1003018</v>
      </c>
      <c r="AT321" t="s">
        <v>111</v>
      </c>
      <c r="AU321">
        <v>100301801</v>
      </c>
      <c r="AV321" t="s">
        <v>112</v>
      </c>
      <c r="AW321">
        <v>39</v>
      </c>
      <c r="AX321">
        <v>2</v>
      </c>
      <c r="AY321" t="s">
        <v>100</v>
      </c>
      <c r="AZ321" t="s">
        <v>145</v>
      </c>
      <c r="BA321">
        <v>200</v>
      </c>
      <c r="BB321" t="s">
        <v>114</v>
      </c>
      <c r="BC321">
        <v>30.4</v>
      </c>
      <c r="BD321">
        <v>1</v>
      </c>
      <c r="BE321">
        <v>920</v>
      </c>
      <c r="BF321">
        <v>2.9</v>
      </c>
      <c r="BG321">
        <v>1</v>
      </c>
      <c r="BH321">
        <v>15</v>
      </c>
      <c r="BI321">
        <v>340</v>
      </c>
      <c r="BJ321" t="s">
        <v>127</v>
      </c>
      <c r="BK321" t="s">
        <v>116</v>
      </c>
      <c r="BL321">
        <v>1</v>
      </c>
      <c r="BM321">
        <v>877</v>
      </c>
      <c r="BN321">
        <v>10.5</v>
      </c>
      <c r="BO321">
        <v>406</v>
      </c>
      <c r="BP321">
        <v>4.9000000000000004</v>
      </c>
      <c r="BQ321">
        <v>30.4</v>
      </c>
      <c r="BR321">
        <v>1</v>
      </c>
      <c r="BS321">
        <v>96</v>
      </c>
      <c r="BT321">
        <v>0.5</v>
      </c>
      <c r="BU321">
        <v>1</v>
      </c>
      <c r="BV321">
        <v>96</v>
      </c>
      <c r="BW321">
        <v>1.2</v>
      </c>
      <c r="BX321">
        <v>1</v>
      </c>
      <c r="BY321">
        <v>0.28000000000000003</v>
      </c>
      <c r="BZ321">
        <v>2</v>
      </c>
      <c r="CA321">
        <v>210</v>
      </c>
      <c r="CB321">
        <v>273</v>
      </c>
      <c r="CC321">
        <v>4.0999999999999996</v>
      </c>
      <c r="CD321">
        <v>131</v>
      </c>
      <c r="CE321">
        <v>2</v>
      </c>
      <c r="CF321">
        <v>8.1</v>
      </c>
      <c r="CG321" t="s">
        <v>1180</v>
      </c>
      <c r="CH321" t="s">
        <v>971</v>
      </c>
      <c r="CI321" t="s">
        <v>1180</v>
      </c>
      <c r="CJ321" t="s">
        <v>971</v>
      </c>
      <c r="CK321" t="s">
        <v>972</v>
      </c>
    </row>
    <row r="322" spans="1:89" hidden="1" x14ac:dyDescent="0.15">
      <c r="A322">
        <v>257188</v>
      </c>
      <c r="B322" t="s">
        <v>123</v>
      </c>
      <c r="C322">
        <v>200</v>
      </c>
      <c r="D322" t="s">
        <v>206</v>
      </c>
      <c r="E322" s="10">
        <v>40135.852048611108</v>
      </c>
      <c r="F322" s="10">
        <v>40135</v>
      </c>
      <c r="G322" s="12">
        <v>0.85204861110833008</v>
      </c>
      <c r="H322" s="12">
        <v>0.875</v>
      </c>
      <c r="I322" s="12">
        <v>0.875</v>
      </c>
      <c r="J322" s="10">
        <v>40135.875</v>
      </c>
      <c r="K322" s="10">
        <v>40135.859317129631</v>
      </c>
      <c r="L322">
        <v>1.0675680272108839E-2</v>
      </c>
      <c r="M322">
        <v>1.046666667</v>
      </c>
      <c r="N322">
        <v>1.0734182999999999</v>
      </c>
      <c r="O322">
        <v>0.38291530000000001</v>
      </c>
      <c r="P322">
        <v>0.28999999999999998</v>
      </c>
      <c r="Q322">
        <v>1.01943352</v>
      </c>
      <c r="R322">
        <v>7.9093979999999994E-2</v>
      </c>
      <c r="S322">
        <v>0.6</v>
      </c>
      <c r="T322">
        <v>0.68879999999999997</v>
      </c>
      <c r="U322">
        <v>0</v>
      </c>
      <c r="V322">
        <f>VLOOKUP(J322,天気!$E$2:$J$721,4,FALSE)</f>
        <v>9.6999999999999993</v>
      </c>
      <c r="W322">
        <v>0</v>
      </c>
      <c r="X322">
        <v>628</v>
      </c>
      <c r="Y322">
        <v>506.11928368702803</v>
      </c>
      <c r="Z322">
        <v>-6.2772999999999968</v>
      </c>
      <c r="AA322">
        <v>-6.2772999999999968</v>
      </c>
      <c r="AB322">
        <v>6.2772999999999968</v>
      </c>
      <c r="AC322">
        <v>35.628828460000001</v>
      </c>
      <c r="AD322">
        <v>139.68501989999999</v>
      </c>
      <c r="AE322">
        <v>40</v>
      </c>
      <c r="AF322">
        <v>33.722700000000003</v>
      </c>
      <c r="AG322">
        <v>40</v>
      </c>
      <c r="AH322">
        <v>33.722700000000003</v>
      </c>
      <c r="AO322">
        <v>35.630845450000002</v>
      </c>
      <c r="AP322">
        <v>139.67999879999999</v>
      </c>
      <c r="AW322">
        <v>38</v>
      </c>
      <c r="AX322">
        <v>1</v>
      </c>
      <c r="AY322" t="s">
        <v>74</v>
      </c>
      <c r="AZ322" t="s">
        <v>125</v>
      </c>
      <c r="BA322">
        <v>420</v>
      </c>
      <c r="BB322" t="s">
        <v>177</v>
      </c>
      <c r="BC322">
        <v>7.1</v>
      </c>
      <c r="BD322">
        <v>1</v>
      </c>
      <c r="BE322">
        <v>820</v>
      </c>
      <c r="BF322">
        <v>6</v>
      </c>
      <c r="BG322">
        <v>0</v>
      </c>
      <c r="BH322">
        <v>0</v>
      </c>
      <c r="BI322">
        <v>0</v>
      </c>
      <c r="BJ322">
        <v>0</v>
      </c>
      <c r="BK322">
        <v>0</v>
      </c>
      <c r="BL322">
        <v>0</v>
      </c>
      <c r="BM322">
        <v>12</v>
      </c>
      <c r="BN322">
        <v>0.2</v>
      </c>
      <c r="BO322">
        <v>599</v>
      </c>
      <c r="BP322">
        <v>7.2</v>
      </c>
      <c r="BQ322">
        <v>0</v>
      </c>
      <c r="BR322">
        <v>1</v>
      </c>
      <c r="BS322">
        <v>588</v>
      </c>
      <c r="BT322">
        <v>2.9</v>
      </c>
      <c r="BU322">
        <v>1</v>
      </c>
      <c r="BV322">
        <v>588</v>
      </c>
      <c r="BW322">
        <v>7.1</v>
      </c>
      <c r="BX322">
        <v>0</v>
      </c>
      <c r="BY322">
        <v>0</v>
      </c>
      <c r="BZ322">
        <v>0</v>
      </c>
      <c r="CA322">
        <v>0</v>
      </c>
      <c r="CB322">
        <v>0</v>
      </c>
      <c r="CC322">
        <v>0</v>
      </c>
      <c r="CD322">
        <v>0</v>
      </c>
      <c r="CE322">
        <v>0</v>
      </c>
      <c r="CF322">
        <v>0</v>
      </c>
      <c r="CG322" t="s">
        <v>1366</v>
      </c>
      <c r="CH322" t="s">
        <v>974</v>
      </c>
      <c r="CI322" t="s">
        <v>969</v>
      </c>
      <c r="CJ322" t="s">
        <v>969</v>
      </c>
      <c r="CK322" t="s">
        <v>972</v>
      </c>
    </row>
    <row r="323" spans="1:89" x14ac:dyDescent="0.15">
      <c r="A323">
        <v>257228</v>
      </c>
      <c r="B323" t="s">
        <v>193</v>
      </c>
      <c r="C323">
        <v>200</v>
      </c>
      <c r="D323" t="s">
        <v>206</v>
      </c>
      <c r="E323" s="10">
        <v>40136.338356481479</v>
      </c>
      <c r="F323" s="10">
        <v>40136</v>
      </c>
      <c r="G323" s="12">
        <v>0.33835648147942265</v>
      </c>
      <c r="H323" s="12">
        <v>0.375</v>
      </c>
      <c r="I323" s="12">
        <v>0.375</v>
      </c>
      <c r="J323" s="10">
        <v>40136.375</v>
      </c>
      <c r="K323" s="10">
        <v>40136.342731481483</v>
      </c>
      <c r="L323">
        <v>1.2671599045346059E-2</v>
      </c>
      <c r="M323">
        <v>1</v>
      </c>
      <c r="N323">
        <v>1.8158148000000001</v>
      </c>
      <c r="O323">
        <v>0.64774679999999996</v>
      </c>
      <c r="P323">
        <v>0.42</v>
      </c>
      <c r="Q323">
        <v>1.72449312</v>
      </c>
      <c r="R323">
        <v>0.13379688000000001</v>
      </c>
      <c r="S323">
        <v>0.63</v>
      </c>
      <c r="T323">
        <v>0.85260000000000002</v>
      </c>
      <c r="U323">
        <v>0</v>
      </c>
      <c r="V323">
        <f>VLOOKUP(J323,天気!$E$2:$J$721,4,FALSE)</f>
        <v>7.8</v>
      </c>
      <c r="W323">
        <v>0</v>
      </c>
      <c r="X323">
        <v>378</v>
      </c>
      <c r="Y323">
        <v>597.02242079892642</v>
      </c>
      <c r="Z323">
        <v>10.618799999999997</v>
      </c>
      <c r="AA323">
        <v>10.618799999999997</v>
      </c>
      <c r="AB323">
        <v>10.618799999999997</v>
      </c>
      <c r="AC323">
        <v>35.436556969999998</v>
      </c>
      <c r="AD323">
        <v>139.642008</v>
      </c>
      <c r="AE323">
        <v>22.357800000000001</v>
      </c>
      <c r="AF323">
        <v>32.976599999999998</v>
      </c>
      <c r="AG323">
        <v>32.976599999999998</v>
      </c>
      <c r="AH323">
        <v>22.357800000000001</v>
      </c>
      <c r="AI323">
        <v>104</v>
      </c>
      <c r="AJ323" t="s">
        <v>110</v>
      </c>
      <c r="AK323">
        <v>1003017</v>
      </c>
      <c r="AL323" t="s">
        <v>163</v>
      </c>
      <c r="AM323">
        <v>100301703</v>
      </c>
      <c r="AN323" t="s">
        <v>194</v>
      </c>
      <c r="AO323">
        <v>35.435886459999999</v>
      </c>
      <c r="AP323">
        <v>139.64854729999999</v>
      </c>
      <c r="AQ323">
        <v>104</v>
      </c>
      <c r="AR323" t="s">
        <v>110</v>
      </c>
      <c r="AS323">
        <v>1003017</v>
      </c>
      <c r="AT323" t="s">
        <v>163</v>
      </c>
      <c r="AU323">
        <v>100301703</v>
      </c>
      <c r="AV323" t="s">
        <v>194</v>
      </c>
      <c r="AW323">
        <v>47</v>
      </c>
      <c r="AX323">
        <v>1</v>
      </c>
      <c r="AY323" t="s">
        <v>74</v>
      </c>
      <c r="AZ323" t="s">
        <v>161</v>
      </c>
      <c r="BA323">
        <v>100</v>
      </c>
      <c r="BB323" t="s">
        <v>76</v>
      </c>
      <c r="BC323">
        <v>5.6</v>
      </c>
      <c r="BD323">
        <v>1</v>
      </c>
      <c r="BE323">
        <v>1015</v>
      </c>
      <c r="BF323">
        <v>5.6</v>
      </c>
      <c r="BG323">
        <v>0</v>
      </c>
      <c r="BH323">
        <v>0</v>
      </c>
      <c r="BI323">
        <v>0</v>
      </c>
      <c r="BJ323">
        <v>0</v>
      </c>
      <c r="BK323">
        <v>0</v>
      </c>
      <c r="BL323">
        <v>0</v>
      </c>
      <c r="BM323">
        <v>329</v>
      </c>
      <c r="BN323">
        <v>3.9</v>
      </c>
      <c r="BO323">
        <v>1004</v>
      </c>
      <c r="BP323">
        <v>12.1</v>
      </c>
      <c r="BQ323">
        <v>0</v>
      </c>
      <c r="BR323">
        <v>1</v>
      </c>
      <c r="BS323">
        <v>838</v>
      </c>
      <c r="BT323">
        <v>4.2</v>
      </c>
      <c r="BU323">
        <v>1</v>
      </c>
      <c r="BV323">
        <v>838</v>
      </c>
      <c r="BW323">
        <v>10</v>
      </c>
      <c r="BX323">
        <v>1</v>
      </c>
      <c r="BY323">
        <v>0.28999999999999998</v>
      </c>
      <c r="BZ323">
        <v>2</v>
      </c>
      <c r="CA323">
        <v>210</v>
      </c>
      <c r="CB323">
        <v>289</v>
      </c>
      <c r="CC323">
        <v>4.3</v>
      </c>
      <c r="CD323">
        <v>229</v>
      </c>
      <c r="CE323">
        <v>3.4</v>
      </c>
      <c r="CF323">
        <v>9.6999999999999993</v>
      </c>
      <c r="CG323" t="s">
        <v>1160</v>
      </c>
      <c r="CH323" t="s">
        <v>998</v>
      </c>
      <c r="CI323" t="s">
        <v>969</v>
      </c>
      <c r="CJ323" t="s">
        <v>969</v>
      </c>
      <c r="CK323" t="s">
        <v>972</v>
      </c>
    </row>
    <row r="324" spans="1:89" x14ac:dyDescent="0.15">
      <c r="A324">
        <v>257231</v>
      </c>
      <c r="B324" t="s">
        <v>156</v>
      </c>
      <c r="C324">
        <v>100</v>
      </c>
      <c r="D324" t="s">
        <v>79</v>
      </c>
      <c r="E324" s="10">
        <v>40136.34783564815</v>
      </c>
      <c r="F324" s="10">
        <v>40136</v>
      </c>
      <c r="G324" s="12">
        <v>0.34783564815006685</v>
      </c>
      <c r="H324" s="12">
        <v>0.375</v>
      </c>
      <c r="I324" s="12">
        <v>0.375</v>
      </c>
      <c r="J324" s="10">
        <v>40136.375</v>
      </c>
      <c r="K324" s="10">
        <v>40136.354710648149</v>
      </c>
      <c r="L324">
        <v>2.0630990629183398E-2</v>
      </c>
      <c r="M324">
        <v>1.76</v>
      </c>
      <c r="N324">
        <v>5.2706816999999999</v>
      </c>
      <c r="O324">
        <v>1.8801847</v>
      </c>
      <c r="P324">
        <v>0.99</v>
      </c>
      <c r="Q324">
        <v>5.00560648</v>
      </c>
      <c r="R324">
        <v>0.38836601999999998</v>
      </c>
      <c r="S324">
        <v>0.82</v>
      </c>
      <c r="T324">
        <v>1.30284</v>
      </c>
      <c r="U324">
        <v>0</v>
      </c>
      <c r="V324">
        <f>VLOOKUP(J324,天気!$E$2:$J$721,4,FALSE)</f>
        <v>7.8</v>
      </c>
      <c r="W324">
        <v>0</v>
      </c>
      <c r="X324">
        <v>594</v>
      </c>
      <c r="Y324">
        <v>1067.404383636831</v>
      </c>
      <c r="Z324">
        <v>-30.822699999999998</v>
      </c>
      <c r="AA324">
        <v>-30.822699999999998</v>
      </c>
      <c r="AB324">
        <v>30.822699999999998</v>
      </c>
      <c r="AC324">
        <v>35.42528635</v>
      </c>
      <c r="AD324">
        <v>139.65177660000001</v>
      </c>
      <c r="AE324">
        <v>36.822699999999998</v>
      </c>
      <c r="AF324">
        <v>6</v>
      </c>
      <c r="AG324">
        <v>36.822699999999998</v>
      </c>
      <c r="AH324">
        <v>6</v>
      </c>
      <c r="AI324">
        <v>104</v>
      </c>
      <c r="AJ324" t="s">
        <v>110</v>
      </c>
      <c r="AK324">
        <v>1003012</v>
      </c>
      <c r="AL324" t="s">
        <v>157</v>
      </c>
      <c r="AM324">
        <v>100301201</v>
      </c>
      <c r="AN324" t="s">
        <v>158</v>
      </c>
      <c r="AO324">
        <v>35.430049920000002</v>
      </c>
      <c r="AP324">
        <v>139.66200649999999</v>
      </c>
      <c r="AQ324">
        <v>104</v>
      </c>
      <c r="AR324" t="s">
        <v>110</v>
      </c>
      <c r="AS324">
        <v>1003010</v>
      </c>
      <c r="AT324" t="s">
        <v>159</v>
      </c>
      <c r="AU324">
        <v>100301003</v>
      </c>
      <c r="AV324" t="s">
        <v>160</v>
      </c>
      <c r="AW324">
        <v>0</v>
      </c>
      <c r="AX324">
        <v>2</v>
      </c>
      <c r="AY324" t="s">
        <v>100</v>
      </c>
      <c r="AZ324" t="s">
        <v>161</v>
      </c>
      <c r="BA324">
        <v>410</v>
      </c>
      <c r="BB324" t="s">
        <v>162</v>
      </c>
      <c r="BC324">
        <v>7.5</v>
      </c>
      <c r="BD324">
        <v>1</v>
      </c>
      <c r="BE324">
        <v>1551</v>
      </c>
      <c r="BF324">
        <v>8.1999999999999993</v>
      </c>
      <c r="BG324">
        <v>1</v>
      </c>
      <c r="BH324">
        <v>19</v>
      </c>
      <c r="BI324">
        <v>210</v>
      </c>
      <c r="BJ324" t="s">
        <v>163</v>
      </c>
      <c r="BK324" t="s">
        <v>164</v>
      </c>
      <c r="BL324">
        <v>0</v>
      </c>
      <c r="BM324">
        <v>799</v>
      </c>
      <c r="BN324">
        <v>9</v>
      </c>
      <c r="BO324">
        <v>2131</v>
      </c>
      <c r="BP324">
        <v>25.6</v>
      </c>
      <c r="BQ324">
        <v>53.6</v>
      </c>
      <c r="BR324">
        <v>1</v>
      </c>
      <c r="BS324">
        <v>1494</v>
      </c>
      <c r="BT324">
        <v>7.5</v>
      </c>
      <c r="BU324">
        <v>1</v>
      </c>
      <c r="BV324">
        <v>1494</v>
      </c>
      <c r="BW324">
        <v>17.600000000000001</v>
      </c>
      <c r="BX324">
        <v>1</v>
      </c>
      <c r="BY324">
        <v>0.73</v>
      </c>
      <c r="BZ324">
        <v>4</v>
      </c>
      <c r="CA324">
        <v>210</v>
      </c>
      <c r="CB324">
        <v>452</v>
      </c>
      <c r="CC324">
        <v>6.8</v>
      </c>
      <c r="CD324">
        <v>254</v>
      </c>
      <c r="CE324">
        <v>3.8</v>
      </c>
      <c r="CF324">
        <v>14.600000000000001</v>
      </c>
      <c r="CG324" t="s">
        <v>969</v>
      </c>
      <c r="CH324" t="s">
        <v>969</v>
      </c>
      <c r="CI324" t="s">
        <v>1076</v>
      </c>
      <c r="CJ324" t="s">
        <v>1040</v>
      </c>
      <c r="CK324" t="s">
        <v>972</v>
      </c>
    </row>
    <row r="325" spans="1:89" x14ac:dyDescent="0.15">
      <c r="A325">
        <v>257251</v>
      </c>
      <c r="B325" t="s">
        <v>156</v>
      </c>
      <c r="C325">
        <v>500</v>
      </c>
      <c r="D325" t="s">
        <v>148</v>
      </c>
      <c r="E325" s="10">
        <v>40136.459143518521</v>
      </c>
      <c r="F325" s="10">
        <v>40136</v>
      </c>
      <c r="G325" s="12">
        <v>0.45914351852115942</v>
      </c>
      <c r="H325" s="12">
        <v>0.5</v>
      </c>
      <c r="I325" s="12">
        <v>0.5</v>
      </c>
      <c r="J325" s="10">
        <v>40136.5</v>
      </c>
      <c r="K325" s="10">
        <v>40136.478483796294</v>
      </c>
      <c r="L325">
        <v>5.8507987220447278E-3</v>
      </c>
      <c r="M325">
        <v>0.8</v>
      </c>
      <c r="N325">
        <v>0.62630459999999999</v>
      </c>
      <c r="O325">
        <v>0.22341859999999999</v>
      </c>
      <c r="P325">
        <v>2.7850000000000001</v>
      </c>
      <c r="Q325">
        <v>0.59480624000000004</v>
      </c>
      <c r="R325">
        <v>4.6148759999999997E-2</v>
      </c>
      <c r="S325">
        <v>0.3</v>
      </c>
      <c r="T325">
        <v>0.52583999999999997</v>
      </c>
      <c r="U325">
        <v>0</v>
      </c>
      <c r="V325">
        <f>VLOOKUP(J325,天気!$E$2:$J$721,4,FALSE)</f>
        <v>6.6</v>
      </c>
      <c r="W325">
        <v>0</v>
      </c>
      <c r="X325">
        <v>1671</v>
      </c>
      <c r="Y325">
        <v>521.28211047910031</v>
      </c>
      <c r="Z325">
        <v>3.6625999999999994</v>
      </c>
      <c r="AA325">
        <v>3.6625999999999994</v>
      </c>
      <c r="AB325">
        <v>3.6625999999999994</v>
      </c>
      <c r="AC325">
        <v>35.431235450000003</v>
      </c>
      <c r="AD325">
        <v>139.65955500000001</v>
      </c>
      <c r="AE325">
        <v>5.7645</v>
      </c>
      <c r="AF325">
        <v>9.4270999999999994</v>
      </c>
      <c r="AG325">
        <v>9.4270999999999994</v>
      </c>
      <c r="AH325">
        <v>5.7645</v>
      </c>
      <c r="AI325">
        <v>104</v>
      </c>
      <c r="AJ325" t="s">
        <v>110</v>
      </c>
      <c r="AK325">
        <v>1003010</v>
      </c>
      <c r="AL325" t="s">
        <v>159</v>
      </c>
      <c r="AM325">
        <v>100301003</v>
      </c>
      <c r="AN325" t="s">
        <v>160</v>
      </c>
      <c r="AO325">
        <v>35.428456730000001</v>
      </c>
      <c r="AP325">
        <v>139.6641899</v>
      </c>
      <c r="AQ325">
        <v>104</v>
      </c>
      <c r="AR325" t="s">
        <v>110</v>
      </c>
      <c r="AS325">
        <v>1003011</v>
      </c>
      <c r="AT325" t="s">
        <v>328</v>
      </c>
      <c r="AU325">
        <v>100301110</v>
      </c>
      <c r="AV325" t="s">
        <v>621</v>
      </c>
      <c r="AW325">
        <v>0</v>
      </c>
      <c r="AX325">
        <v>2</v>
      </c>
      <c r="AY325" t="s">
        <v>100</v>
      </c>
      <c r="AZ325" t="s">
        <v>161</v>
      </c>
      <c r="BA325">
        <v>410</v>
      </c>
      <c r="BB325" t="s">
        <v>162</v>
      </c>
      <c r="BC325">
        <v>3.1</v>
      </c>
      <c r="BD325">
        <v>1</v>
      </c>
      <c r="BE325">
        <v>626</v>
      </c>
      <c r="BF325">
        <v>3</v>
      </c>
      <c r="BG325">
        <v>1</v>
      </c>
      <c r="BH325">
        <v>24</v>
      </c>
      <c r="BI325">
        <v>340</v>
      </c>
      <c r="BJ325" t="s">
        <v>164</v>
      </c>
      <c r="BK325" t="s">
        <v>163</v>
      </c>
      <c r="BL325">
        <v>1</v>
      </c>
      <c r="BM325">
        <v>1818</v>
      </c>
      <c r="BN325">
        <v>22.9</v>
      </c>
      <c r="BO325">
        <v>2243</v>
      </c>
      <c r="BP325">
        <v>27.1</v>
      </c>
      <c r="BQ325">
        <v>74</v>
      </c>
      <c r="BR325">
        <v>1</v>
      </c>
      <c r="BS325">
        <v>626</v>
      </c>
      <c r="BT325">
        <v>3.1</v>
      </c>
      <c r="BU325">
        <v>1</v>
      </c>
      <c r="BV325">
        <v>626</v>
      </c>
      <c r="BW325">
        <v>8</v>
      </c>
      <c r="BX325">
        <v>1</v>
      </c>
      <c r="BY325">
        <v>0.67</v>
      </c>
      <c r="BZ325">
        <v>4</v>
      </c>
      <c r="CA325">
        <v>210</v>
      </c>
      <c r="CB325">
        <v>273</v>
      </c>
      <c r="CC325">
        <v>4.0999999999999996</v>
      </c>
      <c r="CD325">
        <v>306</v>
      </c>
      <c r="CE325">
        <v>4.5999999999999996</v>
      </c>
      <c r="CF325">
        <v>12.7</v>
      </c>
      <c r="CG325" t="s">
        <v>1081</v>
      </c>
      <c r="CH325" t="s">
        <v>993</v>
      </c>
      <c r="CI325" t="s">
        <v>1060</v>
      </c>
      <c r="CJ325" t="s">
        <v>974</v>
      </c>
      <c r="CK325" t="s">
        <v>972</v>
      </c>
    </row>
    <row r="326" spans="1:89" x14ac:dyDescent="0.15">
      <c r="A326">
        <v>257257</v>
      </c>
      <c r="B326" t="s">
        <v>139</v>
      </c>
      <c r="C326">
        <v>400</v>
      </c>
      <c r="D326" t="s">
        <v>140</v>
      </c>
      <c r="E326" s="10">
        <v>40136.51835648148</v>
      </c>
      <c r="F326" s="10">
        <v>40136</v>
      </c>
      <c r="G326" s="12">
        <v>0.51835648147971369</v>
      </c>
      <c r="H326" s="12">
        <v>0.54166666666666696</v>
      </c>
      <c r="I326" s="12">
        <v>0.54166666666666696</v>
      </c>
      <c r="J326" s="10">
        <v>40136.541666666664</v>
      </c>
      <c r="K326" s="10">
        <v>40136.521053240744</v>
      </c>
      <c r="L326">
        <v>1.8136094674555989E-4</v>
      </c>
      <c r="M326">
        <v>0.388333333</v>
      </c>
      <c r="N326">
        <v>1.04823E-2</v>
      </c>
      <c r="O326">
        <v>3.7393000000000001E-3</v>
      </c>
      <c r="P326">
        <v>0.17</v>
      </c>
      <c r="Q326">
        <v>9.9551199999999996E-3</v>
      </c>
      <c r="R326">
        <v>7.7238000000000003E-4</v>
      </c>
      <c r="S326">
        <v>0.17</v>
      </c>
      <c r="T326">
        <v>0.25031999999999999</v>
      </c>
      <c r="U326">
        <v>1.5</v>
      </c>
      <c r="V326">
        <f>VLOOKUP(J326,天気!$E$2:$J$721,4,FALSE)</f>
        <v>6.7</v>
      </c>
      <c r="W326">
        <v>0</v>
      </c>
      <c r="X326">
        <v>233</v>
      </c>
      <c r="Y326">
        <v>290.31747574589423</v>
      </c>
      <c r="Z326">
        <v>6.1299999999999244E-2</v>
      </c>
      <c r="AA326">
        <v>6.1299999999999244E-2</v>
      </c>
      <c r="AB326">
        <v>6.1299999999999244E-2</v>
      </c>
      <c r="AC326">
        <v>35.44541899</v>
      </c>
      <c r="AD326">
        <v>139.6345676</v>
      </c>
      <c r="AE326">
        <v>12.0121</v>
      </c>
      <c r="AF326">
        <v>12.073399999999999</v>
      </c>
      <c r="AG326">
        <v>12.073399999999999</v>
      </c>
      <c r="AH326">
        <v>12.0121</v>
      </c>
      <c r="AI326">
        <v>104</v>
      </c>
      <c r="AJ326" t="s">
        <v>110</v>
      </c>
      <c r="AK326">
        <v>1003002</v>
      </c>
      <c r="AL326" t="s">
        <v>116</v>
      </c>
      <c r="AM326">
        <v>100300216</v>
      </c>
      <c r="AN326" t="s">
        <v>144</v>
      </c>
      <c r="AO326">
        <v>35.443536029999997</v>
      </c>
      <c r="AP326">
        <v>139.6367884</v>
      </c>
      <c r="AQ326">
        <v>104</v>
      </c>
      <c r="AR326" t="s">
        <v>110</v>
      </c>
      <c r="AS326">
        <v>1003002</v>
      </c>
      <c r="AT326" t="s">
        <v>116</v>
      </c>
      <c r="AU326">
        <v>100300216</v>
      </c>
      <c r="AV326" t="s">
        <v>144</v>
      </c>
      <c r="AW326">
        <v>39</v>
      </c>
      <c r="AX326">
        <v>2</v>
      </c>
      <c r="AY326" t="s">
        <v>100</v>
      </c>
      <c r="AZ326" t="s">
        <v>145</v>
      </c>
      <c r="BA326">
        <v>420</v>
      </c>
      <c r="BB326" t="s">
        <v>177</v>
      </c>
      <c r="BC326">
        <v>4.0999999999999996</v>
      </c>
      <c r="BD326">
        <v>1</v>
      </c>
      <c r="BE326">
        <v>298</v>
      </c>
      <c r="BF326">
        <v>1.7</v>
      </c>
      <c r="BG326">
        <v>1</v>
      </c>
      <c r="BH326">
        <v>1</v>
      </c>
      <c r="BI326">
        <v>200</v>
      </c>
      <c r="BJ326" t="s">
        <v>198</v>
      </c>
      <c r="BK326" t="s">
        <v>116</v>
      </c>
      <c r="BL326">
        <v>0</v>
      </c>
      <c r="BM326">
        <v>711</v>
      </c>
      <c r="BN326">
        <v>8.6</v>
      </c>
      <c r="BO326">
        <v>406</v>
      </c>
      <c r="BP326">
        <v>4.9000000000000004</v>
      </c>
      <c r="BQ326">
        <v>14.5</v>
      </c>
      <c r="BR326">
        <v>1</v>
      </c>
      <c r="BS326">
        <v>338</v>
      </c>
      <c r="BT326">
        <v>1.7</v>
      </c>
      <c r="BU326">
        <v>1</v>
      </c>
      <c r="BV326">
        <v>338</v>
      </c>
      <c r="BW326">
        <v>4.0999999999999996</v>
      </c>
      <c r="BX326">
        <v>1</v>
      </c>
      <c r="BY326">
        <v>0.21</v>
      </c>
      <c r="BZ326">
        <v>3</v>
      </c>
      <c r="CA326">
        <v>210</v>
      </c>
      <c r="CB326">
        <v>53</v>
      </c>
      <c r="CC326">
        <v>0.8</v>
      </c>
      <c r="CD326">
        <v>108</v>
      </c>
      <c r="CE326">
        <v>1.6</v>
      </c>
      <c r="CF326">
        <v>5.4</v>
      </c>
      <c r="CG326" t="s">
        <v>1140</v>
      </c>
      <c r="CH326" t="s">
        <v>1007</v>
      </c>
      <c r="CI326" t="s">
        <v>1180</v>
      </c>
      <c r="CJ326" t="s">
        <v>971</v>
      </c>
      <c r="CK326" t="s">
        <v>972</v>
      </c>
    </row>
    <row r="327" spans="1:89" x14ac:dyDescent="0.15">
      <c r="A327">
        <v>257288</v>
      </c>
      <c r="B327" t="s">
        <v>183</v>
      </c>
      <c r="C327">
        <v>600</v>
      </c>
      <c r="D327" t="s">
        <v>212</v>
      </c>
      <c r="E327" s="10">
        <v>40136.752303240741</v>
      </c>
      <c r="F327" s="10">
        <v>40136</v>
      </c>
      <c r="G327" s="12">
        <v>0.75230324074072996</v>
      </c>
      <c r="H327" s="12">
        <v>0.79166666666666696</v>
      </c>
      <c r="I327" s="12">
        <v>0.79166666666666696</v>
      </c>
      <c r="J327" s="10">
        <v>40136.791666666664</v>
      </c>
      <c r="K327" s="10">
        <v>40136.762442129628</v>
      </c>
      <c r="L327">
        <v>6.8252118644067741E-4</v>
      </c>
      <c r="M327">
        <v>1.46</v>
      </c>
      <c r="N327">
        <v>0.1101753</v>
      </c>
      <c r="O327">
        <v>3.9302299999999998E-2</v>
      </c>
      <c r="P327">
        <v>0.47</v>
      </c>
      <c r="Q327">
        <v>0.10463432</v>
      </c>
      <c r="R327">
        <v>8.1181799999999991E-3</v>
      </c>
      <c r="S327">
        <v>0.51</v>
      </c>
      <c r="T327">
        <v>0.99707999999999997</v>
      </c>
      <c r="U327">
        <v>0</v>
      </c>
      <c r="V327">
        <f>VLOOKUP(J327,天気!$E$2:$J$721,4,FALSE)</f>
        <v>7.1</v>
      </c>
      <c r="W327">
        <v>0</v>
      </c>
      <c r="X327">
        <v>876</v>
      </c>
      <c r="Y327">
        <v>713.839282024765</v>
      </c>
      <c r="Z327">
        <v>-0.64429999999999943</v>
      </c>
      <c r="AA327">
        <v>-0.64429999999999943</v>
      </c>
      <c r="AB327">
        <v>0.64429999999999943</v>
      </c>
      <c r="AC327">
        <v>35.443857989999998</v>
      </c>
      <c r="AD327">
        <v>139.63632709999999</v>
      </c>
      <c r="AE327">
        <v>11.596</v>
      </c>
      <c r="AF327">
        <v>10.951700000000001</v>
      </c>
      <c r="AG327">
        <v>11.596</v>
      </c>
      <c r="AH327">
        <v>10.951700000000001</v>
      </c>
      <c r="AI327">
        <v>104</v>
      </c>
      <c r="AJ327" t="s">
        <v>110</v>
      </c>
      <c r="AK327">
        <v>1003002</v>
      </c>
      <c r="AL327" t="s">
        <v>116</v>
      </c>
      <c r="AM327">
        <v>100300216</v>
      </c>
      <c r="AN327" t="s">
        <v>144</v>
      </c>
      <c r="AO327">
        <v>35.443375179999997</v>
      </c>
      <c r="AP327">
        <v>139.64418599999999</v>
      </c>
      <c r="AQ327">
        <v>104</v>
      </c>
      <c r="AR327" t="s">
        <v>110</v>
      </c>
      <c r="AS327">
        <v>1003003</v>
      </c>
      <c r="AT327" t="s">
        <v>262</v>
      </c>
      <c r="AU327">
        <v>100300301</v>
      </c>
      <c r="AV327" t="s">
        <v>263</v>
      </c>
      <c r="AW327">
        <v>37</v>
      </c>
      <c r="AX327">
        <v>1</v>
      </c>
      <c r="AY327" t="s">
        <v>74</v>
      </c>
      <c r="AZ327" t="s">
        <v>133</v>
      </c>
      <c r="BA327">
        <v>420</v>
      </c>
      <c r="BB327" t="s">
        <v>177</v>
      </c>
      <c r="BC327">
        <v>11.3</v>
      </c>
      <c r="BD327">
        <v>1</v>
      </c>
      <c r="BE327">
        <v>1187</v>
      </c>
      <c r="BF327">
        <v>5.0999999999999996</v>
      </c>
      <c r="BG327">
        <v>1</v>
      </c>
      <c r="BH327">
        <v>17</v>
      </c>
      <c r="BI327">
        <v>590</v>
      </c>
      <c r="BJ327" t="s">
        <v>116</v>
      </c>
      <c r="BK327" t="s">
        <v>264</v>
      </c>
      <c r="BL327">
        <v>2</v>
      </c>
      <c r="BM327">
        <v>350</v>
      </c>
      <c r="BN327">
        <v>4.2</v>
      </c>
      <c r="BO327">
        <v>535</v>
      </c>
      <c r="BP327">
        <v>6.4</v>
      </c>
      <c r="BQ327">
        <v>27.6</v>
      </c>
      <c r="BR327">
        <v>1</v>
      </c>
      <c r="BS327">
        <v>944</v>
      </c>
      <c r="BT327">
        <v>4.7</v>
      </c>
      <c r="BU327">
        <v>1</v>
      </c>
      <c r="BV327">
        <v>944</v>
      </c>
      <c r="BW327">
        <v>11.3</v>
      </c>
      <c r="BX327">
        <v>1</v>
      </c>
      <c r="BY327">
        <v>1.52</v>
      </c>
      <c r="BZ327">
        <v>5</v>
      </c>
      <c r="CA327">
        <v>210</v>
      </c>
      <c r="CB327">
        <v>240</v>
      </c>
      <c r="CC327">
        <v>3.6</v>
      </c>
      <c r="CD327">
        <v>227</v>
      </c>
      <c r="CE327">
        <v>3.4</v>
      </c>
      <c r="CF327">
        <v>12</v>
      </c>
      <c r="CG327" t="s">
        <v>1193</v>
      </c>
      <c r="CH327" t="s">
        <v>971</v>
      </c>
      <c r="CI327" t="s">
        <v>1281</v>
      </c>
      <c r="CJ327" t="s">
        <v>1002</v>
      </c>
      <c r="CK327" t="s">
        <v>972</v>
      </c>
    </row>
    <row r="328" spans="1:89" x14ac:dyDescent="0.15">
      <c r="A328">
        <v>257294</v>
      </c>
      <c r="B328" t="s">
        <v>156</v>
      </c>
      <c r="C328">
        <v>200</v>
      </c>
      <c r="D328" t="s">
        <v>206</v>
      </c>
      <c r="E328" s="10">
        <v>40136.799710648149</v>
      </c>
      <c r="F328" s="10">
        <v>40136</v>
      </c>
      <c r="G328" s="12">
        <v>0.79971064814890269</v>
      </c>
      <c r="H328" s="12">
        <v>0.83333333333333404</v>
      </c>
      <c r="I328" s="12">
        <v>0.83333333333333404</v>
      </c>
      <c r="J328" s="10">
        <v>40136.833333333336</v>
      </c>
      <c r="K328" s="10">
        <v>40136.814652777779</v>
      </c>
      <c r="L328">
        <v>1.9874512353706113E-2</v>
      </c>
      <c r="M328">
        <v>1.92</v>
      </c>
      <c r="N328">
        <v>5.2269569999999996</v>
      </c>
      <c r="O328">
        <v>1.864587</v>
      </c>
      <c r="P328">
        <v>2.1516666670000002</v>
      </c>
      <c r="Q328">
        <v>4.9640807999999996</v>
      </c>
      <c r="R328">
        <v>0.38514419999999999</v>
      </c>
      <c r="S328">
        <v>0.74</v>
      </c>
      <c r="T328">
        <v>1.2616799999999999</v>
      </c>
      <c r="U328">
        <v>0</v>
      </c>
      <c r="V328">
        <f>VLOOKUP(J328,天気!$E$2:$J$721,4,FALSE)</f>
        <v>7.5</v>
      </c>
      <c r="W328">
        <v>0</v>
      </c>
      <c r="X328">
        <v>1291</v>
      </c>
      <c r="Y328">
        <v>1001.5278375224182</v>
      </c>
      <c r="Z328">
        <v>30.567</v>
      </c>
      <c r="AA328">
        <v>30.567</v>
      </c>
      <c r="AB328">
        <v>30.567</v>
      </c>
      <c r="AC328">
        <v>35.429787040000001</v>
      </c>
      <c r="AD328">
        <v>139.66172750000001</v>
      </c>
      <c r="AE328">
        <v>6.2712000000000003</v>
      </c>
      <c r="AF328">
        <v>36.838200000000001</v>
      </c>
      <c r="AG328">
        <v>36.838200000000001</v>
      </c>
      <c r="AH328">
        <v>6.2712000000000003</v>
      </c>
      <c r="AI328">
        <v>104</v>
      </c>
      <c r="AJ328" t="s">
        <v>110</v>
      </c>
      <c r="AK328">
        <v>1003010</v>
      </c>
      <c r="AL328" t="s">
        <v>159</v>
      </c>
      <c r="AM328">
        <v>100301003</v>
      </c>
      <c r="AN328" t="s">
        <v>160</v>
      </c>
      <c r="AO328">
        <v>35.425618909999997</v>
      </c>
      <c r="AP328">
        <v>139.65192680000001</v>
      </c>
      <c r="AQ328">
        <v>104</v>
      </c>
      <c r="AR328" t="s">
        <v>110</v>
      </c>
      <c r="AS328">
        <v>1003012</v>
      </c>
      <c r="AT328" t="s">
        <v>157</v>
      </c>
      <c r="AU328">
        <v>100301201</v>
      </c>
      <c r="AV328" t="s">
        <v>158</v>
      </c>
      <c r="AW328">
        <v>0</v>
      </c>
      <c r="AX328">
        <v>2</v>
      </c>
      <c r="AY328" t="s">
        <v>100</v>
      </c>
      <c r="AZ328" t="s">
        <v>161</v>
      </c>
      <c r="BA328">
        <v>410</v>
      </c>
      <c r="BB328" t="s">
        <v>162</v>
      </c>
      <c r="BC328">
        <v>7.7</v>
      </c>
      <c r="BD328">
        <v>1</v>
      </c>
      <c r="BE328">
        <v>1502</v>
      </c>
      <c r="BF328">
        <v>7.4</v>
      </c>
      <c r="BG328">
        <v>1</v>
      </c>
      <c r="BH328">
        <v>24</v>
      </c>
      <c r="BI328">
        <v>340</v>
      </c>
      <c r="BJ328" t="s">
        <v>164</v>
      </c>
      <c r="BK328" t="s">
        <v>163</v>
      </c>
      <c r="BL328">
        <v>1</v>
      </c>
      <c r="BM328">
        <v>2084</v>
      </c>
      <c r="BN328">
        <v>26.2</v>
      </c>
      <c r="BO328">
        <v>754</v>
      </c>
      <c r="BP328">
        <v>9.5</v>
      </c>
      <c r="BQ328">
        <v>59.7</v>
      </c>
      <c r="BR328">
        <v>1</v>
      </c>
      <c r="BS328">
        <v>1538</v>
      </c>
      <c r="BT328">
        <v>7.7</v>
      </c>
      <c r="BU328">
        <v>1</v>
      </c>
      <c r="BV328">
        <v>1538</v>
      </c>
      <c r="BW328">
        <v>19.2</v>
      </c>
      <c r="BX328">
        <v>1</v>
      </c>
      <c r="BY328">
        <v>0.48</v>
      </c>
      <c r="BZ328">
        <v>3</v>
      </c>
      <c r="CA328">
        <v>210</v>
      </c>
      <c r="CB328">
        <v>439</v>
      </c>
      <c r="CC328">
        <v>6.6</v>
      </c>
      <c r="CD328">
        <v>415</v>
      </c>
      <c r="CE328">
        <v>6.2</v>
      </c>
      <c r="CF328">
        <v>15.8</v>
      </c>
      <c r="CG328" t="s">
        <v>1076</v>
      </c>
      <c r="CH328" t="s">
        <v>1040</v>
      </c>
      <c r="CI328" t="s">
        <v>969</v>
      </c>
      <c r="CJ328" t="s">
        <v>969</v>
      </c>
      <c r="CK328" t="s">
        <v>972</v>
      </c>
    </row>
    <row r="329" spans="1:89" x14ac:dyDescent="0.15">
      <c r="A329">
        <v>257301</v>
      </c>
      <c r="B329" t="s">
        <v>257</v>
      </c>
      <c r="C329">
        <v>200</v>
      </c>
      <c r="D329" t="s">
        <v>206</v>
      </c>
      <c r="E329" s="10">
        <v>40136.826435185183</v>
      </c>
      <c r="F329" s="10">
        <v>40136</v>
      </c>
      <c r="G329" s="12">
        <v>0.82643518518307246</v>
      </c>
      <c r="H329" s="12">
        <v>0.83333333333333404</v>
      </c>
      <c r="I329" s="12">
        <v>0.83333333333333404</v>
      </c>
      <c r="J329" s="10">
        <v>40136.833333333336</v>
      </c>
      <c r="K329" s="10">
        <v>40136.842453703706</v>
      </c>
      <c r="L329">
        <v>3.7759274525968655E-3</v>
      </c>
      <c r="M329">
        <v>2.306666667</v>
      </c>
      <c r="N329">
        <v>0.78321419999999997</v>
      </c>
      <c r="O329">
        <v>0.27939219999999998</v>
      </c>
      <c r="P329">
        <v>0.61</v>
      </c>
      <c r="Q329">
        <v>0.74382448000000001</v>
      </c>
      <c r="R329">
        <v>5.7710520000000001E-2</v>
      </c>
      <c r="S329">
        <v>0.85</v>
      </c>
      <c r="T329">
        <v>1.61364</v>
      </c>
      <c r="U329">
        <v>0</v>
      </c>
      <c r="V329">
        <f>VLOOKUP(J329,天気!$E$2:$J$721,4,FALSE)</f>
        <v>7.5</v>
      </c>
      <c r="W329">
        <v>0</v>
      </c>
      <c r="X329">
        <v>1384</v>
      </c>
      <c r="Y329">
        <v>806.49548257644176</v>
      </c>
      <c r="Z329">
        <v>-4.5801999999999978</v>
      </c>
      <c r="AA329">
        <v>-4.5801999999999978</v>
      </c>
      <c r="AB329">
        <v>4.5801999999999978</v>
      </c>
      <c r="AC329">
        <v>35.431267630000001</v>
      </c>
      <c r="AD329">
        <v>139.5557589</v>
      </c>
      <c r="AE329">
        <v>54.963299999999997</v>
      </c>
      <c r="AF329">
        <v>50.383099999999999</v>
      </c>
      <c r="AG329">
        <v>54.963299999999997</v>
      </c>
      <c r="AH329">
        <v>50.383099999999999</v>
      </c>
      <c r="AI329">
        <v>110</v>
      </c>
      <c r="AJ329" t="s">
        <v>95</v>
      </c>
      <c r="AK329">
        <v>1009032</v>
      </c>
      <c r="AL329" t="s">
        <v>175</v>
      </c>
      <c r="AM329">
        <v>100903202</v>
      </c>
      <c r="AN329" t="s">
        <v>215</v>
      </c>
      <c r="AO329">
        <v>35.424267139999998</v>
      </c>
      <c r="AP329">
        <v>139.55342540000001</v>
      </c>
      <c r="AQ329">
        <v>110</v>
      </c>
      <c r="AR329" t="s">
        <v>95</v>
      </c>
      <c r="AS329">
        <v>1009034</v>
      </c>
      <c r="AT329" t="s">
        <v>173</v>
      </c>
      <c r="AU329">
        <v>100903403</v>
      </c>
      <c r="AV329" t="s">
        <v>174</v>
      </c>
      <c r="AW329">
        <v>0</v>
      </c>
      <c r="AX329">
        <v>2</v>
      </c>
      <c r="AY329" t="s">
        <v>100</v>
      </c>
      <c r="AZ329" t="s">
        <v>101</v>
      </c>
      <c r="BA329">
        <v>420</v>
      </c>
      <c r="BB329" t="s">
        <v>177</v>
      </c>
      <c r="BC329">
        <v>14.7</v>
      </c>
      <c r="BD329">
        <v>1</v>
      </c>
      <c r="BE329">
        <v>1921</v>
      </c>
      <c r="BF329">
        <v>8.5</v>
      </c>
      <c r="BG329">
        <v>0</v>
      </c>
      <c r="BH329">
        <v>0</v>
      </c>
      <c r="BI329">
        <v>0</v>
      </c>
      <c r="BJ329">
        <v>0</v>
      </c>
      <c r="BK329">
        <v>0</v>
      </c>
      <c r="BL329">
        <v>0</v>
      </c>
      <c r="BM329">
        <v>274</v>
      </c>
      <c r="BN329">
        <v>3.5</v>
      </c>
      <c r="BO329">
        <v>1098</v>
      </c>
      <c r="BP329">
        <v>14.1</v>
      </c>
      <c r="BQ329">
        <v>0</v>
      </c>
      <c r="BR329">
        <v>1</v>
      </c>
      <c r="BS329">
        <v>1213</v>
      </c>
      <c r="BT329">
        <v>6.1</v>
      </c>
      <c r="BU329">
        <v>1</v>
      </c>
      <c r="BV329">
        <v>1213</v>
      </c>
      <c r="BW329">
        <v>14.7</v>
      </c>
      <c r="BX329">
        <v>0</v>
      </c>
      <c r="BY329">
        <v>0</v>
      </c>
      <c r="BZ329">
        <v>0</v>
      </c>
      <c r="CA329">
        <v>0</v>
      </c>
      <c r="CB329">
        <v>0</v>
      </c>
      <c r="CC329">
        <v>0</v>
      </c>
      <c r="CD329">
        <v>0</v>
      </c>
      <c r="CE329">
        <v>0</v>
      </c>
      <c r="CF329">
        <v>0</v>
      </c>
      <c r="CG329" t="s">
        <v>1043</v>
      </c>
      <c r="CH329" t="s">
        <v>974</v>
      </c>
      <c r="CI329" t="s">
        <v>1042</v>
      </c>
      <c r="CJ329" t="s">
        <v>969</v>
      </c>
      <c r="CK329" t="s">
        <v>972</v>
      </c>
    </row>
    <row r="330" spans="1:89" x14ac:dyDescent="0.15">
      <c r="A330">
        <v>257336</v>
      </c>
      <c r="B330" t="s">
        <v>156</v>
      </c>
      <c r="C330">
        <v>100</v>
      </c>
      <c r="D330" t="s">
        <v>79</v>
      </c>
      <c r="E330" s="10">
        <v>40137.35361111111</v>
      </c>
      <c r="F330" s="10">
        <v>40137</v>
      </c>
      <c r="G330" s="12">
        <v>0.35361111110978527</v>
      </c>
      <c r="H330" s="12">
        <v>0.375</v>
      </c>
      <c r="I330" s="12">
        <v>0.375</v>
      </c>
      <c r="J330" s="10">
        <v>40137.375</v>
      </c>
      <c r="K330" s="10">
        <v>40137.360532407409</v>
      </c>
      <c r="L330">
        <v>2.0590173796791445E-2</v>
      </c>
      <c r="M330">
        <v>1.77</v>
      </c>
      <c r="N330">
        <v>5.2672958999999997</v>
      </c>
      <c r="O330">
        <v>1.8789769000000001</v>
      </c>
      <c r="P330">
        <v>0.99666666699999995</v>
      </c>
      <c r="Q330">
        <v>5.0023909599999996</v>
      </c>
      <c r="R330">
        <v>0.38811654000000001</v>
      </c>
      <c r="S330">
        <v>0.85</v>
      </c>
      <c r="T330">
        <v>1.2885599999999999</v>
      </c>
      <c r="U330">
        <v>0</v>
      </c>
      <c r="V330">
        <f>VLOOKUP(J330,天気!$E$2:$J$721,4,FALSE)</f>
        <v>9.8000000000000007</v>
      </c>
      <c r="W330">
        <v>0</v>
      </c>
      <c r="X330">
        <v>598</v>
      </c>
      <c r="Y330">
        <v>1050.4727325865401</v>
      </c>
      <c r="Z330">
        <v>-30.802900000000001</v>
      </c>
      <c r="AA330">
        <v>-30.802900000000001</v>
      </c>
      <c r="AB330">
        <v>30.802900000000001</v>
      </c>
      <c r="AC330">
        <v>35.425538420000002</v>
      </c>
      <c r="AD330">
        <v>139.65190000000001</v>
      </c>
      <c r="AE330">
        <v>36.802900000000001</v>
      </c>
      <c r="AF330">
        <v>6</v>
      </c>
      <c r="AG330">
        <v>36.802900000000001</v>
      </c>
      <c r="AH330">
        <v>6</v>
      </c>
      <c r="AI330">
        <v>104</v>
      </c>
      <c r="AJ330" t="s">
        <v>110</v>
      </c>
      <c r="AK330">
        <v>1003012</v>
      </c>
      <c r="AL330" t="s">
        <v>157</v>
      </c>
      <c r="AM330">
        <v>100301201</v>
      </c>
      <c r="AN330" t="s">
        <v>158</v>
      </c>
      <c r="AO330">
        <v>35.430489870000002</v>
      </c>
      <c r="AP330">
        <v>139.66177590000001</v>
      </c>
      <c r="AQ330">
        <v>104</v>
      </c>
      <c r="AR330" t="s">
        <v>110</v>
      </c>
      <c r="AS330">
        <v>1003010</v>
      </c>
      <c r="AT330" t="s">
        <v>159</v>
      </c>
      <c r="AU330">
        <v>100301003</v>
      </c>
      <c r="AV330" t="s">
        <v>160</v>
      </c>
      <c r="AW330">
        <v>0</v>
      </c>
      <c r="AX330">
        <v>2</v>
      </c>
      <c r="AY330" t="s">
        <v>100</v>
      </c>
      <c r="AZ330" t="s">
        <v>161</v>
      </c>
      <c r="BA330">
        <v>410</v>
      </c>
      <c r="BB330" t="s">
        <v>162</v>
      </c>
      <c r="BC330">
        <v>7.5</v>
      </c>
      <c r="BD330">
        <v>1</v>
      </c>
      <c r="BE330">
        <v>1534</v>
      </c>
      <c r="BF330">
        <v>8.5</v>
      </c>
      <c r="BG330">
        <v>1</v>
      </c>
      <c r="BH330">
        <v>19</v>
      </c>
      <c r="BI330">
        <v>210</v>
      </c>
      <c r="BJ330" t="s">
        <v>163</v>
      </c>
      <c r="BK330" t="s">
        <v>164</v>
      </c>
      <c r="BL330">
        <v>0</v>
      </c>
      <c r="BM330">
        <v>763</v>
      </c>
      <c r="BN330">
        <v>8.9</v>
      </c>
      <c r="BO330">
        <v>2023</v>
      </c>
      <c r="BP330">
        <v>24.6</v>
      </c>
      <c r="BQ330">
        <v>52.5</v>
      </c>
      <c r="BR330">
        <v>1</v>
      </c>
      <c r="BS330">
        <v>1496</v>
      </c>
      <c r="BT330">
        <v>7.5</v>
      </c>
      <c r="BU330">
        <v>1</v>
      </c>
      <c r="BV330">
        <v>1496</v>
      </c>
      <c r="BW330">
        <v>17.7</v>
      </c>
      <c r="BX330">
        <v>1</v>
      </c>
      <c r="BY330">
        <v>0.73</v>
      </c>
      <c r="BZ330">
        <v>4</v>
      </c>
      <c r="CA330">
        <v>210</v>
      </c>
      <c r="CB330">
        <v>424</v>
      </c>
      <c r="CC330">
        <v>6.4</v>
      </c>
      <c r="CD330">
        <v>269</v>
      </c>
      <c r="CE330">
        <v>4</v>
      </c>
      <c r="CF330">
        <v>14.4</v>
      </c>
      <c r="CG330" t="s">
        <v>969</v>
      </c>
      <c r="CH330" t="s">
        <v>969</v>
      </c>
      <c r="CI330" t="s">
        <v>1076</v>
      </c>
      <c r="CJ330" t="s">
        <v>1040</v>
      </c>
      <c r="CK330" t="s">
        <v>972</v>
      </c>
    </row>
    <row r="331" spans="1:89" x14ac:dyDescent="0.15">
      <c r="A331">
        <v>257348</v>
      </c>
      <c r="B331" t="s">
        <v>289</v>
      </c>
      <c r="C331">
        <v>400</v>
      </c>
      <c r="D331" t="s">
        <v>140</v>
      </c>
      <c r="E331" s="10">
        <v>40137.384444444448</v>
      </c>
      <c r="F331" s="10">
        <v>40137</v>
      </c>
      <c r="G331" s="12">
        <v>0.38444444444758119</v>
      </c>
      <c r="H331" s="12">
        <v>0.41666666666666702</v>
      </c>
      <c r="I331" s="12">
        <v>0.41666666666666702</v>
      </c>
      <c r="J331" s="10">
        <v>40137.416666666664</v>
      </c>
      <c r="K331" s="10">
        <v>40137.396678240744</v>
      </c>
      <c r="L331">
        <v>4.4961346633416461E-3</v>
      </c>
      <c r="M331">
        <v>1.7616666670000001</v>
      </c>
      <c r="N331">
        <v>0.61660890000000002</v>
      </c>
      <c r="O331">
        <v>0.21995990000000001</v>
      </c>
      <c r="P331">
        <v>0.4</v>
      </c>
      <c r="Q331">
        <v>0.58559815999999998</v>
      </c>
      <c r="R331">
        <v>4.5434339999999997E-2</v>
      </c>
      <c r="S331">
        <v>0.52</v>
      </c>
      <c r="T331">
        <v>1.0054799999999999</v>
      </c>
      <c r="U331">
        <v>0</v>
      </c>
      <c r="V331">
        <f>VLOOKUP(J331,天気!$E$2:$J$721,4,FALSE)</f>
        <v>12.5</v>
      </c>
      <c r="W331">
        <v>0</v>
      </c>
      <c r="X331">
        <v>1057</v>
      </c>
      <c r="Y331">
        <v>719.24772080887635</v>
      </c>
      <c r="Z331">
        <v>-3.6059000000000001</v>
      </c>
      <c r="AA331">
        <v>-3.6059000000000001</v>
      </c>
      <c r="AB331">
        <v>3.6059000000000001</v>
      </c>
      <c r="AC331">
        <v>35.444319249999999</v>
      </c>
      <c r="AD331">
        <v>139.63682589999999</v>
      </c>
      <c r="AE331">
        <v>12.687900000000001</v>
      </c>
      <c r="AF331">
        <v>9.0820000000000007</v>
      </c>
      <c r="AG331">
        <v>12.687900000000001</v>
      </c>
      <c r="AH331">
        <v>9.0820000000000007</v>
      </c>
      <c r="AI331">
        <v>104</v>
      </c>
      <c r="AJ331" t="s">
        <v>110</v>
      </c>
      <c r="AK331">
        <v>1003002</v>
      </c>
      <c r="AL331" t="s">
        <v>116</v>
      </c>
      <c r="AM331">
        <v>100300215</v>
      </c>
      <c r="AN331" t="s">
        <v>132</v>
      </c>
      <c r="AO331">
        <v>35.449839230000002</v>
      </c>
      <c r="AP331">
        <v>139.6409673</v>
      </c>
      <c r="AQ331">
        <v>104</v>
      </c>
      <c r="AR331" t="s">
        <v>110</v>
      </c>
      <c r="AS331">
        <v>1003002</v>
      </c>
      <c r="AT331" t="s">
        <v>116</v>
      </c>
      <c r="AU331">
        <v>100300204</v>
      </c>
      <c r="AV331" t="s">
        <v>184</v>
      </c>
      <c r="AW331">
        <v>46</v>
      </c>
      <c r="AX331">
        <v>1</v>
      </c>
      <c r="AY331" t="s">
        <v>74</v>
      </c>
      <c r="AZ331" t="s">
        <v>295</v>
      </c>
      <c r="BA331">
        <v>420</v>
      </c>
      <c r="BB331" t="s">
        <v>177</v>
      </c>
      <c r="BC331">
        <v>9.6999999999999993</v>
      </c>
      <c r="BD331">
        <v>1</v>
      </c>
      <c r="BE331">
        <v>1197</v>
      </c>
      <c r="BF331">
        <v>5.2</v>
      </c>
      <c r="BG331">
        <v>0</v>
      </c>
      <c r="BH331">
        <v>0</v>
      </c>
      <c r="BI331">
        <v>0</v>
      </c>
      <c r="BJ331">
        <v>0</v>
      </c>
      <c r="BK331">
        <v>0</v>
      </c>
      <c r="BL331">
        <v>0</v>
      </c>
      <c r="BM331">
        <v>0</v>
      </c>
      <c r="BN331">
        <v>0</v>
      </c>
      <c r="BO331">
        <v>0</v>
      </c>
      <c r="BP331">
        <v>0</v>
      </c>
      <c r="BQ331">
        <v>0</v>
      </c>
      <c r="BR331">
        <v>1</v>
      </c>
      <c r="BS331">
        <v>802</v>
      </c>
      <c r="BT331">
        <v>4</v>
      </c>
      <c r="BU331">
        <v>1</v>
      </c>
      <c r="BV331">
        <v>802</v>
      </c>
      <c r="BW331">
        <v>9.6999999999999993</v>
      </c>
      <c r="BX331">
        <v>1</v>
      </c>
      <c r="BY331">
        <v>0.74</v>
      </c>
      <c r="BZ331">
        <v>1</v>
      </c>
      <c r="CA331">
        <v>210</v>
      </c>
      <c r="CB331">
        <v>227</v>
      </c>
      <c r="CC331">
        <v>3.4</v>
      </c>
      <c r="CD331">
        <v>386</v>
      </c>
      <c r="CE331">
        <v>5.8</v>
      </c>
      <c r="CF331">
        <v>10.199999999999999</v>
      </c>
      <c r="CG331" t="s">
        <v>1180</v>
      </c>
      <c r="CH331" t="s">
        <v>971</v>
      </c>
      <c r="CI331" t="s">
        <v>1188</v>
      </c>
      <c r="CJ331" t="s">
        <v>1016</v>
      </c>
      <c r="CK331" t="s">
        <v>972</v>
      </c>
    </row>
    <row r="332" spans="1:89" x14ac:dyDescent="0.15">
      <c r="A332">
        <v>257353</v>
      </c>
      <c r="B332" t="s">
        <v>289</v>
      </c>
      <c r="C332">
        <v>300</v>
      </c>
      <c r="D332" t="s">
        <v>208</v>
      </c>
      <c r="E332" s="10">
        <v>40137.449756944443</v>
      </c>
      <c r="F332" s="10">
        <v>40137</v>
      </c>
      <c r="G332" s="12">
        <v>0.44975694444292458</v>
      </c>
      <c r="H332" s="12">
        <v>0.45833333333333398</v>
      </c>
      <c r="I332" s="12">
        <v>0.45833333333333398</v>
      </c>
      <c r="J332" s="10">
        <v>40137.458333333336</v>
      </c>
      <c r="K332" s="10">
        <v>40137.464861111112</v>
      </c>
      <c r="L332">
        <v>4.1423728813559326E-4</v>
      </c>
      <c r="M332">
        <v>2.1749999999999998</v>
      </c>
      <c r="N332">
        <v>6.2688599999999997E-2</v>
      </c>
      <c r="O332">
        <v>2.23626E-2</v>
      </c>
      <c r="P332">
        <v>0.44</v>
      </c>
      <c r="Q332">
        <v>5.953584E-2</v>
      </c>
      <c r="R332">
        <v>4.6191599999999998E-3</v>
      </c>
      <c r="S332">
        <v>0.37</v>
      </c>
      <c r="T332">
        <v>0.85260000000000002</v>
      </c>
      <c r="U332">
        <v>0</v>
      </c>
      <c r="V332">
        <f>VLOOKUP(J332,天気!$E$2:$J$721,4,FALSE)</f>
        <v>12.8</v>
      </c>
      <c r="W332">
        <v>0</v>
      </c>
      <c r="X332">
        <v>1305</v>
      </c>
      <c r="Y332">
        <v>699.57975545047623</v>
      </c>
      <c r="Z332">
        <v>0.36660000000000004</v>
      </c>
      <c r="AA332">
        <v>0.36660000000000004</v>
      </c>
      <c r="AB332">
        <v>0.36660000000000004</v>
      </c>
      <c r="AC332">
        <v>35.449517360000002</v>
      </c>
      <c r="AD332">
        <v>139.6407098</v>
      </c>
      <c r="AE332">
        <v>12.711</v>
      </c>
      <c r="AF332">
        <v>13.0776</v>
      </c>
      <c r="AG332">
        <v>13.0776</v>
      </c>
      <c r="AH332">
        <v>12.711</v>
      </c>
      <c r="AI332">
        <v>104</v>
      </c>
      <c r="AJ332" t="s">
        <v>110</v>
      </c>
      <c r="AK332">
        <v>1003002</v>
      </c>
      <c r="AL332" t="s">
        <v>116</v>
      </c>
      <c r="AM332">
        <v>100300204</v>
      </c>
      <c r="AN332" t="s">
        <v>184</v>
      </c>
      <c r="AO332">
        <v>35.443825709999999</v>
      </c>
      <c r="AP332">
        <v>139.637416</v>
      </c>
      <c r="AQ332">
        <v>104</v>
      </c>
      <c r="AR332" t="s">
        <v>110</v>
      </c>
      <c r="AS332">
        <v>1003002</v>
      </c>
      <c r="AT332" t="s">
        <v>116</v>
      </c>
      <c r="AU332">
        <v>100300215</v>
      </c>
      <c r="AV332" t="s">
        <v>132</v>
      </c>
      <c r="AW332">
        <v>46</v>
      </c>
      <c r="AX332">
        <v>1</v>
      </c>
      <c r="AY332" t="s">
        <v>74</v>
      </c>
      <c r="AZ332" t="s">
        <v>295</v>
      </c>
      <c r="BA332">
        <v>420</v>
      </c>
      <c r="BB332" t="s">
        <v>177</v>
      </c>
      <c r="BC332">
        <v>10.7</v>
      </c>
      <c r="BD332">
        <v>1</v>
      </c>
      <c r="BE332">
        <v>1015</v>
      </c>
      <c r="BF332">
        <v>3.7</v>
      </c>
      <c r="BG332">
        <v>1</v>
      </c>
      <c r="BH332">
        <v>15</v>
      </c>
      <c r="BI332">
        <v>340</v>
      </c>
      <c r="BJ332" t="s">
        <v>127</v>
      </c>
      <c r="BK332" t="s">
        <v>116</v>
      </c>
      <c r="BL332">
        <v>1</v>
      </c>
      <c r="BM332">
        <v>521</v>
      </c>
      <c r="BN332">
        <v>6.3</v>
      </c>
      <c r="BO332">
        <v>403</v>
      </c>
      <c r="BP332">
        <v>4.9000000000000004</v>
      </c>
      <c r="BQ332">
        <v>26.200000000000003</v>
      </c>
      <c r="BR332">
        <v>1</v>
      </c>
      <c r="BS332">
        <v>885</v>
      </c>
      <c r="BT332">
        <v>4.4000000000000004</v>
      </c>
      <c r="BU332">
        <v>1</v>
      </c>
      <c r="BV332">
        <v>885</v>
      </c>
      <c r="BW332">
        <v>10.7</v>
      </c>
      <c r="BX332">
        <v>1</v>
      </c>
      <c r="BY332">
        <v>0.7</v>
      </c>
      <c r="BZ332">
        <v>3</v>
      </c>
      <c r="CA332">
        <v>210</v>
      </c>
      <c r="CB332">
        <v>344</v>
      </c>
      <c r="CC332">
        <v>5.2</v>
      </c>
      <c r="CD332">
        <v>215</v>
      </c>
      <c r="CE332">
        <v>3.2</v>
      </c>
      <c r="CF332">
        <v>11.399999999999999</v>
      </c>
      <c r="CG332" t="s">
        <v>1188</v>
      </c>
      <c r="CH332" t="s">
        <v>1016</v>
      </c>
      <c r="CI332" t="s">
        <v>1180</v>
      </c>
      <c r="CJ332" t="s">
        <v>971</v>
      </c>
      <c r="CK332" t="s">
        <v>972</v>
      </c>
    </row>
    <row r="333" spans="1:89" x14ac:dyDescent="0.15">
      <c r="A333">
        <v>257373</v>
      </c>
      <c r="B333" t="s">
        <v>289</v>
      </c>
      <c r="C333">
        <v>400</v>
      </c>
      <c r="D333" t="s">
        <v>140</v>
      </c>
      <c r="E333" s="10">
        <v>40137.63994212963</v>
      </c>
      <c r="F333" s="10">
        <v>40137</v>
      </c>
      <c r="G333" s="12">
        <v>0.63994212963007158</v>
      </c>
      <c r="H333" s="12">
        <v>0.66666666666666696</v>
      </c>
      <c r="I333" s="12">
        <v>0.66666666666666696</v>
      </c>
      <c r="J333" s="10">
        <v>40137.666666666664</v>
      </c>
      <c r="K333" s="10">
        <v>40137.653773148151</v>
      </c>
      <c r="L333">
        <v>5.7153846153846135E-3</v>
      </c>
      <c r="M333">
        <v>0.28000000000000003</v>
      </c>
      <c r="N333">
        <v>0.21599009999999999</v>
      </c>
      <c r="O333">
        <v>7.7049099999999995E-2</v>
      </c>
      <c r="P333">
        <v>0.11</v>
      </c>
      <c r="Q333">
        <v>0.20512743999999999</v>
      </c>
      <c r="R333">
        <v>1.5915060000000002E-2</v>
      </c>
      <c r="S333">
        <v>0.23</v>
      </c>
      <c r="T333">
        <v>0.38135999999999998</v>
      </c>
      <c r="U333">
        <v>0</v>
      </c>
      <c r="V333">
        <f>VLOOKUP(J333,天気!$E$2:$J$721,4,FALSE)</f>
        <v>12.7</v>
      </c>
      <c r="W333">
        <v>0</v>
      </c>
      <c r="X333">
        <v>1195</v>
      </c>
      <c r="Y333">
        <v>169.69418899293549</v>
      </c>
      <c r="Z333">
        <v>-1.2630999999999997</v>
      </c>
      <c r="AA333">
        <v>-1.2630999999999997</v>
      </c>
      <c r="AB333">
        <v>1.2630999999999997</v>
      </c>
      <c r="AC333">
        <v>35.430227000000002</v>
      </c>
      <c r="AD333">
        <v>139.61034720000001</v>
      </c>
      <c r="AE333">
        <v>6</v>
      </c>
      <c r="AF333">
        <v>4.7369000000000003</v>
      </c>
      <c r="AG333">
        <v>6</v>
      </c>
      <c r="AH333">
        <v>4.7369000000000003</v>
      </c>
      <c r="AI333">
        <v>105</v>
      </c>
      <c r="AJ333" t="s">
        <v>216</v>
      </c>
      <c r="AK333">
        <v>1004008</v>
      </c>
      <c r="AL333" t="s">
        <v>702</v>
      </c>
      <c r="AM333">
        <v>100400801</v>
      </c>
      <c r="AN333" t="s">
        <v>775</v>
      </c>
      <c r="AO333">
        <v>35.430827800000003</v>
      </c>
      <c r="AP333">
        <v>139.60862520000001</v>
      </c>
      <c r="AQ333">
        <v>105</v>
      </c>
      <c r="AR333" t="s">
        <v>216</v>
      </c>
      <c r="AS333">
        <v>1004009</v>
      </c>
      <c r="AT333" t="s">
        <v>677</v>
      </c>
      <c r="AU333">
        <v>100400901</v>
      </c>
      <c r="AV333" t="s">
        <v>678</v>
      </c>
      <c r="AW333">
        <v>46</v>
      </c>
      <c r="AX333">
        <v>1</v>
      </c>
      <c r="AY333" t="s">
        <v>74</v>
      </c>
      <c r="AZ333" t="s">
        <v>295</v>
      </c>
      <c r="BA333">
        <v>200</v>
      </c>
      <c r="BB333" t="s">
        <v>114</v>
      </c>
      <c r="BC333">
        <v>31.1</v>
      </c>
      <c r="BD333">
        <v>1</v>
      </c>
      <c r="BE333">
        <v>454</v>
      </c>
      <c r="BF333">
        <v>2.2999999999999998</v>
      </c>
      <c r="BG333">
        <v>1</v>
      </c>
      <c r="BH333">
        <v>18</v>
      </c>
      <c r="BI333">
        <v>350</v>
      </c>
      <c r="BJ333" t="s">
        <v>702</v>
      </c>
      <c r="BK333" t="s">
        <v>679</v>
      </c>
      <c r="BL333">
        <v>1</v>
      </c>
      <c r="BM333">
        <v>30</v>
      </c>
      <c r="BN333">
        <v>0.5</v>
      </c>
      <c r="BO333">
        <v>998</v>
      </c>
      <c r="BP333">
        <v>12.6</v>
      </c>
      <c r="BQ333">
        <v>31.1</v>
      </c>
      <c r="BR333">
        <v>1</v>
      </c>
      <c r="BS333">
        <v>221</v>
      </c>
      <c r="BT333">
        <v>1.1000000000000001</v>
      </c>
      <c r="BU333">
        <v>1</v>
      </c>
      <c r="BV333">
        <v>221</v>
      </c>
      <c r="BW333">
        <v>2.8</v>
      </c>
      <c r="BX333">
        <v>1</v>
      </c>
      <c r="BY333">
        <v>1.61</v>
      </c>
      <c r="BZ333">
        <v>9</v>
      </c>
      <c r="CA333">
        <v>210</v>
      </c>
      <c r="CB333">
        <v>96</v>
      </c>
      <c r="CC333">
        <v>1.4</v>
      </c>
      <c r="CD333">
        <v>369</v>
      </c>
      <c r="CE333">
        <v>5.5</v>
      </c>
      <c r="CF333">
        <v>15.9</v>
      </c>
      <c r="CG333" t="s">
        <v>1180</v>
      </c>
      <c r="CH333" t="s">
        <v>971</v>
      </c>
      <c r="CI333" t="s">
        <v>1189</v>
      </c>
      <c r="CJ333" t="s">
        <v>1016</v>
      </c>
      <c r="CK333" t="s">
        <v>972</v>
      </c>
    </row>
    <row r="334" spans="1:89" x14ac:dyDescent="0.15">
      <c r="A334">
        <v>257374</v>
      </c>
      <c r="B334" t="s">
        <v>186</v>
      </c>
      <c r="C334">
        <v>500</v>
      </c>
      <c r="D334" t="s">
        <v>148</v>
      </c>
      <c r="E334" s="10">
        <v>40137.644097222219</v>
      </c>
      <c r="F334" s="10">
        <v>40137</v>
      </c>
      <c r="G334" s="12">
        <v>0.64409722221898846</v>
      </c>
      <c r="H334" s="12">
        <v>0.66666666666666696</v>
      </c>
      <c r="I334" s="12">
        <v>0.66666666666666696</v>
      </c>
      <c r="J334" s="10">
        <v>40137.666666666664</v>
      </c>
      <c r="K334" s="10">
        <v>40137.653032407405</v>
      </c>
      <c r="L334">
        <v>6.3512898330804236E-3</v>
      </c>
      <c r="M334">
        <v>0.79</v>
      </c>
      <c r="N334">
        <v>0.71572049999999998</v>
      </c>
      <c r="O334">
        <v>0.25531549999999997</v>
      </c>
      <c r="P334">
        <v>1.286666667</v>
      </c>
      <c r="Q334">
        <v>0.67972520000000003</v>
      </c>
      <c r="R334">
        <v>5.2737300000000001E-2</v>
      </c>
      <c r="S334">
        <v>0.35</v>
      </c>
      <c r="T334">
        <v>0.84755999999999998</v>
      </c>
      <c r="U334">
        <v>0</v>
      </c>
      <c r="V334">
        <f>VLOOKUP(J334,天気!$E$2:$J$721,4,FALSE)</f>
        <v>12.7</v>
      </c>
      <c r="W334">
        <v>0</v>
      </c>
      <c r="X334">
        <v>772</v>
      </c>
      <c r="Y334">
        <v>489.22646888021382</v>
      </c>
      <c r="Z334">
        <v>-4.1854999999999993</v>
      </c>
      <c r="AA334">
        <v>-4.1854999999999993</v>
      </c>
      <c r="AB334">
        <v>4.1854999999999993</v>
      </c>
      <c r="AC334">
        <v>35.457778650000002</v>
      </c>
      <c r="AD334">
        <v>139.6332371</v>
      </c>
      <c r="AE334">
        <v>8.8728999999999996</v>
      </c>
      <c r="AF334">
        <v>4.6874000000000002</v>
      </c>
      <c r="AG334">
        <v>8.8728999999999996</v>
      </c>
      <c r="AH334">
        <v>4.6874000000000002</v>
      </c>
      <c r="AI334">
        <v>103</v>
      </c>
      <c r="AJ334" t="s">
        <v>71</v>
      </c>
      <c r="AK334">
        <v>1002002</v>
      </c>
      <c r="AL334" t="s">
        <v>189</v>
      </c>
      <c r="AM334">
        <v>100200206</v>
      </c>
      <c r="AN334" t="s">
        <v>190</v>
      </c>
      <c r="AO334">
        <v>35.45772496</v>
      </c>
      <c r="AP334">
        <v>139.62783519999999</v>
      </c>
      <c r="AQ334">
        <v>103</v>
      </c>
      <c r="AR334" t="s">
        <v>71</v>
      </c>
      <c r="AS334">
        <v>1002002</v>
      </c>
      <c r="AT334" t="s">
        <v>189</v>
      </c>
      <c r="AU334">
        <v>100200207</v>
      </c>
      <c r="AV334" t="s">
        <v>210</v>
      </c>
      <c r="AW334">
        <v>0</v>
      </c>
      <c r="AX334">
        <v>2</v>
      </c>
      <c r="AY334" t="s">
        <v>100</v>
      </c>
      <c r="AZ334" t="s">
        <v>75</v>
      </c>
      <c r="BA334">
        <v>410</v>
      </c>
      <c r="BB334" t="s">
        <v>162</v>
      </c>
      <c r="BC334">
        <v>3.3</v>
      </c>
      <c r="BD334">
        <v>1</v>
      </c>
      <c r="BE334">
        <v>1009</v>
      </c>
      <c r="BF334">
        <v>3.5</v>
      </c>
      <c r="BG334">
        <v>0</v>
      </c>
      <c r="BH334">
        <v>0</v>
      </c>
      <c r="BI334">
        <v>0</v>
      </c>
      <c r="BJ334">
        <v>0</v>
      </c>
      <c r="BK334">
        <v>0</v>
      </c>
      <c r="BL334">
        <v>0</v>
      </c>
      <c r="BM334">
        <v>0</v>
      </c>
      <c r="BN334">
        <v>0</v>
      </c>
      <c r="BO334">
        <v>0</v>
      </c>
      <c r="BP334">
        <v>0</v>
      </c>
      <c r="BQ334">
        <v>0</v>
      </c>
      <c r="BR334">
        <v>1</v>
      </c>
      <c r="BS334">
        <v>659</v>
      </c>
      <c r="BT334">
        <v>3.3</v>
      </c>
      <c r="BU334">
        <v>1</v>
      </c>
      <c r="BV334">
        <v>659</v>
      </c>
      <c r="BW334">
        <v>7.9</v>
      </c>
      <c r="BX334">
        <v>1</v>
      </c>
      <c r="BY334">
        <v>0.53</v>
      </c>
      <c r="BZ334">
        <v>2</v>
      </c>
      <c r="CA334">
        <v>210</v>
      </c>
      <c r="CB334">
        <v>384</v>
      </c>
      <c r="CC334">
        <v>5.8</v>
      </c>
      <c r="CD334">
        <v>95</v>
      </c>
      <c r="CE334">
        <v>1.4</v>
      </c>
      <c r="CF334">
        <v>9.1999999999999993</v>
      </c>
      <c r="CG334" t="s">
        <v>1138</v>
      </c>
      <c r="CH334" t="s">
        <v>971</v>
      </c>
      <c r="CI334" t="s">
        <v>1139</v>
      </c>
      <c r="CJ334" t="s">
        <v>974</v>
      </c>
      <c r="CK334" t="s">
        <v>972</v>
      </c>
    </row>
    <row r="335" spans="1:89" x14ac:dyDescent="0.15">
      <c r="A335">
        <v>257376</v>
      </c>
      <c r="B335" t="s">
        <v>186</v>
      </c>
      <c r="C335">
        <v>500</v>
      </c>
      <c r="D335" t="s">
        <v>148</v>
      </c>
      <c r="E335" s="10">
        <v>40137.660798611112</v>
      </c>
      <c r="F335" s="10">
        <v>40137</v>
      </c>
      <c r="G335" s="12">
        <v>0.66079861111211358</v>
      </c>
      <c r="H335" s="12">
        <v>0.66666666666666696</v>
      </c>
      <c r="I335" s="12">
        <v>0.66666666666666696</v>
      </c>
      <c r="J335" s="10">
        <v>40137.666666666664</v>
      </c>
      <c r="K335" s="10">
        <v>40137.665810185186</v>
      </c>
      <c r="L335">
        <v>3.8970760233918096E-4</v>
      </c>
      <c r="M335">
        <v>1.03</v>
      </c>
      <c r="N335">
        <v>5.6977199999999999E-2</v>
      </c>
      <c r="O335">
        <v>2.0325200000000002E-2</v>
      </c>
      <c r="P335">
        <v>0.72166666700000004</v>
      </c>
      <c r="Q335">
        <v>5.4111680000000002E-2</v>
      </c>
      <c r="R335">
        <v>4.1983200000000002E-3</v>
      </c>
      <c r="S335">
        <v>0.75</v>
      </c>
      <c r="T335">
        <v>2.4679199999999999</v>
      </c>
      <c r="U335">
        <v>0</v>
      </c>
      <c r="V335">
        <f>VLOOKUP(J335,天気!$E$2:$J$721,4,FALSE)</f>
        <v>12.7</v>
      </c>
      <c r="W335">
        <v>0</v>
      </c>
      <c r="X335">
        <v>433</v>
      </c>
      <c r="Y335">
        <v>727.81551273813045</v>
      </c>
      <c r="Z335">
        <v>-0.33319999999999972</v>
      </c>
      <c r="AA335">
        <v>-0.33319999999999972</v>
      </c>
      <c r="AB335">
        <v>0.33319999999999972</v>
      </c>
      <c r="AC335">
        <v>35.456389180000002</v>
      </c>
      <c r="AD335">
        <v>139.62677840000001</v>
      </c>
      <c r="AE335">
        <v>8.3331999999999997</v>
      </c>
      <c r="AF335">
        <v>8</v>
      </c>
      <c r="AG335">
        <v>8.3331999999999997</v>
      </c>
      <c r="AH335">
        <v>8</v>
      </c>
      <c r="AI335">
        <v>103</v>
      </c>
      <c r="AJ335" t="s">
        <v>71</v>
      </c>
      <c r="AK335">
        <v>1002002</v>
      </c>
      <c r="AL335" t="s">
        <v>189</v>
      </c>
      <c r="AM335">
        <v>100200207</v>
      </c>
      <c r="AN335" t="s">
        <v>210</v>
      </c>
      <c r="AO335">
        <v>35.462048709999998</v>
      </c>
      <c r="AP335">
        <v>139.622739</v>
      </c>
      <c r="AQ335">
        <v>103</v>
      </c>
      <c r="AR335" t="s">
        <v>71</v>
      </c>
      <c r="AS335">
        <v>1002001</v>
      </c>
      <c r="AT335" t="s">
        <v>213</v>
      </c>
      <c r="AU335">
        <v>100200102</v>
      </c>
      <c r="AV335" t="s">
        <v>214</v>
      </c>
      <c r="AW335">
        <v>0</v>
      </c>
      <c r="AX335">
        <v>2</v>
      </c>
      <c r="AY335" t="s">
        <v>100</v>
      </c>
      <c r="AZ335" t="s">
        <v>75</v>
      </c>
      <c r="BA335">
        <v>410</v>
      </c>
      <c r="BB335" t="s">
        <v>162</v>
      </c>
      <c r="BC335">
        <v>4.3</v>
      </c>
      <c r="BD335">
        <v>1</v>
      </c>
      <c r="BE335">
        <v>2938</v>
      </c>
      <c r="BF335">
        <v>7.5</v>
      </c>
      <c r="BG335">
        <v>1</v>
      </c>
      <c r="BH335">
        <v>1</v>
      </c>
      <c r="BI335">
        <v>200</v>
      </c>
      <c r="BJ335" t="s">
        <v>211</v>
      </c>
      <c r="BK335" t="s">
        <v>155</v>
      </c>
      <c r="BL335">
        <v>0</v>
      </c>
      <c r="BM335">
        <v>566</v>
      </c>
      <c r="BN335">
        <v>6.8</v>
      </c>
      <c r="BO335">
        <v>662</v>
      </c>
      <c r="BP335">
        <v>8</v>
      </c>
      <c r="BQ335">
        <v>15.8</v>
      </c>
      <c r="BR335">
        <v>1</v>
      </c>
      <c r="BS335">
        <v>855</v>
      </c>
      <c r="BT335">
        <v>4.3</v>
      </c>
      <c r="BU335">
        <v>1</v>
      </c>
      <c r="BV335">
        <v>855</v>
      </c>
      <c r="BW335">
        <v>10.3</v>
      </c>
      <c r="BX335">
        <v>1</v>
      </c>
      <c r="BY335">
        <v>0.69</v>
      </c>
      <c r="BZ335">
        <v>8</v>
      </c>
      <c r="CA335">
        <v>210</v>
      </c>
      <c r="CB335">
        <v>191</v>
      </c>
      <c r="CC335">
        <v>2.9</v>
      </c>
      <c r="CD335">
        <v>124</v>
      </c>
      <c r="CE335">
        <v>1.9</v>
      </c>
      <c r="CF335">
        <v>12.8</v>
      </c>
      <c r="CG335" t="s">
        <v>1139</v>
      </c>
      <c r="CH335" t="s">
        <v>974</v>
      </c>
      <c r="CI335" t="s">
        <v>1148</v>
      </c>
      <c r="CJ335" t="s">
        <v>974</v>
      </c>
      <c r="CK335" t="s">
        <v>972</v>
      </c>
    </row>
    <row r="336" spans="1:89" x14ac:dyDescent="0.15">
      <c r="A336">
        <v>257377</v>
      </c>
      <c r="B336" t="s">
        <v>186</v>
      </c>
      <c r="C336">
        <v>200</v>
      </c>
      <c r="D336" t="s">
        <v>206</v>
      </c>
      <c r="E336" s="10">
        <v>40137.673414351855</v>
      </c>
      <c r="F336" s="10">
        <v>40137</v>
      </c>
      <c r="G336" s="12">
        <v>0.67341435185517184</v>
      </c>
      <c r="H336" s="12">
        <v>0.70833333333333404</v>
      </c>
      <c r="I336" s="12">
        <v>0.70833333333333404</v>
      </c>
      <c r="J336" s="10">
        <v>40137.708333333336</v>
      </c>
      <c r="K336" s="10">
        <v>40137.683807870373</v>
      </c>
      <c r="L336">
        <v>4.1486643437862953E-3</v>
      </c>
      <c r="M336">
        <v>1.03</v>
      </c>
      <c r="N336">
        <v>0.61081200000000002</v>
      </c>
      <c r="O336">
        <v>0.217892</v>
      </c>
      <c r="P336">
        <v>1.496666667</v>
      </c>
      <c r="Q336">
        <v>0.58009279999999996</v>
      </c>
      <c r="R336">
        <v>4.5007199999999997E-2</v>
      </c>
      <c r="S336">
        <v>0.89</v>
      </c>
      <c r="T336">
        <v>1.19448</v>
      </c>
      <c r="U336">
        <v>0</v>
      </c>
      <c r="V336">
        <f>VLOOKUP(J336,天気!$E$2:$J$721,4,FALSE)</f>
        <v>11.9</v>
      </c>
      <c r="W336">
        <v>0</v>
      </c>
      <c r="X336">
        <v>898</v>
      </c>
      <c r="Y336">
        <v>801.87731142992868</v>
      </c>
      <c r="Z336">
        <v>-3.5720000000000001</v>
      </c>
      <c r="AA336">
        <v>-3.5720000000000001</v>
      </c>
      <c r="AB336">
        <v>3.5720000000000001</v>
      </c>
      <c r="AC336">
        <v>35.462279379999998</v>
      </c>
      <c r="AD336">
        <v>139.62242789999999</v>
      </c>
      <c r="AE336">
        <v>8</v>
      </c>
      <c r="AF336">
        <v>4.4279999999999999</v>
      </c>
      <c r="AG336">
        <v>8</v>
      </c>
      <c r="AH336">
        <v>4.4279999999999999</v>
      </c>
      <c r="AI336">
        <v>103</v>
      </c>
      <c r="AJ336" t="s">
        <v>71</v>
      </c>
      <c r="AK336">
        <v>1002001</v>
      </c>
      <c r="AL336" t="s">
        <v>213</v>
      </c>
      <c r="AM336">
        <v>100200102</v>
      </c>
      <c r="AN336" t="s">
        <v>214</v>
      </c>
      <c r="AO336">
        <v>35.458808609999998</v>
      </c>
      <c r="AP336">
        <v>139.6146655</v>
      </c>
      <c r="AQ336">
        <v>103</v>
      </c>
      <c r="AR336" t="s">
        <v>71</v>
      </c>
      <c r="AS336">
        <v>1002008</v>
      </c>
      <c r="AT336" t="s">
        <v>187</v>
      </c>
      <c r="AU336">
        <v>100200801</v>
      </c>
      <c r="AV336" t="s">
        <v>188</v>
      </c>
      <c r="AW336">
        <v>0</v>
      </c>
      <c r="AX336">
        <v>2</v>
      </c>
      <c r="AY336" t="s">
        <v>100</v>
      </c>
      <c r="AZ336" t="s">
        <v>75</v>
      </c>
      <c r="BA336">
        <v>410</v>
      </c>
      <c r="BB336" t="s">
        <v>162</v>
      </c>
      <c r="BC336">
        <v>4.3</v>
      </c>
      <c r="BD336">
        <v>1</v>
      </c>
      <c r="BE336">
        <v>1422</v>
      </c>
      <c r="BF336">
        <v>8.9</v>
      </c>
      <c r="BG336">
        <v>1</v>
      </c>
      <c r="BH336">
        <v>1</v>
      </c>
      <c r="BI336">
        <v>140</v>
      </c>
      <c r="BJ336" t="s">
        <v>155</v>
      </c>
      <c r="BK336" t="s">
        <v>191</v>
      </c>
      <c r="BL336">
        <v>0</v>
      </c>
      <c r="BM336">
        <v>644</v>
      </c>
      <c r="BN336">
        <v>7.7</v>
      </c>
      <c r="BO336">
        <v>206</v>
      </c>
      <c r="BP336">
        <v>2.5</v>
      </c>
      <c r="BQ336">
        <v>11.2</v>
      </c>
      <c r="BR336">
        <v>1</v>
      </c>
      <c r="BS336">
        <v>861</v>
      </c>
      <c r="BT336">
        <v>4.3</v>
      </c>
      <c r="BU336">
        <v>1</v>
      </c>
      <c r="BV336">
        <v>861</v>
      </c>
      <c r="BW336">
        <v>10.3</v>
      </c>
      <c r="BX336">
        <v>1</v>
      </c>
      <c r="BY336">
        <v>0.7</v>
      </c>
      <c r="BZ336">
        <v>2</v>
      </c>
      <c r="CA336">
        <v>210</v>
      </c>
      <c r="CB336">
        <v>106</v>
      </c>
      <c r="CC336">
        <v>1.6</v>
      </c>
      <c r="CD336">
        <v>454</v>
      </c>
      <c r="CE336">
        <v>6.8</v>
      </c>
      <c r="CF336">
        <v>10.4</v>
      </c>
      <c r="CG336" t="s">
        <v>1148</v>
      </c>
      <c r="CH336" t="s">
        <v>974</v>
      </c>
      <c r="CI336" t="s">
        <v>1120</v>
      </c>
      <c r="CJ336" t="s">
        <v>969</v>
      </c>
      <c r="CK336" t="s">
        <v>972</v>
      </c>
    </row>
    <row r="337" spans="1:89" x14ac:dyDescent="0.15">
      <c r="A337">
        <v>257394</v>
      </c>
      <c r="B337" t="s">
        <v>183</v>
      </c>
      <c r="C337">
        <v>500</v>
      </c>
      <c r="D337" t="s">
        <v>148</v>
      </c>
      <c r="E337" s="10">
        <v>40137.766562500001</v>
      </c>
      <c r="F337" s="10">
        <v>40137</v>
      </c>
      <c r="G337" s="12">
        <v>0.76656250000087311</v>
      </c>
      <c r="H337" s="12">
        <v>0.79166666666666696</v>
      </c>
      <c r="I337" s="12">
        <v>0.79166666666666696</v>
      </c>
      <c r="J337" s="10">
        <v>40137.791666666664</v>
      </c>
      <c r="K337" s="10">
        <v>40137.774884259263</v>
      </c>
      <c r="L337">
        <v>1.8987654320987641E-3</v>
      </c>
      <c r="M337">
        <v>1.1983333329999999</v>
      </c>
      <c r="N337">
        <v>0.28929779999999999</v>
      </c>
      <c r="O337">
        <v>0.10319979999999999</v>
      </c>
      <c r="P337">
        <v>0.45</v>
      </c>
      <c r="Q337">
        <v>0.27474831999999999</v>
      </c>
      <c r="R337">
        <v>2.1316680000000001E-2</v>
      </c>
      <c r="S337">
        <v>0.5</v>
      </c>
      <c r="T337">
        <v>0.89712000000000003</v>
      </c>
      <c r="U337">
        <v>0</v>
      </c>
      <c r="V337">
        <f>VLOOKUP(J337,天気!$E$2:$J$721,4,FALSE)</f>
        <v>11.6</v>
      </c>
      <c r="W337">
        <v>0</v>
      </c>
      <c r="X337">
        <v>719</v>
      </c>
      <c r="Y337">
        <v>711.47806123071143</v>
      </c>
      <c r="Z337">
        <v>-1.6917999999999989</v>
      </c>
      <c r="AA337">
        <v>-1.6917999999999989</v>
      </c>
      <c r="AB337">
        <v>1.6917999999999989</v>
      </c>
      <c r="AC337">
        <v>35.444254950000001</v>
      </c>
      <c r="AD337">
        <v>139.63666509999999</v>
      </c>
      <c r="AE337">
        <v>12.227499999999999</v>
      </c>
      <c r="AF337">
        <v>10.5357</v>
      </c>
      <c r="AG337">
        <v>12.227499999999999</v>
      </c>
      <c r="AH337">
        <v>10.5357</v>
      </c>
      <c r="AI337">
        <v>104</v>
      </c>
      <c r="AJ337" t="s">
        <v>110</v>
      </c>
      <c r="AK337">
        <v>1003002</v>
      </c>
      <c r="AL337" t="s">
        <v>116</v>
      </c>
      <c r="AM337">
        <v>100300215</v>
      </c>
      <c r="AN337" t="s">
        <v>132</v>
      </c>
      <c r="AO337">
        <v>35.443117610000002</v>
      </c>
      <c r="AP337">
        <v>139.64439519999999</v>
      </c>
      <c r="AQ337">
        <v>104</v>
      </c>
      <c r="AR337" t="s">
        <v>110</v>
      </c>
      <c r="AS337">
        <v>1003003</v>
      </c>
      <c r="AT337" t="s">
        <v>262</v>
      </c>
      <c r="AU337">
        <v>100300301</v>
      </c>
      <c r="AV337" t="s">
        <v>263</v>
      </c>
      <c r="AW337">
        <v>37</v>
      </c>
      <c r="AX337">
        <v>1</v>
      </c>
      <c r="AY337" t="s">
        <v>74</v>
      </c>
      <c r="AZ337" t="s">
        <v>133</v>
      </c>
      <c r="BA337">
        <v>420</v>
      </c>
      <c r="BB337" t="s">
        <v>177</v>
      </c>
      <c r="BC337">
        <v>10.7</v>
      </c>
      <c r="BD337">
        <v>1</v>
      </c>
      <c r="BE337">
        <v>1068</v>
      </c>
      <c r="BF337">
        <v>5</v>
      </c>
      <c r="BG337">
        <v>1</v>
      </c>
      <c r="BH337">
        <v>1</v>
      </c>
      <c r="BI337">
        <v>180</v>
      </c>
      <c r="BJ337" t="s">
        <v>127</v>
      </c>
      <c r="BK337" t="s">
        <v>264</v>
      </c>
      <c r="BL337">
        <v>0</v>
      </c>
      <c r="BM337">
        <v>853</v>
      </c>
      <c r="BN337">
        <v>10.199999999999999</v>
      </c>
      <c r="BO337">
        <v>600</v>
      </c>
      <c r="BP337">
        <v>7.2</v>
      </c>
      <c r="BQ337">
        <v>18.399999999999999</v>
      </c>
      <c r="BR337">
        <v>1</v>
      </c>
      <c r="BS337">
        <v>891</v>
      </c>
      <c r="BT337">
        <v>4.5</v>
      </c>
      <c r="BU337">
        <v>1</v>
      </c>
      <c r="BV337">
        <v>891</v>
      </c>
      <c r="BW337">
        <v>10.7</v>
      </c>
      <c r="BX337">
        <v>1</v>
      </c>
      <c r="BY337">
        <v>0.61</v>
      </c>
      <c r="BZ337">
        <v>5</v>
      </c>
      <c r="CA337">
        <v>210</v>
      </c>
      <c r="CB337">
        <v>295</v>
      </c>
      <c r="CC337">
        <v>4.4000000000000004</v>
      </c>
      <c r="CD337">
        <v>66</v>
      </c>
      <c r="CE337">
        <v>1</v>
      </c>
      <c r="CF337">
        <v>10.4</v>
      </c>
      <c r="CG337" t="s">
        <v>1193</v>
      </c>
      <c r="CH337" t="s">
        <v>971</v>
      </c>
      <c r="CI337" t="s">
        <v>1281</v>
      </c>
      <c r="CJ337" t="s">
        <v>1002</v>
      </c>
      <c r="CK337" t="s">
        <v>972</v>
      </c>
    </row>
    <row r="338" spans="1:89" x14ac:dyDescent="0.15">
      <c r="A338">
        <v>257405</v>
      </c>
      <c r="B338" t="s">
        <v>156</v>
      </c>
      <c r="C338">
        <v>200</v>
      </c>
      <c r="D338" t="s">
        <v>206</v>
      </c>
      <c r="E338" s="10">
        <v>40137.805231481485</v>
      </c>
      <c r="F338" s="10">
        <v>40137</v>
      </c>
      <c r="G338" s="12">
        <v>0.80523148148495238</v>
      </c>
      <c r="H338" s="12">
        <v>0.83333333333333404</v>
      </c>
      <c r="I338" s="12">
        <v>0.83333333333333404</v>
      </c>
      <c r="J338" s="10">
        <v>40137.833333333336</v>
      </c>
      <c r="K338" s="10">
        <v>40137.829467592594</v>
      </c>
      <c r="L338">
        <v>1.9514873417721519E-2</v>
      </c>
      <c r="M338">
        <v>1.97</v>
      </c>
      <c r="N338">
        <v>5.2725285</v>
      </c>
      <c r="O338">
        <v>1.8808434999999999</v>
      </c>
      <c r="P338">
        <v>3.49</v>
      </c>
      <c r="Q338">
        <v>5.0073603999999996</v>
      </c>
      <c r="R338">
        <v>0.38850210000000002</v>
      </c>
      <c r="S338">
        <v>0.76</v>
      </c>
      <c r="T338">
        <v>1.2961199999999999</v>
      </c>
      <c r="U338">
        <v>0</v>
      </c>
      <c r="V338">
        <f>VLOOKUP(J338,天気!$E$2:$J$721,4,FALSE)</f>
        <v>11.5</v>
      </c>
      <c r="W338">
        <v>0</v>
      </c>
      <c r="X338">
        <v>2094</v>
      </c>
      <c r="Y338">
        <v>1063.5253497548451</v>
      </c>
      <c r="Z338">
        <v>30.833500000000001</v>
      </c>
      <c r="AA338">
        <v>30.833500000000001</v>
      </c>
      <c r="AB338">
        <v>30.833500000000001</v>
      </c>
      <c r="AC338">
        <v>35.429985530000003</v>
      </c>
      <c r="AD338">
        <v>139.66216750000001</v>
      </c>
      <c r="AE338">
        <v>6.0552000000000001</v>
      </c>
      <c r="AF338">
        <v>36.8887</v>
      </c>
      <c r="AG338">
        <v>36.8887</v>
      </c>
      <c r="AH338">
        <v>6.0552000000000001</v>
      </c>
      <c r="AI338">
        <v>104</v>
      </c>
      <c r="AJ338" t="s">
        <v>110</v>
      </c>
      <c r="AK338">
        <v>1003010</v>
      </c>
      <c r="AL338" t="s">
        <v>159</v>
      </c>
      <c r="AM338">
        <v>100301003</v>
      </c>
      <c r="AN338" t="s">
        <v>160</v>
      </c>
      <c r="AO338">
        <v>35.425517020000001</v>
      </c>
      <c r="AP338">
        <v>139.65178739999999</v>
      </c>
      <c r="AQ338">
        <v>104</v>
      </c>
      <c r="AR338" t="s">
        <v>110</v>
      </c>
      <c r="AS338">
        <v>1003012</v>
      </c>
      <c r="AT338" t="s">
        <v>157</v>
      </c>
      <c r="AU338">
        <v>100301201</v>
      </c>
      <c r="AV338" t="s">
        <v>158</v>
      </c>
      <c r="AW338">
        <v>0</v>
      </c>
      <c r="AX338">
        <v>2</v>
      </c>
      <c r="AY338" t="s">
        <v>100</v>
      </c>
      <c r="AZ338" t="s">
        <v>161</v>
      </c>
      <c r="BA338">
        <v>410</v>
      </c>
      <c r="BB338" t="s">
        <v>162</v>
      </c>
      <c r="BC338">
        <v>7.9</v>
      </c>
      <c r="BD338">
        <v>1</v>
      </c>
      <c r="BE338">
        <v>1543</v>
      </c>
      <c r="BF338">
        <v>7.6</v>
      </c>
      <c r="BG338">
        <v>1</v>
      </c>
      <c r="BH338">
        <v>24</v>
      </c>
      <c r="BI338">
        <v>340</v>
      </c>
      <c r="BJ338" t="s">
        <v>164</v>
      </c>
      <c r="BK338" t="s">
        <v>163</v>
      </c>
      <c r="BL338">
        <v>1</v>
      </c>
      <c r="BM338">
        <v>2110</v>
      </c>
      <c r="BN338">
        <v>26.5</v>
      </c>
      <c r="BO338">
        <v>770</v>
      </c>
      <c r="BP338">
        <v>9.6999999999999993</v>
      </c>
      <c r="BQ338">
        <v>60.2</v>
      </c>
      <c r="BR338">
        <v>1</v>
      </c>
      <c r="BS338">
        <v>1580</v>
      </c>
      <c r="BT338">
        <v>7.9</v>
      </c>
      <c r="BU338">
        <v>1</v>
      </c>
      <c r="BV338">
        <v>1580</v>
      </c>
      <c r="BW338">
        <v>19.7</v>
      </c>
      <c r="BX338">
        <v>1</v>
      </c>
      <c r="BY338">
        <v>0.73</v>
      </c>
      <c r="BZ338">
        <v>4</v>
      </c>
      <c r="CA338">
        <v>210</v>
      </c>
      <c r="CB338">
        <v>263</v>
      </c>
      <c r="CC338">
        <v>3.9</v>
      </c>
      <c r="CD338">
        <v>427</v>
      </c>
      <c r="CE338">
        <v>6.4</v>
      </c>
      <c r="CF338">
        <v>14.3</v>
      </c>
      <c r="CG338" t="s">
        <v>1076</v>
      </c>
      <c r="CH338" t="s">
        <v>1040</v>
      </c>
      <c r="CI338" t="s">
        <v>969</v>
      </c>
      <c r="CJ338" t="s">
        <v>969</v>
      </c>
      <c r="CK338" t="s">
        <v>972</v>
      </c>
    </row>
    <row r="339" spans="1:89" x14ac:dyDescent="0.15">
      <c r="A339">
        <v>257420</v>
      </c>
      <c r="B339" t="s">
        <v>524</v>
      </c>
      <c r="C339">
        <v>600</v>
      </c>
      <c r="D339" t="s">
        <v>212</v>
      </c>
      <c r="E339" s="10">
        <v>40137.969351851854</v>
      </c>
      <c r="F339" s="10">
        <v>40137</v>
      </c>
      <c r="G339" s="12">
        <v>0.96935185185429873</v>
      </c>
      <c r="H339" s="12">
        <v>1</v>
      </c>
      <c r="I339" s="12">
        <v>1</v>
      </c>
      <c r="J339" s="10">
        <v>40138</v>
      </c>
      <c r="K339" s="10">
        <v>40137.972928240742</v>
      </c>
      <c r="L339">
        <v>8.5616883116883067E-3</v>
      </c>
      <c r="M339">
        <v>0.51500000000000001</v>
      </c>
      <c r="N339">
        <v>0.45092700000000002</v>
      </c>
      <c r="O339">
        <v>0.160857</v>
      </c>
      <c r="P339">
        <v>0.15</v>
      </c>
      <c r="Q339">
        <v>0.42824879999999999</v>
      </c>
      <c r="R339">
        <v>3.3226199999999997E-2</v>
      </c>
      <c r="S339">
        <v>0.15</v>
      </c>
      <c r="T339">
        <v>0.26040000000000002</v>
      </c>
      <c r="U339">
        <v>0</v>
      </c>
      <c r="V339">
        <f>VLOOKUP(J339,天気!$E$2:$J$721,4,FALSE)</f>
        <v>10.8</v>
      </c>
      <c r="W339">
        <v>0</v>
      </c>
      <c r="X339">
        <v>309</v>
      </c>
      <c r="Y339">
        <v>263.57886245091584</v>
      </c>
      <c r="Z339">
        <v>2.6369999999999987</v>
      </c>
      <c r="AA339">
        <v>2.6369999999999987</v>
      </c>
      <c r="AB339">
        <v>2.6369999999999987</v>
      </c>
      <c r="AC339">
        <v>35.446867390000001</v>
      </c>
      <c r="AD339">
        <v>139.64304870000001</v>
      </c>
      <c r="AE339">
        <v>11.255000000000001</v>
      </c>
      <c r="AF339">
        <v>13.891999999999999</v>
      </c>
      <c r="AG339">
        <v>13.891999999999999</v>
      </c>
      <c r="AH339">
        <v>11.255000000000001</v>
      </c>
      <c r="AI339">
        <v>104</v>
      </c>
      <c r="AJ339" t="s">
        <v>110</v>
      </c>
      <c r="AK339">
        <v>1003002</v>
      </c>
      <c r="AL339" t="s">
        <v>116</v>
      </c>
      <c r="AM339">
        <v>100300201</v>
      </c>
      <c r="AN339" t="s">
        <v>209</v>
      </c>
      <c r="AO339">
        <v>35.444555319999999</v>
      </c>
      <c r="AP339">
        <v>139.642405</v>
      </c>
      <c r="AQ339">
        <v>104</v>
      </c>
      <c r="AR339" t="s">
        <v>110</v>
      </c>
      <c r="AS339">
        <v>1003002</v>
      </c>
      <c r="AT339" t="s">
        <v>116</v>
      </c>
      <c r="AU339">
        <v>100300201</v>
      </c>
      <c r="AV339" t="s">
        <v>209</v>
      </c>
      <c r="AW339">
        <v>29</v>
      </c>
      <c r="AX339">
        <v>1</v>
      </c>
      <c r="AY339" t="s">
        <v>74</v>
      </c>
      <c r="AZ339" t="s">
        <v>161</v>
      </c>
      <c r="BA339">
        <v>420</v>
      </c>
      <c r="BB339" t="s">
        <v>177</v>
      </c>
      <c r="BC339">
        <v>3.7</v>
      </c>
      <c r="BD339">
        <v>1</v>
      </c>
      <c r="BE339">
        <v>310</v>
      </c>
      <c r="BF339">
        <v>1.5</v>
      </c>
      <c r="BG339">
        <v>1</v>
      </c>
      <c r="BH339">
        <v>1</v>
      </c>
      <c r="BI339">
        <v>180</v>
      </c>
      <c r="BJ339" t="s">
        <v>127</v>
      </c>
      <c r="BK339" t="s">
        <v>264</v>
      </c>
      <c r="BL339">
        <v>0</v>
      </c>
      <c r="BM339">
        <v>751</v>
      </c>
      <c r="BN339">
        <v>9</v>
      </c>
      <c r="BO339">
        <v>342</v>
      </c>
      <c r="BP339">
        <v>4.0999999999999996</v>
      </c>
      <c r="BQ339">
        <v>14.1</v>
      </c>
      <c r="BR339">
        <v>1</v>
      </c>
      <c r="BS339">
        <v>308</v>
      </c>
      <c r="BT339">
        <v>1.5</v>
      </c>
      <c r="BU339">
        <v>1</v>
      </c>
      <c r="BV339">
        <v>308</v>
      </c>
      <c r="BW339">
        <v>3.7</v>
      </c>
      <c r="BX339">
        <v>0</v>
      </c>
      <c r="BY339">
        <v>0</v>
      </c>
      <c r="BZ339">
        <v>0</v>
      </c>
      <c r="CA339">
        <v>0</v>
      </c>
      <c r="CB339">
        <v>0</v>
      </c>
      <c r="CC339">
        <v>0</v>
      </c>
      <c r="CD339">
        <v>0</v>
      </c>
      <c r="CE339">
        <v>0</v>
      </c>
      <c r="CF339">
        <v>0</v>
      </c>
      <c r="CG339">
        <v>0</v>
      </c>
      <c r="CH339">
        <v>0</v>
      </c>
      <c r="CI339">
        <v>0</v>
      </c>
      <c r="CJ339">
        <v>0</v>
      </c>
      <c r="CK339">
        <v>0</v>
      </c>
    </row>
    <row r="340" spans="1:89" x14ac:dyDescent="0.15">
      <c r="A340">
        <v>257421</v>
      </c>
      <c r="B340" t="s">
        <v>242</v>
      </c>
      <c r="C340">
        <v>200</v>
      </c>
      <c r="D340" t="s">
        <v>206</v>
      </c>
      <c r="E340" s="10">
        <v>40137.972199074073</v>
      </c>
      <c r="F340" s="10">
        <v>40137</v>
      </c>
      <c r="G340" s="12">
        <v>0.97219907407270512</v>
      </c>
      <c r="H340" s="12">
        <v>1</v>
      </c>
      <c r="I340" s="12">
        <v>1</v>
      </c>
      <c r="J340" s="10">
        <v>40138</v>
      </c>
      <c r="K340" s="10">
        <v>40137.993287037039</v>
      </c>
      <c r="L340">
        <v>1.205684007707129E-2</v>
      </c>
      <c r="M340">
        <v>1.24</v>
      </c>
      <c r="N340">
        <v>2.1400649999999999</v>
      </c>
      <c r="O340">
        <v>0.76341499999999995</v>
      </c>
      <c r="P340">
        <v>3.036666667</v>
      </c>
      <c r="Q340">
        <v>2.0324360000000001</v>
      </c>
      <c r="R340">
        <v>0.157689</v>
      </c>
      <c r="S340">
        <v>0.6</v>
      </c>
      <c r="T340">
        <v>1.0642799999999999</v>
      </c>
      <c r="U340">
        <v>0</v>
      </c>
      <c r="V340">
        <f>VLOOKUP(J340,天気!$E$2:$J$721,4,FALSE)</f>
        <v>10.8</v>
      </c>
      <c r="W340">
        <v>0</v>
      </c>
      <c r="X340">
        <v>1822</v>
      </c>
      <c r="Y340">
        <v>920.7583002664295</v>
      </c>
      <c r="Z340">
        <v>-12.514999999999999</v>
      </c>
      <c r="AA340">
        <v>-12.514999999999999</v>
      </c>
      <c r="AB340">
        <v>12.514999999999999</v>
      </c>
      <c r="AC340">
        <v>35.465058089999999</v>
      </c>
      <c r="AD340">
        <v>139.62300719999999</v>
      </c>
      <c r="AE340">
        <v>17.637799999999999</v>
      </c>
      <c r="AF340">
        <v>5.1227999999999998</v>
      </c>
      <c r="AG340">
        <v>17.637799999999999</v>
      </c>
      <c r="AH340">
        <v>5.1227999999999998</v>
      </c>
      <c r="AI340">
        <v>103</v>
      </c>
      <c r="AJ340" t="s">
        <v>71</v>
      </c>
      <c r="AK340">
        <v>1002001</v>
      </c>
      <c r="AL340" t="s">
        <v>213</v>
      </c>
      <c r="AM340">
        <v>100200102</v>
      </c>
      <c r="AN340" t="s">
        <v>214</v>
      </c>
      <c r="AO340">
        <v>35.459135799999999</v>
      </c>
      <c r="AP340">
        <v>139.61589939999999</v>
      </c>
      <c r="AQ340">
        <v>103</v>
      </c>
      <c r="AR340" t="s">
        <v>71</v>
      </c>
      <c r="AS340">
        <v>1002005</v>
      </c>
      <c r="AT340" t="s">
        <v>260</v>
      </c>
      <c r="AU340">
        <v>100200504</v>
      </c>
      <c r="AV340" t="s">
        <v>261</v>
      </c>
      <c r="AW340">
        <v>0</v>
      </c>
      <c r="AX340">
        <v>1</v>
      </c>
      <c r="AY340" t="s">
        <v>74</v>
      </c>
      <c r="AZ340" t="s">
        <v>75</v>
      </c>
      <c r="BA340">
        <v>410</v>
      </c>
      <c r="BB340" t="s">
        <v>162</v>
      </c>
      <c r="BC340">
        <v>5.2</v>
      </c>
      <c r="BD340">
        <v>1</v>
      </c>
      <c r="BE340">
        <v>1267</v>
      </c>
      <c r="BF340">
        <v>6</v>
      </c>
      <c r="BG340">
        <v>1</v>
      </c>
      <c r="BH340">
        <v>1</v>
      </c>
      <c r="BI340">
        <v>140</v>
      </c>
      <c r="BJ340" t="s">
        <v>155</v>
      </c>
      <c r="BK340" t="s">
        <v>191</v>
      </c>
      <c r="BL340">
        <v>0</v>
      </c>
      <c r="BM340">
        <v>313</v>
      </c>
      <c r="BN340">
        <v>3.8</v>
      </c>
      <c r="BO340">
        <v>83</v>
      </c>
      <c r="BP340">
        <v>1</v>
      </c>
      <c r="BQ340">
        <v>5.8</v>
      </c>
      <c r="BR340">
        <v>1</v>
      </c>
      <c r="BS340">
        <v>1038</v>
      </c>
      <c r="BT340">
        <v>5.2</v>
      </c>
      <c r="BU340">
        <v>1</v>
      </c>
      <c r="BV340">
        <v>1038</v>
      </c>
      <c r="BW340">
        <v>12.4</v>
      </c>
      <c r="BX340">
        <v>0</v>
      </c>
      <c r="BY340">
        <v>0</v>
      </c>
      <c r="BZ340">
        <v>0</v>
      </c>
      <c r="CA340">
        <v>0</v>
      </c>
      <c r="CB340">
        <v>0</v>
      </c>
      <c r="CC340">
        <v>0</v>
      </c>
      <c r="CD340">
        <v>0</v>
      </c>
      <c r="CE340">
        <v>0</v>
      </c>
      <c r="CF340">
        <v>0</v>
      </c>
      <c r="CG340" t="s">
        <v>1154</v>
      </c>
      <c r="CH340" t="s">
        <v>971</v>
      </c>
      <c r="CI340" t="s">
        <v>1120</v>
      </c>
      <c r="CJ340" t="s">
        <v>969</v>
      </c>
      <c r="CK340" t="s">
        <v>972</v>
      </c>
    </row>
    <row r="341" spans="1:89" x14ac:dyDescent="0.15">
      <c r="A341">
        <v>257429</v>
      </c>
      <c r="B341" t="s">
        <v>193</v>
      </c>
      <c r="C341">
        <v>999</v>
      </c>
      <c r="D341" t="s">
        <v>70</v>
      </c>
      <c r="E341" s="10">
        <v>40138.317766203705</v>
      </c>
      <c r="F341" s="10">
        <v>40138</v>
      </c>
      <c r="G341" s="12">
        <v>0.317766203705105</v>
      </c>
      <c r="H341" s="12">
        <v>0.33333333333333398</v>
      </c>
      <c r="I341" s="12">
        <v>0.33333333333333398</v>
      </c>
      <c r="J341" s="10">
        <v>40138.333333333336</v>
      </c>
      <c r="K341" s="10">
        <v>40138.319930555554</v>
      </c>
      <c r="L341">
        <v>3.0986617100371747E-2</v>
      </c>
      <c r="M341">
        <v>0.97</v>
      </c>
      <c r="N341">
        <v>4.2760601999999999</v>
      </c>
      <c r="O341">
        <v>1.5253782</v>
      </c>
      <c r="P341">
        <v>0.4</v>
      </c>
      <c r="Q341">
        <v>4.0610068799999999</v>
      </c>
      <c r="R341">
        <v>0.31507812000000002</v>
      </c>
      <c r="S341">
        <v>0.31166666700000001</v>
      </c>
      <c r="T341">
        <v>3.4297200000000001</v>
      </c>
      <c r="U341">
        <v>0</v>
      </c>
      <c r="V341">
        <f>VLOOKUP(J341,天気!$E$2:$J$721,4,FALSE)</f>
        <v>9.9</v>
      </c>
      <c r="W341">
        <v>1</v>
      </c>
      <c r="X341">
        <v>187</v>
      </c>
      <c r="Y341">
        <v>610.29215176260618</v>
      </c>
      <c r="Z341">
        <v>-25.0062</v>
      </c>
      <c r="AA341">
        <v>-25.0062</v>
      </c>
      <c r="AB341">
        <v>25.0062</v>
      </c>
      <c r="AC341">
        <v>35.435468</v>
      </c>
      <c r="AD341">
        <v>139.6486653</v>
      </c>
      <c r="AE341">
        <v>30.416</v>
      </c>
      <c r="AF341">
        <v>5.4097999999999997</v>
      </c>
      <c r="AG341">
        <v>30.416</v>
      </c>
      <c r="AH341">
        <v>5.4097999999999997</v>
      </c>
      <c r="AI341">
        <v>104</v>
      </c>
      <c r="AJ341" t="s">
        <v>110</v>
      </c>
      <c r="AK341">
        <v>1003017</v>
      </c>
      <c r="AL341" t="s">
        <v>163</v>
      </c>
      <c r="AM341">
        <v>100301703</v>
      </c>
      <c r="AN341" t="s">
        <v>194</v>
      </c>
      <c r="AO341">
        <v>35.43822531</v>
      </c>
      <c r="AP341">
        <v>139.64283950000001</v>
      </c>
      <c r="AQ341">
        <v>104</v>
      </c>
      <c r="AR341" t="s">
        <v>110</v>
      </c>
      <c r="AS341">
        <v>1003017</v>
      </c>
      <c r="AT341" t="s">
        <v>163</v>
      </c>
      <c r="AU341">
        <v>100301702</v>
      </c>
      <c r="AV341" t="s">
        <v>195</v>
      </c>
      <c r="AW341">
        <v>47</v>
      </c>
      <c r="AX341">
        <v>1</v>
      </c>
      <c r="AY341" t="s">
        <v>74</v>
      </c>
      <c r="AZ341" t="s">
        <v>161</v>
      </c>
      <c r="BA341">
        <v>100</v>
      </c>
      <c r="BB341" t="s">
        <v>76</v>
      </c>
      <c r="BC341">
        <v>12.7</v>
      </c>
      <c r="BD341">
        <v>1</v>
      </c>
      <c r="BE341">
        <v>4083</v>
      </c>
      <c r="BF341">
        <v>12.7</v>
      </c>
      <c r="BG341">
        <v>0</v>
      </c>
      <c r="BH341">
        <v>0</v>
      </c>
      <c r="BI341">
        <v>0</v>
      </c>
      <c r="BJ341">
        <v>0</v>
      </c>
      <c r="BK341">
        <v>0</v>
      </c>
      <c r="BL341">
        <v>0</v>
      </c>
      <c r="BM341">
        <v>0</v>
      </c>
      <c r="BN341">
        <v>0</v>
      </c>
      <c r="BO341">
        <v>0</v>
      </c>
      <c r="BP341">
        <v>0</v>
      </c>
      <c r="BQ341">
        <v>0</v>
      </c>
      <c r="BR341">
        <v>1</v>
      </c>
      <c r="BS341">
        <v>807</v>
      </c>
      <c r="BT341">
        <v>4</v>
      </c>
      <c r="BU341">
        <v>1</v>
      </c>
      <c r="BV341">
        <v>807</v>
      </c>
      <c r="BW341">
        <v>9.6999999999999993</v>
      </c>
      <c r="BX341">
        <v>1</v>
      </c>
      <c r="BY341">
        <v>0.28999999999999998</v>
      </c>
      <c r="BZ341">
        <v>2</v>
      </c>
      <c r="CA341">
        <v>210</v>
      </c>
      <c r="CB341">
        <v>270</v>
      </c>
      <c r="CC341">
        <v>4.0999999999999996</v>
      </c>
      <c r="CD341">
        <v>101</v>
      </c>
      <c r="CE341">
        <v>1.5</v>
      </c>
      <c r="CF341">
        <v>7.6</v>
      </c>
      <c r="CG341" t="s">
        <v>969</v>
      </c>
      <c r="CH341" t="s">
        <v>969</v>
      </c>
      <c r="CI341" t="s">
        <v>1160</v>
      </c>
      <c r="CJ341" t="s">
        <v>998</v>
      </c>
      <c r="CK341" t="s">
        <v>986</v>
      </c>
    </row>
    <row r="342" spans="1:89" x14ac:dyDescent="0.15">
      <c r="A342">
        <v>257430</v>
      </c>
      <c r="B342" t="s">
        <v>193</v>
      </c>
      <c r="C342">
        <v>200</v>
      </c>
      <c r="D342" t="s">
        <v>206</v>
      </c>
      <c r="E342" s="10">
        <v>40138.320127314815</v>
      </c>
      <c r="F342" s="10">
        <v>40138</v>
      </c>
      <c r="G342" s="12">
        <v>0.32012731481518131</v>
      </c>
      <c r="H342" s="12">
        <v>0.33333333333333398</v>
      </c>
      <c r="I342" s="12">
        <v>0.33333333333333398</v>
      </c>
      <c r="J342" s="10">
        <v>40138.333333333336</v>
      </c>
      <c r="K342" s="10">
        <v>40138.324166666665</v>
      </c>
      <c r="L342">
        <v>3.2930906921241045E-2</v>
      </c>
      <c r="M342">
        <v>1</v>
      </c>
      <c r="N342">
        <v>4.7189331000000001</v>
      </c>
      <c r="O342">
        <v>1.6833621000000001</v>
      </c>
      <c r="P342">
        <v>0.42</v>
      </c>
      <c r="Q342">
        <v>4.4816066399999999</v>
      </c>
      <c r="R342">
        <v>0.34771086000000001</v>
      </c>
      <c r="S342">
        <v>0.58166666700000003</v>
      </c>
      <c r="T342">
        <v>1.0634399999999999</v>
      </c>
      <c r="U342">
        <v>0</v>
      </c>
      <c r="V342">
        <f>VLOOKUP(J342,天気!$E$2:$J$721,4,FALSE)</f>
        <v>9.9</v>
      </c>
      <c r="W342">
        <v>0</v>
      </c>
      <c r="X342">
        <v>349</v>
      </c>
      <c r="Y342">
        <v>581.07100681226552</v>
      </c>
      <c r="Z342">
        <v>27.596099999999996</v>
      </c>
      <c r="AA342">
        <v>27.596099999999996</v>
      </c>
      <c r="AB342">
        <v>27.596099999999996</v>
      </c>
      <c r="AC342">
        <v>35.438198509999999</v>
      </c>
      <c r="AD342">
        <v>139.6427697</v>
      </c>
      <c r="AE342">
        <v>5.6157000000000004</v>
      </c>
      <c r="AF342">
        <v>33.211799999999997</v>
      </c>
      <c r="AG342">
        <v>33.211799999999997</v>
      </c>
      <c r="AH342">
        <v>5.6157000000000004</v>
      </c>
      <c r="AI342">
        <v>104</v>
      </c>
      <c r="AJ342" t="s">
        <v>110</v>
      </c>
      <c r="AK342">
        <v>1003017</v>
      </c>
      <c r="AL342" t="s">
        <v>163</v>
      </c>
      <c r="AM342">
        <v>100301702</v>
      </c>
      <c r="AN342" t="s">
        <v>195</v>
      </c>
      <c r="AO342">
        <v>35.435945449999998</v>
      </c>
      <c r="AP342">
        <v>139.64855789999999</v>
      </c>
      <c r="AQ342">
        <v>104</v>
      </c>
      <c r="AR342" t="s">
        <v>110</v>
      </c>
      <c r="AS342">
        <v>1003017</v>
      </c>
      <c r="AT342" t="s">
        <v>163</v>
      </c>
      <c r="AU342">
        <v>100301703</v>
      </c>
      <c r="AV342" t="s">
        <v>194</v>
      </c>
      <c r="AW342">
        <v>47</v>
      </c>
      <c r="AX342">
        <v>1</v>
      </c>
      <c r="AY342" t="s">
        <v>74</v>
      </c>
      <c r="AZ342" t="s">
        <v>161</v>
      </c>
      <c r="BA342">
        <v>100</v>
      </c>
      <c r="BB342" t="s">
        <v>76</v>
      </c>
      <c r="BC342">
        <v>6.7</v>
      </c>
      <c r="BD342">
        <v>1</v>
      </c>
      <c r="BE342">
        <v>1266</v>
      </c>
      <c r="BF342">
        <v>6.7</v>
      </c>
      <c r="BG342">
        <v>1</v>
      </c>
      <c r="BH342">
        <v>1</v>
      </c>
      <c r="BI342">
        <v>130</v>
      </c>
      <c r="BJ342" t="s">
        <v>116</v>
      </c>
      <c r="BK342" t="s">
        <v>195</v>
      </c>
      <c r="BL342">
        <v>0</v>
      </c>
      <c r="BM342">
        <v>1317</v>
      </c>
      <c r="BN342">
        <v>15.8</v>
      </c>
      <c r="BO342">
        <v>1008</v>
      </c>
      <c r="BP342">
        <v>12.1</v>
      </c>
      <c r="BQ342">
        <v>28.9</v>
      </c>
      <c r="BR342">
        <v>1</v>
      </c>
      <c r="BS342">
        <v>838</v>
      </c>
      <c r="BT342">
        <v>4.2</v>
      </c>
      <c r="BU342">
        <v>1</v>
      </c>
      <c r="BV342">
        <v>838</v>
      </c>
      <c r="BW342">
        <v>10</v>
      </c>
      <c r="BX342">
        <v>1</v>
      </c>
      <c r="BY342">
        <v>0.28999999999999998</v>
      </c>
      <c r="BZ342">
        <v>2</v>
      </c>
      <c r="CA342">
        <v>210</v>
      </c>
      <c r="CB342">
        <v>105</v>
      </c>
      <c r="CC342">
        <v>1.6</v>
      </c>
      <c r="CD342">
        <v>225</v>
      </c>
      <c r="CE342">
        <v>3.4</v>
      </c>
      <c r="CF342">
        <v>7</v>
      </c>
      <c r="CG342" t="s">
        <v>1160</v>
      </c>
      <c r="CH342" t="s">
        <v>998</v>
      </c>
      <c r="CI342" t="s">
        <v>969</v>
      </c>
      <c r="CJ342" t="s">
        <v>969</v>
      </c>
      <c r="CK342" t="s">
        <v>972</v>
      </c>
    </row>
    <row r="343" spans="1:89" x14ac:dyDescent="0.15">
      <c r="A343">
        <v>257448</v>
      </c>
      <c r="B343" t="s">
        <v>183</v>
      </c>
      <c r="C343">
        <v>600</v>
      </c>
      <c r="D343" t="s">
        <v>212</v>
      </c>
      <c r="E343" s="10">
        <v>40138.399456018517</v>
      </c>
      <c r="F343" s="10">
        <v>40138</v>
      </c>
      <c r="G343" s="12">
        <v>0.39945601851650281</v>
      </c>
      <c r="H343" s="12">
        <v>0.41666666666666702</v>
      </c>
      <c r="I343" s="12">
        <v>0.41666666666666702</v>
      </c>
      <c r="J343" s="10">
        <v>40138.416666666664</v>
      </c>
      <c r="K343" s="10">
        <v>40138.412939814814</v>
      </c>
      <c r="L343">
        <v>3.0633813495072062E-3</v>
      </c>
      <c r="M343">
        <v>1.941666667</v>
      </c>
      <c r="N343">
        <v>0.69094259999999996</v>
      </c>
      <c r="O343">
        <v>0.24647659999999999</v>
      </c>
      <c r="P343">
        <v>0.66</v>
      </c>
      <c r="Q343">
        <v>0.65619344000000002</v>
      </c>
      <c r="R343">
        <v>5.0911560000000002E-2</v>
      </c>
      <c r="S343">
        <v>0.65</v>
      </c>
      <c r="T343">
        <v>1.17012</v>
      </c>
      <c r="U343">
        <v>0</v>
      </c>
      <c r="V343">
        <f>VLOOKUP(J343,天気!$E$2:$J$721,4,FALSE)</f>
        <v>12.8</v>
      </c>
      <c r="W343">
        <v>0</v>
      </c>
      <c r="X343">
        <v>1165</v>
      </c>
      <c r="Y343">
        <v>1034.2089260690957</v>
      </c>
      <c r="Z343">
        <v>4.0406000000000049</v>
      </c>
      <c r="AA343">
        <v>4.0406000000000049</v>
      </c>
      <c r="AB343">
        <v>4.0406000000000049</v>
      </c>
      <c r="AC343">
        <v>35.460959709999997</v>
      </c>
      <c r="AD343">
        <v>139.54190800000001</v>
      </c>
      <c r="AE343">
        <v>55.895499999999998</v>
      </c>
      <c r="AF343">
        <v>59.936100000000003</v>
      </c>
      <c r="AG343">
        <v>59.936100000000003</v>
      </c>
      <c r="AH343">
        <v>55.895499999999998</v>
      </c>
      <c r="AI343">
        <v>112</v>
      </c>
      <c r="AJ343" t="s">
        <v>129</v>
      </c>
      <c r="AK343">
        <v>1005105</v>
      </c>
      <c r="AL343" t="s">
        <v>227</v>
      </c>
      <c r="AM343">
        <v>100510501</v>
      </c>
      <c r="AN343" t="s">
        <v>228</v>
      </c>
      <c r="AO343">
        <v>35.46526738</v>
      </c>
      <c r="AP343">
        <v>139.5317853</v>
      </c>
      <c r="AQ343">
        <v>112</v>
      </c>
      <c r="AR343" t="s">
        <v>129</v>
      </c>
      <c r="AS343">
        <v>1005118</v>
      </c>
      <c r="AT343" t="s">
        <v>229</v>
      </c>
      <c r="AU343">
        <v>100511802</v>
      </c>
      <c r="AV343" t="s">
        <v>347</v>
      </c>
      <c r="AW343">
        <v>37</v>
      </c>
      <c r="AX343">
        <v>1</v>
      </c>
      <c r="AY343" t="s">
        <v>74</v>
      </c>
      <c r="AZ343" t="s">
        <v>133</v>
      </c>
      <c r="BA343">
        <v>420</v>
      </c>
      <c r="BB343" t="s">
        <v>177</v>
      </c>
      <c r="BC343">
        <v>17.5</v>
      </c>
      <c r="BD343">
        <v>1</v>
      </c>
      <c r="BE343">
        <v>1393</v>
      </c>
      <c r="BF343">
        <v>6.5</v>
      </c>
      <c r="BG343">
        <v>0</v>
      </c>
      <c r="BH343">
        <v>0</v>
      </c>
      <c r="BI343">
        <v>0</v>
      </c>
      <c r="BJ343">
        <v>0</v>
      </c>
      <c r="BK343">
        <v>0</v>
      </c>
      <c r="BL343">
        <v>0</v>
      </c>
      <c r="BM343">
        <v>0</v>
      </c>
      <c r="BN343">
        <v>0</v>
      </c>
      <c r="BO343">
        <v>0</v>
      </c>
      <c r="BP343">
        <v>0</v>
      </c>
      <c r="BQ343">
        <v>0</v>
      </c>
      <c r="BR343">
        <v>1</v>
      </c>
      <c r="BS343">
        <v>1319</v>
      </c>
      <c r="BT343">
        <v>6.6</v>
      </c>
      <c r="BU343">
        <v>1</v>
      </c>
      <c r="BV343">
        <v>1319</v>
      </c>
      <c r="BW343">
        <v>17.5</v>
      </c>
      <c r="BX343">
        <v>0</v>
      </c>
      <c r="BY343">
        <v>0</v>
      </c>
      <c r="BZ343">
        <v>0</v>
      </c>
      <c r="CA343">
        <v>0</v>
      </c>
      <c r="CB343">
        <v>0</v>
      </c>
      <c r="CC343">
        <v>0</v>
      </c>
      <c r="CD343">
        <v>0</v>
      </c>
      <c r="CE343">
        <v>0</v>
      </c>
      <c r="CF343">
        <v>0</v>
      </c>
      <c r="CG343" t="s">
        <v>1380</v>
      </c>
      <c r="CH343" t="s">
        <v>969</v>
      </c>
      <c r="CI343" t="s">
        <v>1386</v>
      </c>
      <c r="CJ343" t="s">
        <v>974</v>
      </c>
      <c r="CK343" t="s">
        <v>972</v>
      </c>
    </row>
    <row r="344" spans="1:89" x14ac:dyDescent="0.15">
      <c r="A344">
        <v>257450</v>
      </c>
      <c r="B344" t="s">
        <v>156</v>
      </c>
      <c r="C344">
        <v>999</v>
      </c>
      <c r="D344" t="s">
        <v>70</v>
      </c>
      <c r="E344" s="10">
        <v>40138.406956018516</v>
      </c>
      <c r="F344" s="10">
        <v>40138</v>
      </c>
      <c r="G344" s="12">
        <v>0.40695601851621177</v>
      </c>
      <c r="H344" s="12">
        <v>0.41666666666666702</v>
      </c>
      <c r="I344" s="12">
        <v>0.41666666666666702</v>
      </c>
      <c r="J344" s="10">
        <v>40138.416666666664</v>
      </c>
      <c r="K344" s="10">
        <v>40138.417199074072</v>
      </c>
      <c r="L344">
        <v>2.1682949308755764E-2</v>
      </c>
      <c r="M344">
        <v>1.3</v>
      </c>
      <c r="N344">
        <v>4.0229460000000001</v>
      </c>
      <c r="O344">
        <v>1.4350860000000001</v>
      </c>
      <c r="P344">
        <v>1.4750000000000001</v>
      </c>
      <c r="Q344">
        <v>3.8206224</v>
      </c>
      <c r="R344">
        <v>0.29642760000000001</v>
      </c>
      <c r="S344">
        <v>0.82</v>
      </c>
      <c r="T344">
        <v>1.0407599999999999</v>
      </c>
      <c r="U344">
        <v>0</v>
      </c>
      <c r="V344">
        <f>VLOOKUP(J344,天気!$E$2:$J$721,4,FALSE)</f>
        <v>12.8</v>
      </c>
      <c r="W344">
        <v>0</v>
      </c>
      <c r="X344">
        <v>885</v>
      </c>
      <c r="Y344">
        <v>825.02871141052651</v>
      </c>
      <c r="Z344">
        <v>-23.526000000000003</v>
      </c>
      <c r="AA344">
        <v>-23.526000000000003</v>
      </c>
      <c r="AB344">
        <v>23.526000000000003</v>
      </c>
      <c r="AC344">
        <v>35.425704809999999</v>
      </c>
      <c r="AD344">
        <v>139.6519375</v>
      </c>
      <c r="AE344">
        <v>36.895000000000003</v>
      </c>
      <c r="AF344">
        <v>13.369</v>
      </c>
      <c r="AG344">
        <v>36.895000000000003</v>
      </c>
      <c r="AH344">
        <v>13.369</v>
      </c>
      <c r="AI344">
        <v>104</v>
      </c>
      <c r="AJ344" t="s">
        <v>110</v>
      </c>
      <c r="AK344">
        <v>1003012</v>
      </c>
      <c r="AL344" t="s">
        <v>157</v>
      </c>
      <c r="AM344">
        <v>100301201</v>
      </c>
      <c r="AN344" t="s">
        <v>158</v>
      </c>
      <c r="AO344">
        <v>35.432796500000002</v>
      </c>
      <c r="AP344">
        <v>139.64925529999999</v>
      </c>
      <c r="AQ344">
        <v>104</v>
      </c>
      <c r="AR344" t="s">
        <v>110</v>
      </c>
      <c r="AS344">
        <v>1003016</v>
      </c>
      <c r="AT344" t="s">
        <v>314</v>
      </c>
      <c r="AU344">
        <v>100301602</v>
      </c>
      <c r="AV344" t="s">
        <v>315</v>
      </c>
      <c r="AW344">
        <v>0</v>
      </c>
      <c r="AX344">
        <v>2</v>
      </c>
      <c r="AY344" t="s">
        <v>100</v>
      </c>
      <c r="AZ344" t="s">
        <v>161</v>
      </c>
      <c r="BA344">
        <v>410</v>
      </c>
      <c r="BB344" t="s">
        <v>162</v>
      </c>
      <c r="BC344">
        <v>5.4</v>
      </c>
      <c r="BD344">
        <v>1</v>
      </c>
      <c r="BE344">
        <v>1239</v>
      </c>
      <c r="BF344">
        <v>8.1999999999999993</v>
      </c>
      <c r="BG344">
        <v>1</v>
      </c>
      <c r="BH344">
        <v>2</v>
      </c>
      <c r="BI344">
        <v>130</v>
      </c>
      <c r="BJ344" t="s">
        <v>163</v>
      </c>
      <c r="BK344" t="s">
        <v>195</v>
      </c>
      <c r="BL344">
        <v>0</v>
      </c>
      <c r="BM344">
        <v>745</v>
      </c>
      <c r="BN344">
        <v>8.6999999999999993</v>
      </c>
      <c r="BO344">
        <v>1155</v>
      </c>
      <c r="BP344">
        <v>14.2</v>
      </c>
      <c r="BQ344">
        <v>24.9</v>
      </c>
      <c r="BR344">
        <v>1</v>
      </c>
      <c r="BS344">
        <v>1085</v>
      </c>
      <c r="BT344">
        <v>5.4</v>
      </c>
      <c r="BU344">
        <v>1</v>
      </c>
      <c r="BV344">
        <v>1085</v>
      </c>
      <c r="BW344">
        <v>13</v>
      </c>
      <c r="BX344">
        <v>1</v>
      </c>
      <c r="BY344">
        <v>0.22</v>
      </c>
      <c r="BZ344">
        <v>1</v>
      </c>
      <c r="CA344">
        <v>210</v>
      </c>
      <c r="CB344">
        <v>406</v>
      </c>
      <c r="CC344">
        <v>6.1</v>
      </c>
      <c r="CD344">
        <v>210</v>
      </c>
      <c r="CE344">
        <v>3.2</v>
      </c>
      <c r="CF344">
        <v>10.3</v>
      </c>
      <c r="CG344" t="s">
        <v>969</v>
      </c>
      <c r="CH344" t="s">
        <v>969</v>
      </c>
      <c r="CI344" t="s">
        <v>1079</v>
      </c>
      <c r="CJ344" t="s">
        <v>70</v>
      </c>
      <c r="CK344" t="s">
        <v>972</v>
      </c>
    </row>
    <row r="345" spans="1:89" x14ac:dyDescent="0.15">
      <c r="A345">
        <v>257451</v>
      </c>
      <c r="B345" t="s">
        <v>186</v>
      </c>
      <c r="C345">
        <v>999</v>
      </c>
      <c r="D345" t="s">
        <v>70</v>
      </c>
      <c r="E345" s="10">
        <v>40138.410937499997</v>
      </c>
      <c r="F345" s="10">
        <v>40138</v>
      </c>
      <c r="G345" s="12">
        <v>0.41093749999708962</v>
      </c>
      <c r="H345" s="12">
        <v>0.41666666666666702</v>
      </c>
      <c r="I345" s="12">
        <v>0.41666666666666702</v>
      </c>
      <c r="J345" s="10">
        <v>40138.416666666664</v>
      </c>
      <c r="K345" s="10">
        <v>40138.417488425926</v>
      </c>
      <c r="L345">
        <v>5.8136231884057966E-3</v>
      </c>
      <c r="M345">
        <v>1.24</v>
      </c>
      <c r="N345">
        <v>1.0289241</v>
      </c>
      <c r="O345">
        <v>0.36704310000000001</v>
      </c>
      <c r="P345">
        <v>0.52</v>
      </c>
      <c r="Q345">
        <v>0.97717704000000005</v>
      </c>
      <c r="R345">
        <v>7.5815460000000001E-2</v>
      </c>
      <c r="S345">
        <v>0.943333333</v>
      </c>
      <c r="T345">
        <v>0.85343999999999998</v>
      </c>
      <c r="U345">
        <v>0</v>
      </c>
      <c r="V345">
        <f>VLOOKUP(J345,天気!$E$2:$J$721,4,FALSE)</f>
        <v>12.8</v>
      </c>
      <c r="W345">
        <v>0</v>
      </c>
      <c r="X345">
        <v>566</v>
      </c>
      <c r="Y345">
        <v>759.67991494581042</v>
      </c>
      <c r="Z345">
        <v>6.0170999999999992</v>
      </c>
      <c r="AA345">
        <v>6.0170999999999992</v>
      </c>
      <c r="AB345">
        <v>6.0170999999999992</v>
      </c>
      <c r="AC345">
        <v>35.459849300000002</v>
      </c>
      <c r="AD345">
        <v>139.6143491</v>
      </c>
      <c r="AE345">
        <v>3.3603999999999998</v>
      </c>
      <c r="AF345">
        <v>9.3774999999999995</v>
      </c>
      <c r="AG345">
        <v>9.3774999999999995</v>
      </c>
      <c r="AH345">
        <v>3.3603999999999998</v>
      </c>
      <c r="AI345">
        <v>103</v>
      </c>
      <c r="AJ345" t="s">
        <v>71</v>
      </c>
      <c r="AK345">
        <v>1002008</v>
      </c>
      <c r="AL345" t="s">
        <v>187</v>
      </c>
      <c r="AM345">
        <v>100200803</v>
      </c>
      <c r="AN345" t="s">
        <v>226</v>
      </c>
      <c r="AO345">
        <v>35.455986930000002</v>
      </c>
      <c r="AP345">
        <v>139.6212692</v>
      </c>
      <c r="AQ345">
        <v>103</v>
      </c>
      <c r="AR345" t="s">
        <v>71</v>
      </c>
      <c r="AS345">
        <v>1002003</v>
      </c>
      <c r="AT345" t="s">
        <v>330</v>
      </c>
      <c r="AU345">
        <v>100200305</v>
      </c>
      <c r="AV345" t="s">
        <v>331</v>
      </c>
      <c r="AW345">
        <v>0</v>
      </c>
      <c r="AX345">
        <v>2</v>
      </c>
      <c r="AY345" t="s">
        <v>100</v>
      </c>
      <c r="AZ345" t="s">
        <v>75</v>
      </c>
      <c r="BA345">
        <v>100</v>
      </c>
      <c r="BB345" t="s">
        <v>76</v>
      </c>
      <c r="BC345">
        <v>4.3</v>
      </c>
      <c r="BD345">
        <v>1</v>
      </c>
      <c r="BE345">
        <v>1016</v>
      </c>
      <c r="BF345">
        <v>4.3</v>
      </c>
      <c r="BG345">
        <v>0</v>
      </c>
      <c r="BH345">
        <v>0</v>
      </c>
      <c r="BI345">
        <v>0</v>
      </c>
      <c r="BJ345">
        <v>0</v>
      </c>
      <c r="BK345">
        <v>0</v>
      </c>
      <c r="BL345">
        <v>0</v>
      </c>
      <c r="BM345">
        <v>0</v>
      </c>
      <c r="BN345">
        <v>0</v>
      </c>
      <c r="BO345">
        <v>0</v>
      </c>
      <c r="BP345">
        <v>0</v>
      </c>
      <c r="BQ345">
        <v>0</v>
      </c>
      <c r="BR345">
        <v>1</v>
      </c>
      <c r="BS345">
        <v>1035</v>
      </c>
      <c r="BT345">
        <v>5.2</v>
      </c>
      <c r="BU345">
        <v>1</v>
      </c>
      <c r="BV345">
        <v>1035</v>
      </c>
      <c r="BW345">
        <v>12.4</v>
      </c>
      <c r="BX345">
        <v>0</v>
      </c>
      <c r="BY345">
        <v>0</v>
      </c>
      <c r="BZ345">
        <v>0</v>
      </c>
      <c r="CA345">
        <v>0</v>
      </c>
      <c r="CB345">
        <v>0</v>
      </c>
      <c r="CC345">
        <v>0</v>
      </c>
      <c r="CD345">
        <v>0</v>
      </c>
      <c r="CE345">
        <v>0</v>
      </c>
      <c r="CF345">
        <v>0</v>
      </c>
      <c r="CG345" t="s">
        <v>1120</v>
      </c>
      <c r="CH345" t="s">
        <v>969</v>
      </c>
      <c r="CI345" t="s">
        <v>1141</v>
      </c>
      <c r="CJ345" t="s">
        <v>1007</v>
      </c>
      <c r="CK345" t="s">
        <v>972</v>
      </c>
    </row>
    <row r="346" spans="1:89" x14ac:dyDescent="0.15">
      <c r="A346">
        <v>257460</v>
      </c>
      <c r="B346" t="s">
        <v>156</v>
      </c>
      <c r="C346">
        <v>999</v>
      </c>
      <c r="D346" t="s">
        <v>70</v>
      </c>
      <c r="E346" s="10">
        <v>40138.454270833332</v>
      </c>
      <c r="F346" s="10">
        <v>40138</v>
      </c>
      <c r="G346" s="12">
        <v>0.45427083333197515</v>
      </c>
      <c r="H346" s="12">
        <v>0.45833333333333398</v>
      </c>
      <c r="I346" s="12">
        <v>0.45833333333333398</v>
      </c>
      <c r="J346" s="10">
        <v>40138.458333333336</v>
      </c>
      <c r="K346" s="10">
        <v>40138.457638888889</v>
      </c>
      <c r="L346">
        <v>1.228352365415987E-2</v>
      </c>
      <c r="M346">
        <v>0.76</v>
      </c>
      <c r="N346">
        <v>1.2875958000000001</v>
      </c>
      <c r="O346">
        <v>0.4593178</v>
      </c>
      <c r="P346">
        <v>0.48499999999999999</v>
      </c>
      <c r="Q346">
        <v>1.22283952</v>
      </c>
      <c r="R346">
        <v>9.4875479999999998E-2</v>
      </c>
      <c r="S346">
        <v>0.25</v>
      </c>
      <c r="T346">
        <v>0.53003999999999996</v>
      </c>
      <c r="U346">
        <v>0</v>
      </c>
      <c r="V346">
        <f>VLOOKUP(J346,天気!$E$2:$J$721,4,FALSE)</f>
        <v>13.9</v>
      </c>
      <c r="W346">
        <v>0</v>
      </c>
      <c r="X346">
        <v>291</v>
      </c>
      <c r="Y346">
        <v>591.50415854619496</v>
      </c>
      <c r="Z346">
        <v>-7.5297999999999998</v>
      </c>
      <c r="AA346">
        <v>-7.5297999999999998</v>
      </c>
      <c r="AB346">
        <v>7.5297999999999998</v>
      </c>
      <c r="AC346">
        <v>35.433847950000001</v>
      </c>
      <c r="AD346">
        <v>139.6473081</v>
      </c>
      <c r="AE346">
        <v>15.9894</v>
      </c>
      <c r="AF346">
        <v>8.4596</v>
      </c>
      <c r="AG346">
        <v>15.9894</v>
      </c>
      <c r="AH346">
        <v>8.4596</v>
      </c>
      <c r="AI346">
        <v>104</v>
      </c>
      <c r="AJ346" t="s">
        <v>110</v>
      </c>
      <c r="AK346">
        <v>1003016</v>
      </c>
      <c r="AL346" t="s">
        <v>314</v>
      </c>
      <c r="AM346">
        <v>100301602</v>
      </c>
      <c r="AN346" t="s">
        <v>315</v>
      </c>
      <c r="AO346">
        <v>35.43897638</v>
      </c>
      <c r="AP346">
        <v>139.64556999999999</v>
      </c>
      <c r="AQ346">
        <v>104</v>
      </c>
      <c r="AR346" t="s">
        <v>110</v>
      </c>
      <c r="AS346">
        <v>1003017</v>
      </c>
      <c r="AT346" t="s">
        <v>163</v>
      </c>
      <c r="AU346">
        <v>100301701</v>
      </c>
      <c r="AV346" t="s">
        <v>259</v>
      </c>
      <c r="AW346">
        <v>0</v>
      </c>
      <c r="AX346">
        <v>2</v>
      </c>
      <c r="AY346" t="s">
        <v>100</v>
      </c>
      <c r="AZ346" t="s">
        <v>161</v>
      </c>
      <c r="BA346">
        <v>410</v>
      </c>
      <c r="BB346" t="s">
        <v>162</v>
      </c>
      <c r="BC346">
        <v>3.1</v>
      </c>
      <c r="BD346">
        <v>1</v>
      </c>
      <c r="BE346">
        <v>631</v>
      </c>
      <c r="BF346">
        <v>2.5</v>
      </c>
      <c r="BG346">
        <v>0</v>
      </c>
      <c r="BH346">
        <v>0</v>
      </c>
      <c r="BI346">
        <v>0</v>
      </c>
      <c r="BJ346">
        <v>0</v>
      </c>
      <c r="BK346">
        <v>0</v>
      </c>
      <c r="BL346">
        <v>0</v>
      </c>
      <c r="BM346">
        <v>0</v>
      </c>
      <c r="BN346">
        <v>0</v>
      </c>
      <c r="BO346">
        <v>0</v>
      </c>
      <c r="BP346">
        <v>0</v>
      </c>
      <c r="BQ346">
        <v>0</v>
      </c>
      <c r="BR346">
        <v>1</v>
      </c>
      <c r="BS346">
        <v>613</v>
      </c>
      <c r="BT346">
        <v>3.1</v>
      </c>
      <c r="BU346">
        <v>1</v>
      </c>
      <c r="BV346">
        <v>613</v>
      </c>
      <c r="BW346">
        <v>7.6</v>
      </c>
      <c r="BX346">
        <v>1</v>
      </c>
      <c r="BY346">
        <v>0.3</v>
      </c>
      <c r="BZ346">
        <v>2</v>
      </c>
      <c r="CA346">
        <v>210</v>
      </c>
      <c r="CB346">
        <v>198</v>
      </c>
      <c r="CC346">
        <v>3</v>
      </c>
      <c r="CD346">
        <v>213</v>
      </c>
      <c r="CE346">
        <v>3.2</v>
      </c>
      <c r="CF346">
        <v>8.1999999999999993</v>
      </c>
      <c r="CG346" t="s">
        <v>1079</v>
      </c>
      <c r="CH346" t="s">
        <v>70</v>
      </c>
      <c r="CI346" t="s">
        <v>1078</v>
      </c>
      <c r="CJ346" t="s">
        <v>971</v>
      </c>
      <c r="CK346" t="s">
        <v>972</v>
      </c>
    </row>
    <row r="347" spans="1:89" x14ac:dyDescent="0.15">
      <c r="A347">
        <v>257465</v>
      </c>
      <c r="B347" t="s">
        <v>69</v>
      </c>
      <c r="C347">
        <v>200</v>
      </c>
      <c r="D347" t="s">
        <v>206</v>
      </c>
      <c r="E347" s="10">
        <v>40138.473923611113</v>
      </c>
      <c r="F347" s="10">
        <v>40138</v>
      </c>
      <c r="G347" s="12">
        <v>0.47392361111269565</v>
      </c>
      <c r="H347" s="12">
        <v>0.5</v>
      </c>
      <c r="I347" s="12">
        <v>0.5</v>
      </c>
      <c r="J347" s="10">
        <v>40138.5</v>
      </c>
      <c r="K347" s="10">
        <v>40138.483599537038</v>
      </c>
      <c r="L347">
        <v>1.4994165694282382E-2</v>
      </c>
      <c r="M347">
        <v>1.03</v>
      </c>
      <c r="N347">
        <v>2.1973500000000001</v>
      </c>
      <c r="O347">
        <v>0.78385000000000005</v>
      </c>
      <c r="P347">
        <v>0.43</v>
      </c>
      <c r="Q347">
        <v>2.08684</v>
      </c>
      <c r="R347">
        <v>0.16191</v>
      </c>
      <c r="S347">
        <v>1.393333333</v>
      </c>
      <c r="T347">
        <v>1.6841999999999999</v>
      </c>
      <c r="U347">
        <v>0</v>
      </c>
      <c r="V347">
        <f>VLOOKUP(J347,天気!$E$2:$J$721,4,FALSE)</f>
        <v>14.9</v>
      </c>
      <c r="W347">
        <v>1</v>
      </c>
      <c r="X347">
        <v>836</v>
      </c>
      <c r="Y347">
        <v>690.89965690705526</v>
      </c>
      <c r="Z347">
        <v>12.850000000000001</v>
      </c>
      <c r="AA347">
        <v>12.850000000000001</v>
      </c>
      <c r="AB347">
        <v>12.850000000000001</v>
      </c>
      <c r="AC347">
        <v>35.457526459999997</v>
      </c>
      <c r="AD347">
        <v>139.62660679999999</v>
      </c>
      <c r="AE347">
        <v>5.1859999999999999</v>
      </c>
      <c r="AF347">
        <v>18.036000000000001</v>
      </c>
      <c r="AG347">
        <v>18.036000000000001</v>
      </c>
      <c r="AH347">
        <v>5.1859999999999999</v>
      </c>
      <c r="AI347">
        <v>103</v>
      </c>
      <c r="AJ347" t="s">
        <v>71</v>
      </c>
      <c r="AK347">
        <v>1002002</v>
      </c>
      <c r="AL347" t="s">
        <v>189</v>
      </c>
      <c r="AM347">
        <v>100200207</v>
      </c>
      <c r="AN347" t="s">
        <v>210</v>
      </c>
      <c r="AO347">
        <v>35.452296150000002</v>
      </c>
      <c r="AP347">
        <v>139.62248690000001</v>
      </c>
      <c r="AQ347">
        <v>103</v>
      </c>
      <c r="AR347" t="s">
        <v>71</v>
      </c>
      <c r="AS347">
        <v>1002003</v>
      </c>
      <c r="AT347" t="s">
        <v>330</v>
      </c>
      <c r="AU347">
        <v>100200303</v>
      </c>
      <c r="AV347" t="s">
        <v>683</v>
      </c>
      <c r="AW347">
        <v>44</v>
      </c>
      <c r="AX347">
        <v>1</v>
      </c>
      <c r="AY347" t="s">
        <v>74</v>
      </c>
      <c r="AZ347" t="s">
        <v>75</v>
      </c>
      <c r="BA347">
        <v>100</v>
      </c>
      <c r="BB347" t="s">
        <v>76</v>
      </c>
      <c r="BC347">
        <v>8.9</v>
      </c>
      <c r="BD347">
        <v>1</v>
      </c>
      <c r="BE347">
        <v>2005</v>
      </c>
      <c r="BF347">
        <v>8.9</v>
      </c>
      <c r="BG347">
        <v>1</v>
      </c>
      <c r="BH347">
        <v>15</v>
      </c>
      <c r="BI347">
        <v>330</v>
      </c>
      <c r="BJ347" t="s">
        <v>211</v>
      </c>
      <c r="BK347" t="s">
        <v>77</v>
      </c>
      <c r="BL347">
        <v>1</v>
      </c>
      <c r="BM347">
        <v>670</v>
      </c>
      <c r="BN347">
        <v>8.1</v>
      </c>
      <c r="BO347">
        <v>734</v>
      </c>
      <c r="BP347">
        <v>8.8000000000000007</v>
      </c>
      <c r="BQ347">
        <v>31.900000000000002</v>
      </c>
      <c r="BR347">
        <v>1</v>
      </c>
      <c r="BS347">
        <v>857</v>
      </c>
      <c r="BT347">
        <v>4.3</v>
      </c>
      <c r="BU347">
        <v>1</v>
      </c>
      <c r="BV347">
        <v>857</v>
      </c>
      <c r="BW347">
        <v>10.3</v>
      </c>
      <c r="BX347">
        <v>1</v>
      </c>
      <c r="BY347">
        <v>0.3</v>
      </c>
      <c r="BZ347">
        <v>2</v>
      </c>
      <c r="CA347">
        <v>210</v>
      </c>
      <c r="CB347">
        <v>70</v>
      </c>
      <c r="CC347">
        <v>1.1000000000000001</v>
      </c>
      <c r="CD347">
        <v>290</v>
      </c>
      <c r="CE347">
        <v>4.4000000000000004</v>
      </c>
      <c r="CF347">
        <v>7.5</v>
      </c>
      <c r="CG347" t="s">
        <v>1000</v>
      </c>
      <c r="CH347" t="s">
        <v>974</v>
      </c>
      <c r="CI347" t="s">
        <v>969</v>
      </c>
      <c r="CJ347" t="s">
        <v>969</v>
      </c>
      <c r="CK347" t="s">
        <v>986</v>
      </c>
    </row>
    <row r="348" spans="1:89" hidden="1" x14ac:dyDescent="0.15">
      <c r="A348">
        <v>257466</v>
      </c>
      <c r="B348" t="s">
        <v>156</v>
      </c>
      <c r="C348">
        <v>600</v>
      </c>
      <c r="D348" t="s">
        <v>212</v>
      </c>
      <c r="E348" s="10">
        <v>40138.475497685184</v>
      </c>
      <c r="F348" s="10">
        <v>40138</v>
      </c>
      <c r="G348" s="12">
        <v>0.47549768518365454</v>
      </c>
      <c r="H348" s="12">
        <v>0.5</v>
      </c>
      <c r="I348" s="12">
        <v>0.5</v>
      </c>
      <c r="J348" s="10">
        <v>40138.5</v>
      </c>
      <c r="K348" s="10">
        <v>40138.500752314816</v>
      </c>
      <c r="L348">
        <v>4.4079113924050638E-3</v>
      </c>
      <c r="M348">
        <v>3.6366666670000001</v>
      </c>
      <c r="N348">
        <v>0.47637180000000001</v>
      </c>
      <c r="O348">
        <v>0.1699338</v>
      </c>
      <c r="P348">
        <v>0.32</v>
      </c>
      <c r="Q348">
        <v>0.45241392000000002</v>
      </c>
      <c r="R348">
        <v>3.510108E-2</v>
      </c>
      <c r="S348">
        <v>0.49</v>
      </c>
      <c r="T348">
        <v>0.79967999999999995</v>
      </c>
      <c r="U348">
        <v>0</v>
      </c>
      <c r="V348">
        <f>VLOOKUP(J348,天気!$E$2:$J$721,4,FALSE)</f>
        <v>14.9</v>
      </c>
      <c r="W348">
        <v>0</v>
      </c>
      <c r="X348">
        <v>2182</v>
      </c>
      <c r="Y348">
        <v>489.56339331950988</v>
      </c>
      <c r="Z348">
        <v>2.7858000000000001</v>
      </c>
      <c r="AA348">
        <v>2.7858000000000001</v>
      </c>
      <c r="AB348">
        <v>2.7858000000000001</v>
      </c>
      <c r="AC348">
        <v>35.439335730000003</v>
      </c>
      <c r="AD348">
        <v>139.64528569999999</v>
      </c>
      <c r="AE348">
        <v>8</v>
      </c>
      <c r="AF348">
        <v>10.7858</v>
      </c>
      <c r="AG348">
        <v>10.7858</v>
      </c>
      <c r="AH348">
        <v>8</v>
      </c>
      <c r="AI348">
        <v>104</v>
      </c>
      <c r="AJ348" t="s">
        <v>110</v>
      </c>
      <c r="AK348">
        <v>1003017</v>
      </c>
      <c r="AL348" t="s">
        <v>163</v>
      </c>
      <c r="AM348">
        <v>100301701</v>
      </c>
      <c r="AN348" t="s">
        <v>259</v>
      </c>
      <c r="AO348">
        <v>35.4429084</v>
      </c>
      <c r="AP348">
        <v>139.64844529999999</v>
      </c>
      <c r="AQ348">
        <v>104</v>
      </c>
      <c r="AR348" t="s">
        <v>110</v>
      </c>
      <c r="AS348">
        <v>1003003</v>
      </c>
      <c r="AT348" t="s">
        <v>262</v>
      </c>
      <c r="AU348">
        <v>100300301</v>
      </c>
      <c r="AV348" t="s">
        <v>263</v>
      </c>
      <c r="AW348">
        <v>0</v>
      </c>
      <c r="AX348">
        <v>2</v>
      </c>
      <c r="AY348" t="s">
        <v>100</v>
      </c>
      <c r="AZ348" t="s">
        <v>161</v>
      </c>
      <c r="BA348">
        <v>420</v>
      </c>
      <c r="BB348" t="s">
        <v>177</v>
      </c>
      <c r="BC348">
        <v>7.6</v>
      </c>
      <c r="BD348">
        <v>1</v>
      </c>
      <c r="BE348">
        <v>952</v>
      </c>
      <c r="BF348">
        <v>4.9000000000000004</v>
      </c>
      <c r="BG348">
        <v>1</v>
      </c>
      <c r="BH348">
        <v>18</v>
      </c>
      <c r="BI348">
        <v>210</v>
      </c>
      <c r="BJ348" t="s">
        <v>195</v>
      </c>
      <c r="BK348" t="s">
        <v>264</v>
      </c>
      <c r="BL348">
        <v>0</v>
      </c>
      <c r="BM348">
        <v>255</v>
      </c>
      <c r="BN348">
        <v>3.1</v>
      </c>
      <c r="BO348">
        <v>781</v>
      </c>
      <c r="BP348">
        <v>9.3000000000000007</v>
      </c>
      <c r="BQ348">
        <v>30.400000000000002</v>
      </c>
      <c r="BR348">
        <v>1</v>
      </c>
      <c r="BS348">
        <v>632</v>
      </c>
      <c r="BT348">
        <v>3.2</v>
      </c>
      <c r="BU348">
        <v>1</v>
      </c>
      <c r="BV348">
        <v>632</v>
      </c>
      <c r="BW348">
        <v>7.6</v>
      </c>
      <c r="BX348">
        <v>1</v>
      </c>
      <c r="BY348">
        <v>0.2</v>
      </c>
      <c r="BZ348">
        <v>2</v>
      </c>
      <c r="CA348">
        <v>210</v>
      </c>
      <c r="CB348">
        <v>254</v>
      </c>
      <c r="CC348">
        <v>3.8</v>
      </c>
      <c r="CD348">
        <v>161</v>
      </c>
      <c r="CE348">
        <v>2.4</v>
      </c>
      <c r="CF348">
        <v>8.1999999999999993</v>
      </c>
      <c r="CG348" t="s">
        <v>1078</v>
      </c>
      <c r="CH348" t="s">
        <v>971</v>
      </c>
      <c r="CI348" t="s">
        <v>1059</v>
      </c>
      <c r="CJ348" t="s">
        <v>1002</v>
      </c>
      <c r="CK348" t="s">
        <v>972</v>
      </c>
    </row>
    <row r="349" spans="1:89" x14ac:dyDescent="0.15">
      <c r="A349">
        <v>257468</v>
      </c>
      <c r="B349" t="s">
        <v>186</v>
      </c>
      <c r="C349">
        <v>500</v>
      </c>
      <c r="D349" t="s">
        <v>148</v>
      </c>
      <c r="E349" s="10">
        <v>40138.47928240741</v>
      </c>
      <c r="F349" s="10">
        <v>40138</v>
      </c>
      <c r="G349" s="12">
        <v>0.47928240741021</v>
      </c>
      <c r="H349" s="12">
        <v>0.5</v>
      </c>
      <c r="I349" s="12">
        <v>0.5</v>
      </c>
      <c r="J349" s="10">
        <v>40138.5</v>
      </c>
      <c r="K349" s="10">
        <v>40138.493842592594</v>
      </c>
      <c r="L349">
        <v>1.2838724168912848E-2</v>
      </c>
      <c r="M349">
        <v>1.33</v>
      </c>
      <c r="N349">
        <v>2.4435045</v>
      </c>
      <c r="O349">
        <v>0.87165950000000003</v>
      </c>
      <c r="P349">
        <v>0.56000000000000005</v>
      </c>
      <c r="Q349">
        <v>2.3206148</v>
      </c>
      <c r="R349">
        <v>0.1800477</v>
      </c>
      <c r="S349">
        <v>0.57999999999999996</v>
      </c>
      <c r="T349">
        <v>1.5674399999999999</v>
      </c>
      <c r="U349">
        <v>0</v>
      </c>
      <c r="V349">
        <f>VLOOKUP(J349,天気!$E$2:$J$721,4,FALSE)</f>
        <v>14.9</v>
      </c>
      <c r="W349">
        <v>0</v>
      </c>
      <c r="X349">
        <v>1258</v>
      </c>
      <c r="Y349">
        <v>951.3896543783095</v>
      </c>
      <c r="Z349">
        <v>14.2895</v>
      </c>
      <c r="AA349">
        <v>14.2895</v>
      </c>
      <c r="AB349">
        <v>14.2895</v>
      </c>
      <c r="AC349">
        <v>35.45915729</v>
      </c>
      <c r="AD349">
        <v>139.6156258</v>
      </c>
      <c r="AE349">
        <v>4.7896000000000001</v>
      </c>
      <c r="AF349">
        <v>19.0791</v>
      </c>
      <c r="AG349">
        <v>19.0791</v>
      </c>
      <c r="AH349">
        <v>4.7896000000000001</v>
      </c>
      <c r="AI349">
        <v>103</v>
      </c>
      <c r="AJ349" t="s">
        <v>71</v>
      </c>
      <c r="AK349">
        <v>1002008</v>
      </c>
      <c r="AL349" t="s">
        <v>187</v>
      </c>
      <c r="AM349">
        <v>100200801</v>
      </c>
      <c r="AN349" t="s">
        <v>188</v>
      </c>
      <c r="AO349">
        <v>35.466839149999998</v>
      </c>
      <c r="AP349">
        <v>139.6202553</v>
      </c>
      <c r="AQ349">
        <v>103</v>
      </c>
      <c r="AR349" t="s">
        <v>71</v>
      </c>
      <c r="AS349">
        <v>1002006</v>
      </c>
      <c r="AT349" t="s">
        <v>151</v>
      </c>
      <c r="AU349">
        <v>100200603</v>
      </c>
      <c r="AV349" t="s">
        <v>358</v>
      </c>
      <c r="AW349">
        <v>0</v>
      </c>
      <c r="AX349">
        <v>2</v>
      </c>
      <c r="AY349" t="s">
        <v>100</v>
      </c>
      <c r="AZ349" t="s">
        <v>75</v>
      </c>
      <c r="BA349">
        <v>200</v>
      </c>
      <c r="BB349" t="s">
        <v>114</v>
      </c>
      <c r="BC349">
        <v>5.9</v>
      </c>
      <c r="BD349">
        <v>1</v>
      </c>
      <c r="BE349">
        <v>1866</v>
      </c>
      <c r="BF349">
        <v>5.8</v>
      </c>
      <c r="BG349">
        <v>1</v>
      </c>
      <c r="BH349">
        <v>2</v>
      </c>
      <c r="BI349">
        <v>140</v>
      </c>
      <c r="BJ349" t="s">
        <v>191</v>
      </c>
      <c r="BK349" t="s">
        <v>155</v>
      </c>
      <c r="BL349">
        <v>0</v>
      </c>
      <c r="BM349">
        <v>89</v>
      </c>
      <c r="BN349">
        <v>1.1000000000000001</v>
      </c>
      <c r="BO349">
        <v>230</v>
      </c>
      <c r="BP349">
        <v>2.8</v>
      </c>
      <c r="BQ349">
        <v>5.9</v>
      </c>
      <c r="BR349">
        <v>1</v>
      </c>
      <c r="BS349">
        <v>1113</v>
      </c>
      <c r="BT349">
        <v>5.6</v>
      </c>
      <c r="BU349">
        <v>1</v>
      </c>
      <c r="BV349">
        <v>1113</v>
      </c>
      <c r="BW349">
        <v>13.3</v>
      </c>
      <c r="BX349">
        <v>1</v>
      </c>
      <c r="BY349">
        <v>2.09</v>
      </c>
      <c r="BZ349">
        <v>8</v>
      </c>
      <c r="CA349">
        <v>210</v>
      </c>
      <c r="CB349">
        <v>219</v>
      </c>
      <c r="CC349">
        <v>3.3</v>
      </c>
      <c r="CD349">
        <v>354</v>
      </c>
      <c r="CE349">
        <v>5.3</v>
      </c>
      <c r="CF349">
        <v>16.600000000000001</v>
      </c>
      <c r="CG349" t="s">
        <v>1120</v>
      </c>
      <c r="CH349" t="s">
        <v>969</v>
      </c>
      <c r="CI349" t="s">
        <v>1142</v>
      </c>
      <c r="CJ349" t="s">
        <v>982</v>
      </c>
      <c r="CK349" t="s">
        <v>972</v>
      </c>
    </row>
    <row r="350" spans="1:89" x14ac:dyDescent="0.15">
      <c r="A350">
        <v>257470</v>
      </c>
      <c r="B350" t="s">
        <v>289</v>
      </c>
      <c r="C350">
        <v>200</v>
      </c>
      <c r="D350" t="s">
        <v>206</v>
      </c>
      <c r="E350" s="10">
        <v>40138.484340277777</v>
      </c>
      <c r="F350" s="10">
        <v>40138</v>
      </c>
      <c r="G350" s="12">
        <v>0.484340277776937</v>
      </c>
      <c r="H350" s="12">
        <v>0.5</v>
      </c>
      <c r="I350" s="12">
        <v>0.5</v>
      </c>
      <c r="J350" s="10">
        <v>40138.5</v>
      </c>
      <c r="K350" s="10">
        <v>40138.501342592594</v>
      </c>
      <c r="L350">
        <v>1.0676941457586618E-2</v>
      </c>
      <c r="M350">
        <v>2.4483333329999999</v>
      </c>
      <c r="N350">
        <v>1.5281586</v>
      </c>
      <c r="O350">
        <v>0.54513259999999997</v>
      </c>
      <c r="P350">
        <v>0.42</v>
      </c>
      <c r="Q350">
        <v>1.45130384</v>
      </c>
      <c r="R350">
        <v>0.11260116000000001</v>
      </c>
      <c r="S350">
        <v>0.42</v>
      </c>
      <c r="T350">
        <v>0.65436000000000005</v>
      </c>
      <c r="U350">
        <v>0</v>
      </c>
      <c r="V350">
        <f>VLOOKUP(J350,天気!$E$2:$J$721,4,FALSE)</f>
        <v>14.9</v>
      </c>
      <c r="W350">
        <v>1</v>
      </c>
      <c r="X350">
        <v>1469</v>
      </c>
      <c r="Y350">
        <v>588.69380244543481</v>
      </c>
      <c r="Z350">
        <v>-8.9366000000000003</v>
      </c>
      <c r="AA350">
        <v>-8.9366000000000003</v>
      </c>
      <c r="AB350">
        <v>8.9366000000000003</v>
      </c>
      <c r="AC350">
        <v>35.330244929999999</v>
      </c>
      <c r="AD350">
        <v>139.4065798</v>
      </c>
      <c r="AE350">
        <v>17.0212</v>
      </c>
      <c r="AF350">
        <v>8.0846</v>
      </c>
      <c r="AG350">
        <v>17.0212</v>
      </c>
      <c r="AH350">
        <v>8.0846</v>
      </c>
      <c r="AI350">
        <v>207</v>
      </c>
      <c r="AJ350" t="s">
        <v>300</v>
      </c>
      <c r="AK350">
        <v>2070503</v>
      </c>
      <c r="AL350" t="s">
        <v>356</v>
      </c>
      <c r="AM350">
        <v>100301701</v>
      </c>
      <c r="AN350" t="s">
        <v>259</v>
      </c>
      <c r="AO350">
        <v>35.325679780000002</v>
      </c>
      <c r="AP350">
        <v>139.40986810000001</v>
      </c>
      <c r="AQ350">
        <v>207</v>
      </c>
      <c r="AR350" t="s">
        <v>300</v>
      </c>
      <c r="AS350">
        <v>2070202</v>
      </c>
      <c r="AT350" t="s">
        <v>301</v>
      </c>
      <c r="AU350">
        <v>207020202</v>
      </c>
      <c r="AV350" t="s">
        <v>302</v>
      </c>
      <c r="AW350">
        <v>46</v>
      </c>
      <c r="AX350">
        <v>1</v>
      </c>
      <c r="AY350" t="s">
        <v>74</v>
      </c>
      <c r="AZ350" t="s">
        <v>295</v>
      </c>
      <c r="BA350">
        <v>420</v>
      </c>
      <c r="BB350" t="s">
        <v>177</v>
      </c>
      <c r="BC350">
        <v>10</v>
      </c>
      <c r="BD350">
        <v>1</v>
      </c>
      <c r="BE350">
        <v>779</v>
      </c>
      <c r="BF350">
        <v>4.2</v>
      </c>
      <c r="BG350">
        <v>0</v>
      </c>
      <c r="BH350">
        <v>0</v>
      </c>
      <c r="BI350">
        <v>0</v>
      </c>
      <c r="BJ350">
        <v>0</v>
      </c>
      <c r="BK350">
        <v>0</v>
      </c>
      <c r="BL350">
        <v>0</v>
      </c>
      <c r="BM350">
        <v>120</v>
      </c>
      <c r="BN350">
        <v>1.4</v>
      </c>
      <c r="BO350">
        <v>815</v>
      </c>
      <c r="BP350">
        <v>9.8000000000000007</v>
      </c>
      <c r="BQ350">
        <v>0</v>
      </c>
      <c r="BR350">
        <v>1</v>
      </c>
      <c r="BS350">
        <v>837</v>
      </c>
      <c r="BT350">
        <v>4.2</v>
      </c>
      <c r="BU350">
        <v>1</v>
      </c>
      <c r="BV350">
        <v>837</v>
      </c>
      <c r="BW350">
        <v>10</v>
      </c>
      <c r="BX350">
        <v>0</v>
      </c>
      <c r="BY350">
        <v>0</v>
      </c>
      <c r="BZ350">
        <v>0</v>
      </c>
      <c r="CA350">
        <v>0</v>
      </c>
      <c r="CB350">
        <v>0</v>
      </c>
      <c r="CC350">
        <v>0</v>
      </c>
      <c r="CD350">
        <v>0</v>
      </c>
      <c r="CE350">
        <v>0</v>
      </c>
      <c r="CF350">
        <v>0</v>
      </c>
      <c r="CG350" t="s">
        <v>1191</v>
      </c>
      <c r="CH350" t="s">
        <v>976</v>
      </c>
      <c r="CI350" t="s">
        <v>969</v>
      </c>
      <c r="CJ350" t="s">
        <v>969</v>
      </c>
      <c r="CK350" t="s">
        <v>986</v>
      </c>
    </row>
    <row r="351" spans="1:89" x14ac:dyDescent="0.15">
      <c r="A351">
        <v>257493</v>
      </c>
      <c r="B351" t="s">
        <v>320</v>
      </c>
      <c r="C351">
        <v>500</v>
      </c>
      <c r="D351" t="s">
        <v>148</v>
      </c>
      <c r="E351" s="10">
        <v>40138.618425925924</v>
      </c>
      <c r="F351" s="10">
        <v>40138</v>
      </c>
      <c r="G351" s="12">
        <v>0.6184259259243845</v>
      </c>
      <c r="H351" s="12">
        <v>0.625</v>
      </c>
      <c r="I351" s="12">
        <v>0.625</v>
      </c>
      <c r="J351" s="10">
        <v>40138.625</v>
      </c>
      <c r="K351" s="10">
        <v>40138.628310185188</v>
      </c>
      <c r="L351">
        <v>3.2082474226804124E-3</v>
      </c>
      <c r="M351">
        <v>1.423333333</v>
      </c>
      <c r="N351">
        <v>0.37250640000000002</v>
      </c>
      <c r="O351">
        <v>0.13288240000000001</v>
      </c>
      <c r="P351">
        <v>0.34</v>
      </c>
      <c r="Q351">
        <v>0.35377216</v>
      </c>
      <c r="R351">
        <v>2.7447840000000001E-2</v>
      </c>
      <c r="S351">
        <v>0.35</v>
      </c>
      <c r="T351">
        <v>0.79464000000000001</v>
      </c>
      <c r="U351">
        <v>0</v>
      </c>
      <c r="V351">
        <f>VLOOKUP(J351,天気!$E$2:$J$721,4,FALSE)</f>
        <v>15.4</v>
      </c>
      <c r="W351">
        <v>2</v>
      </c>
      <c r="X351">
        <v>854</v>
      </c>
      <c r="Y351">
        <v>451.48768355626572</v>
      </c>
      <c r="Z351">
        <v>2.1783999999999999</v>
      </c>
      <c r="AA351">
        <v>2.1783999999999999</v>
      </c>
      <c r="AB351">
        <v>2.1783999999999999</v>
      </c>
      <c r="AC351">
        <v>35.615578339999999</v>
      </c>
      <c r="AD351">
        <v>139.5797378</v>
      </c>
      <c r="AE351">
        <v>19.270199999999999</v>
      </c>
      <c r="AF351">
        <v>21.448599999999999</v>
      </c>
      <c r="AG351">
        <v>21.448599999999999</v>
      </c>
      <c r="AH351">
        <v>19.270199999999999</v>
      </c>
      <c r="AI351">
        <v>135</v>
      </c>
      <c r="AJ351" t="s">
        <v>321</v>
      </c>
      <c r="AK351">
        <v>1300502</v>
      </c>
      <c r="AL351" t="s">
        <v>322</v>
      </c>
      <c r="AM351">
        <v>130050207</v>
      </c>
      <c r="AN351" t="s">
        <v>323</v>
      </c>
      <c r="AO351">
        <v>35.612279239999999</v>
      </c>
      <c r="AP351">
        <v>139.57682500000001</v>
      </c>
      <c r="AQ351">
        <v>135</v>
      </c>
      <c r="AR351" t="s">
        <v>321</v>
      </c>
      <c r="AS351">
        <v>1300502</v>
      </c>
      <c r="AT351" t="s">
        <v>322</v>
      </c>
      <c r="AU351">
        <v>130050206</v>
      </c>
      <c r="AV351" t="s">
        <v>367</v>
      </c>
      <c r="AW351">
        <v>40</v>
      </c>
      <c r="AX351">
        <v>1</v>
      </c>
      <c r="AY351" t="s">
        <v>74</v>
      </c>
      <c r="AZ351" t="s">
        <v>326</v>
      </c>
      <c r="BA351">
        <v>420</v>
      </c>
      <c r="BB351" t="s">
        <v>177</v>
      </c>
      <c r="BC351">
        <v>8.3000000000000007</v>
      </c>
      <c r="BD351">
        <v>1</v>
      </c>
      <c r="BE351">
        <v>946</v>
      </c>
      <c r="BF351">
        <v>3.5</v>
      </c>
      <c r="BG351">
        <v>0</v>
      </c>
      <c r="BH351">
        <v>0</v>
      </c>
      <c r="BI351">
        <v>0</v>
      </c>
      <c r="BJ351">
        <v>0</v>
      </c>
      <c r="BK351">
        <v>0</v>
      </c>
      <c r="BL351">
        <v>0</v>
      </c>
      <c r="BM351">
        <v>0</v>
      </c>
      <c r="BN351">
        <v>0</v>
      </c>
      <c r="BO351">
        <v>0</v>
      </c>
      <c r="BP351">
        <v>0</v>
      </c>
      <c r="BQ351">
        <v>0</v>
      </c>
      <c r="BR351">
        <v>1</v>
      </c>
      <c r="BS351">
        <v>679</v>
      </c>
      <c r="BT351">
        <v>3.4</v>
      </c>
      <c r="BU351">
        <v>1</v>
      </c>
      <c r="BV351">
        <v>679</v>
      </c>
      <c r="BW351">
        <v>8.3000000000000007</v>
      </c>
      <c r="BX351">
        <v>0</v>
      </c>
      <c r="BY351">
        <v>0</v>
      </c>
      <c r="BZ351">
        <v>0</v>
      </c>
      <c r="CA351">
        <v>0</v>
      </c>
      <c r="CB351">
        <v>0</v>
      </c>
      <c r="CC351">
        <v>0</v>
      </c>
      <c r="CD351">
        <v>0</v>
      </c>
      <c r="CE351">
        <v>0</v>
      </c>
      <c r="CF351">
        <v>0</v>
      </c>
      <c r="CG351" t="s">
        <v>1255</v>
      </c>
      <c r="CH351" t="s">
        <v>969</v>
      </c>
      <c r="CI351" t="s">
        <v>1272</v>
      </c>
      <c r="CJ351" t="s">
        <v>974</v>
      </c>
      <c r="CK351" t="s">
        <v>991</v>
      </c>
    </row>
    <row r="352" spans="1:89" x14ac:dyDescent="0.15">
      <c r="A352">
        <v>257494</v>
      </c>
      <c r="B352" t="s">
        <v>320</v>
      </c>
      <c r="C352">
        <v>200</v>
      </c>
      <c r="D352" t="s">
        <v>206</v>
      </c>
      <c r="E352" s="10">
        <v>40138.628506944442</v>
      </c>
      <c r="F352" s="10">
        <v>40138</v>
      </c>
      <c r="G352" s="12">
        <v>0.62850694444205146</v>
      </c>
      <c r="H352" s="12">
        <v>0.66666666666666696</v>
      </c>
      <c r="I352" s="12">
        <v>0.66666666666666696</v>
      </c>
      <c r="J352" s="10">
        <v>40138.666666666664</v>
      </c>
      <c r="K352" s="10">
        <v>40138.651076388887</v>
      </c>
      <c r="L352">
        <v>1.8009950248756223E-3</v>
      </c>
      <c r="M352">
        <v>3.25</v>
      </c>
      <c r="N352">
        <v>0.24760799999999999</v>
      </c>
      <c r="O352">
        <v>8.8328000000000004E-2</v>
      </c>
      <c r="P352">
        <v>0.4</v>
      </c>
      <c r="Q352">
        <v>0.23515520000000001</v>
      </c>
      <c r="R352">
        <v>1.8244799999999999E-2</v>
      </c>
      <c r="S352">
        <v>0.35</v>
      </c>
      <c r="T352">
        <v>0.70476000000000005</v>
      </c>
      <c r="U352">
        <v>0</v>
      </c>
      <c r="V352">
        <f>VLOOKUP(J352,天気!$E$2:$J$721,4,FALSE)</f>
        <v>14.6</v>
      </c>
      <c r="W352">
        <v>2</v>
      </c>
      <c r="X352">
        <v>1950</v>
      </c>
      <c r="Y352">
        <v>534.94478006007921</v>
      </c>
      <c r="Z352">
        <v>-1.4480000000000004</v>
      </c>
      <c r="AA352">
        <v>-1.4480000000000004</v>
      </c>
      <c r="AB352">
        <v>1.4480000000000004</v>
      </c>
      <c r="AC352">
        <v>35.612515209999998</v>
      </c>
      <c r="AD352">
        <v>139.57651920000001</v>
      </c>
      <c r="AE352">
        <v>21.488099999999999</v>
      </c>
      <c r="AF352">
        <v>20.040099999999999</v>
      </c>
      <c r="AG352">
        <v>21.488099999999999</v>
      </c>
      <c r="AH352">
        <v>20.040099999999999</v>
      </c>
      <c r="AI352">
        <v>135</v>
      </c>
      <c r="AJ352" t="s">
        <v>321</v>
      </c>
      <c r="AK352">
        <v>1300502</v>
      </c>
      <c r="AL352" t="s">
        <v>322</v>
      </c>
      <c r="AM352">
        <v>130050206</v>
      </c>
      <c r="AN352" t="s">
        <v>367</v>
      </c>
      <c r="AO352">
        <v>35.616334760000001</v>
      </c>
      <c r="AP352">
        <v>139.58011870000001</v>
      </c>
      <c r="AQ352">
        <v>135</v>
      </c>
      <c r="AR352" t="s">
        <v>321</v>
      </c>
      <c r="AS352">
        <v>1300502</v>
      </c>
      <c r="AT352" t="s">
        <v>322</v>
      </c>
      <c r="AU352">
        <v>130050207</v>
      </c>
      <c r="AV352" t="s">
        <v>323</v>
      </c>
      <c r="AW352">
        <v>40</v>
      </c>
      <c r="AX352">
        <v>1</v>
      </c>
      <c r="AY352" t="s">
        <v>74</v>
      </c>
      <c r="AZ352" t="s">
        <v>326</v>
      </c>
      <c r="BA352">
        <v>420</v>
      </c>
      <c r="BB352" t="s">
        <v>177</v>
      </c>
      <c r="BC352">
        <v>9.6999999999999993</v>
      </c>
      <c r="BD352">
        <v>1</v>
      </c>
      <c r="BE352">
        <v>839</v>
      </c>
      <c r="BF352">
        <v>3.5</v>
      </c>
      <c r="BG352">
        <v>0</v>
      </c>
      <c r="BH352">
        <v>0</v>
      </c>
      <c r="BI352">
        <v>0</v>
      </c>
      <c r="BJ352">
        <v>0</v>
      </c>
      <c r="BK352">
        <v>0</v>
      </c>
      <c r="BL352">
        <v>0</v>
      </c>
      <c r="BM352">
        <v>0</v>
      </c>
      <c r="BN352">
        <v>0</v>
      </c>
      <c r="BO352">
        <v>0</v>
      </c>
      <c r="BP352">
        <v>0</v>
      </c>
      <c r="BQ352">
        <v>0</v>
      </c>
      <c r="BR352">
        <v>1</v>
      </c>
      <c r="BS352">
        <v>804</v>
      </c>
      <c r="BT352">
        <v>4</v>
      </c>
      <c r="BU352">
        <v>1</v>
      </c>
      <c r="BV352">
        <v>804</v>
      </c>
      <c r="BW352">
        <v>9.6999999999999993</v>
      </c>
      <c r="BX352">
        <v>0</v>
      </c>
      <c r="BY352">
        <v>0</v>
      </c>
      <c r="BZ352">
        <v>0</v>
      </c>
      <c r="CA352">
        <v>0</v>
      </c>
      <c r="CB352">
        <v>0</v>
      </c>
      <c r="CC352">
        <v>0</v>
      </c>
      <c r="CD352">
        <v>0</v>
      </c>
      <c r="CE352">
        <v>0</v>
      </c>
      <c r="CF352">
        <v>0</v>
      </c>
      <c r="CG352" t="s">
        <v>1272</v>
      </c>
      <c r="CH352" t="s">
        <v>974</v>
      </c>
      <c r="CI352" t="s">
        <v>1255</v>
      </c>
      <c r="CJ352" t="s">
        <v>969</v>
      </c>
      <c r="CK352" t="s">
        <v>991</v>
      </c>
    </row>
    <row r="353" spans="1:89" hidden="1" x14ac:dyDescent="0.15">
      <c r="A353">
        <v>257497</v>
      </c>
      <c r="B353" t="s">
        <v>186</v>
      </c>
      <c r="C353">
        <v>600</v>
      </c>
      <c r="D353" t="s">
        <v>212</v>
      </c>
      <c r="E353" s="10">
        <v>40138.66300925926</v>
      </c>
      <c r="F353" s="10">
        <v>40138</v>
      </c>
      <c r="G353" s="12">
        <v>0.66300925926043419</v>
      </c>
      <c r="H353" s="12">
        <v>0.66666666666666696</v>
      </c>
      <c r="I353" s="12">
        <v>0.66666666666666696</v>
      </c>
      <c r="J353" s="10">
        <v>40138.666666666664</v>
      </c>
      <c r="K353" s="10">
        <v>40138.713148148148</v>
      </c>
      <c r="L353">
        <v>8.5055359246171969E-3</v>
      </c>
      <c r="M353">
        <v>7.22</v>
      </c>
      <c r="N353">
        <v>1.2348252</v>
      </c>
      <c r="O353">
        <v>0.44049319999999997</v>
      </c>
      <c r="P353">
        <v>0.42</v>
      </c>
      <c r="Q353">
        <v>1.17272288</v>
      </c>
      <c r="R353">
        <v>9.0987120000000005E-2</v>
      </c>
      <c r="S353">
        <v>0.87</v>
      </c>
      <c r="T353">
        <v>1.5498000000000001</v>
      </c>
      <c r="U353">
        <v>0</v>
      </c>
      <c r="V353">
        <f>VLOOKUP(J353,天気!$E$2:$J$721,4,FALSE)</f>
        <v>14.6</v>
      </c>
      <c r="W353">
        <v>0</v>
      </c>
      <c r="X353">
        <v>4332</v>
      </c>
      <c r="Y353">
        <v>646.03699118590248</v>
      </c>
      <c r="Z353">
        <v>-7.2211999999999996</v>
      </c>
      <c r="AA353">
        <v>-7.2211999999999996</v>
      </c>
      <c r="AB353">
        <v>7.2211999999999996</v>
      </c>
      <c r="AC353">
        <v>35.656299590000003</v>
      </c>
      <c r="AD353">
        <v>139.71793589999999</v>
      </c>
      <c r="AE353">
        <v>30.276900000000001</v>
      </c>
      <c r="AF353">
        <v>23.055700000000002</v>
      </c>
      <c r="AG353">
        <v>30.276900000000001</v>
      </c>
      <c r="AH353">
        <v>23.055700000000002</v>
      </c>
      <c r="AO353">
        <v>35.657908939999999</v>
      </c>
      <c r="AP353">
        <v>139.72480780000001</v>
      </c>
      <c r="AW353">
        <v>0</v>
      </c>
      <c r="AX353">
        <v>2</v>
      </c>
      <c r="AY353" t="s">
        <v>100</v>
      </c>
      <c r="AZ353" t="s">
        <v>75</v>
      </c>
      <c r="BA353">
        <v>420</v>
      </c>
      <c r="BB353" t="s">
        <v>177</v>
      </c>
      <c r="BC353">
        <v>10.199999999999999</v>
      </c>
      <c r="BD353">
        <v>1</v>
      </c>
      <c r="BE353">
        <v>1845</v>
      </c>
      <c r="BF353">
        <v>8.6999999999999993</v>
      </c>
      <c r="BG353">
        <v>1</v>
      </c>
      <c r="BH353">
        <v>3</v>
      </c>
      <c r="BI353">
        <v>160</v>
      </c>
      <c r="BJ353" t="s">
        <v>375</v>
      </c>
      <c r="BK353" t="s">
        <v>362</v>
      </c>
      <c r="BL353">
        <v>0</v>
      </c>
      <c r="BM353">
        <v>1507</v>
      </c>
      <c r="BN353">
        <v>18.100000000000001</v>
      </c>
      <c r="BO353">
        <v>1206</v>
      </c>
      <c r="BP353">
        <v>14.4</v>
      </c>
      <c r="BQ353">
        <v>35.5</v>
      </c>
      <c r="BR353">
        <v>1</v>
      </c>
      <c r="BS353">
        <v>849</v>
      </c>
      <c r="BT353">
        <v>4.2</v>
      </c>
      <c r="BU353">
        <v>1</v>
      </c>
      <c r="BV353">
        <v>849</v>
      </c>
      <c r="BW353">
        <v>10.199999999999999</v>
      </c>
      <c r="BX353">
        <v>0</v>
      </c>
      <c r="BY353">
        <v>0</v>
      </c>
      <c r="BZ353">
        <v>0</v>
      </c>
      <c r="CA353">
        <v>0</v>
      </c>
      <c r="CB353">
        <v>0</v>
      </c>
      <c r="CC353">
        <v>0</v>
      </c>
      <c r="CD353">
        <v>0</v>
      </c>
      <c r="CE353">
        <v>0</v>
      </c>
      <c r="CF353">
        <v>0</v>
      </c>
      <c r="CG353" t="s">
        <v>1134</v>
      </c>
      <c r="CH353" t="s">
        <v>70</v>
      </c>
      <c r="CI353" t="s">
        <v>1149</v>
      </c>
      <c r="CJ353" t="s">
        <v>1002</v>
      </c>
      <c r="CK353" t="s">
        <v>972</v>
      </c>
    </row>
    <row r="354" spans="1:89" hidden="1" x14ac:dyDescent="0.15">
      <c r="A354">
        <v>257500</v>
      </c>
      <c r="B354" t="s">
        <v>123</v>
      </c>
      <c r="C354">
        <v>200</v>
      </c>
      <c r="D354" t="s">
        <v>206</v>
      </c>
      <c r="E354" s="10">
        <v>40138.666817129626</v>
      </c>
      <c r="F354" s="10">
        <v>40138</v>
      </c>
      <c r="G354" s="12">
        <v>0.66681712962599704</v>
      </c>
      <c r="H354" s="12">
        <v>0.70833333333333404</v>
      </c>
      <c r="I354" s="12">
        <v>0.70833333333333404</v>
      </c>
      <c r="J354" s="10">
        <v>40138.708333333336</v>
      </c>
      <c r="K354" s="10">
        <v>40138.67260416667</v>
      </c>
      <c r="L354">
        <v>1.07408345752608E-2</v>
      </c>
      <c r="M354">
        <v>0.83333333300000001</v>
      </c>
      <c r="N354">
        <v>1.2324141</v>
      </c>
      <c r="O354">
        <v>0.4396331</v>
      </c>
      <c r="P354">
        <v>0.34</v>
      </c>
      <c r="Q354">
        <v>1.17043304</v>
      </c>
      <c r="R354">
        <v>9.0809459999999995E-2</v>
      </c>
      <c r="S354">
        <v>0.62</v>
      </c>
      <c r="T354">
        <v>0.73919999999999997</v>
      </c>
      <c r="U354">
        <v>0</v>
      </c>
      <c r="V354">
        <f>VLOOKUP(J354,天気!$E$2:$J$721,4,FALSE)</f>
        <v>14.7</v>
      </c>
      <c r="W354">
        <v>0</v>
      </c>
      <c r="X354">
        <v>500</v>
      </c>
      <c r="Y354">
        <v>516.86493180934667</v>
      </c>
      <c r="Z354">
        <v>-7.207099999999997</v>
      </c>
      <c r="AA354">
        <v>-7.207099999999997</v>
      </c>
      <c r="AB354">
        <v>7.207099999999997</v>
      </c>
      <c r="AC354">
        <v>35.628726569999998</v>
      </c>
      <c r="AD354">
        <v>139.68505740000001</v>
      </c>
      <c r="AE354">
        <v>40</v>
      </c>
      <c r="AF354">
        <v>32.792900000000003</v>
      </c>
      <c r="AG354">
        <v>40</v>
      </c>
      <c r="AH354">
        <v>32.792900000000003</v>
      </c>
      <c r="AO354">
        <v>35.631135129999997</v>
      </c>
      <c r="AP354">
        <v>139.68016510000001</v>
      </c>
      <c r="AW354">
        <v>38</v>
      </c>
      <c r="AX354">
        <v>1</v>
      </c>
      <c r="AY354" t="s">
        <v>74</v>
      </c>
      <c r="AZ354" t="s">
        <v>125</v>
      </c>
      <c r="BA354">
        <v>420</v>
      </c>
      <c r="BB354" t="s">
        <v>177</v>
      </c>
      <c r="BC354">
        <v>8</v>
      </c>
      <c r="BD354">
        <v>1</v>
      </c>
      <c r="BE354">
        <v>880</v>
      </c>
      <c r="BF354">
        <v>6.2</v>
      </c>
      <c r="BG354">
        <v>0</v>
      </c>
      <c r="BH354">
        <v>0</v>
      </c>
      <c r="BI354">
        <v>0</v>
      </c>
      <c r="BJ354">
        <v>0</v>
      </c>
      <c r="BK354">
        <v>0</v>
      </c>
      <c r="BL354">
        <v>0</v>
      </c>
      <c r="BM354">
        <v>0</v>
      </c>
      <c r="BN354">
        <v>0</v>
      </c>
      <c r="BO354">
        <v>0</v>
      </c>
      <c r="BP354">
        <v>0</v>
      </c>
      <c r="BQ354">
        <v>0</v>
      </c>
      <c r="BR354">
        <v>1</v>
      </c>
      <c r="BS354">
        <v>671</v>
      </c>
      <c r="BT354">
        <v>3.4</v>
      </c>
      <c r="BU354">
        <v>1</v>
      </c>
      <c r="BV354">
        <v>671</v>
      </c>
      <c r="BW354">
        <v>8</v>
      </c>
      <c r="BX354">
        <v>0</v>
      </c>
      <c r="BY354">
        <v>0</v>
      </c>
      <c r="BZ354">
        <v>0</v>
      </c>
      <c r="CA354">
        <v>0</v>
      </c>
      <c r="CB354">
        <v>0</v>
      </c>
      <c r="CC354">
        <v>0</v>
      </c>
      <c r="CD354">
        <v>0</v>
      </c>
      <c r="CE354">
        <v>0</v>
      </c>
      <c r="CF354">
        <v>0</v>
      </c>
      <c r="CG354" t="s">
        <v>995</v>
      </c>
      <c r="CH354" t="s">
        <v>993</v>
      </c>
      <c r="CI354" t="s">
        <v>969</v>
      </c>
      <c r="CJ354" t="s">
        <v>969</v>
      </c>
      <c r="CK354" t="s">
        <v>972</v>
      </c>
    </row>
    <row r="355" spans="1:89" x14ac:dyDescent="0.15">
      <c r="A355">
        <v>257503</v>
      </c>
      <c r="B355" t="s">
        <v>193</v>
      </c>
      <c r="C355">
        <v>999</v>
      </c>
      <c r="D355" t="s">
        <v>70</v>
      </c>
      <c r="E355" s="10">
        <v>40138.689155092594</v>
      </c>
      <c r="F355" s="10">
        <v>40138</v>
      </c>
      <c r="G355" s="12">
        <v>0.68915509259386454</v>
      </c>
      <c r="H355" s="12">
        <v>0.70833333333333404</v>
      </c>
      <c r="I355" s="12">
        <v>0.70833333333333404</v>
      </c>
      <c r="J355" s="10">
        <v>40138.708333333336</v>
      </c>
      <c r="K355" s="10">
        <v>40138.693715277775</v>
      </c>
      <c r="L355">
        <v>3.8321513353115726E-2</v>
      </c>
      <c r="M355">
        <v>0.65666666699999998</v>
      </c>
      <c r="N355">
        <v>4.4167076999999999</v>
      </c>
      <c r="O355">
        <v>1.5755507</v>
      </c>
      <c r="P355">
        <v>0.34</v>
      </c>
      <c r="Q355">
        <v>4.1945808800000002</v>
      </c>
      <c r="R355">
        <v>0.32544161999999999</v>
      </c>
      <c r="S355">
        <v>1.21</v>
      </c>
      <c r="T355">
        <v>3.3448799999999999</v>
      </c>
      <c r="U355">
        <v>0</v>
      </c>
      <c r="V355">
        <f>VLOOKUP(J355,天気!$E$2:$J$721,4,FALSE)</f>
        <v>14.7</v>
      </c>
      <c r="W355">
        <v>0</v>
      </c>
      <c r="X355">
        <v>394</v>
      </c>
      <c r="Y355">
        <v>514.32529218765262</v>
      </c>
      <c r="Z355">
        <v>-25.828699999999998</v>
      </c>
      <c r="AA355">
        <v>-25.828699999999998</v>
      </c>
      <c r="AB355">
        <v>25.828699999999998</v>
      </c>
      <c r="AC355">
        <v>35.435478699999997</v>
      </c>
      <c r="AD355">
        <v>139.64824680000001</v>
      </c>
      <c r="AE355">
        <v>31.111699999999999</v>
      </c>
      <c r="AF355">
        <v>5.2830000000000004</v>
      </c>
      <c r="AG355">
        <v>31.111699999999999</v>
      </c>
      <c r="AH355">
        <v>5.2830000000000004</v>
      </c>
      <c r="AI355">
        <v>104</v>
      </c>
      <c r="AJ355" t="s">
        <v>110</v>
      </c>
      <c r="AK355">
        <v>1003017</v>
      </c>
      <c r="AL355" t="s">
        <v>163</v>
      </c>
      <c r="AM355">
        <v>100301703</v>
      </c>
      <c r="AN355" t="s">
        <v>194</v>
      </c>
      <c r="AO355">
        <v>35.438144829999999</v>
      </c>
      <c r="AP355">
        <v>139.6436066</v>
      </c>
      <c r="AQ355">
        <v>104</v>
      </c>
      <c r="AR355" t="s">
        <v>110</v>
      </c>
      <c r="AS355">
        <v>1003017</v>
      </c>
      <c r="AT355" t="s">
        <v>163</v>
      </c>
      <c r="AU355">
        <v>100301702</v>
      </c>
      <c r="AV355" t="s">
        <v>195</v>
      </c>
      <c r="AW355">
        <v>47</v>
      </c>
      <c r="AX355">
        <v>1</v>
      </c>
      <c r="AY355" t="s">
        <v>74</v>
      </c>
      <c r="AZ355" t="s">
        <v>161</v>
      </c>
      <c r="BA355">
        <v>420</v>
      </c>
      <c r="BB355" t="s">
        <v>177</v>
      </c>
      <c r="BC355">
        <v>8.1</v>
      </c>
      <c r="BD355">
        <v>1</v>
      </c>
      <c r="BE355">
        <v>3982</v>
      </c>
      <c r="BF355">
        <v>12.1</v>
      </c>
      <c r="BG355">
        <v>0</v>
      </c>
      <c r="BH355">
        <v>0</v>
      </c>
      <c r="BI355">
        <v>0</v>
      </c>
      <c r="BJ355">
        <v>0</v>
      </c>
      <c r="BK355">
        <v>0</v>
      </c>
      <c r="BL355">
        <v>0</v>
      </c>
      <c r="BM355">
        <v>0</v>
      </c>
      <c r="BN355">
        <v>0</v>
      </c>
      <c r="BO355">
        <v>0</v>
      </c>
      <c r="BP355">
        <v>0</v>
      </c>
      <c r="BQ355">
        <v>0</v>
      </c>
      <c r="BR355">
        <v>1</v>
      </c>
      <c r="BS355">
        <v>674</v>
      </c>
      <c r="BT355">
        <v>3.4</v>
      </c>
      <c r="BU355">
        <v>1</v>
      </c>
      <c r="BV355">
        <v>674</v>
      </c>
      <c r="BW355">
        <v>8.1</v>
      </c>
      <c r="BX355">
        <v>1</v>
      </c>
      <c r="BY355">
        <v>0.28999999999999998</v>
      </c>
      <c r="BZ355">
        <v>2</v>
      </c>
      <c r="CA355">
        <v>210</v>
      </c>
      <c r="CB355">
        <v>243</v>
      </c>
      <c r="CC355">
        <v>3.6</v>
      </c>
      <c r="CD355">
        <v>80</v>
      </c>
      <c r="CE355">
        <v>1.2</v>
      </c>
      <c r="CF355">
        <v>6.8</v>
      </c>
      <c r="CG355" t="s">
        <v>969</v>
      </c>
      <c r="CH355" t="s">
        <v>969</v>
      </c>
      <c r="CI355" t="s">
        <v>1160</v>
      </c>
      <c r="CJ355" t="s">
        <v>998</v>
      </c>
      <c r="CK355" t="s">
        <v>972</v>
      </c>
    </row>
    <row r="356" spans="1:89" x14ac:dyDescent="0.15">
      <c r="A356">
        <v>257519</v>
      </c>
      <c r="B356" t="s">
        <v>240</v>
      </c>
      <c r="C356">
        <v>600</v>
      </c>
      <c r="D356" t="s">
        <v>212</v>
      </c>
      <c r="E356" s="10">
        <v>40138.864803240744</v>
      </c>
      <c r="F356" s="10">
        <v>40138</v>
      </c>
      <c r="G356" s="12">
        <v>0.86480324074364034</v>
      </c>
      <c r="H356" s="12">
        <v>0.875</v>
      </c>
      <c r="I356" s="12">
        <v>0.875</v>
      </c>
      <c r="J356" s="10">
        <v>40138.875</v>
      </c>
      <c r="K356" s="10">
        <v>40138.870798611111</v>
      </c>
      <c r="L356">
        <v>5.6197368421052642E-3</v>
      </c>
      <c r="M356">
        <v>0.86333333300000004</v>
      </c>
      <c r="N356">
        <v>0.36517050000000001</v>
      </c>
      <c r="O356">
        <v>0.13026550000000001</v>
      </c>
      <c r="P356">
        <v>0.19</v>
      </c>
      <c r="Q356">
        <v>0.34680519999999998</v>
      </c>
      <c r="R356">
        <v>2.6907299999999999E-2</v>
      </c>
      <c r="S356">
        <v>0.17</v>
      </c>
      <c r="T356">
        <v>0.46788000000000002</v>
      </c>
      <c r="U356">
        <v>0</v>
      </c>
      <c r="V356">
        <f>VLOOKUP(J356,天気!$E$2:$J$721,4,FALSE)</f>
        <v>11.5</v>
      </c>
      <c r="W356">
        <v>1</v>
      </c>
      <c r="X356">
        <v>518</v>
      </c>
      <c r="Y356">
        <v>311.64142408779537</v>
      </c>
      <c r="Z356">
        <v>2.1355000000000004</v>
      </c>
      <c r="AA356">
        <v>2.1355000000000004</v>
      </c>
      <c r="AB356">
        <v>2.1355000000000004</v>
      </c>
      <c r="AC356">
        <v>35.44973736</v>
      </c>
      <c r="AD356">
        <v>139.6362895</v>
      </c>
      <c r="AE356">
        <v>11.7561</v>
      </c>
      <c r="AF356">
        <v>13.8916</v>
      </c>
      <c r="AG356">
        <v>13.8916</v>
      </c>
      <c r="AH356">
        <v>11.7561</v>
      </c>
      <c r="AI356">
        <v>104</v>
      </c>
      <c r="AJ356" t="s">
        <v>110</v>
      </c>
      <c r="AK356">
        <v>1003002</v>
      </c>
      <c r="AL356" t="s">
        <v>116</v>
      </c>
      <c r="AM356">
        <v>100300220</v>
      </c>
      <c r="AN356" t="s">
        <v>686</v>
      </c>
      <c r="AO356">
        <v>35.447248299999998</v>
      </c>
      <c r="AP356">
        <v>139.63470699999999</v>
      </c>
      <c r="AQ356">
        <v>104</v>
      </c>
      <c r="AR356" t="s">
        <v>110</v>
      </c>
      <c r="AS356">
        <v>1003002</v>
      </c>
      <c r="AT356" t="s">
        <v>116</v>
      </c>
      <c r="AU356">
        <v>100300213</v>
      </c>
      <c r="AV356" t="s">
        <v>124</v>
      </c>
      <c r="AW356">
        <v>50</v>
      </c>
      <c r="AX356">
        <v>2</v>
      </c>
      <c r="AY356" t="s">
        <v>100</v>
      </c>
      <c r="AZ356" t="s">
        <v>161</v>
      </c>
      <c r="BA356">
        <v>420</v>
      </c>
      <c r="BB356" t="s">
        <v>177</v>
      </c>
      <c r="BC356">
        <v>4.5999999999999996</v>
      </c>
      <c r="BD356">
        <v>1</v>
      </c>
      <c r="BE356">
        <v>557</v>
      </c>
      <c r="BF356">
        <v>1.7</v>
      </c>
      <c r="BG356">
        <v>0</v>
      </c>
      <c r="BH356">
        <v>0</v>
      </c>
      <c r="BI356">
        <v>0</v>
      </c>
      <c r="BJ356">
        <v>0</v>
      </c>
      <c r="BK356">
        <v>0</v>
      </c>
      <c r="BL356">
        <v>0</v>
      </c>
      <c r="BM356">
        <v>0</v>
      </c>
      <c r="BN356">
        <v>0</v>
      </c>
      <c r="BO356">
        <v>0</v>
      </c>
      <c r="BP356">
        <v>0</v>
      </c>
      <c r="BQ356">
        <v>0</v>
      </c>
      <c r="BR356">
        <v>1</v>
      </c>
      <c r="BS356">
        <v>380</v>
      </c>
      <c r="BT356">
        <v>1.9</v>
      </c>
      <c r="BU356">
        <v>1</v>
      </c>
      <c r="BV356">
        <v>380</v>
      </c>
      <c r="BW356">
        <v>4.5999999999999996</v>
      </c>
      <c r="BX356">
        <v>1</v>
      </c>
      <c r="BY356">
        <v>0.44</v>
      </c>
      <c r="BZ356">
        <v>1</v>
      </c>
      <c r="CA356">
        <v>210</v>
      </c>
      <c r="CB356">
        <v>422</v>
      </c>
      <c r="CC356">
        <v>6.3</v>
      </c>
      <c r="CD356">
        <v>170</v>
      </c>
      <c r="CE356">
        <v>2.6</v>
      </c>
      <c r="CF356">
        <v>9.9</v>
      </c>
      <c r="CG356" t="s">
        <v>1431</v>
      </c>
      <c r="CH356" t="s">
        <v>998</v>
      </c>
      <c r="CI356" t="s">
        <v>1423</v>
      </c>
      <c r="CJ356" t="s">
        <v>1002</v>
      </c>
      <c r="CK356" t="s">
        <v>986</v>
      </c>
    </row>
    <row r="357" spans="1:89" x14ac:dyDescent="0.15">
      <c r="A357">
        <v>257521</v>
      </c>
      <c r="B357" t="s">
        <v>117</v>
      </c>
      <c r="C357">
        <v>999</v>
      </c>
      <c r="D357" t="s">
        <v>70</v>
      </c>
      <c r="E357" s="10">
        <v>40138.901678240742</v>
      </c>
      <c r="F357" s="10">
        <v>40138</v>
      </c>
      <c r="G357" s="12">
        <v>0.90167824074160308</v>
      </c>
      <c r="H357" s="12">
        <v>0.91666666666666696</v>
      </c>
      <c r="I357" s="12">
        <v>0.91666666666666696</v>
      </c>
      <c r="J357" s="10">
        <v>40138.916666666664</v>
      </c>
      <c r="K357" s="10">
        <v>40138.905752314815</v>
      </c>
      <c r="L357">
        <v>4.7266118836915292E-3</v>
      </c>
      <c r="M357">
        <v>1.95</v>
      </c>
      <c r="N357">
        <v>1.2786525</v>
      </c>
      <c r="O357">
        <v>0.45612750000000002</v>
      </c>
      <c r="P357">
        <v>0.79</v>
      </c>
      <c r="Q357">
        <v>1.2143459999999999</v>
      </c>
      <c r="R357">
        <v>9.4216499999999995E-2</v>
      </c>
      <c r="S357">
        <v>0.58666666700000003</v>
      </c>
      <c r="T357">
        <v>1.50108</v>
      </c>
      <c r="U357">
        <v>0</v>
      </c>
      <c r="V357">
        <f>VLOOKUP(J357,天気!$E$2:$J$721,4,FALSE)</f>
        <v>11</v>
      </c>
      <c r="W357">
        <v>0</v>
      </c>
      <c r="X357">
        <v>352</v>
      </c>
      <c r="Y357">
        <v>1132.606377690784</v>
      </c>
      <c r="Z357">
        <v>-7.4774999999999991</v>
      </c>
      <c r="AA357">
        <v>-7.4774999999999991</v>
      </c>
      <c r="AB357">
        <v>7.4774999999999991</v>
      </c>
      <c r="AC357">
        <v>35.488565000000001</v>
      </c>
      <c r="AD357">
        <v>139.6359248</v>
      </c>
      <c r="AE357">
        <v>17.477499999999999</v>
      </c>
      <c r="AF357">
        <v>10</v>
      </c>
      <c r="AG357">
        <v>17.477499999999999</v>
      </c>
      <c r="AH357">
        <v>10</v>
      </c>
      <c r="AI357">
        <v>102</v>
      </c>
      <c r="AJ357" t="s">
        <v>118</v>
      </c>
      <c r="AK357">
        <v>1001014</v>
      </c>
      <c r="AL357" t="s">
        <v>119</v>
      </c>
      <c r="AM357">
        <v>100101403</v>
      </c>
      <c r="AN357" t="s">
        <v>120</v>
      </c>
      <c r="AO357">
        <v>35.478774989999998</v>
      </c>
      <c r="AP357">
        <v>139.63246470000001</v>
      </c>
      <c r="AQ357">
        <v>102</v>
      </c>
      <c r="AR357" t="s">
        <v>118</v>
      </c>
      <c r="AS357">
        <v>1001013</v>
      </c>
      <c r="AT357" t="s">
        <v>384</v>
      </c>
      <c r="AU357">
        <v>100101304</v>
      </c>
      <c r="AV357" t="s">
        <v>385</v>
      </c>
      <c r="AW357">
        <v>54</v>
      </c>
      <c r="AX357">
        <v>1</v>
      </c>
      <c r="AY357" t="s">
        <v>74</v>
      </c>
      <c r="AZ357" t="s">
        <v>121</v>
      </c>
      <c r="BA357">
        <v>100</v>
      </c>
      <c r="BB357" t="s">
        <v>76</v>
      </c>
      <c r="BC357">
        <v>7</v>
      </c>
      <c r="BD357">
        <v>1</v>
      </c>
      <c r="BE357">
        <v>1787</v>
      </c>
      <c r="BF357">
        <v>7</v>
      </c>
      <c r="BG357">
        <v>1</v>
      </c>
      <c r="BH357">
        <v>1</v>
      </c>
      <c r="BI357">
        <v>120</v>
      </c>
      <c r="BJ357" t="s">
        <v>122</v>
      </c>
      <c r="BK357" t="s">
        <v>353</v>
      </c>
      <c r="BL357">
        <v>0</v>
      </c>
      <c r="BM357">
        <v>1159</v>
      </c>
      <c r="BN357">
        <v>13.9</v>
      </c>
      <c r="BO357">
        <v>640</v>
      </c>
      <c r="BP357">
        <v>8.1999999999999993</v>
      </c>
      <c r="BQ357">
        <v>23.1</v>
      </c>
      <c r="BR357">
        <v>1</v>
      </c>
      <c r="BS357">
        <v>1582</v>
      </c>
      <c r="BT357">
        <v>7.9</v>
      </c>
      <c r="BU357">
        <v>1</v>
      </c>
      <c r="BV357">
        <v>1582</v>
      </c>
      <c r="BW357">
        <v>19.5</v>
      </c>
      <c r="BX357">
        <v>1</v>
      </c>
      <c r="BY357">
        <v>0.85</v>
      </c>
      <c r="BZ357">
        <v>4</v>
      </c>
      <c r="CA357">
        <v>210</v>
      </c>
      <c r="CB357">
        <v>281</v>
      </c>
      <c r="CC357">
        <v>4.2</v>
      </c>
      <c r="CD357">
        <v>160</v>
      </c>
      <c r="CE357">
        <v>2.4</v>
      </c>
      <c r="CF357">
        <v>10.6</v>
      </c>
      <c r="CG357">
        <v>0</v>
      </c>
      <c r="CH357">
        <v>0</v>
      </c>
      <c r="CI357">
        <v>0</v>
      </c>
      <c r="CJ357">
        <v>0</v>
      </c>
      <c r="CK357">
        <v>0</v>
      </c>
    </row>
    <row r="358" spans="1:89" x14ac:dyDescent="0.15">
      <c r="A358">
        <v>257533</v>
      </c>
      <c r="B358" t="s">
        <v>193</v>
      </c>
      <c r="C358">
        <v>999</v>
      </c>
      <c r="D358" t="s">
        <v>70</v>
      </c>
      <c r="E358" s="10">
        <v>40139.318414351852</v>
      </c>
      <c r="F358" s="10">
        <v>40139</v>
      </c>
      <c r="G358" s="12">
        <v>0.31841435185197042</v>
      </c>
      <c r="H358" s="12">
        <v>0.33333333333333398</v>
      </c>
      <c r="I358" s="12">
        <v>0.33333333333333398</v>
      </c>
      <c r="J358" s="10">
        <v>40139.333333333336</v>
      </c>
      <c r="K358" s="10">
        <v>40139.324583333335</v>
      </c>
      <c r="L358">
        <v>2.6293794506612414E-2</v>
      </c>
      <c r="M358">
        <v>1.18</v>
      </c>
      <c r="N358">
        <v>4.4198028000000003</v>
      </c>
      <c r="O358">
        <v>1.5766548</v>
      </c>
      <c r="P358">
        <v>0.49</v>
      </c>
      <c r="Q358">
        <v>4.1975203199999997</v>
      </c>
      <c r="R358">
        <v>0.32566968000000002</v>
      </c>
      <c r="S358">
        <v>0.88833333299999995</v>
      </c>
      <c r="T358">
        <v>1.12896</v>
      </c>
      <c r="U358">
        <v>0</v>
      </c>
      <c r="V358">
        <f>VLOOKUP(J358,天気!$E$2:$J$721,4,FALSE)</f>
        <v>8.3000000000000007</v>
      </c>
      <c r="W358">
        <v>1</v>
      </c>
      <c r="X358">
        <v>533</v>
      </c>
      <c r="Y358">
        <v>666.55049403721</v>
      </c>
      <c r="Z358">
        <v>-25.846800000000002</v>
      </c>
      <c r="AA358">
        <v>-25.846800000000002</v>
      </c>
      <c r="AB358">
        <v>25.846800000000002</v>
      </c>
      <c r="AC358">
        <v>35.435516300000003</v>
      </c>
      <c r="AD358">
        <v>139.64844529999999</v>
      </c>
      <c r="AE358">
        <v>30.98</v>
      </c>
      <c r="AF358">
        <v>5.1332000000000004</v>
      </c>
      <c r="AG358">
        <v>30.98</v>
      </c>
      <c r="AH358">
        <v>5.1332000000000004</v>
      </c>
      <c r="AI358">
        <v>104</v>
      </c>
      <c r="AJ358" t="s">
        <v>110</v>
      </c>
      <c r="AK358">
        <v>1003017</v>
      </c>
      <c r="AL358" t="s">
        <v>163</v>
      </c>
      <c r="AM358">
        <v>100301703</v>
      </c>
      <c r="AN358" t="s">
        <v>194</v>
      </c>
      <c r="AO358">
        <v>35.439056809999997</v>
      </c>
      <c r="AP358">
        <v>139.6425069</v>
      </c>
      <c r="AQ358">
        <v>104</v>
      </c>
      <c r="AR358" t="s">
        <v>110</v>
      </c>
      <c r="AS358">
        <v>1003018</v>
      </c>
      <c r="AT358" t="s">
        <v>111</v>
      </c>
      <c r="AU358">
        <v>100301807</v>
      </c>
      <c r="AV358" t="s">
        <v>341</v>
      </c>
      <c r="AW358">
        <v>47</v>
      </c>
      <c r="AX358">
        <v>1</v>
      </c>
      <c r="AY358" t="s">
        <v>74</v>
      </c>
      <c r="AZ358" t="s">
        <v>161</v>
      </c>
      <c r="BA358">
        <v>100</v>
      </c>
      <c r="BB358" t="s">
        <v>76</v>
      </c>
      <c r="BC358">
        <v>8.6</v>
      </c>
      <c r="BD358">
        <v>1</v>
      </c>
      <c r="BE358">
        <v>1344</v>
      </c>
      <c r="BF358">
        <v>8.6</v>
      </c>
      <c r="BG358">
        <v>1</v>
      </c>
      <c r="BH358">
        <v>2</v>
      </c>
      <c r="BI358">
        <v>130</v>
      </c>
      <c r="BJ358" t="s">
        <v>195</v>
      </c>
      <c r="BK358" t="s">
        <v>116</v>
      </c>
      <c r="BL358">
        <v>0</v>
      </c>
      <c r="BM358">
        <v>973</v>
      </c>
      <c r="BN358">
        <v>11.7</v>
      </c>
      <c r="BO358">
        <v>1232</v>
      </c>
      <c r="BP358">
        <v>14.7</v>
      </c>
      <c r="BQ358">
        <v>28.4</v>
      </c>
      <c r="BR358">
        <v>1</v>
      </c>
      <c r="BS358">
        <v>983</v>
      </c>
      <c r="BT358">
        <v>4.9000000000000004</v>
      </c>
      <c r="BU358">
        <v>1</v>
      </c>
      <c r="BV358">
        <v>983</v>
      </c>
      <c r="BW358">
        <v>11.8</v>
      </c>
      <c r="BX358">
        <v>1</v>
      </c>
      <c r="BY358">
        <v>0.28999999999999998</v>
      </c>
      <c r="BZ358">
        <v>2</v>
      </c>
      <c r="CA358">
        <v>210</v>
      </c>
      <c r="CB358">
        <v>252</v>
      </c>
      <c r="CC358">
        <v>3.8</v>
      </c>
      <c r="CD358">
        <v>43</v>
      </c>
      <c r="CE358">
        <v>0.6</v>
      </c>
      <c r="CF358">
        <v>6.3999999999999995</v>
      </c>
      <c r="CG358" t="s">
        <v>969</v>
      </c>
      <c r="CH358" t="s">
        <v>969</v>
      </c>
      <c r="CI358" t="s">
        <v>1160</v>
      </c>
      <c r="CJ358" t="s">
        <v>998</v>
      </c>
      <c r="CK358" t="s">
        <v>986</v>
      </c>
    </row>
    <row r="359" spans="1:89" x14ac:dyDescent="0.15">
      <c r="A359">
        <v>257536</v>
      </c>
      <c r="B359" t="s">
        <v>193</v>
      </c>
      <c r="C359">
        <v>200</v>
      </c>
      <c r="D359" t="s">
        <v>206</v>
      </c>
      <c r="E359" s="10">
        <v>40139.33148148148</v>
      </c>
      <c r="F359" s="10">
        <v>40139</v>
      </c>
      <c r="G359" s="12">
        <v>0.33148148148029577</v>
      </c>
      <c r="H359" s="12">
        <v>0.33333333333333398</v>
      </c>
      <c r="I359" s="12">
        <v>0.33333333333333398</v>
      </c>
      <c r="J359" s="10">
        <v>40139.333333333336</v>
      </c>
      <c r="K359" s="10">
        <v>40139.335231481484</v>
      </c>
      <c r="L359">
        <v>3.4634430379746839E-2</v>
      </c>
      <c r="M359">
        <v>0.94</v>
      </c>
      <c r="N359">
        <v>4.6787652</v>
      </c>
      <c r="O359">
        <v>1.6690332000000001</v>
      </c>
      <c r="P359">
        <v>0.4</v>
      </c>
      <c r="Q359">
        <v>4.4434588799999997</v>
      </c>
      <c r="R359">
        <v>0.34475112000000002</v>
      </c>
      <c r="S359">
        <v>0.54</v>
      </c>
      <c r="T359">
        <v>1.02816</v>
      </c>
      <c r="U359">
        <v>0</v>
      </c>
      <c r="V359">
        <f>VLOOKUP(J359,天気!$E$2:$J$721,4,FALSE)</f>
        <v>8.3000000000000007</v>
      </c>
      <c r="W359">
        <v>0</v>
      </c>
      <c r="X359">
        <v>324</v>
      </c>
      <c r="Y359">
        <v>559.40132108844557</v>
      </c>
      <c r="Z359">
        <v>27.3612</v>
      </c>
      <c r="AA359">
        <v>27.3612</v>
      </c>
      <c r="AB359">
        <v>27.3612</v>
      </c>
      <c r="AC359">
        <v>35.438085819999998</v>
      </c>
      <c r="AD359">
        <v>139.6428985</v>
      </c>
      <c r="AE359">
        <v>5.6123000000000003</v>
      </c>
      <c r="AF359">
        <v>32.973500000000001</v>
      </c>
      <c r="AG359">
        <v>32.973500000000001</v>
      </c>
      <c r="AH359">
        <v>5.6123000000000003</v>
      </c>
      <c r="AI359">
        <v>104</v>
      </c>
      <c r="AJ359" t="s">
        <v>110</v>
      </c>
      <c r="AK359">
        <v>1003017</v>
      </c>
      <c r="AL359" t="s">
        <v>163</v>
      </c>
      <c r="AM359">
        <v>100301702</v>
      </c>
      <c r="AN359" t="s">
        <v>195</v>
      </c>
      <c r="AO359">
        <v>35.435864960000004</v>
      </c>
      <c r="AP359">
        <v>139.64843999999999</v>
      </c>
      <c r="AQ359">
        <v>104</v>
      </c>
      <c r="AR359" t="s">
        <v>110</v>
      </c>
      <c r="AS359">
        <v>1003017</v>
      </c>
      <c r="AT359" t="s">
        <v>163</v>
      </c>
      <c r="AU359">
        <v>100301703</v>
      </c>
      <c r="AV359" t="s">
        <v>194</v>
      </c>
      <c r="AW359">
        <v>47</v>
      </c>
      <c r="AX359">
        <v>1</v>
      </c>
      <c r="AY359" t="s">
        <v>74</v>
      </c>
      <c r="AZ359" t="s">
        <v>161</v>
      </c>
      <c r="BA359">
        <v>100</v>
      </c>
      <c r="BB359" t="s">
        <v>76</v>
      </c>
      <c r="BC359">
        <v>6.2</v>
      </c>
      <c r="BD359">
        <v>1</v>
      </c>
      <c r="BE359">
        <v>1224</v>
      </c>
      <c r="BF359">
        <v>6.2</v>
      </c>
      <c r="BG359">
        <v>0</v>
      </c>
      <c r="BH359">
        <v>0</v>
      </c>
      <c r="BI359">
        <v>0</v>
      </c>
      <c r="BJ359">
        <v>0</v>
      </c>
      <c r="BK359">
        <v>0</v>
      </c>
      <c r="BL359">
        <v>0</v>
      </c>
      <c r="BM359">
        <v>0</v>
      </c>
      <c r="BN359">
        <v>0</v>
      </c>
      <c r="BO359">
        <v>0</v>
      </c>
      <c r="BP359">
        <v>0</v>
      </c>
      <c r="BQ359">
        <v>0</v>
      </c>
      <c r="BR359">
        <v>1</v>
      </c>
      <c r="BS359">
        <v>790</v>
      </c>
      <c r="BT359">
        <v>4</v>
      </c>
      <c r="BU359">
        <v>1</v>
      </c>
      <c r="BV359">
        <v>790</v>
      </c>
      <c r="BW359">
        <v>9.4</v>
      </c>
      <c r="BX359">
        <v>1</v>
      </c>
      <c r="BY359">
        <v>0.28999999999999998</v>
      </c>
      <c r="BZ359">
        <v>2</v>
      </c>
      <c r="CA359">
        <v>210</v>
      </c>
      <c r="CB359">
        <v>116</v>
      </c>
      <c r="CC359">
        <v>1.7</v>
      </c>
      <c r="CD359">
        <v>224</v>
      </c>
      <c r="CE359">
        <v>3.4</v>
      </c>
      <c r="CF359">
        <v>7.1</v>
      </c>
      <c r="CG359" t="s">
        <v>1160</v>
      </c>
      <c r="CH359" t="s">
        <v>998</v>
      </c>
      <c r="CI359" t="s">
        <v>969</v>
      </c>
      <c r="CJ359" t="s">
        <v>969</v>
      </c>
      <c r="CK359" t="s">
        <v>972</v>
      </c>
    </row>
    <row r="360" spans="1:89" x14ac:dyDescent="0.15">
      <c r="A360">
        <v>257546</v>
      </c>
      <c r="B360" t="s">
        <v>242</v>
      </c>
      <c r="C360">
        <v>100</v>
      </c>
      <c r="D360" t="s">
        <v>79</v>
      </c>
      <c r="E360" s="10">
        <v>40139.399837962963</v>
      </c>
      <c r="F360" s="10">
        <v>40139</v>
      </c>
      <c r="G360" s="12">
        <v>0.39983796296291985</v>
      </c>
      <c r="H360" s="12">
        <v>0.41666666666666702</v>
      </c>
      <c r="I360" s="12">
        <v>0.41666666666666702</v>
      </c>
      <c r="J360" s="10">
        <v>40139.416666666664</v>
      </c>
      <c r="K360" s="10">
        <v>40139.407708333332</v>
      </c>
      <c r="L360">
        <v>1.2982100000000003E-2</v>
      </c>
      <c r="M360">
        <v>1.1333333329999999</v>
      </c>
      <c r="N360">
        <v>2.2199390999999999</v>
      </c>
      <c r="O360">
        <v>0.7919081</v>
      </c>
      <c r="P360">
        <v>0.5</v>
      </c>
      <c r="Q360">
        <v>2.10829304</v>
      </c>
      <c r="R360">
        <v>0.16357446</v>
      </c>
      <c r="S360">
        <v>1.27</v>
      </c>
      <c r="T360">
        <v>3.1962000000000002</v>
      </c>
      <c r="U360">
        <v>0</v>
      </c>
      <c r="V360">
        <f>VLOOKUP(J360,天気!$E$2:$J$721,4,FALSE)</f>
        <v>7.8</v>
      </c>
      <c r="W360">
        <v>0</v>
      </c>
      <c r="X360">
        <v>680</v>
      </c>
      <c r="Y360">
        <v>854.3379920987112</v>
      </c>
      <c r="Z360">
        <v>12.982100000000003</v>
      </c>
      <c r="AA360">
        <v>12.982100000000003</v>
      </c>
      <c r="AB360">
        <v>12.982100000000003</v>
      </c>
      <c r="AC360">
        <v>35.459538160000001</v>
      </c>
      <c r="AD360">
        <v>139.61622650000001</v>
      </c>
      <c r="AE360">
        <v>5.476</v>
      </c>
      <c r="AF360">
        <v>18.458100000000002</v>
      </c>
      <c r="AG360">
        <v>18.458100000000002</v>
      </c>
      <c r="AH360">
        <v>5.476</v>
      </c>
      <c r="AI360">
        <v>103</v>
      </c>
      <c r="AJ360" t="s">
        <v>71</v>
      </c>
      <c r="AK360">
        <v>1002005</v>
      </c>
      <c r="AL360" t="s">
        <v>260</v>
      </c>
      <c r="AM360">
        <v>100200504</v>
      </c>
      <c r="AN360" t="s">
        <v>261</v>
      </c>
      <c r="AO360">
        <v>35.464189099999999</v>
      </c>
      <c r="AP360">
        <v>139.62373679999999</v>
      </c>
      <c r="AQ360">
        <v>103</v>
      </c>
      <c r="AR360" t="s">
        <v>71</v>
      </c>
      <c r="AS360">
        <v>1002001</v>
      </c>
      <c r="AT360" t="s">
        <v>213</v>
      </c>
      <c r="AU360">
        <v>100200102</v>
      </c>
      <c r="AV360" t="s">
        <v>214</v>
      </c>
      <c r="AW360">
        <v>0</v>
      </c>
      <c r="AX360">
        <v>1</v>
      </c>
      <c r="AY360" t="s">
        <v>74</v>
      </c>
      <c r="AZ360" t="s">
        <v>75</v>
      </c>
      <c r="BA360">
        <v>420</v>
      </c>
      <c r="BB360" t="s">
        <v>177</v>
      </c>
      <c r="BC360">
        <v>12.1</v>
      </c>
      <c r="BD360">
        <v>1</v>
      </c>
      <c r="BE360">
        <v>3805</v>
      </c>
      <c r="BF360">
        <v>12.7</v>
      </c>
      <c r="BG360">
        <v>1</v>
      </c>
      <c r="BH360">
        <v>2</v>
      </c>
      <c r="BI360">
        <v>140</v>
      </c>
      <c r="BJ360" t="s">
        <v>191</v>
      </c>
      <c r="BK360" t="s">
        <v>155</v>
      </c>
      <c r="BL360">
        <v>0</v>
      </c>
      <c r="BM360">
        <v>35</v>
      </c>
      <c r="BN360">
        <v>0.4</v>
      </c>
      <c r="BO360">
        <v>403</v>
      </c>
      <c r="BP360">
        <v>4.9000000000000004</v>
      </c>
      <c r="BQ360">
        <v>7.3000000000000007</v>
      </c>
      <c r="BR360">
        <v>1</v>
      </c>
      <c r="BS360">
        <v>1000</v>
      </c>
      <c r="BT360">
        <v>5</v>
      </c>
      <c r="BU360">
        <v>1</v>
      </c>
      <c r="BV360">
        <v>1000</v>
      </c>
      <c r="BW360">
        <v>12.1</v>
      </c>
      <c r="BX360">
        <v>1</v>
      </c>
      <c r="BY360">
        <v>0.7</v>
      </c>
      <c r="BZ360">
        <v>3</v>
      </c>
      <c r="CA360">
        <v>210</v>
      </c>
      <c r="CB360">
        <v>300</v>
      </c>
      <c r="CC360">
        <v>4.5</v>
      </c>
      <c r="CD360">
        <v>138</v>
      </c>
      <c r="CE360">
        <v>2.1</v>
      </c>
      <c r="CF360">
        <v>9.6</v>
      </c>
      <c r="CG360" t="s">
        <v>1120</v>
      </c>
      <c r="CH360" t="s">
        <v>969</v>
      </c>
      <c r="CI360" t="s">
        <v>1154</v>
      </c>
      <c r="CJ360" t="s">
        <v>971</v>
      </c>
      <c r="CK360" t="s">
        <v>972</v>
      </c>
    </row>
    <row r="361" spans="1:89" x14ac:dyDescent="0.15">
      <c r="A361">
        <v>257552</v>
      </c>
      <c r="B361" t="s">
        <v>69</v>
      </c>
      <c r="C361">
        <v>500</v>
      </c>
      <c r="D361" t="s">
        <v>148</v>
      </c>
      <c r="E361" s="10">
        <v>40139.451377314814</v>
      </c>
      <c r="F361" s="10">
        <v>40139</v>
      </c>
      <c r="G361" s="12">
        <v>0.45137731481372612</v>
      </c>
      <c r="H361" s="12">
        <v>0.45833333333333398</v>
      </c>
      <c r="I361" s="12">
        <v>0.45833333333333398</v>
      </c>
      <c r="J361" s="10">
        <v>40139.458333333336</v>
      </c>
      <c r="K361" s="10">
        <v>40139.461562500001</v>
      </c>
      <c r="L361">
        <v>1.7306477732793521E-2</v>
      </c>
      <c r="M361">
        <v>1.47</v>
      </c>
      <c r="N361">
        <v>3.6548685000000001</v>
      </c>
      <c r="O361">
        <v>1.3037835</v>
      </c>
      <c r="P361">
        <v>0.62</v>
      </c>
      <c r="Q361">
        <v>3.4710564000000002</v>
      </c>
      <c r="R361">
        <v>0.26930609999999999</v>
      </c>
      <c r="S361">
        <v>1.4666666669999999</v>
      </c>
      <c r="T361">
        <v>2.1335999999999999</v>
      </c>
      <c r="U361">
        <v>0</v>
      </c>
      <c r="V361">
        <f>VLOOKUP(J361,天気!$E$2:$J$721,4,FALSE)</f>
        <v>8</v>
      </c>
      <c r="W361">
        <v>1</v>
      </c>
      <c r="X361">
        <v>880</v>
      </c>
      <c r="Y361">
        <v>962.24740949846489</v>
      </c>
      <c r="Z361">
        <v>-21.3735</v>
      </c>
      <c r="AA361">
        <v>-21.3735</v>
      </c>
      <c r="AB361">
        <v>21.3735</v>
      </c>
      <c r="AC361">
        <v>35.449265250000003</v>
      </c>
      <c r="AD361">
        <v>139.62138719999999</v>
      </c>
      <c r="AE361">
        <v>29.248100000000001</v>
      </c>
      <c r="AF361">
        <v>7.8746</v>
      </c>
      <c r="AG361">
        <v>29.248100000000001</v>
      </c>
      <c r="AH361">
        <v>7.8746</v>
      </c>
      <c r="AI361">
        <v>103</v>
      </c>
      <c r="AJ361" t="s">
        <v>71</v>
      </c>
      <c r="AK361">
        <v>1002004</v>
      </c>
      <c r="AL361" t="s">
        <v>72</v>
      </c>
      <c r="AM361">
        <v>100200401</v>
      </c>
      <c r="AN361" t="s">
        <v>73</v>
      </c>
      <c r="AO361">
        <v>35.456689650000001</v>
      </c>
      <c r="AP361">
        <v>139.62684809999999</v>
      </c>
      <c r="AQ361">
        <v>103</v>
      </c>
      <c r="AR361" t="s">
        <v>71</v>
      </c>
      <c r="AS361">
        <v>1002002</v>
      </c>
      <c r="AT361" t="s">
        <v>189</v>
      </c>
      <c r="AU361">
        <v>100200207</v>
      </c>
      <c r="AV361" t="s">
        <v>210</v>
      </c>
      <c r="AW361">
        <v>44</v>
      </c>
      <c r="AX361">
        <v>1</v>
      </c>
      <c r="AY361" t="s">
        <v>74</v>
      </c>
      <c r="AZ361" t="s">
        <v>75</v>
      </c>
      <c r="BA361">
        <v>100</v>
      </c>
      <c r="BB361" t="s">
        <v>76</v>
      </c>
      <c r="BC361">
        <v>14.4</v>
      </c>
      <c r="BD361">
        <v>1</v>
      </c>
      <c r="BE361">
        <v>2540</v>
      </c>
      <c r="BF361">
        <v>14.4</v>
      </c>
      <c r="BG361">
        <v>1</v>
      </c>
      <c r="BH361">
        <v>16</v>
      </c>
      <c r="BI361">
        <v>210</v>
      </c>
      <c r="BJ361" t="s">
        <v>77</v>
      </c>
      <c r="BK361" t="s">
        <v>211</v>
      </c>
      <c r="BL361">
        <v>0</v>
      </c>
      <c r="BM361">
        <v>1085</v>
      </c>
      <c r="BN361">
        <v>12.9</v>
      </c>
      <c r="BO361">
        <v>607</v>
      </c>
      <c r="BP361">
        <v>7.3</v>
      </c>
      <c r="BQ361">
        <v>36.199999999999996</v>
      </c>
      <c r="BR361">
        <v>1</v>
      </c>
      <c r="BS361">
        <v>1235</v>
      </c>
      <c r="BT361">
        <v>6.2</v>
      </c>
      <c r="BU361">
        <v>1</v>
      </c>
      <c r="BV361">
        <v>1235</v>
      </c>
      <c r="BW361">
        <v>14.7</v>
      </c>
      <c r="BX361">
        <v>1</v>
      </c>
      <c r="BY361">
        <v>0.45</v>
      </c>
      <c r="BZ361">
        <v>3</v>
      </c>
      <c r="CA361">
        <v>210</v>
      </c>
      <c r="CB361">
        <v>263</v>
      </c>
      <c r="CC361">
        <v>3.9</v>
      </c>
      <c r="CD361">
        <v>339</v>
      </c>
      <c r="CE361">
        <v>5.0999999999999996</v>
      </c>
      <c r="CF361">
        <v>12</v>
      </c>
      <c r="CG361" t="s">
        <v>969</v>
      </c>
      <c r="CH361" t="s">
        <v>969</v>
      </c>
      <c r="CI361" t="s">
        <v>1000</v>
      </c>
      <c r="CJ361" t="s">
        <v>974</v>
      </c>
      <c r="CK361" t="s">
        <v>986</v>
      </c>
    </row>
    <row r="362" spans="1:89" x14ac:dyDescent="0.15">
      <c r="A362">
        <v>257557</v>
      </c>
      <c r="B362" t="s">
        <v>69</v>
      </c>
      <c r="C362">
        <v>200</v>
      </c>
      <c r="D362" t="s">
        <v>206</v>
      </c>
      <c r="E362" s="10">
        <v>40139.488680555558</v>
      </c>
      <c r="F362" s="10">
        <v>40139</v>
      </c>
      <c r="G362" s="12">
        <v>0.48868055555794854</v>
      </c>
      <c r="H362" s="12">
        <v>0.5</v>
      </c>
      <c r="I362" s="12">
        <v>0.5</v>
      </c>
      <c r="J362" s="10">
        <v>40139.5</v>
      </c>
      <c r="K362" s="10">
        <v>40139.498564814814</v>
      </c>
      <c r="L362">
        <v>1.7445692307692308E-2</v>
      </c>
      <c r="M362">
        <v>1.57</v>
      </c>
      <c r="N362">
        <v>3.8781774000000002</v>
      </c>
      <c r="O362">
        <v>1.3834434</v>
      </c>
      <c r="P362">
        <v>0.65</v>
      </c>
      <c r="Q362">
        <v>3.6831345600000001</v>
      </c>
      <c r="R362">
        <v>0.28576044</v>
      </c>
      <c r="S362">
        <v>1.423333333</v>
      </c>
      <c r="T362">
        <v>1.6119600000000001</v>
      </c>
      <c r="U362">
        <v>0</v>
      </c>
      <c r="V362">
        <f>VLOOKUP(J362,天気!$E$2:$J$721,4,FALSE)</f>
        <v>8.4</v>
      </c>
      <c r="W362">
        <v>1</v>
      </c>
      <c r="X362">
        <v>854</v>
      </c>
      <c r="Y362">
        <v>999.96611072783696</v>
      </c>
      <c r="Z362">
        <v>22.679400000000001</v>
      </c>
      <c r="AA362">
        <v>22.679400000000001</v>
      </c>
      <c r="AB362">
        <v>22.679400000000001</v>
      </c>
      <c r="AC362">
        <v>35.457467459999997</v>
      </c>
      <c r="AD362">
        <v>139.62645649999999</v>
      </c>
      <c r="AE362">
        <v>5.8474000000000004</v>
      </c>
      <c r="AF362">
        <v>28.526800000000001</v>
      </c>
      <c r="AG362">
        <v>28.526800000000001</v>
      </c>
      <c r="AH362">
        <v>5.8474000000000004</v>
      </c>
      <c r="AI362">
        <v>103</v>
      </c>
      <c r="AJ362" t="s">
        <v>71</v>
      </c>
      <c r="AK362">
        <v>1002002</v>
      </c>
      <c r="AL362" t="s">
        <v>189</v>
      </c>
      <c r="AM362">
        <v>100200207</v>
      </c>
      <c r="AN362" t="s">
        <v>210</v>
      </c>
      <c r="AO362">
        <v>35.449506730000003</v>
      </c>
      <c r="AP362">
        <v>139.62131740000001</v>
      </c>
      <c r="AQ362">
        <v>103</v>
      </c>
      <c r="AR362" t="s">
        <v>71</v>
      </c>
      <c r="AS362">
        <v>1002004</v>
      </c>
      <c r="AT362" t="s">
        <v>72</v>
      </c>
      <c r="AU362">
        <v>100200401</v>
      </c>
      <c r="AV362" t="s">
        <v>73</v>
      </c>
      <c r="AW362">
        <v>44</v>
      </c>
      <c r="AX362">
        <v>1</v>
      </c>
      <c r="AY362" t="s">
        <v>74</v>
      </c>
      <c r="AZ362" t="s">
        <v>75</v>
      </c>
      <c r="BA362">
        <v>100</v>
      </c>
      <c r="BB362" t="s">
        <v>76</v>
      </c>
      <c r="BC362">
        <v>12.8</v>
      </c>
      <c r="BD362">
        <v>1</v>
      </c>
      <c r="BE362">
        <v>1919</v>
      </c>
      <c r="BF362">
        <v>12.8</v>
      </c>
      <c r="BG362">
        <v>1</v>
      </c>
      <c r="BH362">
        <v>15</v>
      </c>
      <c r="BI362">
        <v>330</v>
      </c>
      <c r="BJ362" t="s">
        <v>211</v>
      </c>
      <c r="BK362" t="s">
        <v>77</v>
      </c>
      <c r="BL362">
        <v>1</v>
      </c>
      <c r="BM362">
        <v>667</v>
      </c>
      <c r="BN362">
        <v>8</v>
      </c>
      <c r="BO362">
        <v>1039</v>
      </c>
      <c r="BP362">
        <v>12.4</v>
      </c>
      <c r="BQ362">
        <v>35.4</v>
      </c>
      <c r="BR362">
        <v>1</v>
      </c>
      <c r="BS362">
        <v>1300</v>
      </c>
      <c r="BT362">
        <v>6.5</v>
      </c>
      <c r="BU362">
        <v>1</v>
      </c>
      <c r="BV362">
        <v>1300</v>
      </c>
      <c r="BW362">
        <v>15.7</v>
      </c>
      <c r="BX362">
        <v>0</v>
      </c>
      <c r="BY362">
        <v>0</v>
      </c>
      <c r="BZ362">
        <v>0</v>
      </c>
      <c r="CA362">
        <v>0</v>
      </c>
      <c r="CB362">
        <v>0</v>
      </c>
      <c r="CC362">
        <v>0</v>
      </c>
      <c r="CD362">
        <v>0</v>
      </c>
      <c r="CE362">
        <v>0</v>
      </c>
      <c r="CF362">
        <v>0</v>
      </c>
      <c r="CG362" t="s">
        <v>1000</v>
      </c>
      <c r="CH362" t="s">
        <v>974</v>
      </c>
      <c r="CI362" t="s">
        <v>969</v>
      </c>
      <c r="CJ362" t="s">
        <v>969</v>
      </c>
      <c r="CK362" t="s">
        <v>986</v>
      </c>
    </row>
    <row r="363" spans="1:89" hidden="1" x14ac:dyDescent="0.15">
      <c r="A363">
        <v>257561</v>
      </c>
      <c r="B363" t="s">
        <v>123</v>
      </c>
      <c r="C363">
        <v>600</v>
      </c>
      <c r="D363" t="s">
        <v>212</v>
      </c>
      <c r="E363" s="10">
        <v>40139.535231481481</v>
      </c>
      <c r="F363" s="10">
        <v>40139</v>
      </c>
      <c r="G363" s="12">
        <v>0.53523148148087785</v>
      </c>
      <c r="H363" s="12">
        <v>0.54166666666666696</v>
      </c>
      <c r="I363" s="12">
        <v>0.54166666666666696</v>
      </c>
      <c r="J363" s="10">
        <v>40139.541666666664</v>
      </c>
      <c r="K363" s="10">
        <v>40139.541481481479</v>
      </c>
      <c r="L363">
        <v>8.1786885245901733E-3</v>
      </c>
      <c r="M363">
        <v>0.9</v>
      </c>
      <c r="N363">
        <v>0.76780709999999996</v>
      </c>
      <c r="O363">
        <v>0.27389609999999998</v>
      </c>
      <c r="P363">
        <v>0.27</v>
      </c>
      <c r="Q363">
        <v>0.72919224000000005</v>
      </c>
      <c r="R363">
        <v>5.6575260000000002E-2</v>
      </c>
      <c r="S363">
        <v>0.67</v>
      </c>
      <c r="T363">
        <v>0.70979999999999999</v>
      </c>
      <c r="U363">
        <v>0</v>
      </c>
      <c r="V363">
        <f>VLOOKUP(J363,天気!$E$2:$J$721,4,FALSE)</f>
        <v>9.1999999999999993</v>
      </c>
      <c r="W363">
        <v>1</v>
      </c>
      <c r="X363">
        <v>540</v>
      </c>
      <c r="Y363">
        <v>466.738121286509</v>
      </c>
      <c r="Z363">
        <v>4.4901000000000053</v>
      </c>
      <c r="AA363">
        <v>4.4901000000000053</v>
      </c>
      <c r="AB363">
        <v>4.4901000000000053</v>
      </c>
      <c r="AC363">
        <v>35.630738170000001</v>
      </c>
      <c r="AD363">
        <v>139.6802777</v>
      </c>
      <c r="AE363">
        <v>34.103499999999997</v>
      </c>
      <c r="AF363">
        <v>38.593600000000002</v>
      </c>
      <c r="AG363">
        <v>38.593600000000002</v>
      </c>
      <c r="AH363">
        <v>34.103499999999997</v>
      </c>
      <c r="AO363">
        <v>35.628206210000002</v>
      </c>
      <c r="AP363">
        <v>139.68439760000001</v>
      </c>
      <c r="AW363">
        <v>38</v>
      </c>
      <c r="AX363">
        <v>1</v>
      </c>
      <c r="AY363" t="s">
        <v>74</v>
      </c>
      <c r="AZ363" t="s">
        <v>125</v>
      </c>
      <c r="BA363">
        <v>420</v>
      </c>
      <c r="BB363" t="s">
        <v>177</v>
      </c>
      <c r="BC363">
        <v>7.1</v>
      </c>
      <c r="BD363">
        <v>1</v>
      </c>
      <c r="BE363">
        <v>845</v>
      </c>
      <c r="BF363">
        <v>6.7</v>
      </c>
      <c r="BG363">
        <v>0</v>
      </c>
      <c r="BH363">
        <v>0</v>
      </c>
      <c r="BI363">
        <v>0</v>
      </c>
      <c r="BJ363">
        <v>0</v>
      </c>
      <c r="BK363">
        <v>0</v>
      </c>
      <c r="BL363">
        <v>0</v>
      </c>
      <c r="BM363">
        <v>0</v>
      </c>
      <c r="BN363">
        <v>0</v>
      </c>
      <c r="BO363">
        <v>0</v>
      </c>
      <c r="BP363">
        <v>0</v>
      </c>
      <c r="BQ363">
        <v>0</v>
      </c>
      <c r="BR363">
        <v>1</v>
      </c>
      <c r="BS363">
        <v>549</v>
      </c>
      <c r="BT363">
        <v>2.7</v>
      </c>
      <c r="BU363">
        <v>1</v>
      </c>
      <c r="BV363">
        <v>549</v>
      </c>
      <c r="BW363">
        <v>7.1</v>
      </c>
      <c r="BX363">
        <v>0</v>
      </c>
      <c r="BY363">
        <v>0</v>
      </c>
      <c r="BZ363">
        <v>0</v>
      </c>
      <c r="CA363">
        <v>0</v>
      </c>
      <c r="CB363">
        <v>0</v>
      </c>
      <c r="CC363">
        <v>0</v>
      </c>
      <c r="CD363">
        <v>0</v>
      </c>
      <c r="CE363">
        <v>0</v>
      </c>
      <c r="CF363">
        <v>0</v>
      </c>
      <c r="CG363" t="s">
        <v>969</v>
      </c>
      <c r="CH363" t="s">
        <v>969</v>
      </c>
      <c r="CI363" t="s">
        <v>1370</v>
      </c>
      <c r="CJ363" t="s">
        <v>1002</v>
      </c>
      <c r="CK363" t="s">
        <v>986</v>
      </c>
    </row>
    <row r="364" spans="1:89" hidden="1" x14ac:dyDescent="0.15">
      <c r="A364">
        <v>257571</v>
      </c>
      <c r="B364" t="s">
        <v>123</v>
      </c>
      <c r="C364">
        <v>200</v>
      </c>
      <c r="D364" t="s">
        <v>206</v>
      </c>
      <c r="E364" s="10">
        <v>40139.615682870368</v>
      </c>
      <c r="F364" s="10">
        <v>40139</v>
      </c>
      <c r="G364" s="12">
        <v>0.61568287036789116</v>
      </c>
      <c r="H364" s="12">
        <v>0.625</v>
      </c>
      <c r="I364" s="12">
        <v>0.625</v>
      </c>
      <c r="J364" s="10">
        <v>40139.625</v>
      </c>
      <c r="K364" s="10">
        <v>40139.618692129632</v>
      </c>
      <c r="L364">
        <v>8.4575406032482668E-3</v>
      </c>
      <c r="M364">
        <v>0.43333333299999999</v>
      </c>
      <c r="N364">
        <v>0.62332920000000003</v>
      </c>
      <c r="O364">
        <v>0.2223572</v>
      </c>
      <c r="P364">
        <v>0.22</v>
      </c>
      <c r="Q364">
        <v>0.59198048000000003</v>
      </c>
      <c r="R364">
        <v>4.5929520000000001E-2</v>
      </c>
      <c r="S364">
        <v>0.55000000000000004</v>
      </c>
      <c r="T364">
        <v>0.52751999999999999</v>
      </c>
      <c r="U364">
        <v>0</v>
      </c>
      <c r="V364">
        <f>VLOOKUP(J364,天気!$E$2:$J$721,4,FALSE)</f>
        <v>8.6999999999999993</v>
      </c>
      <c r="W364">
        <v>1</v>
      </c>
      <c r="X364">
        <v>260</v>
      </c>
      <c r="Y364">
        <v>339.90311674685393</v>
      </c>
      <c r="Z364">
        <v>-3.6452000000000027</v>
      </c>
      <c r="AA364">
        <v>-3.6452000000000027</v>
      </c>
      <c r="AB364">
        <v>3.6452000000000027</v>
      </c>
      <c r="AC364">
        <v>35.628705019999998</v>
      </c>
      <c r="AD364">
        <v>139.68217680000001</v>
      </c>
      <c r="AE364">
        <v>36.081099999999999</v>
      </c>
      <c r="AF364">
        <v>32.435899999999997</v>
      </c>
      <c r="AG364">
        <v>36.081099999999999</v>
      </c>
      <c r="AH364">
        <v>32.435899999999997</v>
      </c>
      <c r="AO364">
        <v>35.631280009999998</v>
      </c>
      <c r="AP364">
        <v>139.680149</v>
      </c>
      <c r="AW364">
        <v>38</v>
      </c>
      <c r="AX364">
        <v>1</v>
      </c>
      <c r="AY364" t="s">
        <v>74</v>
      </c>
      <c r="AZ364" t="s">
        <v>125</v>
      </c>
      <c r="BA364">
        <v>420</v>
      </c>
      <c r="BB364" t="s">
        <v>177</v>
      </c>
      <c r="BC364">
        <v>5.3</v>
      </c>
      <c r="BD364">
        <v>1</v>
      </c>
      <c r="BE364">
        <v>628</v>
      </c>
      <c r="BF364">
        <v>5.5</v>
      </c>
      <c r="BG364">
        <v>0</v>
      </c>
      <c r="BH364">
        <v>0</v>
      </c>
      <c r="BI364">
        <v>0</v>
      </c>
      <c r="BJ364">
        <v>0</v>
      </c>
      <c r="BK364">
        <v>0</v>
      </c>
      <c r="BL364">
        <v>0</v>
      </c>
      <c r="BM364">
        <v>0</v>
      </c>
      <c r="BN364">
        <v>0</v>
      </c>
      <c r="BO364">
        <v>0</v>
      </c>
      <c r="BP364">
        <v>0</v>
      </c>
      <c r="BQ364">
        <v>0</v>
      </c>
      <c r="BR364">
        <v>1</v>
      </c>
      <c r="BS364">
        <v>431</v>
      </c>
      <c r="BT364">
        <v>2.2000000000000002</v>
      </c>
      <c r="BU364">
        <v>1</v>
      </c>
      <c r="BV364">
        <v>431</v>
      </c>
      <c r="BW364">
        <v>5.3</v>
      </c>
      <c r="BX364">
        <v>0</v>
      </c>
      <c r="BY364">
        <v>0</v>
      </c>
      <c r="BZ364">
        <v>0</v>
      </c>
      <c r="CA364">
        <v>0</v>
      </c>
      <c r="CB364">
        <v>0</v>
      </c>
      <c r="CC364">
        <v>0</v>
      </c>
      <c r="CD364">
        <v>0</v>
      </c>
      <c r="CE364">
        <v>0</v>
      </c>
      <c r="CF364">
        <v>0</v>
      </c>
      <c r="CG364" t="s">
        <v>1338</v>
      </c>
      <c r="CH364" t="s">
        <v>1049</v>
      </c>
      <c r="CI364" t="s">
        <v>969</v>
      </c>
      <c r="CJ364" t="s">
        <v>969</v>
      </c>
      <c r="CK364" t="s">
        <v>986</v>
      </c>
    </row>
    <row r="365" spans="1:89" hidden="1" x14ac:dyDescent="0.15">
      <c r="A365">
        <v>257577</v>
      </c>
      <c r="B365" t="s">
        <v>123</v>
      </c>
      <c r="C365">
        <v>999</v>
      </c>
      <c r="D365" t="s">
        <v>70</v>
      </c>
      <c r="E365" s="10">
        <v>40139.674849537034</v>
      </c>
      <c r="F365" s="10">
        <v>40139</v>
      </c>
      <c r="G365" s="12">
        <v>0.67484953703387873</v>
      </c>
      <c r="H365" s="12">
        <v>0.70833333333333404</v>
      </c>
      <c r="I365" s="12">
        <v>0.70833333333333404</v>
      </c>
      <c r="J365" s="10">
        <v>40139.708333333336</v>
      </c>
      <c r="K365" s="10">
        <v>40139.679965277777</v>
      </c>
      <c r="L365">
        <v>5.9532765957446814E-3</v>
      </c>
      <c r="M365">
        <v>1.46</v>
      </c>
      <c r="N365">
        <v>1.1961621</v>
      </c>
      <c r="O365">
        <v>0.4267011</v>
      </c>
      <c r="P365">
        <v>0.73666666700000005</v>
      </c>
      <c r="Q365">
        <v>1.1360042400000001</v>
      </c>
      <c r="R365">
        <v>8.8138259999999996E-2</v>
      </c>
      <c r="S365">
        <v>1.03</v>
      </c>
      <c r="T365">
        <v>1.5582</v>
      </c>
      <c r="U365">
        <v>0</v>
      </c>
      <c r="V365">
        <f>VLOOKUP(J365,天気!$E$2:$J$721,4,FALSE)</f>
        <v>8.3000000000000007</v>
      </c>
      <c r="W365">
        <v>0</v>
      </c>
      <c r="X365">
        <v>442</v>
      </c>
      <c r="Y365">
        <v>943.42855640103971</v>
      </c>
      <c r="Z365">
        <v>6.9951000000000008</v>
      </c>
      <c r="AA365">
        <v>6.9951000000000008</v>
      </c>
      <c r="AB365">
        <v>6.9951000000000008</v>
      </c>
      <c r="AC365">
        <v>35.631247809999998</v>
      </c>
      <c r="AD365">
        <v>139.6801758</v>
      </c>
      <c r="AE365">
        <v>32.473100000000002</v>
      </c>
      <c r="AF365">
        <v>39.468200000000003</v>
      </c>
      <c r="AG365">
        <v>39.468200000000003</v>
      </c>
      <c r="AH365">
        <v>32.473100000000002</v>
      </c>
      <c r="AO365">
        <v>35.622814939999998</v>
      </c>
      <c r="AP365">
        <v>139.68133990000001</v>
      </c>
      <c r="AW365">
        <v>38</v>
      </c>
      <c r="AX365">
        <v>1</v>
      </c>
      <c r="AY365" t="s">
        <v>74</v>
      </c>
      <c r="AZ365" t="s">
        <v>125</v>
      </c>
      <c r="BA365">
        <v>410</v>
      </c>
      <c r="BB365" t="s">
        <v>162</v>
      </c>
      <c r="BC365">
        <v>5.9</v>
      </c>
      <c r="BD365">
        <v>1</v>
      </c>
      <c r="BE365">
        <v>1855</v>
      </c>
      <c r="BF365">
        <v>10.3</v>
      </c>
      <c r="BG365">
        <v>0</v>
      </c>
      <c r="BH365">
        <v>0</v>
      </c>
      <c r="BI365">
        <v>0</v>
      </c>
      <c r="BJ365">
        <v>0</v>
      </c>
      <c r="BK365">
        <v>0</v>
      </c>
      <c r="BL365">
        <v>0</v>
      </c>
      <c r="BM365">
        <v>0</v>
      </c>
      <c r="BN365">
        <v>0</v>
      </c>
      <c r="BO365">
        <v>0</v>
      </c>
      <c r="BP365">
        <v>0</v>
      </c>
      <c r="BQ365">
        <v>0</v>
      </c>
      <c r="BR365">
        <v>1</v>
      </c>
      <c r="BS365">
        <v>1175</v>
      </c>
      <c r="BT365">
        <v>5.9</v>
      </c>
      <c r="BU365">
        <v>1</v>
      </c>
      <c r="BV365">
        <v>1175</v>
      </c>
      <c r="BW365">
        <v>14.6</v>
      </c>
      <c r="BX365">
        <v>0</v>
      </c>
      <c r="BY365">
        <v>0</v>
      </c>
      <c r="BZ365">
        <v>0</v>
      </c>
      <c r="CA365">
        <v>0</v>
      </c>
      <c r="CB365">
        <v>0</v>
      </c>
      <c r="CC365">
        <v>0</v>
      </c>
      <c r="CD365">
        <v>0</v>
      </c>
      <c r="CE365">
        <v>0</v>
      </c>
      <c r="CF365">
        <v>0</v>
      </c>
      <c r="CG365" t="s">
        <v>969</v>
      </c>
      <c r="CH365" t="s">
        <v>969</v>
      </c>
      <c r="CI365" t="s">
        <v>1337</v>
      </c>
      <c r="CJ365" t="s">
        <v>70</v>
      </c>
      <c r="CK365" t="s">
        <v>972</v>
      </c>
    </row>
    <row r="366" spans="1:89" x14ac:dyDescent="0.15">
      <c r="A366">
        <v>257580</v>
      </c>
      <c r="B366" t="s">
        <v>117</v>
      </c>
      <c r="C366">
        <v>500</v>
      </c>
      <c r="D366" t="s">
        <v>148</v>
      </c>
      <c r="E366" s="10">
        <v>40139.695150462961</v>
      </c>
      <c r="F366" s="10">
        <v>40139</v>
      </c>
      <c r="G366" s="12">
        <v>0.69515046296146465</v>
      </c>
      <c r="H366" s="12">
        <v>0.70833333333333404</v>
      </c>
      <c r="I366" s="12">
        <v>0.70833333333333404</v>
      </c>
      <c r="J366" s="10">
        <v>40139.708333333336</v>
      </c>
      <c r="K366" s="10">
        <v>40139.698761574073</v>
      </c>
      <c r="L366">
        <v>1.2621848739495799E-2</v>
      </c>
      <c r="M366">
        <v>0.45</v>
      </c>
      <c r="N366">
        <v>0.77052600000000004</v>
      </c>
      <c r="O366">
        <v>0.274866</v>
      </c>
      <c r="P366">
        <v>0.18</v>
      </c>
      <c r="Q366">
        <v>0.73177440000000005</v>
      </c>
      <c r="R366">
        <v>5.6775600000000002E-2</v>
      </c>
      <c r="S366">
        <v>0.52</v>
      </c>
      <c r="T366">
        <v>0.61572000000000005</v>
      </c>
      <c r="U366">
        <v>0</v>
      </c>
      <c r="V366">
        <f>VLOOKUP(J366,天気!$E$2:$J$721,4,FALSE)</f>
        <v>8.3000000000000007</v>
      </c>
      <c r="W366">
        <v>1</v>
      </c>
      <c r="X366">
        <v>312</v>
      </c>
      <c r="Y366">
        <v>267.37804673199327</v>
      </c>
      <c r="Z366">
        <v>-4.5060000000000002</v>
      </c>
      <c r="AA366">
        <v>-4.5060000000000002</v>
      </c>
      <c r="AB366">
        <v>4.5060000000000002</v>
      </c>
      <c r="AC366">
        <v>35.482047280000003</v>
      </c>
      <c r="AD366">
        <v>139.63507709999999</v>
      </c>
      <c r="AE366">
        <v>12.739100000000001</v>
      </c>
      <c r="AF366">
        <v>8.2331000000000003</v>
      </c>
      <c r="AG366">
        <v>12.739100000000001</v>
      </c>
      <c r="AH366">
        <v>8.2331000000000003</v>
      </c>
      <c r="AI366">
        <v>102</v>
      </c>
      <c r="AJ366" t="s">
        <v>118</v>
      </c>
      <c r="AK366">
        <v>1001013</v>
      </c>
      <c r="AL366" t="s">
        <v>384</v>
      </c>
      <c r="AM366">
        <v>100101301</v>
      </c>
      <c r="AN366" t="s">
        <v>822</v>
      </c>
      <c r="AO366">
        <v>35.479804909999999</v>
      </c>
      <c r="AP366">
        <v>139.63400960000001</v>
      </c>
      <c r="AQ366">
        <v>102</v>
      </c>
      <c r="AR366" t="s">
        <v>118</v>
      </c>
      <c r="AS366">
        <v>1001013</v>
      </c>
      <c r="AT366" t="s">
        <v>384</v>
      </c>
      <c r="AU366">
        <v>100101303</v>
      </c>
      <c r="AV366" t="s">
        <v>600</v>
      </c>
      <c r="AW366">
        <v>54</v>
      </c>
      <c r="AX366">
        <v>1</v>
      </c>
      <c r="AY366" t="s">
        <v>74</v>
      </c>
      <c r="AZ366" t="s">
        <v>121</v>
      </c>
      <c r="BA366">
        <v>100</v>
      </c>
      <c r="BB366" t="s">
        <v>76</v>
      </c>
      <c r="BC366">
        <v>4.4000000000000004</v>
      </c>
      <c r="BD366">
        <v>1</v>
      </c>
      <c r="BE366">
        <v>733</v>
      </c>
      <c r="BF366">
        <v>4.4000000000000004</v>
      </c>
      <c r="BG366">
        <v>0</v>
      </c>
      <c r="BH366">
        <v>0</v>
      </c>
      <c r="BI366">
        <v>0</v>
      </c>
      <c r="BJ366">
        <v>0</v>
      </c>
      <c r="BK366">
        <v>0</v>
      </c>
      <c r="BL366">
        <v>0</v>
      </c>
      <c r="BM366">
        <v>0</v>
      </c>
      <c r="BN366">
        <v>0</v>
      </c>
      <c r="BO366">
        <v>0</v>
      </c>
      <c r="BP366">
        <v>0</v>
      </c>
      <c r="BQ366">
        <v>0</v>
      </c>
      <c r="BR366">
        <v>1</v>
      </c>
      <c r="BS366">
        <v>357</v>
      </c>
      <c r="BT366">
        <v>1.8</v>
      </c>
      <c r="BU366">
        <v>1</v>
      </c>
      <c r="BV366">
        <v>357</v>
      </c>
      <c r="BW366">
        <v>4.5</v>
      </c>
      <c r="BX366">
        <v>1</v>
      </c>
      <c r="BY366">
        <v>0.35</v>
      </c>
      <c r="BZ366">
        <v>1</v>
      </c>
      <c r="CA366">
        <v>210</v>
      </c>
      <c r="CB366">
        <v>278</v>
      </c>
      <c r="CC366">
        <v>4.2</v>
      </c>
      <c r="CD366">
        <v>109</v>
      </c>
      <c r="CE366">
        <v>1.6</v>
      </c>
      <c r="CF366">
        <v>6.8000000000000007</v>
      </c>
      <c r="CG366" t="s">
        <v>1174</v>
      </c>
      <c r="CH366" t="s">
        <v>1016</v>
      </c>
      <c r="CI366" t="s">
        <v>1084</v>
      </c>
      <c r="CJ366" t="s">
        <v>974</v>
      </c>
      <c r="CK366" t="s">
        <v>986</v>
      </c>
    </row>
    <row r="367" spans="1:89" hidden="1" x14ac:dyDescent="0.15">
      <c r="A367">
        <v>257586</v>
      </c>
      <c r="B367" t="s">
        <v>123</v>
      </c>
      <c r="C367">
        <v>200</v>
      </c>
      <c r="D367" t="s">
        <v>206</v>
      </c>
      <c r="E367" s="10">
        <v>40139.760914351849</v>
      </c>
      <c r="F367" s="10">
        <v>40139</v>
      </c>
      <c r="G367" s="12">
        <v>0.76091435184935108</v>
      </c>
      <c r="H367" s="12">
        <v>0.79166666666666696</v>
      </c>
      <c r="I367" s="12">
        <v>0.79166666666666696</v>
      </c>
      <c r="J367" s="10">
        <v>40139.791666666664</v>
      </c>
      <c r="K367" s="10">
        <v>40139.767141203702</v>
      </c>
      <c r="L367">
        <v>6.2375314861460949E-3</v>
      </c>
      <c r="M367">
        <v>1.46</v>
      </c>
      <c r="N367">
        <v>1.2703419</v>
      </c>
      <c r="O367">
        <v>0.45316289999999998</v>
      </c>
      <c r="P367">
        <v>0.89666666699999997</v>
      </c>
      <c r="Q367">
        <v>1.20645336</v>
      </c>
      <c r="R367">
        <v>9.3604140000000002E-2</v>
      </c>
      <c r="S367">
        <v>0.79</v>
      </c>
      <c r="T367">
        <v>1.0962000000000001</v>
      </c>
      <c r="U367">
        <v>0</v>
      </c>
      <c r="V367">
        <f>VLOOKUP(J367,天気!$E$2:$J$721,4,FALSE)</f>
        <v>7.9</v>
      </c>
      <c r="W367">
        <v>0</v>
      </c>
      <c r="X367">
        <v>538</v>
      </c>
      <c r="Y367">
        <v>970.87500492583592</v>
      </c>
      <c r="Z367">
        <v>-7.4288999999999987</v>
      </c>
      <c r="AA367">
        <v>-7.4288999999999987</v>
      </c>
      <c r="AB367">
        <v>7.4288999999999987</v>
      </c>
      <c r="AC367">
        <v>35.622289199999997</v>
      </c>
      <c r="AD367">
        <v>139.6817154</v>
      </c>
      <c r="AE367">
        <v>40.863599999999998</v>
      </c>
      <c r="AF367">
        <v>33.434699999999999</v>
      </c>
      <c r="AG367">
        <v>40.863599999999998</v>
      </c>
      <c r="AH367">
        <v>33.434699999999999</v>
      </c>
      <c r="AO367">
        <v>35.630925949999998</v>
      </c>
      <c r="AP367">
        <v>139.6801275</v>
      </c>
      <c r="AW367">
        <v>38</v>
      </c>
      <c r="AX367">
        <v>1</v>
      </c>
      <c r="AY367" t="s">
        <v>74</v>
      </c>
      <c r="AZ367" t="s">
        <v>125</v>
      </c>
      <c r="BA367">
        <v>410</v>
      </c>
      <c r="BB367" t="s">
        <v>162</v>
      </c>
      <c r="BC367">
        <v>6</v>
      </c>
      <c r="BD367">
        <v>1</v>
      </c>
      <c r="BE367">
        <v>1305</v>
      </c>
      <c r="BF367">
        <v>7.9</v>
      </c>
      <c r="BG367">
        <v>0</v>
      </c>
      <c r="BH367">
        <v>0</v>
      </c>
      <c r="BI367">
        <v>0</v>
      </c>
      <c r="BJ367">
        <v>0</v>
      </c>
      <c r="BK367">
        <v>0</v>
      </c>
      <c r="BL367">
        <v>0</v>
      </c>
      <c r="BM367">
        <v>0</v>
      </c>
      <c r="BN367">
        <v>0</v>
      </c>
      <c r="BO367">
        <v>0</v>
      </c>
      <c r="BP367">
        <v>0</v>
      </c>
      <c r="BQ367">
        <v>0</v>
      </c>
      <c r="BR367">
        <v>1</v>
      </c>
      <c r="BS367">
        <v>1191</v>
      </c>
      <c r="BT367">
        <v>6</v>
      </c>
      <c r="BU367">
        <v>1</v>
      </c>
      <c r="BV367">
        <v>1191</v>
      </c>
      <c r="BW367">
        <v>14.6</v>
      </c>
      <c r="BX367">
        <v>0</v>
      </c>
      <c r="BY367">
        <v>0</v>
      </c>
      <c r="BZ367">
        <v>0</v>
      </c>
      <c r="CA367">
        <v>0</v>
      </c>
      <c r="CB367">
        <v>0</v>
      </c>
      <c r="CC367">
        <v>0</v>
      </c>
      <c r="CD367">
        <v>0</v>
      </c>
      <c r="CE367">
        <v>0</v>
      </c>
      <c r="CF367">
        <v>0</v>
      </c>
      <c r="CG367" t="s">
        <v>1337</v>
      </c>
      <c r="CH367" t="s">
        <v>70</v>
      </c>
      <c r="CI367" t="s">
        <v>969</v>
      </c>
      <c r="CJ367" t="s">
        <v>969</v>
      </c>
      <c r="CK367" t="s">
        <v>972</v>
      </c>
    </row>
    <row r="368" spans="1:89" x14ac:dyDescent="0.15">
      <c r="A368">
        <v>257590</v>
      </c>
      <c r="B368" t="s">
        <v>193</v>
      </c>
      <c r="C368">
        <v>999</v>
      </c>
      <c r="D368" t="s">
        <v>70</v>
      </c>
      <c r="E368" s="10">
        <v>40139.791446759256</v>
      </c>
      <c r="F368" s="10">
        <v>40139</v>
      </c>
      <c r="G368" s="12">
        <v>0.79144675925635966</v>
      </c>
      <c r="H368" s="12">
        <v>0.79166666666666696</v>
      </c>
      <c r="I368" s="12">
        <v>0.79166666666666696</v>
      </c>
      <c r="J368" s="10">
        <v>40139.791666666664</v>
      </c>
      <c r="K368" s="10">
        <v>40139.794907407406</v>
      </c>
      <c r="L368">
        <v>2.9848231511254021E-2</v>
      </c>
      <c r="M368">
        <v>1.1200000000000001</v>
      </c>
      <c r="N368">
        <v>4.7620763999999998</v>
      </c>
      <c r="O368">
        <v>1.6987524000000001</v>
      </c>
      <c r="P368">
        <v>0.47</v>
      </c>
      <c r="Q368">
        <v>4.5225801600000004</v>
      </c>
      <c r="R368">
        <v>0.35088984000000001</v>
      </c>
      <c r="S368">
        <v>0.49833333299999999</v>
      </c>
      <c r="T368">
        <v>3.3936000000000002</v>
      </c>
      <c r="U368">
        <v>0</v>
      </c>
      <c r="V368">
        <f>VLOOKUP(J368,天気!$E$2:$J$721,4,FALSE)</f>
        <v>7.9</v>
      </c>
      <c r="W368">
        <v>0</v>
      </c>
      <c r="X368">
        <v>299</v>
      </c>
      <c r="Y368">
        <v>575.43399963084687</v>
      </c>
      <c r="Z368">
        <v>-27.848400000000002</v>
      </c>
      <c r="AA368">
        <v>-27.848400000000002</v>
      </c>
      <c r="AB368">
        <v>27.848400000000002</v>
      </c>
      <c r="AC368">
        <v>35.435768369999998</v>
      </c>
      <c r="AD368">
        <v>139.64836489999999</v>
      </c>
      <c r="AE368">
        <v>32.633200000000002</v>
      </c>
      <c r="AF368">
        <v>4.7847999999999997</v>
      </c>
      <c r="AG368">
        <v>32.633200000000002</v>
      </c>
      <c r="AH368">
        <v>4.7847999999999997</v>
      </c>
      <c r="AI368">
        <v>104</v>
      </c>
      <c r="AJ368" t="s">
        <v>110</v>
      </c>
      <c r="AK368">
        <v>1003017</v>
      </c>
      <c r="AL368" t="s">
        <v>163</v>
      </c>
      <c r="AM368">
        <v>100301703</v>
      </c>
      <c r="AN368" t="s">
        <v>194</v>
      </c>
      <c r="AO368">
        <v>35.438498879999997</v>
      </c>
      <c r="AP368">
        <v>139.64296820000001</v>
      </c>
      <c r="AQ368">
        <v>104</v>
      </c>
      <c r="AR368" t="s">
        <v>110</v>
      </c>
      <c r="AS368">
        <v>1003018</v>
      </c>
      <c r="AT368" t="s">
        <v>111</v>
      </c>
      <c r="AU368">
        <v>100301807</v>
      </c>
      <c r="AV368" t="s">
        <v>341</v>
      </c>
      <c r="AW368">
        <v>47</v>
      </c>
      <c r="AX368">
        <v>1</v>
      </c>
      <c r="AY368" t="s">
        <v>74</v>
      </c>
      <c r="AZ368" t="s">
        <v>161</v>
      </c>
      <c r="BA368">
        <v>100</v>
      </c>
      <c r="BB368" t="s">
        <v>76</v>
      </c>
      <c r="BC368">
        <v>12.4</v>
      </c>
      <c r="BD368">
        <v>1</v>
      </c>
      <c r="BE368">
        <v>4040</v>
      </c>
      <c r="BF368">
        <v>12.4</v>
      </c>
      <c r="BG368">
        <v>1</v>
      </c>
      <c r="BH368">
        <v>2</v>
      </c>
      <c r="BI368">
        <v>130</v>
      </c>
      <c r="BJ368" t="s">
        <v>195</v>
      </c>
      <c r="BK368" t="s">
        <v>116</v>
      </c>
      <c r="BL368">
        <v>0</v>
      </c>
      <c r="BM368">
        <v>968</v>
      </c>
      <c r="BN368">
        <v>11.7</v>
      </c>
      <c r="BO368">
        <v>1320</v>
      </c>
      <c r="BP368">
        <v>15.9</v>
      </c>
      <c r="BQ368">
        <v>29.6</v>
      </c>
      <c r="BR368">
        <v>1</v>
      </c>
      <c r="BS368">
        <v>933</v>
      </c>
      <c r="BT368">
        <v>4.7</v>
      </c>
      <c r="BU368">
        <v>1</v>
      </c>
      <c r="BV368">
        <v>933</v>
      </c>
      <c r="BW368">
        <v>11.2</v>
      </c>
      <c r="BX368">
        <v>1</v>
      </c>
      <c r="BY368">
        <v>0.28999999999999998</v>
      </c>
      <c r="BZ368">
        <v>2</v>
      </c>
      <c r="CA368">
        <v>210</v>
      </c>
      <c r="CB368">
        <v>226</v>
      </c>
      <c r="CC368">
        <v>3.4</v>
      </c>
      <c r="CD368">
        <v>70</v>
      </c>
      <c r="CE368">
        <v>1.1000000000000001</v>
      </c>
      <c r="CF368">
        <v>6.5</v>
      </c>
      <c r="CG368" t="s">
        <v>969</v>
      </c>
      <c r="CH368" t="s">
        <v>969</v>
      </c>
      <c r="CI368" t="s">
        <v>1160</v>
      </c>
      <c r="CJ368" t="s">
        <v>998</v>
      </c>
      <c r="CK368" t="s">
        <v>972</v>
      </c>
    </row>
    <row r="369" spans="1:89" x14ac:dyDescent="0.15">
      <c r="A369">
        <v>257591</v>
      </c>
      <c r="B369" t="s">
        <v>183</v>
      </c>
      <c r="C369">
        <v>200</v>
      </c>
      <c r="D369" t="s">
        <v>206</v>
      </c>
      <c r="E369" s="10">
        <v>40139.796666666669</v>
      </c>
      <c r="F369" s="10">
        <v>40139</v>
      </c>
      <c r="G369" s="12">
        <v>0.79666666666889796</v>
      </c>
      <c r="H369" s="12">
        <v>0.83333333333333404</v>
      </c>
      <c r="I369" s="12">
        <v>0.83333333333333404</v>
      </c>
      <c r="J369" s="10">
        <v>40139.833333333336</v>
      </c>
      <c r="K369" s="10">
        <v>40139.807662037034</v>
      </c>
      <c r="L369">
        <v>4.6321981424148609E-3</v>
      </c>
      <c r="M369">
        <v>1.5833333329999999</v>
      </c>
      <c r="N369">
        <v>1.0234008000000001</v>
      </c>
      <c r="O369">
        <v>0.36507279999999998</v>
      </c>
      <c r="P369">
        <v>0.65</v>
      </c>
      <c r="Q369">
        <v>0.97193152000000005</v>
      </c>
      <c r="R369">
        <v>7.540848E-2</v>
      </c>
      <c r="S369">
        <v>0.57999999999999996</v>
      </c>
      <c r="T369">
        <v>1.7245200000000001</v>
      </c>
      <c r="U369">
        <v>0</v>
      </c>
      <c r="V369">
        <f>VLOOKUP(J369,天気!$E$2:$J$721,4,FALSE)</f>
        <v>7.9</v>
      </c>
      <c r="W369">
        <v>0</v>
      </c>
      <c r="X369">
        <v>950</v>
      </c>
      <c r="Y369">
        <v>963.48332521674024</v>
      </c>
      <c r="Z369">
        <v>-5.9847999999999999</v>
      </c>
      <c r="AA369">
        <v>-5.9847999999999999</v>
      </c>
      <c r="AB369">
        <v>5.9847999999999999</v>
      </c>
      <c r="AC369">
        <v>35.464548460000003</v>
      </c>
      <c r="AD369">
        <v>139.5321984</v>
      </c>
      <c r="AE369">
        <v>62.005499999999998</v>
      </c>
      <c r="AF369">
        <v>56.020699999999998</v>
      </c>
      <c r="AG369">
        <v>62.005499999999998</v>
      </c>
      <c r="AH369">
        <v>56.020699999999998</v>
      </c>
      <c r="AI369">
        <v>112</v>
      </c>
      <c r="AJ369" t="s">
        <v>129</v>
      </c>
      <c r="AK369">
        <v>1005118</v>
      </c>
      <c r="AL369" t="s">
        <v>229</v>
      </c>
      <c r="AM369">
        <v>100511802</v>
      </c>
      <c r="AN369" t="s">
        <v>347</v>
      </c>
      <c r="AO369">
        <v>35.460927519999998</v>
      </c>
      <c r="AP369">
        <v>139.5418651</v>
      </c>
      <c r="AQ369">
        <v>112</v>
      </c>
      <c r="AR369" t="s">
        <v>129</v>
      </c>
      <c r="AS369">
        <v>1005105</v>
      </c>
      <c r="AT369" t="s">
        <v>227</v>
      </c>
      <c r="AU369">
        <v>100510501</v>
      </c>
      <c r="AV369" t="s">
        <v>228</v>
      </c>
      <c r="AW369">
        <v>37</v>
      </c>
      <c r="AX369">
        <v>1</v>
      </c>
      <c r="AY369" t="s">
        <v>74</v>
      </c>
      <c r="AZ369" t="s">
        <v>133</v>
      </c>
      <c r="BA369">
        <v>420</v>
      </c>
      <c r="BB369" t="s">
        <v>177</v>
      </c>
      <c r="BC369">
        <v>16.100000000000001</v>
      </c>
      <c r="BD369">
        <v>1</v>
      </c>
      <c r="BE369">
        <v>2053</v>
      </c>
      <c r="BF369">
        <v>5.8</v>
      </c>
      <c r="BG369">
        <v>0</v>
      </c>
      <c r="BH369">
        <v>0</v>
      </c>
      <c r="BI369">
        <v>0</v>
      </c>
      <c r="BJ369">
        <v>0</v>
      </c>
      <c r="BK369">
        <v>0</v>
      </c>
      <c r="BL369">
        <v>0</v>
      </c>
      <c r="BM369">
        <v>0</v>
      </c>
      <c r="BN369">
        <v>0</v>
      </c>
      <c r="BO369">
        <v>0</v>
      </c>
      <c r="BP369">
        <v>0</v>
      </c>
      <c r="BQ369">
        <v>0</v>
      </c>
      <c r="BR369">
        <v>1</v>
      </c>
      <c r="BS369">
        <v>1292</v>
      </c>
      <c r="BT369">
        <v>6.5</v>
      </c>
      <c r="BU369">
        <v>1</v>
      </c>
      <c r="BV369">
        <v>1292</v>
      </c>
      <c r="BW369">
        <v>16.100000000000001</v>
      </c>
      <c r="BX369">
        <v>0</v>
      </c>
      <c r="BY369">
        <v>0</v>
      </c>
      <c r="BZ369">
        <v>0</v>
      </c>
      <c r="CA369">
        <v>0</v>
      </c>
      <c r="CB369">
        <v>0</v>
      </c>
      <c r="CC369">
        <v>0</v>
      </c>
      <c r="CD369">
        <v>0</v>
      </c>
      <c r="CE369">
        <v>0</v>
      </c>
      <c r="CF369">
        <v>0</v>
      </c>
      <c r="CG369" t="s">
        <v>1389</v>
      </c>
      <c r="CH369" t="s">
        <v>974</v>
      </c>
      <c r="CI369" t="s">
        <v>1380</v>
      </c>
      <c r="CJ369" t="s">
        <v>969</v>
      </c>
      <c r="CK369" t="s">
        <v>972</v>
      </c>
    </row>
    <row r="370" spans="1:89" x14ac:dyDescent="0.15">
      <c r="A370">
        <v>257592</v>
      </c>
      <c r="B370" t="s">
        <v>193</v>
      </c>
      <c r="C370">
        <v>200</v>
      </c>
      <c r="D370" t="s">
        <v>206</v>
      </c>
      <c r="E370" s="10">
        <v>40139.799062500002</v>
      </c>
      <c r="F370" s="10">
        <v>40139</v>
      </c>
      <c r="G370" s="12">
        <v>0.79906250000203727</v>
      </c>
      <c r="H370" s="12">
        <v>0.83333333333333404</v>
      </c>
      <c r="I370" s="12">
        <v>0.83333333333333404</v>
      </c>
      <c r="J370" s="10">
        <v>40139.833333333336</v>
      </c>
      <c r="K370" s="10">
        <v>40139.80431712963</v>
      </c>
      <c r="L370">
        <v>3.0114449541284401E-2</v>
      </c>
      <c r="M370">
        <v>1.04</v>
      </c>
      <c r="N370">
        <v>4.4904257999999997</v>
      </c>
      <c r="O370">
        <v>1.6018478</v>
      </c>
      <c r="P370">
        <v>0.44</v>
      </c>
      <c r="Q370">
        <v>4.2645915199999997</v>
      </c>
      <c r="R370">
        <v>0.33087348</v>
      </c>
      <c r="S370">
        <v>0.75666666699999996</v>
      </c>
      <c r="T370">
        <v>1.0021199999999999</v>
      </c>
      <c r="U370">
        <v>0</v>
      </c>
      <c r="V370">
        <f>VLOOKUP(J370,天気!$E$2:$J$721,4,FALSE)</f>
        <v>7.9</v>
      </c>
      <c r="W370">
        <v>2</v>
      </c>
      <c r="X370">
        <v>454</v>
      </c>
      <c r="Y370">
        <v>618.39940711171619</v>
      </c>
      <c r="Z370">
        <v>26.259799999999998</v>
      </c>
      <c r="AA370">
        <v>26.259799999999998</v>
      </c>
      <c r="AB370">
        <v>26.259799999999998</v>
      </c>
      <c r="AC370">
        <v>35.437924930000001</v>
      </c>
      <c r="AD370">
        <v>139.64207769999999</v>
      </c>
      <c r="AE370">
        <v>7.25</v>
      </c>
      <c r="AF370">
        <v>33.509799999999998</v>
      </c>
      <c r="AG370">
        <v>33.509799999999998</v>
      </c>
      <c r="AH370">
        <v>7.25</v>
      </c>
      <c r="AI370">
        <v>104</v>
      </c>
      <c r="AJ370" t="s">
        <v>110</v>
      </c>
      <c r="AK370">
        <v>1003017</v>
      </c>
      <c r="AL370" t="s">
        <v>163</v>
      </c>
      <c r="AM370">
        <v>100301702</v>
      </c>
      <c r="AN370" t="s">
        <v>195</v>
      </c>
      <c r="AO370">
        <v>35.435988350000002</v>
      </c>
      <c r="AP370">
        <v>139.64847750000001</v>
      </c>
      <c r="AQ370">
        <v>104</v>
      </c>
      <c r="AR370" t="s">
        <v>110</v>
      </c>
      <c r="AS370">
        <v>1003017</v>
      </c>
      <c r="AT370" t="s">
        <v>163</v>
      </c>
      <c r="AU370">
        <v>100301703</v>
      </c>
      <c r="AV370" t="s">
        <v>194</v>
      </c>
      <c r="AW370">
        <v>47</v>
      </c>
      <c r="AX370">
        <v>1</v>
      </c>
      <c r="AY370" t="s">
        <v>74</v>
      </c>
      <c r="AZ370" t="s">
        <v>161</v>
      </c>
      <c r="BA370">
        <v>100</v>
      </c>
      <c r="BB370" t="s">
        <v>76</v>
      </c>
      <c r="BC370">
        <v>6.5</v>
      </c>
      <c r="BD370">
        <v>1</v>
      </c>
      <c r="BE370">
        <v>1193</v>
      </c>
      <c r="BF370">
        <v>6.5</v>
      </c>
      <c r="BG370">
        <v>1</v>
      </c>
      <c r="BH370">
        <v>1</v>
      </c>
      <c r="BI370">
        <v>130</v>
      </c>
      <c r="BJ370" t="s">
        <v>116</v>
      </c>
      <c r="BK370" t="s">
        <v>195</v>
      </c>
      <c r="BL370">
        <v>0</v>
      </c>
      <c r="BM370">
        <v>1259</v>
      </c>
      <c r="BN370">
        <v>15.1</v>
      </c>
      <c r="BO370">
        <v>972</v>
      </c>
      <c r="BP370">
        <v>11.7</v>
      </c>
      <c r="BQ370">
        <v>27.8</v>
      </c>
      <c r="BR370">
        <v>1</v>
      </c>
      <c r="BS370">
        <v>872</v>
      </c>
      <c r="BT370">
        <v>4.4000000000000004</v>
      </c>
      <c r="BU370">
        <v>1</v>
      </c>
      <c r="BV370">
        <v>872</v>
      </c>
      <c r="BW370">
        <v>10.4</v>
      </c>
      <c r="BX370">
        <v>1</v>
      </c>
      <c r="BY370">
        <v>0.28999999999999998</v>
      </c>
      <c r="BZ370">
        <v>2</v>
      </c>
      <c r="CA370">
        <v>210</v>
      </c>
      <c r="CB370">
        <v>157</v>
      </c>
      <c r="CC370">
        <v>2.4</v>
      </c>
      <c r="CD370">
        <v>216</v>
      </c>
      <c r="CE370">
        <v>3.2</v>
      </c>
      <c r="CF370">
        <v>7.6000000000000005</v>
      </c>
      <c r="CG370" t="s">
        <v>1160</v>
      </c>
      <c r="CH370" t="s">
        <v>998</v>
      </c>
      <c r="CI370" t="s">
        <v>969</v>
      </c>
      <c r="CJ370" t="s">
        <v>969</v>
      </c>
      <c r="CK370" t="s">
        <v>991</v>
      </c>
    </row>
    <row r="371" spans="1:89" x14ac:dyDescent="0.15">
      <c r="A371">
        <v>257594</v>
      </c>
      <c r="B371" t="s">
        <v>69</v>
      </c>
      <c r="C371">
        <v>500</v>
      </c>
      <c r="D371" t="s">
        <v>148</v>
      </c>
      <c r="E371" s="10">
        <v>40139.838518518518</v>
      </c>
      <c r="F371" s="10">
        <v>40139</v>
      </c>
      <c r="G371" s="12">
        <v>0.838518518517958</v>
      </c>
      <c r="H371" s="12">
        <v>0.875</v>
      </c>
      <c r="I371" s="12">
        <v>0.875</v>
      </c>
      <c r="J371" s="10">
        <v>40139.875</v>
      </c>
      <c r="K371" s="10">
        <v>40139.854872685188</v>
      </c>
      <c r="L371">
        <v>1.5350032030749521E-2</v>
      </c>
      <c r="M371">
        <v>2.355</v>
      </c>
      <c r="N371">
        <v>4.0973993999999996</v>
      </c>
      <c r="O371">
        <v>1.4616454000000001</v>
      </c>
      <c r="P371">
        <v>0.78</v>
      </c>
      <c r="Q371">
        <v>3.8913313600000001</v>
      </c>
      <c r="R371">
        <v>0.30191363999999998</v>
      </c>
      <c r="S371">
        <v>1.35</v>
      </c>
      <c r="T371">
        <v>1.8740399999999999</v>
      </c>
      <c r="U371">
        <v>0</v>
      </c>
      <c r="V371">
        <f>VLOOKUP(J371,天気!$E$2:$J$721,4,FALSE)</f>
        <v>8.1</v>
      </c>
      <c r="W371">
        <v>0</v>
      </c>
      <c r="X371">
        <v>1413</v>
      </c>
      <c r="Y371">
        <v>1291.9878706065908</v>
      </c>
      <c r="Z371">
        <v>-23.961400000000001</v>
      </c>
      <c r="AA371">
        <v>-23.961400000000001</v>
      </c>
      <c r="AB371">
        <v>23.961400000000001</v>
      </c>
      <c r="AC371">
        <v>35.449506720000002</v>
      </c>
      <c r="AD371">
        <v>139.6212262</v>
      </c>
      <c r="AE371">
        <v>28.831800000000001</v>
      </c>
      <c r="AF371">
        <v>4.8704000000000001</v>
      </c>
      <c r="AG371">
        <v>28.831800000000001</v>
      </c>
      <c r="AH371">
        <v>4.8704000000000001</v>
      </c>
      <c r="AI371">
        <v>103</v>
      </c>
      <c r="AJ371" t="s">
        <v>71</v>
      </c>
      <c r="AK371">
        <v>1002004</v>
      </c>
      <c r="AL371" t="s">
        <v>72</v>
      </c>
      <c r="AM371">
        <v>100200401</v>
      </c>
      <c r="AN371" t="s">
        <v>73</v>
      </c>
      <c r="AO371">
        <v>35.45849742</v>
      </c>
      <c r="AP371">
        <v>139.6302652</v>
      </c>
      <c r="AQ371">
        <v>103</v>
      </c>
      <c r="AR371" t="s">
        <v>71</v>
      </c>
      <c r="AS371">
        <v>1002002</v>
      </c>
      <c r="AT371" t="s">
        <v>189</v>
      </c>
      <c r="AU371">
        <v>100200207</v>
      </c>
      <c r="AV371" t="s">
        <v>210</v>
      </c>
      <c r="AW371">
        <v>44</v>
      </c>
      <c r="AX371">
        <v>1</v>
      </c>
      <c r="AY371" t="s">
        <v>74</v>
      </c>
      <c r="AZ371" t="s">
        <v>75</v>
      </c>
      <c r="BA371">
        <v>420</v>
      </c>
      <c r="BB371" t="s">
        <v>177</v>
      </c>
      <c r="BC371">
        <v>18.600000000000001</v>
      </c>
      <c r="BD371">
        <v>1</v>
      </c>
      <c r="BE371">
        <v>2231</v>
      </c>
      <c r="BF371">
        <v>13.5</v>
      </c>
      <c r="BG371">
        <v>1</v>
      </c>
      <c r="BH371">
        <v>18</v>
      </c>
      <c r="BI371">
        <v>290</v>
      </c>
      <c r="BJ371" t="s">
        <v>77</v>
      </c>
      <c r="BK371" t="s">
        <v>192</v>
      </c>
      <c r="BL371">
        <v>1</v>
      </c>
      <c r="BM371">
        <v>1057</v>
      </c>
      <c r="BN371">
        <v>12.6</v>
      </c>
      <c r="BO371">
        <v>668</v>
      </c>
      <c r="BP371">
        <v>8.1</v>
      </c>
      <c r="BQ371">
        <v>38.700000000000003</v>
      </c>
      <c r="BR371">
        <v>1</v>
      </c>
      <c r="BS371">
        <v>1561</v>
      </c>
      <c r="BT371">
        <v>7.8</v>
      </c>
      <c r="BU371">
        <v>1</v>
      </c>
      <c r="BV371">
        <v>1561</v>
      </c>
      <c r="BW371">
        <v>18.600000000000001</v>
      </c>
      <c r="BX371">
        <v>1</v>
      </c>
      <c r="BY371">
        <v>0.75</v>
      </c>
      <c r="BZ371">
        <v>5</v>
      </c>
      <c r="CA371">
        <v>210</v>
      </c>
      <c r="CB371">
        <v>238</v>
      </c>
      <c r="CC371">
        <v>3.6</v>
      </c>
      <c r="CD371">
        <v>308</v>
      </c>
      <c r="CE371">
        <v>4.5999999999999996</v>
      </c>
      <c r="CF371">
        <v>13.2</v>
      </c>
      <c r="CG371" t="s">
        <v>969</v>
      </c>
      <c r="CH371" t="s">
        <v>969</v>
      </c>
      <c r="CI371" t="s">
        <v>1011</v>
      </c>
      <c r="CJ371" t="s">
        <v>1012</v>
      </c>
      <c r="CK371" t="s">
        <v>972</v>
      </c>
    </row>
    <row r="372" spans="1:89" x14ac:dyDescent="0.15">
      <c r="A372">
        <v>257595</v>
      </c>
      <c r="B372" t="s">
        <v>69</v>
      </c>
      <c r="C372">
        <v>200</v>
      </c>
      <c r="D372" t="s">
        <v>206</v>
      </c>
      <c r="E372" s="10">
        <v>40139.862268518518</v>
      </c>
      <c r="F372" s="10">
        <v>40139</v>
      </c>
      <c r="G372" s="12">
        <v>0.86226851851824904</v>
      </c>
      <c r="H372" s="12">
        <v>0.875</v>
      </c>
      <c r="I372" s="12">
        <v>0.875</v>
      </c>
      <c r="J372" s="10">
        <v>40139.875</v>
      </c>
      <c r="K372" s="10">
        <v>40139.882800925923</v>
      </c>
      <c r="L372">
        <v>1.5667422279792745E-2</v>
      </c>
      <c r="M372">
        <v>2.9566666669999999</v>
      </c>
      <c r="N372">
        <v>4.1365755000000002</v>
      </c>
      <c r="O372">
        <v>1.4756205</v>
      </c>
      <c r="P372">
        <v>0.77</v>
      </c>
      <c r="Q372">
        <v>3.9285372000000001</v>
      </c>
      <c r="R372">
        <v>0.30480030000000002</v>
      </c>
      <c r="S372">
        <v>1.1499999999999999</v>
      </c>
      <c r="T372">
        <v>1.5456000000000001</v>
      </c>
      <c r="U372">
        <v>0</v>
      </c>
      <c r="V372">
        <f>VLOOKUP(J372,天気!$E$2:$J$721,4,FALSE)</f>
        <v>8.1</v>
      </c>
      <c r="W372">
        <v>0</v>
      </c>
      <c r="X372">
        <v>1774</v>
      </c>
      <c r="Y372">
        <v>1215.8532726711137</v>
      </c>
      <c r="Z372">
        <v>24.1905</v>
      </c>
      <c r="AA372">
        <v>24.1905</v>
      </c>
      <c r="AB372">
        <v>24.1905</v>
      </c>
      <c r="AC372">
        <v>35.457757190000002</v>
      </c>
      <c r="AD372">
        <v>139.62959470000001</v>
      </c>
      <c r="AE372">
        <v>5.3494999999999999</v>
      </c>
      <c r="AF372">
        <v>29.54</v>
      </c>
      <c r="AG372">
        <v>29.54</v>
      </c>
      <c r="AH372">
        <v>5.3494999999999999</v>
      </c>
      <c r="AI372">
        <v>103</v>
      </c>
      <c r="AJ372" t="s">
        <v>71</v>
      </c>
      <c r="AK372">
        <v>1002002</v>
      </c>
      <c r="AL372" t="s">
        <v>189</v>
      </c>
      <c r="AM372">
        <v>100200207</v>
      </c>
      <c r="AN372" t="s">
        <v>210</v>
      </c>
      <c r="AO372">
        <v>35.449029279999998</v>
      </c>
      <c r="AP372">
        <v>139.6215052</v>
      </c>
      <c r="AQ372">
        <v>103</v>
      </c>
      <c r="AR372" t="s">
        <v>71</v>
      </c>
      <c r="AS372">
        <v>1002004</v>
      </c>
      <c r="AT372" t="s">
        <v>72</v>
      </c>
      <c r="AU372">
        <v>100200401</v>
      </c>
      <c r="AV372" t="s">
        <v>73</v>
      </c>
      <c r="AW372">
        <v>44</v>
      </c>
      <c r="AX372">
        <v>1</v>
      </c>
      <c r="AY372" t="s">
        <v>74</v>
      </c>
      <c r="AZ372" t="s">
        <v>75</v>
      </c>
      <c r="BA372">
        <v>420</v>
      </c>
      <c r="BB372" t="s">
        <v>177</v>
      </c>
      <c r="BC372">
        <v>18.600000000000001</v>
      </c>
      <c r="BD372">
        <v>1</v>
      </c>
      <c r="BE372">
        <v>1840</v>
      </c>
      <c r="BF372">
        <v>11.5</v>
      </c>
      <c r="BG372">
        <v>1</v>
      </c>
      <c r="BH372">
        <v>9</v>
      </c>
      <c r="BI372">
        <v>290</v>
      </c>
      <c r="BJ372" t="s">
        <v>192</v>
      </c>
      <c r="BK372" t="s">
        <v>77</v>
      </c>
      <c r="BL372">
        <v>1</v>
      </c>
      <c r="BM372">
        <v>730</v>
      </c>
      <c r="BN372">
        <v>8.8000000000000007</v>
      </c>
      <c r="BO372">
        <v>1094</v>
      </c>
      <c r="BP372">
        <v>13.1</v>
      </c>
      <c r="BQ372">
        <v>30.9</v>
      </c>
      <c r="BR372">
        <v>1</v>
      </c>
      <c r="BS372">
        <v>1544</v>
      </c>
      <c r="BT372">
        <v>7.7</v>
      </c>
      <c r="BU372">
        <v>1</v>
      </c>
      <c r="BV372">
        <v>1544</v>
      </c>
      <c r="BW372">
        <v>18.600000000000001</v>
      </c>
      <c r="BX372">
        <v>0</v>
      </c>
      <c r="BY372">
        <v>0</v>
      </c>
      <c r="BZ372">
        <v>0</v>
      </c>
      <c r="CA372">
        <v>0</v>
      </c>
      <c r="CB372">
        <v>0</v>
      </c>
      <c r="CC372">
        <v>0</v>
      </c>
      <c r="CD372">
        <v>0</v>
      </c>
      <c r="CE372">
        <v>0</v>
      </c>
      <c r="CF372">
        <v>0</v>
      </c>
      <c r="CG372" t="s">
        <v>1011</v>
      </c>
      <c r="CH372" t="s">
        <v>1012</v>
      </c>
      <c r="CI372" t="s">
        <v>969</v>
      </c>
      <c r="CJ372" t="s">
        <v>969</v>
      </c>
      <c r="CK372" t="s">
        <v>972</v>
      </c>
    </row>
    <row r="373" spans="1:89" x14ac:dyDescent="0.15">
      <c r="A373">
        <v>257606</v>
      </c>
      <c r="B373" t="s">
        <v>117</v>
      </c>
      <c r="C373">
        <v>999</v>
      </c>
      <c r="D373" t="s">
        <v>70</v>
      </c>
      <c r="E373" s="10">
        <v>40140.411828703705</v>
      </c>
      <c r="F373" s="10">
        <v>40140</v>
      </c>
      <c r="G373" s="12">
        <v>0.41182870370539604</v>
      </c>
      <c r="H373" s="12">
        <v>0.41666666666666702</v>
      </c>
      <c r="I373" s="12">
        <v>0.41666666666666702</v>
      </c>
      <c r="J373" s="10">
        <v>40140.416666666664</v>
      </c>
      <c r="K373" s="10">
        <v>40140.416504629633</v>
      </c>
      <c r="L373">
        <v>1.1805735430157256E-3</v>
      </c>
      <c r="M373">
        <v>1.35</v>
      </c>
      <c r="N373">
        <v>0.21823020000000001</v>
      </c>
      <c r="O373">
        <v>7.7848200000000006E-2</v>
      </c>
      <c r="P373">
        <v>0.67333333299999998</v>
      </c>
      <c r="Q373">
        <v>0.20725488</v>
      </c>
      <c r="R373">
        <v>1.608012E-2</v>
      </c>
      <c r="S373">
        <v>1.02</v>
      </c>
      <c r="T373">
        <v>1.14408</v>
      </c>
      <c r="U373">
        <v>0</v>
      </c>
      <c r="V373">
        <f>VLOOKUP(J373,天気!$E$2:$J$721,4,FALSE)</f>
        <v>11.1</v>
      </c>
      <c r="W373">
        <v>0</v>
      </c>
      <c r="X373">
        <v>404</v>
      </c>
      <c r="Y373">
        <v>774.74067996029817</v>
      </c>
      <c r="Z373">
        <v>1.2761999999999993</v>
      </c>
      <c r="AA373">
        <v>1.2761999999999993</v>
      </c>
      <c r="AB373">
        <v>1.2761999999999993</v>
      </c>
      <c r="AC373">
        <v>35.488565000000001</v>
      </c>
      <c r="AD373">
        <v>139.63587649999999</v>
      </c>
      <c r="AE373">
        <v>17.654199999999999</v>
      </c>
      <c r="AF373">
        <v>18.930399999999999</v>
      </c>
      <c r="AG373">
        <v>18.930399999999999</v>
      </c>
      <c r="AH373">
        <v>17.654199999999999</v>
      </c>
      <c r="AI373">
        <v>102</v>
      </c>
      <c r="AJ373" t="s">
        <v>118</v>
      </c>
      <c r="AK373">
        <v>1001014</v>
      </c>
      <c r="AL373" t="s">
        <v>119</v>
      </c>
      <c r="AM373">
        <v>100101403</v>
      </c>
      <c r="AN373" t="s">
        <v>120</v>
      </c>
      <c r="AO373">
        <v>35.489235579999999</v>
      </c>
      <c r="AP373">
        <v>139.6273578</v>
      </c>
      <c r="AQ373">
        <v>102</v>
      </c>
      <c r="AR373" t="s">
        <v>118</v>
      </c>
      <c r="AS373">
        <v>1001016</v>
      </c>
      <c r="AT373" t="s">
        <v>122</v>
      </c>
      <c r="AU373">
        <v>100101603</v>
      </c>
      <c r="AV373" t="s">
        <v>122</v>
      </c>
      <c r="AW373">
        <v>54</v>
      </c>
      <c r="AX373">
        <v>1</v>
      </c>
      <c r="AY373" t="s">
        <v>74</v>
      </c>
      <c r="AZ373" t="s">
        <v>121</v>
      </c>
      <c r="BA373">
        <v>410</v>
      </c>
      <c r="BB373" t="s">
        <v>162</v>
      </c>
      <c r="BC373">
        <v>5.4</v>
      </c>
      <c r="BD373">
        <v>1</v>
      </c>
      <c r="BE373">
        <v>1362</v>
      </c>
      <c r="BF373">
        <v>10.199999999999999</v>
      </c>
      <c r="BG373">
        <v>0</v>
      </c>
      <c r="BH373">
        <v>0</v>
      </c>
      <c r="BI373">
        <v>0</v>
      </c>
      <c r="BJ373">
        <v>0</v>
      </c>
      <c r="BK373">
        <v>0</v>
      </c>
      <c r="BL373">
        <v>0</v>
      </c>
      <c r="BM373">
        <v>0</v>
      </c>
      <c r="BN373">
        <v>0</v>
      </c>
      <c r="BO373">
        <v>0</v>
      </c>
      <c r="BP373">
        <v>0</v>
      </c>
      <c r="BQ373">
        <v>0</v>
      </c>
      <c r="BR373">
        <v>1</v>
      </c>
      <c r="BS373">
        <v>1081</v>
      </c>
      <c r="BT373">
        <v>5.4</v>
      </c>
      <c r="BU373">
        <v>1</v>
      </c>
      <c r="BV373">
        <v>1081</v>
      </c>
      <c r="BW373">
        <v>13.5</v>
      </c>
      <c r="BX373">
        <v>0</v>
      </c>
      <c r="BY373">
        <v>0</v>
      </c>
      <c r="BZ373">
        <v>0</v>
      </c>
      <c r="CA373">
        <v>0</v>
      </c>
      <c r="CB373">
        <v>0</v>
      </c>
      <c r="CC373">
        <v>0</v>
      </c>
      <c r="CD373">
        <v>0</v>
      </c>
      <c r="CE373">
        <v>0</v>
      </c>
      <c r="CF373">
        <v>0</v>
      </c>
      <c r="CG373">
        <v>0</v>
      </c>
      <c r="CH373">
        <v>0</v>
      </c>
      <c r="CI373">
        <v>0</v>
      </c>
      <c r="CJ373">
        <v>0</v>
      </c>
      <c r="CK373">
        <v>0</v>
      </c>
    </row>
    <row r="374" spans="1:89" x14ac:dyDescent="0.15">
      <c r="A374">
        <v>257611</v>
      </c>
      <c r="B374" t="s">
        <v>117</v>
      </c>
      <c r="C374">
        <v>200</v>
      </c>
      <c r="D374" t="s">
        <v>206</v>
      </c>
      <c r="E374" s="10">
        <v>40140.443518518521</v>
      </c>
      <c r="F374" s="10">
        <v>40140</v>
      </c>
      <c r="G374" s="12">
        <v>0.44351851852115942</v>
      </c>
      <c r="H374" s="12">
        <v>0.45833333333333398</v>
      </c>
      <c r="I374" s="12">
        <v>0.45833333333333398</v>
      </c>
      <c r="J374" s="10">
        <v>40140.458333333336</v>
      </c>
      <c r="K374" s="10">
        <v>40140.449837962966</v>
      </c>
      <c r="L374">
        <v>2.4970881863560731E-3</v>
      </c>
      <c r="M374">
        <v>1.44</v>
      </c>
      <c r="N374">
        <v>0.5132565</v>
      </c>
      <c r="O374">
        <v>0.18309149999999999</v>
      </c>
      <c r="P374">
        <v>0.91</v>
      </c>
      <c r="Q374">
        <v>0.48744359999999998</v>
      </c>
      <c r="R374">
        <v>3.7818900000000003E-2</v>
      </c>
      <c r="S374">
        <v>0.63</v>
      </c>
      <c r="T374">
        <v>1.29864</v>
      </c>
      <c r="U374">
        <v>0</v>
      </c>
      <c r="V374">
        <f>VLOOKUP(J374,天気!$E$2:$J$721,4,FALSE)</f>
        <v>13</v>
      </c>
      <c r="W374">
        <v>0</v>
      </c>
      <c r="X374">
        <v>546</v>
      </c>
      <c r="Y374">
        <v>756.98510237384278</v>
      </c>
      <c r="Z374">
        <v>-3.0015000000000001</v>
      </c>
      <c r="AA374">
        <v>-3.0015000000000001</v>
      </c>
      <c r="AB374">
        <v>3.0015000000000001</v>
      </c>
      <c r="AC374">
        <v>35.489525260000001</v>
      </c>
      <c r="AD374">
        <v>139.6277547</v>
      </c>
      <c r="AE374">
        <v>20.1692</v>
      </c>
      <c r="AF374">
        <v>17.1677</v>
      </c>
      <c r="AG374">
        <v>20.1692</v>
      </c>
      <c r="AH374">
        <v>17.1677</v>
      </c>
      <c r="AI374">
        <v>102</v>
      </c>
      <c r="AJ374" t="s">
        <v>118</v>
      </c>
      <c r="AK374">
        <v>1001016</v>
      </c>
      <c r="AL374" t="s">
        <v>122</v>
      </c>
      <c r="AM374">
        <v>100101603</v>
      </c>
      <c r="AN374" t="s">
        <v>122</v>
      </c>
      <c r="AO374">
        <v>35.488527410000003</v>
      </c>
      <c r="AP374">
        <v>139.6360267</v>
      </c>
      <c r="AQ374">
        <v>102</v>
      </c>
      <c r="AR374" t="s">
        <v>118</v>
      </c>
      <c r="AS374">
        <v>1001014</v>
      </c>
      <c r="AT374" t="s">
        <v>119</v>
      </c>
      <c r="AU374">
        <v>100101403</v>
      </c>
      <c r="AV374" t="s">
        <v>120</v>
      </c>
      <c r="AW374">
        <v>54</v>
      </c>
      <c r="AX374">
        <v>1</v>
      </c>
      <c r="AY374" t="s">
        <v>74</v>
      </c>
      <c r="AZ374" t="s">
        <v>121</v>
      </c>
      <c r="BA374">
        <v>410</v>
      </c>
      <c r="BB374" t="s">
        <v>162</v>
      </c>
      <c r="BC374">
        <v>6</v>
      </c>
      <c r="BD374">
        <v>1</v>
      </c>
      <c r="BE374">
        <v>1546</v>
      </c>
      <c r="BF374">
        <v>6.3</v>
      </c>
      <c r="BG374">
        <v>0</v>
      </c>
      <c r="BH374">
        <v>0</v>
      </c>
      <c r="BI374">
        <v>0</v>
      </c>
      <c r="BJ374">
        <v>0</v>
      </c>
      <c r="BK374">
        <v>0</v>
      </c>
      <c r="BL374">
        <v>0</v>
      </c>
      <c r="BM374">
        <v>0</v>
      </c>
      <c r="BN374">
        <v>0</v>
      </c>
      <c r="BO374">
        <v>0</v>
      </c>
      <c r="BP374">
        <v>0</v>
      </c>
      <c r="BQ374">
        <v>0</v>
      </c>
      <c r="BR374">
        <v>1</v>
      </c>
      <c r="BS374">
        <v>1202</v>
      </c>
      <c r="BT374">
        <v>6</v>
      </c>
      <c r="BU374">
        <v>1</v>
      </c>
      <c r="BV374">
        <v>1202</v>
      </c>
      <c r="BW374">
        <v>14.4</v>
      </c>
      <c r="BX374">
        <v>0</v>
      </c>
      <c r="BY374">
        <v>0</v>
      </c>
      <c r="BZ374">
        <v>0</v>
      </c>
      <c r="CA374">
        <v>0</v>
      </c>
      <c r="CB374">
        <v>0</v>
      </c>
      <c r="CC374">
        <v>0</v>
      </c>
      <c r="CD374">
        <v>0</v>
      </c>
      <c r="CE374">
        <v>0</v>
      </c>
      <c r="CF374">
        <v>0</v>
      </c>
      <c r="CG374">
        <v>0</v>
      </c>
      <c r="CH374">
        <v>0</v>
      </c>
      <c r="CI374">
        <v>0</v>
      </c>
      <c r="CJ374">
        <v>0</v>
      </c>
      <c r="CK374">
        <v>0</v>
      </c>
    </row>
    <row r="375" spans="1:89" x14ac:dyDescent="0.15">
      <c r="A375">
        <v>257616</v>
      </c>
      <c r="B375" t="s">
        <v>240</v>
      </c>
      <c r="C375">
        <v>200</v>
      </c>
      <c r="D375" t="s">
        <v>206</v>
      </c>
      <c r="E375" s="10">
        <v>40140.518125000002</v>
      </c>
      <c r="F375" s="10">
        <v>40140</v>
      </c>
      <c r="G375" s="12">
        <v>0.51812500000232831</v>
      </c>
      <c r="H375" s="12">
        <v>0.54166666666666696</v>
      </c>
      <c r="I375" s="12">
        <v>0.54166666666666696</v>
      </c>
      <c r="J375" s="10">
        <v>40140.541666666664</v>
      </c>
      <c r="K375" s="10">
        <v>40140.524826388886</v>
      </c>
      <c r="L375">
        <v>6.8118367346938768E-3</v>
      </c>
      <c r="M375">
        <v>0.96499999999999997</v>
      </c>
      <c r="N375">
        <v>0.28538190000000002</v>
      </c>
      <c r="O375">
        <v>0.1018029</v>
      </c>
      <c r="P375">
        <v>0.12</v>
      </c>
      <c r="Q375">
        <v>0.27102936</v>
      </c>
      <c r="R375">
        <v>2.1028140000000001E-2</v>
      </c>
      <c r="S375">
        <v>0.35</v>
      </c>
      <c r="T375">
        <v>0.47208</v>
      </c>
      <c r="U375">
        <v>0</v>
      </c>
      <c r="V375">
        <f>VLOOKUP(J375,天気!$E$2:$J$721,4,FALSE)</f>
        <v>13.9</v>
      </c>
      <c r="W375">
        <v>1</v>
      </c>
      <c r="X375">
        <v>579</v>
      </c>
      <c r="Y375">
        <v>200.33839412956658</v>
      </c>
      <c r="Z375">
        <v>-1.6688999999999998</v>
      </c>
      <c r="AA375">
        <v>-1.6688999999999998</v>
      </c>
      <c r="AB375">
        <v>1.6688999999999998</v>
      </c>
      <c r="AC375">
        <v>35.428724940000002</v>
      </c>
      <c r="AD375">
        <v>139.6610355</v>
      </c>
      <c r="AE375">
        <v>7.6688999999999998</v>
      </c>
      <c r="AF375">
        <v>6</v>
      </c>
      <c r="AG375">
        <v>7.6688999999999998</v>
      </c>
      <c r="AH375">
        <v>6</v>
      </c>
      <c r="AI375">
        <v>104</v>
      </c>
      <c r="AJ375" t="s">
        <v>110</v>
      </c>
      <c r="AK375">
        <v>1003010</v>
      </c>
      <c r="AL375" t="s">
        <v>159</v>
      </c>
      <c r="AM375">
        <v>100301003</v>
      </c>
      <c r="AN375" t="s">
        <v>160</v>
      </c>
      <c r="AO375">
        <v>35.430339590000003</v>
      </c>
      <c r="AP375">
        <v>139.6620173</v>
      </c>
      <c r="AQ375">
        <v>104</v>
      </c>
      <c r="AR375" t="s">
        <v>110</v>
      </c>
      <c r="AS375">
        <v>1003010</v>
      </c>
      <c r="AT375" t="s">
        <v>159</v>
      </c>
      <c r="AU375">
        <v>100301003</v>
      </c>
      <c r="AV375" t="s">
        <v>160</v>
      </c>
      <c r="AW375">
        <v>50</v>
      </c>
      <c r="AX375">
        <v>2</v>
      </c>
      <c r="AY375" t="s">
        <v>100</v>
      </c>
      <c r="AZ375" t="s">
        <v>161</v>
      </c>
      <c r="BA375">
        <v>420</v>
      </c>
      <c r="BB375" t="s">
        <v>177</v>
      </c>
      <c r="BC375">
        <v>3.1</v>
      </c>
      <c r="BD375">
        <v>1</v>
      </c>
      <c r="BE375">
        <v>562</v>
      </c>
      <c r="BF375">
        <v>3.5</v>
      </c>
      <c r="BG375">
        <v>1</v>
      </c>
      <c r="BH375">
        <v>19</v>
      </c>
      <c r="BI375">
        <v>210</v>
      </c>
      <c r="BJ375" t="s">
        <v>163</v>
      </c>
      <c r="BK375" t="s">
        <v>164</v>
      </c>
      <c r="BL375">
        <v>0</v>
      </c>
      <c r="BM375">
        <v>2058</v>
      </c>
      <c r="BN375">
        <v>24.9</v>
      </c>
      <c r="BO375">
        <v>2051</v>
      </c>
      <c r="BP375">
        <v>24.9</v>
      </c>
      <c r="BQ375">
        <v>68.8</v>
      </c>
      <c r="BR375">
        <v>1</v>
      </c>
      <c r="BS375">
        <v>245</v>
      </c>
      <c r="BT375">
        <v>1.2</v>
      </c>
      <c r="BU375">
        <v>1</v>
      </c>
      <c r="BV375">
        <v>245</v>
      </c>
      <c r="BW375">
        <v>3.1</v>
      </c>
      <c r="BX375">
        <v>1</v>
      </c>
      <c r="BY375">
        <v>0.25</v>
      </c>
      <c r="BZ375">
        <v>1</v>
      </c>
      <c r="CA375">
        <v>210</v>
      </c>
      <c r="CB375">
        <v>375</v>
      </c>
      <c r="CC375">
        <v>5.6</v>
      </c>
      <c r="CD375">
        <v>274</v>
      </c>
      <c r="CE375">
        <v>4.0999999999999996</v>
      </c>
      <c r="CF375">
        <v>10.7</v>
      </c>
      <c r="CG375" t="s">
        <v>1452</v>
      </c>
      <c r="CH375" t="s">
        <v>1016</v>
      </c>
      <c r="CI375" t="s">
        <v>1412</v>
      </c>
      <c r="CJ375" t="s">
        <v>969</v>
      </c>
      <c r="CK375" t="s">
        <v>986</v>
      </c>
    </row>
    <row r="376" spans="1:89" hidden="1" x14ac:dyDescent="0.15">
      <c r="A376">
        <v>257620</v>
      </c>
      <c r="B376" t="s">
        <v>123</v>
      </c>
      <c r="C376">
        <v>600</v>
      </c>
      <c r="D376" t="s">
        <v>212</v>
      </c>
      <c r="E376" s="10">
        <v>40140.52621527778</v>
      </c>
      <c r="F376" s="10">
        <v>40140</v>
      </c>
      <c r="G376" s="12">
        <v>0.52621527777955635</v>
      </c>
      <c r="H376" s="12">
        <v>0.54166666666666696</v>
      </c>
      <c r="I376" s="12">
        <v>0.54166666666666696</v>
      </c>
      <c r="J376" s="10">
        <v>40140.541666666664</v>
      </c>
      <c r="K376" s="10">
        <v>40140.532743055555</v>
      </c>
      <c r="L376">
        <v>1.0878730703259008E-2</v>
      </c>
      <c r="M376">
        <v>0.94</v>
      </c>
      <c r="N376">
        <v>1.0845332999999999</v>
      </c>
      <c r="O376">
        <v>0.38688030000000001</v>
      </c>
      <c r="P376">
        <v>0.28999999999999998</v>
      </c>
      <c r="Q376">
        <v>1.02998952</v>
      </c>
      <c r="R376">
        <v>7.9912979999999995E-2</v>
      </c>
      <c r="S376">
        <v>0.59</v>
      </c>
      <c r="T376">
        <v>0.58967999999999998</v>
      </c>
      <c r="U376">
        <v>0</v>
      </c>
      <c r="V376">
        <f>VLOOKUP(J376,天気!$E$2:$J$721,4,FALSE)</f>
        <v>13.9</v>
      </c>
      <c r="W376">
        <v>0</v>
      </c>
      <c r="X376">
        <v>564</v>
      </c>
      <c r="Y376">
        <v>509.32669307352882</v>
      </c>
      <c r="Z376">
        <v>6.3423000000000016</v>
      </c>
      <c r="AA376">
        <v>6.3423000000000016</v>
      </c>
      <c r="AB376">
        <v>6.3423000000000016</v>
      </c>
      <c r="AC376">
        <v>35.630877650000002</v>
      </c>
      <c r="AD376">
        <v>139.67999879999999</v>
      </c>
      <c r="AE376">
        <v>33.657699999999998</v>
      </c>
      <c r="AF376">
        <v>40</v>
      </c>
      <c r="AG376">
        <v>40</v>
      </c>
      <c r="AH376">
        <v>33.657699999999998</v>
      </c>
      <c r="AO376">
        <v>35.629085930000002</v>
      </c>
      <c r="AP376">
        <v>139.6851862</v>
      </c>
      <c r="AW376">
        <v>38</v>
      </c>
      <c r="AX376">
        <v>1</v>
      </c>
      <c r="AY376" t="s">
        <v>74</v>
      </c>
      <c r="AZ376" t="s">
        <v>125</v>
      </c>
      <c r="BA376">
        <v>420</v>
      </c>
      <c r="BB376" t="s">
        <v>177</v>
      </c>
      <c r="BC376">
        <v>7.5</v>
      </c>
      <c r="BD376">
        <v>1</v>
      </c>
      <c r="BE376">
        <v>702</v>
      </c>
      <c r="BF376">
        <v>5.9</v>
      </c>
      <c r="BG376">
        <v>0</v>
      </c>
      <c r="BH376">
        <v>0</v>
      </c>
      <c r="BI376">
        <v>0</v>
      </c>
      <c r="BJ376">
        <v>0</v>
      </c>
      <c r="BK376">
        <v>0</v>
      </c>
      <c r="BL376">
        <v>0</v>
      </c>
      <c r="BM376">
        <v>0</v>
      </c>
      <c r="BN376">
        <v>0</v>
      </c>
      <c r="BO376">
        <v>0</v>
      </c>
      <c r="BP376">
        <v>0</v>
      </c>
      <c r="BQ376">
        <v>0</v>
      </c>
      <c r="BR376">
        <v>1</v>
      </c>
      <c r="BS376">
        <v>583</v>
      </c>
      <c r="BT376">
        <v>2.9</v>
      </c>
      <c r="BU376">
        <v>1</v>
      </c>
      <c r="BV376">
        <v>583</v>
      </c>
      <c r="BW376">
        <v>7.5</v>
      </c>
      <c r="BX376">
        <v>0</v>
      </c>
      <c r="BY376">
        <v>0</v>
      </c>
      <c r="BZ376">
        <v>0</v>
      </c>
      <c r="CA376">
        <v>0</v>
      </c>
      <c r="CB376">
        <v>0</v>
      </c>
      <c r="CC376">
        <v>0</v>
      </c>
      <c r="CD376">
        <v>0</v>
      </c>
      <c r="CE376">
        <v>0</v>
      </c>
      <c r="CF376">
        <v>0</v>
      </c>
      <c r="CG376" t="s">
        <v>969</v>
      </c>
      <c r="CH376" t="s">
        <v>969</v>
      </c>
      <c r="CI376" t="s">
        <v>1372</v>
      </c>
      <c r="CJ376" t="s">
        <v>1002</v>
      </c>
      <c r="CK376" t="s">
        <v>972</v>
      </c>
    </row>
    <row r="377" spans="1:89" x14ac:dyDescent="0.15">
      <c r="A377">
        <v>257621</v>
      </c>
      <c r="B377" t="s">
        <v>156</v>
      </c>
      <c r="C377">
        <v>600</v>
      </c>
      <c r="D377" t="s">
        <v>212</v>
      </c>
      <c r="E377" s="10">
        <v>40140.531087962961</v>
      </c>
      <c r="F377" s="10">
        <v>40140</v>
      </c>
      <c r="G377" s="12">
        <v>0.53108796296146465</v>
      </c>
      <c r="H377" s="12">
        <v>0.54166666666666696</v>
      </c>
      <c r="I377" s="12">
        <v>0.54166666666666696</v>
      </c>
      <c r="J377" s="10">
        <v>40140.541666666664</v>
      </c>
      <c r="K377" s="10">
        <v>40140.552337962959</v>
      </c>
      <c r="L377">
        <v>8.8529685681024445E-3</v>
      </c>
      <c r="M377">
        <v>3.06</v>
      </c>
      <c r="N377">
        <v>1.3004036999999999</v>
      </c>
      <c r="O377">
        <v>0.46388669999999999</v>
      </c>
      <c r="P377">
        <v>0.43</v>
      </c>
      <c r="Q377">
        <v>1.2350032799999999</v>
      </c>
      <c r="R377">
        <v>9.5819219999999997E-2</v>
      </c>
      <c r="S377">
        <v>0.78</v>
      </c>
      <c r="T377">
        <v>3.13992</v>
      </c>
      <c r="U377">
        <v>0</v>
      </c>
      <c r="V377">
        <f>VLOOKUP(J377,天気!$E$2:$J$721,4,FALSE)</f>
        <v>13.9</v>
      </c>
      <c r="W377">
        <v>1</v>
      </c>
      <c r="X377">
        <v>1836</v>
      </c>
      <c r="Y377">
        <v>784.03541143424275</v>
      </c>
      <c r="Z377">
        <v>7.6047000000000002</v>
      </c>
      <c r="AA377">
        <v>7.6047000000000002</v>
      </c>
      <c r="AB377">
        <v>7.6047000000000002</v>
      </c>
      <c r="AC377">
        <v>35.442066269999998</v>
      </c>
      <c r="AD377">
        <v>139.65865909999999</v>
      </c>
      <c r="AE377">
        <v>1.3137000000000001</v>
      </c>
      <c r="AF377">
        <v>8.9184000000000001</v>
      </c>
      <c r="AG377">
        <v>8.9184000000000001</v>
      </c>
      <c r="AH377">
        <v>1.3137000000000001</v>
      </c>
      <c r="AI377">
        <v>104</v>
      </c>
      <c r="AJ377" t="s">
        <v>110</v>
      </c>
      <c r="AK377">
        <v>1003004</v>
      </c>
      <c r="AL377" t="s">
        <v>309</v>
      </c>
      <c r="AM377">
        <v>100300401</v>
      </c>
      <c r="AN377" t="s">
        <v>512</v>
      </c>
      <c r="AO377">
        <v>35.444587460000001</v>
      </c>
      <c r="AP377">
        <v>139.650575</v>
      </c>
      <c r="AQ377">
        <v>104</v>
      </c>
      <c r="AR377" t="s">
        <v>110</v>
      </c>
      <c r="AS377">
        <v>1003003</v>
      </c>
      <c r="AT377" t="s">
        <v>262</v>
      </c>
      <c r="AU377">
        <v>100300301</v>
      </c>
      <c r="AV377" t="s">
        <v>263</v>
      </c>
      <c r="AW377">
        <v>0</v>
      </c>
      <c r="AX377">
        <v>2</v>
      </c>
      <c r="AY377" t="s">
        <v>100</v>
      </c>
      <c r="AZ377" t="s">
        <v>161</v>
      </c>
      <c r="BA377">
        <v>420</v>
      </c>
      <c r="BB377" t="s">
        <v>177</v>
      </c>
      <c r="BC377">
        <v>10.8</v>
      </c>
      <c r="BD377">
        <v>1</v>
      </c>
      <c r="BE377">
        <v>3738</v>
      </c>
      <c r="BF377">
        <v>7.8</v>
      </c>
      <c r="BG377">
        <v>1</v>
      </c>
      <c r="BH377">
        <v>1</v>
      </c>
      <c r="BI377">
        <v>180</v>
      </c>
      <c r="BJ377" t="s">
        <v>164</v>
      </c>
      <c r="BK377" t="s">
        <v>264</v>
      </c>
      <c r="BL377">
        <v>0</v>
      </c>
      <c r="BM377">
        <v>1002</v>
      </c>
      <c r="BN377">
        <v>12.5</v>
      </c>
      <c r="BO377">
        <v>931</v>
      </c>
      <c r="BP377">
        <v>11.1</v>
      </c>
      <c r="BQ377">
        <v>24.6</v>
      </c>
      <c r="BR377">
        <v>1</v>
      </c>
      <c r="BS377">
        <v>859</v>
      </c>
      <c r="BT377">
        <v>4.3</v>
      </c>
      <c r="BU377">
        <v>1</v>
      </c>
      <c r="BV377">
        <v>859</v>
      </c>
      <c r="BW377">
        <v>10.8</v>
      </c>
      <c r="BX377">
        <v>1</v>
      </c>
      <c r="BY377">
        <v>0.3</v>
      </c>
      <c r="BZ377">
        <v>1</v>
      </c>
      <c r="CA377">
        <v>210</v>
      </c>
      <c r="CB377">
        <v>387</v>
      </c>
      <c r="CC377">
        <v>5.8</v>
      </c>
      <c r="CD377">
        <v>375</v>
      </c>
      <c r="CE377">
        <v>5.6</v>
      </c>
      <c r="CF377">
        <v>12.399999999999999</v>
      </c>
      <c r="CG377" t="s">
        <v>1066</v>
      </c>
      <c r="CH377" t="s">
        <v>1053</v>
      </c>
      <c r="CI377" t="s">
        <v>1073</v>
      </c>
      <c r="CJ377" t="s">
        <v>1029</v>
      </c>
      <c r="CK377" t="s">
        <v>986</v>
      </c>
    </row>
    <row r="378" spans="1:89" x14ac:dyDescent="0.15">
      <c r="A378">
        <v>257651</v>
      </c>
      <c r="B378" t="s">
        <v>117</v>
      </c>
      <c r="C378">
        <v>200</v>
      </c>
      <c r="D378" t="s">
        <v>206</v>
      </c>
      <c r="E378" s="10">
        <v>40140.690254629626</v>
      </c>
      <c r="F378" s="10">
        <v>40140</v>
      </c>
      <c r="G378" s="12">
        <v>0.69025462962599704</v>
      </c>
      <c r="H378" s="12">
        <v>0.70833333333333404</v>
      </c>
      <c r="I378" s="12">
        <v>0.70833333333333404</v>
      </c>
      <c r="J378" s="10">
        <v>40140.708333333336</v>
      </c>
      <c r="K378" s="10">
        <v>40140.705509259256</v>
      </c>
      <c r="L378">
        <v>7.4088922381311218E-3</v>
      </c>
      <c r="M378">
        <v>1.66</v>
      </c>
      <c r="N378">
        <v>1.6812035999999999</v>
      </c>
      <c r="O378">
        <v>0.59972760000000003</v>
      </c>
      <c r="P378">
        <v>0.66</v>
      </c>
      <c r="Q378">
        <v>1.59665184</v>
      </c>
      <c r="R378">
        <v>0.12387816</v>
      </c>
      <c r="S378">
        <v>2.1966666670000001</v>
      </c>
      <c r="T378">
        <v>2.1226799999999999</v>
      </c>
      <c r="U378">
        <v>0</v>
      </c>
      <c r="V378">
        <f>VLOOKUP(J378,天気!$E$2:$J$721,4,FALSE)</f>
        <v>13.2</v>
      </c>
      <c r="W378">
        <v>0</v>
      </c>
      <c r="X378">
        <v>1318</v>
      </c>
      <c r="Y378">
        <v>1062.3667682457242</v>
      </c>
      <c r="Z378">
        <v>9.8315999999999981</v>
      </c>
      <c r="AA378">
        <v>9.8315999999999981</v>
      </c>
      <c r="AB378">
        <v>9.8315999999999981</v>
      </c>
      <c r="AC378">
        <v>35.479214839999997</v>
      </c>
      <c r="AD378">
        <v>139.63826900000001</v>
      </c>
      <c r="AE378">
        <v>8.1233000000000004</v>
      </c>
      <c r="AF378">
        <v>17.954899999999999</v>
      </c>
      <c r="AG378">
        <v>17.954899999999999</v>
      </c>
      <c r="AH378">
        <v>8.1233000000000004</v>
      </c>
      <c r="AI378">
        <v>102</v>
      </c>
      <c r="AJ378" t="s">
        <v>118</v>
      </c>
      <c r="AK378">
        <v>1001006</v>
      </c>
      <c r="AL378" t="s">
        <v>462</v>
      </c>
      <c r="AM378">
        <v>100100603</v>
      </c>
      <c r="AN378" t="s">
        <v>840</v>
      </c>
      <c r="AO378">
        <v>35.488559600000002</v>
      </c>
      <c r="AP378">
        <v>139.6358175</v>
      </c>
      <c r="AQ378">
        <v>102</v>
      </c>
      <c r="AR378" t="s">
        <v>118</v>
      </c>
      <c r="AS378">
        <v>1001014</v>
      </c>
      <c r="AT378" t="s">
        <v>119</v>
      </c>
      <c r="AU378">
        <v>100101403</v>
      </c>
      <c r="AV378" t="s">
        <v>120</v>
      </c>
      <c r="AW378">
        <v>54</v>
      </c>
      <c r="AX378">
        <v>1</v>
      </c>
      <c r="AY378" t="s">
        <v>74</v>
      </c>
      <c r="AZ378" t="s">
        <v>121</v>
      </c>
      <c r="BA378">
        <v>100</v>
      </c>
      <c r="BB378" t="s">
        <v>76</v>
      </c>
      <c r="BC378">
        <v>9</v>
      </c>
      <c r="BD378">
        <v>1</v>
      </c>
      <c r="BE378">
        <v>2527</v>
      </c>
      <c r="BF378">
        <v>9</v>
      </c>
      <c r="BG378">
        <v>1</v>
      </c>
      <c r="BH378">
        <v>15</v>
      </c>
      <c r="BI378">
        <v>230</v>
      </c>
      <c r="BJ378" t="s">
        <v>687</v>
      </c>
      <c r="BK378" t="s">
        <v>122</v>
      </c>
      <c r="BL378">
        <v>1</v>
      </c>
      <c r="BM378">
        <v>338</v>
      </c>
      <c r="BN378">
        <v>4.2</v>
      </c>
      <c r="BO378">
        <v>1171</v>
      </c>
      <c r="BP378">
        <v>14.1</v>
      </c>
      <c r="BQ378">
        <v>33.299999999999997</v>
      </c>
      <c r="BR378">
        <v>1</v>
      </c>
      <c r="BS378">
        <v>1327</v>
      </c>
      <c r="BT378">
        <v>6.6</v>
      </c>
      <c r="BU378">
        <v>1</v>
      </c>
      <c r="BV378">
        <v>1327</v>
      </c>
      <c r="BW378">
        <v>16.600000000000001</v>
      </c>
      <c r="BX378">
        <v>1</v>
      </c>
      <c r="BY378">
        <v>0.65</v>
      </c>
      <c r="BZ378">
        <v>3</v>
      </c>
      <c r="CA378">
        <v>210</v>
      </c>
      <c r="CB378">
        <v>499</v>
      </c>
      <c r="CC378">
        <v>7.5</v>
      </c>
      <c r="CD378">
        <v>480</v>
      </c>
      <c r="CE378">
        <v>7.2</v>
      </c>
      <c r="CF378">
        <v>17.7</v>
      </c>
      <c r="CG378">
        <v>0</v>
      </c>
      <c r="CH378">
        <v>0</v>
      </c>
      <c r="CI378">
        <v>0</v>
      </c>
      <c r="CJ378">
        <v>0</v>
      </c>
      <c r="CK378">
        <v>0</v>
      </c>
    </row>
    <row r="379" spans="1:89" hidden="1" x14ac:dyDescent="0.15">
      <c r="A379">
        <v>257655</v>
      </c>
      <c r="B379" t="s">
        <v>135</v>
      </c>
      <c r="C379">
        <v>200</v>
      </c>
      <c r="D379" t="s">
        <v>206</v>
      </c>
      <c r="E379" s="10">
        <v>40140.732777777775</v>
      </c>
      <c r="F379" s="10">
        <v>40140</v>
      </c>
      <c r="G379" s="12">
        <v>0.73277777777548181</v>
      </c>
      <c r="H379" s="12">
        <v>0.75</v>
      </c>
      <c r="I379" s="12">
        <v>0.75</v>
      </c>
      <c r="J379" s="10">
        <v>40140.75</v>
      </c>
      <c r="K379" s="10">
        <v>40140.773784722223</v>
      </c>
      <c r="L379">
        <v>9.9178644763860851E-5</v>
      </c>
      <c r="M379">
        <v>0.59</v>
      </c>
      <c r="N379">
        <v>8.2593000000000007E-3</v>
      </c>
      <c r="O379">
        <v>2.9462999999999998E-3</v>
      </c>
      <c r="P379">
        <v>0.24</v>
      </c>
      <c r="Q379">
        <v>7.8439200000000008E-3</v>
      </c>
      <c r="R379">
        <v>6.0857999999999995E-4</v>
      </c>
      <c r="S379">
        <v>0.2</v>
      </c>
      <c r="T379">
        <v>0.39228000000000002</v>
      </c>
      <c r="U379">
        <v>0</v>
      </c>
      <c r="V379">
        <f>VLOOKUP(J379,天気!$E$2:$J$721,4,FALSE)</f>
        <v>12.2</v>
      </c>
      <c r="W379">
        <v>1</v>
      </c>
      <c r="X379">
        <v>3543</v>
      </c>
      <c r="Y379">
        <v>351.45969057021097</v>
      </c>
      <c r="Z379">
        <v>4.8300000000000232E-2</v>
      </c>
      <c r="AA379">
        <v>4.8300000000000232E-2</v>
      </c>
      <c r="AB379">
        <v>4.8300000000000232E-2</v>
      </c>
      <c r="AC379">
        <v>35.45428639</v>
      </c>
      <c r="AD379">
        <v>139.63160640000001</v>
      </c>
      <c r="AE379">
        <v>7.9516999999999998</v>
      </c>
      <c r="AF379">
        <v>8</v>
      </c>
      <c r="AG379">
        <v>8</v>
      </c>
      <c r="AH379">
        <v>7.9516999999999998</v>
      </c>
      <c r="AI379">
        <v>103</v>
      </c>
      <c r="AJ379" t="s">
        <v>71</v>
      </c>
      <c r="AK379">
        <v>1002002</v>
      </c>
      <c r="AL379" t="s">
        <v>189</v>
      </c>
      <c r="AM379">
        <v>100200205</v>
      </c>
      <c r="AN379" t="s">
        <v>256</v>
      </c>
      <c r="AO379">
        <v>35.451287690000001</v>
      </c>
      <c r="AP379">
        <v>139.63037800000001</v>
      </c>
      <c r="AQ379">
        <v>104</v>
      </c>
      <c r="AR379" t="s">
        <v>110</v>
      </c>
      <c r="AS379">
        <v>1003001</v>
      </c>
      <c r="AT379" t="s">
        <v>196</v>
      </c>
      <c r="AU379">
        <v>100300102</v>
      </c>
      <c r="AV379" t="s">
        <v>197</v>
      </c>
      <c r="AW379">
        <v>37</v>
      </c>
      <c r="AX379">
        <v>1</v>
      </c>
      <c r="AY379" t="s">
        <v>74</v>
      </c>
      <c r="AZ379" t="s">
        <v>101</v>
      </c>
      <c r="BA379">
        <v>200</v>
      </c>
      <c r="BB379" t="s">
        <v>114</v>
      </c>
      <c r="BC379">
        <v>24.5</v>
      </c>
      <c r="BD379">
        <v>1</v>
      </c>
      <c r="BE379">
        <v>467</v>
      </c>
      <c r="BF379">
        <v>2</v>
      </c>
      <c r="BG379">
        <v>1</v>
      </c>
      <c r="BH379">
        <v>15</v>
      </c>
      <c r="BI379">
        <v>310</v>
      </c>
      <c r="BJ379" t="s">
        <v>189</v>
      </c>
      <c r="BK379" t="s">
        <v>198</v>
      </c>
      <c r="BL379">
        <v>1</v>
      </c>
      <c r="BM379">
        <v>575</v>
      </c>
      <c r="BN379">
        <v>6.9</v>
      </c>
      <c r="BO379">
        <v>215</v>
      </c>
      <c r="BP379">
        <v>2.6</v>
      </c>
      <c r="BQ379">
        <v>24.5</v>
      </c>
      <c r="BR379">
        <v>1</v>
      </c>
      <c r="BS379">
        <v>487</v>
      </c>
      <c r="BT379">
        <v>2.4</v>
      </c>
      <c r="BU379">
        <v>1</v>
      </c>
      <c r="BV379">
        <v>487</v>
      </c>
      <c r="BW379">
        <v>5.9</v>
      </c>
      <c r="BX379">
        <v>1</v>
      </c>
      <c r="BY379">
        <v>0.28000000000000003</v>
      </c>
      <c r="BZ379">
        <v>1</v>
      </c>
      <c r="CA379">
        <v>210</v>
      </c>
      <c r="CB379">
        <v>260</v>
      </c>
      <c r="CC379">
        <v>3.9</v>
      </c>
      <c r="CD379">
        <v>56</v>
      </c>
      <c r="CE379">
        <v>0.8</v>
      </c>
      <c r="CF379">
        <v>5.7</v>
      </c>
      <c r="CG379" t="s">
        <v>1210</v>
      </c>
      <c r="CH379" t="s">
        <v>976</v>
      </c>
      <c r="CI379" t="s">
        <v>1192</v>
      </c>
      <c r="CJ379" t="s">
        <v>969</v>
      </c>
      <c r="CK379" t="s">
        <v>986</v>
      </c>
    </row>
    <row r="380" spans="1:89" x14ac:dyDescent="0.15">
      <c r="A380">
        <v>257667</v>
      </c>
      <c r="B380" t="s">
        <v>178</v>
      </c>
      <c r="C380">
        <v>200</v>
      </c>
      <c r="D380" t="s">
        <v>206</v>
      </c>
      <c r="E380" s="10">
        <v>40140.820393518516</v>
      </c>
      <c r="F380" s="10">
        <v>40140</v>
      </c>
      <c r="G380" s="12">
        <v>0.82039351851562969</v>
      </c>
      <c r="H380" s="12">
        <v>0.83333333333333404</v>
      </c>
      <c r="I380" s="12">
        <v>0.83333333333333404</v>
      </c>
      <c r="J380" s="10">
        <v>40140.833333333336</v>
      </c>
      <c r="K380" s="10">
        <v>40140.830428240741</v>
      </c>
      <c r="L380">
        <v>5.5565583634175691E-3</v>
      </c>
      <c r="M380">
        <v>1.4450000000000001</v>
      </c>
      <c r="N380">
        <v>0.78959250000000003</v>
      </c>
      <c r="O380">
        <v>0.28166750000000002</v>
      </c>
      <c r="P380">
        <v>0.42</v>
      </c>
      <c r="Q380">
        <v>0.74988200000000005</v>
      </c>
      <c r="R380">
        <v>5.8180500000000003E-2</v>
      </c>
      <c r="S380">
        <v>0.65</v>
      </c>
      <c r="T380">
        <v>0.84587999999999997</v>
      </c>
      <c r="U380">
        <v>0</v>
      </c>
      <c r="V380">
        <f>VLOOKUP(J380,天気!$E$2:$J$721,4,FALSE)</f>
        <v>12.8</v>
      </c>
      <c r="W380">
        <v>0</v>
      </c>
      <c r="X380">
        <v>867</v>
      </c>
      <c r="Y380">
        <v>674.09905925851479</v>
      </c>
      <c r="Z380">
        <v>-4.6174999999999997</v>
      </c>
      <c r="AA380">
        <v>-4.6174999999999997</v>
      </c>
      <c r="AB380">
        <v>4.6174999999999997</v>
      </c>
      <c r="AC380">
        <v>35.440708989999997</v>
      </c>
      <c r="AD380">
        <v>139.3647856</v>
      </c>
      <c r="AE380">
        <v>32.0779</v>
      </c>
      <c r="AF380">
        <v>27.4604</v>
      </c>
      <c r="AG380">
        <v>32.0779</v>
      </c>
      <c r="AH380">
        <v>27.4604</v>
      </c>
      <c r="AI380">
        <v>212</v>
      </c>
      <c r="AJ380" t="s">
        <v>80</v>
      </c>
      <c r="AK380">
        <v>2120101</v>
      </c>
      <c r="AL380" t="s">
        <v>231</v>
      </c>
      <c r="AM380">
        <v>212010113</v>
      </c>
      <c r="AN380" t="s">
        <v>361</v>
      </c>
      <c r="AO380">
        <v>35.435494779999999</v>
      </c>
      <c r="AP380">
        <v>139.36098759999999</v>
      </c>
      <c r="AQ380">
        <v>212</v>
      </c>
      <c r="AR380" t="s">
        <v>80</v>
      </c>
      <c r="AS380">
        <v>2120102</v>
      </c>
      <c r="AT380" t="s">
        <v>179</v>
      </c>
      <c r="AU380">
        <v>212010207</v>
      </c>
      <c r="AV380" t="s">
        <v>180</v>
      </c>
      <c r="AW380">
        <v>31</v>
      </c>
      <c r="AX380">
        <v>1</v>
      </c>
      <c r="AY380" t="s">
        <v>74</v>
      </c>
      <c r="AZ380" t="s">
        <v>181</v>
      </c>
      <c r="BA380">
        <v>420</v>
      </c>
      <c r="BB380" t="s">
        <v>177</v>
      </c>
      <c r="BC380">
        <v>10.1</v>
      </c>
      <c r="BD380">
        <v>1</v>
      </c>
      <c r="BE380">
        <v>1007</v>
      </c>
      <c r="BF380">
        <v>6.5</v>
      </c>
      <c r="BG380">
        <v>0</v>
      </c>
      <c r="BH380">
        <v>0</v>
      </c>
      <c r="BI380">
        <v>0</v>
      </c>
      <c r="BJ380">
        <v>0</v>
      </c>
      <c r="BK380">
        <v>0</v>
      </c>
      <c r="BL380">
        <v>0</v>
      </c>
      <c r="BM380">
        <v>0</v>
      </c>
      <c r="BN380">
        <v>0</v>
      </c>
      <c r="BO380">
        <v>0</v>
      </c>
      <c r="BP380">
        <v>0</v>
      </c>
      <c r="BQ380">
        <v>0</v>
      </c>
      <c r="BR380">
        <v>1</v>
      </c>
      <c r="BS380">
        <v>831</v>
      </c>
      <c r="BT380">
        <v>4.2</v>
      </c>
      <c r="BU380">
        <v>1</v>
      </c>
      <c r="BV380">
        <v>831</v>
      </c>
      <c r="BW380">
        <v>10.1</v>
      </c>
      <c r="BX380">
        <v>0</v>
      </c>
      <c r="BY380">
        <v>0</v>
      </c>
      <c r="BZ380">
        <v>0</v>
      </c>
      <c r="CA380">
        <v>0</v>
      </c>
      <c r="CB380">
        <v>0</v>
      </c>
      <c r="CC380">
        <v>0</v>
      </c>
      <c r="CD380">
        <v>0</v>
      </c>
      <c r="CE380">
        <v>0</v>
      </c>
      <c r="CF380">
        <v>0</v>
      </c>
      <c r="CG380" t="s">
        <v>1119</v>
      </c>
      <c r="CH380" t="s">
        <v>1002</v>
      </c>
      <c r="CI380" t="s">
        <v>969</v>
      </c>
      <c r="CJ380" t="s">
        <v>969</v>
      </c>
      <c r="CK380" t="s">
        <v>972</v>
      </c>
    </row>
    <row r="381" spans="1:89" x14ac:dyDescent="0.15">
      <c r="A381">
        <v>257671</v>
      </c>
      <c r="B381" t="s">
        <v>183</v>
      </c>
      <c r="C381">
        <v>200</v>
      </c>
      <c r="D381" t="s">
        <v>206</v>
      </c>
      <c r="E381" s="10">
        <v>40140.880439814813</v>
      </c>
      <c r="F381" s="10">
        <v>40140</v>
      </c>
      <c r="G381" s="12">
        <v>0.88043981481314404</v>
      </c>
      <c r="H381" s="12">
        <v>0.91666666666666696</v>
      </c>
      <c r="I381" s="12">
        <v>0.91666666666666696</v>
      </c>
      <c r="J381" s="10">
        <v>40140.916666666664</v>
      </c>
      <c r="K381" s="10">
        <v>40140.894803240742</v>
      </c>
      <c r="L381">
        <v>4.8694528875379891E-3</v>
      </c>
      <c r="M381">
        <v>2.068333333</v>
      </c>
      <c r="N381">
        <v>1.0958022000000001</v>
      </c>
      <c r="O381">
        <v>0.39090019999999998</v>
      </c>
      <c r="P381">
        <v>0.66</v>
      </c>
      <c r="Q381">
        <v>1.0406916799999999</v>
      </c>
      <c r="R381">
        <v>8.0743319999999993E-2</v>
      </c>
      <c r="S381">
        <v>0.64</v>
      </c>
      <c r="T381">
        <v>1.1029199999999999</v>
      </c>
      <c r="U381">
        <v>0</v>
      </c>
      <c r="V381">
        <f>VLOOKUP(J381,天気!$E$2:$J$721,4,FALSE)</f>
        <v>11.6</v>
      </c>
      <c r="W381">
        <v>0</v>
      </c>
      <c r="X381">
        <v>1241</v>
      </c>
      <c r="Y381">
        <v>907.99816137769949</v>
      </c>
      <c r="Z381">
        <v>-6.4081999999999937</v>
      </c>
      <c r="AA381">
        <v>-6.4081999999999937</v>
      </c>
      <c r="AB381">
        <v>6.4081999999999937</v>
      </c>
      <c r="AC381">
        <v>35.462767560000003</v>
      </c>
      <c r="AD381">
        <v>139.53268650000001</v>
      </c>
      <c r="AE381">
        <v>65.197199999999995</v>
      </c>
      <c r="AF381">
        <v>58.789000000000001</v>
      </c>
      <c r="AG381">
        <v>65.197199999999995</v>
      </c>
      <c r="AH381">
        <v>58.789000000000001</v>
      </c>
      <c r="AI381">
        <v>112</v>
      </c>
      <c r="AJ381" t="s">
        <v>129</v>
      </c>
      <c r="AK381">
        <v>1005104</v>
      </c>
      <c r="AL381" t="s">
        <v>348</v>
      </c>
      <c r="AM381">
        <v>100510401</v>
      </c>
      <c r="AN381" t="s">
        <v>349</v>
      </c>
      <c r="AO381">
        <v>35.460444770000002</v>
      </c>
      <c r="AP381">
        <v>139.54229950000001</v>
      </c>
      <c r="AQ381">
        <v>112</v>
      </c>
      <c r="AR381" t="s">
        <v>129</v>
      </c>
      <c r="AS381">
        <v>1005105</v>
      </c>
      <c r="AT381" t="s">
        <v>227</v>
      </c>
      <c r="AU381">
        <v>100510501</v>
      </c>
      <c r="AV381" t="s">
        <v>228</v>
      </c>
      <c r="AW381">
        <v>37</v>
      </c>
      <c r="AX381">
        <v>1</v>
      </c>
      <c r="AY381" t="s">
        <v>74</v>
      </c>
      <c r="AZ381" t="s">
        <v>133</v>
      </c>
      <c r="BA381">
        <v>420</v>
      </c>
      <c r="BB381" t="s">
        <v>177</v>
      </c>
      <c r="BC381">
        <v>16.3</v>
      </c>
      <c r="BD381">
        <v>1</v>
      </c>
      <c r="BE381">
        <v>1313</v>
      </c>
      <c r="BF381">
        <v>6.4</v>
      </c>
      <c r="BG381">
        <v>0</v>
      </c>
      <c r="BH381">
        <v>0</v>
      </c>
      <c r="BI381">
        <v>0</v>
      </c>
      <c r="BJ381">
        <v>0</v>
      </c>
      <c r="BK381">
        <v>0</v>
      </c>
      <c r="BL381">
        <v>0</v>
      </c>
      <c r="BM381">
        <v>0</v>
      </c>
      <c r="BN381">
        <v>0</v>
      </c>
      <c r="BO381">
        <v>0</v>
      </c>
      <c r="BP381">
        <v>0</v>
      </c>
      <c r="BQ381">
        <v>0</v>
      </c>
      <c r="BR381">
        <v>1</v>
      </c>
      <c r="BS381">
        <v>1316</v>
      </c>
      <c r="BT381">
        <v>6.6</v>
      </c>
      <c r="BU381">
        <v>1</v>
      </c>
      <c r="BV381">
        <v>1316</v>
      </c>
      <c r="BW381">
        <v>16.3</v>
      </c>
      <c r="BX381">
        <v>0</v>
      </c>
      <c r="BY381">
        <v>0</v>
      </c>
      <c r="BZ381">
        <v>0</v>
      </c>
      <c r="CA381">
        <v>0</v>
      </c>
      <c r="CB381">
        <v>0</v>
      </c>
      <c r="CC381">
        <v>0</v>
      </c>
      <c r="CD381">
        <v>0</v>
      </c>
      <c r="CE381">
        <v>0</v>
      </c>
      <c r="CF381">
        <v>0</v>
      </c>
      <c r="CG381" t="s">
        <v>1385</v>
      </c>
      <c r="CH381" t="s">
        <v>974</v>
      </c>
      <c r="CI381" t="s">
        <v>1380</v>
      </c>
      <c r="CJ381" t="s">
        <v>969</v>
      </c>
      <c r="CK381" t="s">
        <v>972</v>
      </c>
    </row>
    <row r="382" spans="1:89" x14ac:dyDescent="0.15">
      <c r="A382">
        <v>257693</v>
      </c>
      <c r="B382" t="s">
        <v>156</v>
      </c>
      <c r="C382">
        <v>100</v>
      </c>
      <c r="D382" t="s">
        <v>79</v>
      </c>
      <c r="E382" s="10">
        <v>40141.349398148152</v>
      </c>
      <c r="F382" s="10">
        <v>40141</v>
      </c>
      <c r="G382" s="12">
        <v>0.34939814815152204</v>
      </c>
      <c r="H382" s="12">
        <v>0.375</v>
      </c>
      <c r="I382" s="12">
        <v>0.375</v>
      </c>
      <c r="J382" s="10">
        <v>40141.375</v>
      </c>
      <c r="K382" s="10">
        <v>40141.357025462959</v>
      </c>
      <c r="L382">
        <v>2.108820722563054E-2</v>
      </c>
      <c r="M382">
        <v>1.72</v>
      </c>
      <c r="N382">
        <v>5.2901243999999998</v>
      </c>
      <c r="O382">
        <v>1.8871203999999999</v>
      </c>
      <c r="P382">
        <v>1.098333333</v>
      </c>
      <c r="Q382">
        <v>5.0240713599999998</v>
      </c>
      <c r="R382">
        <v>0.38979863999999997</v>
      </c>
      <c r="S382">
        <v>0.8</v>
      </c>
      <c r="T382">
        <v>1.2742800000000001</v>
      </c>
      <c r="U382">
        <v>0</v>
      </c>
      <c r="V382">
        <f>VLOOKUP(J382,天気!$E$2:$J$721,4,FALSE)</f>
        <v>11</v>
      </c>
      <c r="W382">
        <v>0</v>
      </c>
      <c r="X382">
        <v>659</v>
      </c>
      <c r="Y382">
        <v>1045.3787909628581</v>
      </c>
      <c r="Z382">
        <v>-30.936400000000003</v>
      </c>
      <c r="AA382">
        <v>-30.936400000000003</v>
      </c>
      <c r="AB382">
        <v>30.936400000000003</v>
      </c>
      <c r="AC382">
        <v>35.42560821</v>
      </c>
      <c r="AD382">
        <v>139.65163709999999</v>
      </c>
      <c r="AE382">
        <v>37.003500000000003</v>
      </c>
      <c r="AF382">
        <v>6.0670999999999999</v>
      </c>
      <c r="AG382">
        <v>37.003500000000003</v>
      </c>
      <c r="AH382">
        <v>6.0670999999999999</v>
      </c>
      <c r="AI382">
        <v>104</v>
      </c>
      <c r="AJ382" t="s">
        <v>110</v>
      </c>
      <c r="AK382">
        <v>1003012</v>
      </c>
      <c r="AL382" t="s">
        <v>157</v>
      </c>
      <c r="AM382">
        <v>100301201</v>
      </c>
      <c r="AN382" t="s">
        <v>158</v>
      </c>
      <c r="AO382">
        <v>35.429958720000002</v>
      </c>
      <c r="AP382">
        <v>139.661867</v>
      </c>
      <c r="AQ382">
        <v>104</v>
      </c>
      <c r="AR382" t="s">
        <v>110</v>
      </c>
      <c r="AS382">
        <v>1003010</v>
      </c>
      <c r="AT382" t="s">
        <v>159</v>
      </c>
      <c r="AU382">
        <v>100301003</v>
      </c>
      <c r="AV382" t="s">
        <v>160</v>
      </c>
      <c r="AW382">
        <v>0</v>
      </c>
      <c r="AX382">
        <v>2</v>
      </c>
      <c r="AY382" t="s">
        <v>100</v>
      </c>
      <c r="AZ382" t="s">
        <v>161</v>
      </c>
      <c r="BA382">
        <v>410</v>
      </c>
      <c r="BB382" t="s">
        <v>162</v>
      </c>
      <c r="BC382">
        <v>7.3</v>
      </c>
      <c r="BD382">
        <v>1</v>
      </c>
      <c r="BE382">
        <v>1517</v>
      </c>
      <c r="BF382">
        <v>8</v>
      </c>
      <c r="BG382">
        <v>1</v>
      </c>
      <c r="BH382">
        <v>19</v>
      </c>
      <c r="BI382">
        <v>210</v>
      </c>
      <c r="BJ382" t="s">
        <v>163</v>
      </c>
      <c r="BK382" t="s">
        <v>164</v>
      </c>
      <c r="BL382">
        <v>0</v>
      </c>
      <c r="BM382">
        <v>767</v>
      </c>
      <c r="BN382">
        <v>9</v>
      </c>
      <c r="BO382">
        <v>2124</v>
      </c>
      <c r="BP382">
        <v>25.5</v>
      </c>
      <c r="BQ382">
        <v>53.5</v>
      </c>
      <c r="BR382">
        <v>1</v>
      </c>
      <c r="BS382">
        <v>1467</v>
      </c>
      <c r="BT382">
        <v>7.3</v>
      </c>
      <c r="BU382">
        <v>1</v>
      </c>
      <c r="BV382">
        <v>1467</v>
      </c>
      <c r="BW382">
        <v>17.2</v>
      </c>
      <c r="BX382">
        <v>1</v>
      </c>
      <c r="BY382">
        <v>0.73</v>
      </c>
      <c r="BZ382">
        <v>4</v>
      </c>
      <c r="CA382">
        <v>210</v>
      </c>
      <c r="CB382">
        <v>418</v>
      </c>
      <c r="CC382">
        <v>6.3</v>
      </c>
      <c r="CD382">
        <v>238</v>
      </c>
      <c r="CE382">
        <v>3.6</v>
      </c>
      <c r="CF382">
        <v>13.9</v>
      </c>
      <c r="CG382" t="s">
        <v>969</v>
      </c>
      <c r="CH382" t="s">
        <v>969</v>
      </c>
      <c r="CI382" t="s">
        <v>1076</v>
      </c>
      <c r="CJ382" t="s">
        <v>1040</v>
      </c>
      <c r="CK382" t="s">
        <v>972</v>
      </c>
    </row>
    <row r="383" spans="1:89" x14ac:dyDescent="0.15">
      <c r="A383">
        <v>257708</v>
      </c>
      <c r="B383" t="s">
        <v>139</v>
      </c>
      <c r="C383">
        <v>600</v>
      </c>
      <c r="D383" t="s">
        <v>212</v>
      </c>
      <c r="E383" s="10">
        <v>40141.501539351855</v>
      </c>
      <c r="F383" s="10">
        <v>40141</v>
      </c>
      <c r="G383" s="12">
        <v>0.50153935185517184</v>
      </c>
      <c r="H383" s="12">
        <v>0.54166666666666696</v>
      </c>
      <c r="I383" s="12">
        <v>0.54166666666666696</v>
      </c>
      <c r="J383" s="10">
        <v>40141.541666666664</v>
      </c>
      <c r="K383" s="10">
        <v>40141.512407407405</v>
      </c>
      <c r="L383">
        <v>2.6127906976744176E-3</v>
      </c>
      <c r="M383">
        <v>1.5649999999999999</v>
      </c>
      <c r="N383">
        <v>0.15369479999999999</v>
      </c>
      <c r="O383">
        <v>5.4826800000000002E-2</v>
      </c>
      <c r="P383">
        <v>0.17</v>
      </c>
      <c r="Q383">
        <v>0.14596512</v>
      </c>
      <c r="R383">
        <v>1.1324880000000001E-2</v>
      </c>
      <c r="S383">
        <v>0.11</v>
      </c>
      <c r="T383">
        <v>9.0719999999999995E-2</v>
      </c>
      <c r="U383">
        <v>0</v>
      </c>
      <c r="V383">
        <f>VLOOKUP(J383,天気!$E$2:$J$721,4,FALSE)</f>
        <v>13.8</v>
      </c>
      <c r="W383">
        <v>0</v>
      </c>
      <c r="X383">
        <v>939</v>
      </c>
      <c r="Y383">
        <v>88.498922227853313</v>
      </c>
      <c r="Z383">
        <v>0.8987999999999996</v>
      </c>
      <c r="AA383">
        <v>0.8987999999999996</v>
      </c>
      <c r="AB383">
        <v>0.8987999999999996</v>
      </c>
      <c r="AC383">
        <v>35.444206659999999</v>
      </c>
      <c r="AD383">
        <v>139.6366865</v>
      </c>
      <c r="AE383">
        <v>12.1777</v>
      </c>
      <c r="AF383">
        <v>13.076499999999999</v>
      </c>
      <c r="AG383">
        <v>13.076499999999999</v>
      </c>
      <c r="AH383">
        <v>12.1777</v>
      </c>
      <c r="AI383">
        <v>104</v>
      </c>
      <c r="AJ383" t="s">
        <v>110</v>
      </c>
      <c r="AK383">
        <v>1003002</v>
      </c>
      <c r="AL383" t="s">
        <v>116</v>
      </c>
      <c r="AM383">
        <v>100300216</v>
      </c>
      <c r="AN383" t="s">
        <v>144</v>
      </c>
      <c r="AO383">
        <v>35.444946870000003</v>
      </c>
      <c r="AP383">
        <v>139.63632709999999</v>
      </c>
      <c r="AQ383">
        <v>104</v>
      </c>
      <c r="AR383" t="s">
        <v>110</v>
      </c>
      <c r="AS383">
        <v>1003002</v>
      </c>
      <c r="AT383" t="s">
        <v>116</v>
      </c>
      <c r="AU383">
        <v>100300215</v>
      </c>
      <c r="AV383" t="s">
        <v>132</v>
      </c>
      <c r="AW383">
        <v>39</v>
      </c>
      <c r="AX383">
        <v>2</v>
      </c>
      <c r="AY383" t="s">
        <v>100</v>
      </c>
      <c r="AZ383" t="s">
        <v>145</v>
      </c>
      <c r="BA383">
        <v>420</v>
      </c>
      <c r="BB383" t="s">
        <v>177</v>
      </c>
      <c r="BC383">
        <v>4.2</v>
      </c>
      <c r="BD383">
        <v>1</v>
      </c>
      <c r="BE383">
        <v>108</v>
      </c>
      <c r="BF383">
        <v>1.1000000000000001</v>
      </c>
      <c r="BG383">
        <v>0</v>
      </c>
      <c r="BH383">
        <v>0</v>
      </c>
      <c r="BI383">
        <v>0</v>
      </c>
      <c r="BJ383">
        <v>0</v>
      </c>
      <c r="BK383">
        <v>0</v>
      </c>
      <c r="BL383">
        <v>0</v>
      </c>
      <c r="BM383">
        <v>0</v>
      </c>
      <c r="BN383">
        <v>0</v>
      </c>
      <c r="BO383">
        <v>0</v>
      </c>
      <c r="BP383">
        <v>0</v>
      </c>
      <c r="BQ383">
        <v>0</v>
      </c>
      <c r="BR383">
        <v>1</v>
      </c>
      <c r="BS383">
        <v>344</v>
      </c>
      <c r="BT383">
        <v>1.7</v>
      </c>
      <c r="BU383">
        <v>1</v>
      </c>
      <c r="BV383">
        <v>344</v>
      </c>
      <c r="BW383">
        <v>4.2</v>
      </c>
      <c r="BX383">
        <v>1</v>
      </c>
      <c r="BY383">
        <v>0.74</v>
      </c>
      <c r="BZ383">
        <v>1</v>
      </c>
      <c r="CA383">
        <v>210</v>
      </c>
      <c r="CB383">
        <v>227</v>
      </c>
      <c r="CC383">
        <v>3.4</v>
      </c>
      <c r="CD383">
        <v>328</v>
      </c>
      <c r="CE383">
        <v>4.9000000000000004</v>
      </c>
      <c r="CF383">
        <v>9.3000000000000007</v>
      </c>
      <c r="CG383" t="s">
        <v>1180</v>
      </c>
      <c r="CH383" t="s">
        <v>971</v>
      </c>
      <c r="CI383" t="s">
        <v>1291</v>
      </c>
      <c r="CJ383" t="s">
        <v>1002</v>
      </c>
      <c r="CK383" t="s">
        <v>972</v>
      </c>
    </row>
    <row r="384" spans="1:89" x14ac:dyDescent="0.15">
      <c r="A384">
        <v>257717</v>
      </c>
      <c r="B384" t="s">
        <v>156</v>
      </c>
      <c r="C384">
        <v>700</v>
      </c>
      <c r="D384" t="s">
        <v>199</v>
      </c>
      <c r="E384" s="10">
        <v>40141.557546296295</v>
      </c>
      <c r="F384" s="10">
        <v>40141</v>
      </c>
      <c r="G384" s="12">
        <v>0.55754629629518604</v>
      </c>
      <c r="H384" s="12">
        <v>0.58333333333333404</v>
      </c>
      <c r="I384" s="12">
        <v>0.58333333333333404</v>
      </c>
      <c r="J384" s="10">
        <v>40141.583333333336</v>
      </c>
      <c r="K384" s="10">
        <v>40141.567662037036</v>
      </c>
      <c r="L384">
        <v>8.9485924112607095E-3</v>
      </c>
      <c r="M384">
        <v>1.04</v>
      </c>
      <c r="N384">
        <v>1.250181</v>
      </c>
      <c r="O384">
        <v>0.44597100000000001</v>
      </c>
      <c r="P384">
        <v>1.4566666669999999</v>
      </c>
      <c r="Q384">
        <v>1.1873064</v>
      </c>
      <c r="R384">
        <v>9.2118599999999995E-2</v>
      </c>
      <c r="S384">
        <v>0.35</v>
      </c>
      <c r="T384">
        <v>0.73584000000000005</v>
      </c>
      <c r="U384">
        <v>0</v>
      </c>
      <c r="V384">
        <f>VLOOKUP(J384,天気!$E$2:$J$721,4,FALSE)</f>
        <v>13.6</v>
      </c>
      <c r="W384">
        <v>0</v>
      </c>
      <c r="X384">
        <v>874</v>
      </c>
      <c r="Y384">
        <v>734.07006595432335</v>
      </c>
      <c r="Z384">
        <v>7.3109999999999999</v>
      </c>
      <c r="AA384">
        <v>7.3109999999999999</v>
      </c>
      <c r="AB384">
        <v>7.3109999999999999</v>
      </c>
      <c r="AC384">
        <v>35.430194800000002</v>
      </c>
      <c r="AD384">
        <v>139.6619958</v>
      </c>
      <c r="AE384">
        <v>6</v>
      </c>
      <c r="AF384">
        <v>13.311</v>
      </c>
      <c r="AG384">
        <v>13.311</v>
      </c>
      <c r="AH384">
        <v>6</v>
      </c>
      <c r="AI384">
        <v>104</v>
      </c>
      <c r="AJ384" t="s">
        <v>110</v>
      </c>
      <c r="AK384">
        <v>1003010</v>
      </c>
      <c r="AL384" t="s">
        <v>159</v>
      </c>
      <c r="AM384">
        <v>100301003</v>
      </c>
      <c r="AN384" t="s">
        <v>160</v>
      </c>
      <c r="AO384">
        <v>35.424535280000001</v>
      </c>
      <c r="AP384">
        <v>139.66616930000001</v>
      </c>
      <c r="AQ384">
        <v>104</v>
      </c>
      <c r="AR384" t="s">
        <v>110</v>
      </c>
      <c r="AS384">
        <v>1003011</v>
      </c>
      <c r="AT384" t="s">
        <v>328</v>
      </c>
      <c r="AU384">
        <v>100301111</v>
      </c>
      <c r="AV384" t="s">
        <v>329</v>
      </c>
      <c r="AW384">
        <v>0</v>
      </c>
      <c r="AX384">
        <v>2</v>
      </c>
      <c r="AY384" t="s">
        <v>100</v>
      </c>
      <c r="AZ384" t="s">
        <v>161</v>
      </c>
      <c r="BA384">
        <v>410</v>
      </c>
      <c r="BB384" t="s">
        <v>162</v>
      </c>
      <c r="BC384">
        <v>4.0999999999999996</v>
      </c>
      <c r="BD384">
        <v>1</v>
      </c>
      <c r="BE384">
        <v>876</v>
      </c>
      <c r="BF384">
        <v>3.5</v>
      </c>
      <c r="BG384">
        <v>1</v>
      </c>
      <c r="BH384">
        <v>24</v>
      </c>
      <c r="BI384">
        <v>340</v>
      </c>
      <c r="BJ384" t="s">
        <v>164</v>
      </c>
      <c r="BK384" t="s">
        <v>163</v>
      </c>
      <c r="BL384">
        <v>1</v>
      </c>
      <c r="BM384">
        <v>2056</v>
      </c>
      <c r="BN384">
        <v>25.8</v>
      </c>
      <c r="BO384">
        <v>2708</v>
      </c>
      <c r="BP384">
        <v>32.799999999999997</v>
      </c>
      <c r="BQ384">
        <v>82.6</v>
      </c>
      <c r="BR384">
        <v>1</v>
      </c>
      <c r="BS384">
        <v>817</v>
      </c>
      <c r="BT384">
        <v>4.0999999999999996</v>
      </c>
      <c r="BU384">
        <v>1</v>
      </c>
      <c r="BV384">
        <v>817</v>
      </c>
      <c r="BW384">
        <v>10.4</v>
      </c>
      <c r="BX384">
        <v>1</v>
      </c>
      <c r="BY384">
        <v>0.82</v>
      </c>
      <c r="BZ384">
        <v>3</v>
      </c>
      <c r="CA384">
        <v>210</v>
      </c>
      <c r="CB384">
        <v>422</v>
      </c>
      <c r="CC384">
        <v>6.3</v>
      </c>
      <c r="CD384">
        <v>196</v>
      </c>
      <c r="CE384">
        <v>2.9</v>
      </c>
      <c r="CF384">
        <v>12.200000000000001</v>
      </c>
      <c r="CG384" t="s">
        <v>1076</v>
      </c>
      <c r="CH384" t="s">
        <v>1040</v>
      </c>
      <c r="CI384" t="s">
        <v>1071</v>
      </c>
      <c r="CJ384" t="s">
        <v>1029</v>
      </c>
      <c r="CK384" t="s">
        <v>972</v>
      </c>
    </row>
    <row r="385" spans="1:89" x14ac:dyDescent="0.15">
      <c r="A385">
        <v>257726</v>
      </c>
      <c r="B385" t="s">
        <v>156</v>
      </c>
      <c r="C385">
        <v>300</v>
      </c>
      <c r="D385" t="s">
        <v>208</v>
      </c>
      <c r="E385" s="10">
        <v>40141.666087962964</v>
      </c>
      <c r="F385" s="10">
        <v>40141</v>
      </c>
      <c r="G385" s="12">
        <v>0.66608796296350192</v>
      </c>
      <c r="H385" s="12">
        <v>0.66666666666666696</v>
      </c>
      <c r="I385" s="12">
        <v>0.66666666666666696</v>
      </c>
      <c r="J385" s="10">
        <v>40141.666666666664</v>
      </c>
      <c r="K385" s="10">
        <v>40141.680115740739</v>
      </c>
      <c r="L385">
        <v>1.1609103078982597E-2</v>
      </c>
      <c r="M385">
        <v>0.91</v>
      </c>
      <c r="N385">
        <v>1.482912</v>
      </c>
      <c r="O385">
        <v>0.52899200000000002</v>
      </c>
      <c r="P385">
        <v>2.02</v>
      </c>
      <c r="Q385">
        <v>1.4083327999999999</v>
      </c>
      <c r="R385">
        <v>0.10926719999999999</v>
      </c>
      <c r="S385">
        <v>0.3</v>
      </c>
      <c r="T385">
        <v>0.65688000000000002</v>
      </c>
      <c r="U385">
        <v>0</v>
      </c>
      <c r="V385">
        <f>VLOOKUP(J385,天気!$E$2:$J$721,4,FALSE)</f>
        <v>13.2</v>
      </c>
      <c r="W385">
        <v>0</v>
      </c>
      <c r="X385">
        <v>1212</v>
      </c>
      <c r="Y385">
        <v>662.99681133393324</v>
      </c>
      <c r="Z385">
        <v>-8.6720000000000006</v>
      </c>
      <c r="AA385">
        <v>-8.6720000000000006</v>
      </c>
      <c r="AB385">
        <v>8.6720000000000006</v>
      </c>
      <c r="AC385">
        <v>35.425275599999999</v>
      </c>
      <c r="AD385">
        <v>139.6659655</v>
      </c>
      <c r="AE385">
        <v>14.672000000000001</v>
      </c>
      <c r="AF385">
        <v>6</v>
      </c>
      <c r="AG385">
        <v>14.672000000000001</v>
      </c>
      <c r="AH385">
        <v>6</v>
      </c>
      <c r="AI385">
        <v>104</v>
      </c>
      <c r="AJ385" t="s">
        <v>110</v>
      </c>
      <c r="AK385">
        <v>1003011</v>
      </c>
      <c r="AL385" t="s">
        <v>328</v>
      </c>
      <c r="AM385">
        <v>100301111</v>
      </c>
      <c r="AN385" t="s">
        <v>329</v>
      </c>
      <c r="AO385">
        <v>35.430216199999997</v>
      </c>
      <c r="AP385">
        <v>139.66186709999999</v>
      </c>
      <c r="AQ385">
        <v>104</v>
      </c>
      <c r="AR385" t="s">
        <v>110</v>
      </c>
      <c r="AS385">
        <v>1003010</v>
      </c>
      <c r="AT385" t="s">
        <v>159</v>
      </c>
      <c r="AU385">
        <v>100301003</v>
      </c>
      <c r="AV385" t="s">
        <v>160</v>
      </c>
      <c r="AW385">
        <v>0</v>
      </c>
      <c r="AX385">
        <v>2</v>
      </c>
      <c r="AY385" t="s">
        <v>100</v>
      </c>
      <c r="AZ385" t="s">
        <v>161</v>
      </c>
      <c r="BA385">
        <v>410</v>
      </c>
      <c r="BB385" t="s">
        <v>162</v>
      </c>
      <c r="BC385">
        <v>3.7</v>
      </c>
      <c r="BD385">
        <v>1</v>
      </c>
      <c r="BE385">
        <v>782</v>
      </c>
      <c r="BF385">
        <v>3</v>
      </c>
      <c r="BG385">
        <v>1</v>
      </c>
      <c r="BH385">
        <v>19</v>
      </c>
      <c r="BI385">
        <v>210</v>
      </c>
      <c r="BJ385" t="s">
        <v>163</v>
      </c>
      <c r="BK385" t="s">
        <v>164</v>
      </c>
      <c r="BL385">
        <v>0</v>
      </c>
      <c r="BM385">
        <v>2721</v>
      </c>
      <c r="BN385">
        <v>33.1</v>
      </c>
      <c r="BO385">
        <v>2044</v>
      </c>
      <c r="BP385">
        <v>24.9</v>
      </c>
      <c r="BQ385">
        <v>77</v>
      </c>
      <c r="BR385">
        <v>1</v>
      </c>
      <c r="BS385">
        <v>747</v>
      </c>
      <c r="BT385">
        <v>3.7</v>
      </c>
      <c r="BU385">
        <v>1</v>
      </c>
      <c r="BV385">
        <v>747</v>
      </c>
      <c r="BW385">
        <v>9.1</v>
      </c>
      <c r="BX385">
        <v>1</v>
      </c>
      <c r="BY385">
        <v>0.67</v>
      </c>
      <c r="BZ385">
        <v>3</v>
      </c>
      <c r="CA385">
        <v>210</v>
      </c>
      <c r="CB385">
        <v>118</v>
      </c>
      <c r="CC385">
        <v>1.8</v>
      </c>
      <c r="CD385">
        <v>255</v>
      </c>
      <c r="CE385">
        <v>3.8</v>
      </c>
      <c r="CF385">
        <v>8.6</v>
      </c>
      <c r="CG385" t="s">
        <v>1071</v>
      </c>
      <c r="CH385" t="s">
        <v>1029</v>
      </c>
      <c r="CI385" t="s">
        <v>1076</v>
      </c>
      <c r="CJ385" t="s">
        <v>1040</v>
      </c>
      <c r="CK385" t="s">
        <v>972</v>
      </c>
    </row>
    <row r="386" spans="1:89" x14ac:dyDescent="0.15">
      <c r="A386">
        <v>257727</v>
      </c>
      <c r="B386" t="s">
        <v>69</v>
      </c>
      <c r="C386">
        <v>999</v>
      </c>
      <c r="D386" t="s">
        <v>70</v>
      </c>
      <c r="E386" s="10">
        <v>40141.666006944448</v>
      </c>
      <c r="F386" s="10">
        <v>40141</v>
      </c>
      <c r="G386" s="12">
        <v>0.66600694444787223</v>
      </c>
      <c r="H386" s="12">
        <v>0.66666666666666696</v>
      </c>
      <c r="I386" s="12">
        <v>0.66666666666666696</v>
      </c>
      <c r="J386" s="10">
        <v>40141.666666666664</v>
      </c>
      <c r="K386" s="10">
        <v>40141.671550925923</v>
      </c>
      <c r="L386">
        <v>1.4709963325183375E-2</v>
      </c>
      <c r="M386">
        <v>1.95</v>
      </c>
      <c r="N386">
        <v>4.1152005000000003</v>
      </c>
      <c r="O386">
        <v>1.4679955</v>
      </c>
      <c r="P386">
        <v>0.82</v>
      </c>
      <c r="Q386">
        <v>3.9082371999999999</v>
      </c>
      <c r="R386">
        <v>0.30322529999999998</v>
      </c>
      <c r="S386">
        <v>0.79833333299999998</v>
      </c>
      <c r="T386">
        <v>1.9278</v>
      </c>
      <c r="U386">
        <v>0</v>
      </c>
      <c r="V386">
        <f>VLOOKUP(J386,天気!$E$2:$J$721,4,FALSE)</f>
        <v>13.2</v>
      </c>
      <c r="W386">
        <v>1</v>
      </c>
      <c r="X386">
        <v>479</v>
      </c>
      <c r="Y386">
        <v>1323.4161729023529</v>
      </c>
      <c r="Z386">
        <v>-24.0655</v>
      </c>
      <c r="AA386">
        <v>-24.0655</v>
      </c>
      <c r="AB386">
        <v>24.0655</v>
      </c>
      <c r="AC386">
        <v>35.449276060000003</v>
      </c>
      <c r="AD386">
        <v>139.62162860000001</v>
      </c>
      <c r="AE386">
        <v>28.558700000000002</v>
      </c>
      <c r="AF386">
        <v>4.4931999999999999</v>
      </c>
      <c r="AG386">
        <v>28.558700000000002</v>
      </c>
      <c r="AH386">
        <v>4.4931999999999999</v>
      </c>
      <c r="AI386">
        <v>103</v>
      </c>
      <c r="AJ386" t="s">
        <v>71</v>
      </c>
      <c r="AK386">
        <v>1002004</v>
      </c>
      <c r="AL386" t="s">
        <v>72</v>
      </c>
      <c r="AM386">
        <v>100200401</v>
      </c>
      <c r="AN386" t="s">
        <v>73</v>
      </c>
      <c r="AO386">
        <v>35.458545719999996</v>
      </c>
      <c r="AP386">
        <v>139.63079640000001</v>
      </c>
      <c r="AQ386">
        <v>103</v>
      </c>
      <c r="AR386" t="s">
        <v>71</v>
      </c>
      <c r="AS386">
        <v>1002002</v>
      </c>
      <c r="AT386" t="s">
        <v>189</v>
      </c>
      <c r="AU386">
        <v>100200207</v>
      </c>
      <c r="AV386" t="s">
        <v>210</v>
      </c>
      <c r="AW386">
        <v>44</v>
      </c>
      <c r="AX386">
        <v>1</v>
      </c>
      <c r="AY386" t="s">
        <v>74</v>
      </c>
      <c r="AZ386" t="s">
        <v>75</v>
      </c>
      <c r="BA386">
        <v>100</v>
      </c>
      <c r="BB386" t="s">
        <v>76</v>
      </c>
      <c r="BC386">
        <v>13.8</v>
      </c>
      <c r="BD386">
        <v>1</v>
      </c>
      <c r="BE386">
        <v>2295</v>
      </c>
      <c r="BF386">
        <v>13.8</v>
      </c>
      <c r="BG386">
        <v>1</v>
      </c>
      <c r="BH386">
        <v>18</v>
      </c>
      <c r="BI386">
        <v>290</v>
      </c>
      <c r="BJ386" t="s">
        <v>77</v>
      </c>
      <c r="BK386" t="s">
        <v>192</v>
      </c>
      <c r="BL386">
        <v>1</v>
      </c>
      <c r="BM386">
        <v>1090</v>
      </c>
      <c r="BN386">
        <v>12.9</v>
      </c>
      <c r="BO386">
        <v>712</v>
      </c>
      <c r="BP386">
        <v>8.6</v>
      </c>
      <c r="BQ386">
        <v>39.5</v>
      </c>
      <c r="BR386">
        <v>1</v>
      </c>
      <c r="BS386">
        <v>1636</v>
      </c>
      <c r="BT386">
        <v>8.1999999999999993</v>
      </c>
      <c r="BU386">
        <v>1</v>
      </c>
      <c r="BV386">
        <v>1636</v>
      </c>
      <c r="BW386">
        <v>19.5</v>
      </c>
      <c r="BX386">
        <v>1</v>
      </c>
      <c r="BY386">
        <v>0.75</v>
      </c>
      <c r="BZ386">
        <v>5</v>
      </c>
      <c r="CA386">
        <v>210</v>
      </c>
      <c r="CB386">
        <v>260</v>
      </c>
      <c r="CC386">
        <v>3.9</v>
      </c>
      <c r="CD386">
        <v>356</v>
      </c>
      <c r="CE386">
        <v>5.3</v>
      </c>
      <c r="CF386">
        <v>14.2</v>
      </c>
      <c r="CG386" t="s">
        <v>969</v>
      </c>
      <c r="CH386" t="s">
        <v>969</v>
      </c>
      <c r="CI386" t="s">
        <v>1017</v>
      </c>
      <c r="CJ386" t="s">
        <v>1007</v>
      </c>
      <c r="CK386" t="s">
        <v>986</v>
      </c>
    </row>
    <row r="387" spans="1:89" x14ac:dyDescent="0.15">
      <c r="A387">
        <v>257730</v>
      </c>
      <c r="B387" t="s">
        <v>186</v>
      </c>
      <c r="C387">
        <v>500</v>
      </c>
      <c r="D387" t="s">
        <v>148</v>
      </c>
      <c r="E387" s="10">
        <v>40141.690810185188</v>
      </c>
      <c r="F387" s="10">
        <v>40141</v>
      </c>
      <c r="G387" s="12">
        <v>0.69081018518772908</v>
      </c>
      <c r="H387" s="12">
        <v>0.70833333333333404</v>
      </c>
      <c r="I387" s="12">
        <v>0.70833333333333404</v>
      </c>
      <c r="J387" s="10">
        <v>40141.708333333336</v>
      </c>
      <c r="K387" s="10">
        <v>40141.714791666665</v>
      </c>
      <c r="L387">
        <v>8.8601798855273968E-4</v>
      </c>
      <c r="M387">
        <v>1.53</v>
      </c>
      <c r="N387">
        <v>0.1852956</v>
      </c>
      <c r="O387">
        <v>6.6099599999999994E-2</v>
      </c>
      <c r="P387">
        <v>0.61</v>
      </c>
      <c r="Q387">
        <v>0.17597663999999999</v>
      </c>
      <c r="R387">
        <v>1.365336E-2</v>
      </c>
      <c r="S387">
        <v>3.4533333329999998</v>
      </c>
      <c r="T387">
        <v>1.27092</v>
      </c>
      <c r="U387">
        <v>0</v>
      </c>
      <c r="V387">
        <f>VLOOKUP(J387,天気!$E$2:$J$721,4,FALSE)</f>
        <v>12.9</v>
      </c>
      <c r="W387">
        <v>0</v>
      </c>
      <c r="X387">
        <v>2072</v>
      </c>
      <c r="Y387">
        <v>1105.176274601163</v>
      </c>
      <c r="Z387">
        <v>1.0836000000000006</v>
      </c>
      <c r="AA387">
        <v>1.0836000000000006</v>
      </c>
      <c r="AB387">
        <v>1.0836000000000006</v>
      </c>
      <c r="AC387">
        <v>35.459339659999998</v>
      </c>
      <c r="AD387">
        <v>139.61472989999999</v>
      </c>
      <c r="AE387">
        <v>3.9325999999999999</v>
      </c>
      <c r="AF387">
        <v>5.0162000000000004</v>
      </c>
      <c r="AG387">
        <v>5.0162000000000004</v>
      </c>
      <c r="AH387">
        <v>3.9325999999999999</v>
      </c>
      <c r="AI387">
        <v>103</v>
      </c>
      <c r="AJ387" t="s">
        <v>71</v>
      </c>
      <c r="AK387">
        <v>1002008</v>
      </c>
      <c r="AL387" t="s">
        <v>187</v>
      </c>
      <c r="AM387">
        <v>100200801</v>
      </c>
      <c r="AN387" t="s">
        <v>188</v>
      </c>
      <c r="AO387">
        <v>35.454345410000002</v>
      </c>
      <c r="AP387">
        <v>139.60417810000001</v>
      </c>
      <c r="AQ387">
        <v>106</v>
      </c>
      <c r="AR387" t="s">
        <v>249</v>
      </c>
      <c r="AS387">
        <v>1005012</v>
      </c>
      <c r="AT387" t="s">
        <v>459</v>
      </c>
      <c r="AU387">
        <v>100501203</v>
      </c>
      <c r="AV387" t="s">
        <v>684</v>
      </c>
      <c r="AW387">
        <v>0</v>
      </c>
      <c r="AX387">
        <v>2</v>
      </c>
      <c r="AY387" t="s">
        <v>100</v>
      </c>
      <c r="AZ387" t="s">
        <v>75</v>
      </c>
      <c r="BA387">
        <v>100</v>
      </c>
      <c r="BB387" t="s">
        <v>76</v>
      </c>
      <c r="BC387">
        <v>6.9</v>
      </c>
      <c r="BD387">
        <v>1</v>
      </c>
      <c r="BE387">
        <v>1513</v>
      </c>
      <c r="BF387">
        <v>6.9</v>
      </c>
      <c r="BG387">
        <v>1</v>
      </c>
      <c r="BH387">
        <v>3</v>
      </c>
      <c r="BI387">
        <v>140</v>
      </c>
      <c r="BJ387" t="s">
        <v>191</v>
      </c>
      <c r="BK387" t="s">
        <v>684</v>
      </c>
      <c r="BL387">
        <v>0</v>
      </c>
      <c r="BM387">
        <v>307</v>
      </c>
      <c r="BN387">
        <v>3.7</v>
      </c>
      <c r="BO387">
        <v>181</v>
      </c>
      <c r="BP387">
        <v>2.1</v>
      </c>
      <c r="BQ387">
        <v>8.8000000000000007</v>
      </c>
      <c r="BR387">
        <v>1</v>
      </c>
      <c r="BS387">
        <v>1223</v>
      </c>
      <c r="BT387">
        <v>6.1</v>
      </c>
      <c r="BU387">
        <v>1</v>
      </c>
      <c r="BV387">
        <v>1223</v>
      </c>
      <c r="BW387">
        <v>15.3</v>
      </c>
      <c r="BX387">
        <v>1</v>
      </c>
      <c r="BY387">
        <v>0.8</v>
      </c>
      <c r="BZ387">
        <v>2</v>
      </c>
      <c r="CA387">
        <v>210</v>
      </c>
      <c r="CB387">
        <v>415</v>
      </c>
      <c r="CC387">
        <v>6.2</v>
      </c>
      <c r="CD387">
        <v>119</v>
      </c>
      <c r="CE387">
        <v>1.8</v>
      </c>
      <c r="CF387">
        <v>10</v>
      </c>
      <c r="CG387" t="s">
        <v>1120</v>
      </c>
      <c r="CH387" t="s">
        <v>969</v>
      </c>
      <c r="CI387" t="s">
        <v>1145</v>
      </c>
      <c r="CJ387" t="s">
        <v>974</v>
      </c>
      <c r="CK387" t="s">
        <v>972</v>
      </c>
    </row>
    <row r="388" spans="1:89" x14ac:dyDescent="0.15">
      <c r="A388">
        <v>257734</v>
      </c>
      <c r="B388" t="s">
        <v>186</v>
      </c>
      <c r="C388">
        <v>200</v>
      </c>
      <c r="D388" t="s">
        <v>206</v>
      </c>
      <c r="E388" s="10">
        <v>40141.743668981479</v>
      </c>
      <c r="F388" s="10">
        <v>40141</v>
      </c>
      <c r="G388" s="12">
        <v>0.74366898147854954</v>
      </c>
      <c r="H388" s="12">
        <v>0.75</v>
      </c>
      <c r="I388" s="12">
        <v>0.75</v>
      </c>
      <c r="J388" s="10">
        <v>40141.75</v>
      </c>
      <c r="K388" s="10">
        <v>40141.752233796295</v>
      </c>
      <c r="L388">
        <v>6.0449591280653981E-4</v>
      </c>
      <c r="M388">
        <v>1.8</v>
      </c>
      <c r="N388">
        <v>0.1517454</v>
      </c>
      <c r="O388">
        <v>5.4131400000000003E-2</v>
      </c>
      <c r="P388">
        <v>0.73</v>
      </c>
      <c r="Q388">
        <v>0.14411376000000001</v>
      </c>
      <c r="R388">
        <v>1.118124E-2</v>
      </c>
      <c r="S388">
        <v>1.233333333</v>
      </c>
      <c r="T388">
        <v>1.7766</v>
      </c>
      <c r="U388">
        <v>0</v>
      </c>
      <c r="V388">
        <f>VLOOKUP(J388,天気!$E$2:$J$721,4,FALSE)</f>
        <v>12.9</v>
      </c>
      <c r="W388">
        <v>0</v>
      </c>
      <c r="X388">
        <v>740</v>
      </c>
      <c r="Y388">
        <v>1175.8080624794163</v>
      </c>
      <c r="Z388">
        <v>-0.88740000000000041</v>
      </c>
      <c r="AA388">
        <v>-0.88740000000000041</v>
      </c>
      <c r="AB388">
        <v>0.88740000000000041</v>
      </c>
      <c r="AC388">
        <v>35.45385727</v>
      </c>
      <c r="AD388">
        <v>139.6046288</v>
      </c>
      <c r="AE388">
        <v>5.1634000000000002</v>
      </c>
      <c r="AF388">
        <v>4.2759999999999998</v>
      </c>
      <c r="AG388">
        <v>5.1634000000000002</v>
      </c>
      <c r="AH388">
        <v>4.2759999999999998</v>
      </c>
      <c r="AI388">
        <v>106</v>
      </c>
      <c r="AJ388" t="s">
        <v>249</v>
      </c>
      <c r="AK388">
        <v>1005012</v>
      </c>
      <c r="AL388" t="s">
        <v>459</v>
      </c>
      <c r="AM388">
        <v>100501201</v>
      </c>
      <c r="AN388" t="s">
        <v>849</v>
      </c>
      <c r="AO388">
        <v>35.460358849999999</v>
      </c>
      <c r="AP388">
        <v>139.6148694</v>
      </c>
      <c r="AQ388">
        <v>103</v>
      </c>
      <c r="AR388" t="s">
        <v>71</v>
      </c>
      <c r="AS388">
        <v>1002008</v>
      </c>
      <c r="AT388" t="s">
        <v>187</v>
      </c>
      <c r="AU388">
        <v>100200803</v>
      </c>
      <c r="AV388" t="s">
        <v>226</v>
      </c>
      <c r="AW388">
        <v>0</v>
      </c>
      <c r="AX388">
        <v>2</v>
      </c>
      <c r="AY388" t="s">
        <v>100</v>
      </c>
      <c r="AZ388" t="s">
        <v>75</v>
      </c>
      <c r="BA388">
        <v>100</v>
      </c>
      <c r="BB388" t="s">
        <v>76</v>
      </c>
      <c r="BC388">
        <v>10.6</v>
      </c>
      <c r="BD388">
        <v>1</v>
      </c>
      <c r="BE388">
        <v>2115</v>
      </c>
      <c r="BF388">
        <v>10.6</v>
      </c>
      <c r="BG388">
        <v>1</v>
      </c>
      <c r="BH388">
        <v>3</v>
      </c>
      <c r="BI388">
        <v>140</v>
      </c>
      <c r="BJ388" t="s">
        <v>684</v>
      </c>
      <c r="BK388" t="s">
        <v>191</v>
      </c>
      <c r="BL388">
        <v>0</v>
      </c>
      <c r="BM388">
        <v>187</v>
      </c>
      <c r="BN388">
        <v>2.4</v>
      </c>
      <c r="BO388">
        <v>235</v>
      </c>
      <c r="BP388">
        <v>2.9</v>
      </c>
      <c r="BQ388">
        <v>8.3000000000000007</v>
      </c>
      <c r="BR388">
        <v>1</v>
      </c>
      <c r="BS388">
        <v>1468</v>
      </c>
      <c r="BT388">
        <v>7.3</v>
      </c>
      <c r="BU388">
        <v>1</v>
      </c>
      <c r="BV388">
        <v>1468</v>
      </c>
      <c r="BW388">
        <v>18</v>
      </c>
      <c r="BX388">
        <v>1</v>
      </c>
      <c r="BY388">
        <v>1.05</v>
      </c>
      <c r="BZ388">
        <v>3</v>
      </c>
      <c r="CA388">
        <v>210</v>
      </c>
      <c r="CB388">
        <v>381</v>
      </c>
      <c r="CC388">
        <v>5.7</v>
      </c>
      <c r="CD388">
        <v>163</v>
      </c>
      <c r="CE388">
        <v>2.4</v>
      </c>
      <c r="CF388">
        <v>11.1</v>
      </c>
      <c r="CG388" t="s">
        <v>1145</v>
      </c>
      <c r="CH388" t="s">
        <v>974</v>
      </c>
      <c r="CI388" t="s">
        <v>1120</v>
      </c>
      <c r="CJ388" t="s">
        <v>969</v>
      </c>
      <c r="CK388" t="s">
        <v>972</v>
      </c>
    </row>
    <row r="389" spans="1:89" x14ac:dyDescent="0.15">
      <c r="A389">
        <v>257744</v>
      </c>
      <c r="B389" t="s">
        <v>156</v>
      </c>
      <c r="C389">
        <v>200</v>
      </c>
      <c r="D389" t="s">
        <v>206</v>
      </c>
      <c r="E389" s="10">
        <v>40141.793298611112</v>
      </c>
      <c r="F389" s="10">
        <v>40141</v>
      </c>
      <c r="G389" s="12">
        <v>0.79329861111182254</v>
      </c>
      <c r="H389" s="12">
        <v>0.83333333333333404</v>
      </c>
      <c r="I389" s="12">
        <v>0.83333333333333404</v>
      </c>
      <c r="J389" s="10">
        <v>40141.833333333336</v>
      </c>
      <c r="K389" s="10">
        <v>40141.815520833334</v>
      </c>
      <c r="L389">
        <v>2.2203972498090144E-2</v>
      </c>
      <c r="M389">
        <v>1.7</v>
      </c>
      <c r="N389">
        <v>4.9701149999999998</v>
      </c>
      <c r="O389">
        <v>1.7729649999999999</v>
      </c>
      <c r="P389">
        <v>3.2</v>
      </c>
      <c r="Q389">
        <v>4.7201560000000002</v>
      </c>
      <c r="R389">
        <v>0.36621900000000002</v>
      </c>
      <c r="S389">
        <v>1</v>
      </c>
      <c r="T389">
        <v>1.66404</v>
      </c>
      <c r="U389">
        <v>0</v>
      </c>
      <c r="V389">
        <f>VLOOKUP(J389,天気!$E$2:$J$721,4,FALSE)</f>
        <v>12.9</v>
      </c>
      <c r="W389">
        <v>0</v>
      </c>
      <c r="X389">
        <v>1920</v>
      </c>
      <c r="Y389">
        <v>934.80170465584297</v>
      </c>
      <c r="Z389">
        <v>29.064999999999998</v>
      </c>
      <c r="AA389">
        <v>29.064999999999998</v>
      </c>
      <c r="AB389">
        <v>29.064999999999998</v>
      </c>
      <c r="AC389">
        <v>35.428789340000002</v>
      </c>
      <c r="AD389">
        <v>139.6613199</v>
      </c>
      <c r="AE389">
        <v>7.7160000000000002</v>
      </c>
      <c r="AF389">
        <v>36.780999999999999</v>
      </c>
      <c r="AG389">
        <v>36.780999999999999</v>
      </c>
      <c r="AH389">
        <v>7.7160000000000002</v>
      </c>
      <c r="AI389">
        <v>104</v>
      </c>
      <c r="AJ389" t="s">
        <v>110</v>
      </c>
      <c r="AK389">
        <v>1003010</v>
      </c>
      <c r="AL389" t="s">
        <v>159</v>
      </c>
      <c r="AM389">
        <v>100301003</v>
      </c>
      <c r="AN389" t="s">
        <v>160</v>
      </c>
      <c r="AO389">
        <v>35.425436529999999</v>
      </c>
      <c r="AP389">
        <v>139.6518571</v>
      </c>
      <c r="AQ389">
        <v>104</v>
      </c>
      <c r="AR389" t="s">
        <v>110</v>
      </c>
      <c r="AS389">
        <v>1003012</v>
      </c>
      <c r="AT389" t="s">
        <v>157</v>
      </c>
      <c r="AU389">
        <v>100301201</v>
      </c>
      <c r="AV389" t="s">
        <v>158</v>
      </c>
      <c r="AW389">
        <v>0</v>
      </c>
      <c r="AX389">
        <v>2</v>
      </c>
      <c r="AY389" t="s">
        <v>100</v>
      </c>
      <c r="AZ389" t="s">
        <v>161</v>
      </c>
      <c r="BA389">
        <v>410</v>
      </c>
      <c r="BB389" t="s">
        <v>162</v>
      </c>
      <c r="BC389">
        <v>6.5</v>
      </c>
      <c r="BD389">
        <v>1</v>
      </c>
      <c r="BE389">
        <v>1981</v>
      </c>
      <c r="BF389">
        <v>10</v>
      </c>
      <c r="BG389">
        <v>0</v>
      </c>
      <c r="BH389">
        <v>0</v>
      </c>
      <c r="BI389">
        <v>0</v>
      </c>
      <c r="BJ389">
        <v>0</v>
      </c>
      <c r="BK389">
        <v>0</v>
      </c>
      <c r="BL389">
        <v>0</v>
      </c>
      <c r="BM389">
        <v>0</v>
      </c>
      <c r="BN389">
        <v>0</v>
      </c>
      <c r="BO389">
        <v>0</v>
      </c>
      <c r="BP389">
        <v>0</v>
      </c>
      <c r="BQ389">
        <v>0</v>
      </c>
      <c r="BR389">
        <v>1</v>
      </c>
      <c r="BS389">
        <v>1309</v>
      </c>
      <c r="BT389">
        <v>6.5</v>
      </c>
      <c r="BU389">
        <v>1</v>
      </c>
      <c r="BV389">
        <v>1309</v>
      </c>
      <c r="BW389">
        <v>17</v>
      </c>
      <c r="BX389">
        <v>1</v>
      </c>
      <c r="BY389">
        <v>0.48</v>
      </c>
      <c r="BZ389">
        <v>3</v>
      </c>
      <c r="CA389">
        <v>210</v>
      </c>
      <c r="CB389">
        <v>399</v>
      </c>
      <c r="CC389">
        <v>6</v>
      </c>
      <c r="CD389">
        <v>435</v>
      </c>
      <c r="CE389">
        <v>6.5</v>
      </c>
      <c r="CF389">
        <v>15.5</v>
      </c>
      <c r="CG389" t="s">
        <v>1076</v>
      </c>
      <c r="CH389" t="s">
        <v>1040</v>
      </c>
      <c r="CI389" t="s">
        <v>969</v>
      </c>
      <c r="CJ389" t="s">
        <v>969</v>
      </c>
      <c r="CK389" t="s">
        <v>972</v>
      </c>
    </row>
    <row r="390" spans="1:89" hidden="1" x14ac:dyDescent="0.15">
      <c r="A390">
        <v>257747</v>
      </c>
      <c r="B390" t="s">
        <v>123</v>
      </c>
      <c r="C390">
        <v>200</v>
      </c>
      <c r="D390" t="s">
        <v>206</v>
      </c>
      <c r="E390" s="10">
        <v>40141.798541666663</v>
      </c>
      <c r="F390" s="10">
        <v>40141</v>
      </c>
      <c r="G390" s="12">
        <v>0.79854166666336823</v>
      </c>
      <c r="H390" s="12">
        <v>0.83333333333333404</v>
      </c>
      <c r="I390" s="12">
        <v>0.83333333333333404</v>
      </c>
      <c r="J390" s="10">
        <v>40141.833333333336</v>
      </c>
      <c r="K390" s="10">
        <v>40141.80097222222</v>
      </c>
      <c r="L390">
        <v>9.4136690647481924E-3</v>
      </c>
      <c r="M390">
        <v>0.35</v>
      </c>
      <c r="N390">
        <v>0.44750699999999999</v>
      </c>
      <c r="O390">
        <v>0.159637</v>
      </c>
      <c r="P390">
        <v>0.14000000000000001</v>
      </c>
      <c r="Q390">
        <v>0.42500080000000001</v>
      </c>
      <c r="R390">
        <v>3.2974200000000002E-2</v>
      </c>
      <c r="S390">
        <v>0.61</v>
      </c>
      <c r="T390">
        <v>0.52751999999999999</v>
      </c>
      <c r="U390">
        <v>0</v>
      </c>
      <c r="V390">
        <f>VLOOKUP(J390,天気!$E$2:$J$721,4,FALSE)</f>
        <v>12.9</v>
      </c>
      <c r="W390">
        <v>0</v>
      </c>
      <c r="X390">
        <v>210</v>
      </c>
      <c r="Y390">
        <v>262.94053279807287</v>
      </c>
      <c r="Z390">
        <v>-2.6169999999999973</v>
      </c>
      <c r="AA390">
        <v>-2.6169999999999973</v>
      </c>
      <c r="AB390">
        <v>2.6169999999999973</v>
      </c>
      <c r="AC390">
        <v>35.629225460000001</v>
      </c>
      <c r="AD390">
        <v>139.68180659999999</v>
      </c>
      <c r="AE390">
        <v>36.619999999999997</v>
      </c>
      <c r="AF390">
        <v>34.003</v>
      </c>
      <c r="AG390">
        <v>36.619999999999997</v>
      </c>
      <c r="AH390">
        <v>34.003</v>
      </c>
      <c r="AO390">
        <v>35.630716759999999</v>
      </c>
      <c r="AP390">
        <v>139.6795482</v>
      </c>
      <c r="AW390">
        <v>38</v>
      </c>
      <c r="AX390">
        <v>1</v>
      </c>
      <c r="AY390" t="s">
        <v>74</v>
      </c>
      <c r="AZ390" t="s">
        <v>125</v>
      </c>
      <c r="BA390">
        <v>420</v>
      </c>
      <c r="BB390" t="s">
        <v>177</v>
      </c>
      <c r="BC390">
        <v>3.5</v>
      </c>
      <c r="BD390">
        <v>1</v>
      </c>
      <c r="BE390">
        <v>628</v>
      </c>
      <c r="BF390">
        <v>6.1</v>
      </c>
      <c r="BG390">
        <v>0</v>
      </c>
      <c r="BH390">
        <v>0</v>
      </c>
      <c r="BI390">
        <v>0</v>
      </c>
      <c r="BJ390">
        <v>0</v>
      </c>
      <c r="BK390">
        <v>0</v>
      </c>
      <c r="BL390">
        <v>0</v>
      </c>
      <c r="BM390">
        <v>0</v>
      </c>
      <c r="BN390">
        <v>0</v>
      </c>
      <c r="BO390">
        <v>0</v>
      </c>
      <c r="BP390">
        <v>0</v>
      </c>
      <c r="BQ390">
        <v>0</v>
      </c>
      <c r="BR390">
        <v>1</v>
      </c>
      <c r="BS390">
        <v>278</v>
      </c>
      <c r="BT390">
        <v>1.4</v>
      </c>
      <c r="BU390">
        <v>1</v>
      </c>
      <c r="BV390">
        <v>278</v>
      </c>
      <c r="BW390">
        <v>3.5</v>
      </c>
      <c r="BX390">
        <v>0</v>
      </c>
      <c r="BY390">
        <v>0</v>
      </c>
      <c r="BZ390">
        <v>0</v>
      </c>
      <c r="CA390">
        <v>0</v>
      </c>
      <c r="CB390">
        <v>0</v>
      </c>
      <c r="CC390">
        <v>0</v>
      </c>
      <c r="CD390">
        <v>0</v>
      </c>
      <c r="CE390">
        <v>0</v>
      </c>
      <c r="CF390">
        <v>0</v>
      </c>
      <c r="CG390" t="s">
        <v>1378</v>
      </c>
      <c r="CH390" t="s">
        <v>1063</v>
      </c>
      <c r="CI390" t="s">
        <v>969</v>
      </c>
      <c r="CJ390" t="s">
        <v>969</v>
      </c>
      <c r="CK390" t="s">
        <v>972</v>
      </c>
    </row>
    <row r="391" spans="1:89" hidden="1" x14ac:dyDescent="0.15">
      <c r="A391">
        <v>257748</v>
      </c>
      <c r="B391" t="s">
        <v>123</v>
      </c>
      <c r="C391">
        <v>999</v>
      </c>
      <c r="D391" t="s">
        <v>70</v>
      </c>
      <c r="E391" s="10">
        <v>40141.814768518518</v>
      </c>
      <c r="F391" s="10">
        <v>40141</v>
      </c>
      <c r="G391" s="12">
        <v>0.81476851851766696</v>
      </c>
      <c r="H391" s="12">
        <v>0.83333333333333404</v>
      </c>
      <c r="I391" s="12">
        <v>0.83333333333333404</v>
      </c>
      <c r="J391" s="10">
        <v>40141.833333333336</v>
      </c>
      <c r="K391" s="10">
        <v>40141.820706018516</v>
      </c>
      <c r="L391">
        <v>2.5370736086175907E-3</v>
      </c>
      <c r="M391">
        <v>1.37</v>
      </c>
      <c r="N391">
        <v>0.48329729999999999</v>
      </c>
      <c r="O391">
        <v>0.17240430000000001</v>
      </c>
      <c r="P391">
        <v>0.85499999999999998</v>
      </c>
      <c r="Q391">
        <v>0.45899111999999997</v>
      </c>
      <c r="R391">
        <v>3.5611379999999998E-2</v>
      </c>
      <c r="S391">
        <v>0.86</v>
      </c>
      <c r="T391">
        <v>1.55568</v>
      </c>
      <c r="U391">
        <v>0</v>
      </c>
      <c r="V391">
        <f>VLOOKUP(J391,天気!$E$2:$J$721,4,FALSE)</f>
        <v>12.9</v>
      </c>
      <c r="W391">
        <v>0</v>
      </c>
      <c r="X391">
        <v>513</v>
      </c>
      <c r="Y391">
        <v>889.12193652418796</v>
      </c>
      <c r="Z391">
        <v>2.8262999999999963</v>
      </c>
      <c r="AA391">
        <v>2.8262999999999963</v>
      </c>
      <c r="AB391">
        <v>2.8262999999999963</v>
      </c>
      <c r="AC391">
        <v>35.631017139999997</v>
      </c>
      <c r="AD391">
        <v>139.68003640000001</v>
      </c>
      <c r="AE391">
        <v>33.303800000000003</v>
      </c>
      <c r="AF391">
        <v>36.130099999999999</v>
      </c>
      <c r="AG391">
        <v>36.130099999999999</v>
      </c>
      <c r="AH391">
        <v>33.303800000000003</v>
      </c>
      <c r="AO391">
        <v>35.623206510000003</v>
      </c>
      <c r="AP391">
        <v>139.68214990000001</v>
      </c>
      <c r="AW391">
        <v>38</v>
      </c>
      <c r="AX391">
        <v>1</v>
      </c>
      <c r="AY391" t="s">
        <v>74</v>
      </c>
      <c r="AZ391" t="s">
        <v>125</v>
      </c>
      <c r="BA391">
        <v>410</v>
      </c>
      <c r="BB391" t="s">
        <v>162</v>
      </c>
      <c r="BC391">
        <v>5.6</v>
      </c>
      <c r="BD391">
        <v>1</v>
      </c>
      <c r="BE391">
        <v>1852</v>
      </c>
      <c r="BF391">
        <v>8.6</v>
      </c>
      <c r="BG391">
        <v>0</v>
      </c>
      <c r="BH391">
        <v>0</v>
      </c>
      <c r="BI391">
        <v>0</v>
      </c>
      <c r="BJ391">
        <v>0</v>
      </c>
      <c r="BK391">
        <v>0</v>
      </c>
      <c r="BL391">
        <v>0</v>
      </c>
      <c r="BM391">
        <v>0</v>
      </c>
      <c r="BN391">
        <v>0</v>
      </c>
      <c r="BO391">
        <v>0</v>
      </c>
      <c r="BP391">
        <v>0</v>
      </c>
      <c r="BQ391">
        <v>0</v>
      </c>
      <c r="BR391">
        <v>1</v>
      </c>
      <c r="BS391">
        <v>1114</v>
      </c>
      <c r="BT391">
        <v>5.6</v>
      </c>
      <c r="BU391">
        <v>1</v>
      </c>
      <c r="BV391">
        <v>1114</v>
      </c>
      <c r="BW391">
        <v>13.7</v>
      </c>
      <c r="BX391">
        <v>0</v>
      </c>
      <c r="BY391">
        <v>0</v>
      </c>
      <c r="BZ391">
        <v>0</v>
      </c>
      <c r="CA391">
        <v>0</v>
      </c>
      <c r="CB391">
        <v>0</v>
      </c>
      <c r="CC391">
        <v>0</v>
      </c>
      <c r="CD391">
        <v>0</v>
      </c>
      <c r="CE391">
        <v>0</v>
      </c>
      <c r="CF391">
        <v>0</v>
      </c>
      <c r="CG391" t="s">
        <v>969</v>
      </c>
      <c r="CH391" t="s">
        <v>969</v>
      </c>
      <c r="CI391" t="s">
        <v>1337</v>
      </c>
      <c r="CJ391" t="s">
        <v>70</v>
      </c>
      <c r="CK391" t="s">
        <v>972</v>
      </c>
    </row>
    <row r="392" spans="1:89" x14ac:dyDescent="0.15">
      <c r="A392">
        <v>257757</v>
      </c>
      <c r="B392" t="s">
        <v>183</v>
      </c>
      <c r="C392">
        <v>200</v>
      </c>
      <c r="D392" t="s">
        <v>206</v>
      </c>
      <c r="E392" s="10">
        <v>40141.8908912037</v>
      </c>
      <c r="F392" s="10">
        <v>40141</v>
      </c>
      <c r="G392" s="12">
        <v>0.89089120370044839</v>
      </c>
      <c r="H392" s="12">
        <v>0.91666666666666696</v>
      </c>
      <c r="I392" s="12">
        <v>0.91666666666666696</v>
      </c>
      <c r="J392" s="10">
        <v>40141.916666666664</v>
      </c>
      <c r="K392" s="10">
        <v>40141.904270833336</v>
      </c>
      <c r="L392">
        <v>1.2391327913279133E-2</v>
      </c>
      <c r="M392">
        <v>1.9266666670000001</v>
      </c>
      <c r="N392">
        <v>3.1275216000000001</v>
      </c>
      <c r="O392">
        <v>1.1156656</v>
      </c>
      <c r="P392">
        <v>0.74</v>
      </c>
      <c r="Q392">
        <v>2.9702310399999998</v>
      </c>
      <c r="R392">
        <v>0.23044896000000001</v>
      </c>
      <c r="S392">
        <v>0.57999999999999996</v>
      </c>
      <c r="T392">
        <v>1.6220399999999999</v>
      </c>
      <c r="U392">
        <v>0</v>
      </c>
      <c r="V392">
        <f>VLOOKUP(J392,天気!$E$2:$J$721,4,FALSE)</f>
        <v>12.7</v>
      </c>
      <c r="W392">
        <v>0</v>
      </c>
      <c r="X392">
        <v>1156</v>
      </c>
      <c r="Y392">
        <v>796.92831937992594</v>
      </c>
      <c r="Z392">
        <v>-18.2896</v>
      </c>
      <c r="AA392">
        <v>-18.2896</v>
      </c>
      <c r="AB392">
        <v>18.2896</v>
      </c>
      <c r="AC392">
        <v>35.460938259999999</v>
      </c>
      <c r="AD392">
        <v>139.53318010000001</v>
      </c>
      <c r="AE392">
        <v>74.851900000000001</v>
      </c>
      <c r="AF392">
        <v>56.5623</v>
      </c>
      <c r="AG392">
        <v>74.851900000000001</v>
      </c>
      <c r="AH392">
        <v>56.5623</v>
      </c>
      <c r="AI392">
        <v>112</v>
      </c>
      <c r="AJ392" t="s">
        <v>129</v>
      </c>
      <c r="AK392">
        <v>1005104</v>
      </c>
      <c r="AL392" t="s">
        <v>348</v>
      </c>
      <c r="AM392">
        <v>100510401</v>
      </c>
      <c r="AN392" t="s">
        <v>349</v>
      </c>
      <c r="AO392">
        <v>35.460755839999997</v>
      </c>
      <c r="AP392">
        <v>139.54197769999999</v>
      </c>
      <c r="AQ392">
        <v>112</v>
      </c>
      <c r="AR392" t="s">
        <v>129</v>
      </c>
      <c r="AS392">
        <v>1005105</v>
      </c>
      <c r="AT392" t="s">
        <v>227</v>
      </c>
      <c r="AU392">
        <v>100510501</v>
      </c>
      <c r="AV392" t="s">
        <v>228</v>
      </c>
      <c r="AW392">
        <v>37</v>
      </c>
      <c r="AX392">
        <v>1</v>
      </c>
      <c r="AY392" t="s">
        <v>74</v>
      </c>
      <c r="AZ392" t="s">
        <v>133</v>
      </c>
      <c r="BA392">
        <v>420</v>
      </c>
      <c r="BB392" t="s">
        <v>177</v>
      </c>
      <c r="BC392">
        <v>18.3</v>
      </c>
      <c r="BD392">
        <v>1</v>
      </c>
      <c r="BE392">
        <v>1931</v>
      </c>
      <c r="BF392">
        <v>5.8</v>
      </c>
      <c r="BG392">
        <v>0</v>
      </c>
      <c r="BH392">
        <v>0</v>
      </c>
      <c r="BI392">
        <v>0</v>
      </c>
      <c r="BJ392">
        <v>0</v>
      </c>
      <c r="BK392">
        <v>0</v>
      </c>
      <c r="BL392">
        <v>0</v>
      </c>
      <c r="BM392">
        <v>0</v>
      </c>
      <c r="BN392">
        <v>0</v>
      </c>
      <c r="BO392">
        <v>0</v>
      </c>
      <c r="BP392">
        <v>0</v>
      </c>
      <c r="BQ392">
        <v>0</v>
      </c>
      <c r="BR392">
        <v>1</v>
      </c>
      <c r="BS392">
        <v>1476</v>
      </c>
      <c r="BT392">
        <v>7.4</v>
      </c>
      <c r="BU392">
        <v>1</v>
      </c>
      <c r="BV392">
        <v>1476</v>
      </c>
      <c r="BW392">
        <v>18.3</v>
      </c>
      <c r="BX392">
        <v>0</v>
      </c>
      <c r="BY392">
        <v>0</v>
      </c>
      <c r="BZ392">
        <v>0</v>
      </c>
      <c r="CA392">
        <v>0</v>
      </c>
      <c r="CB392">
        <v>0</v>
      </c>
      <c r="CC392">
        <v>0</v>
      </c>
      <c r="CD392">
        <v>0</v>
      </c>
      <c r="CE392">
        <v>0</v>
      </c>
      <c r="CF392">
        <v>0</v>
      </c>
      <c r="CG392" t="s">
        <v>1390</v>
      </c>
      <c r="CH392" t="s">
        <v>974</v>
      </c>
      <c r="CI392" t="s">
        <v>1380</v>
      </c>
      <c r="CJ392" t="s">
        <v>969</v>
      </c>
      <c r="CK392" t="s">
        <v>972</v>
      </c>
    </row>
    <row r="393" spans="1:89" hidden="1" x14ac:dyDescent="0.15">
      <c r="A393">
        <v>257759</v>
      </c>
      <c r="B393" t="s">
        <v>123</v>
      </c>
      <c r="C393">
        <v>200</v>
      </c>
      <c r="D393" t="s">
        <v>206</v>
      </c>
      <c r="E393" s="10">
        <v>40141.908958333333</v>
      </c>
      <c r="F393" s="10">
        <v>40141</v>
      </c>
      <c r="G393" s="12">
        <v>0.90895833333343035</v>
      </c>
      <c r="H393" s="12">
        <v>0.91666666666666696</v>
      </c>
      <c r="I393" s="12">
        <v>0.91666666666666696</v>
      </c>
      <c r="J393" s="10">
        <v>40141.916666666664</v>
      </c>
      <c r="K393" s="10">
        <v>40141.914560185185</v>
      </c>
      <c r="L393">
        <v>5.7283400809716601E-3</v>
      </c>
      <c r="M393">
        <v>1.5</v>
      </c>
      <c r="N393">
        <v>1.2097395</v>
      </c>
      <c r="O393">
        <v>0.4315445</v>
      </c>
      <c r="P393">
        <v>0.806666667</v>
      </c>
      <c r="Q393">
        <v>1.1488988</v>
      </c>
      <c r="R393">
        <v>8.9138700000000001E-2</v>
      </c>
      <c r="S393">
        <v>0.81</v>
      </c>
      <c r="T393">
        <v>1.10544</v>
      </c>
      <c r="U393">
        <v>0</v>
      </c>
      <c r="V393">
        <f>VLOOKUP(J393,天気!$E$2:$J$721,4,FALSE)</f>
        <v>12.7</v>
      </c>
      <c r="W393">
        <v>0</v>
      </c>
      <c r="X393">
        <v>484</v>
      </c>
      <c r="Y393">
        <v>951.80674012230315</v>
      </c>
      <c r="Z393">
        <v>-7.0745000000000005</v>
      </c>
      <c r="AA393">
        <v>-7.0745000000000005</v>
      </c>
      <c r="AB393">
        <v>7.0745000000000005</v>
      </c>
      <c r="AC393">
        <v>35.622637859999998</v>
      </c>
      <c r="AD393">
        <v>139.68174759999999</v>
      </c>
      <c r="AE393">
        <v>40.045299999999997</v>
      </c>
      <c r="AF393">
        <v>32.970799999999997</v>
      </c>
      <c r="AG393">
        <v>40.045299999999997</v>
      </c>
      <c r="AH393">
        <v>32.970799999999997</v>
      </c>
      <c r="AO393">
        <v>35.631108330000004</v>
      </c>
      <c r="AP393">
        <v>139.68021870000001</v>
      </c>
      <c r="AW393">
        <v>38</v>
      </c>
      <c r="AX393">
        <v>1</v>
      </c>
      <c r="AY393" t="s">
        <v>74</v>
      </c>
      <c r="AZ393" t="s">
        <v>125</v>
      </c>
      <c r="BA393">
        <v>410</v>
      </c>
      <c r="BB393" t="s">
        <v>162</v>
      </c>
      <c r="BC393">
        <v>6.2</v>
      </c>
      <c r="BD393">
        <v>1</v>
      </c>
      <c r="BE393">
        <v>1316</v>
      </c>
      <c r="BF393">
        <v>8.1</v>
      </c>
      <c r="BG393">
        <v>0</v>
      </c>
      <c r="BH393">
        <v>0</v>
      </c>
      <c r="BI393">
        <v>0</v>
      </c>
      <c r="BJ393">
        <v>0</v>
      </c>
      <c r="BK393">
        <v>0</v>
      </c>
      <c r="BL393">
        <v>0</v>
      </c>
      <c r="BM393">
        <v>0</v>
      </c>
      <c r="BN393">
        <v>0</v>
      </c>
      <c r="BO393">
        <v>0</v>
      </c>
      <c r="BP393">
        <v>0</v>
      </c>
      <c r="BQ393">
        <v>0</v>
      </c>
      <c r="BR393">
        <v>1</v>
      </c>
      <c r="BS393">
        <v>1235</v>
      </c>
      <c r="BT393">
        <v>6.2</v>
      </c>
      <c r="BU393">
        <v>1</v>
      </c>
      <c r="BV393">
        <v>1235</v>
      </c>
      <c r="BW393">
        <v>15</v>
      </c>
      <c r="BX393">
        <v>0</v>
      </c>
      <c r="BY393">
        <v>0</v>
      </c>
      <c r="BZ393">
        <v>0</v>
      </c>
      <c r="CA393">
        <v>0</v>
      </c>
      <c r="CB393">
        <v>0</v>
      </c>
      <c r="CC393">
        <v>0</v>
      </c>
      <c r="CD393">
        <v>0</v>
      </c>
      <c r="CE393">
        <v>0</v>
      </c>
      <c r="CF393">
        <v>0</v>
      </c>
      <c r="CG393" t="s">
        <v>1337</v>
      </c>
      <c r="CH393" t="s">
        <v>70</v>
      </c>
      <c r="CI393" t="s">
        <v>969</v>
      </c>
      <c r="CJ393" t="s">
        <v>969</v>
      </c>
      <c r="CK393" t="s">
        <v>972</v>
      </c>
    </row>
    <row r="394" spans="1:89" x14ac:dyDescent="0.15">
      <c r="A394">
        <v>257761</v>
      </c>
      <c r="B394" t="s">
        <v>69</v>
      </c>
      <c r="C394">
        <v>999</v>
      </c>
      <c r="D394" t="s">
        <v>70</v>
      </c>
      <c r="E394" s="10">
        <v>40142.276898148149</v>
      </c>
      <c r="F394" s="10">
        <v>40142</v>
      </c>
      <c r="G394" s="12">
        <v>0.27689814814948477</v>
      </c>
      <c r="H394" s="12">
        <v>0.29166666666666702</v>
      </c>
      <c r="I394" s="12">
        <v>0.29166666666666702</v>
      </c>
      <c r="J394" s="10">
        <v>40142.291666666664</v>
      </c>
      <c r="K394" s="10">
        <v>40142.281805555554</v>
      </c>
      <c r="L394">
        <v>1.0531428571428572E-2</v>
      </c>
      <c r="M394">
        <v>1.97</v>
      </c>
      <c r="N394">
        <v>3.0254688000000001</v>
      </c>
      <c r="O394">
        <v>1.0792607999999999</v>
      </c>
      <c r="P394">
        <v>0.84</v>
      </c>
      <c r="Q394">
        <v>2.8733107200000001</v>
      </c>
      <c r="R394">
        <v>0.22292928000000001</v>
      </c>
      <c r="S394">
        <v>0.70666666700000003</v>
      </c>
      <c r="T394">
        <v>1.7749200000000001</v>
      </c>
      <c r="U394">
        <v>0.5</v>
      </c>
      <c r="V394">
        <f>VLOOKUP(J394,天気!$E$2:$J$721,4,FALSE)</f>
        <v>11</v>
      </c>
      <c r="W394">
        <v>1</v>
      </c>
      <c r="X394">
        <v>424</v>
      </c>
      <c r="Y394">
        <v>1354.5595968992684</v>
      </c>
      <c r="Z394">
        <v>-17.692800000000002</v>
      </c>
      <c r="AA394">
        <v>-17.692800000000002</v>
      </c>
      <c r="AB394">
        <v>17.692800000000002</v>
      </c>
      <c r="AC394">
        <v>35.449646110000003</v>
      </c>
      <c r="AD394">
        <v>139.6214086</v>
      </c>
      <c r="AE394">
        <v>27.653300000000002</v>
      </c>
      <c r="AF394">
        <v>9.9604999999999997</v>
      </c>
      <c r="AG394">
        <v>27.653300000000002</v>
      </c>
      <c r="AH394">
        <v>9.9604999999999997</v>
      </c>
      <c r="AI394">
        <v>103</v>
      </c>
      <c r="AJ394" t="s">
        <v>71</v>
      </c>
      <c r="AK394">
        <v>1002004</v>
      </c>
      <c r="AL394" t="s">
        <v>72</v>
      </c>
      <c r="AM394">
        <v>100200401</v>
      </c>
      <c r="AN394" t="s">
        <v>73</v>
      </c>
      <c r="AO394">
        <v>35.457258299999999</v>
      </c>
      <c r="AP394">
        <v>139.63308699999999</v>
      </c>
      <c r="AQ394">
        <v>103</v>
      </c>
      <c r="AR394" t="s">
        <v>71</v>
      </c>
      <c r="AS394">
        <v>1002002</v>
      </c>
      <c r="AT394" t="s">
        <v>189</v>
      </c>
      <c r="AU394">
        <v>100200206</v>
      </c>
      <c r="AV394" t="s">
        <v>190</v>
      </c>
      <c r="AW394">
        <v>44</v>
      </c>
      <c r="AX394">
        <v>1</v>
      </c>
      <c r="AY394" t="s">
        <v>74</v>
      </c>
      <c r="AZ394" t="s">
        <v>75</v>
      </c>
      <c r="BA394">
        <v>100</v>
      </c>
      <c r="BB394" t="s">
        <v>76</v>
      </c>
      <c r="BC394">
        <v>12.7</v>
      </c>
      <c r="BD394">
        <v>1</v>
      </c>
      <c r="BE394">
        <v>2113</v>
      </c>
      <c r="BF394">
        <v>12.7</v>
      </c>
      <c r="BG394">
        <v>1</v>
      </c>
      <c r="BH394">
        <v>18</v>
      </c>
      <c r="BI394">
        <v>290</v>
      </c>
      <c r="BJ394" t="s">
        <v>77</v>
      </c>
      <c r="BK394" t="s">
        <v>192</v>
      </c>
      <c r="BL394">
        <v>1</v>
      </c>
      <c r="BM394">
        <v>1046</v>
      </c>
      <c r="BN394">
        <v>12.4</v>
      </c>
      <c r="BO394">
        <v>928</v>
      </c>
      <c r="BP394">
        <v>11.1</v>
      </c>
      <c r="BQ394">
        <v>41.5</v>
      </c>
      <c r="BR394">
        <v>1</v>
      </c>
      <c r="BS394">
        <v>1680</v>
      </c>
      <c r="BT394">
        <v>8.4</v>
      </c>
      <c r="BU394">
        <v>1</v>
      </c>
      <c r="BV394">
        <v>1680</v>
      </c>
      <c r="BW394">
        <v>19.7</v>
      </c>
      <c r="BX394">
        <v>1</v>
      </c>
      <c r="BY394">
        <v>3.55</v>
      </c>
      <c r="BZ394">
        <v>15</v>
      </c>
      <c r="CA394">
        <v>210</v>
      </c>
      <c r="CB394">
        <v>379</v>
      </c>
      <c r="CC394">
        <v>5.7</v>
      </c>
      <c r="CD394">
        <v>276</v>
      </c>
      <c r="CE394">
        <v>4.0999999999999996</v>
      </c>
      <c r="CF394">
        <v>24.799999999999997</v>
      </c>
      <c r="CG394" t="s">
        <v>969</v>
      </c>
      <c r="CH394" t="s">
        <v>969</v>
      </c>
      <c r="CI394" t="s">
        <v>189</v>
      </c>
      <c r="CJ394" t="s">
        <v>998</v>
      </c>
      <c r="CK394" t="s">
        <v>986</v>
      </c>
    </row>
    <row r="395" spans="1:89" x14ac:dyDescent="0.15">
      <c r="A395">
        <v>257782</v>
      </c>
      <c r="B395" t="s">
        <v>156</v>
      </c>
      <c r="C395">
        <v>100</v>
      </c>
      <c r="D395" t="s">
        <v>79</v>
      </c>
      <c r="E395" s="10">
        <v>40142.352800925924</v>
      </c>
      <c r="F395" s="10">
        <v>40142</v>
      </c>
      <c r="G395" s="12">
        <v>0.3528009259243845</v>
      </c>
      <c r="H395" s="12">
        <v>0.375</v>
      </c>
      <c r="I395" s="12">
        <v>0.375</v>
      </c>
      <c r="J395" s="10">
        <v>40142.375</v>
      </c>
      <c r="K395" s="10">
        <v>40142.358888888892</v>
      </c>
      <c r="L395">
        <v>2.1210335386721426E-2</v>
      </c>
      <c r="M395">
        <v>1.71</v>
      </c>
      <c r="N395">
        <v>5.2989993000000002</v>
      </c>
      <c r="O395">
        <v>1.8902863000000001</v>
      </c>
      <c r="P395">
        <v>0.87666666699999996</v>
      </c>
      <c r="Q395">
        <v>5.0324999200000002</v>
      </c>
      <c r="R395">
        <v>0.39045257999999999</v>
      </c>
      <c r="S395">
        <v>0.8</v>
      </c>
      <c r="T395">
        <v>1.2742800000000001</v>
      </c>
      <c r="U395">
        <v>0.5</v>
      </c>
      <c r="V395">
        <f>VLOOKUP(J395,天気!$E$2:$J$721,4,FALSE)</f>
        <v>11.1</v>
      </c>
      <c r="W395">
        <v>0</v>
      </c>
      <c r="X395">
        <v>526</v>
      </c>
      <c r="Y395">
        <v>1055.4946518824793</v>
      </c>
      <c r="Z395">
        <v>-30.988300000000002</v>
      </c>
      <c r="AA395">
        <v>-30.988300000000002</v>
      </c>
      <c r="AB395">
        <v>30.988300000000002</v>
      </c>
      <c r="AC395">
        <v>35.425559919999998</v>
      </c>
      <c r="AD395">
        <v>139.65166930000001</v>
      </c>
      <c r="AE395">
        <v>36.988300000000002</v>
      </c>
      <c r="AF395">
        <v>6</v>
      </c>
      <c r="AG395">
        <v>36.988300000000002</v>
      </c>
      <c r="AH395">
        <v>6</v>
      </c>
      <c r="AI395">
        <v>104</v>
      </c>
      <c r="AJ395" t="s">
        <v>110</v>
      </c>
      <c r="AK395">
        <v>1003012</v>
      </c>
      <c r="AL395" t="s">
        <v>157</v>
      </c>
      <c r="AM395">
        <v>100301201</v>
      </c>
      <c r="AN395" t="s">
        <v>158</v>
      </c>
      <c r="AO395">
        <v>35.43011971</v>
      </c>
      <c r="AP395">
        <v>139.6618885</v>
      </c>
      <c r="AQ395">
        <v>104</v>
      </c>
      <c r="AR395" t="s">
        <v>110</v>
      </c>
      <c r="AS395">
        <v>1003010</v>
      </c>
      <c r="AT395" t="s">
        <v>159</v>
      </c>
      <c r="AU395">
        <v>100301003</v>
      </c>
      <c r="AV395" t="s">
        <v>160</v>
      </c>
      <c r="AW395">
        <v>0</v>
      </c>
      <c r="AX395">
        <v>2</v>
      </c>
      <c r="AY395" t="s">
        <v>100</v>
      </c>
      <c r="AZ395" t="s">
        <v>161</v>
      </c>
      <c r="BA395">
        <v>410</v>
      </c>
      <c r="BB395" t="s">
        <v>162</v>
      </c>
      <c r="BC395">
        <v>7.3</v>
      </c>
      <c r="BD395">
        <v>1</v>
      </c>
      <c r="BE395">
        <v>1517</v>
      </c>
      <c r="BF395">
        <v>8</v>
      </c>
      <c r="BG395">
        <v>1</v>
      </c>
      <c r="BH395">
        <v>19</v>
      </c>
      <c r="BI395">
        <v>210</v>
      </c>
      <c r="BJ395" t="s">
        <v>163</v>
      </c>
      <c r="BK395" t="s">
        <v>164</v>
      </c>
      <c r="BL395">
        <v>0</v>
      </c>
      <c r="BM395">
        <v>772</v>
      </c>
      <c r="BN395">
        <v>9</v>
      </c>
      <c r="BO395">
        <v>2050</v>
      </c>
      <c r="BP395">
        <v>24.9</v>
      </c>
      <c r="BQ395">
        <v>52.9</v>
      </c>
      <c r="BR395">
        <v>1</v>
      </c>
      <c r="BS395">
        <v>1461</v>
      </c>
      <c r="BT395">
        <v>7.3</v>
      </c>
      <c r="BU395">
        <v>1</v>
      </c>
      <c r="BV395">
        <v>1461</v>
      </c>
      <c r="BW395">
        <v>17.100000000000001</v>
      </c>
      <c r="BX395">
        <v>1</v>
      </c>
      <c r="BY395">
        <v>0.73</v>
      </c>
      <c r="BZ395">
        <v>4</v>
      </c>
      <c r="CA395">
        <v>210</v>
      </c>
      <c r="CB395">
        <v>423</v>
      </c>
      <c r="CC395">
        <v>6.3</v>
      </c>
      <c r="CD395">
        <v>250</v>
      </c>
      <c r="CE395">
        <v>3.8</v>
      </c>
      <c r="CF395">
        <v>14.100000000000001</v>
      </c>
      <c r="CG395" t="s">
        <v>969</v>
      </c>
      <c r="CH395" t="s">
        <v>969</v>
      </c>
      <c r="CI395" t="s">
        <v>1076</v>
      </c>
      <c r="CJ395" t="s">
        <v>1040</v>
      </c>
      <c r="CK395" t="s">
        <v>972</v>
      </c>
    </row>
    <row r="396" spans="1:89" x14ac:dyDescent="0.15">
      <c r="A396">
        <v>257793</v>
      </c>
      <c r="B396" t="s">
        <v>183</v>
      </c>
      <c r="C396">
        <v>400</v>
      </c>
      <c r="D396" t="s">
        <v>140</v>
      </c>
      <c r="E396" s="10">
        <v>40142.394641203704</v>
      </c>
      <c r="F396" s="10">
        <v>40142</v>
      </c>
      <c r="G396" s="12">
        <v>0.39464120370394085</v>
      </c>
      <c r="H396" s="12">
        <v>0.41666666666666702</v>
      </c>
      <c r="I396" s="12">
        <v>0.41666666666666702</v>
      </c>
      <c r="J396" s="10">
        <v>40142.416666666664</v>
      </c>
      <c r="K396" s="10">
        <v>40142.397361111114</v>
      </c>
      <c r="L396">
        <v>7.2984313725490213E-3</v>
      </c>
      <c r="M396">
        <v>0.39166666700000002</v>
      </c>
      <c r="N396">
        <v>0.31824809999999998</v>
      </c>
      <c r="O396">
        <v>0.11352710000000001</v>
      </c>
      <c r="P396">
        <v>0.13</v>
      </c>
      <c r="Q396">
        <v>0.30224264000000001</v>
      </c>
      <c r="R396">
        <v>2.3449859999999999E-2</v>
      </c>
      <c r="S396">
        <v>0.28999999999999998</v>
      </c>
      <c r="T396">
        <v>0.47376000000000001</v>
      </c>
      <c r="U396">
        <v>0</v>
      </c>
      <c r="V396">
        <f>VLOOKUP(J396,天気!$E$2:$J$721,4,FALSE)</f>
        <v>11.7</v>
      </c>
      <c r="W396">
        <v>0</v>
      </c>
      <c r="X396">
        <v>235</v>
      </c>
      <c r="Y396">
        <v>183.16666220857218</v>
      </c>
      <c r="Z396">
        <v>1.8611000000000004</v>
      </c>
      <c r="AA396">
        <v>1.8611000000000004</v>
      </c>
      <c r="AB396">
        <v>1.8611000000000004</v>
      </c>
      <c r="AC396">
        <v>35.444389059999999</v>
      </c>
      <c r="AD396">
        <v>139.6375985</v>
      </c>
      <c r="AE396">
        <v>14.0313</v>
      </c>
      <c r="AF396">
        <v>15.8924</v>
      </c>
      <c r="AG396">
        <v>15.8924</v>
      </c>
      <c r="AH396">
        <v>14.0313</v>
      </c>
      <c r="AI396">
        <v>104</v>
      </c>
      <c r="AJ396" t="s">
        <v>110</v>
      </c>
      <c r="AK396">
        <v>1003002</v>
      </c>
      <c r="AL396" t="s">
        <v>116</v>
      </c>
      <c r="AM396">
        <v>100300214</v>
      </c>
      <c r="AN396" t="s">
        <v>204</v>
      </c>
      <c r="AO396">
        <v>35.44538678</v>
      </c>
      <c r="AP396">
        <v>139.63920780000001</v>
      </c>
      <c r="AQ396">
        <v>104</v>
      </c>
      <c r="AR396" t="s">
        <v>110</v>
      </c>
      <c r="AS396">
        <v>1003002</v>
      </c>
      <c r="AT396" t="s">
        <v>116</v>
      </c>
      <c r="AU396">
        <v>100300212</v>
      </c>
      <c r="AV396" t="s">
        <v>478</v>
      </c>
      <c r="AW396">
        <v>37</v>
      </c>
      <c r="AX396">
        <v>1</v>
      </c>
      <c r="AY396" t="s">
        <v>74</v>
      </c>
      <c r="AZ396" t="s">
        <v>133</v>
      </c>
      <c r="BA396">
        <v>420</v>
      </c>
      <c r="BB396" t="s">
        <v>177</v>
      </c>
      <c r="BC396">
        <v>3.1</v>
      </c>
      <c r="BD396">
        <v>1</v>
      </c>
      <c r="BE396">
        <v>564</v>
      </c>
      <c r="BF396">
        <v>2.9</v>
      </c>
      <c r="BG396">
        <v>0</v>
      </c>
      <c r="BH396">
        <v>0</v>
      </c>
      <c r="BI396">
        <v>0</v>
      </c>
      <c r="BJ396">
        <v>0</v>
      </c>
      <c r="BK396">
        <v>0</v>
      </c>
      <c r="BL396">
        <v>0</v>
      </c>
      <c r="BM396">
        <v>0</v>
      </c>
      <c r="BN396">
        <v>0</v>
      </c>
      <c r="BO396">
        <v>0</v>
      </c>
      <c r="BP396">
        <v>0</v>
      </c>
      <c r="BQ396">
        <v>0</v>
      </c>
      <c r="BR396">
        <v>1</v>
      </c>
      <c r="BS396">
        <v>255</v>
      </c>
      <c r="BT396">
        <v>1.3</v>
      </c>
      <c r="BU396">
        <v>1</v>
      </c>
      <c r="BV396">
        <v>255</v>
      </c>
      <c r="BW396">
        <v>3.1</v>
      </c>
      <c r="BX396">
        <v>1</v>
      </c>
      <c r="BY396">
        <v>0.74</v>
      </c>
      <c r="BZ396">
        <v>1</v>
      </c>
      <c r="CA396">
        <v>210</v>
      </c>
      <c r="CB396">
        <v>277</v>
      </c>
      <c r="CC396">
        <v>4.2</v>
      </c>
      <c r="CD396">
        <v>138</v>
      </c>
      <c r="CE396">
        <v>2.1</v>
      </c>
      <c r="CF396">
        <v>7.3000000000000007</v>
      </c>
      <c r="CG396" t="s">
        <v>1193</v>
      </c>
      <c r="CH396" t="s">
        <v>971</v>
      </c>
      <c r="CI396" t="s">
        <v>1410</v>
      </c>
      <c r="CJ396" t="s">
        <v>1016</v>
      </c>
      <c r="CK396" t="s">
        <v>972</v>
      </c>
    </row>
    <row r="397" spans="1:89" x14ac:dyDescent="0.15">
      <c r="A397">
        <v>257801</v>
      </c>
      <c r="B397" t="s">
        <v>320</v>
      </c>
      <c r="C397">
        <v>300</v>
      </c>
      <c r="D397" t="s">
        <v>208</v>
      </c>
      <c r="E397" s="10">
        <v>40142.458414351851</v>
      </c>
      <c r="F397" s="10">
        <v>40142</v>
      </c>
      <c r="G397" s="12">
        <v>0.45841435185138835</v>
      </c>
      <c r="H397" s="12">
        <v>0.5</v>
      </c>
      <c r="I397" s="12">
        <v>0.5</v>
      </c>
      <c r="J397" s="10">
        <v>40142.5</v>
      </c>
      <c r="K397" s="10">
        <v>40142.479490740741</v>
      </c>
      <c r="L397">
        <v>7.1935483870967732E-3</v>
      </c>
      <c r="M397">
        <v>0.6</v>
      </c>
      <c r="N397">
        <v>0.610128</v>
      </c>
      <c r="O397">
        <v>0.21764800000000001</v>
      </c>
      <c r="P397">
        <v>0.25</v>
      </c>
      <c r="Q397">
        <v>0.57944320000000005</v>
      </c>
      <c r="R397">
        <v>4.4956799999999998E-2</v>
      </c>
      <c r="S397">
        <v>0.23</v>
      </c>
      <c r="T397">
        <v>0.51239999999999997</v>
      </c>
      <c r="U397">
        <v>0</v>
      </c>
      <c r="V397">
        <f>VLOOKUP(J397,天気!$E$2:$J$721,4,FALSE)</f>
        <v>14</v>
      </c>
      <c r="W397">
        <v>2</v>
      </c>
      <c r="X397">
        <v>1821</v>
      </c>
      <c r="Y397">
        <v>422.07731070041507</v>
      </c>
      <c r="Z397">
        <v>3.5679999999999996</v>
      </c>
      <c r="AA397">
        <v>3.5679999999999996</v>
      </c>
      <c r="AB397">
        <v>3.5679999999999996</v>
      </c>
      <c r="AC397">
        <v>35.454479499999998</v>
      </c>
      <c r="AD397">
        <v>139.632926</v>
      </c>
      <c r="AE397">
        <v>4.29</v>
      </c>
      <c r="AF397">
        <v>7.8579999999999997</v>
      </c>
      <c r="AG397">
        <v>7.8579999999999997</v>
      </c>
      <c r="AH397">
        <v>4.29</v>
      </c>
      <c r="AI397">
        <v>103</v>
      </c>
      <c r="AJ397" t="s">
        <v>71</v>
      </c>
      <c r="AK397">
        <v>1002002</v>
      </c>
      <c r="AL397" t="s">
        <v>189</v>
      </c>
      <c r="AM397">
        <v>100200205</v>
      </c>
      <c r="AN397" t="s">
        <v>256</v>
      </c>
      <c r="AO397">
        <v>35.451057030000001</v>
      </c>
      <c r="AP397">
        <v>139.630909</v>
      </c>
      <c r="AQ397">
        <v>104</v>
      </c>
      <c r="AR397" t="s">
        <v>110</v>
      </c>
      <c r="AS397">
        <v>1003001</v>
      </c>
      <c r="AT397" t="s">
        <v>196</v>
      </c>
      <c r="AU397">
        <v>100300102</v>
      </c>
      <c r="AV397" t="s">
        <v>197</v>
      </c>
      <c r="AW397">
        <v>40</v>
      </c>
      <c r="AX397">
        <v>1</v>
      </c>
      <c r="AY397" t="s">
        <v>74</v>
      </c>
      <c r="AZ397" t="s">
        <v>326</v>
      </c>
      <c r="BA397">
        <v>200</v>
      </c>
      <c r="BB397" t="s">
        <v>114</v>
      </c>
      <c r="BC397">
        <v>23.9</v>
      </c>
      <c r="BD397">
        <v>1</v>
      </c>
      <c r="BE397">
        <v>610</v>
      </c>
      <c r="BF397">
        <v>2.2999999999999998</v>
      </c>
      <c r="BG397">
        <v>1</v>
      </c>
      <c r="BH397">
        <v>15</v>
      </c>
      <c r="BI397">
        <v>310</v>
      </c>
      <c r="BJ397" t="s">
        <v>189</v>
      </c>
      <c r="BK397" t="s">
        <v>198</v>
      </c>
      <c r="BL397">
        <v>1</v>
      </c>
      <c r="BM397">
        <v>531</v>
      </c>
      <c r="BN397">
        <v>6.4</v>
      </c>
      <c r="BO397">
        <v>204</v>
      </c>
      <c r="BP397">
        <v>2.5</v>
      </c>
      <c r="BQ397">
        <v>23.9</v>
      </c>
      <c r="BR397">
        <v>1</v>
      </c>
      <c r="BS397">
        <v>496</v>
      </c>
      <c r="BT397">
        <v>2.5</v>
      </c>
      <c r="BU397">
        <v>1</v>
      </c>
      <c r="BV397">
        <v>496</v>
      </c>
      <c r="BW397">
        <v>6</v>
      </c>
      <c r="BX397">
        <v>1</v>
      </c>
      <c r="BY397">
        <v>0.42</v>
      </c>
      <c r="BZ397">
        <v>1</v>
      </c>
      <c r="CA397">
        <v>210</v>
      </c>
      <c r="CB397">
        <v>34</v>
      </c>
      <c r="CC397">
        <v>0.5</v>
      </c>
      <c r="CD397">
        <v>206</v>
      </c>
      <c r="CE397">
        <v>3.1</v>
      </c>
      <c r="CF397">
        <v>4.5999999999999996</v>
      </c>
      <c r="CG397" t="s">
        <v>1273</v>
      </c>
      <c r="CH397" t="s">
        <v>982</v>
      </c>
      <c r="CI397" t="s">
        <v>1193</v>
      </c>
      <c r="CJ397" t="s">
        <v>971</v>
      </c>
      <c r="CK397" t="s">
        <v>991</v>
      </c>
    </row>
    <row r="398" spans="1:89" x14ac:dyDescent="0.15">
      <c r="A398">
        <v>257807</v>
      </c>
      <c r="B398" t="s">
        <v>257</v>
      </c>
      <c r="C398">
        <v>400</v>
      </c>
      <c r="D398" t="s">
        <v>140</v>
      </c>
      <c r="E398" s="10">
        <v>40142.562754629631</v>
      </c>
      <c r="F398" s="10">
        <v>40142</v>
      </c>
      <c r="G398" s="12">
        <v>0.56275462963094469</v>
      </c>
      <c r="H398" s="12">
        <v>0.58333333333333404</v>
      </c>
      <c r="I398" s="12">
        <v>0.58333333333333404</v>
      </c>
      <c r="J398" s="10">
        <v>40142.583333333336</v>
      </c>
      <c r="K398" s="10">
        <v>40142.569282407407</v>
      </c>
      <c r="L398">
        <v>1.2339930555555554E-2</v>
      </c>
      <c r="M398">
        <v>0.77</v>
      </c>
      <c r="N398">
        <v>1.2154338</v>
      </c>
      <c r="O398">
        <v>0.43357580000000001</v>
      </c>
      <c r="P398">
        <v>0.28999999999999998</v>
      </c>
      <c r="Q398">
        <v>1.1543067199999999</v>
      </c>
      <c r="R398">
        <v>8.9558280000000004E-2</v>
      </c>
      <c r="S398">
        <v>0.38</v>
      </c>
      <c r="T398">
        <v>0.6048</v>
      </c>
      <c r="U398">
        <v>0</v>
      </c>
      <c r="V398">
        <f>VLOOKUP(J398,天気!$E$2:$J$721,4,FALSE)</f>
        <v>15.6</v>
      </c>
      <c r="W398">
        <v>0</v>
      </c>
      <c r="X398">
        <v>564</v>
      </c>
      <c r="Y398">
        <v>511.45634365162624</v>
      </c>
      <c r="Z398">
        <v>7.1077999999999992</v>
      </c>
      <c r="AA398">
        <v>7.1077999999999992</v>
      </c>
      <c r="AB398">
        <v>7.1077999999999992</v>
      </c>
      <c r="AC398">
        <v>35.451437859999999</v>
      </c>
      <c r="AD398">
        <v>139.60091660000001</v>
      </c>
      <c r="AE398">
        <v>4.8933</v>
      </c>
      <c r="AF398">
        <v>12.001099999999999</v>
      </c>
      <c r="AG398">
        <v>12.001099999999999</v>
      </c>
      <c r="AH398">
        <v>4.8933</v>
      </c>
      <c r="AI398">
        <v>106</v>
      </c>
      <c r="AJ398" t="s">
        <v>249</v>
      </c>
      <c r="AK398">
        <v>1005012</v>
      </c>
      <c r="AL398" t="s">
        <v>459</v>
      </c>
      <c r="AM398">
        <v>100501201</v>
      </c>
      <c r="AN398" t="s">
        <v>849</v>
      </c>
      <c r="AO398">
        <v>35.447366250000002</v>
      </c>
      <c r="AP398">
        <v>139.598288</v>
      </c>
      <c r="AQ398">
        <v>106</v>
      </c>
      <c r="AR398" t="s">
        <v>249</v>
      </c>
      <c r="AS398">
        <v>1005011</v>
      </c>
      <c r="AT398" t="s">
        <v>850</v>
      </c>
      <c r="AU398">
        <v>100501104</v>
      </c>
      <c r="AV398" t="s">
        <v>851</v>
      </c>
      <c r="AW398">
        <v>0</v>
      </c>
      <c r="AX398">
        <v>2</v>
      </c>
      <c r="AY398" t="s">
        <v>100</v>
      </c>
      <c r="AZ398" t="s">
        <v>101</v>
      </c>
      <c r="BA398">
        <v>240</v>
      </c>
      <c r="BB398" t="s">
        <v>241</v>
      </c>
      <c r="BC398">
        <v>13</v>
      </c>
      <c r="BD398">
        <v>1</v>
      </c>
      <c r="BE398">
        <v>720</v>
      </c>
      <c r="BF398">
        <v>3.8</v>
      </c>
      <c r="BG398">
        <v>1</v>
      </c>
      <c r="BH398">
        <v>15</v>
      </c>
      <c r="BI398">
        <v>260</v>
      </c>
      <c r="BJ398" t="s">
        <v>684</v>
      </c>
      <c r="BK398" t="s">
        <v>252</v>
      </c>
      <c r="BL398">
        <v>1</v>
      </c>
      <c r="BM398">
        <v>469</v>
      </c>
      <c r="BN398">
        <v>5.8</v>
      </c>
      <c r="BO398">
        <v>486</v>
      </c>
      <c r="BP398">
        <v>6.1</v>
      </c>
      <c r="BQ398">
        <v>26.9</v>
      </c>
      <c r="BR398">
        <v>1</v>
      </c>
      <c r="BS398">
        <v>576</v>
      </c>
      <c r="BT398">
        <v>2.9</v>
      </c>
      <c r="BU398">
        <v>1</v>
      </c>
      <c r="BV398">
        <v>576</v>
      </c>
      <c r="BW398">
        <v>7.7</v>
      </c>
      <c r="BX398">
        <v>1</v>
      </c>
      <c r="BY398">
        <v>0.52</v>
      </c>
      <c r="BZ398">
        <v>2</v>
      </c>
      <c r="CA398">
        <v>210</v>
      </c>
      <c r="CB398">
        <v>346</v>
      </c>
      <c r="CC398">
        <v>5.2</v>
      </c>
      <c r="CD398">
        <v>387</v>
      </c>
      <c r="CE398">
        <v>5.8</v>
      </c>
      <c r="CF398">
        <v>13</v>
      </c>
      <c r="CG398" t="s">
        <v>1055</v>
      </c>
      <c r="CH398" t="s">
        <v>971</v>
      </c>
      <c r="CI398" t="s">
        <v>1056</v>
      </c>
      <c r="CJ398" t="s">
        <v>998</v>
      </c>
      <c r="CK398" t="s">
        <v>972</v>
      </c>
    </row>
    <row r="399" spans="1:89" x14ac:dyDescent="0.15">
      <c r="A399">
        <v>257809</v>
      </c>
      <c r="B399" t="s">
        <v>257</v>
      </c>
      <c r="C399">
        <v>100</v>
      </c>
      <c r="D399" t="s">
        <v>79</v>
      </c>
      <c r="E399" s="10">
        <v>40142.572928240741</v>
      </c>
      <c r="F399" s="10">
        <v>40142</v>
      </c>
      <c r="G399" s="12">
        <v>0.572928240741021</v>
      </c>
      <c r="H399" s="12">
        <v>0.58333333333333404</v>
      </c>
      <c r="I399" s="12">
        <v>0.58333333333333404</v>
      </c>
      <c r="J399" s="10">
        <v>40142.583333333336</v>
      </c>
      <c r="K399" s="10">
        <v>40142.578981481478</v>
      </c>
      <c r="L399">
        <v>7.7090778097982701E-3</v>
      </c>
      <c r="M399">
        <v>0.87166666699999995</v>
      </c>
      <c r="N399">
        <v>0.91486710000000004</v>
      </c>
      <c r="O399">
        <v>0.32635609999999998</v>
      </c>
      <c r="P399">
        <v>0.35</v>
      </c>
      <c r="Q399">
        <v>0.86885623999999995</v>
      </c>
      <c r="R399">
        <v>6.7411260000000001E-2</v>
      </c>
      <c r="S399">
        <v>0.24</v>
      </c>
      <c r="T399">
        <v>0.64427999999999996</v>
      </c>
      <c r="U399">
        <v>0</v>
      </c>
      <c r="V399">
        <f>VLOOKUP(J399,天気!$E$2:$J$721,4,FALSE)</f>
        <v>15.6</v>
      </c>
      <c r="W399">
        <v>0</v>
      </c>
      <c r="X399">
        <v>523</v>
      </c>
      <c r="Y399">
        <v>568.05458460330703</v>
      </c>
      <c r="Z399">
        <v>5.3500999999999994</v>
      </c>
      <c r="AA399">
        <v>5.3500999999999994</v>
      </c>
      <c r="AB399">
        <v>5.3500999999999994</v>
      </c>
      <c r="AC399">
        <v>35.448406949999999</v>
      </c>
      <c r="AD399">
        <v>139.59904969999999</v>
      </c>
      <c r="AE399">
        <v>11.087400000000001</v>
      </c>
      <c r="AF399">
        <v>16.4375</v>
      </c>
      <c r="AG399">
        <v>16.4375</v>
      </c>
      <c r="AH399">
        <v>11.087400000000001</v>
      </c>
      <c r="AI399">
        <v>106</v>
      </c>
      <c r="AJ399" t="s">
        <v>249</v>
      </c>
      <c r="AK399">
        <v>1005011</v>
      </c>
      <c r="AL399" t="s">
        <v>850</v>
      </c>
      <c r="AM399">
        <v>100501104</v>
      </c>
      <c r="AN399" t="s">
        <v>851</v>
      </c>
      <c r="AO399">
        <v>35.4534764</v>
      </c>
      <c r="AP399">
        <v>139.59826649999999</v>
      </c>
      <c r="AQ399">
        <v>106</v>
      </c>
      <c r="AR399" t="s">
        <v>249</v>
      </c>
      <c r="AS399">
        <v>1005012</v>
      </c>
      <c r="AT399" t="s">
        <v>459</v>
      </c>
      <c r="AU399">
        <v>100501202</v>
      </c>
      <c r="AV399" t="s">
        <v>460</v>
      </c>
      <c r="AW399">
        <v>0</v>
      </c>
      <c r="AX399">
        <v>2</v>
      </c>
      <c r="AY399" t="s">
        <v>100</v>
      </c>
      <c r="AZ399" t="s">
        <v>101</v>
      </c>
      <c r="BA399">
        <v>420</v>
      </c>
      <c r="BB399" t="s">
        <v>177</v>
      </c>
      <c r="BC399">
        <v>8.8000000000000007</v>
      </c>
      <c r="BD399">
        <v>1</v>
      </c>
      <c r="BE399">
        <v>767</v>
      </c>
      <c r="BF399">
        <v>2.4</v>
      </c>
      <c r="BG399">
        <v>0</v>
      </c>
      <c r="BH399">
        <v>15</v>
      </c>
      <c r="BI399">
        <v>300</v>
      </c>
      <c r="BJ399" t="s">
        <v>252</v>
      </c>
      <c r="BK399" t="s">
        <v>461</v>
      </c>
      <c r="BL399">
        <v>1</v>
      </c>
      <c r="BM399">
        <v>0</v>
      </c>
      <c r="BN399">
        <v>0</v>
      </c>
      <c r="BO399">
        <v>0</v>
      </c>
      <c r="BP399">
        <v>0</v>
      </c>
      <c r="BQ399">
        <v>0</v>
      </c>
      <c r="BR399">
        <v>1</v>
      </c>
      <c r="BS399">
        <v>694</v>
      </c>
      <c r="BT399">
        <v>3.5</v>
      </c>
      <c r="BU399">
        <v>1</v>
      </c>
      <c r="BV399">
        <v>694</v>
      </c>
      <c r="BW399">
        <v>8.8000000000000007</v>
      </c>
      <c r="BX399">
        <v>1</v>
      </c>
      <c r="BY399">
        <v>0.52</v>
      </c>
      <c r="BZ399">
        <v>2</v>
      </c>
      <c r="CA399">
        <v>210</v>
      </c>
      <c r="CB399">
        <v>265</v>
      </c>
      <c r="CC399">
        <v>4</v>
      </c>
      <c r="CD399">
        <v>63</v>
      </c>
      <c r="CE399">
        <v>0.9</v>
      </c>
      <c r="CF399">
        <v>6.9</v>
      </c>
      <c r="CG399" t="s">
        <v>1056</v>
      </c>
      <c r="CH399" t="s">
        <v>998</v>
      </c>
      <c r="CI399" t="s">
        <v>1055</v>
      </c>
      <c r="CJ399" t="s">
        <v>971</v>
      </c>
      <c r="CK399" t="s">
        <v>972</v>
      </c>
    </row>
    <row r="400" spans="1:89" hidden="1" x14ac:dyDescent="0.15">
      <c r="A400">
        <v>257813</v>
      </c>
      <c r="B400" t="s">
        <v>240</v>
      </c>
      <c r="C400">
        <v>999</v>
      </c>
      <c r="D400" t="s">
        <v>70</v>
      </c>
      <c r="E400" s="10">
        <v>40142.576620370368</v>
      </c>
      <c r="F400" s="10">
        <v>40142</v>
      </c>
      <c r="G400" s="12">
        <v>0.57662037036789116</v>
      </c>
      <c r="H400" s="12">
        <v>0.58333333333333404</v>
      </c>
      <c r="I400" s="12">
        <v>0.58333333333333404</v>
      </c>
      <c r="J400" s="10">
        <v>40142.583333333336</v>
      </c>
      <c r="K400" s="10">
        <v>40142.602569444447</v>
      </c>
      <c r="L400">
        <v>6.4746835443037958E-3</v>
      </c>
      <c r="M400">
        <v>0.22</v>
      </c>
      <c r="N400">
        <v>0.17493300000000001</v>
      </c>
      <c r="O400">
        <v>6.2403E-2</v>
      </c>
      <c r="P400">
        <v>0.08</v>
      </c>
      <c r="Q400">
        <v>0.16613520000000001</v>
      </c>
      <c r="R400">
        <v>1.28898E-2</v>
      </c>
      <c r="S400">
        <v>0.17</v>
      </c>
      <c r="T400">
        <v>0.13272</v>
      </c>
      <c r="U400">
        <v>0</v>
      </c>
      <c r="V400">
        <f>VLOOKUP(J400,天気!$E$2:$J$721,4,FALSE)</f>
        <v>15.6</v>
      </c>
      <c r="W400">
        <v>1</v>
      </c>
      <c r="X400">
        <v>2242</v>
      </c>
      <c r="Y400">
        <v>126.14173304753767</v>
      </c>
      <c r="Z400">
        <v>1.0229999999999997</v>
      </c>
      <c r="AA400">
        <v>1.0229999999999997</v>
      </c>
      <c r="AB400">
        <v>1.0229999999999997</v>
      </c>
      <c r="AC400">
        <v>35.430296669999997</v>
      </c>
      <c r="AD400">
        <v>139.66108929999999</v>
      </c>
      <c r="AE400">
        <v>6</v>
      </c>
      <c r="AF400">
        <v>7.0229999999999997</v>
      </c>
      <c r="AG400">
        <v>7.0229999999999997</v>
      </c>
      <c r="AH400">
        <v>6</v>
      </c>
      <c r="AI400">
        <v>104</v>
      </c>
      <c r="AJ400" t="s">
        <v>110</v>
      </c>
      <c r="AK400">
        <v>1003010</v>
      </c>
      <c r="AL400" t="s">
        <v>159</v>
      </c>
      <c r="AM400">
        <v>100301003</v>
      </c>
      <c r="AN400" t="s">
        <v>160</v>
      </c>
      <c r="AO400">
        <v>35.429164800000002</v>
      </c>
      <c r="AP400">
        <v>139.6611858</v>
      </c>
      <c r="AQ400">
        <v>104</v>
      </c>
      <c r="AR400" t="s">
        <v>110</v>
      </c>
      <c r="AS400">
        <v>1003010</v>
      </c>
      <c r="AT400" t="s">
        <v>159</v>
      </c>
      <c r="AU400">
        <v>100301003</v>
      </c>
      <c r="AV400" t="s">
        <v>160</v>
      </c>
      <c r="AW400">
        <v>50</v>
      </c>
      <c r="AX400">
        <v>2</v>
      </c>
      <c r="AY400" t="s">
        <v>100</v>
      </c>
      <c r="AZ400" t="s">
        <v>161</v>
      </c>
      <c r="BA400">
        <v>240</v>
      </c>
      <c r="BB400" t="s">
        <v>241</v>
      </c>
      <c r="BC400">
        <v>9</v>
      </c>
      <c r="BD400">
        <v>1</v>
      </c>
      <c r="BE400">
        <v>158</v>
      </c>
      <c r="BF400">
        <v>1.7</v>
      </c>
      <c r="BG400">
        <v>1</v>
      </c>
      <c r="BH400">
        <v>24</v>
      </c>
      <c r="BI400">
        <v>340</v>
      </c>
      <c r="BJ400" t="s">
        <v>164</v>
      </c>
      <c r="BK400" t="s">
        <v>163</v>
      </c>
      <c r="BL400">
        <v>1</v>
      </c>
      <c r="BM400">
        <v>2048</v>
      </c>
      <c r="BN400">
        <v>25.8</v>
      </c>
      <c r="BO400">
        <v>1919</v>
      </c>
      <c r="BP400">
        <v>22.9</v>
      </c>
      <c r="BQ400">
        <v>72.699999999999989</v>
      </c>
      <c r="BR400">
        <v>1</v>
      </c>
      <c r="BS400">
        <v>158</v>
      </c>
      <c r="BT400">
        <v>0.8</v>
      </c>
      <c r="BU400">
        <v>1</v>
      </c>
      <c r="BV400">
        <v>158</v>
      </c>
      <c r="BW400">
        <v>2.2000000000000002</v>
      </c>
      <c r="BX400">
        <v>1</v>
      </c>
      <c r="BY400">
        <v>0.25</v>
      </c>
      <c r="BZ400">
        <v>1</v>
      </c>
      <c r="CA400">
        <v>210</v>
      </c>
      <c r="CB400">
        <v>396</v>
      </c>
      <c r="CC400">
        <v>5.9</v>
      </c>
      <c r="CD400">
        <v>143</v>
      </c>
      <c r="CE400">
        <v>2.1</v>
      </c>
      <c r="CF400">
        <v>9</v>
      </c>
      <c r="CG400" t="s">
        <v>1456</v>
      </c>
      <c r="CH400" t="s">
        <v>1002</v>
      </c>
      <c r="CI400" t="s">
        <v>1452</v>
      </c>
      <c r="CJ400" t="s">
        <v>1016</v>
      </c>
      <c r="CK400" t="s">
        <v>986</v>
      </c>
    </row>
    <row r="401" spans="1:89" hidden="1" x14ac:dyDescent="0.15">
      <c r="A401">
        <v>257824</v>
      </c>
      <c r="B401" t="s">
        <v>242</v>
      </c>
      <c r="C401">
        <v>200</v>
      </c>
      <c r="D401" t="s">
        <v>206</v>
      </c>
      <c r="E401" s="10">
        <v>40142.669236111113</v>
      </c>
      <c r="F401" s="10">
        <v>40142</v>
      </c>
      <c r="G401" s="12">
        <v>0.66923611111269565</v>
      </c>
      <c r="H401" s="12">
        <v>0.70833333333333404</v>
      </c>
      <c r="I401" s="12">
        <v>0.70833333333333404</v>
      </c>
      <c r="J401" s="10">
        <v>40142.708333333336</v>
      </c>
      <c r="K401" s="10">
        <v>40142.716099537036</v>
      </c>
      <c r="L401">
        <v>5.5433526011560699E-3</v>
      </c>
      <c r="M401">
        <v>0.83</v>
      </c>
      <c r="N401">
        <v>0.65595599999999998</v>
      </c>
      <c r="O401">
        <v>0.23399600000000001</v>
      </c>
      <c r="P401">
        <v>0.35</v>
      </c>
      <c r="Q401">
        <v>0.62296640000000003</v>
      </c>
      <c r="R401">
        <v>4.8333599999999997E-2</v>
      </c>
      <c r="S401">
        <v>0.44</v>
      </c>
      <c r="T401">
        <v>0.78203999999999996</v>
      </c>
      <c r="U401">
        <v>0</v>
      </c>
      <c r="V401">
        <f>VLOOKUP(J401,天気!$E$2:$J$721,4,FALSE)</f>
        <v>13.8</v>
      </c>
      <c r="W401">
        <v>0</v>
      </c>
      <c r="X401">
        <v>4049</v>
      </c>
      <c r="Y401">
        <v>578.12492376195007</v>
      </c>
      <c r="Z401">
        <v>-3.8360000000000003</v>
      </c>
      <c r="AA401">
        <v>-3.8360000000000003</v>
      </c>
      <c r="AB401">
        <v>3.8360000000000003</v>
      </c>
      <c r="AC401">
        <v>35.463995930000003</v>
      </c>
      <c r="AD401">
        <v>139.6189463</v>
      </c>
      <c r="AE401">
        <v>8.8320000000000007</v>
      </c>
      <c r="AF401">
        <v>4.9960000000000004</v>
      </c>
      <c r="AG401">
        <v>8.8320000000000007</v>
      </c>
      <c r="AH401">
        <v>4.9960000000000004</v>
      </c>
      <c r="AI401">
        <v>103</v>
      </c>
      <c r="AJ401" t="s">
        <v>71</v>
      </c>
      <c r="AK401">
        <v>1002006</v>
      </c>
      <c r="AL401" t="s">
        <v>151</v>
      </c>
      <c r="AM401">
        <v>100200602</v>
      </c>
      <c r="AN401" t="s">
        <v>448</v>
      </c>
      <c r="AO401">
        <v>35.459457659999998</v>
      </c>
      <c r="AP401">
        <v>139.61582960000001</v>
      </c>
      <c r="AQ401">
        <v>103</v>
      </c>
      <c r="AR401" t="s">
        <v>71</v>
      </c>
      <c r="AS401">
        <v>1002008</v>
      </c>
      <c r="AT401" t="s">
        <v>187</v>
      </c>
      <c r="AU401">
        <v>100200801</v>
      </c>
      <c r="AV401" t="s">
        <v>188</v>
      </c>
      <c r="AW401">
        <v>0</v>
      </c>
      <c r="AX401">
        <v>1</v>
      </c>
      <c r="AY401" t="s">
        <v>74</v>
      </c>
      <c r="AZ401" t="s">
        <v>75</v>
      </c>
      <c r="BA401">
        <v>200</v>
      </c>
      <c r="BB401" t="s">
        <v>114</v>
      </c>
      <c r="BC401">
        <v>7.3</v>
      </c>
      <c r="BD401">
        <v>1</v>
      </c>
      <c r="BE401">
        <v>931</v>
      </c>
      <c r="BF401">
        <v>4.4000000000000004</v>
      </c>
      <c r="BG401">
        <v>1</v>
      </c>
      <c r="BH401">
        <v>1</v>
      </c>
      <c r="BI401">
        <v>140</v>
      </c>
      <c r="BJ401" t="s">
        <v>155</v>
      </c>
      <c r="BK401" t="s">
        <v>191</v>
      </c>
      <c r="BL401">
        <v>0</v>
      </c>
      <c r="BM401">
        <v>433</v>
      </c>
      <c r="BN401">
        <v>5.3</v>
      </c>
      <c r="BO401">
        <v>83</v>
      </c>
      <c r="BP401">
        <v>1</v>
      </c>
      <c r="BQ401">
        <v>7.3</v>
      </c>
      <c r="BR401">
        <v>1</v>
      </c>
      <c r="BS401">
        <v>692</v>
      </c>
      <c r="BT401">
        <v>3.5</v>
      </c>
      <c r="BU401">
        <v>1</v>
      </c>
      <c r="BV401">
        <v>692</v>
      </c>
      <c r="BW401">
        <v>8.3000000000000007</v>
      </c>
      <c r="BX401">
        <v>1</v>
      </c>
      <c r="BY401">
        <v>0.4</v>
      </c>
      <c r="BZ401">
        <v>1</v>
      </c>
      <c r="CA401">
        <v>210</v>
      </c>
      <c r="CB401">
        <v>364</v>
      </c>
      <c r="CC401">
        <v>5.5</v>
      </c>
      <c r="CD401">
        <v>231</v>
      </c>
      <c r="CE401">
        <v>3.5</v>
      </c>
      <c r="CF401">
        <v>10</v>
      </c>
      <c r="CG401" t="s">
        <v>1153</v>
      </c>
      <c r="CH401" t="s">
        <v>971</v>
      </c>
      <c r="CI401" t="s">
        <v>1120</v>
      </c>
      <c r="CJ401" t="s">
        <v>969</v>
      </c>
      <c r="CK401" t="s">
        <v>972</v>
      </c>
    </row>
    <row r="402" spans="1:89" x14ac:dyDescent="0.15">
      <c r="A402">
        <v>257830</v>
      </c>
      <c r="B402" t="s">
        <v>139</v>
      </c>
      <c r="C402">
        <v>600</v>
      </c>
      <c r="D402" t="s">
        <v>212</v>
      </c>
      <c r="E402" s="10">
        <v>40142.748483796298</v>
      </c>
      <c r="F402" s="10">
        <v>40142</v>
      </c>
      <c r="G402" s="12">
        <v>0.74848379629838746</v>
      </c>
      <c r="H402" s="12">
        <v>0.75</v>
      </c>
      <c r="I402" s="12">
        <v>0.75</v>
      </c>
      <c r="J402" s="10">
        <v>40142.75</v>
      </c>
      <c r="K402" s="10">
        <v>40142.752951388888</v>
      </c>
      <c r="L402">
        <v>2.7535211267605661E-3</v>
      </c>
      <c r="M402">
        <v>0.64333333299999995</v>
      </c>
      <c r="N402">
        <v>0.16715250000000001</v>
      </c>
      <c r="O402">
        <v>5.96275E-2</v>
      </c>
      <c r="P402">
        <v>0.18</v>
      </c>
      <c r="Q402">
        <v>0.158746</v>
      </c>
      <c r="R402">
        <v>1.2316499999999999E-2</v>
      </c>
      <c r="S402">
        <v>0.25</v>
      </c>
      <c r="T402">
        <v>0.29483999999999999</v>
      </c>
      <c r="U402">
        <v>0</v>
      </c>
      <c r="V402">
        <f>VLOOKUP(J402,天気!$E$2:$J$721,4,FALSE)</f>
        <v>13.8</v>
      </c>
      <c r="W402">
        <v>1</v>
      </c>
      <c r="X402">
        <v>386</v>
      </c>
      <c r="Y402">
        <v>281.73877474793039</v>
      </c>
      <c r="Z402">
        <v>-0.97750000000000092</v>
      </c>
      <c r="AA402">
        <v>-0.97750000000000092</v>
      </c>
      <c r="AB402">
        <v>0.97750000000000092</v>
      </c>
      <c r="AC402">
        <v>35.44384719</v>
      </c>
      <c r="AD402">
        <v>139.63637539999999</v>
      </c>
      <c r="AE402">
        <v>11.656000000000001</v>
      </c>
      <c r="AF402">
        <v>10.6785</v>
      </c>
      <c r="AG402">
        <v>11.656000000000001</v>
      </c>
      <c r="AH402">
        <v>10.6785</v>
      </c>
      <c r="AI402">
        <v>104</v>
      </c>
      <c r="AJ402" t="s">
        <v>110</v>
      </c>
      <c r="AK402">
        <v>1003002</v>
      </c>
      <c r="AL402" t="s">
        <v>116</v>
      </c>
      <c r="AM402">
        <v>100300216</v>
      </c>
      <c r="AN402" t="s">
        <v>144</v>
      </c>
      <c r="AO402">
        <v>35.445188299999998</v>
      </c>
      <c r="AP402">
        <v>139.63373609999999</v>
      </c>
      <c r="AQ402">
        <v>104</v>
      </c>
      <c r="AR402" t="s">
        <v>110</v>
      </c>
      <c r="AS402">
        <v>1003019</v>
      </c>
      <c r="AT402" t="s">
        <v>429</v>
      </c>
      <c r="AU402">
        <v>100301905</v>
      </c>
      <c r="AV402" t="s">
        <v>430</v>
      </c>
      <c r="AW402">
        <v>39</v>
      </c>
      <c r="AX402">
        <v>2</v>
      </c>
      <c r="AY402" t="s">
        <v>100</v>
      </c>
      <c r="AZ402" t="s">
        <v>145</v>
      </c>
      <c r="BA402">
        <v>420</v>
      </c>
      <c r="BB402" t="s">
        <v>177</v>
      </c>
      <c r="BC402">
        <v>4.3</v>
      </c>
      <c r="BD402">
        <v>1</v>
      </c>
      <c r="BE402">
        <v>351</v>
      </c>
      <c r="BF402">
        <v>2.5</v>
      </c>
      <c r="BG402">
        <v>1</v>
      </c>
      <c r="BH402">
        <v>2</v>
      </c>
      <c r="BI402">
        <v>200</v>
      </c>
      <c r="BJ402" t="s">
        <v>116</v>
      </c>
      <c r="BK402" t="s">
        <v>198</v>
      </c>
      <c r="BL402">
        <v>0</v>
      </c>
      <c r="BM402">
        <v>354</v>
      </c>
      <c r="BN402">
        <v>4.3</v>
      </c>
      <c r="BO402">
        <v>735</v>
      </c>
      <c r="BP402">
        <v>8.8000000000000007</v>
      </c>
      <c r="BQ402">
        <v>15.100000000000001</v>
      </c>
      <c r="BR402">
        <v>1</v>
      </c>
      <c r="BS402">
        <v>355</v>
      </c>
      <c r="BT402">
        <v>1.8</v>
      </c>
      <c r="BU402">
        <v>1</v>
      </c>
      <c r="BV402">
        <v>355</v>
      </c>
      <c r="BW402">
        <v>4.3</v>
      </c>
      <c r="BX402">
        <v>1</v>
      </c>
      <c r="BY402">
        <v>0.21</v>
      </c>
      <c r="BZ402">
        <v>2</v>
      </c>
      <c r="CA402">
        <v>210</v>
      </c>
      <c r="CB402">
        <v>155</v>
      </c>
      <c r="CC402">
        <v>2.2999999999999998</v>
      </c>
      <c r="CD402">
        <v>130</v>
      </c>
      <c r="CE402">
        <v>2</v>
      </c>
      <c r="CF402">
        <v>6.3</v>
      </c>
      <c r="CG402" t="s">
        <v>1180</v>
      </c>
      <c r="CH402" t="s">
        <v>971</v>
      </c>
      <c r="CI402" t="s">
        <v>1305</v>
      </c>
      <c r="CJ402" t="s">
        <v>1002</v>
      </c>
      <c r="CK402" t="s">
        <v>986</v>
      </c>
    </row>
    <row r="403" spans="1:89" x14ac:dyDescent="0.15">
      <c r="A403">
        <v>257832</v>
      </c>
      <c r="B403" t="s">
        <v>135</v>
      </c>
      <c r="C403">
        <v>200</v>
      </c>
      <c r="D403" t="s">
        <v>206</v>
      </c>
      <c r="E403" s="10">
        <v>40142.769641203704</v>
      </c>
      <c r="F403" s="10">
        <v>40142</v>
      </c>
      <c r="G403" s="12">
        <v>0.76964120370394085</v>
      </c>
      <c r="H403" s="12">
        <v>0.79166666666666696</v>
      </c>
      <c r="I403" s="12">
        <v>0.79166666666666696</v>
      </c>
      <c r="J403" s="10">
        <v>40142.791666666664</v>
      </c>
      <c r="K403" s="10">
        <v>40142.779803240737</v>
      </c>
      <c r="L403">
        <v>7.5016051364365922E-4</v>
      </c>
      <c r="M403">
        <v>1.463333333</v>
      </c>
      <c r="N403">
        <v>0.1598337</v>
      </c>
      <c r="O403">
        <v>5.7016699999999997E-2</v>
      </c>
      <c r="P403">
        <v>0.62</v>
      </c>
      <c r="Q403">
        <v>0.15179528</v>
      </c>
      <c r="R403">
        <v>1.177722E-2</v>
      </c>
      <c r="S403">
        <v>1.59</v>
      </c>
      <c r="T403">
        <v>3.4616400000000001</v>
      </c>
      <c r="U403">
        <v>0</v>
      </c>
      <c r="V403">
        <f>VLOOKUP(J403,天気!$E$2:$J$721,4,FALSE)</f>
        <v>13</v>
      </c>
      <c r="W403">
        <v>1</v>
      </c>
      <c r="X403">
        <v>878</v>
      </c>
      <c r="Y403">
        <v>966.17809012367979</v>
      </c>
      <c r="Z403">
        <v>0.93469999999999942</v>
      </c>
      <c r="AA403">
        <v>0.93469999999999942</v>
      </c>
      <c r="AB403">
        <v>0.93469999999999942</v>
      </c>
      <c r="AC403">
        <v>35.398507129999999</v>
      </c>
      <c r="AD403">
        <v>139.53252560000001</v>
      </c>
      <c r="AE403">
        <v>17.984300000000001</v>
      </c>
      <c r="AF403">
        <v>18.919</v>
      </c>
      <c r="AG403">
        <v>18.919</v>
      </c>
      <c r="AH403">
        <v>17.984300000000001</v>
      </c>
      <c r="AI403">
        <v>110</v>
      </c>
      <c r="AJ403" t="s">
        <v>95</v>
      </c>
      <c r="AK403">
        <v>1009018</v>
      </c>
      <c r="AL403" t="s">
        <v>138</v>
      </c>
      <c r="AM403">
        <v>100901802</v>
      </c>
      <c r="AN403" t="s">
        <v>258</v>
      </c>
      <c r="AO403">
        <v>35.406816589999998</v>
      </c>
      <c r="AP403">
        <v>139.5356477</v>
      </c>
      <c r="AQ403">
        <v>110</v>
      </c>
      <c r="AR403" t="s">
        <v>95</v>
      </c>
      <c r="AS403">
        <v>1009029</v>
      </c>
      <c r="AT403" t="s">
        <v>136</v>
      </c>
      <c r="AU403">
        <v>100902901</v>
      </c>
      <c r="AV403" t="s">
        <v>137</v>
      </c>
      <c r="AW403">
        <v>37</v>
      </c>
      <c r="AX403">
        <v>1</v>
      </c>
      <c r="AY403" t="s">
        <v>74</v>
      </c>
      <c r="AZ403" t="s">
        <v>101</v>
      </c>
      <c r="BA403">
        <v>420</v>
      </c>
      <c r="BB403" t="s">
        <v>177</v>
      </c>
      <c r="BC403">
        <v>15.2</v>
      </c>
      <c r="BD403">
        <v>1</v>
      </c>
      <c r="BE403">
        <v>4121</v>
      </c>
      <c r="BF403">
        <v>15.9</v>
      </c>
      <c r="BG403">
        <v>0</v>
      </c>
      <c r="BH403">
        <v>0</v>
      </c>
      <c r="BI403">
        <v>0</v>
      </c>
      <c r="BJ403">
        <v>0</v>
      </c>
      <c r="BK403">
        <v>0</v>
      </c>
      <c r="BL403">
        <v>0</v>
      </c>
      <c r="BM403">
        <v>0</v>
      </c>
      <c r="BN403">
        <v>0</v>
      </c>
      <c r="BO403">
        <v>0</v>
      </c>
      <c r="BP403">
        <v>0</v>
      </c>
      <c r="BQ403">
        <v>0</v>
      </c>
      <c r="BR403">
        <v>1</v>
      </c>
      <c r="BS403">
        <v>1246</v>
      </c>
      <c r="BT403">
        <v>6.2</v>
      </c>
      <c r="BU403">
        <v>1</v>
      </c>
      <c r="BV403">
        <v>1246</v>
      </c>
      <c r="BW403">
        <v>15.2</v>
      </c>
      <c r="BX403">
        <v>0</v>
      </c>
      <c r="BY403">
        <v>0</v>
      </c>
      <c r="BZ403">
        <v>0</v>
      </c>
      <c r="CA403">
        <v>0</v>
      </c>
      <c r="CB403">
        <v>0</v>
      </c>
      <c r="CC403">
        <v>0</v>
      </c>
      <c r="CD403">
        <v>0</v>
      </c>
      <c r="CE403">
        <v>0</v>
      </c>
      <c r="CF403">
        <v>0</v>
      </c>
      <c r="CG403" t="s">
        <v>1199</v>
      </c>
      <c r="CH403" t="s">
        <v>1016</v>
      </c>
      <c r="CI403" t="s">
        <v>1192</v>
      </c>
      <c r="CJ403" t="s">
        <v>969</v>
      </c>
      <c r="CK403" t="s">
        <v>986</v>
      </c>
    </row>
    <row r="404" spans="1:89" x14ac:dyDescent="0.15">
      <c r="A404">
        <v>257838</v>
      </c>
      <c r="B404" t="s">
        <v>156</v>
      </c>
      <c r="C404">
        <v>300</v>
      </c>
      <c r="D404" t="s">
        <v>208</v>
      </c>
      <c r="E404" s="10">
        <v>40142.808495370373</v>
      </c>
      <c r="F404" s="10">
        <v>40142</v>
      </c>
      <c r="G404" s="12">
        <v>0.80849537037283881</v>
      </c>
      <c r="H404" s="12">
        <v>0.83333333333333404</v>
      </c>
      <c r="I404" s="12">
        <v>0.83333333333333404</v>
      </c>
      <c r="J404" s="10">
        <v>40142.833333333336</v>
      </c>
      <c r="K404" s="10">
        <v>40142.824479166666</v>
      </c>
      <c r="L404">
        <v>2.0002665799739923E-2</v>
      </c>
      <c r="M404">
        <v>1.92</v>
      </c>
      <c r="N404">
        <v>5.2606611000000001</v>
      </c>
      <c r="O404">
        <v>1.8766100999999999</v>
      </c>
      <c r="P404">
        <v>2.3016666670000001</v>
      </c>
      <c r="Q404">
        <v>4.9960898399999998</v>
      </c>
      <c r="R404">
        <v>0.38762765999999999</v>
      </c>
      <c r="S404">
        <v>0.74</v>
      </c>
      <c r="T404">
        <v>1.2616799999999999</v>
      </c>
      <c r="U404">
        <v>0</v>
      </c>
      <c r="V404">
        <f>VLOOKUP(J404,天気!$E$2:$J$721,4,FALSE)</f>
        <v>13.3</v>
      </c>
      <c r="W404">
        <v>0</v>
      </c>
      <c r="X404">
        <v>1381</v>
      </c>
      <c r="Y404">
        <v>1028.3876401188834</v>
      </c>
      <c r="Z404">
        <v>30.764099999999999</v>
      </c>
      <c r="AA404">
        <v>30.764099999999999</v>
      </c>
      <c r="AB404">
        <v>30.764099999999999</v>
      </c>
      <c r="AC404">
        <v>35.430098209999997</v>
      </c>
      <c r="AD404">
        <v>139.6618885</v>
      </c>
      <c r="AE404">
        <v>6</v>
      </c>
      <c r="AF404">
        <v>36.764099999999999</v>
      </c>
      <c r="AG404">
        <v>36.764099999999999</v>
      </c>
      <c r="AH404">
        <v>6</v>
      </c>
      <c r="AI404">
        <v>104</v>
      </c>
      <c r="AJ404" t="s">
        <v>110</v>
      </c>
      <c r="AK404">
        <v>1003010</v>
      </c>
      <c r="AL404" t="s">
        <v>159</v>
      </c>
      <c r="AM404">
        <v>100301003</v>
      </c>
      <c r="AN404" t="s">
        <v>160</v>
      </c>
      <c r="AO404">
        <v>35.425576020000001</v>
      </c>
      <c r="AP404">
        <v>139.65198580000001</v>
      </c>
      <c r="AQ404">
        <v>104</v>
      </c>
      <c r="AR404" t="s">
        <v>110</v>
      </c>
      <c r="AS404">
        <v>1003012</v>
      </c>
      <c r="AT404" t="s">
        <v>157</v>
      </c>
      <c r="AU404">
        <v>100301201</v>
      </c>
      <c r="AV404" t="s">
        <v>158</v>
      </c>
      <c r="AW404">
        <v>0</v>
      </c>
      <c r="AX404">
        <v>2</v>
      </c>
      <c r="AY404" t="s">
        <v>100</v>
      </c>
      <c r="AZ404" t="s">
        <v>161</v>
      </c>
      <c r="BA404">
        <v>410</v>
      </c>
      <c r="BB404" t="s">
        <v>162</v>
      </c>
      <c r="BC404">
        <v>7.7</v>
      </c>
      <c r="BD404">
        <v>1</v>
      </c>
      <c r="BE404">
        <v>1502</v>
      </c>
      <c r="BF404">
        <v>7.4</v>
      </c>
      <c r="BG404">
        <v>1</v>
      </c>
      <c r="BH404">
        <v>24</v>
      </c>
      <c r="BI404">
        <v>340</v>
      </c>
      <c r="BJ404" t="s">
        <v>164</v>
      </c>
      <c r="BK404" t="s">
        <v>163</v>
      </c>
      <c r="BL404">
        <v>1</v>
      </c>
      <c r="BM404">
        <v>2082</v>
      </c>
      <c r="BN404">
        <v>26.2</v>
      </c>
      <c r="BO404">
        <v>756</v>
      </c>
      <c r="BP404">
        <v>9.5</v>
      </c>
      <c r="BQ404">
        <v>59.7</v>
      </c>
      <c r="BR404">
        <v>1</v>
      </c>
      <c r="BS404">
        <v>1538</v>
      </c>
      <c r="BT404">
        <v>7.7</v>
      </c>
      <c r="BU404">
        <v>1</v>
      </c>
      <c r="BV404">
        <v>1538</v>
      </c>
      <c r="BW404">
        <v>19.2</v>
      </c>
      <c r="BX404">
        <v>1</v>
      </c>
      <c r="BY404">
        <v>0.73</v>
      </c>
      <c r="BZ404">
        <v>4</v>
      </c>
      <c r="CA404">
        <v>210</v>
      </c>
      <c r="CB404">
        <v>248</v>
      </c>
      <c r="CC404">
        <v>3.7</v>
      </c>
      <c r="CD404">
        <v>419</v>
      </c>
      <c r="CE404">
        <v>6.3</v>
      </c>
      <c r="CF404">
        <v>14</v>
      </c>
      <c r="CG404" t="s">
        <v>1076</v>
      </c>
      <c r="CH404" t="s">
        <v>1040</v>
      </c>
      <c r="CI404" t="s">
        <v>969</v>
      </c>
      <c r="CJ404" t="s">
        <v>969</v>
      </c>
      <c r="CK404" t="s">
        <v>972</v>
      </c>
    </row>
    <row r="405" spans="1:89" x14ac:dyDescent="0.15">
      <c r="A405">
        <v>257845</v>
      </c>
      <c r="B405" t="s">
        <v>240</v>
      </c>
      <c r="C405">
        <v>999</v>
      </c>
      <c r="D405" t="s">
        <v>70</v>
      </c>
      <c r="E405" s="10">
        <v>40141.715277777781</v>
      </c>
      <c r="F405" s="10">
        <v>40141</v>
      </c>
      <c r="G405" s="12">
        <v>0.71527777778101154</v>
      </c>
      <c r="H405" s="12">
        <v>0.75</v>
      </c>
      <c r="I405" s="12">
        <v>0.75</v>
      </c>
      <c r="J405" s="10">
        <v>40141.75</v>
      </c>
      <c r="K405" s="10">
        <v>40141.729166666664</v>
      </c>
      <c r="L405">
        <v>1.1289682539682557E-3</v>
      </c>
      <c r="M405">
        <v>2</v>
      </c>
      <c r="N405">
        <v>9.7298999999999997E-2</v>
      </c>
      <c r="O405">
        <v>3.4708999999999997E-2</v>
      </c>
      <c r="P405">
        <v>0.25</v>
      </c>
      <c r="Q405">
        <v>9.2405600000000004E-2</v>
      </c>
      <c r="R405">
        <v>7.1694000000000003E-3</v>
      </c>
      <c r="S405">
        <v>0.17</v>
      </c>
      <c r="T405">
        <v>0.36120000000000002</v>
      </c>
      <c r="U405">
        <v>0</v>
      </c>
      <c r="V405">
        <f>VLOOKUP(J405,天気!$E$2:$J$721,4,FALSE)</f>
        <v>12.9</v>
      </c>
      <c r="W405">
        <v>0</v>
      </c>
      <c r="X405">
        <v>1200</v>
      </c>
      <c r="Y405">
        <v>413.18838025536974</v>
      </c>
      <c r="Z405">
        <v>0.56900000000000084</v>
      </c>
      <c r="AA405">
        <v>0.56900000000000084</v>
      </c>
      <c r="AB405">
        <v>0.56900000000000084</v>
      </c>
      <c r="AC405">
        <v>35.445907159999997</v>
      </c>
      <c r="AD405">
        <v>139.63564579999999</v>
      </c>
      <c r="AE405">
        <v>13.015499999999999</v>
      </c>
      <c r="AF405">
        <v>13.5845</v>
      </c>
      <c r="AG405">
        <v>13.5845</v>
      </c>
      <c r="AH405">
        <v>13.015499999999999</v>
      </c>
      <c r="AI405">
        <v>104</v>
      </c>
      <c r="AJ405" t="s">
        <v>110</v>
      </c>
      <c r="AK405">
        <v>1003002</v>
      </c>
      <c r="AL405" t="s">
        <v>116</v>
      </c>
      <c r="AM405">
        <v>100300214</v>
      </c>
      <c r="AN405" t="s">
        <v>204</v>
      </c>
      <c r="AO405">
        <v>35.444426589999999</v>
      </c>
      <c r="AP405">
        <v>139.63983010000001</v>
      </c>
      <c r="AQ405">
        <v>104</v>
      </c>
      <c r="AR405" t="s">
        <v>110</v>
      </c>
      <c r="AS405">
        <v>1003002</v>
      </c>
      <c r="AT405" t="s">
        <v>116</v>
      </c>
      <c r="AU405">
        <v>100300202</v>
      </c>
      <c r="AV405" t="s">
        <v>205</v>
      </c>
      <c r="AW405">
        <v>50</v>
      </c>
      <c r="AX405">
        <v>2</v>
      </c>
      <c r="AY405" t="s">
        <v>100</v>
      </c>
      <c r="AZ405" t="s">
        <v>161</v>
      </c>
      <c r="BA405">
        <v>420</v>
      </c>
      <c r="BB405" t="s">
        <v>177</v>
      </c>
      <c r="BC405">
        <v>6.1</v>
      </c>
      <c r="BD405">
        <v>1</v>
      </c>
      <c r="BE405">
        <v>430</v>
      </c>
      <c r="BF405">
        <v>1.7</v>
      </c>
      <c r="BG405">
        <v>1</v>
      </c>
      <c r="BH405">
        <v>12</v>
      </c>
      <c r="BI405">
        <v>210</v>
      </c>
      <c r="BJ405" t="s">
        <v>198</v>
      </c>
      <c r="BK405" t="s">
        <v>127</v>
      </c>
      <c r="BL405">
        <v>0</v>
      </c>
      <c r="BM405">
        <v>720</v>
      </c>
      <c r="BN405">
        <v>8.6</v>
      </c>
      <c r="BO405">
        <v>969</v>
      </c>
      <c r="BP405">
        <v>11.6</v>
      </c>
      <c r="BQ405">
        <v>32.200000000000003</v>
      </c>
      <c r="BR405">
        <v>1</v>
      </c>
      <c r="BS405">
        <v>504</v>
      </c>
      <c r="BT405">
        <v>2.5</v>
      </c>
      <c r="BU405">
        <v>1</v>
      </c>
      <c r="BV405">
        <v>504</v>
      </c>
      <c r="BW405">
        <v>6.1</v>
      </c>
      <c r="BX405">
        <v>1</v>
      </c>
      <c r="BY405">
        <v>0.74</v>
      </c>
      <c r="BZ405">
        <v>1</v>
      </c>
      <c r="CA405">
        <v>210</v>
      </c>
      <c r="CB405">
        <v>60</v>
      </c>
      <c r="CC405">
        <v>0.9</v>
      </c>
      <c r="CD405">
        <v>249</v>
      </c>
      <c r="CE405">
        <v>3.7</v>
      </c>
      <c r="CF405">
        <v>5.6</v>
      </c>
      <c r="CG405" t="s">
        <v>1455</v>
      </c>
      <c r="CH405" t="s">
        <v>982</v>
      </c>
      <c r="CI405" t="s">
        <v>1457</v>
      </c>
      <c r="CJ405" t="s">
        <v>998</v>
      </c>
      <c r="CK405" t="s">
        <v>972</v>
      </c>
    </row>
    <row r="406" spans="1:89" x14ac:dyDescent="0.15">
      <c r="A406">
        <v>257846</v>
      </c>
      <c r="B406" t="s">
        <v>240</v>
      </c>
      <c r="C406">
        <v>600</v>
      </c>
      <c r="D406" t="s">
        <v>212</v>
      </c>
      <c r="E406" s="10">
        <v>40141.739583333336</v>
      </c>
      <c r="F406" s="10">
        <v>40141</v>
      </c>
      <c r="G406" s="12">
        <v>0.73958333333575865</v>
      </c>
      <c r="H406" s="12">
        <v>0.75</v>
      </c>
      <c r="I406" s="12">
        <v>0.75</v>
      </c>
      <c r="J406" s="10">
        <v>40141.75</v>
      </c>
      <c r="K406" s="10">
        <v>40141.756249999999</v>
      </c>
      <c r="L406">
        <v>3.2464985994397729E-4</v>
      </c>
      <c r="M406">
        <v>0.44</v>
      </c>
      <c r="N406">
        <v>1.98189E-2</v>
      </c>
      <c r="O406">
        <v>7.0698999999999996E-3</v>
      </c>
      <c r="P406">
        <v>0.18</v>
      </c>
      <c r="Q406">
        <v>1.8822160000000001E-2</v>
      </c>
      <c r="R406">
        <v>1.4603400000000001E-3</v>
      </c>
      <c r="S406">
        <v>2.4</v>
      </c>
      <c r="T406">
        <v>0.33012000000000002</v>
      </c>
      <c r="U406">
        <v>0</v>
      </c>
      <c r="V406">
        <f>VLOOKUP(J406,天気!$E$2:$J$721,4,FALSE)</f>
        <v>12.9</v>
      </c>
      <c r="W406">
        <v>3</v>
      </c>
      <c r="X406">
        <v>1440</v>
      </c>
      <c r="Y406">
        <v>293.7716053813254</v>
      </c>
      <c r="Z406">
        <v>-0.11589999999999989</v>
      </c>
      <c r="AA406">
        <v>-0.11589999999999989</v>
      </c>
      <c r="AB406">
        <v>0.11589999999999989</v>
      </c>
      <c r="AC406">
        <v>35.430618559999999</v>
      </c>
      <c r="AD406">
        <v>139.6624947</v>
      </c>
      <c r="AE406">
        <v>6.0058999999999996</v>
      </c>
      <c r="AF406">
        <v>5.89</v>
      </c>
      <c r="AG406">
        <v>6.0058999999999996</v>
      </c>
      <c r="AH406">
        <v>5.89</v>
      </c>
      <c r="AI406">
        <v>104</v>
      </c>
      <c r="AJ406" t="s">
        <v>110</v>
      </c>
      <c r="AK406">
        <v>1003010</v>
      </c>
      <c r="AL406" t="s">
        <v>159</v>
      </c>
      <c r="AM406">
        <v>100301003</v>
      </c>
      <c r="AN406" t="s">
        <v>160</v>
      </c>
      <c r="AO406">
        <v>35.43080629</v>
      </c>
      <c r="AP406">
        <v>139.65925999999999</v>
      </c>
      <c r="AQ406">
        <v>104</v>
      </c>
      <c r="AR406" t="s">
        <v>110</v>
      </c>
      <c r="AS406">
        <v>1003010</v>
      </c>
      <c r="AT406" t="s">
        <v>159</v>
      </c>
      <c r="AU406">
        <v>100301003</v>
      </c>
      <c r="AV406" t="s">
        <v>160</v>
      </c>
      <c r="AW406">
        <v>50</v>
      </c>
      <c r="AX406">
        <v>2</v>
      </c>
      <c r="AY406" t="s">
        <v>100</v>
      </c>
      <c r="AZ406" t="s">
        <v>161</v>
      </c>
      <c r="BA406">
        <v>500</v>
      </c>
      <c r="BB406" t="s">
        <v>185</v>
      </c>
      <c r="BC406">
        <v>3.3</v>
      </c>
      <c r="BD406">
        <v>1</v>
      </c>
      <c r="BE406">
        <v>393</v>
      </c>
      <c r="BF406">
        <v>3.3</v>
      </c>
      <c r="BG406">
        <v>0</v>
      </c>
      <c r="BH406">
        <v>0</v>
      </c>
      <c r="BI406">
        <v>0</v>
      </c>
      <c r="BJ406">
        <v>0</v>
      </c>
      <c r="BK406">
        <v>0</v>
      </c>
      <c r="BL406">
        <v>0</v>
      </c>
      <c r="BM406">
        <v>0</v>
      </c>
      <c r="BN406">
        <v>0</v>
      </c>
      <c r="BO406">
        <v>0</v>
      </c>
      <c r="BP406">
        <v>0</v>
      </c>
      <c r="BQ406">
        <v>0</v>
      </c>
      <c r="BR406">
        <v>1</v>
      </c>
      <c r="BS406">
        <v>357</v>
      </c>
      <c r="BT406">
        <v>1.8</v>
      </c>
      <c r="BU406">
        <v>1</v>
      </c>
      <c r="BV406">
        <v>357</v>
      </c>
      <c r="BW406">
        <v>4.4000000000000004</v>
      </c>
      <c r="BX406">
        <v>1</v>
      </c>
      <c r="BY406">
        <v>0.25</v>
      </c>
      <c r="BZ406">
        <v>1</v>
      </c>
      <c r="CA406">
        <v>210</v>
      </c>
      <c r="CB406">
        <v>327</v>
      </c>
      <c r="CC406">
        <v>4.9000000000000004</v>
      </c>
      <c r="CD406">
        <v>277</v>
      </c>
      <c r="CE406">
        <v>4.2</v>
      </c>
      <c r="CF406">
        <v>10.100000000000001</v>
      </c>
      <c r="CG406" t="s">
        <v>1457</v>
      </c>
      <c r="CH406" t="s">
        <v>998</v>
      </c>
      <c r="CI406" t="s">
        <v>1458</v>
      </c>
      <c r="CJ406" t="s">
        <v>1002</v>
      </c>
      <c r="CK406" t="s">
        <v>1009</v>
      </c>
    </row>
    <row r="407" spans="1:89" x14ac:dyDescent="0.15">
      <c r="A407">
        <v>257882</v>
      </c>
      <c r="B407" t="s">
        <v>156</v>
      </c>
      <c r="C407">
        <v>100</v>
      </c>
      <c r="D407" t="s">
        <v>79</v>
      </c>
      <c r="E407" s="10">
        <v>40143.358622685184</v>
      </c>
      <c r="F407" s="10">
        <v>40143</v>
      </c>
      <c r="G407" s="12">
        <v>0.35862268518394558</v>
      </c>
      <c r="H407" s="12">
        <v>0.375</v>
      </c>
      <c r="I407" s="12">
        <v>0.375</v>
      </c>
      <c r="J407" s="10">
        <v>40143.375</v>
      </c>
      <c r="K407" s="10">
        <v>40143.364525462966</v>
      </c>
      <c r="L407">
        <v>2.0679906229068991E-2</v>
      </c>
      <c r="M407">
        <v>1.77</v>
      </c>
      <c r="N407">
        <v>5.2796421000000002</v>
      </c>
      <c r="O407">
        <v>1.8833811</v>
      </c>
      <c r="P407">
        <v>0.85</v>
      </c>
      <c r="Q407">
        <v>5.0141162399999999</v>
      </c>
      <c r="R407">
        <v>0.38902626000000001</v>
      </c>
      <c r="S407">
        <v>0.84</v>
      </c>
      <c r="T407">
        <v>1.2742800000000001</v>
      </c>
      <c r="U407">
        <v>0</v>
      </c>
      <c r="V407">
        <f>VLOOKUP(J407,天気!$E$2:$J$721,4,FALSE)</f>
        <v>14.9</v>
      </c>
      <c r="W407">
        <v>0</v>
      </c>
      <c r="X407">
        <v>510</v>
      </c>
      <c r="Y407">
        <v>1036.7805419676638</v>
      </c>
      <c r="Z407">
        <v>-30.875100000000003</v>
      </c>
      <c r="AA407">
        <v>-30.875100000000003</v>
      </c>
      <c r="AB407">
        <v>30.875100000000003</v>
      </c>
      <c r="AC407">
        <v>35.425618909999997</v>
      </c>
      <c r="AD407">
        <v>139.65186779999999</v>
      </c>
      <c r="AE407">
        <v>36.875100000000003</v>
      </c>
      <c r="AF407">
        <v>6</v>
      </c>
      <c r="AG407">
        <v>36.875100000000003</v>
      </c>
      <c r="AH407">
        <v>6</v>
      </c>
      <c r="AI407">
        <v>104</v>
      </c>
      <c r="AJ407" t="s">
        <v>110</v>
      </c>
      <c r="AK407">
        <v>1003012</v>
      </c>
      <c r="AL407" t="s">
        <v>157</v>
      </c>
      <c r="AM407">
        <v>100301201</v>
      </c>
      <c r="AN407" t="s">
        <v>158</v>
      </c>
      <c r="AO407">
        <v>35.430285990000002</v>
      </c>
      <c r="AP407">
        <v>139.66177590000001</v>
      </c>
      <c r="AQ407">
        <v>104</v>
      </c>
      <c r="AR407" t="s">
        <v>110</v>
      </c>
      <c r="AS407">
        <v>1003010</v>
      </c>
      <c r="AT407" t="s">
        <v>159</v>
      </c>
      <c r="AU407">
        <v>100301003</v>
      </c>
      <c r="AV407" t="s">
        <v>160</v>
      </c>
      <c r="AW407">
        <v>0</v>
      </c>
      <c r="AX407">
        <v>2</v>
      </c>
      <c r="AY407" t="s">
        <v>100</v>
      </c>
      <c r="AZ407" t="s">
        <v>161</v>
      </c>
      <c r="BA407">
        <v>410</v>
      </c>
      <c r="BB407" t="s">
        <v>162</v>
      </c>
      <c r="BC407">
        <v>7.5</v>
      </c>
      <c r="BD407">
        <v>1</v>
      </c>
      <c r="BE407">
        <v>1517</v>
      </c>
      <c r="BF407">
        <v>8.4</v>
      </c>
      <c r="BG407">
        <v>1</v>
      </c>
      <c r="BH407">
        <v>19</v>
      </c>
      <c r="BI407">
        <v>210</v>
      </c>
      <c r="BJ407" t="s">
        <v>163</v>
      </c>
      <c r="BK407" t="s">
        <v>164</v>
      </c>
      <c r="BL407">
        <v>0</v>
      </c>
      <c r="BM407">
        <v>757</v>
      </c>
      <c r="BN407">
        <v>8.8000000000000007</v>
      </c>
      <c r="BO407">
        <v>2033</v>
      </c>
      <c r="BP407">
        <v>24.7</v>
      </c>
      <c r="BQ407">
        <v>52.5</v>
      </c>
      <c r="BR407">
        <v>1</v>
      </c>
      <c r="BS407">
        <v>1493</v>
      </c>
      <c r="BT407">
        <v>7.5</v>
      </c>
      <c r="BU407">
        <v>1</v>
      </c>
      <c r="BV407">
        <v>1493</v>
      </c>
      <c r="BW407">
        <v>17.7</v>
      </c>
      <c r="BX407">
        <v>1</v>
      </c>
      <c r="BY407">
        <v>0.73</v>
      </c>
      <c r="BZ407">
        <v>4</v>
      </c>
      <c r="CA407">
        <v>210</v>
      </c>
      <c r="CB407">
        <v>415</v>
      </c>
      <c r="CC407">
        <v>6.2</v>
      </c>
      <c r="CD407">
        <v>254</v>
      </c>
      <c r="CE407">
        <v>3.8</v>
      </c>
      <c r="CF407">
        <v>14</v>
      </c>
      <c r="CG407" t="s">
        <v>969</v>
      </c>
      <c r="CH407" t="s">
        <v>969</v>
      </c>
      <c r="CI407" t="s">
        <v>1076</v>
      </c>
      <c r="CJ407" t="s">
        <v>1040</v>
      </c>
      <c r="CK407" t="s">
        <v>972</v>
      </c>
    </row>
    <row r="408" spans="1:89" x14ac:dyDescent="0.15">
      <c r="A408">
        <v>257891</v>
      </c>
      <c r="B408" t="s">
        <v>128</v>
      </c>
      <c r="C408">
        <v>400</v>
      </c>
      <c r="D408" t="s">
        <v>140</v>
      </c>
      <c r="E408" s="10">
        <v>40143.401516203703</v>
      </c>
      <c r="F408" s="10">
        <v>40143</v>
      </c>
      <c r="G408" s="12">
        <v>0.40151620370306773</v>
      </c>
      <c r="H408" s="12">
        <v>0.41666666666666702</v>
      </c>
      <c r="I408" s="12">
        <v>0.41666666666666702</v>
      </c>
      <c r="J408" s="10">
        <v>40143.416666666664</v>
      </c>
      <c r="K408" s="10">
        <v>40143.415381944447</v>
      </c>
      <c r="L408">
        <v>3.1936599423631126E-3</v>
      </c>
      <c r="M408">
        <v>1.996666667</v>
      </c>
      <c r="N408">
        <v>0.37900440000000002</v>
      </c>
      <c r="O408">
        <v>0.1352004</v>
      </c>
      <c r="P408">
        <v>0.35</v>
      </c>
      <c r="Q408">
        <v>0.35994335999999999</v>
      </c>
      <c r="R408">
        <v>2.7926639999999999E-2</v>
      </c>
      <c r="S408">
        <v>0.44</v>
      </c>
      <c r="T408">
        <v>0.86604000000000003</v>
      </c>
      <c r="U408">
        <v>0</v>
      </c>
      <c r="V408">
        <f>VLOOKUP(J408,天気!$E$2:$J$721,4,FALSE)</f>
        <v>15.5</v>
      </c>
      <c r="W408">
        <v>2</v>
      </c>
      <c r="X408">
        <v>1198</v>
      </c>
      <c r="Y408">
        <v>543.20449722222997</v>
      </c>
      <c r="Z408">
        <v>-2.2164000000000001</v>
      </c>
      <c r="AA408">
        <v>-2.2164000000000001</v>
      </c>
      <c r="AB408">
        <v>2.2164000000000001</v>
      </c>
      <c r="AC408">
        <v>35.444598220000003</v>
      </c>
      <c r="AD408">
        <v>139.63693860000001</v>
      </c>
      <c r="AE408">
        <v>13.354900000000001</v>
      </c>
      <c r="AF408">
        <v>11.138500000000001</v>
      </c>
      <c r="AG408">
        <v>13.354900000000001</v>
      </c>
      <c r="AH408">
        <v>11.138500000000001</v>
      </c>
      <c r="AI408">
        <v>104</v>
      </c>
      <c r="AJ408" t="s">
        <v>110</v>
      </c>
      <c r="AK408">
        <v>1003002</v>
      </c>
      <c r="AL408" t="s">
        <v>116</v>
      </c>
      <c r="AM408">
        <v>100300215</v>
      </c>
      <c r="AN408" t="s">
        <v>132</v>
      </c>
      <c r="AO408">
        <v>35.44753789</v>
      </c>
      <c r="AP408">
        <v>139.64172909999999</v>
      </c>
      <c r="AQ408">
        <v>104</v>
      </c>
      <c r="AR408" t="s">
        <v>110</v>
      </c>
      <c r="AS408">
        <v>1003002</v>
      </c>
      <c r="AT408" t="s">
        <v>116</v>
      </c>
      <c r="AU408">
        <v>100300207</v>
      </c>
      <c r="AV408" t="s">
        <v>268</v>
      </c>
      <c r="AW408">
        <v>45</v>
      </c>
      <c r="AX408">
        <v>1</v>
      </c>
      <c r="AY408" t="s">
        <v>74</v>
      </c>
      <c r="AZ408" t="s">
        <v>133</v>
      </c>
      <c r="BA408">
        <v>420</v>
      </c>
      <c r="BB408" t="s">
        <v>177</v>
      </c>
      <c r="BC408">
        <v>8.4</v>
      </c>
      <c r="BD408">
        <v>1</v>
      </c>
      <c r="BE408">
        <v>1031</v>
      </c>
      <c r="BF408">
        <v>4.4000000000000004</v>
      </c>
      <c r="BG408">
        <v>0</v>
      </c>
      <c r="BH408">
        <v>0</v>
      </c>
      <c r="BI408">
        <v>0</v>
      </c>
      <c r="BJ408">
        <v>0</v>
      </c>
      <c r="BK408">
        <v>0</v>
      </c>
      <c r="BL408">
        <v>0</v>
      </c>
      <c r="BM408">
        <v>0</v>
      </c>
      <c r="BN408">
        <v>0</v>
      </c>
      <c r="BO408">
        <v>0</v>
      </c>
      <c r="BP408">
        <v>0</v>
      </c>
      <c r="BQ408">
        <v>0</v>
      </c>
      <c r="BR408">
        <v>1</v>
      </c>
      <c r="BS408">
        <v>694</v>
      </c>
      <c r="BT408">
        <v>3.5</v>
      </c>
      <c r="BU408">
        <v>1</v>
      </c>
      <c r="BV408">
        <v>694</v>
      </c>
      <c r="BW408">
        <v>8.4</v>
      </c>
      <c r="BX408">
        <v>1</v>
      </c>
      <c r="BY408">
        <v>0.74</v>
      </c>
      <c r="BZ408">
        <v>1</v>
      </c>
      <c r="CA408">
        <v>210</v>
      </c>
      <c r="CB408">
        <v>215</v>
      </c>
      <c r="CC408">
        <v>3.2</v>
      </c>
      <c r="CD408">
        <v>240</v>
      </c>
      <c r="CE408">
        <v>3.6</v>
      </c>
      <c r="CF408">
        <v>7.8000000000000007</v>
      </c>
      <c r="CG408" t="s">
        <v>1180</v>
      </c>
      <c r="CH408" t="s">
        <v>971</v>
      </c>
      <c r="CI408" t="s">
        <v>1254</v>
      </c>
      <c r="CJ408" t="s">
        <v>1016</v>
      </c>
      <c r="CK408" t="s">
        <v>991</v>
      </c>
    </row>
    <row r="409" spans="1:89" hidden="1" x14ac:dyDescent="0.15">
      <c r="A409">
        <v>257899</v>
      </c>
      <c r="B409" t="s">
        <v>128</v>
      </c>
      <c r="C409">
        <v>300</v>
      </c>
      <c r="D409" t="s">
        <v>208</v>
      </c>
      <c r="E409" s="10">
        <v>40143.489178240743</v>
      </c>
      <c r="F409" s="10">
        <v>40143</v>
      </c>
      <c r="G409" s="12">
        <v>0.48917824074305827</v>
      </c>
      <c r="H409" s="12">
        <v>0.5</v>
      </c>
      <c r="I409" s="12">
        <v>0.5</v>
      </c>
      <c r="J409" s="10">
        <v>40143.5</v>
      </c>
      <c r="K409" s="10">
        <v>40143.517384259256</v>
      </c>
      <c r="L409">
        <v>1.725909752547308E-3</v>
      </c>
      <c r="M409">
        <v>4.0616666669999999</v>
      </c>
      <c r="N409">
        <v>0.20275470000000001</v>
      </c>
      <c r="O409">
        <v>7.2327699999999995E-2</v>
      </c>
      <c r="P409">
        <v>0.34</v>
      </c>
      <c r="Q409">
        <v>0.19255768000000001</v>
      </c>
      <c r="R409">
        <v>1.4939819999999999E-2</v>
      </c>
      <c r="S409">
        <v>0.49</v>
      </c>
      <c r="T409">
        <v>1.08192</v>
      </c>
      <c r="U409">
        <v>0</v>
      </c>
      <c r="V409">
        <f>VLOOKUP(J409,天気!$E$2:$J$721,4,FALSE)</f>
        <v>16.3</v>
      </c>
      <c r="W409">
        <v>2</v>
      </c>
      <c r="X409">
        <v>2437</v>
      </c>
      <c r="Y409">
        <v>569.72466755052119</v>
      </c>
      <c r="Z409">
        <v>1.1857000000000006</v>
      </c>
      <c r="AA409">
        <v>1.1857000000000006</v>
      </c>
      <c r="AB409">
        <v>1.1857000000000006</v>
      </c>
      <c r="AC409">
        <v>35.447897359999999</v>
      </c>
      <c r="AD409">
        <v>139.6418256</v>
      </c>
      <c r="AE409">
        <v>12.3477</v>
      </c>
      <c r="AF409">
        <v>13.5334</v>
      </c>
      <c r="AG409">
        <v>13.5334</v>
      </c>
      <c r="AH409">
        <v>12.3477</v>
      </c>
      <c r="AI409">
        <v>104</v>
      </c>
      <c r="AJ409" t="s">
        <v>110</v>
      </c>
      <c r="AK409">
        <v>1003002</v>
      </c>
      <c r="AL409" t="s">
        <v>116</v>
      </c>
      <c r="AM409">
        <v>100300206</v>
      </c>
      <c r="AN409" t="s">
        <v>651</v>
      </c>
      <c r="AO409">
        <v>35.444399750000002</v>
      </c>
      <c r="AP409">
        <v>139.6372283</v>
      </c>
      <c r="AQ409">
        <v>104</v>
      </c>
      <c r="AR409" t="s">
        <v>110</v>
      </c>
      <c r="AS409">
        <v>1003002</v>
      </c>
      <c r="AT409" t="s">
        <v>116</v>
      </c>
      <c r="AU409">
        <v>100300215</v>
      </c>
      <c r="AV409" t="s">
        <v>132</v>
      </c>
      <c r="AW409">
        <v>45</v>
      </c>
      <c r="AX409">
        <v>1</v>
      </c>
      <c r="AY409" t="s">
        <v>74</v>
      </c>
      <c r="AZ409" t="s">
        <v>133</v>
      </c>
      <c r="BA409">
        <v>420</v>
      </c>
      <c r="BB409" t="s">
        <v>177</v>
      </c>
      <c r="BC409">
        <v>8.3000000000000007</v>
      </c>
      <c r="BD409">
        <v>1</v>
      </c>
      <c r="BE409">
        <v>1288</v>
      </c>
      <c r="BF409">
        <v>4.9000000000000004</v>
      </c>
      <c r="BG409">
        <v>0</v>
      </c>
      <c r="BH409">
        <v>0</v>
      </c>
      <c r="BI409">
        <v>0</v>
      </c>
      <c r="BJ409">
        <v>0</v>
      </c>
      <c r="BK409">
        <v>0</v>
      </c>
      <c r="BL409">
        <v>0</v>
      </c>
      <c r="BM409">
        <v>0</v>
      </c>
      <c r="BN409">
        <v>0</v>
      </c>
      <c r="BO409">
        <v>0</v>
      </c>
      <c r="BP409">
        <v>0</v>
      </c>
      <c r="BQ409">
        <v>0</v>
      </c>
      <c r="BR409">
        <v>1</v>
      </c>
      <c r="BS409">
        <v>687</v>
      </c>
      <c r="BT409">
        <v>3.4</v>
      </c>
      <c r="BU409">
        <v>1</v>
      </c>
      <c r="BV409">
        <v>687</v>
      </c>
      <c r="BW409">
        <v>8.3000000000000007</v>
      </c>
      <c r="BX409">
        <v>1</v>
      </c>
      <c r="BY409">
        <v>0.3</v>
      </c>
      <c r="BZ409">
        <v>2</v>
      </c>
      <c r="CA409">
        <v>210</v>
      </c>
      <c r="CB409">
        <v>267</v>
      </c>
      <c r="CC409">
        <v>4</v>
      </c>
      <c r="CD409">
        <v>249</v>
      </c>
      <c r="CE409">
        <v>3.7</v>
      </c>
      <c r="CF409">
        <v>9.6999999999999993</v>
      </c>
      <c r="CG409" t="s">
        <v>1254</v>
      </c>
      <c r="CH409" t="s">
        <v>1016</v>
      </c>
      <c r="CI409" t="s">
        <v>1180</v>
      </c>
      <c r="CJ409" t="s">
        <v>971</v>
      </c>
      <c r="CK409" t="s">
        <v>991</v>
      </c>
    </row>
    <row r="410" spans="1:89" x14ac:dyDescent="0.15">
      <c r="A410">
        <v>257908</v>
      </c>
      <c r="B410" t="s">
        <v>186</v>
      </c>
      <c r="C410">
        <v>200</v>
      </c>
      <c r="D410" t="s">
        <v>206</v>
      </c>
      <c r="E410" s="10">
        <v>40143.589606481481</v>
      </c>
      <c r="F410" s="10">
        <v>40143</v>
      </c>
      <c r="G410" s="12">
        <v>0.58960648148058681</v>
      </c>
      <c r="H410" s="12">
        <v>0.625</v>
      </c>
      <c r="I410" s="12">
        <v>0.625</v>
      </c>
      <c r="J410" s="10">
        <v>40143.625</v>
      </c>
      <c r="K410" s="10">
        <v>40143.602430555555</v>
      </c>
      <c r="L410">
        <v>1.335511073253833E-2</v>
      </c>
      <c r="M410">
        <v>1.41</v>
      </c>
      <c r="N410">
        <v>2.6810919000000002</v>
      </c>
      <c r="O410">
        <v>0.95641290000000001</v>
      </c>
      <c r="P410">
        <v>1.846666667</v>
      </c>
      <c r="Q410">
        <v>2.5462533600000001</v>
      </c>
      <c r="R410">
        <v>0.19755413999999999</v>
      </c>
      <c r="S410">
        <v>0.73</v>
      </c>
      <c r="T410">
        <v>1.3893599999999999</v>
      </c>
      <c r="U410">
        <v>0</v>
      </c>
      <c r="V410">
        <f>VLOOKUP(J410,天気!$E$2:$J$721,4,FALSE)</f>
        <v>16.2</v>
      </c>
      <c r="W410">
        <v>0</v>
      </c>
      <c r="X410">
        <v>1108</v>
      </c>
      <c r="Y410">
        <v>1009.964936372994</v>
      </c>
      <c r="Z410">
        <v>-15.678900000000001</v>
      </c>
      <c r="AA410">
        <v>-15.678900000000001</v>
      </c>
      <c r="AB410">
        <v>15.678900000000001</v>
      </c>
      <c r="AC410">
        <v>35.466737170000002</v>
      </c>
      <c r="AD410">
        <v>139.62083999999999</v>
      </c>
      <c r="AE410">
        <v>19.206900000000001</v>
      </c>
      <c r="AF410">
        <v>3.528</v>
      </c>
      <c r="AG410">
        <v>19.206900000000001</v>
      </c>
      <c r="AH410">
        <v>3.528</v>
      </c>
      <c r="AI410">
        <v>103</v>
      </c>
      <c r="AJ410" t="s">
        <v>71</v>
      </c>
      <c r="AK410">
        <v>1002006</v>
      </c>
      <c r="AL410" t="s">
        <v>151</v>
      </c>
      <c r="AM410">
        <v>100200601</v>
      </c>
      <c r="AN410" t="s">
        <v>152</v>
      </c>
      <c r="AO410">
        <v>35.459564919999998</v>
      </c>
      <c r="AP410">
        <v>139.61399499999999</v>
      </c>
      <c r="AQ410">
        <v>103</v>
      </c>
      <c r="AR410" t="s">
        <v>71</v>
      </c>
      <c r="AS410">
        <v>1002008</v>
      </c>
      <c r="AT410" t="s">
        <v>187</v>
      </c>
      <c r="AU410">
        <v>100200803</v>
      </c>
      <c r="AV410" t="s">
        <v>226</v>
      </c>
      <c r="AW410">
        <v>0</v>
      </c>
      <c r="AX410">
        <v>2</v>
      </c>
      <c r="AY410" t="s">
        <v>100</v>
      </c>
      <c r="AZ410" t="s">
        <v>75</v>
      </c>
      <c r="BA410">
        <v>410</v>
      </c>
      <c r="BB410" t="s">
        <v>162</v>
      </c>
      <c r="BC410">
        <v>5.9</v>
      </c>
      <c r="BD410">
        <v>1</v>
      </c>
      <c r="BE410">
        <v>1654</v>
      </c>
      <c r="BF410">
        <v>7.3</v>
      </c>
      <c r="BG410">
        <v>1</v>
      </c>
      <c r="BH410">
        <v>1</v>
      </c>
      <c r="BI410">
        <v>140</v>
      </c>
      <c r="BJ410" t="s">
        <v>155</v>
      </c>
      <c r="BK410" t="s">
        <v>191</v>
      </c>
      <c r="BL410">
        <v>0</v>
      </c>
      <c r="BM410">
        <v>222</v>
      </c>
      <c r="BN410">
        <v>2.7</v>
      </c>
      <c r="BO410">
        <v>338</v>
      </c>
      <c r="BP410">
        <v>4.0999999999999996</v>
      </c>
      <c r="BQ410">
        <v>7.8</v>
      </c>
      <c r="BR410">
        <v>1</v>
      </c>
      <c r="BS410">
        <v>1174</v>
      </c>
      <c r="BT410">
        <v>5.9</v>
      </c>
      <c r="BU410">
        <v>1</v>
      </c>
      <c r="BV410">
        <v>1174</v>
      </c>
      <c r="BW410">
        <v>14.1</v>
      </c>
      <c r="BX410">
        <v>1</v>
      </c>
      <c r="BY410">
        <v>0.68</v>
      </c>
      <c r="BZ410">
        <v>4</v>
      </c>
      <c r="CA410">
        <v>210</v>
      </c>
      <c r="CB410">
        <v>371</v>
      </c>
      <c r="CC410">
        <v>5.6</v>
      </c>
      <c r="CD410">
        <v>132</v>
      </c>
      <c r="CE410">
        <v>2</v>
      </c>
      <c r="CF410">
        <v>11.6</v>
      </c>
      <c r="CG410" t="s">
        <v>1142</v>
      </c>
      <c r="CH410" t="s">
        <v>982</v>
      </c>
      <c r="CI410" t="s">
        <v>1120</v>
      </c>
      <c r="CJ410" t="s">
        <v>969</v>
      </c>
      <c r="CK410" t="s">
        <v>972</v>
      </c>
    </row>
    <row r="411" spans="1:89" x14ac:dyDescent="0.15">
      <c r="A411">
        <v>257939</v>
      </c>
      <c r="B411" t="s">
        <v>156</v>
      </c>
      <c r="C411">
        <v>200</v>
      </c>
      <c r="D411" t="s">
        <v>206</v>
      </c>
      <c r="E411" s="10">
        <v>40143.794050925928</v>
      </c>
      <c r="F411" s="10">
        <v>40143</v>
      </c>
      <c r="G411" s="12">
        <v>0.79405092592787696</v>
      </c>
      <c r="H411" s="12">
        <v>0.83333333333333404</v>
      </c>
      <c r="I411" s="12">
        <v>0.83333333333333404</v>
      </c>
      <c r="J411" s="10">
        <v>40143.833333333336</v>
      </c>
      <c r="K411" s="10">
        <v>40143.813784722224</v>
      </c>
      <c r="L411">
        <v>9.9749838813668595E-3</v>
      </c>
      <c r="M411">
        <v>1.97</v>
      </c>
      <c r="N411">
        <v>2.6455752000000001</v>
      </c>
      <c r="O411">
        <v>0.9437432</v>
      </c>
      <c r="P411">
        <v>2.8416666670000001</v>
      </c>
      <c r="Q411">
        <v>2.5125228800000001</v>
      </c>
      <c r="R411">
        <v>0.19493711999999999</v>
      </c>
      <c r="S411">
        <v>1.34</v>
      </c>
      <c r="T411">
        <v>1.8790800000000001</v>
      </c>
      <c r="U411">
        <v>0</v>
      </c>
      <c r="V411">
        <f>VLOOKUP(J411,天気!$E$2:$J$721,4,FALSE)</f>
        <v>13.3</v>
      </c>
      <c r="W411">
        <v>0</v>
      </c>
      <c r="X411">
        <v>1705</v>
      </c>
      <c r="Y411">
        <v>697.58190816495437</v>
      </c>
      <c r="Z411">
        <v>15.4712</v>
      </c>
      <c r="AA411">
        <v>15.4712</v>
      </c>
      <c r="AB411">
        <v>15.4712</v>
      </c>
      <c r="AC411">
        <v>35.42687961</v>
      </c>
      <c r="AD411">
        <v>139.6592492</v>
      </c>
      <c r="AE411">
        <v>21.324000000000002</v>
      </c>
      <c r="AF411">
        <v>36.795200000000001</v>
      </c>
      <c r="AG411">
        <v>36.795200000000001</v>
      </c>
      <c r="AH411">
        <v>21.324000000000002</v>
      </c>
      <c r="AI411">
        <v>104</v>
      </c>
      <c r="AJ411" t="s">
        <v>110</v>
      </c>
      <c r="AK411">
        <v>1003011</v>
      </c>
      <c r="AL411" t="s">
        <v>328</v>
      </c>
      <c r="AM411">
        <v>100301112</v>
      </c>
      <c r="AN411" t="s">
        <v>861</v>
      </c>
      <c r="AO411">
        <v>35.425297049999998</v>
      </c>
      <c r="AP411">
        <v>139.65179810000001</v>
      </c>
      <c r="AQ411">
        <v>104</v>
      </c>
      <c r="AR411" t="s">
        <v>110</v>
      </c>
      <c r="AS411">
        <v>1003012</v>
      </c>
      <c r="AT411" t="s">
        <v>157</v>
      </c>
      <c r="AU411">
        <v>100301201</v>
      </c>
      <c r="AV411" t="s">
        <v>158</v>
      </c>
      <c r="AW411">
        <v>0</v>
      </c>
      <c r="AX411">
        <v>2</v>
      </c>
      <c r="AY411" t="s">
        <v>100</v>
      </c>
      <c r="AZ411" t="s">
        <v>161</v>
      </c>
      <c r="BA411">
        <v>410</v>
      </c>
      <c r="BB411" t="s">
        <v>162</v>
      </c>
      <c r="BC411">
        <v>7.8</v>
      </c>
      <c r="BD411">
        <v>1</v>
      </c>
      <c r="BE411">
        <v>2237</v>
      </c>
      <c r="BF411">
        <v>13.4</v>
      </c>
      <c r="BG411">
        <v>0</v>
      </c>
      <c r="BH411">
        <v>0</v>
      </c>
      <c r="BI411">
        <v>0</v>
      </c>
      <c r="BJ411">
        <v>0</v>
      </c>
      <c r="BK411">
        <v>0</v>
      </c>
      <c r="BL411">
        <v>0</v>
      </c>
      <c r="BM411">
        <v>0</v>
      </c>
      <c r="BN411">
        <v>0</v>
      </c>
      <c r="BO411">
        <v>0</v>
      </c>
      <c r="BP411">
        <v>0</v>
      </c>
      <c r="BQ411">
        <v>0</v>
      </c>
      <c r="BR411">
        <v>1</v>
      </c>
      <c r="BS411">
        <v>1551</v>
      </c>
      <c r="BT411">
        <v>7.8</v>
      </c>
      <c r="BU411">
        <v>1</v>
      </c>
      <c r="BV411">
        <v>1551</v>
      </c>
      <c r="BW411">
        <v>19.7</v>
      </c>
      <c r="BX411">
        <v>1</v>
      </c>
      <c r="BY411">
        <v>0.23</v>
      </c>
      <c r="BZ411">
        <v>2</v>
      </c>
      <c r="CA411">
        <v>210</v>
      </c>
      <c r="CB411">
        <v>471</v>
      </c>
      <c r="CC411">
        <v>7.1</v>
      </c>
      <c r="CD411">
        <v>451</v>
      </c>
      <c r="CE411">
        <v>6.8</v>
      </c>
      <c r="CF411">
        <v>15.899999999999999</v>
      </c>
      <c r="CG411" t="s">
        <v>1076</v>
      </c>
      <c r="CH411" t="s">
        <v>1040</v>
      </c>
      <c r="CI411" t="s">
        <v>969</v>
      </c>
      <c r="CJ411" t="s">
        <v>969</v>
      </c>
      <c r="CK411" t="s">
        <v>972</v>
      </c>
    </row>
    <row r="412" spans="1:89" x14ac:dyDescent="0.15">
      <c r="A412">
        <v>257963</v>
      </c>
      <c r="B412" t="s">
        <v>183</v>
      </c>
      <c r="C412">
        <v>600</v>
      </c>
      <c r="D412" t="s">
        <v>212</v>
      </c>
      <c r="E412" s="10">
        <v>40144.307291666664</v>
      </c>
      <c r="F412" s="10">
        <v>40144</v>
      </c>
      <c r="G412" s="12">
        <v>0.30729166666424135</v>
      </c>
      <c r="H412" s="12">
        <v>0.33333333333333398</v>
      </c>
      <c r="I412" s="12">
        <v>0.33333333333333398</v>
      </c>
      <c r="J412" s="10">
        <v>40144.333333333336</v>
      </c>
      <c r="K412" s="10">
        <v>40144.321712962963</v>
      </c>
      <c r="L412">
        <v>5.2953488372093046E-3</v>
      </c>
      <c r="M412">
        <v>2.076666667</v>
      </c>
      <c r="N412">
        <v>1.1681010000000001</v>
      </c>
      <c r="O412">
        <v>0.41669099999999998</v>
      </c>
      <c r="P412">
        <v>0.65</v>
      </c>
      <c r="Q412">
        <v>1.1093544</v>
      </c>
      <c r="R412">
        <v>8.6070599999999997E-2</v>
      </c>
      <c r="S412">
        <v>0.25</v>
      </c>
      <c r="T412">
        <v>1.17096</v>
      </c>
      <c r="U412">
        <v>0</v>
      </c>
      <c r="V412">
        <f>VLOOKUP(J412,天気!$E$2:$J$721,4,FALSE)</f>
        <v>11</v>
      </c>
      <c r="W412">
        <v>0</v>
      </c>
      <c r="X412">
        <v>1246</v>
      </c>
      <c r="Y412">
        <v>943.09195798931296</v>
      </c>
      <c r="Z412">
        <v>6.8310000000000031</v>
      </c>
      <c r="AA412">
        <v>6.8310000000000031</v>
      </c>
      <c r="AB412">
        <v>6.8310000000000031</v>
      </c>
      <c r="AC412">
        <v>35.461737540000001</v>
      </c>
      <c r="AD412">
        <v>139.5426697</v>
      </c>
      <c r="AE412">
        <v>55.7288</v>
      </c>
      <c r="AF412">
        <v>62.559800000000003</v>
      </c>
      <c r="AG412">
        <v>62.559800000000003</v>
      </c>
      <c r="AH412">
        <v>55.7288</v>
      </c>
      <c r="AI412">
        <v>112</v>
      </c>
      <c r="AJ412" t="s">
        <v>129</v>
      </c>
      <c r="AK412">
        <v>1005105</v>
      </c>
      <c r="AL412" t="s">
        <v>227</v>
      </c>
      <c r="AM412">
        <v>100510501</v>
      </c>
      <c r="AN412" t="s">
        <v>228</v>
      </c>
      <c r="AO412">
        <v>35.46412471</v>
      </c>
      <c r="AP412">
        <v>139.53267579999999</v>
      </c>
      <c r="AQ412">
        <v>112</v>
      </c>
      <c r="AR412" t="s">
        <v>129</v>
      </c>
      <c r="AS412">
        <v>1005118</v>
      </c>
      <c r="AT412" t="s">
        <v>229</v>
      </c>
      <c r="AU412">
        <v>100511802</v>
      </c>
      <c r="AV412" t="s">
        <v>347</v>
      </c>
      <c r="AW412">
        <v>37</v>
      </c>
      <c r="AX412">
        <v>1</v>
      </c>
      <c r="AY412" t="s">
        <v>74</v>
      </c>
      <c r="AZ412" t="s">
        <v>133</v>
      </c>
      <c r="BA412">
        <v>420</v>
      </c>
      <c r="BB412" t="s">
        <v>177</v>
      </c>
      <c r="BC412">
        <v>16.899999999999999</v>
      </c>
      <c r="BD412">
        <v>1</v>
      </c>
      <c r="BE412">
        <v>1394</v>
      </c>
      <c r="BF412">
        <v>2.5</v>
      </c>
      <c r="BG412">
        <v>0</v>
      </c>
      <c r="BH412">
        <v>0</v>
      </c>
      <c r="BI412">
        <v>0</v>
      </c>
      <c r="BJ412">
        <v>0</v>
      </c>
      <c r="BK412">
        <v>0</v>
      </c>
      <c r="BL412">
        <v>0</v>
      </c>
      <c r="BM412">
        <v>0</v>
      </c>
      <c r="BN412">
        <v>0</v>
      </c>
      <c r="BO412">
        <v>0</v>
      </c>
      <c r="BP412">
        <v>0</v>
      </c>
      <c r="BQ412">
        <v>0</v>
      </c>
      <c r="BR412">
        <v>1</v>
      </c>
      <c r="BS412">
        <v>1290</v>
      </c>
      <c r="BT412">
        <v>6.5</v>
      </c>
      <c r="BU412">
        <v>1</v>
      </c>
      <c r="BV412">
        <v>1290</v>
      </c>
      <c r="BW412">
        <v>16.899999999999999</v>
      </c>
      <c r="BX412">
        <v>0</v>
      </c>
      <c r="BY412">
        <v>0</v>
      </c>
      <c r="BZ412">
        <v>0</v>
      </c>
      <c r="CA412">
        <v>0</v>
      </c>
      <c r="CB412">
        <v>0</v>
      </c>
      <c r="CC412">
        <v>0</v>
      </c>
      <c r="CD412">
        <v>0</v>
      </c>
      <c r="CE412">
        <v>0</v>
      </c>
      <c r="CF412">
        <v>0</v>
      </c>
      <c r="CG412" t="s">
        <v>1380</v>
      </c>
      <c r="CH412" t="s">
        <v>969</v>
      </c>
      <c r="CI412" t="s">
        <v>1386</v>
      </c>
      <c r="CJ412" t="s">
        <v>974</v>
      </c>
      <c r="CK412" t="s">
        <v>972</v>
      </c>
    </row>
    <row r="413" spans="1:89" hidden="1" x14ac:dyDescent="0.15">
      <c r="A413">
        <v>257973</v>
      </c>
      <c r="B413" t="s">
        <v>156</v>
      </c>
      <c r="C413">
        <v>100</v>
      </c>
      <c r="D413" t="s">
        <v>79</v>
      </c>
      <c r="E413" s="10">
        <v>40144.348449074074</v>
      </c>
      <c r="F413" s="10">
        <v>40144</v>
      </c>
      <c r="G413" s="12">
        <v>0.34844907407386927</v>
      </c>
      <c r="H413" s="12">
        <v>0.375</v>
      </c>
      <c r="I413" s="12">
        <v>0.375</v>
      </c>
      <c r="J413" s="10">
        <v>40144.375</v>
      </c>
      <c r="K413" s="10">
        <v>40144.381145833337</v>
      </c>
      <c r="L413">
        <v>2.1664849755415792E-2</v>
      </c>
      <c r="M413">
        <v>1.68</v>
      </c>
      <c r="N413">
        <v>5.3014104</v>
      </c>
      <c r="O413">
        <v>1.8911464</v>
      </c>
      <c r="P413">
        <v>4.7083333329999997</v>
      </c>
      <c r="Q413">
        <v>5.0347897599999998</v>
      </c>
      <c r="R413">
        <v>0.39063024000000002</v>
      </c>
      <c r="S413">
        <v>0.83</v>
      </c>
      <c r="T413">
        <v>1.26084</v>
      </c>
      <c r="U413">
        <v>0</v>
      </c>
      <c r="V413">
        <f>VLOOKUP(J413,天気!$E$2:$J$721,4,FALSE)</f>
        <v>12.2</v>
      </c>
      <c r="W413">
        <v>0</v>
      </c>
      <c r="X413">
        <v>2825</v>
      </c>
      <c r="Y413">
        <v>1028.5874842310322</v>
      </c>
      <c r="Z413">
        <v>-31.002399999999998</v>
      </c>
      <c r="AA413">
        <v>-31.002399999999998</v>
      </c>
      <c r="AB413">
        <v>31.002399999999998</v>
      </c>
      <c r="AC413">
        <v>35.425559919999998</v>
      </c>
      <c r="AD413">
        <v>139.6515996</v>
      </c>
      <c r="AE413">
        <v>37.025399999999998</v>
      </c>
      <c r="AF413">
        <v>6.0229999999999997</v>
      </c>
      <c r="AG413">
        <v>37.025399999999998</v>
      </c>
      <c r="AH413">
        <v>6.0229999999999997</v>
      </c>
      <c r="AI413">
        <v>104</v>
      </c>
      <c r="AJ413" t="s">
        <v>110</v>
      </c>
      <c r="AK413">
        <v>1003012</v>
      </c>
      <c r="AL413" t="s">
        <v>157</v>
      </c>
      <c r="AM413">
        <v>100301201</v>
      </c>
      <c r="AN413" t="s">
        <v>158</v>
      </c>
      <c r="AO413">
        <v>35.430007009999997</v>
      </c>
      <c r="AP413">
        <v>139.6615559</v>
      </c>
      <c r="AQ413">
        <v>104</v>
      </c>
      <c r="AR413" t="s">
        <v>110</v>
      </c>
      <c r="AS413">
        <v>1003010</v>
      </c>
      <c r="AT413" t="s">
        <v>159</v>
      </c>
      <c r="AU413">
        <v>100301003</v>
      </c>
      <c r="AV413" t="s">
        <v>160</v>
      </c>
      <c r="AW413">
        <v>0</v>
      </c>
      <c r="AX413">
        <v>2</v>
      </c>
      <c r="AY413" t="s">
        <v>100</v>
      </c>
      <c r="AZ413" t="s">
        <v>161</v>
      </c>
      <c r="BA413">
        <v>410</v>
      </c>
      <c r="BB413" t="s">
        <v>162</v>
      </c>
      <c r="BC413">
        <v>7.2</v>
      </c>
      <c r="BD413">
        <v>1</v>
      </c>
      <c r="BE413">
        <v>1501</v>
      </c>
      <c r="BF413">
        <v>8.3000000000000007</v>
      </c>
      <c r="BG413">
        <v>1</v>
      </c>
      <c r="BH413">
        <v>19</v>
      </c>
      <c r="BI413">
        <v>210</v>
      </c>
      <c r="BJ413" t="s">
        <v>163</v>
      </c>
      <c r="BK413" t="s">
        <v>164</v>
      </c>
      <c r="BL413">
        <v>0</v>
      </c>
      <c r="BM413">
        <v>772</v>
      </c>
      <c r="BN413">
        <v>9</v>
      </c>
      <c r="BO413">
        <v>2103</v>
      </c>
      <c r="BP413">
        <v>25.3</v>
      </c>
      <c r="BQ413">
        <v>53.3</v>
      </c>
      <c r="BR413">
        <v>1</v>
      </c>
      <c r="BS413">
        <v>1431</v>
      </c>
      <c r="BT413">
        <v>7.2</v>
      </c>
      <c r="BU413">
        <v>1</v>
      </c>
      <c r="BV413">
        <v>1431</v>
      </c>
      <c r="BW413">
        <v>16.8</v>
      </c>
      <c r="BX413">
        <v>1</v>
      </c>
      <c r="BY413">
        <v>0.48</v>
      </c>
      <c r="BZ413">
        <v>3</v>
      </c>
      <c r="CA413">
        <v>210</v>
      </c>
      <c r="CB413">
        <v>424</v>
      </c>
      <c r="CC413">
        <v>6.4</v>
      </c>
      <c r="CD413">
        <v>429</v>
      </c>
      <c r="CE413">
        <v>6.4</v>
      </c>
      <c r="CF413">
        <v>15.8</v>
      </c>
      <c r="CG413" t="s">
        <v>969</v>
      </c>
      <c r="CH413" t="s">
        <v>969</v>
      </c>
      <c r="CI413" t="s">
        <v>1076</v>
      </c>
      <c r="CJ413" t="s">
        <v>1040</v>
      </c>
      <c r="CK413" t="s">
        <v>972</v>
      </c>
    </row>
    <row r="414" spans="1:89" x14ac:dyDescent="0.15">
      <c r="A414">
        <v>257980</v>
      </c>
      <c r="B414" t="s">
        <v>156</v>
      </c>
      <c r="C414">
        <v>500</v>
      </c>
      <c r="D414" t="s">
        <v>148</v>
      </c>
      <c r="E414" s="10">
        <v>40144.420567129629</v>
      </c>
      <c r="F414" s="10">
        <v>40144</v>
      </c>
      <c r="G414" s="12">
        <v>0.4205671296294895</v>
      </c>
      <c r="H414" s="12">
        <v>0.45833333333333398</v>
      </c>
      <c r="I414" s="12">
        <v>0.45833333333333398</v>
      </c>
      <c r="J414" s="10">
        <v>40144.458333333336</v>
      </c>
      <c r="K414" s="10">
        <v>40144.428854166668</v>
      </c>
      <c r="L414">
        <v>1.3149999999999998E-2</v>
      </c>
      <c r="M414">
        <v>0.86</v>
      </c>
      <c r="N414">
        <v>1.4976008999999999</v>
      </c>
      <c r="O414">
        <v>0.53423189999999998</v>
      </c>
      <c r="P414">
        <v>1.193333333</v>
      </c>
      <c r="Q414">
        <v>1.42228296</v>
      </c>
      <c r="R414">
        <v>0.11034954</v>
      </c>
      <c r="S414">
        <v>0.21</v>
      </c>
      <c r="T414">
        <v>0.55776000000000003</v>
      </c>
      <c r="U414">
        <v>0</v>
      </c>
      <c r="V414">
        <f>VLOOKUP(J414,天気!$E$2:$J$721,4,FALSE)</f>
        <v>14.1</v>
      </c>
      <c r="W414">
        <v>0</v>
      </c>
      <c r="X414">
        <v>716</v>
      </c>
      <c r="Y414">
        <v>581.67977330748477</v>
      </c>
      <c r="Z414">
        <v>8.7578999999999994</v>
      </c>
      <c r="AA414">
        <v>8.7578999999999994</v>
      </c>
      <c r="AB414">
        <v>8.7578999999999994</v>
      </c>
      <c r="AC414">
        <v>35.429685149999997</v>
      </c>
      <c r="AD414">
        <v>139.6617651</v>
      </c>
      <c r="AE414">
        <v>6.4180999999999999</v>
      </c>
      <c r="AF414">
        <v>15.176</v>
      </c>
      <c r="AG414">
        <v>15.176</v>
      </c>
      <c r="AH414">
        <v>6.4180999999999999</v>
      </c>
      <c r="AI414">
        <v>104</v>
      </c>
      <c r="AJ414" t="s">
        <v>110</v>
      </c>
      <c r="AK414">
        <v>1003010</v>
      </c>
      <c r="AL414" t="s">
        <v>159</v>
      </c>
      <c r="AM414">
        <v>100301003</v>
      </c>
      <c r="AN414" t="s">
        <v>160</v>
      </c>
      <c r="AO414">
        <v>35.425586760000002</v>
      </c>
      <c r="AP414">
        <v>139.6657563</v>
      </c>
      <c r="AQ414">
        <v>104</v>
      </c>
      <c r="AR414" t="s">
        <v>110</v>
      </c>
      <c r="AS414">
        <v>1003011</v>
      </c>
      <c r="AT414" t="s">
        <v>328</v>
      </c>
      <c r="AU414">
        <v>100301111</v>
      </c>
      <c r="AV414" t="s">
        <v>329</v>
      </c>
      <c r="AW414">
        <v>0</v>
      </c>
      <c r="AX414">
        <v>2</v>
      </c>
      <c r="AY414" t="s">
        <v>100</v>
      </c>
      <c r="AZ414" t="s">
        <v>161</v>
      </c>
      <c r="BA414">
        <v>410</v>
      </c>
      <c r="BB414" t="s">
        <v>162</v>
      </c>
      <c r="BC414">
        <v>3.3</v>
      </c>
      <c r="BD414">
        <v>1</v>
      </c>
      <c r="BE414">
        <v>664</v>
      </c>
      <c r="BF414">
        <v>2.1</v>
      </c>
      <c r="BG414">
        <v>1</v>
      </c>
      <c r="BH414">
        <v>24</v>
      </c>
      <c r="BI414">
        <v>340</v>
      </c>
      <c r="BJ414" t="s">
        <v>164</v>
      </c>
      <c r="BK414" t="s">
        <v>163</v>
      </c>
      <c r="BL414">
        <v>1</v>
      </c>
      <c r="BM414">
        <v>2092</v>
      </c>
      <c r="BN414">
        <v>26.3</v>
      </c>
      <c r="BO414">
        <v>2592</v>
      </c>
      <c r="BP414">
        <v>31.6</v>
      </c>
      <c r="BQ414">
        <v>81.900000000000006</v>
      </c>
      <c r="BR414">
        <v>1</v>
      </c>
      <c r="BS414">
        <v>666</v>
      </c>
      <c r="BT414">
        <v>3.3</v>
      </c>
      <c r="BU414">
        <v>1</v>
      </c>
      <c r="BV414">
        <v>666</v>
      </c>
      <c r="BW414">
        <v>8.6</v>
      </c>
      <c r="BX414">
        <v>1</v>
      </c>
      <c r="BY414">
        <v>0.67</v>
      </c>
      <c r="BZ414">
        <v>4</v>
      </c>
      <c r="CA414">
        <v>210</v>
      </c>
      <c r="CB414">
        <v>215</v>
      </c>
      <c r="CC414">
        <v>3.2</v>
      </c>
      <c r="CD414">
        <v>94</v>
      </c>
      <c r="CE414">
        <v>1.4</v>
      </c>
      <c r="CF414">
        <v>8.6</v>
      </c>
      <c r="CG414" t="s">
        <v>1076</v>
      </c>
      <c r="CH414" t="s">
        <v>1040</v>
      </c>
      <c r="CI414" t="s">
        <v>1071</v>
      </c>
      <c r="CJ414" t="s">
        <v>1029</v>
      </c>
      <c r="CK414" t="s">
        <v>972</v>
      </c>
    </row>
    <row r="415" spans="1:89" x14ac:dyDescent="0.15">
      <c r="A415">
        <v>257997</v>
      </c>
      <c r="B415" t="s">
        <v>123</v>
      </c>
      <c r="C415">
        <v>400</v>
      </c>
      <c r="D415" t="s">
        <v>140</v>
      </c>
      <c r="E415" s="10">
        <v>40144.619074074071</v>
      </c>
      <c r="F415" s="10">
        <v>40144</v>
      </c>
      <c r="G415" s="12">
        <v>0.61907407407124992</v>
      </c>
      <c r="H415" s="12">
        <v>0.625</v>
      </c>
      <c r="I415" s="12">
        <v>0.625</v>
      </c>
      <c r="J415" s="10">
        <v>40144.625</v>
      </c>
      <c r="K415" s="10">
        <v>40144.628784722219</v>
      </c>
      <c r="L415">
        <v>9.7777777777776872E-5</v>
      </c>
      <c r="M415">
        <v>1.3983333330000001</v>
      </c>
      <c r="N415">
        <v>9.0288E-3</v>
      </c>
      <c r="O415">
        <v>3.2207999999999998E-3</v>
      </c>
      <c r="P415">
        <v>0.27</v>
      </c>
      <c r="Q415">
        <v>8.5747199999999992E-3</v>
      </c>
      <c r="R415">
        <v>6.6527999999999997E-4</v>
      </c>
      <c r="S415">
        <v>0.21</v>
      </c>
      <c r="T415">
        <v>0.4662</v>
      </c>
      <c r="U415">
        <v>0</v>
      </c>
      <c r="V415">
        <f>VLOOKUP(J415,天気!$E$2:$J$721,4,FALSE)</f>
        <v>16.2</v>
      </c>
      <c r="W415">
        <v>0</v>
      </c>
      <c r="X415">
        <v>839</v>
      </c>
      <c r="Y415">
        <v>416.97557439089888</v>
      </c>
      <c r="Z415">
        <v>-5.2799999999999514E-2</v>
      </c>
      <c r="AA415">
        <v>-5.2799999999999514E-2</v>
      </c>
      <c r="AB415">
        <v>5.2799999999999514E-2</v>
      </c>
      <c r="AC415">
        <v>35.444925499999997</v>
      </c>
      <c r="AD415">
        <v>139.6375395</v>
      </c>
      <c r="AE415">
        <v>14.0528</v>
      </c>
      <c r="AF415">
        <v>14</v>
      </c>
      <c r="AG415">
        <v>14.0528</v>
      </c>
      <c r="AH415">
        <v>14</v>
      </c>
      <c r="AI415">
        <v>104</v>
      </c>
      <c r="AJ415" t="s">
        <v>110</v>
      </c>
      <c r="AK415">
        <v>1003002</v>
      </c>
      <c r="AL415" t="s">
        <v>116</v>
      </c>
      <c r="AM415">
        <v>100300214</v>
      </c>
      <c r="AN415" t="s">
        <v>204</v>
      </c>
      <c r="AO415">
        <v>35.448648409999997</v>
      </c>
      <c r="AP415">
        <v>139.6380973</v>
      </c>
      <c r="AQ415">
        <v>104</v>
      </c>
      <c r="AR415" t="s">
        <v>110</v>
      </c>
      <c r="AS415">
        <v>1003002</v>
      </c>
      <c r="AT415" t="s">
        <v>116</v>
      </c>
      <c r="AU415">
        <v>100300208</v>
      </c>
      <c r="AV415" t="s">
        <v>866</v>
      </c>
      <c r="AW415">
        <v>38</v>
      </c>
      <c r="AX415">
        <v>1</v>
      </c>
      <c r="AY415" t="s">
        <v>74</v>
      </c>
      <c r="AZ415" t="s">
        <v>125</v>
      </c>
      <c r="BA415">
        <v>420</v>
      </c>
      <c r="BB415" t="s">
        <v>177</v>
      </c>
      <c r="BC415">
        <v>6.4</v>
      </c>
      <c r="BD415">
        <v>1</v>
      </c>
      <c r="BE415">
        <v>555</v>
      </c>
      <c r="BF415">
        <v>2.1</v>
      </c>
      <c r="BG415">
        <v>0</v>
      </c>
      <c r="BH415">
        <v>0</v>
      </c>
      <c r="BI415">
        <v>0</v>
      </c>
      <c r="BJ415">
        <v>0</v>
      </c>
      <c r="BK415">
        <v>0</v>
      </c>
      <c r="BL415">
        <v>0</v>
      </c>
      <c r="BM415">
        <v>0</v>
      </c>
      <c r="BN415">
        <v>0</v>
      </c>
      <c r="BO415">
        <v>0</v>
      </c>
      <c r="BP415">
        <v>0</v>
      </c>
      <c r="BQ415">
        <v>0</v>
      </c>
      <c r="BR415">
        <v>1</v>
      </c>
      <c r="BS415">
        <v>540</v>
      </c>
      <c r="BT415">
        <v>2.7</v>
      </c>
      <c r="BU415">
        <v>1</v>
      </c>
      <c r="BV415">
        <v>540</v>
      </c>
      <c r="BW415">
        <v>6.4</v>
      </c>
      <c r="BX415">
        <v>1</v>
      </c>
      <c r="BY415">
        <v>0.74</v>
      </c>
      <c r="BZ415">
        <v>1</v>
      </c>
      <c r="CA415">
        <v>210</v>
      </c>
      <c r="CB415">
        <v>245</v>
      </c>
      <c r="CC415">
        <v>3.7</v>
      </c>
      <c r="CD415">
        <v>249</v>
      </c>
      <c r="CE415">
        <v>3.7</v>
      </c>
      <c r="CF415">
        <v>8.4</v>
      </c>
      <c r="CG415" t="s">
        <v>1180</v>
      </c>
      <c r="CH415" t="s">
        <v>971</v>
      </c>
      <c r="CI415" t="s">
        <v>1379</v>
      </c>
      <c r="CJ415" t="s">
        <v>982</v>
      </c>
      <c r="CK415" t="s">
        <v>972</v>
      </c>
    </row>
    <row r="416" spans="1:89" x14ac:dyDescent="0.15">
      <c r="A416">
        <v>257998</v>
      </c>
      <c r="B416" t="s">
        <v>123</v>
      </c>
      <c r="C416">
        <v>300</v>
      </c>
      <c r="D416" t="s">
        <v>208</v>
      </c>
      <c r="E416" s="10">
        <v>40144.632789351854</v>
      </c>
      <c r="F416" s="10">
        <v>40144</v>
      </c>
      <c r="G416" s="12">
        <v>0.63278935185371665</v>
      </c>
      <c r="H416" s="12">
        <v>0.66666666666666696</v>
      </c>
      <c r="I416" s="12">
        <v>0.66666666666666696</v>
      </c>
      <c r="J416" s="10">
        <v>40144.666666666664</v>
      </c>
      <c r="K416" s="10">
        <v>40144.638449074075</v>
      </c>
      <c r="L416">
        <v>2.6996527777777772E-4</v>
      </c>
      <c r="M416">
        <v>0.81499999999999995</v>
      </c>
      <c r="N416">
        <v>2.65905E-2</v>
      </c>
      <c r="O416">
        <v>9.4854999999999991E-3</v>
      </c>
      <c r="P416">
        <v>0.28999999999999998</v>
      </c>
      <c r="Q416">
        <v>2.52532E-2</v>
      </c>
      <c r="R416">
        <v>1.9593000000000002E-3</v>
      </c>
      <c r="S416">
        <v>0.25</v>
      </c>
      <c r="T416">
        <v>0.53088000000000002</v>
      </c>
      <c r="U416">
        <v>0</v>
      </c>
      <c r="V416">
        <f>VLOOKUP(J416,天気!$E$2:$J$721,4,FALSE)</f>
        <v>17.600000000000001</v>
      </c>
      <c r="W416">
        <v>0</v>
      </c>
      <c r="X416">
        <v>489</v>
      </c>
      <c r="Y416">
        <v>462.70426883344874</v>
      </c>
      <c r="Z416">
        <v>-0.15549999999999997</v>
      </c>
      <c r="AA416">
        <v>-0.15549999999999997</v>
      </c>
      <c r="AB416">
        <v>0.15549999999999997</v>
      </c>
      <c r="AC416">
        <v>35.448535730000003</v>
      </c>
      <c r="AD416">
        <v>139.63852650000001</v>
      </c>
      <c r="AE416">
        <v>14.1775</v>
      </c>
      <c r="AF416">
        <v>14.022</v>
      </c>
      <c r="AG416">
        <v>14.1775</v>
      </c>
      <c r="AH416">
        <v>14.022</v>
      </c>
      <c r="AI416">
        <v>104</v>
      </c>
      <c r="AJ416" t="s">
        <v>110</v>
      </c>
      <c r="AK416">
        <v>1003002</v>
      </c>
      <c r="AL416" t="s">
        <v>116</v>
      </c>
      <c r="AM416">
        <v>100300207</v>
      </c>
      <c r="AN416" t="s">
        <v>268</v>
      </c>
      <c r="AO416">
        <v>35.444448049999998</v>
      </c>
      <c r="AP416">
        <v>139.6375663</v>
      </c>
      <c r="AQ416">
        <v>104</v>
      </c>
      <c r="AR416" t="s">
        <v>110</v>
      </c>
      <c r="AS416">
        <v>1003002</v>
      </c>
      <c r="AT416" t="s">
        <v>116</v>
      </c>
      <c r="AU416">
        <v>100300214</v>
      </c>
      <c r="AV416" t="s">
        <v>204</v>
      </c>
      <c r="AW416">
        <v>38</v>
      </c>
      <c r="AX416">
        <v>1</v>
      </c>
      <c r="AY416" t="s">
        <v>74</v>
      </c>
      <c r="AZ416" t="s">
        <v>125</v>
      </c>
      <c r="BA416">
        <v>420</v>
      </c>
      <c r="BB416" t="s">
        <v>177</v>
      </c>
      <c r="BC416">
        <v>6.9</v>
      </c>
      <c r="BD416">
        <v>1</v>
      </c>
      <c r="BE416">
        <v>632</v>
      </c>
      <c r="BF416">
        <v>2.5</v>
      </c>
      <c r="BG416">
        <v>0</v>
      </c>
      <c r="BH416">
        <v>0</v>
      </c>
      <c r="BI416">
        <v>0</v>
      </c>
      <c r="BJ416">
        <v>0</v>
      </c>
      <c r="BK416">
        <v>0</v>
      </c>
      <c r="BL416">
        <v>0</v>
      </c>
      <c r="BM416">
        <v>0</v>
      </c>
      <c r="BN416">
        <v>0</v>
      </c>
      <c r="BO416">
        <v>0</v>
      </c>
      <c r="BP416">
        <v>0</v>
      </c>
      <c r="BQ416">
        <v>0</v>
      </c>
      <c r="BR416">
        <v>1</v>
      </c>
      <c r="BS416">
        <v>576</v>
      </c>
      <c r="BT416">
        <v>2.9</v>
      </c>
      <c r="BU416">
        <v>1</v>
      </c>
      <c r="BV416">
        <v>576</v>
      </c>
      <c r="BW416">
        <v>6.9</v>
      </c>
      <c r="BX416">
        <v>1</v>
      </c>
      <c r="BY416">
        <v>0.3</v>
      </c>
      <c r="BZ416">
        <v>2</v>
      </c>
      <c r="CA416">
        <v>210</v>
      </c>
      <c r="CB416">
        <v>223</v>
      </c>
      <c r="CC416">
        <v>3.3</v>
      </c>
      <c r="CD416">
        <v>272</v>
      </c>
      <c r="CE416">
        <v>4.0999999999999996</v>
      </c>
      <c r="CF416">
        <v>9.3999999999999986</v>
      </c>
      <c r="CG416" t="s">
        <v>1379</v>
      </c>
      <c r="CH416" t="s">
        <v>982</v>
      </c>
      <c r="CI416" t="s">
        <v>1180</v>
      </c>
      <c r="CJ416" t="s">
        <v>971</v>
      </c>
      <c r="CK416" t="s">
        <v>972</v>
      </c>
    </row>
    <row r="417" spans="1:89" hidden="1" x14ac:dyDescent="0.15">
      <c r="A417">
        <v>258008</v>
      </c>
      <c r="B417" t="s">
        <v>486</v>
      </c>
      <c r="C417">
        <v>200</v>
      </c>
      <c r="D417" t="s">
        <v>206</v>
      </c>
      <c r="E417" s="10">
        <v>40144.680925925924</v>
      </c>
      <c r="F417" s="10">
        <v>40144</v>
      </c>
      <c r="G417" s="12">
        <v>0.6809259259243845</v>
      </c>
      <c r="H417" s="12">
        <v>0.70833333333333404</v>
      </c>
      <c r="I417" s="12">
        <v>0.70833333333333404</v>
      </c>
      <c r="J417" s="10">
        <v>40144.708333333336</v>
      </c>
      <c r="K417" s="10">
        <v>40144.706504629627</v>
      </c>
      <c r="L417">
        <v>3.4965846994535323E-4</v>
      </c>
      <c r="M417">
        <v>1.81</v>
      </c>
      <c r="N417">
        <v>8.7534899999999999E-2</v>
      </c>
      <c r="O417">
        <v>3.1225900000000001E-2</v>
      </c>
      <c r="P417">
        <v>3.6833333330000002</v>
      </c>
      <c r="Q417">
        <v>8.3132559999999994E-2</v>
      </c>
      <c r="R417">
        <v>6.4499400000000004E-3</v>
      </c>
      <c r="S417">
        <v>0.75</v>
      </c>
      <c r="T417">
        <v>1.2272400000000001</v>
      </c>
      <c r="U417">
        <v>0</v>
      </c>
      <c r="V417">
        <f>VLOOKUP(J417,天気!$E$2:$J$721,4,FALSE)</f>
        <v>17.600000000000001</v>
      </c>
      <c r="W417">
        <v>0</v>
      </c>
      <c r="X417">
        <v>2210</v>
      </c>
      <c r="Y417">
        <v>1335.9815144096819</v>
      </c>
      <c r="Z417">
        <v>-0.51189999999999714</v>
      </c>
      <c r="AA417">
        <v>-0.51189999999999714</v>
      </c>
      <c r="AB417">
        <v>0.51189999999999714</v>
      </c>
      <c r="AC417">
        <v>35.533819260000001</v>
      </c>
      <c r="AD417">
        <v>139.43543489999999</v>
      </c>
      <c r="AE417">
        <v>99.587199999999996</v>
      </c>
      <c r="AF417">
        <v>99.075299999999999</v>
      </c>
      <c r="AG417">
        <v>99.587199999999996</v>
      </c>
      <c r="AH417">
        <v>99.075299999999999</v>
      </c>
      <c r="AI417">
        <v>209</v>
      </c>
      <c r="AJ417" t="s">
        <v>535</v>
      </c>
      <c r="AK417">
        <v>2090505</v>
      </c>
      <c r="AL417" t="s">
        <v>539</v>
      </c>
      <c r="AM417">
        <v>209050508</v>
      </c>
      <c r="AN417" t="s">
        <v>714</v>
      </c>
      <c r="AO417">
        <v>35.535326640000001</v>
      </c>
      <c r="AP417">
        <v>139.42078480000001</v>
      </c>
      <c r="AQ417">
        <v>209</v>
      </c>
      <c r="AR417" t="s">
        <v>535</v>
      </c>
      <c r="AS417">
        <v>2090407</v>
      </c>
      <c r="AT417" t="s">
        <v>536</v>
      </c>
      <c r="AU417">
        <v>209040706</v>
      </c>
      <c r="AV417" t="s">
        <v>610</v>
      </c>
      <c r="AW417">
        <v>39</v>
      </c>
      <c r="AX417">
        <v>1</v>
      </c>
      <c r="AY417" t="s">
        <v>74</v>
      </c>
      <c r="AZ417" t="s">
        <v>488</v>
      </c>
      <c r="BA417">
        <v>410</v>
      </c>
      <c r="BB417" t="s">
        <v>162</v>
      </c>
      <c r="BC417">
        <v>7.3</v>
      </c>
      <c r="BD417">
        <v>1</v>
      </c>
      <c r="BE417">
        <v>1461</v>
      </c>
      <c r="BF417">
        <v>7.5</v>
      </c>
      <c r="BG417">
        <v>1</v>
      </c>
      <c r="BH417">
        <v>13</v>
      </c>
      <c r="BI417">
        <v>250</v>
      </c>
      <c r="BJ417" t="s">
        <v>539</v>
      </c>
      <c r="BK417" t="s">
        <v>587</v>
      </c>
      <c r="BL417">
        <v>1</v>
      </c>
      <c r="BM417">
        <v>474</v>
      </c>
      <c r="BN417">
        <v>5.7</v>
      </c>
      <c r="BO417">
        <v>2814</v>
      </c>
      <c r="BP417">
        <v>34.200000000000003</v>
      </c>
      <c r="BQ417">
        <v>52.900000000000006</v>
      </c>
      <c r="BR417">
        <v>1</v>
      </c>
      <c r="BS417">
        <v>1464</v>
      </c>
      <c r="BT417">
        <v>7.3</v>
      </c>
      <c r="BU417">
        <v>1</v>
      </c>
      <c r="BV417">
        <v>1464</v>
      </c>
      <c r="BW417">
        <v>18.100000000000001</v>
      </c>
      <c r="BX417">
        <v>0</v>
      </c>
      <c r="BY417">
        <v>0</v>
      </c>
      <c r="BZ417">
        <v>0</v>
      </c>
      <c r="CA417">
        <v>0</v>
      </c>
      <c r="CB417">
        <v>0</v>
      </c>
      <c r="CC417">
        <v>0</v>
      </c>
      <c r="CD417">
        <v>0</v>
      </c>
      <c r="CE417">
        <v>0</v>
      </c>
      <c r="CF417">
        <v>0</v>
      </c>
      <c r="CG417" t="s">
        <v>1470</v>
      </c>
      <c r="CH417" t="s">
        <v>976</v>
      </c>
      <c r="CI417" t="s">
        <v>969</v>
      </c>
      <c r="CJ417" t="s">
        <v>969</v>
      </c>
      <c r="CK417" t="s">
        <v>972</v>
      </c>
    </row>
    <row r="418" spans="1:89" x14ac:dyDescent="0.15">
      <c r="A418">
        <v>258014</v>
      </c>
      <c r="B418" t="s">
        <v>139</v>
      </c>
      <c r="C418">
        <v>700</v>
      </c>
      <c r="D418" t="s">
        <v>199</v>
      </c>
      <c r="E418" s="10">
        <v>40144.730810185189</v>
      </c>
      <c r="F418" s="10">
        <v>40144</v>
      </c>
      <c r="G418" s="12">
        <v>0.73081018518860219</v>
      </c>
      <c r="H418" s="12">
        <v>0.75</v>
      </c>
      <c r="I418" s="12">
        <v>0.75</v>
      </c>
      <c r="J418" s="10">
        <v>40144.75</v>
      </c>
      <c r="K418" s="10">
        <v>40144.737002314818</v>
      </c>
      <c r="L418">
        <v>4.4834467120181401E-3</v>
      </c>
      <c r="M418">
        <v>0.89166666699999997</v>
      </c>
      <c r="N418">
        <v>0.33810119999999999</v>
      </c>
      <c r="O418">
        <v>0.1206092</v>
      </c>
      <c r="P418">
        <v>0.22</v>
      </c>
      <c r="Q418">
        <v>0.32109727999999998</v>
      </c>
      <c r="R418">
        <v>2.4912719999999999E-2</v>
      </c>
      <c r="S418">
        <v>0.22</v>
      </c>
      <c r="T418">
        <v>0.39732000000000001</v>
      </c>
      <c r="U418">
        <v>0</v>
      </c>
      <c r="V418">
        <f>VLOOKUP(J418,天気!$E$2:$J$721,4,FALSE)</f>
        <v>17.5</v>
      </c>
      <c r="W418">
        <v>4</v>
      </c>
      <c r="X418">
        <v>535</v>
      </c>
      <c r="Y418">
        <v>318.5769094306043</v>
      </c>
      <c r="Z418">
        <v>-1.9771999999999998</v>
      </c>
      <c r="AA418">
        <v>-1.9771999999999998</v>
      </c>
      <c r="AB418">
        <v>1.9771999999999998</v>
      </c>
      <c r="AC418">
        <v>35.443975979999998</v>
      </c>
      <c r="AD418">
        <v>139.6364987</v>
      </c>
      <c r="AE418">
        <v>11.8</v>
      </c>
      <c r="AF418">
        <v>9.8228000000000009</v>
      </c>
      <c r="AG418">
        <v>11.8</v>
      </c>
      <c r="AH418">
        <v>9.8228000000000009</v>
      </c>
      <c r="AI418">
        <v>104</v>
      </c>
      <c r="AJ418" t="s">
        <v>110</v>
      </c>
      <c r="AK418">
        <v>1003002</v>
      </c>
      <c r="AL418" t="s">
        <v>116</v>
      </c>
      <c r="AM418">
        <v>100300216</v>
      </c>
      <c r="AN418" t="s">
        <v>144</v>
      </c>
      <c r="AO418">
        <v>35.443568259999999</v>
      </c>
      <c r="AP418">
        <v>139.63301720000001</v>
      </c>
      <c r="AQ418">
        <v>104</v>
      </c>
      <c r="AR418" t="s">
        <v>110</v>
      </c>
      <c r="AS418">
        <v>1003019</v>
      </c>
      <c r="AT418" t="s">
        <v>429</v>
      </c>
      <c r="AU418">
        <v>100301907</v>
      </c>
      <c r="AV418" t="s">
        <v>466</v>
      </c>
      <c r="AW418">
        <v>39</v>
      </c>
      <c r="AX418">
        <v>2</v>
      </c>
      <c r="AY418" t="s">
        <v>100</v>
      </c>
      <c r="AZ418" t="s">
        <v>145</v>
      </c>
      <c r="BA418">
        <v>420</v>
      </c>
      <c r="BB418" t="s">
        <v>177</v>
      </c>
      <c r="BC418">
        <v>5.3</v>
      </c>
      <c r="BD418">
        <v>1</v>
      </c>
      <c r="BE418">
        <v>473</v>
      </c>
      <c r="BF418">
        <v>2.2000000000000002</v>
      </c>
      <c r="BG418">
        <v>1</v>
      </c>
      <c r="BH418">
        <v>17</v>
      </c>
      <c r="BI418">
        <v>330</v>
      </c>
      <c r="BJ418" t="s">
        <v>116</v>
      </c>
      <c r="BK418" t="s">
        <v>437</v>
      </c>
      <c r="BL418">
        <v>1</v>
      </c>
      <c r="BM418">
        <v>326</v>
      </c>
      <c r="BN418">
        <v>3.9</v>
      </c>
      <c r="BO418">
        <v>815</v>
      </c>
      <c r="BP418">
        <v>9.9</v>
      </c>
      <c r="BQ418">
        <v>30.799999999999997</v>
      </c>
      <c r="BR418">
        <v>1</v>
      </c>
      <c r="BS418">
        <v>441</v>
      </c>
      <c r="BT418">
        <v>2.2000000000000002</v>
      </c>
      <c r="BU418">
        <v>1</v>
      </c>
      <c r="BV418">
        <v>441</v>
      </c>
      <c r="BW418">
        <v>5.3</v>
      </c>
      <c r="BX418">
        <v>1</v>
      </c>
      <c r="BY418">
        <v>0.26</v>
      </c>
      <c r="BZ418">
        <v>2</v>
      </c>
      <c r="CA418">
        <v>210</v>
      </c>
      <c r="CB418">
        <v>237</v>
      </c>
      <c r="CC418">
        <v>3.6</v>
      </c>
      <c r="CD418">
        <v>263</v>
      </c>
      <c r="CE418">
        <v>3.9</v>
      </c>
      <c r="CF418">
        <v>9.5</v>
      </c>
      <c r="CG418" t="s">
        <v>1180</v>
      </c>
      <c r="CH418" t="s">
        <v>971</v>
      </c>
      <c r="CI418" t="s">
        <v>1283</v>
      </c>
      <c r="CJ418" t="s">
        <v>1029</v>
      </c>
      <c r="CK418" t="s">
        <v>1022</v>
      </c>
    </row>
    <row r="419" spans="1:89" x14ac:dyDescent="0.15">
      <c r="A419">
        <v>258018</v>
      </c>
      <c r="B419" t="s">
        <v>106</v>
      </c>
      <c r="C419">
        <v>400</v>
      </c>
      <c r="D419" t="s">
        <v>140</v>
      </c>
      <c r="E419" s="10">
        <v>40144.753055555557</v>
      </c>
      <c r="F419" s="10">
        <v>40144</v>
      </c>
      <c r="G419" s="12">
        <v>0.75305555555678438</v>
      </c>
      <c r="H419" s="12">
        <v>0.79166666666666696</v>
      </c>
      <c r="I419" s="12">
        <v>0.79166666666666696</v>
      </c>
      <c r="J419" s="10">
        <v>40144.791666666664</v>
      </c>
      <c r="K419" s="10">
        <v>40144.763124999998</v>
      </c>
      <c r="L419">
        <v>6.8171521035598698E-3</v>
      </c>
      <c r="M419">
        <v>1.1100000000000001</v>
      </c>
      <c r="N419">
        <v>1.0806344999999999</v>
      </c>
      <c r="O419">
        <v>0.38548949999999998</v>
      </c>
      <c r="P419">
        <v>0.46</v>
      </c>
      <c r="Q419">
        <v>1.0262868000000001</v>
      </c>
      <c r="R419">
        <v>7.9625699999999994E-2</v>
      </c>
      <c r="S419">
        <v>0.65</v>
      </c>
      <c r="T419">
        <v>0.98784000000000005</v>
      </c>
      <c r="U419">
        <v>0</v>
      </c>
      <c r="V419">
        <f>VLOOKUP(J419,天気!$E$2:$J$721,4,FALSE)</f>
        <v>17.600000000000001</v>
      </c>
      <c r="W419">
        <v>0</v>
      </c>
      <c r="X419">
        <v>870</v>
      </c>
      <c r="Y419">
        <v>820.74052442299603</v>
      </c>
      <c r="Z419">
        <v>-6.3194999999999997</v>
      </c>
      <c r="AA419">
        <v>-6.3194999999999997</v>
      </c>
      <c r="AB419">
        <v>6.3194999999999997</v>
      </c>
      <c r="AC419">
        <v>35.444769909999998</v>
      </c>
      <c r="AD419">
        <v>139.63742679999999</v>
      </c>
      <c r="AE419">
        <v>13.9536</v>
      </c>
      <c r="AF419">
        <v>7.6341000000000001</v>
      </c>
      <c r="AG419">
        <v>13.9536</v>
      </c>
      <c r="AH419">
        <v>7.6341000000000001</v>
      </c>
      <c r="AI419">
        <v>104</v>
      </c>
      <c r="AJ419" t="s">
        <v>110</v>
      </c>
      <c r="AK419">
        <v>1003002</v>
      </c>
      <c r="AL419" t="s">
        <v>116</v>
      </c>
      <c r="AM419">
        <v>100300214</v>
      </c>
      <c r="AN419" t="s">
        <v>204</v>
      </c>
      <c r="AO419">
        <v>35.450365009999999</v>
      </c>
      <c r="AP419">
        <v>139.6315152</v>
      </c>
      <c r="AQ419">
        <v>104</v>
      </c>
      <c r="AR419" t="s">
        <v>110</v>
      </c>
      <c r="AS419">
        <v>1003001</v>
      </c>
      <c r="AT419" t="s">
        <v>196</v>
      </c>
      <c r="AU419">
        <v>100300102</v>
      </c>
      <c r="AV419" t="s">
        <v>197</v>
      </c>
      <c r="AW419">
        <v>33</v>
      </c>
      <c r="AX419">
        <v>1</v>
      </c>
      <c r="AY419" t="s">
        <v>74</v>
      </c>
      <c r="AZ419" t="s">
        <v>113</v>
      </c>
      <c r="BA419">
        <v>200</v>
      </c>
      <c r="BB419" t="s">
        <v>114</v>
      </c>
      <c r="BC419">
        <v>23.4</v>
      </c>
      <c r="BD419">
        <v>1</v>
      </c>
      <c r="BE419">
        <v>1176</v>
      </c>
      <c r="BF419">
        <v>6.5</v>
      </c>
      <c r="BG419">
        <v>1</v>
      </c>
      <c r="BH419">
        <v>12</v>
      </c>
      <c r="BI419">
        <v>210</v>
      </c>
      <c r="BJ419" t="s">
        <v>127</v>
      </c>
      <c r="BK419" t="s">
        <v>198</v>
      </c>
      <c r="BL419">
        <v>0</v>
      </c>
      <c r="BM419">
        <v>841</v>
      </c>
      <c r="BN419">
        <v>10</v>
      </c>
      <c r="BO419">
        <v>111</v>
      </c>
      <c r="BP419">
        <v>1.4</v>
      </c>
      <c r="BQ419">
        <v>23.4</v>
      </c>
      <c r="BR419">
        <v>1</v>
      </c>
      <c r="BS419">
        <v>927</v>
      </c>
      <c r="BT419">
        <v>4.5999999999999996</v>
      </c>
      <c r="BU419">
        <v>1</v>
      </c>
      <c r="BV419">
        <v>927</v>
      </c>
      <c r="BW419">
        <v>11.1</v>
      </c>
      <c r="BX419">
        <v>1</v>
      </c>
      <c r="BY419">
        <v>0.44</v>
      </c>
      <c r="BZ419">
        <v>1</v>
      </c>
      <c r="CA419">
        <v>210</v>
      </c>
      <c r="CB419">
        <v>243</v>
      </c>
      <c r="CC419">
        <v>3.6</v>
      </c>
      <c r="CD419">
        <v>99</v>
      </c>
      <c r="CE419">
        <v>1.5</v>
      </c>
      <c r="CF419">
        <v>6.1</v>
      </c>
      <c r="CG419" t="s">
        <v>1311</v>
      </c>
      <c r="CH419" t="s">
        <v>971</v>
      </c>
      <c r="CI419" t="s">
        <v>1312</v>
      </c>
      <c r="CJ419" t="s">
        <v>998</v>
      </c>
      <c r="CK419" t="s">
        <v>972</v>
      </c>
    </row>
    <row r="420" spans="1:89" x14ac:dyDescent="0.15">
      <c r="A420">
        <v>258022</v>
      </c>
      <c r="B420" t="s">
        <v>242</v>
      </c>
      <c r="C420">
        <v>100</v>
      </c>
      <c r="D420" t="s">
        <v>79</v>
      </c>
      <c r="E420" s="10">
        <v>40144.774988425925</v>
      </c>
      <c r="F420" s="10">
        <v>40144</v>
      </c>
      <c r="G420" s="12">
        <v>0.77498842592467554</v>
      </c>
      <c r="H420" s="12">
        <v>0.79166666666666696</v>
      </c>
      <c r="I420" s="12">
        <v>0.79166666666666696</v>
      </c>
      <c r="J420" s="10">
        <v>40144.791666666664</v>
      </c>
      <c r="K420" s="10">
        <v>40144.783993055556</v>
      </c>
      <c r="L420">
        <v>1.2255678906917164E-2</v>
      </c>
      <c r="M420">
        <v>1.41</v>
      </c>
      <c r="N420">
        <v>2.4540894</v>
      </c>
      <c r="O420">
        <v>0.87543539999999997</v>
      </c>
      <c r="P420">
        <v>1.296666667</v>
      </c>
      <c r="Q420">
        <v>2.3306673600000001</v>
      </c>
      <c r="R420">
        <v>0.18082764000000001</v>
      </c>
      <c r="S420">
        <v>0.53</v>
      </c>
      <c r="T420">
        <v>1.60188</v>
      </c>
      <c r="U420">
        <v>0</v>
      </c>
      <c r="V420">
        <f>VLOOKUP(J420,天気!$E$2:$J$721,4,FALSE)</f>
        <v>17.600000000000001</v>
      </c>
      <c r="W420">
        <v>0</v>
      </c>
      <c r="X420">
        <v>778</v>
      </c>
      <c r="Y420">
        <v>945.53894395402426</v>
      </c>
      <c r="Z420">
        <v>14.351399999999998</v>
      </c>
      <c r="AA420">
        <v>14.351399999999998</v>
      </c>
      <c r="AB420">
        <v>14.351399999999998</v>
      </c>
      <c r="AC420">
        <v>35.459956589999997</v>
      </c>
      <c r="AD420">
        <v>139.6146066</v>
      </c>
      <c r="AE420">
        <v>3.5760000000000001</v>
      </c>
      <c r="AF420">
        <v>17.927399999999999</v>
      </c>
      <c r="AG420">
        <v>17.927399999999999</v>
      </c>
      <c r="AH420">
        <v>3.5760000000000001</v>
      </c>
      <c r="AI420">
        <v>103</v>
      </c>
      <c r="AJ420" t="s">
        <v>71</v>
      </c>
      <c r="AK420">
        <v>1002008</v>
      </c>
      <c r="AL420" t="s">
        <v>187</v>
      </c>
      <c r="AM420">
        <v>100200803</v>
      </c>
      <c r="AN420" t="s">
        <v>226</v>
      </c>
      <c r="AO420">
        <v>35.464768429999999</v>
      </c>
      <c r="AP420">
        <v>139.62321639999999</v>
      </c>
      <c r="AQ420">
        <v>103</v>
      </c>
      <c r="AR420" t="s">
        <v>71</v>
      </c>
      <c r="AS420">
        <v>1002001</v>
      </c>
      <c r="AT420" t="s">
        <v>213</v>
      </c>
      <c r="AU420">
        <v>100200102</v>
      </c>
      <c r="AV420" t="s">
        <v>214</v>
      </c>
      <c r="AW420">
        <v>0</v>
      </c>
      <c r="AX420">
        <v>1</v>
      </c>
      <c r="AY420" t="s">
        <v>74</v>
      </c>
      <c r="AZ420" t="s">
        <v>75</v>
      </c>
      <c r="BA420">
        <v>410</v>
      </c>
      <c r="BB420" t="s">
        <v>162</v>
      </c>
      <c r="BC420">
        <v>5.9</v>
      </c>
      <c r="BD420">
        <v>1</v>
      </c>
      <c r="BE420">
        <v>1907</v>
      </c>
      <c r="BF420">
        <v>5.3</v>
      </c>
      <c r="BG420">
        <v>1</v>
      </c>
      <c r="BH420">
        <v>2</v>
      </c>
      <c r="BI420">
        <v>140</v>
      </c>
      <c r="BJ420" t="s">
        <v>191</v>
      </c>
      <c r="BK420" t="s">
        <v>155</v>
      </c>
      <c r="BL420">
        <v>0</v>
      </c>
      <c r="BM420">
        <v>277</v>
      </c>
      <c r="BN420">
        <v>3.4</v>
      </c>
      <c r="BO420">
        <v>360</v>
      </c>
      <c r="BP420">
        <v>4.4000000000000004</v>
      </c>
      <c r="BQ420">
        <v>9.8000000000000007</v>
      </c>
      <c r="BR420">
        <v>1</v>
      </c>
      <c r="BS420">
        <v>1171</v>
      </c>
      <c r="BT420">
        <v>5.9</v>
      </c>
      <c r="BU420">
        <v>1</v>
      </c>
      <c r="BV420">
        <v>1171</v>
      </c>
      <c r="BW420">
        <v>14.1</v>
      </c>
      <c r="BX420">
        <v>1</v>
      </c>
      <c r="BY420">
        <v>0.7</v>
      </c>
      <c r="BZ420">
        <v>3</v>
      </c>
      <c r="CA420">
        <v>210</v>
      </c>
      <c r="CB420">
        <v>437</v>
      </c>
      <c r="CC420">
        <v>6.6</v>
      </c>
      <c r="CD420">
        <v>181</v>
      </c>
      <c r="CE420">
        <v>2.7</v>
      </c>
      <c r="CF420">
        <v>12.3</v>
      </c>
      <c r="CG420" t="s">
        <v>1120</v>
      </c>
      <c r="CH420" t="s">
        <v>969</v>
      </c>
      <c r="CI420" t="s">
        <v>1154</v>
      </c>
      <c r="CJ420" t="s">
        <v>971</v>
      </c>
      <c r="CK420" t="s">
        <v>972</v>
      </c>
    </row>
    <row r="421" spans="1:89" x14ac:dyDescent="0.15">
      <c r="A421">
        <v>258027</v>
      </c>
      <c r="B421" t="s">
        <v>257</v>
      </c>
      <c r="C421">
        <v>200</v>
      </c>
      <c r="D421" t="s">
        <v>206</v>
      </c>
      <c r="E421" s="10">
        <v>40144.807893518519</v>
      </c>
      <c r="F421" s="10">
        <v>40144</v>
      </c>
      <c r="G421" s="12">
        <v>0.80789351851854008</v>
      </c>
      <c r="H421" s="12">
        <v>0.83333333333333404</v>
      </c>
      <c r="I421" s="12">
        <v>0.83333333333333404</v>
      </c>
      <c r="J421" s="10">
        <v>40144.833333333336</v>
      </c>
      <c r="K421" s="10">
        <v>40144.821817129632</v>
      </c>
      <c r="L421">
        <v>2.0941730934018847E-3</v>
      </c>
      <c r="M421">
        <v>2.0049999999999999</v>
      </c>
      <c r="N421">
        <v>0.41790690000000003</v>
      </c>
      <c r="O421">
        <v>0.14907790000000001</v>
      </c>
      <c r="P421">
        <v>0.57999999999999996</v>
      </c>
      <c r="Q421">
        <v>0.39688936000000002</v>
      </c>
      <c r="R421">
        <v>3.079314E-2</v>
      </c>
      <c r="S421">
        <v>0.86</v>
      </c>
      <c r="T421">
        <v>1.6228800000000001</v>
      </c>
      <c r="U421">
        <v>0</v>
      </c>
      <c r="V421">
        <f>VLOOKUP(J421,天気!$E$2:$J$721,4,FALSE)</f>
        <v>16.5</v>
      </c>
      <c r="W421">
        <v>0</v>
      </c>
      <c r="X421">
        <v>1203</v>
      </c>
      <c r="Y421">
        <v>722.13038218470331</v>
      </c>
      <c r="Z421">
        <v>2.4438999999999993</v>
      </c>
      <c r="AA421">
        <v>2.4438999999999993</v>
      </c>
      <c r="AB421">
        <v>2.4438999999999993</v>
      </c>
      <c r="AC421">
        <v>35.430607809999998</v>
      </c>
      <c r="AD421">
        <v>139.5560164</v>
      </c>
      <c r="AE421">
        <v>46.208500000000001</v>
      </c>
      <c r="AF421">
        <v>48.6524</v>
      </c>
      <c r="AG421">
        <v>48.6524</v>
      </c>
      <c r="AH421">
        <v>46.208500000000001</v>
      </c>
      <c r="AI421">
        <v>110</v>
      </c>
      <c r="AJ421" t="s">
        <v>95</v>
      </c>
      <c r="AK421">
        <v>1009032</v>
      </c>
      <c r="AL421" t="s">
        <v>175</v>
      </c>
      <c r="AM421">
        <v>100903202</v>
      </c>
      <c r="AN421" t="s">
        <v>215</v>
      </c>
      <c r="AO421">
        <v>35.424406529999999</v>
      </c>
      <c r="AP421">
        <v>139.5536453</v>
      </c>
      <c r="AQ421">
        <v>110</v>
      </c>
      <c r="AR421" t="s">
        <v>95</v>
      </c>
      <c r="AS421">
        <v>1009034</v>
      </c>
      <c r="AT421" t="s">
        <v>173</v>
      </c>
      <c r="AU421">
        <v>100903403</v>
      </c>
      <c r="AV421" t="s">
        <v>174</v>
      </c>
      <c r="AW421">
        <v>0</v>
      </c>
      <c r="AX421">
        <v>2</v>
      </c>
      <c r="AY421" t="s">
        <v>100</v>
      </c>
      <c r="AZ421" t="s">
        <v>101</v>
      </c>
      <c r="BA421">
        <v>420</v>
      </c>
      <c r="BB421" t="s">
        <v>177</v>
      </c>
      <c r="BC421">
        <v>14</v>
      </c>
      <c r="BD421">
        <v>1</v>
      </c>
      <c r="BE421">
        <v>1932</v>
      </c>
      <c r="BF421">
        <v>8.6</v>
      </c>
      <c r="BG421">
        <v>0</v>
      </c>
      <c r="BH421">
        <v>0</v>
      </c>
      <c r="BI421">
        <v>0</v>
      </c>
      <c r="BJ421">
        <v>0</v>
      </c>
      <c r="BK421">
        <v>0</v>
      </c>
      <c r="BL421">
        <v>0</v>
      </c>
      <c r="BM421">
        <v>0</v>
      </c>
      <c r="BN421">
        <v>0</v>
      </c>
      <c r="BO421">
        <v>0</v>
      </c>
      <c r="BP421">
        <v>0</v>
      </c>
      <c r="BQ421">
        <v>0</v>
      </c>
      <c r="BR421">
        <v>1</v>
      </c>
      <c r="BS421">
        <v>1167</v>
      </c>
      <c r="BT421">
        <v>5.8</v>
      </c>
      <c r="BU421">
        <v>1</v>
      </c>
      <c r="BV421">
        <v>1167</v>
      </c>
      <c r="BW421">
        <v>14</v>
      </c>
      <c r="BX421">
        <v>0</v>
      </c>
      <c r="BY421">
        <v>0</v>
      </c>
      <c r="BZ421">
        <v>0</v>
      </c>
      <c r="CA421">
        <v>0</v>
      </c>
      <c r="CB421">
        <v>0</v>
      </c>
      <c r="CC421">
        <v>0</v>
      </c>
      <c r="CD421">
        <v>0</v>
      </c>
      <c r="CE421">
        <v>0</v>
      </c>
      <c r="CF421">
        <v>0</v>
      </c>
      <c r="CG421" t="s">
        <v>1031</v>
      </c>
      <c r="CH421" t="s">
        <v>998</v>
      </c>
      <c r="CI421" t="s">
        <v>1042</v>
      </c>
      <c r="CJ421" t="s">
        <v>969</v>
      </c>
      <c r="CK421" t="s">
        <v>972</v>
      </c>
    </row>
    <row r="422" spans="1:89" x14ac:dyDescent="0.15">
      <c r="A422">
        <v>258035</v>
      </c>
      <c r="B422" t="s">
        <v>337</v>
      </c>
      <c r="C422">
        <v>600</v>
      </c>
      <c r="D422" t="s">
        <v>212</v>
      </c>
      <c r="E422" s="10">
        <v>40144.858935185184</v>
      </c>
      <c r="F422" s="10">
        <v>40144</v>
      </c>
      <c r="G422" s="12">
        <v>0.85893518518423662</v>
      </c>
      <c r="H422" s="12">
        <v>0.875</v>
      </c>
      <c r="I422" s="12">
        <v>0.875</v>
      </c>
      <c r="J422" s="10">
        <v>40144.875</v>
      </c>
      <c r="K422" s="10">
        <v>40144.865833333337</v>
      </c>
      <c r="L422">
        <v>1.3112267657992567E-2</v>
      </c>
      <c r="M422">
        <v>0.99333333300000004</v>
      </c>
      <c r="N422">
        <v>0.6031512</v>
      </c>
      <c r="O422">
        <v>0.21515919999999999</v>
      </c>
      <c r="P422">
        <v>0.13</v>
      </c>
      <c r="Q422">
        <v>0.57281727999999998</v>
      </c>
      <c r="R422">
        <v>4.4442719999999998E-2</v>
      </c>
      <c r="S422">
        <v>0.11</v>
      </c>
      <c r="T422">
        <v>0.29652000000000001</v>
      </c>
      <c r="U422">
        <v>0</v>
      </c>
      <c r="V422">
        <f>VLOOKUP(J422,天気!$E$2:$J$721,4,FALSE)</f>
        <v>14.1</v>
      </c>
      <c r="W422">
        <v>0</v>
      </c>
      <c r="X422">
        <v>596</v>
      </c>
      <c r="Y422">
        <v>246.04070474288756</v>
      </c>
      <c r="Z422">
        <v>3.5272000000000006</v>
      </c>
      <c r="AA422">
        <v>3.5272000000000006</v>
      </c>
      <c r="AB422">
        <v>3.5272000000000006</v>
      </c>
      <c r="AC422">
        <v>35.416606659999999</v>
      </c>
      <c r="AD422">
        <v>139.3418795</v>
      </c>
      <c r="AE422">
        <v>32.558900000000001</v>
      </c>
      <c r="AF422">
        <v>36.086100000000002</v>
      </c>
      <c r="AG422">
        <v>36.086100000000002</v>
      </c>
      <c r="AH422">
        <v>32.558900000000001</v>
      </c>
      <c r="AI422">
        <v>214</v>
      </c>
      <c r="AJ422" t="s">
        <v>168</v>
      </c>
      <c r="AK422">
        <v>2140508</v>
      </c>
      <c r="AL422" t="s">
        <v>635</v>
      </c>
      <c r="AM422">
        <v>214050803</v>
      </c>
      <c r="AN422" t="s">
        <v>741</v>
      </c>
      <c r="AO422">
        <v>35.418098039999997</v>
      </c>
      <c r="AP422">
        <v>139.34388580000001</v>
      </c>
      <c r="AQ422">
        <v>212</v>
      </c>
      <c r="AR422" t="s">
        <v>80</v>
      </c>
      <c r="AS422">
        <v>2120709</v>
      </c>
      <c r="AT422" t="s">
        <v>283</v>
      </c>
      <c r="AU422">
        <v>212070907</v>
      </c>
      <c r="AV422" t="s">
        <v>487</v>
      </c>
      <c r="AW422">
        <v>53</v>
      </c>
      <c r="AX422">
        <v>1</v>
      </c>
      <c r="AY422" t="s">
        <v>74</v>
      </c>
      <c r="AZ422" t="s">
        <v>161</v>
      </c>
      <c r="BA422">
        <v>420</v>
      </c>
      <c r="BB422" t="s">
        <v>177</v>
      </c>
      <c r="BC422">
        <v>3.7</v>
      </c>
      <c r="BD422">
        <v>1</v>
      </c>
      <c r="BE422">
        <v>353</v>
      </c>
      <c r="BF422">
        <v>1.1000000000000001</v>
      </c>
      <c r="BG422">
        <v>0</v>
      </c>
      <c r="BH422">
        <v>0</v>
      </c>
      <c r="BI422">
        <v>0</v>
      </c>
      <c r="BJ422">
        <v>0</v>
      </c>
      <c r="BK422">
        <v>0</v>
      </c>
      <c r="BL422">
        <v>0</v>
      </c>
      <c r="BM422">
        <v>257</v>
      </c>
      <c r="BN422">
        <v>3.5</v>
      </c>
      <c r="BO422">
        <v>107</v>
      </c>
      <c r="BP422">
        <v>1.3</v>
      </c>
      <c r="BQ422">
        <v>0</v>
      </c>
      <c r="BR422">
        <v>1</v>
      </c>
      <c r="BS422">
        <v>269</v>
      </c>
      <c r="BT422">
        <v>1.3</v>
      </c>
      <c r="BU422">
        <v>1</v>
      </c>
      <c r="BV422">
        <v>269</v>
      </c>
      <c r="BW422">
        <v>3.7</v>
      </c>
      <c r="BX422">
        <v>0</v>
      </c>
      <c r="BY422">
        <v>0</v>
      </c>
      <c r="BZ422">
        <v>0</v>
      </c>
      <c r="CA422">
        <v>0</v>
      </c>
      <c r="CB422">
        <v>0</v>
      </c>
      <c r="CC422">
        <v>0</v>
      </c>
      <c r="CD422">
        <v>0</v>
      </c>
      <c r="CE422">
        <v>0</v>
      </c>
      <c r="CF422">
        <v>0</v>
      </c>
      <c r="CG422" t="s">
        <v>1074</v>
      </c>
      <c r="CH422" t="s">
        <v>1002</v>
      </c>
      <c r="CI422" t="s">
        <v>1075</v>
      </c>
      <c r="CJ422" t="s">
        <v>1002</v>
      </c>
      <c r="CK422" t="s">
        <v>972</v>
      </c>
    </row>
    <row r="423" spans="1:89" x14ac:dyDescent="0.15">
      <c r="A423">
        <v>258042</v>
      </c>
      <c r="B423" t="s">
        <v>242</v>
      </c>
      <c r="C423">
        <v>200</v>
      </c>
      <c r="D423" t="s">
        <v>206</v>
      </c>
      <c r="E423" s="10">
        <v>40144.978773148148</v>
      </c>
      <c r="F423" s="10">
        <v>40144</v>
      </c>
      <c r="G423" s="12">
        <v>0.97877314814832062</v>
      </c>
      <c r="H423" s="12">
        <v>1</v>
      </c>
      <c r="I423" s="12">
        <v>1</v>
      </c>
      <c r="J423" s="10">
        <v>40145</v>
      </c>
      <c r="K423" s="10">
        <v>40144.999386574076</v>
      </c>
      <c r="L423">
        <v>1.0817868852459016E-2</v>
      </c>
      <c r="M423">
        <v>1.47</v>
      </c>
      <c r="N423">
        <v>2.2568237999999998</v>
      </c>
      <c r="O423">
        <v>0.80506580000000005</v>
      </c>
      <c r="P423">
        <v>2.9683333329999999</v>
      </c>
      <c r="Q423">
        <v>2.14332272</v>
      </c>
      <c r="R423">
        <v>0.16629227999999999</v>
      </c>
      <c r="S423">
        <v>0.79</v>
      </c>
      <c r="T423">
        <v>2.3603999999999998</v>
      </c>
      <c r="U423">
        <v>0</v>
      </c>
      <c r="V423">
        <f>VLOOKUP(J423,天気!$E$2:$J$721,4,FALSE)</f>
        <v>12.9</v>
      </c>
      <c r="W423">
        <v>0</v>
      </c>
      <c r="X423">
        <v>1781</v>
      </c>
      <c r="Y423">
        <v>1016.6442113351105</v>
      </c>
      <c r="Z423">
        <v>-13.197799999999999</v>
      </c>
      <c r="AA423">
        <v>-13.197799999999999</v>
      </c>
      <c r="AB423">
        <v>13.197799999999999</v>
      </c>
      <c r="AC423">
        <v>35.465406850000001</v>
      </c>
      <c r="AD423">
        <v>139.62292669999999</v>
      </c>
      <c r="AE423">
        <v>16.532499999999999</v>
      </c>
      <c r="AF423">
        <v>3.3347000000000002</v>
      </c>
      <c r="AG423">
        <v>16.532499999999999</v>
      </c>
      <c r="AH423">
        <v>3.3347000000000002</v>
      </c>
      <c r="AI423">
        <v>103</v>
      </c>
      <c r="AJ423" t="s">
        <v>71</v>
      </c>
      <c r="AK423">
        <v>1002001</v>
      </c>
      <c r="AL423" t="s">
        <v>213</v>
      </c>
      <c r="AM423">
        <v>100200102</v>
      </c>
      <c r="AN423" t="s">
        <v>214</v>
      </c>
      <c r="AO423">
        <v>35.459725910000003</v>
      </c>
      <c r="AP423">
        <v>139.61412910000001</v>
      </c>
      <c r="AQ423">
        <v>103</v>
      </c>
      <c r="AR423" t="s">
        <v>71</v>
      </c>
      <c r="AS423">
        <v>1002008</v>
      </c>
      <c r="AT423" t="s">
        <v>187</v>
      </c>
      <c r="AU423">
        <v>100200803</v>
      </c>
      <c r="AV423" t="s">
        <v>226</v>
      </c>
      <c r="AW423">
        <v>0</v>
      </c>
      <c r="AX423">
        <v>1</v>
      </c>
      <c r="AY423" t="s">
        <v>74</v>
      </c>
      <c r="AZ423" t="s">
        <v>75</v>
      </c>
      <c r="BA423">
        <v>410</v>
      </c>
      <c r="BB423" t="s">
        <v>162</v>
      </c>
      <c r="BC423">
        <v>6.1</v>
      </c>
      <c r="BD423">
        <v>1</v>
      </c>
      <c r="BE423">
        <v>2810</v>
      </c>
      <c r="BF423">
        <v>7.9</v>
      </c>
      <c r="BG423">
        <v>1</v>
      </c>
      <c r="BH423">
        <v>1</v>
      </c>
      <c r="BI423">
        <v>140</v>
      </c>
      <c r="BJ423" t="s">
        <v>155</v>
      </c>
      <c r="BK423" t="s">
        <v>191</v>
      </c>
      <c r="BL423">
        <v>0</v>
      </c>
      <c r="BM423">
        <v>251</v>
      </c>
      <c r="BN423">
        <v>3</v>
      </c>
      <c r="BO423">
        <v>325</v>
      </c>
      <c r="BP423">
        <v>3.9</v>
      </c>
      <c r="BQ423">
        <v>7.9</v>
      </c>
      <c r="BR423">
        <v>1</v>
      </c>
      <c r="BS423">
        <v>1220</v>
      </c>
      <c r="BT423">
        <v>6.1</v>
      </c>
      <c r="BU423">
        <v>1</v>
      </c>
      <c r="BV423">
        <v>1220</v>
      </c>
      <c r="BW423">
        <v>14.7</v>
      </c>
      <c r="BX423">
        <v>0</v>
      </c>
      <c r="BY423">
        <v>0</v>
      </c>
      <c r="BZ423">
        <v>0</v>
      </c>
      <c r="CA423">
        <v>0</v>
      </c>
      <c r="CB423">
        <v>0</v>
      </c>
      <c r="CC423">
        <v>0</v>
      </c>
      <c r="CD423">
        <v>0</v>
      </c>
      <c r="CE423">
        <v>0</v>
      </c>
      <c r="CF423">
        <v>0</v>
      </c>
      <c r="CG423" t="s">
        <v>1154</v>
      </c>
      <c r="CH423" t="s">
        <v>971</v>
      </c>
      <c r="CI423" t="s">
        <v>1120</v>
      </c>
      <c r="CJ423" t="s">
        <v>969</v>
      </c>
      <c r="CK423" t="s">
        <v>972</v>
      </c>
    </row>
  </sheetData>
  <autoFilter ref="A2:CK423">
    <filterColumn colId="23">
      <customFilters>
        <customFilter operator="lessThan" val="2100"/>
      </customFilters>
    </filterColumn>
    <filterColumn colId="37">
      <customFilters>
        <customFilter operator="notEqual" val=" "/>
      </customFilters>
    </filterColumn>
    <filterColumn colId="45">
      <customFilters>
        <customFilter operator="notEqual" val=" "/>
      </customFilters>
    </filterColumn>
  </autoFilter>
  <phoneticPr fontId="1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3:X58"/>
  <sheetViews>
    <sheetView topLeftCell="B28" workbookViewId="0">
      <selection activeCell="F45" sqref="F45"/>
    </sheetView>
  </sheetViews>
  <sheetFormatPr defaultRowHeight="13.5" x14ac:dyDescent="0.15"/>
  <cols>
    <col min="1" max="1" width="3.5" customWidth="1"/>
    <col min="3" max="23" width="4" customWidth="1"/>
  </cols>
  <sheetData>
    <row r="3" spans="2:13" x14ac:dyDescent="0.15">
      <c r="C3" t="s">
        <v>550</v>
      </c>
      <c r="D3" t="s">
        <v>70</v>
      </c>
      <c r="E3" t="s">
        <v>208</v>
      </c>
      <c r="F3" t="s">
        <v>206</v>
      </c>
      <c r="G3" t="s">
        <v>140</v>
      </c>
      <c r="H3" t="s">
        <v>876</v>
      </c>
      <c r="I3" t="s">
        <v>285</v>
      </c>
      <c r="J3" t="s">
        <v>79</v>
      </c>
      <c r="K3" t="s">
        <v>877</v>
      </c>
      <c r="L3" t="s">
        <v>878</v>
      </c>
    </row>
    <row r="4" spans="2:13" x14ac:dyDescent="0.15">
      <c r="B4" t="s">
        <v>873</v>
      </c>
      <c r="C4">
        <f>COUNTIFS(短距離!$D$3:$D$423,クロス集計!C$3,短距離!$AP$3:$AP$423,クロス集計!$B4)</f>
        <v>0</v>
      </c>
      <c r="D4">
        <f>COUNTIFS(短距離!$D$3:$D$423,クロス集計!D$3,短距離!$AP$3:$AP$423,クロス集計!$B4)</f>
        <v>14</v>
      </c>
      <c r="E4">
        <f>COUNTIFS(短距離!$D$3:$D$423,クロス集計!E$3,短距離!$AP$3:$AP$423,クロス集計!$B4)</f>
        <v>9</v>
      </c>
      <c r="F4">
        <f>COUNTIFS(短距離!$D$3:$D$423,クロス集計!F$3,短距離!$AP$3:$AP$423,クロス集計!$B4)</f>
        <v>65</v>
      </c>
      <c r="G4">
        <f>COUNTIFS(短距離!$D$3:$D$423,クロス集計!G$3,短距離!$AP$3:$AP$423,クロス集計!$B4)</f>
        <v>17</v>
      </c>
      <c r="H4">
        <f>COUNTIFS(短距離!$D$3:$D$423,クロス集計!H$3,短距離!$AP$3:$AP$423,クロス集計!$B4)</f>
        <v>9</v>
      </c>
      <c r="I4">
        <f>COUNTIFS(短距離!$D$3:$D$423,クロス集計!I$3,短距離!$AP$3:$AP$423,クロス集計!$B4)</f>
        <v>8</v>
      </c>
      <c r="J4">
        <f>COUNTIFS(短距離!$D$3:$D$423,クロス集計!J$3,短距離!$AP$3:$AP$423,クロス集計!$B4)</f>
        <v>10</v>
      </c>
      <c r="K4">
        <f>COUNTIFS(短距離!$D$3:$D$423,クロス集計!K$3,短距離!$AP$3:$AP$423,クロス集計!$B4)</f>
        <v>43</v>
      </c>
      <c r="L4">
        <f>COUNTIFS(短距離!$D$3:$D$423,クロス集計!L$3,短距離!$AP$3:$AP$423,クロス集計!$B4)</f>
        <v>37</v>
      </c>
      <c r="M4">
        <f>SUM(C4:L4)</f>
        <v>212</v>
      </c>
    </row>
    <row r="5" spans="2:13" x14ac:dyDescent="0.15">
      <c r="B5" t="s">
        <v>872</v>
      </c>
      <c r="C5">
        <f>COUNTIFS(短距離!$D$3:$D$423,クロス集計!C$3,短距離!$AP$3:$AP$423,クロス集計!$B5)</f>
        <v>1</v>
      </c>
      <c r="D5">
        <f>COUNTIFS(短距離!$D$3:$D$423,クロス集計!D$3,短距離!$AP$3:$AP$423,クロス集計!$B5)</f>
        <v>21</v>
      </c>
      <c r="E5">
        <f>COUNTIFS(短距離!$D$3:$D$423,クロス集計!E$3,短距離!$AP$3:$AP$423,クロス集計!$B5)</f>
        <v>6</v>
      </c>
      <c r="F5">
        <f>COUNTIFS(短距離!$D$3:$D$423,クロス集計!F$3,短距離!$AP$3:$AP$423,クロス集計!$B5)</f>
        <v>34</v>
      </c>
      <c r="G5">
        <f>COUNTIFS(短距離!$D$3:$D$423,クロス集計!G$3,短距離!$AP$3:$AP$423,クロス集計!$B5)</f>
        <v>7</v>
      </c>
      <c r="H5">
        <f>COUNTIFS(短距離!$D$3:$D$423,クロス集計!H$3,短距離!$AP$3:$AP$423,クロス集計!$B5)</f>
        <v>1</v>
      </c>
      <c r="I5">
        <f>COUNTIFS(短距離!$D$3:$D$423,クロス集計!I$3,短距離!$AP$3:$AP$423,クロス集計!$B5)</f>
        <v>2</v>
      </c>
      <c r="J5">
        <f>COUNTIFS(短距離!$D$3:$D$423,クロス集計!J$3,短距離!$AP$3:$AP$423,クロス集計!$B5)</f>
        <v>21</v>
      </c>
      <c r="K5">
        <f>COUNTIFS(短距離!$D$3:$D$423,クロス集計!K$3,短距離!$AP$3:$AP$423,クロス集計!$B5)</f>
        <v>2</v>
      </c>
      <c r="L5">
        <f>COUNTIFS(短距離!$D$3:$D$423,クロス集計!L$3,短距離!$AP$3:$AP$423,クロス集計!$B5)</f>
        <v>18</v>
      </c>
      <c r="M5">
        <f t="shared" ref="M5:M8" si="0">SUM(C5:L5)</f>
        <v>113</v>
      </c>
    </row>
    <row r="6" spans="2:13" x14ac:dyDescent="0.15">
      <c r="B6" t="s">
        <v>185</v>
      </c>
      <c r="C6">
        <f>COUNTIFS(短距離!$D$3:$D$423,クロス集計!C$3,短距離!$AP$3:$AP$423,クロス集計!$B6)</f>
        <v>0</v>
      </c>
      <c r="D6">
        <f>COUNTIFS(短距離!$D$3:$D$423,クロス集計!D$3,短距離!$AP$3:$AP$423,クロス集計!$B6)</f>
        <v>20</v>
      </c>
      <c r="E6">
        <f>COUNTIFS(短距離!$D$3:$D$423,クロス集計!E$3,短距離!$AP$3:$AP$423,クロス集計!$B6)</f>
        <v>1</v>
      </c>
      <c r="F6">
        <f>COUNTIFS(短距離!$D$3:$D$423,クロス集計!F$3,短距離!$AP$3:$AP$423,クロス集計!$B6)</f>
        <v>32</v>
      </c>
      <c r="G6">
        <f>COUNTIFS(短距離!$D$3:$D$423,クロス集計!G$3,短距離!$AP$3:$AP$423,クロス集計!$B6)</f>
        <v>2</v>
      </c>
      <c r="H6">
        <f>COUNTIFS(短距離!$D$3:$D$423,クロス集計!H$3,短距離!$AP$3:$AP$423,クロス集計!$B6)</f>
        <v>0</v>
      </c>
      <c r="I6">
        <f>COUNTIFS(短距離!$D$3:$D$423,クロス集計!I$3,短距離!$AP$3:$AP$423,クロス集計!$B6)</f>
        <v>0</v>
      </c>
      <c r="J6">
        <f>COUNTIFS(短距離!$D$3:$D$423,クロス集計!J$3,短距離!$AP$3:$AP$423,クロス集計!$B6)</f>
        <v>1</v>
      </c>
      <c r="K6">
        <f>COUNTIFS(短距離!$D$3:$D$423,クロス集計!K$3,短距離!$AP$3:$AP$423,クロス集計!$B6)</f>
        <v>4</v>
      </c>
      <c r="L6">
        <f>COUNTIFS(短距離!$D$3:$D$423,クロス集計!L$3,短距離!$AP$3:$AP$423,クロス集計!$B6)</f>
        <v>13</v>
      </c>
      <c r="M6">
        <f t="shared" si="0"/>
        <v>73</v>
      </c>
    </row>
    <row r="7" spans="2:13" x14ac:dyDescent="0.15">
      <c r="B7" t="s">
        <v>875</v>
      </c>
      <c r="C7">
        <f>COUNTIFS(短距離!$D$3:$D$423,クロス集計!C$3,短距離!$AP$3:$AP$423,クロス集計!$B7)</f>
        <v>0</v>
      </c>
      <c r="D7">
        <f>COUNTIFS(短距離!$D$3:$D$423,クロス集計!D$3,短距離!$AP$3:$AP$423,クロス集計!$B7)</f>
        <v>1</v>
      </c>
      <c r="E7">
        <f>COUNTIFS(短距離!$D$3:$D$423,クロス集計!E$3,短距離!$AP$3:$AP$423,クロス集計!$B7)</f>
        <v>0</v>
      </c>
      <c r="F7">
        <f>COUNTIFS(短距離!$D$3:$D$423,クロス集計!F$3,短距離!$AP$3:$AP$423,クロス集計!$B7)</f>
        <v>1</v>
      </c>
      <c r="G7">
        <f>COUNTIFS(短距離!$D$3:$D$423,クロス集計!G$3,短距離!$AP$3:$AP$423,クロス集計!$B7)</f>
        <v>1</v>
      </c>
      <c r="H7">
        <f>COUNTIFS(短距離!$D$3:$D$423,クロス集計!H$3,短距離!$AP$3:$AP$423,クロス集計!$B7)</f>
        <v>0</v>
      </c>
      <c r="I7">
        <f>COUNTIFS(短距離!$D$3:$D$423,クロス集計!I$3,短距離!$AP$3:$AP$423,クロス集計!$B7)</f>
        <v>0</v>
      </c>
      <c r="J7">
        <f>COUNTIFS(短距離!$D$3:$D$423,クロス集計!J$3,短距離!$AP$3:$AP$423,クロス集計!$B7)</f>
        <v>1</v>
      </c>
      <c r="K7">
        <f>COUNTIFS(短距離!$D$3:$D$423,クロス集計!K$3,短距離!$AP$3:$AP$423,クロス集計!$B7)</f>
        <v>0</v>
      </c>
      <c r="L7">
        <f>COUNTIFS(短距離!$D$3:$D$423,クロス集計!L$3,短距離!$AP$3:$AP$423,クロス集計!$B7)</f>
        <v>1</v>
      </c>
      <c r="M7">
        <f t="shared" si="0"/>
        <v>5</v>
      </c>
    </row>
    <row r="8" spans="2:13" x14ac:dyDescent="0.15">
      <c r="B8" t="s">
        <v>874</v>
      </c>
      <c r="C8">
        <f>COUNTIFS(短距離!$D$3:$D$423,クロス集計!C$3,短距離!$AP$3:$AP$423,クロス集計!$B8)</f>
        <v>0</v>
      </c>
      <c r="D8">
        <f>COUNTIFS(短距離!$D$3:$D$423,クロス集計!D$3,短距離!$AP$3:$AP$423,クロス集計!$B8)</f>
        <v>2</v>
      </c>
      <c r="E8">
        <f>COUNTIFS(短距離!$D$3:$D$423,クロス集計!E$3,短距離!$AP$3:$AP$423,クロス集計!$B8)</f>
        <v>2</v>
      </c>
      <c r="F8">
        <f>COUNTIFS(短距離!$D$3:$D$423,クロス集計!F$3,短距離!$AP$3:$AP$423,クロス集計!$B8)</f>
        <v>6</v>
      </c>
      <c r="G8">
        <f>COUNTIFS(短距離!$D$3:$D$423,クロス集計!G$3,短距離!$AP$3:$AP$423,クロス集計!$B8)</f>
        <v>3</v>
      </c>
      <c r="H8">
        <f>COUNTIFS(短距離!$D$3:$D$423,クロス集計!H$3,短距離!$AP$3:$AP$423,クロス集計!$B8)</f>
        <v>0</v>
      </c>
      <c r="I8">
        <f>COUNTIFS(短距離!$D$3:$D$423,クロス集計!I$3,短距離!$AP$3:$AP$423,クロス集計!$B8)</f>
        <v>0</v>
      </c>
      <c r="J8">
        <f>COUNTIFS(短距離!$D$3:$D$423,クロス集計!J$3,短距離!$AP$3:$AP$423,クロス集計!$B8)</f>
        <v>1</v>
      </c>
      <c r="K8">
        <f>COUNTIFS(短距離!$D$3:$D$423,クロス集計!K$3,短距離!$AP$3:$AP$423,クロス集計!$B8)</f>
        <v>2</v>
      </c>
      <c r="L8">
        <f>COUNTIFS(短距離!$D$3:$D$423,クロス集計!L$3,短距離!$AP$3:$AP$423,クロス集計!$B8)</f>
        <v>2</v>
      </c>
      <c r="M8">
        <f t="shared" si="0"/>
        <v>18</v>
      </c>
    </row>
    <row r="9" spans="2:13" x14ac:dyDescent="0.15">
      <c r="C9">
        <f>SUM(C4:C8)</f>
        <v>1</v>
      </c>
      <c r="D9">
        <f t="shared" ref="D9:M9" si="1">SUM(D4:D8)</f>
        <v>58</v>
      </c>
      <c r="E9">
        <f t="shared" si="1"/>
        <v>18</v>
      </c>
      <c r="F9">
        <f t="shared" si="1"/>
        <v>138</v>
      </c>
      <c r="G9">
        <f t="shared" si="1"/>
        <v>30</v>
      </c>
      <c r="H9">
        <f t="shared" si="1"/>
        <v>10</v>
      </c>
      <c r="I9">
        <f t="shared" si="1"/>
        <v>10</v>
      </c>
      <c r="J9">
        <f t="shared" si="1"/>
        <v>34</v>
      </c>
      <c r="K9">
        <f t="shared" si="1"/>
        <v>51</v>
      </c>
      <c r="L9">
        <f t="shared" si="1"/>
        <v>71</v>
      </c>
      <c r="M9">
        <f t="shared" si="1"/>
        <v>421</v>
      </c>
    </row>
    <row r="11" spans="2:13" x14ac:dyDescent="0.15">
      <c r="C11" t="s">
        <v>550</v>
      </c>
      <c r="D11" t="s">
        <v>70</v>
      </c>
      <c r="E11" t="s">
        <v>208</v>
      </c>
      <c r="F11" t="s">
        <v>206</v>
      </c>
      <c r="G11" t="s">
        <v>140</v>
      </c>
      <c r="H11" t="s">
        <v>876</v>
      </c>
      <c r="I11" t="s">
        <v>285</v>
      </c>
      <c r="J11" t="s">
        <v>79</v>
      </c>
      <c r="K11" t="s">
        <v>877</v>
      </c>
      <c r="L11" t="s">
        <v>878</v>
      </c>
    </row>
    <row r="12" spans="2:13" x14ac:dyDescent="0.15">
      <c r="B12" t="s">
        <v>873</v>
      </c>
      <c r="C12">
        <f>C4/C$9</f>
        <v>0</v>
      </c>
      <c r="D12">
        <f t="shared" ref="D12:L12" si="2">D4/D$9</f>
        <v>0.2413793103448276</v>
      </c>
      <c r="E12">
        <f t="shared" si="2"/>
        <v>0.5</v>
      </c>
      <c r="F12">
        <f t="shared" si="2"/>
        <v>0.47101449275362317</v>
      </c>
      <c r="G12">
        <f t="shared" si="2"/>
        <v>0.56666666666666665</v>
      </c>
      <c r="H12">
        <f t="shared" si="2"/>
        <v>0.9</v>
      </c>
      <c r="I12">
        <f t="shared" si="2"/>
        <v>0.8</v>
      </c>
      <c r="J12">
        <f t="shared" si="2"/>
        <v>0.29411764705882354</v>
      </c>
      <c r="K12">
        <f t="shared" si="2"/>
        <v>0.84313725490196079</v>
      </c>
      <c r="L12">
        <f t="shared" si="2"/>
        <v>0.52112676056338025</v>
      </c>
    </row>
    <row r="13" spans="2:13" x14ac:dyDescent="0.15">
      <c r="B13" t="s">
        <v>872</v>
      </c>
      <c r="C13">
        <f t="shared" ref="C13:L16" si="3">C5/C$9</f>
        <v>1</v>
      </c>
      <c r="D13">
        <f t="shared" si="3"/>
        <v>0.36206896551724138</v>
      </c>
      <c r="E13">
        <f t="shared" si="3"/>
        <v>0.33333333333333331</v>
      </c>
      <c r="F13">
        <f t="shared" si="3"/>
        <v>0.24637681159420291</v>
      </c>
      <c r="G13">
        <f t="shared" si="3"/>
        <v>0.23333333333333334</v>
      </c>
      <c r="H13">
        <f t="shared" si="3"/>
        <v>0.1</v>
      </c>
      <c r="I13">
        <f t="shared" si="3"/>
        <v>0.2</v>
      </c>
      <c r="J13">
        <f t="shared" si="3"/>
        <v>0.61764705882352944</v>
      </c>
      <c r="K13">
        <f t="shared" si="3"/>
        <v>3.9215686274509803E-2</v>
      </c>
      <c r="L13">
        <f t="shared" si="3"/>
        <v>0.25352112676056338</v>
      </c>
    </row>
    <row r="14" spans="2:13" x14ac:dyDescent="0.15">
      <c r="B14" t="s">
        <v>185</v>
      </c>
      <c r="C14">
        <f t="shared" si="3"/>
        <v>0</v>
      </c>
      <c r="D14">
        <f t="shared" si="3"/>
        <v>0.34482758620689657</v>
      </c>
      <c r="E14">
        <f t="shared" si="3"/>
        <v>5.5555555555555552E-2</v>
      </c>
      <c r="F14">
        <f t="shared" si="3"/>
        <v>0.2318840579710145</v>
      </c>
      <c r="G14">
        <f t="shared" si="3"/>
        <v>6.6666666666666666E-2</v>
      </c>
      <c r="H14">
        <f t="shared" si="3"/>
        <v>0</v>
      </c>
      <c r="I14">
        <f t="shared" si="3"/>
        <v>0</v>
      </c>
      <c r="J14">
        <f t="shared" si="3"/>
        <v>2.9411764705882353E-2</v>
      </c>
      <c r="K14">
        <f t="shared" si="3"/>
        <v>7.8431372549019607E-2</v>
      </c>
      <c r="L14">
        <f t="shared" si="3"/>
        <v>0.18309859154929578</v>
      </c>
    </row>
    <row r="15" spans="2:13" x14ac:dyDescent="0.15">
      <c r="B15" t="s">
        <v>875</v>
      </c>
      <c r="C15">
        <f t="shared" si="3"/>
        <v>0</v>
      </c>
      <c r="D15">
        <f t="shared" si="3"/>
        <v>1.7241379310344827E-2</v>
      </c>
      <c r="E15">
        <f t="shared" si="3"/>
        <v>0</v>
      </c>
      <c r="F15">
        <f t="shared" si="3"/>
        <v>7.246376811594203E-3</v>
      </c>
      <c r="G15">
        <f t="shared" si="3"/>
        <v>3.3333333333333333E-2</v>
      </c>
      <c r="H15">
        <f t="shared" si="3"/>
        <v>0</v>
      </c>
      <c r="I15">
        <f t="shared" si="3"/>
        <v>0</v>
      </c>
      <c r="J15">
        <f t="shared" si="3"/>
        <v>2.9411764705882353E-2</v>
      </c>
      <c r="K15">
        <f t="shared" si="3"/>
        <v>0</v>
      </c>
      <c r="L15">
        <f t="shared" si="3"/>
        <v>1.4084507042253521E-2</v>
      </c>
    </row>
    <row r="16" spans="2:13" x14ac:dyDescent="0.15">
      <c r="B16" t="s">
        <v>874</v>
      </c>
      <c r="C16">
        <f t="shared" si="3"/>
        <v>0</v>
      </c>
      <c r="D16">
        <f t="shared" si="3"/>
        <v>3.4482758620689655E-2</v>
      </c>
      <c r="E16">
        <f t="shared" si="3"/>
        <v>0.1111111111111111</v>
      </c>
      <c r="F16">
        <f t="shared" si="3"/>
        <v>4.3478260869565216E-2</v>
      </c>
      <c r="G16">
        <f t="shared" si="3"/>
        <v>0.1</v>
      </c>
      <c r="H16">
        <f t="shared" si="3"/>
        <v>0</v>
      </c>
      <c r="I16">
        <f t="shared" si="3"/>
        <v>0</v>
      </c>
      <c r="J16">
        <f t="shared" si="3"/>
        <v>2.9411764705882353E-2</v>
      </c>
      <c r="K16">
        <f t="shared" si="3"/>
        <v>3.9215686274509803E-2</v>
      </c>
      <c r="L16">
        <f t="shared" si="3"/>
        <v>2.8169014084507043E-2</v>
      </c>
    </row>
    <row r="19" spans="2:24" x14ac:dyDescent="0.15">
      <c r="C19" t="s">
        <v>879</v>
      </c>
      <c r="D19" t="s">
        <v>880</v>
      </c>
      <c r="E19" t="s">
        <v>881</v>
      </c>
      <c r="F19" t="s">
        <v>882</v>
      </c>
      <c r="G19" t="s">
        <v>883</v>
      </c>
      <c r="H19" t="s">
        <v>884</v>
      </c>
      <c r="I19" t="s">
        <v>885</v>
      </c>
      <c r="J19" t="s">
        <v>886</v>
      </c>
      <c r="K19" t="s">
        <v>887</v>
      </c>
      <c r="L19" t="s">
        <v>888</v>
      </c>
      <c r="M19" t="s">
        <v>889</v>
      </c>
      <c r="N19" t="s">
        <v>890</v>
      </c>
      <c r="O19" t="s">
        <v>891</v>
      </c>
      <c r="P19" t="s">
        <v>892</v>
      </c>
      <c r="Q19" t="s">
        <v>893</v>
      </c>
      <c r="R19" t="s">
        <v>894</v>
      </c>
      <c r="S19" t="s">
        <v>895</v>
      </c>
      <c r="T19" t="s">
        <v>896</v>
      </c>
      <c r="U19" t="s">
        <v>897</v>
      </c>
      <c r="V19" t="s">
        <v>898</v>
      </c>
      <c r="W19" t="s">
        <v>249</v>
      </c>
    </row>
    <row r="20" spans="2:24" x14ac:dyDescent="0.15">
      <c r="B20" t="s">
        <v>873</v>
      </c>
      <c r="C20">
        <f>COUNTIFS(短距離!$W$3:$W$423,クロス集計!C$19,短距離!$AP$3:$AP$423,クロス集計!$B20)</f>
        <v>22</v>
      </c>
      <c r="D20">
        <f>COUNTIFS(短距離!$W$3:$W$423,クロス集計!D$19,短距離!$AP$3:$AP$423,クロス集計!$B20)</f>
        <v>1</v>
      </c>
      <c r="E20">
        <f>COUNTIFS(短距離!$W$3:$W$423,クロス集計!E$19,短距離!$AP$3:$AP$423,クロス集計!$B20)</f>
        <v>1</v>
      </c>
      <c r="F20">
        <f>COUNTIFS(短距離!$W$3:$W$423,クロス集計!F$19,短距離!$AP$3:$AP$423,クロス集計!$B20)</f>
        <v>1</v>
      </c>
      <c r="G20">
        <f>COUNTIFS(短距離!$W$3:$W$423,クロス集計!G$19,短距離!$AP$3:$AP$423,クロス集計!$B20)</f>
        <v>1</v>
      </c>
      <c r="H20">
        <f>COUNTIFS(短距離!$W$3:$W$423,クロス集計!H$19,短距離!$AP$3:$AP$423,クロス集計!$B20)</f>
        <v>3</v>
      </c>
      <c r="I20">
        <f>COUNTIFS(短距離!$W$3:$W$423,クロス集計!I$19,短距離!$AP$3:$AP$423,クロス集計!$B20)</f>
        <v>0</v>
      </c>
      <c r="J20">
        <f>COUNTIFS(短距離!$W$3:$W$423,クロス集計!J$19,短距離!$AP$3:$AP$423,クロス集計!$B20)</f>
        <v>31</v>
      </c>
      <c r="K20">
        <f>COUNTIFS(短距離!$W$3:$W$423,クロス集計!K$19,短距離!$AP$3:$AP$423,クロス集計!$B20)</f>
        <v>5</v>
      </c>
      <c r="L20">
        <f>COUNTIFS(短距離!$W$3:$W$423,クロス集計!L$19,短距離!$AP$3:$AP$423,クロス集計!$B20)</f>
        <v>0</v>
      </c>
      <c r="M20">
        <f>COUNTIFS(短距離!$W$3:$W$423,クロス集計!M$19,短距離!$AP$3:$AP$423,クロス集計!$B20)</f>
        <v>0</v>
      </c>
      <c r="N20">
        <f>COUNTIFS(短距離!$W$3:$W$423,クロス集計!N$19,短距離!$AP$3:$AP$423,クロス集計!$B20)</f>
        <v>0</v>
      </c>
      <c r="O20">
        <f>COUNTIFS(短距離!$W$3:$W$423,クロス集計!O$19,短距離!$AP$3:$AP$423,クロス集計!$B20)</f>
        <v>5</v>
      </c>
      <c r="P20">
        <f>COUNTIFS(短距離!$W$3:$W$423,クロス集計!P$19,短距離!$AP$3:$AP$423,クロス集計!$B20)</f>
        <v>18</v>
      </c>
      <c r="Q20">
        <f>COUNTIFS(短距離!$W$3:$W$423,クロス集計!Q$19,短距離!$AP$3:$AP$423,クロス集計!$B20)</f>
        <v>2</v>
      </c>
      <c r="R20">
        <f>COUNTIFS(短距離!$W$3:$W$423,クロス集計!R$19,短距離!$AP$3:$AP$423,クロス集計!$B20)</f>
        <v>0</v>
      </c>
      <c r="S20">
        <f>COUNTIFS(短距離!$W$3:$W$423,クロス集計!S$19,短距離!$AP$3:$AP$423,クロス集計!$B20)</f>
        <v>4</v>
      </c>
      <c r="T20">
        <f>COUNTIFS(短距離!$W$3:$W$423,クロス集計!T$19,短距離!$AP$3:$AP$423,クロス集計!$B20)</f>
        <v>70</v>
      </c>
      <c r="U20">
        <f>COUNTIFS(短距離!$W$3:$W$423,クロス集計!U$19,短距離!$AP$3:$AP$423,クロス集計!$B20)</f>
        <v>1</v>
      </c>
      <c r="V20">
        <f>COUNTIFS(短距離!$W$3:$W$423,クロス集計!V$19,短距離!$AP$3:$AP$423,クロス集計!$B20)</f>
        <v>2</v>
      </c>
      <c r="W20">
        <f>COUNTIFS(短距離!$W$3:$W$423,クロス集計!W$19,短距離!$AP$3:$AP$423,クロス集計!$B20)</f>
        <v>3</v>
      </c>
      <c r="X20">
        <f>SUM(C20:W20)</f>
        <v>170</v>
      </c>
    </row>
    <row r="21" spans="2:24" x14ac:dyDescent="0.15">
      <c r="B21" t="s">
        <v>872</v>
      </c>
      <c r="C21">
        <f>COUNTIFS(短距離!$W$3:$W$423,クロス集計!C$19,短距離!$AP$3:$AP$423,クロス集計!$B21)</f>
        <v>0</v>
      </c>
      <c r="D21">
        <f>COUNTIFS(短距離!$W$3:$W$423,クロス集計!D$19,短距離!$AP$3:$AP$423,クロス集計!$B21)</f>
        <v>0</v>
      </c>
      <c r="E21">
        <f>COUNTIFS(短距離!$W$3:$W$423,クロス集計!E$19,短距離!$AP$3:$AP$423,クロス集計!$B21)</f>
        <v>0</v>
      </c>
      <c r="F21">
        <f>COUNTIFS(短距離!$W$3:$W$423,クロス集計!F$19,短距離!$AP$3:$AP$423,クロス集計!$B21)</f>
        <v>0</v>
      </c>
      <c r="G21">
        <f>COUNTIFS(短距離!$W$3:$W$423,クロス集計!G$19,短距離!$AP$3:$AP$423,クロス集計!$B21)</f>
        <v>1</v>
      </c>
      <c r="H21">
        <f>COUNTIFS(短距離!$W$3:$W$423,クロス集計!H$19,短距離!$AP$3:$AP$423,クロス集計!$B21)</f>
        <v>0</v>
      </c>
      <c r="I21">
        <f>COUNTIFS(短距離!$W$3:$W$423,クロス集計!I$19,短距離!$AP$3:$AP$423,クロス集計!$B21)</f>
        <v>0</v>
      </c>
      <c r="J21">
        <f>COUNTIFS(短距離!$W$3:$W$423,クロス集計!J$19,短距離!$AP$3:$AP$423,クロス集計!$B21)</f>
        <v>0</v>
      </c>
      <c r="K21">
        <f>COUNTIFS(短距離!$W$3:$W$423,クロス集計!K$19,短距離!$AP$3:$AP$423,クロス集計!$B21)</f>
        <v>0</v>
      </c>
      <c r="L21">
        <f>COUNTIFS(短距離!$W$3:$W$423,クロス集計!L$19,短距離!$AP$3:$AP$423,クロス集計!$B21)</f>
        <v>2</v>
      </c>
      <c r="M21">
        <f>COUNTIFS(短距離!$W$3:$W$423,クロス集計!M$19,短距離!$AP$3:$AP$423,クロス集計!$B21)</f>
        <v>0</v>
      </c>
      <c r="N21">
        <f>COUNTIFS(短距離!$W$3:$W$423,クロス集計!N$19,短距離!$AP$3:$AP$423,クロス集計!$B21)</f>
        <v>0</v>
      </c>
      <c r="O21">
        <f>COUNTIFS(短距離!$W$3:$W$423,クロス集計!O$19,短距離!$AP$3:$AP$423,クロス集計!$B21)</f>
        <v>3</v>
      </c>
      <c r="P21">
        <f>COUNTIFS(短距離!$W$3:$W$423,クロス集計!P$19,短距離!$AP$3:$AP$423,クロス集計!$B21)</f>
        <v>20</v>
      </c>
      <c r="Q21">
        <f>COUNTIFS(短距離!$W$3:$W$423,クロス集計!Q$19,短距離!$AP$3:$AP$423,クロス集計!$B21)</f>
        <v>0</v>
      </c>
      <c r="R21">
        <f>COUNTIFS(短距離!$W$3:$W$423,クロス集計!R$19,短距離!$AP$3:$AP$423,クロス集計!$B21)</f>
        <v>1</v>
      </c>
      <c r="S21">
        <f>COUNTIFS(短距離!$W$3:$W$423,クロス集計!S$19,短距離!$AP$3:$AP$423,クロス集計!$B21)</f>
        <v>2</v>
      </c>
      <c r="T21">
        <f>COUNTIFS(短距離!$W$3:$W$423,クロス集計!T$19,短距離!$AP$3:$AP$423,クロス集計!$B21)</f>
        <v>60</v>
      </c>
      <c r="U21">
        <f>COUNTIFS(短距離!$W$3:$W$423,クロス集計!U$19,短距離!$AP$3:$AP$423,クロス集計!$B21)</f>
        <v>0</v>
      </c>
      <c r="V21">
        <f>COUNTIFS(短距離!$W$3:$W$423,クロス集計!V$19,短距離!$AP$3:$AP$423,クロス集計!$B21)</f>
        <v>0</v>
      </c>
      <c r="W21">
        <f>COUNTIFS(短距離!$W$3:$W$423,クロス集計!W$19,短距離!$AP$3:$AP$423,クロス集計!$B21)</f>
        <v>0</v>
      </c>
      <c r="X21">
        <f t="shared" ref="X21:X24" si="4">SUM(C21:W21)</f>
        <v>89</v>
      </c>
    </row>
    <row r="22" spans="2:24" x14ac:dyDescent="0.15">
      <c r="B22" t="s">
        <v>185</v>
      </c>
      <c r="C22">
        <f>COUNTIFS(短距離!$W$3:$W$423,クロス集計!C$19,短距離!$AP$3:$AP$423,クロス集計!$B22)</f>
        <v>1</v>
      </c>
      <c r="D22">
        <f>COUNTIFS(短距離!$W$3:$W$423,クロス集計!D$19,短距離!$AP$3:$AP$423,クロス集計!$B22)</f>
        <v>0</v>
      </c>
      <c r="E22">
        <f>COUNTIFS(短距離!$W$3:$W$423,クロス集計!E$19,短距離!$AP$3:$AP$423,クロス集計!$B22)</f>
        <v>0</v>
      </c>
      <c r="F22">
        <f>COUNTIFS(短距離!$W$3:$W$423,クロス集計!F$19,短距離!$AP$3:$AP$423,クロス集計!$B22)</f>
        <v>0</v>
      </c>
      <c r="G22">
        <f>COUNTIFS(短距離!$W$3:$W$423,クロス集計!G$19,短距離!$AP$3:$AP$423,クロス集計!$B22)</f>
        <v>0</v>
      </c>
      <c r="H22">
        <f>COUNTIFS(短距離!$W$3:$W$423,クロス集計!H$19,短距離!$AP$3:$AP$423,クロス集計!$B22)</f>
        <v>0</v>
      </c>
      <c r="I22">
        <f>COUNTIFS(短距離!$W$3:$W$423,クロス集計!I$19,短距離!$AP$3:$AP$423,クロス集計!$B22)</f>
        <v>1</v>
      </c>
      <c r="J22">
        <f>COUNTIFS(短距離!$W$3:$W$423,クロス集計!J$19,短距離!$AP$3:$AP$423,クロス集計!$B22)</f>
        <v>1</v>
      </c>
      <c r="K22">
        <f>COUNTIFS(短距離!$W$3:$W$423,クロス集計!K$19,短距離!$AP$3:$AP$423,クロス集計!$B22)</f>
        <v>0</v>
      </c>
      <c r="L22">
        <f>COUNTIFS(短距離!$W$3:$W$423,クロス集計!L$19,短距離!$AP$3:$AP$423,クロス集計!$B22)</f>
        <v>0</v>
      </c>
      <c r="M22">
        <f>COUNTIFS(短距離!$W$3:$W$423,クロス集計!M$19,短距離!$AP$3:$AP$423,クロス集計!$B22)</f>
        <v>1</v>
      </c>
      <c r="N22">
        <f>COUNTIFS(短距離!$W$3:$W$423,クロス集計!N$19,短距離!$AP$3:$AP$423,クロス集計!$B22)</f>
        <v>1</v>
      </c>
      <c r="O22">
        <f>COUNTIFS(短距離!$W$3:$W$423,クロス集計!O$19,短距離!$AP$3:$AP$423,クロス集計!$B22)</f>
        <v>22</v>
      </c>
      <c r="P22">
        <f>COUNTIFS(短距離!$W$3:$W$423,クロス集計!P$19,短距離!$AP$3:$AP$423,クロス集計!$B22)</f>
        <v>24</v>
      </c>
      <c r="Q22">
        <f>COUNTIFS(短距離!$W$3:$W$423,クロス集計!Q$19,短距離!$AP$3:$AP$423,クロス集計!$B22)</f>
        <v>0</v>
      </c>
      <c r="R22">
        <f>COUNTIFS(短距離!$W$3:$W$423,クロス集計!R$19,短距離!$AP$3:$AP$423,クロス集計!$B22)</f>
        <v>0</v>
      </c>
      <c r="S22">
        <f>COUNTIFS(短距離!$W$3:$W$423,クロス集計!S$19,短距離!$AP$3:$AP$423,クロス集計!$B22)</f>
        <v>0</v>
      </c>
      <c r="T22">
        <f>COUNTIFS(短距離!$W$3:$W$423,クロス集計!T$19,短距離!$AP$3:$AP$423,クロス集計!$B22)</f>
        <v>20</v>
      </c>
      <c r="U22">
        <f>COUNTIFS(短距離!$W$3:$W$423,クロス集計!U$19,短距離!$AP$3:$AP$423,クロス集計!$B22)</f>
        <v>0</v>
      </c>
      <c r="V22">
        <f>COUNTIFS(短距離!$W$3:$W$423,クロス集計!V$19,短距離!$AP$3:$AP$423,クロス集計!$B22)</f>
        <v>0</v>
      </c>
      <c r="W22">
        <f>COUNTIFS(短距離!$W$3:$W$423,クロス集計!W$19,短距離!$AP$3:$AP$423,クロス集計!$B22)</f>
        <v>1</v>
      </c>
      <c r="X22">
        <f t="shared" si="4"/>
        <v>72</v>
      </c>
    </row>
    <row r="23" spans="2:24" x14ac:dyDescent="0.15">
      <c r="B23" t="s">
        <v>875</v>
      </c>
      <c r="C23">
        <f>COUNTIFS(短距離!$W$3:$W$423,クロス集計!C$19,短距離!$AP$3:$AP$423,クロス集計!$B23)</f>
        <v>0</v>
      </c>
      <c r="D23">
        <f>COUNTIFS(短距離!$W$3:$W$423,クロス集計!D$19,短距離!$AP$3:$AP$423,クロス集計!$B23)</f>
        <v>0</v>
      </c>
      <c r="E23">
        <f>COUNTIFS(短距離!$W$3:$W$423,クロス集計!E$19,短距離!$AP$3:$AP$423,クロス集計!$B23)</f>
        <v>0</v>
      </c>
      <c r="F23">
        <f>COUNTIFS(短距離!$W$3:$W$423,クロス集計!F$19,短距離!$AP$3:$AP$423,クロス集計!$B23)</f>
        <v>0</v>
      </c>
      <c r="G23">
        <f>COUNTIFS(短距離!$W$3:$W$423,クロス集計!G$19,短距離!$AP$3:$AP$423,クロス集計!$B23)</f>
        <v>0</v>
      </c>
      <c r="H23">
        <f>COUNTIFS(短距離!$W$3:$W$423,クロス集計!H$19,短距離!$AP$3:$AP$423,クロス集計!$B23)</f>
        <v>0</v>
      </c>
      <c r="I23">
        <f>COUNTIFS(短距離!$W$3:$W$423,クロス集計!I$19,短距離!$AP$3:$AP$423,クロス集計!$B23)</f>
        <v>0</v>
      </c>
      <c r="J23">
        <f>COUNTIFS(短距離!$W$3:$W$423,クロス集計!J$19,短距離!$AP$3:$AP$423,クロス集計!$B23)</f>
        <v>0</v>
      </c>
      <c r="K23">
        <f>COUNTIFS(短距離!$W$3:$W$423,クロス集計!K$19,短距離!$AP$3:$AP$423,クロス集計!$B23)</f>
        <v>0</v>
      </c>
      <c r="L23">
        <f>COUNTIFS(短距離!$W$3:$W$423,クロス集計!L$19,短距離!$AP$3:$AP$423,クロス集計!$B23)</f>
        <v>0</v>
      </c>
      <c r="M23">
        <f>COUNTIFS(短距離!$W$3:$W$423,クロス集計!M$19,短距離!$AP$3:$AP$423,クロス集計!$B23)</f>
        <v>0</v>
      </c>
      <c r="N23">
        <f>COUNTIFS(短距離!$W$3:$W$423,クロス集計!N$19,短距離!$AP$3:$AP$423,クロス集計!$B23)</f>
        <v>0</v>
      </c>
      <c r="O23">
        <f>COUNTIFS(短距離!$W$3:$W$423,クロス集計!O$19,短距離!$AP$3:$AP$423,クロス集計!$B23)</f>
        <v>0</v>
      </c>
      <c r="P23">
        <f>COUNTIFS(短距離!$W$3:$W$423,クロス集計!P$19,短距離!$AP$3:$AP$423,クロス集計!$B23)</f>
        <v>0</v>
      </c>
      <c r="Q23">
        <f>COUNTIFS(短距離!$W$3:$W$423,クロス集計!Q$19,短距離!$AP$3:$AP$423,クロス集計!$B23)</f>
        <v>0</v>
      </c>
      <c r="R23">
        <f>COUNTIFS(短距離!$W$3:$W$423,クロス集計!R$19,短距離!$AP$3:$AP$423,クロス集計!$B23)</f>
        <v>0</v>
      </c>
      <c r="S23">
        <f>COUNTIFS(短距離!$W$3:$W$423,クロス集計!S$19,短距離!$AP$3:$AP$423,クロス集計!$B23)</f>
        <v>0</v>
      </c>
      <c r="T23">
        <f>COUNTIFS(短距離!$W$3:$W$423,クロス集計!T$19,短距離!$AP$3:$AP$423,クロス集計!$B23)</f>
        <v>4</v>
      </c>
      <c r="U23">
        <f>COUNTIFS(短距離!$W$3:$W$423,クロス集計!U$19,短距離!$AP$3:$AP$423,クロス集計!$B23)</f>
        <v>0</v>
      </c>
      <c r="V23">
        <f>COUNTIFS(短距離!$W$3:$W$423,クロス集計!V$19,短距離!$AP$3:$AP$423,クロス集計!$B23)</f>
        <v>0</v>
      </c>
      <c r="W23">
        <f>COUNTIFS(短距離!$W$3:$W$423,クロス集計!W$19,短距離!$AP$3:$AP$423,クロス集計!$B23)</f>
        <v>1</v>
      </c>
      <c r="X23">
        <f t="shared" si="4"/>
        <v>5</v>
      </c>
    </row>
    <row r="24" spans="2:24" x14ac:dyDescent="0.15">
      <c r="B24" t="s">
        <v>874</v>
      </c>
      <c r="C24">
        <f>COUNTIFS(短距離!$W$3:$W$423,クロス集計!C$19,短距離!$AP$3:$AP$423,クロス集計!$B24)</f>
        <v>1</v>
      </c>
      <c r="D24">
        <f>COUNTIFS(短距離!$W$3:$W$423,クロス集計!D$19,短距離!$AP$3:$AP$423,クロス集計!$B24)</f>
        <v>0</v>
      </c>
      <c r="E24">
        <f>COUNTIFS(短距離!$W$3:$W$423,クロス集計!E$19,短距離!$AP$3:$AP$423,クロス集計!$B24)</f>
        <v>0</v>
      </c>
      <c r="F24">
        <f>COUNTIFS(短距離!$W$3:$W$423,クロス集計!F$19,短距離!$AP$3:$AP$423,クロス集計!$B24)</f>
        <v>0</v>
      </c>
      <c r="G24">
        <f>COUNTIFS(短距離!$W$3:$W$423,クロス集計!G$19,短距離!$AP$3:$AP$423,クロス集計!$B24)</f>
        <v>0</v>
      </c>
      <c r="H24">
        <f>COUNTIFS(短距離!$W$3:$W$423,クロス集計!H$19,短距離!$AP$3:$AP$423,クロス集計!$B24)</f>
        <v>0</v>
      </c>
      <c r="I24">
        <f>COUNTIFS(短距離!$W$3:$W$423,クロス集計!I$19,短距離!$AP$3:$AP$423,クロス集計!$B24)</f>
        <v>0</v>
      </c>
      <c r="J24">
        <f>COUNTIFS(短距離!$W$3:$W$423,クロス集計!J$19,短距離!$AP$3:$AP$423,クロス集計!$B24)</f>
        <v>0</v>
      </c>
      <c r="K24">
        <f>COUNTIFS(短距離!$W$3:$W$423,クロス集計!K$19,短距離!$AP$3:$AP$423,クロス集計!$B24)</f>
        <v>0</v>
      </c>
      <c r="L24">
        <f>COUNTIFS(短距離!$W$3:$W$423,クロス集計!L$19,短距離!$AP$3:$AP$423,クロス集計!$B24)</f>
        <v>0</v>
      </c>
      <c r="M24">
        <f>COUNTIFS(短距離!$W$3:$W$423,クロス集計!M$19,短距離!$AP$3:$AP$423,クロス集計!$B24)</f>
        <v>0</v>
      </c>
      <c r="N24">
        <f>COUNTIFS(短距離!$W$3:$W$423,クロス集計!N$19,短距離!$AP$3:$AP$423,クロス集計!$B24)</f>
        <v>0</v>
      </c>
      <c r="O24">
        <f>COUNTIFS(短距離!$W$3:$W$423,クロス集計!O$19,短距離!$AP$3:$AP$423,クロス集計!$B24)</f>
        <v>3</v>
      </c>
      <c r="P24">
        <f>COUNTIFS(短距離!$W$3:$W$423,クロス集計!P$19,短距離!$AP$3:$AP$423,クロス集計!$B24)</f>
        <v>8</v>
      </c>
      <c r="Q24">
        <f>COUNTIFS(短距離!$W$3:$W$423,クロス集計!Q$19,短距離!$AP$3:$AP$423,クロス集計!$B24)</f>
        <v>0</v>
      </c>
      <c r="R24">
        <f>COUNTIFS(短距離!$W$3:$W$423,クロス集計!R$19,短距離!$AP$3:$AP$423,クロス集計!$B24)</f>
        <v>0</v>
      </c>
      <c r="S24">
        <f>COUNTIFS(短距離!$W$3:$W$423,クロス集計!S$19,短距離!$AP$3:$AP$423,クロス集計!$B24)</f>
        <v>0</v>
      </c>
      <c r="T24">
        <f>COUNTIFS(短距離!$W$3:$W$423,クロス集計!T$19,短距離!$AP$3:$AP$423,クロス集計!$B24)</f>
        <v>5</v>
      </c>
      <c r="U24">
        <f>COUNTIFS(短距離!$W$3:$W$423,クロス集計!U$19,短距離!$AP$3:$AP$423,クロス集計!$B24)</f>
        <v>0</v>
      </c>
      <c r="V24">
        <f>COUNTIFS(短距離!$W$3:$W$423,クロス集計!V$19,短距離!$AP$3:$AP$423,クロス集計!$B24)</f>
        <v>1</v>
      </c>
      <c r="W24">
        <f>COUNTIFS(短距離!$W$3:$W$423,クロス集計!W$19,短距離!$AP$3:$AP$423,クロス集計!$B24)</f>
        <v>0</v>
      </c>
      <c r="X24">
        <f t="shared" si="4"/>
        <v>18</v>
      </c>
    </row>
    <row r="25" spans="2:24" x14ac:dyDescent="0.15">
      <c r="C25">
        <f>SUM(C20:C24)</f>
        <v>24</v>
      </c>
      <c r="D25">
        <f t="shared" ref="D25:X25" si="5">SUM(D20:D24)</f>
        <v>1</v>
      </c>
      <c r="E25">
        <f t="shared" si="5"/>
        <v>1</v>
      </c>
      <c r="F25">
        <f t="shared" si="5"/>
        <v>1</v>
      </c>
      <c r="G25">
        <f t="shared" si="5"/>
        <v>2</v>
      </c>
      <c r="H25">
        <f t="shared" si="5"/>
        <v>3</v>
      </c>
      <c r="I25">
        <f t="shared" si="5"/>
        <v>1</v>
      </c>
      <c r="J25">
        <f t="shared" si="5"/>
        <v>32</v>
      </c>
      <c r="K25">
        <f t="shared" si="5"/>
        <v>5</v>
      </c>
      <c r="L25">
        <f t="shared" si="5"/>
        <v>2</v>
      </c>
      <c r="M25">
        <f t="shared" si="5"/>
        <v>1</v>
      </c>
      <c r="N25">
        <f t="shared" si="5"/>
        <v>1</v>
      </c>
      <c r="O25">
        <f t="shared" si="5"/>
        <v>33</v>
      </c>
      <c r="P25">
        <f t="shared" si="5"/>
        <v>70</v>
      </c>
      <c r="Q25">
        <f t="shared" si="5"/>
        <v>2</v>
      </c>
      <c r="R25">
        <f t="shared" si="5"/>
        <v>1</v>
      </c>
      <c r="S25">
        <f t="shared" si="5"/>
        <v>6</v>
      </c>
      <c r="T25">
        <f t="shared" si="5"/>
        <v>159</v>
      </c>
      <c r="U25">
        <f t="shared" si="5"/>
        <v>1</v>
      </c>
      <c r="V25">
        <f t="shared" si="5"/>
        <v>3</v>
      </c>
      <c r="W25">
        <f t="shared" si="5"/>
        <v>5</v>
      </c>
      <c r="X25">
        <f t="shared" si="5"/>
        <v>354</v>
      </c>
    </row>
    <row r="27" spans="2:24" x14ac:dyDescent="0.15">
      <c r="C27" t="s">
        <v>879</v>
      </c>
      <c r="D27" t="s">
        <v>880</v>
      </c>
      <c r="E27" t="s">
        <v>881</v>
      </c>
      <c r="F27" t="s">
        <v>882</v>
      </c>
      <c r="G27" t="s">
        <v>883</v>
      </c>
      <c r="H27" t="s">
        <v>884</v>
      </c>
      <c r="I27" t="s">
        <v>885</v>
      </c>
      <c r="J27" t="s">
        <v>886</v>
      </c>
      <c r="K27" t="s">
        <v>887</v>
      </c>
      <c r="L27" t="s">
        <v>888</v>
      </c>
      <c r="M27" t="s">
        <v>889</v>
      </c>
      <c r="N27" t="s">
        <v>890</v>
      </c>
      <c r="O27" t="s">
        <v>891</v>
      </c>
      <c r="P27" t="s">
        <v>892</v>
      </c>
      <c r="Q27" t="s">
        <v>893</v>
      </c>
      <c r="R27" t="s">
        <v>894</v>
      </c>
      <c r="S27" t="s">
        <v>895</v>
      </c>
      <c r="T27" t="s">
        <v>896</v>
      </c>
      <c r="U27" t="s">
        <v>897</v>
      </c>
      <c r="V27" t="s">
        <v>898</v>
      </c>
      <c r="W27" t="s">
        <v>249</v>
      </c>
    </row>
    <row r="28" spans="2:24" x14ac:dyDescent="0.15">
      <c r="B28" t="s">
        <v>873</v>
      </c>
      <c r="C28">
        <f>C20/C$25</f>
        <v>0.91666666666666663</v>
      </c>
      <c r="D28">
        <f t="shared" ref="D28:W32" si="6">D20/D$25</f>
        <v>1</v>
      </c>
      <c r="E28">
        <f t="shared" si="6"/>
        <v>1</v>
      </c>
      <c r="F28">
        <f t="shared" si="6"/>
        <v>1</v>
      </c>
      <c r="G28">
        <f t="shared" si="6"/>
        <v>0.5</v>
      </c>
      <c r="H28">
        <f t="shared" si="6"/>
        <v>1</v>
      </c>
      <c r="I28">
        <f t="shared" si="6"/>
        <v>0</v>
      </c>
      <c r="J28">
        <f t="shared" si="6"/>
        <v>0.96875</v>
      </c>
      <c r="K28">
        <f t="shared" si="6"/>
        <v>1</v>
      </c>
      <c r="L28">
        <f t="shared" si="6"/>
        <v>0</v>
      </c>
      <c r="M28">
        <f t="shared" si="6"/>
        <v>0</v>
      </c>
      <c r="N28">
        <f t="shared" si="6"/>
        <v>0</v>
      </c>
      <c r="O28">
        <f t="shared" si="6"/>
        <v>0.15151515151515152</v>
      </c>
      <c r="P28">
        <f t="shared" si="6"/>
        <v>0.25714285714285712</v>
      </c>
      <c r="Q28">
        <f t="shared" si="6"/>
        <v>1</v>
      </c>
      <c r="R28">
        <f t="shared" si="6"/>
        <v>0</v>
      </c>
      <c r="S28">
        <f t="shared" si="6"/>
        <v>0.66666666666666663</v>
      </c>
      <c r="T28">
        <f t="shared" si="6"/>
        <v>0.44025157232704404</v>
      </c>
      <c r="U28">
        <f t="shared" si="6"/>
        <v>1</v>
      </c>
      <c r="V28">
        <f t="shared" si="6"/>
        <v>0.66666666666666663</v>
      </c>
      <c r="W28">
        <f t="shared" si="6"/>
        <v>0.6</v>
      </c>
    </row>
    <row r="29" spans="2:24" x14ac:dyDescent="0.15">
      <c r="B29" t="s">
        <v>872</v>
      </c>
      <c r="C29">
        <f t="shared" ref="C29:R32" si="7">C21/C$25</f>
        <v>0</v>
      </c>
      <c r="D29">
        <f t="shared" si="7"/>
        <v>0</v>
      </c>
      <c r="E29">
        <f t="shared" si="7"/>
        <v>0</v>
      </c>
      <c r="F29">
        <f t="shared" si="7"/>
        <v>0</v>
      </c>
      <c r="G29">
        <f t="shared" si="7"/>
        <v>0.5</v>
      </c>
      <c r="H29">
        <f t="shared" si="7"/>
        <v>0</v>
      </c>
      <c r="I29">
        <f t="shared" si="7"/>
        <v>0</v>
      </c>
      <c r="J29">
        <f t="shared" si="7"/>
        <v>0</v>
      </c>
      <c r="K29">
        <f t="shared" si="7"/>
        <v>0</v>
      </c>
      <c r="L29">
        <f t="shared" si="7"/>
        <v>1</v>
      </c>
      <c r="M29">
        <f t="shared" si="7"/>
        <v>0</v>
      </c>
      <c r="N29">
        <f t="shared" si="7"/>
        <v>0</v>
      </c>
      <c r="O29">
        <f t="shared" si="7"/>
        <v>9.0909090909090912E-2</v>
      </c>
      <c r="P29">
        <f t="shared" si="7"/>
        <v>0.2857142857142857</v>
      </c>
      <c r="Q29">
        <f t="shared" si="7"/>
        <v>0</v>
      </c>
      <c r="R29">
        <f t="shared" si="7"/>
        <v>1</v>
      </c>
      <c r="S29">
        <f t="shared" si="6"/>
        <v>0.33333333333333331</v>
      </c>
      <c r="T29">
        <f t="shared" si="6"/>
        <v>0.37735849056603776</v>
      </c>
      <c r="U29">
        <f t="shared" si="6"/>
        <v>0</v>
      </c>
      <c r="V29">
        <f t="shared" si="6"/>
        <v>0</v>
      </c>
      <c r="W29">
        <f t="shared" si="6"/>
        <v>0</v>
      </c>
    </row>
    <row r="30" spans="2:24" x14ac:dyDescent="0.15">
      <c r="B30" t="s">
        <v>185</v>
      </c>
      <c r="C30">
        <f t="shared" si="7"/>
        <v>4.1666666666666664E-2</v>
      </c>
      <c r="D30">
        <f t="shared" si="6"/>
        <v>0</v>
      </c>
      <c r="E30">
        <f t="shared" si="6"/>
        <v>0</v>
      </c>
      <c r="F30">
        <f t="shared" si="6"/>
        <v>0</v>
      </c>
      <c r="G30">
        <f t="shared" si="6"/>
        <v>0</v>
      </c>
      <c r="H30">
        <f t="shared" si="6"/>
        <v>0</v>
      </c>
      <c r="I30">
        <f t="shared" si="6"/>
        <v>1</v>
      </c>
      <c r="J30">
        <f t="shared" si="6"/>
        <v>3.125E-2</v>
      </c>
      <c r="K30">
        <f t="shared" si="6"/>
        <v>0</v>
      </c>
      <c r="L30">
        <f t="shared" si="6"/>
        <v>0</v>
      </c>
      <c r="M30">
        <f t="shared" si="6"/>
        <v>1</v>
      </c>
      <c r="N30">
        <f t="shared" si="6"/>
        <v>1</v>
      </c>
      <c r="O30">
        <f t="shared" si="6"/>
        <v>0.66666666666666663</v>
      </c>
      <c r="P30">
        <f t="shared" si="6"/>
        <v>0.34285714285714286</v>
      </c>
      <c r="Q30">
        <f t="shared" si="6"/>
        <v>0</v>
      </c>
      <c r="R30">
        <f t="shared" si="6"/>
        <v>0</v>
      </c>
      <c r="S30">
        <f t="shared" si="6"/>
        <v>0</v>
      </c>
      <c r="T30">
        <f t="shared" si="6"/>
        <v>0.12578616352201258</v>
      </c>
      <c r="U30">
        <f t="shared" si="6"/>
        <v>0</v>
      </c>
      <c r="V30">
        <f t="shared" si="6"/>
        <v>0</v>
      </c>
      <c r="W30">
        <f t="shared" si="6"/>
        <v>0.2</v>
      </c>
    </row>
    <row r="31" spans="2:24" x14ac:dyDescent="0.15">
      <c r="B31" t="s">
        <v>875</v>
      </c>
      <c r="C31">
        <f t="shared" si="7"/>
        <v>0</v>
      </c>
      <c r="D31">
        <f t="shared" si="6"/>
        <v>0</v>
      </c>
      <c r="E31">
        <f t="shared" si="6"/>
        <v>0</v>
      </c>
      <c r="F31">
        <f t="shared" si="6"/>
        <v>0</v>
      </c>
      <c r="G31">
        <f t="shared" si="6"/>
        <v>0</v>
      </c>
      <c r="H31">
        <f t="shared" si="6"/>
        <v>0</v>
      </c>
      <c r="I31">
        <f t="shared" si="6"/>
        <v>0</v>
      </c>
      <c r="J31">
        <f t="shared" si="6"/>
        <v>0</v>
      </c>
      <c r="K31">
        <f t="shared" si="6"/>
        <v>0</v>
      </c>
      <c r="L31">
        <f t="shared" si="6"/>
        <v>0</v>
      </c>
      <c r="M31">
        <f t="shared" si="6"/>
        <v>0</v>
      </c>
      <c r="N31">
        <f t="shared" si="6"/>
        <v>0</v>
      </c>
      <c r="O31">
        <f t="shared" si="6"/>
        <v>0</v>
      </c>
      <c r="P31">
        <f t="shared" si="6"/>
        <v>0</v>
      </c>
      <c r="Q31">
        <f t="shared" si="6"/>
        <v>0</v>
      </c>
      <c r="R31">
        <f t="shared" si="6"/>
        <v>0</v>
      </c>
      <c r="S31">
        <f t="shared" si="6"/>
        <v>0</v>
      </c>
      <c r="T31">
        <f t="shared" si="6"/>
        <v>2.5157232704402517E-2</v>
      </c>
      <c r="U31">
        <f t="shared" si="6"/>
        <v>0</v>
      </c>
      <c r="V31">
        <f t="shared" si="6"/>
        <v>0</v>
      </c>
      <c r="W31">
        <f t="shared" si="6"/>
        <v>0.2</v>
      </c>
    </row>
    <row r="32" spans="2:24" x14ac:dyDescent="0.15">
      <c r="B32" t="s">
        <v>874</v>
      </c>
      <c r="C32">
        <f t="shared" si="7"/>
        <v>4.1666666666666664E-2</v>
      </c>
      <c r="D32">
        <f t="shared" si="6"/>
        <v>0</v>
      </c>
      <c r="E32">
        <f t="shared" si="6"/>
        <v>0</v>
      </c>
      <c r="F32">
        <f t="shared" si="6"/>
        <v>0</v>
      </c>
      <c r="G32">
        <f t="shared" si="6"/>
        <v>0</v>
      </c>
      <c r="H32">
        <f t="shared" si="6"/>
        <v>0</v>
      </c>
      <c r="I32">
        <f t="shared" si="6"/>
        <v>0</v>
      </c>
      <c r="J32">
        <f t="shared" si="6"/>
        <v>0</v>
      </c>
      <c r="K32">
        <f t="shared" si="6"/>
        <v>0</v>
      </c>
      <c r="L32">
        <f t="shared" si="6"/>
        <v>0</v>
      </c>
      <c r="M32">
        <f t="shared" si="6"/>
        <v>0</v>
      </c>
      <c r="N32">
        <f t="shared" si="6"/>
        <v>0</v>
      </c>
      <c r="O32">
        <f t="shared" si="6"/>
        <v>9.0909090909090912E-2</v>
      </c>
      <c r="P32">
        <f t="shared" si="6"/>
        <v>0.11428571428571428</v>
      </c>
      <c r="Q32">
        <f t="shared" si="6"/>
        <v>0</v>
      </c>
      <c r="R32">
        <f t="shared" si="6"/>
        <v>0</v>
      </c>
      <c r="S32">
        <f t="shared" si="6"/>
        <v>0</v>
      </c>
      <c r="T32">
        <f t="shared" si="6"/>
        <v>3.1446540880503145E-2</v>
      </c>
      <c r="U32">
        <f t="shared" si="6"/>
        <v>0</v>
      </c>
      <c r="V32">
        <f t="shared" si="6"/>
        <v>0.33333333333333331</v>
      </c>
      <c r="W32">
        <f t="shared" si="6"/>
        <v>0</v>
      </c>
    </row>
    <row r="34" spans="2:11" x14ac:dyDescent="0.15">
      <c r="C34" t="s">
        <v>879</v>
      </c>
      <c r="D34" t="s">
        <v>886</v>
      </c>
      <c r="E34" t="s">
        <v>891</v>
      </c>
      <c r="F34" t="s">
        <v>892</v>
      </c>
      <c r="G34" t="s">
        <v>896</v>
      </c>
    </row>
    <row r="35" spans="2:11" x14ac:dyDescent="0.15">
      <c r="B35" t="s">
        <v>873</v>
      </c>
      <c r="C35">
        <v>22</v>
      </c>
      <c r="D35">
        <v>31</v>
      </c>
      <c r="E35">
        <v>5</v>
      </c>
      <c r="F35">
        <v>18</v>
      </c>
      <c r="G35">
        <v>70</v>
      </c>
    </row>
    <row r="36" spans="2:11" x14ac:dyDescent="0.15">
      <c r="B36" t="s">
        <v>872</v>
      </c>
      <c r="C36">
        <v>0</v>
      </c>
      <c r="D36">
        <v>0</v>
      </c>
      <c r="E36">
        <v>3</v>
      </c>
      <c r="F36">
        <v>20</v>
      </c>
      <c r="G36">
        <v>60</v>
      </c>
    </row>
    <row r="37" spans="2:11" x14ac:dyDescent="0.15">
      <c r="B37" t="s">
        <v>185</v>
      </c>
      <c r="C37">
        <v>1</v>
      </c>
      <c r="D37">
        <v>1</v>
      </c>
      <c r="E37">
        <v>22</v>
      </c>
      <c r="F37">
        <v>24</v>
      </c>
      <c r="G37">
        <v>20</v>
      </c>
    </row>
    <row r="38" spans="2:11" x14ac:dyDescent="0.15">
      <c r="B38" t="s">
        <v>875</v>
      </c>
      <c r="C38">
        <v>0</v>
      </c>
      <c r="D38">
        <v>0</v>
      </c>
      <c r="E38">
        <v>0</v>
      </c>
      <c r="F38">
        <v>0</v>
      </c>
      <c r="G38">
        <v>4</v>
      </c>
    </row>
    <row r="39" spans="2:11" x14ac:dyDescent="0.15">
      <c r="B39" t="s">
        <v>874</v>
      </c>
      <c r="C39">
        <v>1</v>
      </c>
      <c r="D39">
        <v>0</v>
      </c>
      <c r="E39">
        <v>3</v>
      </c>
      <c r="F39">
        <v>8</v>
      </c>
      <c r="G39">
        <v>5</v>
      </c>
    </row>
    <row r="40" spans="2:11" x14ac:dyDescent="0.15">
      <c r="C40">
        <v>24</v>
      </c>
      <c r="D40">
        <v>32</v>
      </c>
      <c r="E40">
        <v>33</v>
      </c>
      <c r="F40">
        <v>70</v>
      </c>
      <c r="G40">
        <v>159</v>
      </c>
    </row>
    <row r="42" spans="2:11" x14ac:dyDescent="0.15">
      <c r="C42" t="s">
        <v>1481</v>
      </c>
      <c r="D42" t="s">
        <v>1482</v>
      </c>
      <c r="E42" t="s">
        <v>1483</v>
      </c>
      <c r="F42" t="s">
        <v>1484</v>
      </c>
      <c r="G42" t="s">
        <v>1485</v>
      </c>
      <c r="H42" t="s">
        <v>1486</v>
      </c>
      <c r="I42" t="s">
        <v>1487</v>
      </c>
      <c r="J42" t="s">
        <v>1488</v>
      </c>
    </row>
    <row r="43" spans="2:11" x14ac:dyDescent="0.15">
      <c r="C43">
        <v>5</v>
      </c>
      <c r="D43">
        <v>10</v>
      </c>
      <c r="E43">
        <v>15</v>
      </c>
      <c r="F43">
        <v>20</v>
      </c>
      <c r="G43">
        <v>25</v>
      </c>
      <c r="H43">
        <v>30</v>
      </c>
      <c r="I43">
        <v>35</v>
      </c>
      <c r="J43">
        <v>35</v>
      </c>
    </row>
    <row r="44" spans="2:11" x14ac:dyDescent="0.15">
      <c r="B44" t="s">
        <v>873</v>
      </c>
      <c r="C44">
        <f>COUNTIFS(短距離!$R$3:$R$423,"&lt;"&amp;クロス集計!C$43,短距離!$AP$3:$AP$423,クロス集計!$B44)</f>
        <v>121</v>
      </c>
      <c r="D44">
        <f>COUNTIFS(短距離!$R$3:$R$423,"&lt;"&amp;クロス集計!D$43,短距離!$AP$3:$AP$423,クロス集計!$B44)-SUM($C44:C44)</f>
        <v>40</v>
      </c>
      <c r="E44">
        <f>COUNTIFS(短距離!$R$3:$R$423,"&lt;"&amp;クロス集計!E$43,短距離!$AP$3:$AP$423,クロス集計!$B44)-SUM($C44:D44)</f>
        <v>23</v>
      </c>
      <c r="F44">
        <f>COUNTIFS(短距離!$R$3:$R$423,"&lt;"&amp;クロス集計!F$43,短距離!$AP$3:$AP$423,クロス集計!$B44)-SUM($C44:E44)</f>
        <v>9</v>
      </c>
      <c r="G44">
        <f>COUNTIFS(短距離!$R$3:$R$423,"&lt;"&amp;クロス集計!G$43,短距離!$AP$3:$AP$423,クロス集計!$B44)-SUM($C44:F44)</f>
        <v>8</v>
      </c>
      <c r="H44">
        <f>COUNTIFS(短距離!$R$3:$R$423,"&lt;"&amp;クロス集計!H$43,短距離!$AP$3:$AP$423,クロス集計!$B44)-SUM($C44:G44)</f>
        <v>7</v>
      </c>
      <c r="I44">
        <f>COUNTIFS(短距離!$R$3:$R$423,"&lt;"&amp;クロス集計!I$43,短距離!$AP$3:$AP$423,クロス集計!$B44)-SUM($C44:H44)</f>
        <v>1</v>
      </c>
      <c r="J44">
        <f>COUNTIFS(短距離!$R$3:$R$423,"&gt;="&amp;クロス集計!J$43,短距離!$AP$3:$AP$423,クロス集計!$B44)</f>
        <v>3</v>
      </c>
      <c r="K44">
        <f>SUM(C44:J44)</f>
        <v>212</v>
      </c>
    </row>
    <row r="45" spans="2:11" x14ac:dyDescent="0.15">
      <c r="B45" t="s">
        <v>872</v>
      </c>
      <c r="C45">
        <f>COUNTIFS(短距離!$R$3:$R$423,"&lt;"&amp;クロス集計!C$43,短距離!$AP$3:$AP$423,クロス集計!$B45)</f>
        <v>40</v>
      </c>
      <c r="D45">
        <f>COUNTIFS(短距離!$R$3:$R$423,"&lt;"&amp;クロス集計!D$43,短距離!$AP$3:$AP$423,クロス集計!$B45)-SUM($C45:C45)</f>
        <v>34</v>
      </c>
      <c r="E45">
        <f>COUNTIFS(短距離!$R$3:$R$423,"&lt;"&amp;クロス集計!E$43,短距離!$AP$3:$AP$423,クロス集計!$B45)-SUM($C45:D45)</f>
        <v>10</v>
      </c>
      <c r="F45">
        <f>COUNTIFS(短距離!$R$3:$R$423,"&lt;"&amp;クロス集計!F$43,短距離!$AP$3:$AP$423,クロス集計!$B45)-SUM($C45:E45)</f>
        <v>2</v>
      </c>
      <c r="G45">
        <f>COUNTIFS(短距離!$R$3:$R$423,"&lt;"&amp;クロス集計!G$43,短距離!$AP$3:$AP$423,クロス集計!$B45)-SUM($C45:F45)</f>
        <v>3</v>
      </c>
      <c r="H45">
        <f>COUNTIFS(短距離!$R$3:$R$423,"&lt;"&amp;クロス集計!H$43,短距離!$AP$3:$AP$423,クロス集計!$B45)-SUM($C45:G45)</f>
        <v>3</v>
      </c>
      <c r="I45">
        <f>COUNTIFS(短距離!$R$3:$R$423,"&lt;"&amp;クロス集計!I$43,短距離!$AP$3:$AP$423,クロス集計!$B45)-SUM($C45:H45)</f>
        <v>21</v>
      </c>
      <c r="J45">
        <f>COUNTIFS(短距離!$R$3:$R$423,"&gt;="&amp;クロス集計!J$43,短距離!$AP$3:$AP$423,クロス集計!$B45)</f>
        <v>0</v>
      </c>
      <c r="K45">
        <f>SUM(C45:J45)</f>
        <v>113</v>
      </c>
    </row>
    <row r="46" spans="2:11" x14ac:dyDescent="0.15">
      <c r="B46" t="s">
        <v>185</v>
      </c>
      <c r="C46">
        <f>COUNTIFS(短距離!$R$3:$R$423,"&lt;"&amp;クロス集計!C$43,短距離!$AP$3:$AP$423,クロス集計!$B46)</f>
        <v>22</v>
      </c>
      <c r="D46">
        <f>COUNTIFS(短距離!$R$3:$R$423,"&lt;"&amp;クロス集計!D$43,短距離!$AP$3:$AP$423,クロス集計!$B46)-SUM($C46:C46)</f>
        <v>16</v>
      </c>
      <c r="E46">
        <f>COUNTIFS(短距離!$R$3:$R$423,"&lt;"&amp;クロス集計!E$43,短距離!$AP$3:$AP$423,クロス集計!$B46)-SUM($C46:D46)</f>
        <v>9</v>
      </c>
      <c r="F46">
        <f>COUNTIFS(短距離!$R$3:$R$423,"&lt;"&amp;クロス集計!F$43,短距離!$AP$3:$AP$423,クロス集計!$B46)-SUM($C46:E46)</f>
        <v>7</v>
      </c>
      <c r="G46">
        <f>COUNTIFS(短距離!$R$3:$R$423,"&lt;"&amp;クロス集計!G$43,短距離!$AP$3:$AP$423,クロス集計!$B46)-SUM($C46:F46)</f>
        <v>6</v>
      </c>
      <c r="H46">
        <f>COUNTIFS(短距離!$R$3:$R$423,"&lt;"&amp;クロス集計!H$43,短距離!$AP$3:$AP$423,クロス集計!$B46)-SUM($C46:G46)</f>
        <v>12</v>
      </c>
      <c r="I46">
        <f>COUNTIFS(短距離!$R$3:$R$423,"&lt;"&amp;クロス集計!I$43,短距離!$AP$3:$AP$423,クロス集計!$B46)-SUM($C46:H46)</f>
        <v>0</v>
      </c>
      <c r="J46">
        <f>COUNTIFS(短距離!$R$3:$R$423,"&gt;="&amp;クロス集計!J$43,短距離!$AP$3:$AP$423,クロス集計!$B46)</f>
        <v>1</v>
      </c>
      <c r="K46">
        <f>SUM(C46:J46)</f>
        <v>73</v>
      </c>
    </row>
    <row r="47" spans="2:11" x14ac:dyDescent="0.15">
      <c r="B47" t="s">
        <v>875</v>
      </c>
      <c r="C47">
        <f>COUNTIFS(短距離!$R$3:$R$423,"&lt;"&amp;クロス集計!C$43,短距離!$AP$3:$AP$423,クロス集計!$B47)</f>
        <v>3</v>
      </c>
      <c r="D47">
        <f>COUNTIFS(短距離!$R$3:$R$423,"&lt;"&amp;クロス集計!D$43,短距離!$AP$3:$AP$423,クロス集計!$B47)-SUM($C47:C47)</f>
        <v>1</v>
      </c>
      <c r="E47">
        <f>COUNTIFS(短距離!$R$3:$R$423,"&lt;"&amp;クロス集計!E$43,短距離!$AP$3:$AP$423,クロス集計!$B47)-SUM($C47:D47)</f>
        <v>0</v>
      </c>
      <c r="F47">
        <f>COUNTIFS(短距離!$R$3:$R$423,"&lt;"&amp;クロス集計!F$43,短距離!$AP$3:$AP$423,クロス集計!$B47)-SUM($C47:E47)</f>
        <v>0</v>
      </c>
      <c r="G47">
        <f>COUNTIFS(短距離!$R$3:$R$423,"&lt;"&amp;クロス集計!G$43,短距離!$AP$3:$AP$423,クロス集計!$B47)-SUM($C47:F47)</f>
        <v>0</v>
      </c>
      <c r="H47">
        <f>COUNTIFS(短距離!$R$3:$R$423,"&lt;"&amp;クロス集計!H$43,短距離!$AP$3:$AP$423,クロス集計!$B47)-SUM($C47:G47)</f>
        <v>0</v>
      </c>
      <c r="I47">
        <f>COUNTIFS(短距離!$R$3:$R$423,"&lt;"&amp;クロス集計!I$43,短距離!$AP$3:$AP$423,クロス集計!$B47)-SUM($C47:H47)</f>
        <v>0</v>
      </c>
      <c r="J47">
        <f>COUNTIFS(短距離!$R$3:$R$423,"&gt;="&amp;クロス集計!J$43,短距離!$AP$3:$AP$423,クロス集計!$B47)</f>
        <v>1</v>
      </c>
      <c r="K47">
        <f>SUM(C47:J47)</f>
        <v>5</v>
      </c>
    </row>
    <row r="48" spans="2:11" x14ac:dyDescent="0.15">
      <c r="B48" t="s">
        <v>874</v>
      </c>
      <c r="C48">
        <f>COUNTIFS(短距離!$R$3:$R$423,"&lt;"&amp;クロス集計!C$43,短距離!$AP$3:$AP$423,クロス集計!$B48)</f>
        <v>9</v>
      </c>
      <c r="D48">
        <f>COUNTIFS(短距離!$R$3:$R$423,"&lt;"&amp;クロス集計!D$43,短距離!$AP$3:$AP$423,クロス集計!$B48)-SUM($C48:C48)</f>
        <v>5</v>
      </c>
      <c r="E48">
        <f>COUNTIFS(短距離!$R$3:$R$423,"&lt;"&amp;クロス集計!E$43,短距離!$AP$3:$AP$423,クロス集計!$B48)-SUM($C48:D48)</f>
        <v>2</v>
      </c>
      <c r="F48">
        <f>COUNTIFS(短距離!$R$3:$R$423,"&lt;"&amp;クロス集計!F$43,短距離!$AP$3:$AP$423,クロス集計!$B48)-SUM($C48:E48)</f>
        <v>1</v>
      </c>
      <c r="G48">
        <f>COUNTIFS(短距離!$R$3:$R$423,"&lt;"&amp;クロス集計!G$43,短距離!$AP$3:$AP$423,クロス集計!$B48)-SUM($C48:F48)</f>
        <v>0</v>
      </c>
      <c r="H48">
        <f>COUNTIFS(短距離!$R$3:$R$423,"&lt;"&amp;クロス集計!H$43,短距離!$AP$3:$AP$423,クロス集計!$B48)-SUM($C48:G48)</f>
        <v>0</v>
      </c>
      <c r="I48">
        <f>COUNTIFS(短距離!$R$3:$R$423,"&lt;"&amp;クロス集計!I$43,短距離!$AP$3:$AP$423,クロス集計!$B48)-SUM($C48:H48)</f>
        <v>0</v>
      </c>
      <c r="J48">
        <f>COUNTIFS(短距離!$R$3:$R$423,"&gt;="&amp;クロス集計!J$43,短距離!$AP$3:$AP$423,クロス集計!$B48)</f>
        <v>1</v>
      </c>
      <c r="K48">
        <f>SUM(C48:J48)</f>
        <v>18</v>
      </c>
    </row>
    <row r="49" spans="2:11" x14ac:dyDescent="0.15">
      <c r="C49">
        <f>SUM(C44:C48)</f>
        <v>195</v>
      </c>
      <c r="D49">
        <f t="shared" ref="D49:I49" si="8">SUM(D44:D48)</f>
        <v>96</v>
      </c>
      <c r="E49">
        <f t="shared" si="8"/>
        <v>44</v>
      </c>
      <c r="F49">
        <f t="shared" si="8"/>
        <v>19</v>
      </c>
      <c r="G49">
        <f t="shared" si="8"/>
        <v>17</v>
      </c>
      <c r="H49">
        <f t="shared" si="8"/>
        <v>22</v>
      </c>
      <c r="I49">
        <f t="shared" si="8"/>
        <v>22</v>
      </c>
      <c r="J49">
        <f>SUM(J44:J48)</f>
        <v>6</v>
      </c>
      <c r="K49">
        <f>SUM(K44:K48)</f>
        <v>421</v>
      </c>
    </row>
    <row r="51" spans="2:11" x14ac:dyDescent="0.15">
      <c r="C51" s="7" t="s">
        <v>1490</v>
      </c>
      <c r="D51" s="7" t="s">
        <v>1491</v>
      </c>
      <c r="E51" s="7" t="s">
        <v>1492</v>
      </c>
      <c r="F51" s="7" t="s">
        <v>1493</v>
      </c>
      <c r="G51" s="7" t="s">
        <v>1494</v>
      </c>
      <c r="H51" s="7" t="s">
        <v>1495</v>
      </c>
      <c r="I51" s="7" t="s">
        <v>1496</v>
      </c>
      <c r="J51" s="7" t="s">
        <v>1497</v>
      </c>
    </row>
    <row r="52" spans="2:11" x14ac:dyDescent="0.15">
      <c r="C52">
        <v>-30</v>
      </c>
      <c r="D52">
        <v>-20</v>
      </c>
      <c r="E52">
        <v>-10</v>
      </c>
      <c r="F52">
        <v>0</v>
      </c>
      <c r="G52">
        <v>10</v>
      </c>
      <c r="H52">
        <v>20</v>
      </c>
      <c r="I52">
        <v>30</v>
      </c>
      <c r="J52">
        <v>30</v>
      </c>
    </row>
    <row r="53" spans="2:11" x14ac:dyDescent="0.15">
      <c r="B53" t="s">
        <v>873</v>
      </c>
      <c r="C53">
        <f>COUNTIFS(短距離!$Q$3:$Q$423,"&lt;"&amp;クロス集計!C$52,短距離!$AP$3:$AP$423,クロス集計!$B53)</f>
        <v>1</v>
      </c>
      <c r="D53">
        <f>COUNTIFS(短距離!$Q$3:$Q$423,"&lt;"&amp;クロス集計!D$52,短距離!$AP$3:$AP$423,クロス集計!$B53)-SUM($C53:C53)</f>
        <v>8</v>
      </c>
      <c r="E53">
        <f>COUNTIFS(短距離!$Q$3:$Q$423,"&lt;"&amp;クロス集計!E$52,短距離!$AP$3:$AP$423,クロス集計!$B53)-SUM($C53:D53)</f>
        <v>17</v>
      </c>
      <c r="F53">
        <f>COUNTIFS(短距離!$Q$3:$Q$423,"&lt;"&amp;クロス集計!F$52,短距離!$AP$3:$AP$423,クロス集計!$B53)-SUM($C53:E53)</f>
        <v>76</v>
      </c>
      <c r="G53">
        <f>COUNTIFS(短距離!$Q$3:$Q$423,"&lt;"&amp;クロス集計!G$52,短距離!$AP$3:$AP$423,クロス集計!$B53)-SUM($C53:F53)</f>
        <v>85</v>
      </c>
      <c r="H53">
        <f>COUNTIFS(短距離!$Q$3:$Q$423,"&lt;"&amp;クロス集計!H$52,短距離!$AP$3:$AP$423,クロス集計!$B53)-SUM($C53:G53)</f>
        <v>15</v>
      </c>
      <c r="I53">
        <f>COUNTIFS(短距離!$Q$3:$Q$423,"&lt;"&amp;クロス集計!I$52,短距離!$AP$3:$AP$423,クロス集計!$B53)-SUM($C53:H53)</f>
        <v>7</v>
      </c>
      <c r="J53">
        <f>COUNTIFS(短距離!$Q$3:$Q$423,"&gt;="&amp;クロス集計!J$52,短距離!$AP$3:$AP$423,クロス集計!$B53)</f>
        <v>3</v>
      </c>
      <c r="K53">
        <f>SUM(C53:J53)</f>
        <v>212</v>
      </c>
    </row>
    <row r="54" spans="2:11" x14ac:dyDescent="0.15">
      <c r="B54" t="s">
        <v>872</v>
      </c>
      <c r="C54">
        <f>COUNTIFS(短距離!$Q$3:$Q$423,"&lt;"&amp;クロス集計!C$52,短距離!$AP$3:$AP$423,クロス集計!$B54)</f>
        <v>14</v>
      </c>
      <c r="D54">
        <f>COUNTIFS(短距離!$Q$3:$Q$423,"&lt;"&amp;クロス集計!D$52,短距離!$AP$3:$AP$423,クロス集計!$B54)-SUM($C54:C54)</f>
        <v>4</v>
      </c>
      <c r="E54">
        <f>COUNTIFS(短距離!$Q$3:$Q$423,"&lt;"&amp;クロス集計!E$52,短距離!$AP$3:$AP$423,クロス集計!$B54)-SUM($C54:D54)</f>
        <v>8</v>
      </c>
      <c r="F54">
        <f>COUNTIFS(短距離!$Q$3:$Q$423,"&lt;"&amp;クロス集計!F$52,短距離!$AP$3:$AP$423,クロス集計!$B54)-SUM($C54:E54)</f>
        <v>39</v>
      </c>
      <c r="G54">
        <f>COUNTIFS(短距離!$Q$3:$Q$423,"&lt;"&amp;クロス集計!G$52,短距離!$AP$3:$AP$423,クロス集計!$B54)-SUM($C54:F54)</f>
        <v>35</v>
      </c>
      <c r="H54">
        <f>COUNTIFS(短距離!$Q$3:$Q$423,"&lt;"&amp;クロス集計!H$52,短距離!$AP$3:$AP$423,クロス集計!$B54)-SUM($C54:G54)</f>
        <v>4</v>
      </c>
      <c r="I54">
        <f>COUNTIFS(短距離!$Q$3:$Q$423,"&lt;"&amp;クロス集計!I$52,短距離!$AP$3:$AP$423,クロス集計!$B54)-SUM($C54:H54)</f>
        <v>2</v>
      </c>
      <c r="J54">
        <f>COUNTIFS(短距離!$Q$3:$Q$423,"&gt;="&amp;クロス集計!J$52,短距離!$AP$3:$AP$423,クロス集計!$B54)</f>
        <v>7</v>
      </c>
      <c r="K54">
        <f>SUM(C54:J54)</f>
        <v>113</v>
      </c>
    </row>
    <row r="55" spans="2:11" x14ac:dyDescent="0.15">
      <c r="B55" t="s">
        <v>185</v>
      </c>
      <c r="C55">
        <f>COUNTIFS(短距離!$Q$3:$Q$423,"&lt;"&amp;クロス集計!C$52,短距離!$AP$3:$AP$423,クロス集計!$B55)</f>
        <v>1</v>
      </c>
      <c r="D55">
        <f>COUNTIFS(短距離!$Q$3:$Q$423,"&lt;"&amp;クロス集計!D$52,短距離!$AP$3:$AP$423,クロス集計!$B55)-SUM($C55:C55)</f>
        <v>8</v>
      </c>
      <c r="E55">
        <f>COUNTIFS(短距離!$Q$3:$Q$423,"&lt;"&amp;クロス集計!E$52,短距離!$AP$3:$AP$423,クロス集計!$B55)-SUM($C55:D55)</f>
        <v>10</v>
      </c>
      <c r="F55">
        <f>COUNTIFS(短距離!$Q$3:$Q$423,"&lt;"&amp;クロス集計!F$52,短距離!$AP$3:$AP$423,クロス集計!$B55)-SUM($C55:E55)</f>
        <v>15</v>
      </c>
      <c r="G55">
        <f>COUNTIFS(短距離!$Q$3:$Q$423,"&lt;"&amp;クロス集計!G$52,短距離!$AP$3:$AP$423,クロス集計!$B55)-SUM($C55:F55)</f>
        <v>23</v>
      </c>
      <c r="H55">
        <f>COUNTIFS(短距離!$Q$3:$Q$423,"&lt;"&amp;クロス集計!H$52,短距離!$AP$3:$AP$423,クロス集計!$B55)-SUM($C55:G55)</f>
        <v>6</v>
      </c>
      <c r="I55">
        <f>COUNTIFS(短距離!$Q$3:$Q$423,"&lt;"&amp;クロス集計!I$52,短距離!$AP$3:$AP$423,クロス集計!$B55)-SUM($C55:H55)</f>
        <v>10</v>
      </c>
      <c r="J55">
        <f>COUNTIFS(短距離!$Q$3:$Q$423,"&gt;="&amp;クロス集計!J$52,短距離!$AP$3:$AP$423,クロス集計!$B55)</f>
        <v>0</v>
      </c>
      <c r="K55">
        <f>SUM(C55:J55)</f>
        <v>73</v>
      </c>
    </row>
    <row r="56" spans="2:11" x14ac:dyDescent="0.15">
      <c r="B56" t="s">
        <v>875</v>
      </c>
      <c r="C56">
        <f>COUNTIFS(短距離!$Q$3:$Q$423,"&lt;"&amp;クロス集計!C$52,短距離!$AP$3:$AP$423,クロス集計!$B56)</f>
        <v>1</v>
      </c>
      <c r="D56">
        <f>COUNTIFS(短距離!$Q$3:$Q$423,"&lt;"&amp;クロス集計!D$52,短距離!$AP$3:$AP$423,クロス集計!$B56)-SUM($C56:C56)</f>
        <v>0</v>
      </c>
      <c r="E56">
        <f>COUNTIFS(短距離!$Q$3:$Q$423,"&lt;"&amp;クロス集計!E$52,短距離!$AP$3:$AP$423,クロス集計!$B56)-SUM($C56:D56)</f>
        <v>0</v>
      </c>
      <c r="F56">
        <f>COUNTIFS(短距離!$Q$3:$Q$423,"&lt;"&amp;クロス集計!F$52,短距離!$AP$3:$AP$423,クロス集計!$B56)-SUM($C56:E56)</f>
        <v>1</v>
      </c>
      <c r="G56">
        <f>COUNTIFS(短距離!$Q$3:$Q$423,"&lt;"&amp;クロス集計!G$52,短距離!$AP$3:$AP$423,クロス集計!$B56)-SUM($C56:F56)</f>
        <v>3</v>
      </c>
      <c r="H56">
        <f>COUNTIFS(短距離!$Q$3:$Q$423,"&lt;"&amp;クロス集計!H$52,短距離!$AP$3:$AP$423,クロス集計!$B56)-SUM($C56:G56)</f>
        <v>0</v>
      </c>
      <c r="I56">
        <f>COUNTIFS(短距離!$Q$3:$Q$423,"&lt;"&amp;クロス集計!I$52,短距離!$AP$3:$AP$423,クロス集計!$B56)-SUM($C56:H56)</f>
        <v>0</v>
      </c>
      <c r="J56">
        <f>COUNTIFS(短距離!$Q$3:$Q$423,"&gt;="&amp;クロス集計!J$52,短距離!$AP$3:$AP$423,クロス集計!$B56)</f>
        <v>0</v>
      </c>
      <c r="K56">
        <f>SUM(C56:J56)</f>
        <v>5</v>
      </c>
    </row>
    <row r="57" spans="2:11" x14ac:dyDescent="0.15">
      <c r="B57" t="s">
        <v>874</v>
      </c>
      <c r="C57">
        <f>COUNTIFS(短距離!$Q$3:$Q$423,"&lt;"&amp;クロス集計!C$52,短距離!$AP$3:$AP$423,クロス集計!$B57)</f>
        <v>1</v>
      </c>
      <c r="D57">
        <f>COUNTIFS(短距離!$Q$3:$Q$423,"&lt;"&amp;クロス集計!D$52,短距離!$AP$3:$AP$423,クロス集計!$B57)-SUM($C57:C57)</f>
        <v>0</v>
      </c>
      <c r="E57">
        <f>COUNTIFS(短距離!$Q$3:$Q$423,"&lt;"&amp;クロス集計!E$52,短距離!$AP$3:$AP$423,クロス集計!$B57)-SUM($C57:D57)</f>
        <v>0</v>
      </c>
      <c r="F57">
        <f>COUNTIFS(短距離!$Q$3:$Q$423,"&lt;"&amp;クロス集計!F$52,短距離!$AP$3:$AP$423,クロス集計!$B57)-SUM($C57:E57)</f>
        <v>10</v>
      </c>
      <c r="G57">
        <f>COUNTIFS(短距離!$Q$3:$Q$423,"&lt;"&amp;クロス集計!G$52,短距離!$AP$3:$AP$423,クロス集計!$B57)-SUM($C57:F57)</f>
        <v>4</v>
      </c>
      <c r="H57">
        <f>COUNTIFS(短距離!$Q$3:$Q$423,"&lt;"&amp;クロス集計!H$52,短距離!$AP$3:$AP$423,クロス集計!$B57)-SUM($C57:G57)</f>
        <v>3</v>
      </c>
      <c r="I57">
        <f>COUNTIFS(短距離!$Q$3:$Q$423,"&lt;"&amp;クロス集計!I$52,短距離!$AP$3:$AP$423,クロス集計!$B57)-SUM($C57:H57)</f>
        <v>0</v>
      </c>
      <c r="J57">
        <f>COUNTIFS(短距離!$Q$3:$Q$423,"&gt;="&amp;クロス集計!J$52,短距離!$AP$3:$AP$423,クロス集計!$B57)</f>
        <v>0</v>
      </c>
      <c r="K57">
        <f>SUM(C57:J57)</f>
        <v>18</v>
      </c>
    </row>
    <row r="58" spans="2:11" x14ac:dyDescent="0.15">
      <c r="C58">
        <f>SUM(C53:C57)</f>
        <v>18</v>
      </c>
      <c r="D58">
        <f t="shared" ref="D58:I58" si="9">SUM(D53:D57)</f>
        <v>20</v>
      </c>
      <c r="E58">
        <f t="shared" si="9"/>
        <v>35</v>
      </c>
      <c r="F58">
        <f t="shared" si="9"/>
        <v>141</v>
      </c>
      <c r="G58">
        <f t="shared" si="9"/>
        <v>150</v>
      </c>
      <c r="H58">
        <f t="shared" si="9"/>
        <v>28</v>
      </c>
      <c r="I58">
        <f t="shared" si="9"/>
        <v>19</v>
      </c>
      <c r="J58">
        <f>SUM(J53:J57)</f>
        <v>10</v>
      </c>
      <c r="K58">
        <f>SUM(K53:K57)</f>
        <v>421</v>
      </c>
    </row>
  </sheetData>
  <phoneticPr fontId="1"/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H422"/>
  <sheetViews>
    <sheetView workbookViewId="0">
      <selection activeCell="H422" sqref="H1:H422"/>
    </sheetView>
  </sheetViews>
  <sheetFormatPr defaultRowHeight="13.5" x14ac:dyDescent="0.15"/>
  <cols>
    <col min="1" max="1" width="7" bestFit="1" customWidth="1"/>
  </cols>
  <sheetData>
    <row r="1" spans="1:8" x14ac:dyDescent="0.15">
      <c r="A1" t="s">
        <v>1479</v>
      </c>
      <c r="B1" t="s">
        <v>9</v>
      </c>
      <c r="C1" t="s">
        <v>17</v>
      </c>
      <c r="D1" t="s">
        <v>18</v>
      </c>
      <c r="E1" t="s">
        <v>1477</v>
      </c>
      <c r="F1" t="s">
        <v>25</v>
      </c>
      <c r="G1" t="s">
        <v>26</v>
      </c>
      <c r="H1" t="s">
        <v>1478</v>
      </c>
    </row>
    <row r="2" spans="1:8" x14ac:dyDescent="0.15">
      <c r="A2">
        <v>1</v>
      </c>
      <c r="B2">
        <v>255296</v>
      </c>
      <c r="C2">
        <v>35.425565319999997</v>
      </c>
      <c r="D2">
        <v>139.65181960000001</v>
      </c>
      <c r="E2">
        <v>16.909300000000002</v>
      </c>
      <c r="F2">
        <v>35.430146499999999</v>
      </c>
      <c r="G2">
        <v>139.66181879999999</v>
      </c>
      <c r="H2">
        <v>6</v>
      </c>
    </row>
    <row r="3" spans="1:8" x14ac:dyDescent="0.15">
      <c r="A3">
        <v>2</v>
      </c>
      <c r="B3">
        <v>255298</v>
      </c>
      <c r="C3">
        <v>35.423864790000003</v>
      </c>
      <c r="D3">
        <v>139.553935</v>
      </c>
      <c r="E3">
        <v>40.563099999999999</v>
      </c>
      <c r="F3">
        <v>35.429615429999998</v>
      </c>
      <c r="G3">
        <v>139.5569658</v>
      </c>
      <c r="H3">
        <v>33.474899999999998</v>
      </c>
    </row>
    <row r="4" spans="1:8" x14ac:dyDescent="0.15">
      <c r="A4">
        <v>3</v>
      </c>
      <c r="B4">
        <v>255301</v>
      </c>
      <c r="C4">
        <v>35.443294680000001</v>
      </c>
      <c r="D4">
        <v>139.6376789</v>
      </c>
      <c r="E4">
        <v>11.944900000000001</v>
      </c>
      <c r="F4">
        <v>35.449308180000003</v>
      </c>
      <c r="G4">
        <v>139.64588649999999</v>
      </c>
      <c r="H4">
        <v>1</v>
      </c>
    </row>
    <row r="5" spans="1:8" x14ac:dyDescent="0.15">
      <c r="A5">
        <v>4</v>
      </c>
      <c r="B5">
        <v>255304</v>
      </c>
      <c r="C5">
        <v>35.443836490000002</v>
      </c>
      <c r="D5">
        <v>139.63637</v>
      </c>
      <c r="E5">
        <v>11.644</v>
      </c>
      <c r="F5">
        <v>35.45161487</v>
      </c>
      <c r="G5">
        <v>139.6311182</v>
      </c>
      <c r="H5">
        <v>7.0126999999999997</v>
      </c>
    </row>
    <row r="6" spans="1:8" x14ac:dyDescent="0.15">
      <c r="A6">
        <v>5</v>
      </c>
      <c r="B6">
        <v>255315</v>
      </c>
      <c r="C6">
        <v>35.443815039999997</v>
      </c>
      <c r="D6">
        <v>139.63856939999999</v>
      </c>
      <c r="E6">
        <v>12.931699999999999</v>
      </c>
      <c r="F6">
        <v>35.445027439999997</v>
      </c>
      <c r="G6">
        <v>139.64038790000001</v>
      </c>
      <c r="H6">
        <v>13.5512</v>
      </c>
    </row>
    <row r="7" spans="1:8" x14ac:dyDescent="0.15">
      <c r="A7">
        <v>6</v>
      </c>
      <c r="B7">
        <v>255319</v>
      </c>
      <c r="C7">
        <v>35.445279509999999</v>
      </c>
      <c r="D7">
        <v>139.6403665</v>
      </c>
      <c r="E7">
        <v>13.742800000000001</v>
      </c>
      <c r="F7">
        <v>35.444657229999997</v>
      </c>
      <c r="G7">
        <v>139.6377861</v>
      </c>
      <c r="H7">
        <v>14.206</v>
      </c>
    </row>
    <row r="8" spans="1:8" x14ac:dyDescent="0.15">
      <c r="A8">
        <v>7</v>
      </c>
      <c r="B8">
        <v>255320</v>
      </c>
      <c r="C8">
        <v>35.457006130000003</v>
      </c>
      <c r="D8">
        <v>139.6330494</v>
      </c>
      <c r="E8">
        <v>10.2996</v>
      </c>
      <c r="F8">
        <v>35.457848329999997</v>
      </c>
      <c r="G8">
        <v>139.6267355</v>
      </c>
      <c r="H8">
        <v>4.5473999999999997</v>
      </c>
    </row>
    <row r="9" spans="1:8" x14ac:dyDescent="0.15">
      <c r="A9">
        <v>8</v>
      </c>
      <c r="B9">
        <v>255324</v>
      </c>
      <c r="C9">
        <v>35.444265649999998</v>
      </c>
      <c r="D9">
        <v>139.6366275</v>
      </c>
      <c r="E9">
        <v>12.208600000000001</v>
      </c>
      <c r="F9">
        <v>35.445756959999997</v>
      </c>
      <c r="G9">
        <v>139.6347284</v>
      </c>
      <c r="H9">
        <v>13.089</v>
      </c>
    </row>
    <row r="10" spans="1:8" x14ac:dyDescent="0.15">
      <c r="A10">
        <v>9</v>
      </c>
      <c r="B10">
        <v>255329</v>
      </c>
      <c r="C10">
        <v>35.460026280000001</v>
      </c>
      <c r="D10">
        <v>139.51703850000001</v>
      </c>
      <c r="E10">
        <v>67.847700000000003</v>
      </c>
      <c r="F10">
        <v>35.459677620000001</v>
      </c>
      <c r="G10">
        <v>139.51734970000001</v>
      </c>
      <c r="H10">
        <v>72.302499999999995</v>
      </c>
    </row>
    <row r="11" spans="1:8" x14ac:dyDescent="0.15">
      <c r="A11">
        <v>10</v>
      </c>
      <c r="B11">
        <v>255332</v>
      </c>
      <c r="C11">
        <v>35.443595139999999</v>
      </c>
      <c r="D11">
        <v>139.6374375</v>
      </c>
      <c r="E11">
        <v>12.5916</v>
      </c>
      <c r="F11">
        <v>35.444946960000003</v>
      </c>
      <c r="G11">
        <v>139.6353293</v>
      </c>
      <c r="H11">
        <v>11.299799999999999</v>
      </c>
    </row>
    <row r="12" spans="1:8" x14ac:dyDescent="0.15">
      <c r="A12">
        <v>11</v>
      </c>
      <c r="B12">
        <v>255334</v>
      </c>
      <c r="C12">
        <v>35.429717349999997</v>
      </c>
      <c r="D12">
        <v>139.66169540000001</v>
      </c>
      <c r="E12">
        <v>6.3533999999999997</v>
      </c>
      <c r="F12">
        <v>35.425297049999998</v>
      </c>
      <c r="G12">
        <v>139.65186779999999</v>
      </c>
      <c r="H12">
        <v>36.6877</v>
      </c>
    </row>
    <row r="13" spans="1:8" x14ac:dyDescent="0.15">
      <c r="A13">
        <v>12</v>
      </c>
      <c r="B13">
        <v>255336</v>
      </c>
      <c r="C13">
        <v>35.435559189999999</v>
      </c>
      <c r="D13">
        <v>139.64852579999999</v>
      </c>
      <c r="E13">
        <v>31.123999999999999</v>
      </c>
      <c r="F13">
        <v>35.438665190000002</v>
      </c>
      <c r="G13">
        <v>139.64479739999999</v>
      </c>
      <c r="H13">
        <v>7.3261000000000003</v>
      </c>
    </row>
    <row r="14" spans="1:8" x14ac:dyDescent="0.15">
      <c r="A14">
        <v>13</v>
      </c>
      <c r="B14">
        <v>255342</v>
      </c>
      <c r="C14">
        <v>35.439035349999997</v>
      </c>
      <c r="D14">
        <v>139.64471700000001</v>
      </c>
      <c r="E14">
        <v>6.7580999999999998</v>
      </c>
      <c r="F14">
        <v>35.436015140000002</v>
      </c>
      <c r="G14">
        <v>139.64847750000001</v>
      </c>
      <c r="H14">
        <v>33.641199999999998</v>
      </c>
    </row>
    <row r="15" spans="1:8" x14ac:dyDescent="0.15">
      <c r="A15">
        <v>14</v>
      </c>
      <c r="B15">
        <v>255343</v>
      </c>
      <c r="C15">
        <v>35.433005739999999</v>
      </c>
      <c r="D15">
        <v>139.6244288</v>
      </c>
      <c r="E15">
        <v>6.5814000000000004</v>
      </c>
      <c r="F15">
        <v>35.436578470000001</v>
      </c>
      <c r="G15">
        <v>139.62486870000001</v>
      </c>
      <c r="H15">
        <v>6.6490999999999998</v>
      </c>
    </row>
    <row r="16" spans="1:8" x14ac:dyDescent="0.15">
      <c r="A16">
        <v>15</v>
      </c>
      <c r="B16">
        <v>255344</v>
      </c>
      <c r="C16">
        <v>35.431289120000002</v>
      </c>
      <c r="D16">
        <v>139.55511509999999</v>
      </c>
      <c r="E16">
        <v>58.751600000000003</v>
      </c>
      <c r="F16">
        <v>35.424867880000001</v>
      </c>
      <c r="G16">
        <v>139.55378469999999</v>
      </c>
      <c r="H16">
        <v>47.116799999999998</v>
      </c>
    </row>
    <row r="17" spans="1:8" x14ac:dyDescent="0.15">
      <c r="A17">
        <v>16</v>
      </c>
      <c r="B17">
        <v>255366</v>
      </c>
      <c r="C17">
        <v>35.456775469999997</v>
      </c>
      <c r="D17">
        <v>139.38217700000001</v>
      </c>
      <c r="E17">
        <v>24.9878</v>
      </c>
      <c r="F17">
        <v>35.45308473</v>
      </c>
      <c r="G17">
        <v>139.39176860000001</v>
      </c>
      <c r="H17">
        <v>24.71</v>
      </c>
    </row>
    <row r="18" spans="1:8" x14ac:dyDescent="0.15">
      <c r="A18">
        <v>17</v>
      </c>
      <c r="B18">
        <v>255376</v>
      </c>
      <c r="C18">
        <v>35.425747700000002</v>
      </c>
      <c r="D18">
        <v>139.65185700000001</v>
      </c>
      <c r="E18">
        <v>36.953600000000002</v>
      </c>
      <c r="F18">
        <v>35.430168000000002</v>
      </c>
      <c r="G18">
        <v>139.66172760000001</v>
      </c>
      <c r="H18">
        <v>6</v>
      </c>
    </row>
    <row r="19" spans="1:8" x14ac:dyDescent="0.15">
      <c r="A19">
        <v>18</v>
      </c>
      <c r="B19">
        <v>255378</v>
      </c>
      <c r="C19">
        <v>35.423794979999997</v>
      </c>
      <c r="D19">
        <v>139.55310879999999</v>
      </c>
      <c r="E19">
        <v>46.754300000000001</v>
      </c>
      <c r="F19">
        <v>35.429207769999998</v>
      </c>
      <c r="G19">
        <v>139.5568371</v>
      </c>
      <c r="H19">
        <v>32.464799999999997</v>
      </c>
    </row>
    <row r="20" spans="1:8" x14ac:dyDescent="0.15">
      <c r="A20">
        <v>19</v>
      </c>
      <c r="B20">
        <v>255381</v>
      </c>
      <c r="C20">
        <v>35.465889580000002</v>
      </c>
      <c r="D20">
        <v>139.62177879999999</v>
      </c>
      <c r="E20">
        <v>16.912199999999999</v>
      </c>
      <c r="F20">
        <v>35.463625790000002</v>
      </c>
      <c r="G20">
        <v>139.6254266</v>
      </c>
      <c r="H20">
        <v>10.4153</v>
      </c>
    </row>
    <row r="21" spans="1:8" x14ac:dyDescent="0.15">
      <c r="A21">
        <v>20</v>
      </c>
      <c r="B21">
        <v>255382</v>
      </c>
      <c r="C21">
        <v>35.429669050000001</v>
      </c>
      <c r="D21">
        <v>139.6618187</v>
      </c>
      <c r="E21">
        <v>6.4688999999999997</v>
      </c>
      <c r="F21">
        <v>35.423478539999998</v>
      </c>
      <c r="G21">
        <v>139.66882469999999</v>
      </c>
      <c r="H21">
        <v>4.7679999999999998</v>
      </c>
    </row>
    <row r="22" spans="1:8" x14ac:dyDescent="0.15">
      <c r="A22">
        <v>21</v>
      </c>
      <c r="B22">
        <v>255390</v>
      </c>
      <c r="C22">
        <v>35.44452854</v>
      </c>
      <c r="D22">
        <v>139.6373088</v>
      </c>
      <c r="E22">
        <v>13.742800000000001</v>
      </c>
      <c r="F22">
        <v>35.44630944</v>
      </c>
      <c r="G22">
        <v>139.6427161</v>
      </c>
      <c r="H22">
        <v>12.12</v>
      </c>
    </row>
    <row r="23" spans="1:8" x14ac:dyDescent="0.15">
      <c r="A23">
        <v>22</v>
      </c>
      <c r="B23">
        <v>255391</v>
      </c>
      <c r="C23">
        <v>35.446727899999999</v>
      </c>
      <c r="D23">
        <v>139.6428555</v>
      </c>
      <c r="E23">
        <v>11.325900000000001</v>
      </c>
      <c r="F23">
        <v>35.44390619</v>
      </c>
      <c r="G23">
        <v>139.6363485</v>
      </c>
      <c r="H23">
        <v>11.62</v>
      </c>
    </row>
    <row r="24" spans="1:8" x14ac:dyDescent="0.15">
      <c r="A24">
        <v>23</v>
      </c>
      <c r="B24">
        <v>255393</v>
      </c>
      <c r="C24">
        <v>35.423526840000001</v>
      </c>
      <c r="D24">
        <v>139.6689695</v>
      </c>
      <c r="E24">
        <v>4.7080000000000002</v>
      </c>
      <c r="F24">
        <v>35.430666840000001</v>
      </c>
      <c r="G24">
        <v>139.6616578</v>
      </c>
      <c r="H24">
        <v>6</v>
      </c>
    </row>
    <row r="25" spans="1:8" x14ac:dyDescent="0.15">
      <c r="A25">
        <v>24</v>
      </c>
      <c r="B25">
        <v>255395</v>
      </c>
      <c r="C25">
        <v>35.423998869999998</v>
      </c>
      <c r="D25">
        <v>139.553597</v>
      </c>
      <c r="E25">
        <v>47.442799999999998</v>
      </c>
      <c r="F25">
        <v>35.430125080000003</v>
      </c>
      <c r="G25">
        <v>139.55713750000001</v>
      </c>
      <c r="H25">
        <v>35.136299999999999</v>
      </c>
    </row>
    <row r="26" spans="1:8" x14ac:dyDescent="0.15">
      <c r="A26">
        <v>25</v>
      </c>
      <c r="B26">
        <v>255398</v>
      </c>
      <c r="C26">
        <v>35.40041686</v>
      </c>
      <c r="D26">
        <v>139.53472500000001</v>
      </c>
      <c r="E26">
        <v>15.4878</v>
      </c>
      <c r="F26">
        <v>35.395454800000003</v>
      </c>
      <c r="G26">
        <v>139.52948929999999</v>
      </c>
      <c r="H26">
        <v>19.8123</v>
      </c>
    </row>
    <row r="27" spans="1:8" x14ac:dyDescent="0.15">
      <c r="A27">
        <v>26</v>
      </c>
      <c r="B27">
        <v>255402</v>
      </c>
      <c r="C27">
        <v>35.444549930000001</v>
      </c>
      <c r="D27">
        <v>139.6370459</v>
      </c>
      <c r="E27">
        <v>13.4168</v>
      </c>
      <c r="F27">
        <v>35.447028340000003</v>
      </c>
      <c r="G27">
        <v>139.64155740000001</v>
      </c>
      <c r="H27">
        <v>11.37</v>
      </c>
    </row>
    <row r="28" spans="1:8" x14ac:dyDescent="0.15">
      <c r="A28">
        <v>27</v>
      </c>
      <c r="B28">
        <v>255403</v>
      </c>
      <c r="C28">
        <v>35.443766709999998</v>
      </c>
      <c r="D28">
        <v>139.636606</v>
      </c>
      <c r="E28">
        <v>11.932499999999999</v>
      </c>
      <c r="F28">
        <v>35.445805200000002</v>
      </c>
      <c r="G28">
        <v>139.64314519999999</v>
      </c>
      <c r="H28">
        <v>13.7494</v>
      </c>
    </row>
    <row r="29" spans="1:8" x14ac:dyDescent="0.15">
      <c r="A29">
        <v>28</v>
      </c>
      <c r="B29">
        <v>255404</v>
      </c>
      <c r="C29">
        <v>35.446647409999997</v>
      </c>
      <c r="D29">
        <v>139.64281800000001</v>
      </c>
      <c r="E29">
        <v>11.4361</v>
      </c>
      <c r="F29">
        <v>35.443155160000003</v>
      </c>
      <c r="G29">
        <v>139.6361661</v>
      </c>
      <c r="H29">
        <v>11.528</v>
      </c>
    </row>
    <row r="30" spans="1:8" x14ac:dyDescent="0.15">
      <c r="A30">
        <v>29</v>
      </c>
      <c r="B30">
        <v>255405</v>
      </c>
      <c r="C30">
        <v>35.395406510000001</v>
      </c>
      <c r="D30">
        <v>139.52946789999999</v>
      </c>
      <c r="E30">
        <v>19.783200000000001</v>
      </c>
      <c r="F30">
        <v>35.398389139999999</v>
      </c>
      <c r="G30">
        <v>139.53249869999999</v>
      </c>
      <c r="H30">
        <v>17.980599999999999</v>
      </c>
    </row>
    <row r="31" spans="1:8" x14ac:dyDescent="0.15">
      <c r="A31">
        <v>30</v>
      </c>
      <c r="B31">
        <v>255408</v>
      </c>
      <c r="C31">
        <v>35.44299968</v>
      </c>
      <c r="D31">
        <v>139.63624659999999</v>
      </c>
      <c r="E31">
        <v>11.7</v>
      </c>
      <c r="F31">
        <v>35.449925069999999</v>
      </c>
      <c r="G31">
        <v>139.6322984</v>
      </c>
      <c r="H31">
        <v>7.9916</v>
      </c>
    </row>
    <row r="32" spans="1:8" x14ac:dyDescent="0.15">
      <c r="A32">
        <v>31</v>
      </c>
      <c r="B32">
        <v>255410</v>
      </c>
      <c r="C32">
        <v>35.44414767</v>
      </c>
      <c r="D32">
        <v>139.63667580000001</v>
      </c>
      <c r="E32">
        <v>12.087</v>
      </c>
      <c r="F32">
        <v>35.449656900000001</v>
      </c>
      <c r="G32">
        <v>139.6322448</v>
      </c>
      <c r="H32">
        <v>8</v>
      </c>
    </row>
    <row r="33" spans="1:8" x14ac:dyDescent="0.15">
      <c r="A33">
        <v>32</v>
      </c>
      <c r="B33">
        <v>255426</v>
      </c>
      <c r="C33">
        <v>35.46413544</v>
      </c>
      <c r="D33">
        <v>139.62611860000001</v>
      </c>
      <c r="E33">
        <v>4.8926999999999996</v>
      </c>
      <c r="F33">
        <v>35.465476580000001</v>
      </c>
      <c r="G33">
        <v>139.6250349</v>
      </c>
      <c r="H33">
        <v>21.114000000000001</v>
      </c>
    </row>
    <row r="34" spans="1:8" x14ac:dyDescent="0.15">
      <c r="A34">
        <v>33</v>
      </c>
      <c r="B34">
        <v>255436</v>
      </c>
      <c r="C34">
        <v>35.431026260000003</v>
      </c>
      <c r="D34">
        <v>139.55582860000001</v>
      </c>
      <c r="E34">
        <v>53.210799999999999</v>
      </c>
      <c r="F34">
        <v>35.424916170000003</v>
      </c>
      <c r="G34">
        <v>139.5536453</v>
      </c>
      <c r="H34">
        <v>47.509599999999999</v>
      </c>
    </row>
    <row r="35" spans="1:8" x14ac:dyDescent="0.15">
      <c r="A35">
        <v>34</v>
      </c>
      <c r="B35">
        <v>255437</v>
      </c>
      <c r="C35">
        <v>35.429948029999998</v>
      </c>
      <c r="D35">
        <v>139.66189919999999</v>
      </c>
      <c r="E35">
        <v>6.0834999999999999</v>
      </c>
      <c r="F35">
        <v>35.425366840000002</v>
      </c>
      <c r="G35">
        <v>139.65178739999999</v>
      </c>
      <c r="H35">
        <v>36.8354</v>
      </c>
    </row>
    <row r="36" spans="1:8" x14ac:dyDescent="0.15">
      <c r="A36">
        <v>35</v>
      </c>
      <c r="B36">
        <v>255438</v>
      </c>
      <c r="C36">
        <v>35.429835369999999</v>
      </c>
      <c r="D36">
        <v>139.55494880000001</v>
      </c>
      <c r="E36">
        <v>40.816400000000002</v>
      </c>
      <c r="F36">
        <v>35.424765979999997</v>
      </c>
      <c r="G36">
        <v>139.5532269</v>
      </c>
      <c r="H36">
        <v>51.920999999999999</v>
      </c>
    </row>
    <row r="37" spans="1:8" x14ac:dyDescent="0.15">
      <c r="A37">
        <v>36</v>
      </c>
      <c r="B37">
        <v>255446</v>
      </c>
      <c r="C37">
        <v>35.630899139999997</v>
      </c>
      <c r="D37">
        <v>139.679575</v>
      </c>
      <c r="E37">
        <v>33.931399999999996</v>
      </c>
      <c r="F37">
        <v>35.629026930000002</v>
      </c>
      <c r="G37">
        <v>139.6849287</v>
      </c>
      <c r="H37">
        <v>39.9238</v>
      </c>
    </row>
    <row r="38" spans="1:8" x14ac:dyDescent="0.15">
      <c r="A38">
        <v>37</v>
      </c>
      <c r="B38">
        <v>255447</v>
      </c>
      <c r="C38">
        <v>35.40205838</v>
      </c>
      <c r="D38">
        <v>139.53432799999999</v>
      </c>
      <c r="E38">
        <v>15.0158</v>
      </c>
      <c r="F38">
        <v>35.406628920000003</v>
      </c>
      <c r="G38">
        <v>139.53583549999999</v>
      </c>
      <c r="H38">
        <v>18.642299999999999</v>
      </c>
    </row>
    <row r="39" spans="1:8" x14ac:dyDescent="0.15">
      <c r="A39">
        <v>38</v>
      </c>
      <c r="B39">
        <v>255451</v>
      </c>
      <c r="C39">
        <v>35.630158819999998</v>
      </c>
      <c r="D39">
        <v>139.6851058</v>
      </c>
      <c r="E39">
        <v>38.118499999999997</v>
      </c>
      <c r="F39">
        <v>35.630786460000003</v>
      </c>
      <c r="G39">
        <v>139.67979500000001</v>
      </c>
      <c r="H39">
        <v>33.910400000000003</v>
      </c>
    </row>
    <row r="40" spans="1:8" x14ac:dyDescent="0.15">
      <c r="A40">
        <v>39</v>
      </c>
      <c r="B40">
        <v>255465</v>
      </c>
      <c r="C40">
        <v>35.460997310000003</v>
      </c>
      <c r="D40">
        <v>139.54174699999999</v>
      </c>
      <c r="E40">
        <v>55.914299999999997</v>
      </c>
      <c r="F40">
        <v>35.465058110000001</v>
      </c>
      <c r="G40">
        <v>139.53229490000001</v>
      </c>
      <c r="H40">
        <v>60.064399999999999</v>
      </c>
    </row>
    <row r="41" spans="1:8" x14ac:dyDescent="0.15">
      <c r="A41">
        <v>40</v>
      </c>
      <c r="B41">
        <v>255469</v>
      </c>
      <c r="C41">
        <v>35.459618620000001</v>
      </c>
      <c r="D41">
        <v>139.61441880000001</v>
      </c>
      <c r="E41">
        <v>3.6214</v>
      </c>
      <c r="F41">
        <v>35.464494860000002</v>
      </c>
      <c r="G41">
        <v>139.62334509999999</v>
      </c>
      <c r="H41">
        <v>17.817</v>
      </c>
    </row>
    <row r="42" spans="1:8" x14ac:dyDescent="0.15">
      <c r="A42">
        <v>41</v>
      </c>
      <c r="B42">
        <v>255472</v>
      </c>
      <c r="C42">
        <v>35.488656200000001</v>
      </c>
      <c r="D42">
        <v>139.6362197</v>
      </c>
      <c r="E42">
        <v>15.757899999999999</v>
      </c>
      <c r="F42">
        <v>35.496895960000003</v>
      </c>
      <c r="G42">
        <v>139.63269539999999</v>
      </c>
      <c r="H42">
        <v>22.051200000000001</v>
      </c>
    </row>
    <row r="43" spans="1:8" x14ac:dyDescent="0.15">
      <c r="A43">
        <v>42</v>
      </c>
      <c r="B43">
        <v>255473</v>
      </c>
      <c r="C43">
        <v>35.42569941</v>
      </c>
      <c r="D43">
        <v>139.65216820000001</v>
      </c>
      <c r="E43">
        <v>36.806699999999999</v>
      </c>
      <c r="F43">
        <v>35.432705310000003</v>
      </c>
      <c r="G43">
        <v>139.64901929999999</v>
      </c>
      <c r="H43">
        <v>13.226900000000001</v>
      </c>
    </row>
    <row r="44" spans="1:8" x14ac:dyDescent="0.15">
      <c r="A44">
        <v>43</v>
      </c>
      <c r="B44">
        <v>255474</v>
      </c>
      <c r="C44">
        <v>35.488618700000004</v>
      </c>
      <c r="D44">
        <v>139.6360052</v>
      </c>
      <c r="E44">
        <v>16.8489</v>
      </c>
      <c r="F44">
        <v>35.496928150000002</v>
      </c>
      <c r="G44">
        <v>139.63269539999999</v>
      </c>
      <c r="H44">
        <v>22.160599999999999</v>
      </c>
    </row>
    <row r="45" spans="1:8" x14ac:dyDescent="0.15">
      <c r="A45">
        <v>44</v>
      </c>
      <c r="B45">
        <v>255483</v>
      </c>
      <c r="C45">
        <v>35.430806339999997</v>
      </c>
      <c r="D45">
        <v>139.66223729999999</v>
      </c>
      <c r="E45">
        <v>6</v>
      </c>
      <c r="F45">
        <v>35.42327469</v>
      </c>
      <c r="G45">
        <v>139.66476919999999</v>
      </c>
      <c r="H45">
        <v>11.522</v>
      </c>
    </row>
    <row r="46" spans="1:8" x14ac:dyDescent="0.15">
      <c r="A46">
        <v>45</v>
      </c>
      <c r="B46">
        <v>255485</v>
      </c>
      <c r="C46">
        <v>35.432726799999998</v>
      </c>
      <c r="D46">
        <v>139.64901929999999</v>
      </c>
      <c r="E46">
        <v>13.3103</v>
      </c>
      <c r="F46">
        <v>35.438987079999997</v>
      </c>
      <c r="G46">
        <v>139.6456987</v>
      </c>
      <c r="H46">
        <v>8.5342000000000002</v>
      </c>
    </row>
    <row r="47" spans="1:8" x14ac:dyDescent="0.15">
      <c r="A47">
        <v>46</v>
      </c>
      <c r="B47">
        <v>255487</v>
      </c>
      <c r="C47">
        <v>35.459656119999998</v>
      </c>
      <c r="D47">
        <v>139.61473530000001</v>
      </c>
      <c r="E47">
        <v>3.8153000000000001</v>
      </c>
      <c r="F47">
        <v>35.455868840000001</v>
      </c>
      <c r="G47">
        <v>139.62117789999999</v>
      </c>
      <c r="H47">
        <v>9.5824999999999996</v>
      </c>
    </row>
    <row r="48" spans="1:8" x14ac:dyDescent="0.15">
      <c r="A48">
        <v>47</v>
      </c>
      <c r="B48">
        <v>255488</v>
      </c>
      <c r="C48">
        <v>35.46572871</v>
      </c>
      <c r="D48">
        <v>139.622739</v>
      </c>
      <c r="E48">
        <v>15.854799999999999</v>
      </c>
      <c r="F48">
        <v>35.466737170000002</v>
      </c>
      <c r="G48">
        <v>139.62069510000001</v>
      </c>
      <c r="H48">
        <v>19.123699999999999</v>
      </c>
    </row>
    <row r="49" spans="1:8" x14ac:dyDescent="0.15">
      <c r="A49">
        <v>48</v>
      </c>
      <c r="B49">
        <v>255489</v>
      </c>
      <c r="C49">
        <v>35.48827533</v>
      </c>
      <c r="D49">
        <v>139.63564579999999</v>
      </c>
      <c r="E49">
        <v>19.677499999999998</v>
      </c>
      <c r="F49">
        <v>35.490946809999997</v>
      </c>
      <c r="G49">
        <v>139.6451462</v>
      </c>
      <c r="H49">
        <v>9.6684999999999999</v>
      </c>
    </row>
    <row r="50" spans="1:8" x14ac:dyDescent="0.15">
      <c r="A50">
        <v>49</v>
      </c>
      <c r="B50">
        <v>255492</v>
      </c>
      <c r="C50">
        <v>35.423349780000002</v>
      </c>
      <c r="D50">
        <v>139.66462970000001</v>
      </c>
      <c r="E50">
        <v>12.0136</v>
      </c>
      <c r="F50">
        <v>35.43002843</v>
      </c>
      <c r="G50">
        <v>139.66287550000001</v>
      </c>
      <c r="H50">
        <v>6.452</v>
      </c>
    </row>
    <row r="51" spans="1:8" x14ac:dyDescent="0.15">
      <c r="A51">
        <v>50</v>
      </c>
      <c r="B51">
        <v>255493</v>
      </c>
      <c r="C51">
        <v>35.364389420000002</v>
      </c>
      <c r="D51">
        <v>139.55217540000001</v>
      </c>
      <c r="E51">
        <v>21.927099999999999</v>
      </c>
      <c r="F51">
        <v>35.366535249999998</v>
      </c>
      <c r="G51">
        <v>139.54979900000001</v>
      </c>
      <c r="H51">
        <v>26.265499999999999</v>
      </c>
    </row>
    <row r="52" spans="1:8" x14ac:dyDescent="0.15">
      <c r="A52">
        <v>51</v>
      </c>
      <c r="B52">
        <v>255500</v>
      </c>
      <c r="C52">
        <v>35.490839520000002</v>
      </c>
      <c r="D52">
        <v>139.6448565</v>
      </c>
      <c r="E52">
        <v>10.0646</v>
      </c>
      <c r="F52">
        <v>35.488468419999997</v>
      </c>
      <c r="G52">
        <v>139.63607500000001</v>
      </c>
      <c r="H52">
        <v>17.208500000000001</v>
      </c>
    </row>
    <row r="53" spans="1:8" x14ac:dyDescent="0.15">
      <c r="A53">
        <v>52</v>
      </c>
      <c r="B53">
        <v>255502</v>
      </c>
      <c r="C53">
        <v>35.458266760000001</v>
      </c>
      <c r="D53">
        <v>139.61987980000001</v>
      </c>
      <c r="E53">
        <v>9.0759000000000007</v>
      </c>
      <c r="F53">
        <v>35.459897599999998</v>
      </c>
      <c r="G53">
        <v>139.614789</v>
      </c>
      <c r="H53">
        <v>3.7782</v>
      </c>
    </row>
    <row r="54" spans="1:8" x14ac:dyDescent="0.15">
      <c r="A54">
        <v>53</v>
      </c>
      <c r="B54">
        <v>255503</v>
      </c>
      <c r="C54">
        <v>35.43861691</v>
      </c>
      <c r="D54">
        <v>139.64549489999999</v>
      </c>
      <c r="E54">
        <v>9.1571999999999996</v>
      </c>
      <c r="F54">
        <v>35.442747519999998</v>
      </c>
      <c r="G54">
        <v>139.6480698</v>
      </c>
      <c r="H54">
        <v>10.162800000000001</v>
      </c>
    </row>
    <row r="55" spans="1:8" x14ac:dyDescent="0.15">
      <c r="A55">
        <v>54</v>
      </c>
      <c r="B55">
        <v>255507</v>
      </c>
      <c r="C55">
        <v>35.401457559999997</v>
      </c>
      <c r="D55">
        <v>139.53536869999999</v>
      </c>
      <c r="E55">
        <v>17.549900000000001</v>
      </c>
      <c r="F55">
        <v>35.408946290000003</v>
      </c>
      <c r="G55">
        <v>139.53712820000001</v>
      </c>
      <c r="H55">
        <v>16.3279</v>
      </c>
    </row>
    <row r="56" spans="1:8" x14ac:dyDescent="0.15">
      <c r="A56">
        <v>55</v>
      </c>
      <c r="B56">
        <v>255508</v>
      </c>
      <c r="C56">
        <v>35.436138530000001</v>
      </c>
      <c r="D56">
        <v>139.64868670000001</v>
      </c>
      <c r="E56">
        <v>33.728999999999999</v>
      </c>
      <c r="F56">
        <v>35.438584679999998</v>
      </c>
      <c r="G56">
        <v>139.64343500000001</v>
      </c>
      <c r="H56">
        <v>4.1688999999999998</v>
      </c>
    </row>
    <row r="57" spans="1:8" x14ac:dyDescent="0.15">
      <c r="A57">
        <v>56</v>
      </c>
      <c r="B57">
        <v>255512</v>
      </c>
      <c r="C57">
        <v>35.78214886</v>
      </c>
      <c r="D57">
        <v>139.6792585</v>
      </c>
      <c r="E57">
        <v>7.6448999999999998</v>
      </c>
      <c r="F57">
        <v>35.776940039999999</v>
      </c>
      <c r="G57">
        <v>139.6809859</v>
      </c>
      <c r="H57">
        <v>9.516</v>
      </c>
    </row>
    <row r="58" spans="1:8" x14ac:dyDescent="0.15">
      <c r="A58">
        <v>57</v>
      </c>
      <c r="B58">
        <v>255515</v>
      </c>
      <c r="C58">
        <v>35.631054640000002</v>
      </c>
      <c r="D58">
        <v>139.68020799999999</v>
      </c>
      <c r="E58">
        <v>33.118400000000001</v>
      </c>
      <c r="F58">
        <v>35.62271836</v>
      </c>
      <c r="G58">
        <v>139.68186560000001</v>
      </c>
      <c r="H58">
        <v>39.069400000000002</v>
      </c>
    </row>
    <row r="59" spans="1:8" x14ac:dyDescent="0.15">
      <c r="A59">
        <v>58</v>
      </c>
      <c r="B59">
        <v>255520</v>
      </c>
      <c r="C59">
        <v>35.464135499999998</v>
      </c>
      <c r="D59">
        <v>139.6233076</v>
      </c>
      <c r="E59">
        <v>16.501999999999999</v>
      </c>
      <c r="F59">
        <v>35.459017809999999</v>
      </c>
      <c r="G59">
        <v>139.61577600000001</v>
      </c>
      <c r="H59">
        <v>5.1108000000000002</v>
      </c>
    </row>
    <row r="60" spans="1:8" x14ac:dyDescent="0.15">
      <c r="A60">
        <v>59</v>
      </c>
      <c r="B60">
        <v>255524</v>
      </c>
      <c r="C60">
        <v>35.446904959999998</v>
      </c>
      <c r="D60">
        <v>139.6418578</v>
      </c>
      <c r="E60">
        <v>10.935</v>
      </c>
      <c r="F60">
        <v>35.442447090000002</v>
      </c>
      <c r="G60">
        <v>139.65051600000001</v>
      </c>
      <c r="H60">
        <v>11.008900000000001</v>
      </c>
    </row>
    <row r="61" spans="1:8" x14ac:dyDescent="0.15">
      <c r="A61">
        <v>60</v>
      </c>
      <c r="B61">
        <v>255528</v>
      </c>
      <c r="C61">
        <v>35.455327060000002</v>
      </c>
      <c r="D61">
        <v>139.63036719999999</v>
      </c>
      <c r="E61">
        <v>11.6716</v>
      </c>
      <c r="F61">
        <v>35.460326739999999</v>
      </c>
      <c r="G61">
        <v>139.6255285</v>
      </c>
      <c r="H61">
        <v>2.9799000000000002</v>
      </c>
    </row>
    <row r="62" spans="1:8" x14ac:dyDescent="0.15">
      <c r="A62">
        <v>61</v>
      </c>
      <c r="B62">
        <v>255529</v>
      </c>
      <c r="C62">
        <v>35.445638979999998</v>
      </c>
      <c r="D62">
        <v>139.63522739999999</v>
      </c>
      <c r="E62">
        <v>12.6</v>
      </c>
      <c r="F62">
        <v>35.455777730000001</v>
      </c>
      <c r="G62">
        <v>139.6312953</v>
      </c>
      <c r="H62">
        <v>10.994400000000001</v>
      </c>
    </row>
    <row r="63" spans="1:8" x14ac:dyDescent="0.15">
      <c r="A63">
        <v>62</v>
      </c>
      <c r="B63">
        <v>255530</v>
      </c>
      <c r="C63">
        <v>35.462536880000002</v>
      </c>
      <c r="D63">
        <v>139.53228960000001</v>
      </c>
      <c r="E63">
        <v>65.817999999999998</v>
      </c>
      <c r="F63">
        <v>35.460358880000001</v>
      </c>
      <c r="G63">
        <v>139.54190800000001</v>
      </c>
      <c r="H63">
        <v>57.812100000000001</v>
      </c>
    </row>
    <row r="64" spans="1:8" x14ac:dyDescent="0.15">
      <c r="A64">
        <v>63</v>
      </c>
      <c r="B64">
        <v>255531</v>
      </c>
      <c r="C64">
        <v>35.456029819999998</v>
      </c>
      <c r="D64">
        <v>139.6325076</v>
      </c>
      <c r="E64">
        <v>10.994899999999999</v>
      </c>
      <c r="F64">
        <v>35.45993515</v>
      </c>
      <c r="G64">
        <v>139.62914950000001</v>
      </c>
      <c r="H64">
        <v>4.9960000000000004</v>
      </c>
    </row>
    <row r="65" spans="1:8" x14ac:dyDescent="0.15">
      <c r="A65">
        <v>64</v>
      </c>
      <c r="B65">
        <v>255535</v>
      </c>
      <c r="C65">
        <v>35.423864780000002</v>
      </c>
      <c r="D65">
        <v>139.5535165</v>
      </c>
      <c r="E65">
        <v>45.099899999999998</v>
      </c>
      <c r="F65">
        <v>35.431546599999997</v>
      </c>
      <c r="G65">
        <v>139.55548529999999</v>
      </c>
      <c r="H65">
        <v>57.614199999999997</v>
      </c>
    </row>
    <row r="66" spans="1:8" x14ac:dyDescent="0.15">
      <c r="A66">
        <v>65</v>
      </c>
      <c r="B66">
        <v>255536</v>
      </c>
      <c r="C66">
        <v>35.398056580000002</v>
      </c>
      <c r="D66">
        <v>139.53244509999999</v>
      </c>
      <c r="E66">
        <v>18.095700000000001</v>
      </c>
      <c r="F66">
        <v>35.406505529999997</v>
      </c>
      <c r="G66">
        <v>139.5356262</v>
      </c>
      <c r="H66">
        <v>18.467500000000001</v>
      </c>
    </row>
    <row r="67" spans="1:8" x14ac:dyDescent="0.15">
      <c r="A67">
        <v>66</v>
      </c>
      <c r="B67">
        <v>255539</v>
      </c>
      <c r="C67">
        <v>35.459119700000002</v>
      </c>
      <c r="D67">
        <v>139.61554530000001</v>
      </c>
      <c r="E67">
        <v>4.7267999999999999</v>
      </c>
      <c r="F67">
        <v>35.46729509</v>
      </c>
      <c r="G67">
        <v>139.62496530000001</v>
      </c>
      <c r="H67">
        <v>10.504200000000001</v>
      </c>
    </row>
    <row r="68" spans="1:8" x14ac:dyDescent="0.15">
      <c r="A68">
        <v>67</v>
      </c>
      <c r="B68">
        <v>255541</v>
      </c>
      <c r="C68">
        <v>35.488527499999996</v>
      </c>
      <c r="D68">
        <v>139.6357155</v>
      </c>
      <c r="E68">
        <v>18.495899999999999</v>
      </c>
      <c r="F68">
        <v>35.482626619999998</v>
      </c>
      <c r="G68">
        <v>139.62943920000001</v>
      </c>
      <c r="H68">
        <v>13</v>
      </c>
    </row>
    <row r="69" spans="1:8" x14ac:dyDescent="0.15">
      <c r="A69">
        <v>68</v>
      </c>
      <c r="B69">
        <v>255542</v>
      </c>
      <c r="C69">
        <v>35.631129819999998</v>
      </c>
      <c r="D69">
        <v>139.68001480000001</v>
      </c>
      <c r="E69">
        <v>33.098599999999998</v>
      </c>
      <c r="F69">
        <v>35.629327349999997</v>
      </c>
      <c r="G69">
        <v>139.6821875</v>
      </c>
      <c r="H69">
        <v>36.066600000000001</v>
      </c>
    </row>
    <row r="70" spans="1:8" x14ac:dyDescent="0.15">
      <c r="A70">
        <v>69</v>
      </c>
      <c r="B70">
        <v>255545</v>
      </c>
      <c r="C70">
        <v>35.629509740000003</v>
      </c>
      <c r="D70">
        <v>139.68232689999999</v>
      </c>
      <c r="E70">
        <v>35.562600000000003</v>
      </c>
      <c r="F70">
        <v>35.628216909999999</v>
      </c>
      <c r="G70">
        <v>139.67872740000001</v>
      </c>
      <c r="H70">
        <v>39.067999999999998</v>
      </c>
    </row>
    <row r="71" spans="1:8" x14ac:dyDescent="0.15">
      <c r="A71">
        <v>70</v>
      </c>
      <c r="B71">
        <v>255546</v>
      </c>
      <c r="C71">
        <v>35.466994730000003</v>
      </c>
      <c r="D71">
        <v>139.6254265</v>
      </c>
      <c r="E71">
        <v>11.6244</v>
      </c>
      <c r="F71">
        <v>35.458905129999998</v>
      </c>
      <c r="G71">
        <v>139.6160174</v>
      </c>
      <c r="H71">
        <v>5.4630000000000001</v>
      </c>
    </row>
    <row r="72" spans="1:8" x14ac:dyDescent="0.15">
      <c r="A72">
        <v>71</v>
      </c>
      <c r="B72">
        <v>255547</v>
      </c>
      <c r="C72">
        <v>35.627685849999999</v>
      </c>
      <c r="D72">
        <v>139.6774078</v>
      </c>
      <c r="E72">
        <v>41.836199999999998</v>
      </c>
      <c r="F72">
        <v>35.631076129999997</v>
      </c>
      <c r="G72">
        <v>139.6800149</v>
      </c>
      <c r="H72">
        <v>33.209099999999999</v>
      </c>
    </row>
    <row r="73" spans="1:8" x14ac:dyDescent="0.15">
      <c r="A73">
        <v>72</v>
      </c>
      <c r="B73">
        <v>255548</v>
      </c>
      <c r="C73">
        <v>35.439555650000003</v>
      </c>
      <c r="D73">
        <v>139.65917949999999</v>
      </c>
      <c r="E73">
        <v>3.0364</v>
      </c>
      <c r="F73">
        <v>35.430387889999999</v>
      </c>
      <c r="G73">
        <v>139.6625483</v>
      </c>
      <c r="H73">
        <v>6.0377999999999998</v>
      </c>
    </row>
    <row r="74" spans="1:8" x14ac:dyDescent="0.15">
      <c r="A74">
        <v>73</v>
      </c>
      <c r="B74">
        <v>255549</v>
      </c>
      <c r="C74">
        <v>35.325459870000003</v>
      </c>
      <c r="D74">
        <v>139.4081462</v>
      </c>
      <c r="E74">
        <v>9.3351000000000006</v>
      </c>
      <c r="F74">
        <v>35.330046400000001</v>
      </c>
      <c r="G74">
        <v>139.40386530000001</v>
      </c>
      <c r="H74">
        <v>9.0412999999999997</v>
      </c>
    </row>
    <row r="75" spans="1:8" x14ac:dyDescent="0.15">
      <c r="A75">
        <v>74</v>
      </c>
      <c r="B75">
        <v>255550</v>
      </c>
      <c r="C75">
        <v>35.460965109999997</v>
      </c>
      <c r="D75">
        <v>139.54184900000001</v>
      </c>
      <c r="E75">
        <v>55.911499999999997</v>
      </c>
      <c r="F75">
        <v>35.460004859999998</v>
      </c>
      <c r="G75">
        <v>139.533298</v>
      </c>
      <c r="H75">
        <v>76.860799999999998</v>
      </c>
    </row>
    <row r="76" spans="1:8" x14ac:dyDescent="0.15">
      <c r="A76">
        <v>75</v>
      </c>
      <c r="B76">
        <v>255551</v>
      </c>
      <c r="C76">
        <v>35.46122793</v>
      </c>
      <c r="D76">
        <v>139.5329869</v>
      </c>
      <c r="E76">
        <v>72.974000000000004</v>
      </c>
      <c r="F76">
        <v>35.460729039999997</v>
      </c>
      <c r="G76">
        <v>139.54187580000001</v>
      </c>
      <c r="H76">
        <v>56.650399999999998</v>
      </c>
    </row>
    <row r="77" spans="1:8" x14ac:dyDescent="0.15">
      <c r="A77">
        <v>76</v>
      </c>
      <c r="B77">
        <v>255554</v>
      </c>
      <c r="C77">
        <v>35.329735300000003</v>
      </c>
      <c r="D77">
        <v>139.4072879</v>
      </c>
      <c r="E77">
        <v>16.244399999999999</v>
      </c>
      <c r="F77">
        <v>35.325846159999998</v>
      </c>
      <c r="G77">
        <v>139.4097663</v>
      </c>
      <c r="H77">
        <v>8.0004000000000008</v>
      </c>
    </row>
    <row r="78" spans="1:8" x14ac:dyDescent="0.15">
      <c r="A78">
        <v>77</v>
      </c>
      <c r="B78">
        <v>255556</v>
      </c>
      <c r="C78">
        <v>35.435789829999997</v>
      </c>
      <c r="D78">
        <v>139.3603975</v>
      </c>
      <c r="E78">
        <v>29.661799999999999</v>
      </c>
      <c r="F78">
        <v>35.440328119999997</v>
      </c>
      <c r="G78">
        <v>139.36416869999999</v>
      </c>
      <c r="H78">
        <v>33.566400000000002</v>
      </c>
    </row>
    <row r="79" spans="1:8" x14ac:dyDescent="0.15">
      <c r="A79">
        <v>78</v>
      </c>
      <c r="B79">
        <v>255567</v>
      </c>
      <c r="C79">
        <v>35.459328980000002</v>
      </c>
      <c r="D79">
        <v>139.61572770000001</v>
      </c>
      <c r="E79">
        <v>4.8760000000000003</v>
      </c>
      <c r="F79">
        <v>35.469355030000003</v>
      </c>
      <c r="G79">
        <v>139.62314670000001</v>
      </c>
      <c r="H79">
        <v>18.135999999999999</v>
      </c>
    </row>
    <row r="80" spans="1:8" x14ac:dyDescent="0.15">
      <c r="A80">
        <v>79</v>
      </c>
      <c r="B80">
        <v>255570</v>
      </c>
      <c r="C80">
        <v>35.469408629999997</v>
      </c>
      <c r="D80">
        <v>139.6231252</v>
      </c>
      <c r="E80">
        <v>18.364000000000001</v>
      </c>
      <c r="F80">
        <v>35.459607869999999</v>
      </c>
      <c r="G80">
        <v>139.6171386</v>
      </c>
      <c r="H80">
        <v>6</v>
      </c>
    </row>
    <row r="81" spans="1:8" x14ac:dyDescent="0.15">
      <c r="A81">
        <v>80</v>
      </c>
      <c r="B81">
        <v>255573</v>
      </c>
      <c r="C81">
        <v>35.535659250000002</v>
      </c>
      <c r="D81">
        <v>139.69230469999999</v>
      </c>
      <c r="E81">
        <v>5.8098999999999998</v>
      </c>
      <c r="F81">
        <v>35.531528629999997</v>
      </c>
      <c r="G81">
        <v>139.69449879999999</v>
      </c>
      <c r="H81">
        <v>8.3279999999999994</v>
      </c>
    </row>
    <row r="82" spans="1:8" x14ac:dyDescent="0.15">
      <c r="A82">
        <v>81</v>
      </c>
      <c r="B82">
        <v>255574</v>
      </c>
      <c r="C82">
        <v>35.450037760000001</v>
      </c>
      <c r="D82">
        <v>139.62089900000001</v>
      </c>
      <c r="E82">
        <v>28.465199999999999</v>
      </c>
      <c r="F82">
        <v>35.456796959999998</v>
      </c>
      <c r="G82">
        <v>139.633736</v>
      </c>
      <c r="H82">
        <v>13.44</v>
      </c>
    </row>
    <row r="83" spans="1:8" x14ac:dyDescent="0.15">
      <c r="A83">
        <v>82</v>
      </c>
      <c r="B83">
        <v>255575</v>
      </c>
      <c r="C83">
        <v>35.457188510000002</v>
      </c>
      <c r="D83">
        <v>139.63340880000001</v>
      </c>
      <c r="E83">
        <v>11.46</v>
      </c>
      <c r="F83">
        <v>35.450327430000002</v>
      </c>
      <c r="G83">
        <v>139.62106</v>
      </c>
      <c r="H83">
        <v>26.220300000000002</v>
      </c>
    </row>
    <row r="84" spans="1:8" x14ac:dyDescent="0.15">
      <c r="A84">
        <v>83</v>
      </c>
      <c r="B84">
        <v>255579</v>
      </c>
      <c r="C84">
        <v>35.616678010000001</v>
      </c>
      <c r="D84">
        <v>139.57902970000001</v>
      </c>
      <c r="E84">
        <v>20.304200000000002</v>
      </c>
      <c r="F84">
        <v>35.61421576</v>
      </c>
      <c r="G84">
        <v>139.57862729999999</v>
      </c>
      <c r="H84">
        <v>20.105799999999999</v>
      </c>
    </row>
    <row r="85" spans="1:8" x14ac:dyDescent="0.15">
      <c r="A85">
        <v>84</v>
      </c>
      <c r="B85">
        <v>255582</v>
      </c>
      <c r="C85">
        <v>35.461265529999999</v>
      </c>
      <c r="D85">
        <v>139.63625730000001</v>
      </c>
      <c r="E85">
        <v>1.7082999999999999</v>
      </c>
      <c r="F85">
        <v>35.457885939999997</v>
      </c>
      <c r="G85">
        <v>139.62750800000001</v>
      </c>
      <c r="H85">
        <v>4.1109</v>
      </c>
    </row>
    <row r="86" spans="1:8" x14ac:dyDescent="0.15">
      <c r="A86">
        <v>85</v>
      </c>
      <c r="B86">
        <v>255583</v>
      </c>
      <c r="C86">
        <v>35.614049479999998</v>
      </c>
      <c r="D86">
        <v>139.57871850000001</v>
      </c>
      <c r="E86">
        <v>20.107299999999999</v>
      </c>
      <c r="F86">
        <v>35.616436640000003</v>
      </c>
      <c r="G86">
        <v>139.57930870000001</v>
      </c>
      <c r="H86">
        <v>20.020700000000001</v>
      </c>
    </row>
    <row r="87" spans="1:8" x14ac:dyDescent="0.15">
      <c r="A87">
        <v>86</v>
      </c>
      <c r="B87">
        <v>255589</v>
      </c>
      <c r="C87">
        <v>35.457285089999999</v>
      </c>
      <c r="D87">
        <v>139.62677840000001</v>
      </c>
      <c r="E87">
        <v>5.7575000000000003</v>
      </c>
      <c r="F87">
        <v>35.448787840000001</v>
      </c>
      <c r="G87">
        <v>139.6294767</v>
      </c>
      <c r="H87">
        <v>10.906000000000001</v>
      </c>
    </row>
    <row r="88" spans="1:8" x14ac:dyDescent="0.15">
      <c r="A88">
        <v>87</v>
      </c>
      <c r="B88">
        <v>255593</v>
      </c>
      <c r="C88">
        <v>35.448626869999998</v>
      </c>
      <c r="D88">
        <v>139.62993800000001</v>
      </c>
      <c r="E88">
        <v>10.1214</v>
      </c>
      <c r="F88">
        <v>35.449157970000002</v>
      </c>
      <c r="G88">
        <v>139.62153739999999</v>
      </c>
      <c r="H88">
        <v>29.238800000000001</v>
      </c>
    </row>
    <row r="89" spans="1:8" x14ac:dyDescent="0.15">
      <c r="A89">
        <v>88</v>
      </c>
      <c r="B89">
        <v>255594</v>
      </c>
      <c r="C89">
        <v>35.631365799999998</v>
      </c>
      <c r="D89">
        <v>139.68034750000001</v>
      </c>
      <c r="E89">
        <v>32.605899999999998</v>
      </c>
      <c r="F89">
        <v>35.629595569999999</v>
      </c>
      <c r="G89">
        <v>139.6849287</v>
      </c>
      <c r="H89">
        <v>39.275599999999997</v>
      </c>
    </row>
    <row r="90" spans="1:8" x14ac:dyDescent="0.15">
      <c r="A90">
        <v>89</v>
      </c>
      <c r="B90">
        <v>255598</v>
      </c>
      <c r="C90">
        <v>35.442929919999997</v>
      </c>
      <c r="D90">
        <v>139.6495074</v>
      </c>
      <c r="E90">
        <v>12.316599999999999</v>
      </c>
      <c r="F90">
        <v>35.443359090000001</v>
      </c>
      <c r="G90">
        <v>139.644835</v>
      </c>
      <c r="H90">
        <v>10.226699999999999</v>
      </c>
    </row>
    <row r="91" spans="1:8" x14ac:dyDescent="0.15">
      <c r="A91">
        <v>90</v>
      </c>
      <c r="B91">
        <v>255599</v>
      </c>
      <c r="C91">
        <v>35.490067089999997</v>
      </c>
      <c r="D91">
        <v>139.63295830000001</v>
      </c>
      <c r="E91">
        <v>16.37</v>
      </c>
      <c r="F91">
        <v>35.488516709999999</v>
      </c>
      <c r="G91">
        <v>139.63591940000001</v>
      </c>
      <c r="H91">
        <v>17.711300000000001</v>
      </c>
    </row>
    <row r="92" spans="1:8" x14ac:dyDescent="0.15">
      <c r="A92">
        <v>91</v>
      </c>
      <c r="B92">
        <v>255617</v>
      </c>
      <c r="C92">
        <v>35.444705489999997</v>
      </c>
      <c r="D92">
        <v>139.64132670000001</v>
      </c>
      <c r="E92">
        <v>13</v>
      </c>
      <c r="F92">
        <v>35.440075999999998</v>
      </c>
      <c r="G92">
        <v>139.64801610000001</v>
      </c>
      <c r="H92">
        <v>11.5419</v>
      </c>
    </row>
    <row r="93" spans="1:8" x14ac:dyDescent="0.15">
      <c r="A93">
        <v>92</v>
      </c>
      <c r="B93">
        <v>255621</v>
      </c>
      <c r="C93">
        <v>35.488849279999997</v>
      </c>
      <c r="D93">
        <v>139.6361393</v>
      </c>
      <c r="E93">
        <v>15.276199999999999</v>
      </c>
      <c r="F93">
        <v>35.497357260000001</v>
      </c>
      <c r="G93">
        <v>139.63601600000001</v>
      </c>
      <c r="H93">
        <v>41</v>
      </c>
    </row>
    <row r="94" spans="1:8" x14ac:dyDescent="0.15">
      <c r="A94">
        <v>93</v>
      </c>
      <c r="B94">
        <v>255626</v>
      </c>
      <c r="C94">
        <v>35.63106543</v>
      </c>
      <c r="D94">
        <v>139.6802563</v>
      </c>
      <c r="E94">
        <v>33.171300000000002</v>
      </c>
      <c r="F94">
        <v>35.622637869999998</v>
      </c>
      <c r="G94">
        <v>139.68190849999999</v>
      </c>
      <c r="H94">
        <v>39.220199999999998</v>
      </c>
    </row>
    <row r="95" spans="1:8" x14ac:dyDescent="0.15">
      <c r="A95">
        <v>94</v>
      </c>
      <c r="B95">
        <v>255627</v>
      </c>
      <c r="C95">
        <v>35.488677690000003</v>
      </c>
      <c r="D95">
        <v>139.63587649999999</v>
      </c>
      <c r="E95">
        <v>17.134599999999999</v>
      </c>
      <c r="F95">
        <v>35.497625540000001</v>
      </c>
      <c r="G95">
        <v>139.6360373</v>
      </c>
      <c r="H95">
        <v>40.531999999999996</v>
      </c>
    </row>
    <row r="96" spans="1:8" x14ac:dyDescent="0.15">
      <c r="A96">
        <v>95</v>
      </c>
      <c r="B96">
        <v>255633</v>
      </c>
      <c r="C96">
        <v>35.463244940000003</v>
      </c>
      <c r="D96">
        <v>139.62590940000001</v>
      </c>
      <c r="E96">
        <v>5.6223000000000001</v>
      </c>
      <c r="F96">
        <v>35.457285079999998</v>
      </c>
      <c r="G96">
        <v>139.62656920000001</v>
      </c>
      <c r="H96">
        <v>6.0454999999999997</v>
      </c>
    </row>
    <row r="97" spans="1:8" x14ac:dyDescent="0.15">
      <c r="A97">
        <v>96</v>
      </c>
      <c r="B97">
        <v>255634</v>
      </c>
      <c r="C97">
        <v>35.430457590000003</v>
      </c>
      <c r="D97">
        <v>139.66279510000001</v>
      </c>
      <c r="E97">
        <v>6.1612999999999998</v>
      </c>
      <c r="F97">
        <v>35.425179020000002</v>
      </c>
      <c r="G97">
        <v>139.66667889999999</v>
      </c>
      <c r="H97">
        <v>12.988799999999999</v>
      </c>
    </row>
    <row r="98" spans="1:8" x14ac:dyDescent="0.15">
      <c r="A98">
        <v>97</v>
      </c>
      <c r="B98">
        <v>255635</v>
      </c>
      <c r="C98">
        <v>35.462928470000001</v>
      </c>
      <c r="D98">
        <v>139.6257967</v>
      </c>
      <c r="E98">
        <v>5.6166</v>
      </c>
      <c r="F98">
        <v>35.457794720000003</v>
      </c>
      <c r="G98">
        <v>139.6261078</v>
      </c>
      <c r="H98">
        <v>5.9585999999999997</v>
      </c>
    </row>
    <row r="99" spans="1:8" x14ac:dyDescent="0.15">
      <c r="A99">
        <v>98</v>
      </c>
      <c r="B99">
        <v>255638</v>
      </c>
      <c r="C99">
        <v>35.42456748</v>
      </c>
      <c r="D99">
        <v>139.66661999999999</v>
      </c>
      <c r="E99">
        <v>12.5623</v>
      </c>
      <c r="F99">
        <v>35.429958730000003</v>
      </c>
      <c r="G99">
        <v>139.6621299</v>
      </c>
      <c r="H99">
        <v>6.0838999999999999</v>
      </c>
    </row>
    <row r="100" spans="1:8" x14ac:dyDescent="0.15">
      <c r="A100">
        <v>99</v>
      </c>
      <c r="B100">
        <v>255648</v>
      </c>
      <c r="C100">
        <v>35.443385849999999</v>
      </c>
      <c r="D100">
        <v>139.64808579999999</v>
      </c>
      <c r="E100">
        <v>9.7143999999999995</v>
      </c>
      <c r="F100">
        <v>35.438815390000002</v>
      </c>
      <c r="G100">
        <v>139.64535000000001</v>
      </c>
      <c r="H100">
        <v>8.5242000000000004</v>
      </c>
    </row>
    <row r="101" spans="1:8" x14ac:dyDescent="0.15">
      <c r="A101">
        <v>100</v>
      </c>
      <c r="B101">
        <v>255658</v>
      </c>
      <c r="C101">
        <v>35.622466279999998</v>
      </c>
      <c r="D101">
        <v>139.68181730000001</v>
      </c>
      <c r="E101">
        <v>40.417999999999999</v>
      </c>
      <c r="F101">
        <v>35.63150529</v>
      </c>
      <c r="G101">
        <v>139.68047619999999</v>
      </c>
      <c r="H101">
        <v>32.886099999999999</v>
      </c>
    </row>
    <row r="102" spans="1:8" x14ac:dyDescent="0.15">
      <c r="A102">
        <v>101</v>
      </c>
      <c r="B102">
        <v>255661</v>
      </c>
      <c r="C102">
        <v>35.435859559999997</v>
      </c>
      <c r="D102">
        <v>139.64849899999999</v>
      </c>
      <c r="E102">
        <v>4.9199000000000002</v>
      </c>
      <c r="F102">
        <v>35.438085819999998</v>
      </c>
      <c r="G102">
        <v>139.642877</v>
      </c>
      <c r="H102">
        <v>5.6463000000000001</v>
      </c>
    </row>
    <row r="103" spans="1:8" x14ac:dyDescent="0.15">
      <c r="A103">
        <v>102</v>
      </c>
      <c r="B103">
        <v>255662</v>
      </c>
      <c r="C103">
        <v>35.438236009999997</v>
      </c>
      <c r="D103">
        <v>139.64306479999999</v>
      </c>
      <c r="E103">
        <v>28.753900000000002</v>
      </c>
      <c r="F103">
        <v>35.436015140000002</v>
      </c>
      <c r="G103">
        <v>139.64847750000001</v>
      </c>
      <c r="H103">
        <v>33.641199999999998</v>
      </c>
    </row>
    <row r="104" spans="1:8" x14ac:dyDescent="0.15">
      <c r="A104">
        <v>103</v>
      </c>
      <c r="B104">
        <v>255664</v>
      </c>
      <c r="C104">
        <v>35.449898279999999</v>
      </c>
      <c r="D104">
        <v>139.62093659999999</v>
      </c>
      <c r="E104">
        <v>10.9557</v>
      </c>
      <c r="F104">
        <v>35.457134920000001</v>
      </c>
      <c r="G104">
        <v>139.63332829999999</v>
      </c>
      <c r="H104">
        <v>11.0512</v>
      </c>
    </row>
    <row r="105" spans="1:8" x14ac:dyDescent="0.15">
      <c r="A105">
        <v>104</v>
      </c>
      <c r="B105">
        <v>255665</v>
      </c>
      <c r="C105">
        <v>35.457006130000003</v>
      </c>
      <c r="D105">
        <v>139.6332961</v>
      </c>
      <c r="E105">
        <v>36.718400000000003</v>
      </c>
      <c r="F105">
        <v>35.45018795</v>
      </c>
      <c r="G105">
        <v>139.62107610000001</v>
      </c>
      <c r="H105">
        <v>26.836500000000001</v>
      </c>
    </row>
    <row r="106" spans="1:8" x14ac:dyDescent="0.15">
      <c r="A106">
        <v>105</v>
      </c>
      <c r="B106">
        <v>255684</v>
      </c>
      <c r="C106">
        <v>35.425538420000002</v>
      </c>
      <c r="D106">
        <v>139.6519965</v>
      </c>
      <c r="E106">
        <v>12.7494</v>
      </c>
      <c r="F106">
        <v>35.430248390000003</v>
      </c>
      <c r="G106">
        <v>139.6618885</v>
      </c>
      <c r="H106">
        <v>6</v>
      </c>
    </row>
    <row r="107" spans="1:8" x14ac:dyDescent="0.15">
      <c r="A107">
        <v>106</v>
      </c>
      <c r="B107">
        <v>255696</v>
      </c>
      <c r="C107">
        <v>35.488677709999997</v>
      </c>
      <c r="D107">
        <v>139.63698690000001</v>
      </c>
      <c r="E107">
        <v>6</v>
      </c>
      <c r="F107">
        <v>35.492904850000002</v>
      </c>
      <c r="G107">
        <v>139.64822000000001</v>
      </c>
      <c r="H107">
        <v>9.3439999999999994</v>
      </c>
    </row>
    <row r="108" spans="1:8" x14ac:dyDescent="0.15">
      <c r="A108">
        <v>107</v>
      </c>
      <c r="B108">
        <v>255697</v>
      </c>
      <c r="C108">
        <v>35.430307380000002</v>
      </c>
      <c r="D108">
        <v>139.66163639999999</v>
      </c>
      <c r="E108">
        <v>40.597000000000001</v>
      </c>
      <c r="F108">
        <v>35.425468729999999</v>
      </c>
      <c r="G108">
        <v>139.65166930000001</v>
      </c>
      <c r="H108">
        <v>36.984499999999997</v>
      </c>
    </row>
    <row r="109" spans="1:8" x14ac:dyDescent="0.15">
      <c r="A109">
        <v>108</v>
      </c>
      <c r="B109">
        <v>255698</v>
      </c>
      <c r="C109">
        <v>35.688217899999998</v>
      </c>
      <c r="D109">
        <v>139.69594720000001</v>
      </c>
      <c r="E109">
        <v>3.5047000000000001</v>
      </c>
      <c r="F109">
        <v>35.690336889999998</v>
      </c>
      <c r="G109">
        <v>139.69732590000001</v>
      </c>
      <c r="H109">
        <v>40.578200000000002</v>
      </c>
    </row>
    <row r="110" spans="1:8" x14ac:dyDescent="0.15">
      <c r="A110">
        <v>109</v>
      </c>
      <c r="B110">
        <v>255705</v>
      </c>
      <c r="C110">
        <v>35.459597119999998</v>
      </c>
      <c r="D110">
        <v>139.61418810000001</v>
      </c>
      <c r="E110">
        <v>3.6715</v>
      </c>
      <c r="F110">
        <v>35.463094750000003</v>
      </c>
      <c r="G110">
        <v>139.6256894</v>
      </c>
      <c r="H110">
        <v>6.1738</v>
      </c>
    </row>
    <row r="111" spans="1:8" x14ac:dyDescent="0.15">
      <c r="A111">
        <v>110</v>
      </c>
      <c r="B111">
        <v>255706</v>
      </c>
      <c r="C111">
        <v>35.459559630000001</v>
      </c>
      <c r="D111">
        <v>139.61441880000001</v>
      </c>
      <c r="E111">
        <v>3.2223999999999999</v>
      </c>
      <c r="F111">
        <v>35.463915550000003</v>
      </c>
      <c r="G111">
        <v>139.62517980000001</v>
      </c>
      <c r="H111">
        <v>16.535299999999999</v>
      </c>
    </row>
    <row r="112" spans="1:8" x14ac:dyDescent="0.15">
      <c r="A112">
        <v>111</v>
      </c>
      <c r="B112">
        <v>255718</v>
      </c>
      <c r="C112">
        <v>35.463148359999998</v>
      </c>
      <c r="D112">
        <v>139.62659600000001</v>
      </c>
      <c r="E112">
        <v>20.3504</v>
      </c>
      <c r="F112">
        <v>35.459377250000003</v>
      </c>
      <c r="G112">
        <v>139.61444560000001</v>
      </c>
      <c r="H112">
        <v>3.831</v>
      </c>
    </row>
    <row r="113" spans="1:8" x14ac:dyDescent="0.15">
      <c r="A113">
        <v>112</v>
      </c>
      <c r="B113">
        <v>255721</v>
      </c>
      <c r="C113">
        <v>35.489224790000002</v>
      </c>
      <c r="D113">
        <v>139.62784590000001</v>
      </c>
      <c r="E113">
        <v>4.944</v>
      </c>
      <c r="F113">
        <v>35.499229509999999</v>
      </c>
      <c r="G113">
        <v>139.63300649999999</v>
      </c>
      <c r="H113">
        <v>22.835999999999999</v>
      </c>
    </row>
    <row r="114" spans="1:8" x14ac:dyDescent="0.15">
      <c r="A114">
        <v>113</v>
      </c>
      <c r="B114">
        <v>255729</v>
      </c>
      <c r="C114">
        <v>35.458937319999997</v>
      </c>
      <c r="D114">
        <v>139.615556</v>
      </c>
      <c r="E114">
        <v>45.884700000000002</v>
      </c>
      <c r="F114">
        <v>35.460128179999998</v>
      </c>
      <c r="G114">
        <v>139.61529859999999</v>
      </c>
      <c r="H114">
        <v>4.516</v>
      </c>
    </row>
    <row r="115" spans="1:8" x14ac:dyDescent="0.15">
      <c r="A115">
        <v>114</v>
      </c>
      <c r="B115">
        <v>255731</v>
      </c>
      <c r="C115">
        <v>35.423859380000003</v>
      </c>
      <c r="D115">
        <v>139.5534361</v>
      </c>
      <c r="E115">
        <v>33.763599999999997</v>
      </c>
      <c r="F115">
        <v>35.430988669999998</v>
      </c>
      <c r="G115">
        <v>139.55651520000001</v>
      </c>
      <c r="H115">
        <v>43.018000000000001</v>
      </c>
    </row>
    <row r="116" spans="1:8" x14ac:dyDescent="0.15">
      <c r="A116">
        <v>115</v>
      </c>
      <c r="B116">
        <v>255732</v>
      </c>
      <c r="C116">
        <v>35.424556729999999</v>
      </c>
      <c r="D116">
        <v>139.55488990000001</v>
      </c>
      <c r="E116">
        <v>12.228999999999999</v>
      </c>
      <c r="F116">
        <v>35.43101558</v>
      </c>
      <c r="G116">
        <v>139.5568586</v>
      </c>
      <c r="H116">
        <v>41.213099999999997</v>
      </c>
    </row>
    <row r="117" spans="1:8" x14ac:dyDescent="0.15">
      <c r="A117">
        <v>116</v>
      </c>
      <c r="B117">
        <v>255741</v>
      </c>
      <c r="C117">
        <v>35.444775290000003</v>
      </c>
      <c r="D117">
        <v>139.63606960000001</v>
      </c>
      <c r="E117">
        <v>13.6472</v>
      </c>
      <c r="F117">
        <v>35.455976130000003</v>
      </c>
      <c r="G117">
        <v>139.6268159</v>
      </c>
      <c r="H117">
        <v>8.8239999999999998</v>
      </c>
    </row>
    <row r="118" spans="1:8" x14ac:dyDescent="0.15">
      <c r="A118">
        <v>117</v>
      </c>
      <c r="B118">
        <v>255743</v>
      </c>
      <c r="C118">
        <v>35.44569791</v>
      </c>
      <c r="D118">
        <v>139.63714780000001</v>
      </c>
      <c r="E118">
        <v>13.849299999999999</v>
      </c>
      <c r="F118">
        <v>35.445215099999999</v>
      </c>
      <c r="G118">
        <v>139.63360729999999</v>
      </c>
      <c r="H118">
        <v>10.7033</v>
      </c>
    </row>
    <row r="119" spans="1:8" x14ac:dyDescent="0.15">
      <c r="A119">
        <v>118</v>
      </c>
      <c r="B119">
        <v>255744</v>
      </c>
      <c r="C119">
        <v>35.489986610000003</v>
      </c>
      <c r="D119">
        <v>139.63346780000001</v>
      </c>
      <c r="E119">
        <v>40.832700000000003</v>
      </c>
      <c r="F119">
        <v>35.488784979999998</v>
      </c>
      <c r="G119">
        <v>139.6359248</v>
      </c>
      <c r="H119">
        <v>16.495699999999999</v>
      </c>
    </row>
    <row r="120" spans="1:8" x14ac:dyDescent="0.15">
      <c r="A120">
        <v>119</v>
      </c>
      <c r="B120">
        <v>255757</v>
      </c>
      <c r="C120">
        <v>35.627809239999998</v>
      </c>
      <c r="D120">
        <v>139.67772969999999</v>
      </c>
      <c r="E120">
        <v>29.04</v>
      </c>
      <c r="F120">
        <v>35.630968840000001</v>
      </c>
      <c r="G120">
        <v>139.67969840000001</v>
      </c>
      <c r="H120">
        <v>33.778199999999998</v>
      </c>
    </row>
    <row r="121" spans="1:8" x14ac:dyDescent="0.15">
      <c r="A121">
        <v>120</v>
      </c>
      <c r="B121">
        <v>255771</v>
      </c>
      <c r="C121">
        <v>35.436160059999999</v>
      </c>
      <c r="D121">
        <v>139.64439519999999</v>
      </c>
      <c r="E121">
        <v>27.5656</v>
      </c>
      <c r="F121">
        <v>35.43552699</v>
      </c>
      <c r="G121">
        <v>139.64844529999999</v>
      </c>
      <c r="H121">
        <v>31.04</v>
      </c>
    </row>
    <row r="122" spans="1:8" x14ac:dyDescent="0.15">
      <c r="A122">
        <v>121</v>
      </c>
      <c r="B122">
        <v>255774</v>
      </c>
      <c r="C122">
        <v>36.03238829</v>
      </c>
      <c r="D122">
        <v>139.53017589999999</v>
      </c>
      <c r="E122">
        <v>27.534500000000001</v>
      </c>
      <c r="F122">
        <v>36.032146879999999</v>
      </c>
      <c r="G122">
        <v>139.5337486</v>
      </c>
      <c r="H122">
        <v>28.154199999999999</v>
      </c>
    </row>
    <row r="123" spans="1:8" x14ac:dyDescent="0.15">
      <c r="A123">
        <v>122</v>
      </c>
      <c r="B123">
        <v>255776</v>
      </c>
      <c r="C123">
        <v>36.032087840000003</v>
      </c>
      <c r="D123">
        <v>139.53147949999999</v>
      </c>
      <c r="E123">
        <v>56.803400000000003</v>
      </c>
      <c r="F123">
        <v>36.032146869999998</v>
      </c>
      <c r="G123">
        <v>139.53366819999999</v>
      </c>
      <c r="H123">
        <v>28.226700000000001</v>
      </c>
    </row>
    <row r="124" spans="1:8" x14ac:dyDescent="0.15">
      <c r="A124">
        <v>123</v>
      </c>
      <c r="B124">
        <v>255780</v>
      </c>
      <c r="C124">
        <v>35.460659339999999</v>
      </c>
      <c r="D124">
        <v>139.5417363</v>
      </c>
      <c r="E124">
        <v>11.664899999999999</v>
      </c>
      <c r="F124">
        <v>35.465798419999999</v>
      </c>
      <c r="G124">
        <v>139.5320964</v>
      </c>
      <c r="H124">
        <v>61.319000000000003</v>
      </c>
    </row>
    <row r="125" spans="1:8" x14ac:dyDescent="0.15">
      <c r="A125">
        <v>124</v>
      </c>
      <c r="B125">
        <v>255798</v>
      </c>
      <c r="C125">
        <v>35.530868779999999</v>
      </c>
      <c r="D125">
        <v>139.6933884</v>
      </c>
      <c r="E125">
        <v>5.2088000000000001</v>
      </c>
      <c r="F125">
        <v>35.535718250000002</v>
      </c>
      <c r="G125">
        <v>139.6926374</v>
      </c>
      <c r="H125">
        <v>5.9995000000000003</v>
      </c>
    </row>
    <row r="126" spans="1:8" x14ac:dyDescent="0.15">
      <c r="A126">
        <v>125</v>
      </c>
      <c r="B126">
        <v>255799</v>
      </c>
      <c r="C126">
        <v>35.459050009999999</v>
      </c>
      <c r="D126">
        <v>139.61590469999999</v>
      </c>
      <c r="E126">
        <v>64.727400000000003</v>
      </c>
      <c r="F126">
        <v>35.464054990000001</v>
      </c>
      <c r="G126">
        <v>139.61691859999999</v>
      </c>
      <c r="H126">
        <v>15.0139</v>
      </c>
    </row>
    <row r="127" spans="1:8" x14ac:dyDescent="0.15">
      <c r="A127">
        <v>126</v>
      </c>
      <c r="B127">
        <v>255809</v>
      </c>
      <c r="C127">
        <v>35.46041795</v>
      </c>
      <c r="D127">
        <v>139.51771980000001</v>
      </c>
      <c r="E127">
        <v>11.073700000000001</v>
      </c>
      <c r="F127">
        <v>35.459768820000001</v>
      </c>
      <c r="G127">
        <v>139.51766610000001</v>
      </c>
      <c r="H127">
        <v>71.112200000000001</v>
      </c>
    </row>
    <row r="128" spans="1:8" x14ac:dyDescent="0.15">
      <c r="A128">
        <v>127</v>
      </c>
      <c r="B128">
        <v>255810</v>
      </c>
      <c r="C128">
        <v>35.432598059999997</v>
      </c>
      <c r="D128">
        <v>139.65153520000001</v>
      </c>
      <c r="E128">
        <v>54.979500000000002</v>
      </c>
      <c r="F128">
        <v>35.43052737</v>
      </c>
      <c r="G128">
        <v>139.66247859999999</v>
      </c>
      <c r="H128">
        <v>6.0073999999999996</v>
      </c>
    </row>
    <row r="129" spans="1:8" x14ac:dyDescent="0.15">
      <c r="A129">
        <v>128</v>
      </c>
      <c r="B129">
        <v>255814</v>
      </c>
      <c r="C129">
        <v>35.43094576</v>
      </c>
      <c r="D129">
        <v>139.55556580000001</v>
      </c>
      <c r="E129">
        <v>54.979500000000002</v>
      </c>
      <c r="F129">
        <v>35.426938589999999</v>
      </c>
      <c r="G129">
        <v>139.55538870000001</v>
      </c>
      <c r="H129">
        <v>40.545900000000003</v>
      </c>
    </row>
    <row r="130" spans="1:8" x14ac:dyDescent="0.15">
      <c r="A130">
        <v>129</v>
      </c>
      <c r="B130">
        <v>255817</v>
      </c>
      <c r="C130">
        <v>35.464494870000003</v>
      </c>
      <c r="D130">
        <v>139.53234860000001</v>
      </c>
      <c r="E130">
        <v>62.172199999999997</v>
      </c>
      <c r="F130">
        <v>35.460890020000001</v>
      </c>
      <c r="G130">
        <v>139.54187580000001</v>
      </c>
      <c r="H130">
        <v>68.661900000000003</v>
      </c>
    </row>
    <row r="131" spans="1:8" x14ac:dyDescent="0.15">
      <c r="A131">
        <v>130</v>
      </c>
      <c r="B131">
        <v>255822</v>
      </c>
      <c r="C131">
        <v>35.43610631</v>
      </c>
      <c r="D131">
        <v>139.3611592</v>
      </c>
      <c r="E131">
        <v>28.486000000000001</v>
      </c>
      <c r="F131">
        <v>35.438187710000001</v>
      </c>
      <c r="G131">
        <v>139.36214630000001</v>
      </c>
      <c r="H131">
        <v>31.578199999999999</v>
      </c>
    </row>
    <row r="132" spans="1:8" x14ac:dyDescent="0.15">
      <c r="A132">
        <v>131</v>
      </c>
      <c r="B132">
        <v>255825</v>
      </c>
      <c r="C132">
        <v>35.438144819999998</v>
      </c>
      <c r="D132">
        <v>139.3622858</v>
      </c>
      <c r="E132">
        <v>30.9895</v>
      </c>
      <c r="F132">
        <v>35.435848829999998</v>
      </c>
      <c r="G132">
        <v>139.36065500000001</v>
      </c>
      <c r="H132">
        <v>29.405000000000001</v>
      </c>
    </row>
    <row r="133" spans="1:8" x14ac:dyDescent="0.15">
      <c r="A133">
        <v>132</v>
      </c>
      <c r="B133">
        <v>255838</v>
      </c>
      <c r="C133">
        <v>35.441776580000003</v>
      </c>
      <c r="D133">
        <v>139.52537480000001</v>
      </c>
      <c r="E133">
        <v>64.663300000000007</v>
      </c>
      <c r="F133">
        <v>35.439856120000002</v>
      </c>
      <c r="G133">
        <v>139.52188799999999</v>
      </c>
      <c r="H133">
        <v>41.150199999999998</v>
      </c>
    </row>
    <row r="134" spans="1:8" x14ac:dyDescent="0.15">
      <c r="A134">
        <v>133</v>
      </c>
      <c r="B134">
        <v>255866</v>
      </c>
      <c r="C134">
        <v>35.487449249999997</v>
      </c>
      <c r="D134">
        <v>139.6261561</v>
      </c>
      <c r="E134">
        <v>12.0412</v>
      </c>
      <c r="F134">
        <v>35.485335659999997</v>
      </c>
      <c r="G134">
        <v>139.6191877</v>
      </c>
      <c r="H134">
        <v>23.796600000000002</v>
      </c>
    </row>
    <row r="135" spans="1:8" x14ac:dyDescent="0.15">
      <c r="A135">
        <v>134</v>
      </c>
      <c r="B135">
        <v>255878</v>
      </c>
      <c r="C135">
        <v>35.444995169999999</v>
      </c>
      <c r="D135">
        <v>139.63613939999999</v>
      </c>
      <c r="E135">
        <v>12.702500000000001</v>
      </c>
      <c r="F135">
        <v>35.445606730000002</v>
      </c>
      <c r="G135">
        <v>139.63794709999999</v>
      </c>
      <c r="H135">
        <v>14.54</v>
      </c>
    </row>
    <row r="136" spans="1:8" x14ac:dyDescent="0.15">
      <c r="A136">
        <v>135</v>
      </c>
      <c r="B136">
        <v>255880</v>
      </c>
      <c r="C136">
        <v>35.443595139999999</v>
      </c>
      <c r="D136">
        <v>139.63724970000001</v>
      </c>
      <c r="E136">
        <v>12.448</v>
      </c>
      <c r="F136">
        <v>35.44430852</v>
      </c>
      <c r="G136">
        <v>139.6348089</v>
      </c>
      <c r="H136">
        <v>9.3048000000000002</v>
      </c>
    </row>
    <row r="137" spans="1:8" x14ac:dyDescent="0.15">
      <c r="A137">
        <v>136</v>
      </c>
      <c r="B137">
        <v>255896</v>
      </c>
      <c r="C137">
        <v>35.460444729999999</v>
      </c>
      <c r="D137">
        <v>139.51668979999999</v>
      </c>
      <c r="E137">
        <v>64.085400000000007</v>
      </c>
      <c r="F137">
        <v>35.459715119999998</v>
      </c>
      <c r="G137">
        <v>139.51755879999999</v>
      </c>
      <c r="H137">
        <v>71.938199999999995</v>
      </c>
    </row>
    <row r="138" spans="1:8" x14ac:dyDescent="0.15">
      <c r="A138">
        <v>137</v>
      </c>
      <c r="B138">
        <v>255897</v>
      </c>
      <c r="C138">
        <v>35.509614970000001</v>
      </c>
      <c r="D138">
        <v>139.68271849999999</v>
      </c>
      <c r="E138">
        <v>3.6888999999999998</v>
      </c>
      <c r="F138">
        <v>35.508086159999998</v>
      </c>
      <c r="G138">
        <v>139.6788669</v>
      </c>
      <c r="H138">
        <v>9.8119999999999994</v>
      </c>
    </row>
    <row r="139" spans="1:8" x14ac:dyDescent="0.15">
      <c r="A139">
        <v>138</v>
      </c>
      <c r="B139">
        <v>255920</v>
      </c>
      <c r="C139">
        <v>35.442307620000001</v>
      </c>
      <c r="D139">
        <v>139.5254553</v>
      </c>
      <c r="E139">
        <v>64.378299999999996</v>
      </c>
      <c r="F139">
        <v>35.452628730000001</v>
      </c>
      <c r="G139">
        <v>139.52641550000001</v>
      </c>
      <c r="H139">
        <v>67.905199999999994</v>
      </c>
    </row>
    <row r="140" spans="1:8" x14ac:dyDescent="0.15">
      <c r="A140">
        <v>139</v>
      </c>
      <c r="B140">
        <v>255926</v>
      </c>
      <c r="C140">
        <v>35.444877179999999</v>
      </c>
      <c r="D140">
        <v>139.6359999</v>
      </c>
      <c r="E140">
        <v>12.2272</v>
      </c>
      <c r="F140">
        <v>35.44254901</v>
      </c>
      <c r="G140">
        <v>139.63489480000001</v>
      </c>
      <c r="H140">
        <v>12.3477</v>
      </c>
    </row>
    <row r="141" spans="1:8" x14ac:dyDescent="0.15">
      <c r="A141">
        <v>140</v>
      </c>
      <c r="B141">
        <v>255941</v>
      </c>
      <c r="C141">
        <v>35.443895480000002</v>
      </c>
      <c r="D141">
        <v>139.63567800000001</v>
      </c>
      <c r="E141">
        <v>10.632</v>
      </c>
      <c r="F141">
        <v>35.451115989999998</v>
      </c>
      <c r="G141">
        <v>139.63471770000001</v>
      </c>
      <c r="H141">
        <v>4.0915999999999997</v>
      </c>
    </row>
    <row r="142" spans="1:8" x14ac:dyDescent="0.15">
      <c r="A142">
        <v>141</v>
      </c>
      <c r="B142">
        <v>255943</v>
      </c>
      <c r="C142">
        <v>35.467735009999998</v>
      </c>
      <c r="D142">
        <v>139.62303940000001</v>
      </c>
      <c r="E142">
        <v>14.157400000000001</v>
      </c>
      <c r="F142">
        <v>35.459178690000002</v>
      </c>
      <c r="G142">
        <v>139.61581889999999</v>
      </c>
      <c r="H142">
        <v>5.0077999999999996</v>
      </c>
    </row>
    <row r="143" spans="1:8" x14ac:dyDescent="0.15">
      <c r="A143">
        <v>142</v>
      </c>
      <c r="B143">
        <v>255949</v>
      </c>
      <c r="C143">
        <v>35.444405150000001</v>
      </c>
      <c r="D143">
        <v>139.6374161</v>
      </c>
      <c r="E143">
        <v>13.864100000000001</v>
      </c>
      <c r="F143">
        <v>35.448407009999997</v>
      </c>
      <c r="G143">
        <v>139.64212599999999</v>
      </c>
      <c r="H143">
        <v>11.795199999999999</v>
      </c>
    </row>
    <row r="144" spans="1:8" x14ac:dyDescent="0.15">
      <c r="A144">
        <v>143</v>
      </c>
      <c r="B144">
        <v>255951</v>
      </c>
      <c r="C144">
        <v>35.46067541</v>
      </c>
      <c r="D144">
        <v>139.61439730000001</v>
      </c>
      <c r="E144">
        <v>4.0960000000000001</v>
      </c>
      <c r="F144">
        <v>35.464146190000001</v>
      </c>
      <c r="G144">
        <v>139.61720829999999</v>
      </c>
      <c r="H144">
        <v>14.6305</v>
      </c>
    </row>
    <row r="145" spans="1:8" x14ac:dyDescent="0.15">
      <c r="A145">
        <v>144</v>
      </c>
      <c r="B145">
        <v>255953</v>
      </c>
      <c r="C145">
        <v>35.448219219999999</v>
      </c>
      <c r="D145">
        <v>139.641965</v>
      </c>
      <c r="E145">
        <v>12.834</v>
      </c>
      <c r="F145">
        <v>35.444426540000002</v>
      </c>
      <c r="G145">
        <v>139.63713709999999</v>
      </c>
      <c r="H145">
        <v>13.409000000000001</v>
      </c>
    </row>
    <row r="146" spans="1:8" x14ac:dyDescent="0.15">
      <c r="A146">
        <v>145</v>
      </c>
      <c r="B146">
        <v>255956</v>
      </c>
      <c r="C146">
        <v>35.444029579999999</v>
      </c>
      <c r="D146">
        <v>139.63681529999999</v>
      </c>
      <c r="E146">
        <v>12.307600000000001</v>
      </c>
      <c r="F146">
        <v>35.445756979999999</v>
      </c>
      <c r="G146">
        <v>139.6356083</v>
      </c>
      <c r="H146">
        <v>12.8872</v>
      </c>
    </row>
    <row r="147" spans="1:8" x14ac:dyDescent="0.15">
      <c r="A147">
        <v>146</v>
      </c>
      <c r="B147">
        <v>255965</v>
      </c>
      <c r="C147">
        <v>35.46417838</v>
      </c>
      <c r="D147">
        <v>139.61704739999999</v>
      </c>
      <c r="E147">
        <v>15.0627</v>
      </c>
      <c r="F147">
        <v>35.459564929999999</v>
      </c>
      <c r="G147">
        <v>139.61465480000001</v>
      </c>
      <c r="H147">
        <v>3.8018000000000001</v>
      </c>
    </row>
    <row r="148" spans="1:8" x14ac:dyDescent="0.15">
      <c r="A148">
        <v>147</v>
      </c>
      <c r="B148">
        <v>255979</v>
      </c>
      <c r="C148">
        <v>35.432775069999998</v>
      </c>
      <c r="D148">
        <v>139.62431609999999</v>
      </c>
      <c r="E148">
        <v>6.7257999999999996</v>
      </c>
      <c r="F148">
        <v>35.437688829999999</v>
      </c>
      <c r="G148">
        <v>139.6233881</v>
      </c>
      <c r="H148">
        <v>6.0766</v>
      </c>
    </row>
    <row r="149" spans="1:8" x14ac:dyDescent="0.15">
      <c r="A149">
        <v>148</v>
      </c>
      <c r="B149">
        <v>255980</v>
      </c>
      <c r="C149">
        <v>35.627937920000001</v>
      </c>
      <c r="D149">
        <v>139.67743999999999</v>
      </c>
      <c r="E149">
        <v>41.085900000000002</v>
      </c>
      <c r="F149">
        <v>35.631617980000001</v>
      </c>
      <c r="G149">
        <v>139.68051919999999</v>
      </c>
      <c r="H149">
        <v>33.002600000000001</v>
      </c>
    </row>
    <row r="150" spans="1:8" x14ac:dyDescent="0.15">
      <c r="A150">
        <v>149</v>
      </c>
      <c r="B150">
        <v>255984</v>
      </c>
      <c r="C150">
        <v>35.459865399999998</v>
      </c>
      <c r="D150">
        <v>139.61439730000001</v>
      </c>
      <c r="E150">
        <v>3.3923000000000001</v>
      </c>
      <c r="F150">
        <v>35.46904928</v>
      </c>
      <c r="G150">
        <v>139.62386559999999</v>
      </c>
      <c r="H150">
        <v>12.7563</v>
      </c>
    </row>
    <row r="151" spans="1:8" x14ac:dyDescent="0.15">
      <c r="A151">
        <v>150</v>
      </c>
      <c r="B151">
        <v>255988</v>
      </c>
      <c r="C151">
        <v>35.469424719999999</v>
      </c>
      <c r="D151">
        <v>139.62261570000001</v>
      </c>
      <c r="E151">
        <v>19.623999999999999</v>
      </c>
      <c r="F151">
        <v>35.459468440000002</v>
      </c>
      <c r="G151">
        <v>139.61430609999999</v>
      </c>
      <c r="H151">
        <v>3.6985999999999999</v>
      </c>
    </row>
    <row r="152" spans="1:8" x14ac:dyDescent="0.15">
      <c r="A152">
        <v>151</v>
      </c>
      <c r="B152">
        <v>256029</v>
      </c>
      <c r="C152">
        <v>35.443788240000003</v>
      </c>
      <c r="D152">
        <v>139.6386177</v>
      </c>
      <c r="E152">
        <v>12.785</v>
      </c>
      <c r="F152">
        <v>35.443519979999998</v>
      </c>
      <c r="G152">
        <v>139.6505588</v>
      </c>
      <c r="H152">
        <v>11.5825</v>
      </c>
    </row>
    <row r="153" spans="1:8" x14ac:dyDescent="0.15">
      <c r="A153">
        <v>152</v>
      </c>
      <c r="B153">
        <v>256032</v>
      </c>
      <c r="C153">
        <v>35.444539259999999</v>
      </c>
      <c r="D153">
        <v>139.65012970000001</v>
      </c>
      <c r="E153">
        <v>9.9821000000000009</v>
      </c>
      <c r="F153">
        <v>35.443997420000002</v>
      </c>
      <c r="G153">
        <v>139.63899860000001</v>
      </c>
      <c r="H153">
        <v>13.28</v>
      </c>
    </row>
    <row r="154" spans="1:8" x14ac:dyDescent="0.15">
      <c r="A154">
        <v>153</v>
      </c>
      <c r="B154">
        <v>256042</v>
      </c>
      <c r="C154">
        <v>35.440966500000002</v>
      </c>
      <c r="D154">
        <v>139.6591258</v>
      </c>
      <c r="E154">
        <v>1.8821000000000001</v>
      </c>
      <c r="F154">
        <v>35.442827999999999</v>
      </c>
      <c r="G154">
        <v>139.6535576</v>
      </c>
      <c r="H154">
        <v>6.2550999999999997</v>
      </c>
    </row>
    <row r="155" spans="1:8" x14ac:dyDescent="0.15">
      <c r="A155">
        <v>154</v>
      </c>
      <c r="B155">
        <v>256043</v>
      </c>
      <c r="C155">
        <v>35.440489059999997</v>
      </c>
      <c r="D155">
        <v>139.65941549999999</v>
      </c>
      <c r="E155">
        <v>1.8211999999999999</v>
      </c>
      <c r="F155">
        <v>35.443004989999999</v>
      </c>
      <c r="G155">
        <v>139.6537453</v>
      </c>
      <c r="H155">
        <v>4.8958000000000004</v>
      </c>
    </row>
    <row r="156" spans="1:8" x14ac:dyDescent="0.15">
      <c r="A156">
        <v>155</v>
      </c>
      <c r="B156">
        <v>256045</v>
      </c>
      <c r="C156">
        <v>35.44583746</v>
      </c>
      <c r="D156">
        <v>139.63510930000001</v>
      </c>
      <c r="E156">
        <v>12.9831</v>
      </c>
      <c r="F156">
        <v>35.444737709999998</v>
      </c>
      <c r="G156">
        <v>139.63682589999999</v>
      </c>
      <c r="H156">
        <v>13.4983</v>
      </c>
    </row>
    <row r="157" spans="1:8" x14ac:dyDescent="0.15">
      <c r="A157">
        <v>156</v>
      </c>
      <c r="B157">
        <v>256047</v>
      </c>
      <c r="C157">
        <v>35.443015690000003</v>
      </c>
      <c r="D157">
        <v>139.65422820000001</v>
      </c>
      <c r="E157">
        <v>0.47399999999999998</v>
      </c>
      <c r="F157">
        <v>35.441417149999999</v>
      </c>
      <c r="G157">
        <v>139.65882540000001</v>
      </c>
      <c r="H157">
        <v>1.7</v>
      </c>
    </row>
    <row r="158" spans="1:8" x14ac:dyDescent="0.15">
      <c r="A158">
        <v>157</v>
      </c>
      <c r="B158">
        <v>256048</v>
      </c>
      <c r="C158">
        <v>35.442967500000002</v>
      </c>
      <c r="D158">
        <v>139.65441580000001</v>
      </c>
      <c r="E158">
        <v>1.1494</v>
      </c>
      <c r="F158">
        <v>35.441867790000003</v>
      </c>
      <c r="G158">
        <v>139.65832660000001</v>
      </c>
      <c r="H158">
        <v>1.7364999999999999</v>
      </c>
    </row>
    <row r="159" spans="1:8" x14ac:dyDescent="0.15">
      <c r="A159">
        <v>158</v>
      </c>
      <c r="B159">
        <v>256053</v>
      </c>
      <c r="C159">
        <v>35.444775290000003</v>
      </c>
      <c r="D159">
        <v>139.6359999</v>
      </c>
      <c r="E159">
        <v>12.0832</v>
      </c>
      <c r="F159">
        <v>35.447248289999997</v>
      </c>
      <c r="G159">
        <v>139.63387549999999</v>
      </c>
      <c r="H159">
        <v>14.656000000000001</v>
      </c>
    </row>
    <row r="160" spans="1:8" x14ac:dyDescent="0.15">
      <c r="A160">
        <v>159</v>
      </c>
      <c r="B160">
        <v>256059</v>
      </c>
      <c r="C160">
        <v>35.500296949999999</v>
      </c>
      <c r="D160">
        <v>139.63607490000001</v>
      </c>
      <c r="E160">
        <v>31.720800000000001</v>
      </c>
      <c r="F160">
        <v>35.490169010000002</v>
      </c>
      <c r="G160">
        <v>139.63465869999999</v>
      </c>
      <c r="H160">
        <v>12</v>
      </c>
    </row>
    <row r="161" spans="1:8" x14ac:dyDescent="0.15">
      <c r="A161">
        <v>160</v>
      </c>
      <c r="B161">
        <v>256064</v>
      </c>
      <c r="C161">
        <v>35.660709169999997</v>
      </c>
      <c r="D161">
        <v>139.70899890000001</v>
      </c>
      <c r="E161">
        <v>33.006</v>
      </c>
      <c r="F161">
        <v>35.661256330000001</v>
      </c>
      <c r="G161">
        <v>139.69900490000001</v>
      </c>
      <c r="H161">
        <v>19.2288</v>
      </c>
    </row>
    <row r="162" spans="1:8" x14ac:dyDescent="0.15">
      <c r="A162">
        <v>161</v>
      </c>
      <c r="B162">
        <v>256066</v>
      </c>
      <c r="C162">
        <v>35.423939869999998</v>
      </c>
      <c r="D162">
        <v>139.55323759999999</v>
      </c>
      <c r="E162">
        <v>49.694699999999997</v>
      </c>
      <c r="F162">
        <v>35.43097796</v>
      </c>
      <c r="G162">
        <v>139.55560869999999</v>
      </c>
      <c r="H162">
        <v>54.761400000000002</v>
      </c>
    </row>
    <row r="163" spans="1:8" x14ac:dyDescent="0.15">
      <c r="A163">
        <v>162</v>
      </c>
      <c r="B163">
        <v>256069</v>
      </c>
      <c r="C163">
        <v>35.430108959999998</v>
      </c>
      <c r="D163">
        <v>139.55626849999999</v>
      </c>
      <c r="E163">
        <v>38.222299999999997</v>
      </c>
      <c r="F163">
        <v>35.424138360000001</v>
      </c>
      <c r="G163">
        <v>139.5536185</v>
      </c>
      <c r="H163">
        <v>48.368899999999996</v>
      </c>
    </row>
    <row r="164" spans="1:8" x14ac:dyDescent="0.15">
      <c r="A164">
        <v>163</v>
      </c>
      <c r="B164">
        <v>256085</v>
      </c>
      <c r="C164">
        <v>35.629069829999999</v>
      </c>
      <c r="D164">
        <v>139.68487500000001</v>
      </c>
      <c r="E164">
        <v>39.850999999999999</v>
      </c>
      <c r="F164">
        <v>35.627766340000001</v>
      </c>
      <c r="G164">
        <v>139.67735949999999</v>
      </c>
      <c r="H164">
        <v>41.6389</v>
      </c>
    </row>
    <row r="165" spans="1:8" x14ac:dyDescent="0.15">
      <c r="A165">
        <v>164</v>
      </c>
      <c r="B165">
        <v>256088</v>
      </c>
      <c r="C165">
        <v>35.628495860000001</v>
      </c>
      <c r="D165">
        <v>139.67757950000001</v>
      </c>
      <c r="E165">
        <v>40.016500000000001</v>
      </c>
      <c r="F165">
        <v>35.63067916</v>
      </c>
      <c r="G165">
        <v>139.67958569999999</v>
      </c>
      <c r="H165">
        <v>34.061199999999999</v>
      </c>
    </row>
    <row r="166" spans="1:8" x14ac:dyDescent="0.15">
      <c r="A166">
        <v>165</v>
      </c>
      <c r="B166">
        <v>256100</v>
      </c>
      <c r="C166">
        <v>35.43520513</v>
      </c>
      <c r="D166">
        <v>139.6483058</v>
      </c>
      <c r="E166">
        <v>29.288399999999999</v>
      </c>
      <c r="F166">
        <v>35.438348689999998</v>
      </c>
      <c r="G166">
        <v>139.64246929999999</v>
      </c>
      <c r="H166">
        <v>6.0026000000000002</v>
      </c>
    </row>
    <row r="167" spans="1:8" x14ac:dyDescent="0.15">
      <c r="A167">
        <v>166</v>
      </c>
      <c r="B167">
        <v>256101</v>
      </c>
      <c r="C167">
        <v>35.437849829999998</v>
      </c>
      <c r="D167">
        <v>139.64184700000001</v>
      </c>
      <c r="E167">
        <v>7.8124000000000002</v>
      </c>
      <c r="F167">
        <v>35.435886459999999</v>
      </c>
      <c r="G167">
        <v>139.6484078</v>
      </c>
      <c r="H167">
        <v>33.174700000000001</v>
      </c>
    </row>
    <row r="168" spans="1:8" x14ac:dyDescent="0.15">
      <c r="A168">
        <v>167</v>
      </c>
      <c r="B168">
        <v>256107</v>
      </c>
      <c r="C168">
        <v>35.443659420000003</v>
      </c>
      <c r="D168">
        <v>139.64814490000001</v>
      </c>
      <c r="E168">
        <v>9.7680000000000007</v>
      </c>
      <c r="F168">
        <v>35.440794820000001</v>
      </c>
      <c r="G168">
        <v>139.65911510000001</v>
      </c>
      <c r="H168">
        <v>2.0545</v>
      </c>
    </row>
    <row r="169" spans="1:8" x14ac:dyDescent="0.15">
      <c r="A169">
        <v>168</v>
      </c>
      <c r="B169">
        <v>256111</v>
      </c>
      <c r="C169">
        <v>35.425415030000003</v>
      </c>
      <c r="D169">
        <v>139.65178739999999</v>
      </c>
      <c r="E169">
        <v>36.853200000000001</v>
      </c>
      <c r="F169">
        <v>35.432887690000001</v>
      </c>
      <c r="G169">
        <v>139.6491158</v>
      </c>
      <c r="H169">
        <v>13.905799999999999</v>
      </c>
    </row>
    <row r="170" spans="1:8" x14ac:dyDescent="0.15">
      <c r="A170">
        <v>169</v>
      </c>
      <c r="B170">
        <v>256114</v>
      </c>
      <c r="C170">
        <v>35.461147490000002</v>
      </c>
      <c r="D170">
        <v>139.541865</v>
      </c>
      <c r="E170">
        <v>55.379600000000003</v>
      </c>
      <c r="F170">
        <v>35.464779139999997</v>
      </c>
      <c r="G170">
        <v>139.5323861</v>
      </c>
      <c r="H170">
        <v>61.087200000000003</v>
      </c>
    </row>
    <row r="171" spans="1:8" x14ac:dyDescent="0.15">
      <c r="A171">
        <v>170</v>
      </c>
      <c r="B171">
        <v>256125</v>
      </c>
      <c r="C171">
        <v>35.432506830000001</v>
      </c>
      <c r="D171">
        <v>139.64907830000001</v>
      </c>
      <c r="E171">
        <v>12.3353</v>
      </c>
      <c r="F171">
        <v>35.438455930000003</v>
      </c>
      <c r="G171">
        <v>139.64549489999999</v>
      </c>
      <c r="H171">
        <v>9.4961000000000002</v>
      </c>
    </row>
    <row r="172" spans="1:8" x14ac:dyDescent="0.15">
      <c r="A172">
        <v>171</v>
      </c>
      <c r="B172">
        <v>256130</v>
      </c>
      <c r="C172">
        <v>35.630394809999999</v>
      </c>
      <c r="D172">
        <v>139.68026710000001</v>
      </c>
      <c r="E172">
        <v>34.687100000000001</v>
      </c>
      <c r="F172">
        <v>35.629729640000001</v>
      </c>
      <c r="G172">
        <v>139.6836251</v>
      </c>
      <c r="H172">
        <v>38.585799999999999</v>
      </c>
    </row>
    <row r="173" spans="1:8" x14ac:dyDescent="0.15">
      <c r="A173">
        <v>172</v>
      </c>
      <c r="B173">
        <v>256132</v>
      </c>
      <c r="C173">
        <v>35.461624919999998</v>
      </c>
      <c r="D173">
        <v>139.62679990000001</v>
      </c>
      <c r="E173">
        <v>2.9352999999999998</v>
      </c>
      <c r="F173">
        <v>35.450359570000003</v>
      </c>
      <c r="G173">
        <v>139.63499669999999</v>
      </c>
      <c r="H173">
        <v>5.6189999999999998</v>
      </c>
    </row>
    <row r="174" spans="1:8" x14ac:dyDescent="0.15">
      <c r="A174">
        <v>173</v>
      </c>
      <c r="B174">
        <v>256140</v>
      </c>
      <c r="C174">
        <v>35.38296647</v>
      </c>
      <c r="D174">
        <v>139.3821878</v>
      </c>
      <c r="E174">
        <v>10.175000000000001</v>
      </c>
      <c r="F174">
        <v>35.374308300000003</v>
      </c>
      <c r="G174">
        <v>139.38277790000001</v>
      </c>
      <c r="H174">
        <v>10.1143</v>
      </c>
    </row>
    <row r="175" spans="1:8" x14ac:dyDescent="0.15">
      <c r="A175">
        <v>174</v>
      </c>
      <c r="B175">
        <v>256143</v>
      </c>
      <c r="C175">
        <v>35.435644979999999</v>
      </c>
      <c r="D175">
        <v>139.6483863</v>
      </c>
      <c r="E175">
        <v>31.791399999999999</v>
      </c>
      <c r="F175">
        <v>35.435108589999999</v>
      </c>
      <c r="G175">
        <v>139.64005</v>
      </c>
      <c r="H175">
        <v>36.251199999999997</v>
      </c>
    </row>
    <row r="176" spans="1:8" x14ac:dyDescent="0.15">
      <c r="A176">
        <v>175</v>
      </c>
      <c r="B176">
        <v>256147</v>
      </c>
      <c r="C176">
        <v>35.465025900000001</v>
      </c>
      <c r="D176">
        <v>139.6174872</v>
      </c>
      <c r="E176">
        <v>15.8667</v>
      </c>
      <c r="F176">
        <v>35.45935575</v>
      </c>
      <c r="G176">
        <v>139.61439730000001</v>
      </c>
      <c r="H176">
        <v>3.8330000000000002</v>
      </c>
    </row>
    <row r="177" spans="1:8" x14ac:dyDescent="0.15">
      <c r="A177">
        <v>176</v>
      </c>
      <c r="B177">
        <v>256148</v>
      </c>
      <c r="C177">
        <v>35.63117802</v>
      </c>
      <c r="D177">
        <v>139.6801275</v>
      </c>
      <c r="E177">
        <v>32.755000000000003</v>
      </c>
      <c r="F177">
        <v>35.622949030000001</v>
      </c>
      <c r="G177">
        <v>139.68170470000001</v>
      </c>
      <c r="H177">
        <v>38.695700000000002</v>
      </c>
    </row>
    <row r="178" spans="1:8" x14ac:dyDescent="0.15">
      <c r="A178">
        <v>177</v>
      </c>
      <c r="B178">
        <v>256152</v>
      </c>
      <c r="C178">
        <v>35.279717529999999</v>
      </c>
      <c r="D178">
        <v>139.1831249</v>
      </c>
      <c r="E178">
        <v>9.6244999999999994</v>
      </c>
      <c r="F178">
        <v>35.274379879999998</v>
      </c>
      <c r="G178">
        <v>139.1763765</v>
      </c>
      <c r="H178">
        <v>5.9279000000000002</v>
      </c>
    </row>
    <row r="179" spans="1:8" x14ac:dyDescent="0.15">
      <c r="A179">
        <v>178</v>
      </c>
      <c r="B179">
        <v>256160</v>
      </c>
      <c r="C179">
        <v>35.435859649999998</v>
      </c>
      <c r="D179">
        <v>139.64218500000001</v>
      </c>
      <c r="E179">
        <v>29.685700000000001</v>
      </c>
      <c r="F179">
        <v>35.43942698</v>
      </c>
      <c r="G179">
        <v>139.6426678</v>
      </c>
      <c r="H179">
        <v>5.3635000000000002</v>
      </c>
    </row>
    <row r="180" spans="1:8" x14ac:dyDescent="0.15">
      <c r="A180">
        <v>179</v>
      </c>
      <c r="B180">
        <v>256161</v>
      </c>
      <c r="C180">
        <v>35.443294659999999</v>
      </c>
      <c r="D180">
        <v>139.6484882</v>
      </c>
      <c r="E180">
        <v>10.601000000000001</v>
      </c>
      <c r="F180">
        <v>35.439019270000003</v>
      </c>
      <c r="G180">
        <v>139.6454573</v>
      </c>
      <c r="H180">
        <v>8.2914999999999992</v>
      </c>
    </row>
    <row r="181" spans="1:8" x14ac:dyDescent="0.15">
      <c r="A181">
        <v>180</v>
      </c>
      <c r="B181">
        <v>256162</v>
      </c>
      <c r="C181">
        <v>35.439035369999999</v>
      </c>
      <c r="D181">
        <v>139.64562900000001</v>
      </c>
      <c r="E181">
        <v>8.3446999999999996</v>
      </c>
      <c r="F181">
        <v>35.442608040000003</v>
      </c>
      <c r="G181">
        <v>139.6483863</v>
      </c>
      <c r="H181">
        <v>10.9483</v>
      </c>
    </row>
    <row r="182" spans="1:8" x14ac:dyDescent="0.15">
      <c r="A182">
        <v>181</v>
      </c>
      <c r="B182">
        <v>256165</v>
      </c>
      <c r="C182">
        <v>35.438675959999998</v>
      </c>
      <c r="D182">
        <v>139.6426893</v>
      </c>
      <c r="E182">
        <v>5.2228000000000003</v>
      </c>
      <c r="F182">
        <v>35.435559189999999</v>
      </c>
      <c r="G182">
        <v>139.6485472</v>
      </c>
      <c r="H182">
        <v>31.1</v>
      </c>
    </row>
    <row r="183" spans="1:8" x14ac:dyDescent="0.15">
      <c r="A183">
        <v>182</v>
      </c>
      <c r="B183">
        <v>256168</v>
      </c>
      <c r="C183">
        <v>35.622235600000003</v>
      </c>
      <c r="D183">
        <v>139.68152760000001</v>
      </c>
      <c r="E183">
        <v>41.603000000000002</v>
      </c>
      <c r="F183">
        <v>35.631038629999999</v>
      </c>
      <c r="G183">
        <v>139.6800471</v>
      </c>
      <c r="H183">
        <v>33.243499999999997</v>
      </c>
    </row>
    <row r="184" spans="1:8" x14ac:dyDescent="0.15">
      <c r="A184">
        <v>183</v>
      </c>
      <c r="B184">
        <v>256172</v>
      </c>
      <c r="C184">
        <v>35.400588509999999</v>
      </c>
      <c r="D184">
        <v>139.5328475</v>
      </c>
      <c r="E184">
        <v>15.0314</v>
      </c>
      <c r="F184">
        <v>35.406494729999999</v>
      </c>
      <c r="G184">
        <v>139.53572819999999</v>
      </c>
      <c r="H184">
        <v>18.438400000000001</v>
      </c>
    </row>
    <row r="185" spans="1:8" x14ac:dyDescent="0.15">
      <c r="A185">
        <v>184</v>
      </c>
      <c r="B185">
        <v>256179</v>
      </c>
      <c r="C185">
        <v>35.6662453</v>
      </c>
      <c r="D185">
        <v>139.7104472</v>
      </c>
      <c r="E185">
        <v>30.7288</v>
      </c>
      <c r="F185">
        <v>35.668686059999999</v>
      </c>
      <c r="G185">
        <v>139.7057748</v>
      </c>
      <c r="H185">
        <v>22.423500000000001</v>
      </c>
    </row>
    <row r="186" spans="1:8" x14ac:dyDescent="0.15">
      <c r="A186">
        <v>185</v>
      </c>
      <c r="B186">
        <v>256180</v>
      </c>
      <c r="C186">
        <v>35.661395779999999</v>
      </c>
      <c r="D186">
        <v>139.69690750000001</v>
      </c>
      <c r="E186">
        <v>18.046600000000002</v>
      </c>
      <c r="F186">
        <v>35.659636290000002</v>
      </c>
      <c r="G186">
        <v>139.69792659999999</v>
      </c>
      <c r="H186">
        <v>17.612200000000001</v>
      </c>
    </row>
    <row r="187" spans="1:8" x14ac:dyDescent="0.15">
      <c r="A187">
        <v>186</v>
      </c>
      <c r="B187">
        <v>256189</v>
      </c>
      <c r="C187">
        <v>35.435248100000003</v>
      </c>
      <c r="D187">
        <v>139.6469271</v>
      </c>
      <c r="E187">
        <v>27.622</v>
      </c>
      <c r="F187">
        <v>35.438316520000001</v>
      </c>
      <c r="G187">
        <v>139.64405719999999</v>
      </c>
      <c r="H187">
        <v>5.7858000000000001</v>
      </c>
    </row>
    <row r="188" spans="1:8" x14ac:dyDescent="0.15">
      <c r="A188">
        <v>187</v>
      </c>
      <c r="B188">
        <v>256192</v>
      </c>
      <c r="C188">
        <v>35.48860792</v>
      </c>
      <c r="D188">
        <v>139.63702979999999</v>
      </c>
      <c r="E188">
        <v>12.8408</v>
      </c>
      <c r="F188">
        <v>35.489755930000001</v>
      </c>
      <c r="G188">
        <v>139.63310849999999</v>
      </c>
      <c r="H188">
        <v>17.258800000000001</v>
      </c>
    </row>
    <row r="189" spans="1:8" x14ac:dyDescent="0.15">
      <c r="A189">
        <v>188</v>
      </c>
      <c r="B189">
        <v>256209</v>
      </c>
      <c r="C189">
        <v>35.632089999999998</v>
      </c>
      <c r="D189">
        <v>139.6788669</v>
      </c>
      <c r="E189">
        <v>33.021799999999999</v>
      </c>
      <c r="F189">
        <v>35.629418559999998</v>
      </c>
      <c r="G189">
        <v>139.68323889999999</v>
      </c>
      <c r="H189">
        <v>36.917400000000001</v>
      </c>
    </row>
    <row r="190" spans="1:8" x14ac:dyDescent="0.15">
      <c r="A190">
        <v>189</v>
      </c>
      <c r="B190">
        <v>256216</v>
      </c>
      <c r="C190">
        <v>35.460986509999998</v>
      </c>
      <c r="D190">
        <v>139.5419991</v>
      </c>
      <c r="E190">
        <v>55.715000000000003</v>
      </c>
      <c r="F190">
        <v>35.464258790000002</v>
      </c>
      <c r="G190">
        <v>139.53229490000001</v>
      </c>
      <c r="H190">
        <v>62.643099999999997</v>
      </c>
    </row>
    <row r="191" spans="1:8" x14ac:dyDescent="0.15">
      <c r="A191">
        <v>190</v>
      </c>
      <c r="B191">
        <v>256221</v>
      </c>
      <c r="C191">
        <v>35.488725979999998</v>
      </c>
      <c r="D191">
        <v>139.6358175</v>
      </c>
      <c r="E191">
        <v>17.150600000000001</v>
      </c>
      <c r="F191">
        <v>35.479928289999997</v>
      </c>
      <c r="G191">
        <v>139.6339667</v>
      </c>
      <c r="H191">
        <v>8.2612000000000005</v>
      </c>
    </row>
    <row r="192" spans="1:8" x14ac:dyDescent="0.15">
      <c r="A192">
        <v>191</v>
      </c>
      <c r="B192">
        <v>256222</v>
      </c>
      <c r="C192">
        <v>35.483307850000003</v>
      </c>
      <c r="D192">
        <v>139.63522739999999</v>
      </c>
      <c r="E192">
        <v>27.293399999999998</v>
      </c>
      <c r="F192">
        <v>35.478335059999999</v>
      </c>
      <c r="G192">
        <v>139.63384869999999</v>
      </c>
      <c r="H192">
        <v>9.9604999999999997</v>
      </c>
    </row>
    <row r="193" spans="1:8" x14ac:dyDescent="0.15">
      <c r="A193">
        <v>192</v>
      </c>
      <c r="B193">
        <v>256225</v>
      </c>
      <c r="C193">
        <v>35.467037589999997</v>
      </c>
      <c r="D193">
        <v>139.58951709999999</v>
      </c>
      <c r="E193">
        <v>24.494299999999999</v>
      </c>
      <c r="F193">
        <v>35.464065660000003</v>
      </c>
      <c r="G193">
        <v>139.5867169</v>
      </c>
      <c r="H193">
        <v>8.2294</v>
      </c>
    </row>
    <row r="194" spans="1:8" x14ac:dyDescent="0.15">
      <c r="A194">
        <v>193</v>
      </c>
      <c r="B194">
        <v>256230</v>
      </c>
      <c r="C194">
        <v>35.6313283</v>
      </c>
      <c r="D194">
        <v>139.68013819999999</v>
      </c>
      <c r="E194">
        <v>32.3215</v>
      </c>
      <c r="F194">
        <v>35.622616460000003</v>
      </c>
      <c r="G194">
        <v>139.68160810000001</v>
      </c>
      <c r="H194">
        <v>40.878500000000003</v>
      </c>
    </row>
    <row r="195" spans="1:8" x14ac:dyDescent="0.15">
      <c r="A195">
        <v>194</v>
      </c>
      <c r="B195">
        <v>256235</v>
      </c>
      <c r="C195">
        <v>35.479289950000002</v>
      </c>
      <c r="D195">
        <v>139.6330869</v>
      </c>
      <c r="E195">
        <v>9.8952000000000009</v>
      </c>
      <c r="F195">
        <v>35.48862939</v>
      </c>
      <c r="G195">
        <v>139.63585499999999</v>
      </c>
      <c r="H195">
        <v>17.455100000000002</v>
      </c>
    </row>
    <row r="196" spans="1:8" x14ac:dyDescent="0.15">
      <c r="A196">
        <v>195</v>
      </c>
      <c r="B196">
        <v>256236</v>
      </c>
      <c r="C196">
        <v>35.479086070000001</v>
      </c>
      <c r="D196">
        <v>139.63339809999999</v>
      </c>
      <c r="E196">
        <v>9.8506999999999998</v>
      </c>
      <c r="F196">
        <v>35.48868839</v>
      </c>
      <c r="G196">
        <v>139.6360857</v>
      </c>
      <c r="H196">
        <v>16.187799999999999</v>
      </c>
    </row>
    <row r="197" spans="1:8" x14ac:dyDescent="0.15">
      <c r="A197">
        <v>196</v>
      </c>
      <c r="B197">
        <v>256239</v>
      </c>
      <c r="C197">
        <v>35.443697010000001</v>
      </c>
      <c r="D197">
        <v>139.64777480000001</v>
      </c>
      <c r="E197">
        <v>9.3239999999999998</v>
      </c>
      <c r="F197">
        <v>35.439909720000003</v>
      </c>
      <c r="G197">
        <v>139.65929750000001</v>
      </c>
      <c r="H197">
        <v>2.1814</v>
      </c>
    </row>
    <row r="198" spans="1:8" x14ac:dyDescent="0.15">
      <c r="A198">
        <v>197</v>
      </c>
      <c r="B198">
        <v>256241</v>
      </c>
      <c r="C198">
        <v>35.461088439999997</v>
      </c>
      <c r="D198">
        <v>139.5329279</v>
      </c>
      <c r="E198">
        <v>72.813800000000001</v>
      </c>
      <c r="F198">
        <v>35.460535960000001</v>
      </c>
      <c r="G198">
        <v>139.54207959999999</v>
      </c>
      <c r="H198">
        <v>57.456099999999999</v>
      </c>
    </row>
    <row r="199" spans="1:8" x14ac:dyDescent="0.15">
      <c r="A199">
        <v>198</v>
      </c>
      <c r="B199">
        <v>256242</v>
      </c>
      <c r="C199">
        <v>35.401527340000001</v>
      </c>
      <c r="D199">
        <v>139.53446750000001</v>
      </c>
      <c r="E199">
        <v>16.257100000000001</v>
      </c>
      <c r="F199">
        <v>35.405808110000002</v>
      </c>
      <c r="G199">
        <v>139.53591589999999</v>
      </c>
      <c r="H199">
        <v>17.496500000000001</v>
      </c>
    </row>
    <row r="200" spans="1:8" x14ac:dyDescent="0.15">
      <c r="A200">
        <v>199</v>
      </c>
      <c r="B200">
        <v>256243</v>
      </c>
      <c r="C200">
        <v>35.440585630000001</v>
      </c>
      <c r="D200">
        <v>139.65840700000001</v>
      </c>
      <c r="E200">
        <v>3.1726000000000001</v>
      </c>
      <c r="F200">
        <v>35.443536039999998</v>
      </c>
      <c r="G200">
        <v>139.648617</v>
      </c>
      <c r="H200">
        <v>10.9467</v>
      </c>
    </row>
    <row r="201" spans="1:8" x14ac:dyDescent="0.15">
      <c r="A201">
        <v>200</v>
      </c>
      <c r="B201">
        <v>256245</v>
      </c>
      <c r="C201">
        <v>35.622439380000003</v>
      </c>
      <c r="D201">
        <v>139.68175830000001</v>
      </c>
      <c r="E201">
        <v>40.747500000000002</v>
      </c>
      <c r="F201">
        <v>35.628066660000002</v>
      </c>
      <c r="G201">
        <v>139.6748489</v>
      </c>
      <c r="H201">
        <v>39.760899999999999</v>
      </c>
    </row>
    <row r="202" spans="1:8" x14ac:dyDescent="0.15">
      <c r="A202">
        <v>201</v>
      </c>
      <c r="B202">
        <v>256246</v>
      </c>
      <c r="C202">
        <v>35.628747990000001</v>
      </c>
      <c r="D202">
        <v>139.67519770000001</v>
      </c>
      <c r="E202">
        <v>43.031599999999997</v>
      </c>
      <c r="F202">
        <v>35.631280009999998</v>
      </c>
      <c r="G202">
        <v>139.6801758</v>
      </c>
      <c r="H202">
        <v>32.386000000000003</v>
      </c>
    </row>
    <row r="203" spans="1:8" x14ac:dyDescent="0.15">
      <c r="A203">
        <v>202</v>
      </c>
      <c r="B203">
        <v>256247</v>
      </c>
      <c r="C203">
        <v>35.46014967</v>
      </c>
      <c r="D203">
        <v>139.51755879999999</v>
      </c>
      <c r="E203">
        <v>67.6494</v>
      </c>
      <c r="F203">
        <v>35.459876100000002</v>
      </c>
      <c r="G203">
        <v>139.51732809999999</v>
      </c>
      <c r="H203">
        <v>70.2256</v>
      </c>
    </row>
    <row r="204" spans="1:8" x14ac:dyDescent="0.15">
      <c r="A204">
        <v>203</v>
      </c>
      <c r="B204">
        <v>256252</v>
      </c>
      <c r="C204">
        <v>35.443487759999996</v>
      </c>
      <c r="D204">
        <v>139.63808660000001</v>
      </c>
      <c r="E204">
        <v>12.375999999999999</v>
      </c>
      <c r="F204">
        <v>35.441379560000001</v>
      </c>
      <c r="G204">
        <v>139.6420348</v>
      </c>
      <c r="H204">
        <v>10.162000000000001</v>
      </c>
    </row>
    <row r="205" spans="1:8" x14ac:dyDescent="0.15">
      <c r="A205">
        <v>204</v>
      </c>
      <c r="B205">
        <v>256253</v>
      </c>
      <c r="C205">
        <v>35.432056209999999</v>
      </c>
      <c r="D205">
        <v>139.65678689999999</v>
      </c>
      <c r="E205">
        <v>7.4499000000000004</v>
      </c>
      <c r="F205">
        <v>35.425425830000002</v>
      </c>
      <c r="G205">
        <v>139.6518356</v>
      </c>
      <c r="H205">
        <v>36.798699999999997</v>
      </c>
    </row>
    <row r="206" spans="1:8" x14ac:dyDescent="0.15">
      <c r="A206">
        <v>205</v>
      </c>
      <c r="B206">
        <v>256254</v>
      </c>
      <c r="C206">
        <v>35.659368090000001</v>
      </c>
      <c r="D206">
        <v>139.70228800000001</v>
      </c>
      <c r="E206">
        <v>17.392600000000002</v>
      </c>
      <c r="F206">
        <v>35.659625599999998</v>
      </c>
      <c r="G206">
        <v>139.6985651</v>
      </c>
      <c r="H206">
        <v>16.7013</v>
      </c>
    </row>
    <row r="207" spans="1:8" x14ac:dyDescent="0.15">
      <c r="A207">
        <v>206</v>
      </c>
      <c r="B207">
        <v>256255</v>
      </c>
      <c r="C207">
        <v>35.437774740000002</v>
      </c>
      <c r="D207">
        <v>139.64186849999999</v>
      </c>
      <c r="E207">
        <v>7.9431000000000003</v>
      </c>
      <c r="F207">
        <v>35.436036639999998</v>
      </c>
      <c r="G207">
        <v>139.6485955</v>
      </c>
      <c r="H207">
        <v>33.513300000000001</v>
      </c>
    </row>
    <row r="208" spans="1:8" x14ac:dyDescent="0.15">
      <c r="A208">
        <v>207</v>
      </c>
      <c r="B208">
        <v>256256</v>
      </c>
      <c r="C208">
        <v>35.659105259999997</v>
      </c>
      <c r="D208">
        <v>139.69862939999999</v>
      </c>
      <c r="E208">
        <v>18.330300000000001</v>
      </c>
      <c r="F208">
        <v>35.658069900000001</v>
      </c>
      <c r="G208">
        <v>139.700287</v>
      </c>
      <c r="H208">
        <v>16.249099999999999</v>
      </c>
    </row>
    <row r="209" spans="1:8" x14ac:dyDescent="0.15">
      <c r="A209">
        <v>208</v>
      </c>
      <c r="B209">
        <v>256262</v>
      </c>
      <c r="C209">
        <v>35.435548490000002</v>
      </c>
      <c r="D209">
        <v>139.648617</v>
      </c>
      <c r="E209">
        <v>30.956</v>
      </c>
      <c r="F209">
        <v>35.438278910000001</v>
      </c>
      <c r="G209">
        <v>139.6430862</v>
      </c>
      <c r="H209">
        <v>4.7416</v>
      </c>
    </row>
    <row r="210" spans="1:8" x14ac:dyDescent="0.15">
      <c r="A210">
        <v>209</v>
      </c>
      <c r="B210">
        <v>256263</v>
      </c>
      <c r="C210">
        <v>35.438128720000002</v>
      </c>
      <c r="D210">
        <v>139.6429253</v>
      </c>
      <c r="E210">
        <v>5.4638</v>
      </c>
      <c r="F210">
        <v>35.436015140000002</v>
      </c>
      <c r="G210">
        <v>139.64842920000001</v>
      </c>
      <c r="H210">
        <v>33.728000000000002</v>
      </c>
    </row>
    <row r="211" spans="1:8" x14ac:dyDescent="0.15">
      <c r="A211">
        <v>210</v>
      </c>
      <c r="B211">
        <v>256281</v>
      </c>
      <c r="C211">
        <v>35.42534534</v>
      </c>
      <c r="D211">
        <v>139.6518571</v>
      </c>
      <c r="E211">
        <v>36.730899999999998</v>
      </c>
      <c r="F211">
        <v>35.429357889999999</v>
      </c>
      <c r="G211">
        <v>139.66177590000001</v>
      </c>
      <c r="H211">
        <v>6.8723999999999998</v>
      </c>
    </row>
    <row r="212" spans="1:8" x14ac:dyDescent="0.15">
      <c r="A212">
        <v>211</v>
      </c>
      <c r="B212">
        <v>256287</v>
      </c>
      <c r="C212">
        <v>35.630807920000002</v>
      </c>
      <c r="D212">
        <v>139.68350720000001</v>
      </c>
      <c r="E212">
        <v>34.855800000000002</v>
      </c>
      <c r="F212">
        <v>35.631038539999999</v>
      </c>
      <c r="G212">
        <v>139.680149</v>
      </c>
      <c r="H212">
        <v>33.108699999999999</v>
      </c>
    </row>
    <row r="213" spans="1:8" x14ac:dyDescent="0.15">
      <c r="A213">
        <v>212</v>
      </c>
      <c r="B213">
        <v>256288</v>
      </c>
      <c r="C213">
        <v>35.63260502</v>
      </c>
      <c r="D213">
        <v>139.6771664</v>
      </c>
      <c r="E213">
        <v>37.615699999999997</v>
      </c>
      <c r="F213">
        <v>35.631065419999999</v>
      </c>
      <c r="G213">
        <v>139.67929599999999</v>
      </c>
      <c r="H213">
        <v>34.414999999999999</v>
      </c>
    </row>
    <row r="214" spans="1:8" x14ac:dyDescent="0.15">
      <c r="A214">
        <v>213</v>
      </c>
      <c r="B214">
        <v>256293</v>
      </c>
      <c r="C214">
        <v>35.488586499999997</v>
      </c>
      <c r="D214">
        <v>139.63596770000001</v>
      </c>
      <c r="E214">
        <v>17.162500000000001</v>
      </c>
      <c r="F214">
        <v>35.498145819999998</v>
      </c>
      <c r="G214">
        <v>139.63259880000001</v>
      </c>
      <c r="H214">
        <v>24.1174</v>
      </c>
    </row>
    <row r="215" spans="1:8" x14ac:dyDescent="0.15">
      <c r="A215">
        <v>214</v>
      </c>
      <c r="B215">
        <v>256309</v>
      </c>
      <c r="C215">
        <v>35.459259189999997</v>
      </c>
      <c r="D215">
        <v>139.615835</v>
      </c>
      <c r="E215">
        <v>5.008</v>
      </c>
      <c r="F215">
        <v>35.463915470000003</v>
      </c>
      <c r="G215">
        <v>139.62608639999999</v>
      </c>
      <c r="H215">
        <v>5.9928999999999997</v>
      </c>
    </row>
    <row r="216" spans="1:8" x14ac:dyDescent="0.15">
      <c r="A216">
        <v>215</v>
      </c>
      <c r="B216">
        <v>256310</v>
      </c>
      <c r="C216">
        <v>35.427238950000003</v>
      </c>
      <c r="D216">
        <v>139.55522780000001</v>
      </c>
      <c r="E216">
        <v>43.458599999999997</v>
      </c>
      <c r="F216">
        <v>35.42366629</v>
      </c>
      <c r="G216">
        <v>139.55284599999999</v>
      </c>
      <c r="H216">
        <v>41.621499999999997</v>
      </c>
    </row>
    <row r="217" spans="1:8" x14ac:dyDescent="0.15">
      <c r="A217">
        <v>216</v>
      </c>
      <c r="B217">
        <v>256312</v>
      </c>
      <c r="C217">
        <v>35.668669960000003</v>
      </c>
      <c r="D217">
        <v>139.70601629999999</v>
      </c>
      <c r="E217">
        <v>20.838200000000001</v>
      </c>
      <c r="F217">
        <v>35.660489259999999</v>
      </c>
      <c r="G217">
        <v>139.7015691</v>
      </c>
      <c r="H217">
        <v>16.353999999999999</v>
      </c>
    </row>
    <row r="218" spans="1:8" x14ac:dyDescent="0.15">
      <c r="A218">
        <v>217</v>
      </c>
      <c r="B218">
        <v>256316</v>
      </c>
      <c r="C218">
        <v>35.488865369999999</v>
      </c>
      <c r="D218">
        <v>139.63588720000001</v>
      </c>
      <c r="E218">
        <v>16.195799999999998</v>
      </c>
      <c r="F218">
        <v>35.497389480000002</v>
      </c>
      <c r="G218">
        <v>139.63125769999999</v>
      </c>
      <c r="H218">
        <v>20.159600000000001</v>
      </c>
    </row>
    <row r="219" spans="1:8" x14ac:dyDescent="0.15">
      <c r="A219">
        <v>218</v>
      </c>
      <c r="B219">
        <v>256324</v>
      </c>
      <c r="C219">
        <v>35.452285410000002</v>
      </c>
      <c r="D219">
        <v>139.3914092</v>
      </c>
      <c r="E219">
        <v>24.609000000000002</v>
      </c>
      <c r="F219">
        <v>35.451099919999997</v>
      </c>
      <c r="G219">
        <v>139.39596890000001</v>
      </c>
      <c r="H219">
        <v>26.784199999999998</v>
      </c>
    </row>
    <row r="220" spans="1:8" x14ac:dyDescent="0.15">
      <c r="A220">
        <v>219</v>
      </c>
      <c r="B220">
        <v>256353</v>
      </c>
      <c r="C220">
        <v>35.429695860000002</v>
      </c>
      <c r="D220">
        <v>139.66205479999999</v>
      </c>
      <c r="E220">
        <v>6.5255999999999998</v>
      </c>
      <c r="F220">
        <v>35.425656510000003</v>
      </c>
      <c r="G220">
        <v>139.65183569999999</v>
      </c>
      <c r="H220">
        <v>36.913499999999999</v>
      </c>
    </row>
    <row r="221" spans="1:8" x14ac:dyDescent="0.15">
      <c r="A221">
        <v>220</v>
      </c>
      <c r="B221">
        <v>256371</v>
      </c>
      <c r="C221">
        <v>35.4437292</v>
      </c>
      <c r="D221">
        <v>139.63612860000001</v>
      </c>
      <c r="E221">
        <v>11.356</v>
      </c>
      <c r="F221">
        <v>35.444855760000003</v>
      </c>
      <c r="G221">
        <v>139.63491629999999</v>
      </c>
      <c r="H221">
        <v>10.584099999999999</v>
      </c>
    </row>
    <row r="222" spans="1:8" x14ac:dyDescent="0.15">
      <c r="A222">
        <v>221</v>
      </c>
      <c r="B222">
        <v>256393</v>
      </c>
      <c r="C222">
        <v>35.42531855</v>
      </c>
      <c r="D222">
        <v>139.6519054</v>
      </c>
      <c r="E222">
        <v>36.640300000000003</v>
      </c>
      <c r="F222">
        <v>35.429915829999999</v>
      </c>
      <c r="G222">
        <v>139.66208700000001</v>
      </c>
      <c r="H222">
        <v>6.1493000000000002</v>
      </c>
    </row>
    <row r="223" spans="1:8" x14ac:dyDescent="0.15">
      <c r="A223">
        <v>222</v>
      </c>
      <c r="B223">
        <v>256409</v>
      </c>
      <c r="C223">
        <v>35.447639870000003</v>
      </c>
      <c r="D223">
        <v>139.64682529999999</v>
      </c>
      <c r="E223">
        <v>2.6640000000000001</v>
      </c>
      <c r="F223">
        <v>35.444496340000001</v>
      </c>
      <c r="G223">
        <v>139.63708879999999</v>
      </c>
      <c r="H223">
        <v>13.409599999999999</v>
      </c>
    </row>
    <row r="224" spans="1:8" x14ac:dyDescent="0.15">
      <c r="A224">
        <v>223</v>
      </c>
      <c r="B224">
        <v>256410</v>
      </c>
      <c r="C224">
        <v>35.44287628</v>
      </c>
      <c r="D224">
        <v>139.63557599999999</v>
      </c>
      <c r="E224">
        <v>11.4321</v>
      </c>
      <c r="F224">
        <v>35.443857989999998</v>
      </c>
      <c r="G224">
        <v>139.6361661</v>
      </c>
      <c r="H224">
        <v>11.404</v>
      </c>
    </row>
    <row r="225" spans="1:8" x14ac:dyDescent="0.15">
      <c r="A225">
        <v>224</v>
      </c>
      <c r="B225">
        <v>256411</v>
      </c>
      <c r="C225">
        <v>35.44710877</v>
      </c>
      <c r="D225">
        <v>139.63763589999999</v>
      </c>
      <c r="E225">
        <v>13.167999999999999</v>
      </c>
      <c r="F225">
        <v>35.450879999999998</v>
      </c>
      <c r="G225">
        <v>139.63945989999999</v>
      </c>
      <c r="H225">
        <v>8.8727999999999998</v>
      </c>
    </row>
    <row r="226" spans="1:8" x14ac:dyDescent="0.15">
      <c r="A226">
        <v>225</v>
      </c>
      <c r="B226">
        <v>256415</v>
      </c>
      <c r="C226">
        <v>35.423816500000001</v>
      </c>
      <c r="D226">
        <v>139.55396719999999</v>
      </c>
      <c r="E226">
        <v>39.347799999999999</v>
      </c>
      <c r="F226">
        <v>35.429669099999998</v>
      </c>
      <c r="G226">
        <v>139.56146659999999</v>
      </c>
      <c r="H226">
        <v>50.165500000000002</v>
      </c>
    </row>
    <row r="227" spans="1:8" x14ac:dyDescent="0.15">
      <c r="A227">
        <v>226</v>
      </c>
      <c r="B227">
        <v>256417</v>
      </c>
      <c r="C227">
        <v>35.457698139999998</v>
      </c>
      <c r="D227">
        <v>139.63233589999999</v>
      </c>
      <c r="E227">
        <v>5.52</v>
      </c>
      <c r="F227">
        <v>35.457649879999998</v>
      </c>
      <c r="G227">
        <v>139.63410630000001</v>
      </c>
      <c r="H227">
        <v>14.2188</v>
      </c>
    </row>
    <row r="228" spans="1:8" x14ac:dyDescent="0.15">
      <c r="A228">
        <v>227</v>
      </c>
      <c r="B228">
        <v>256418</v>
      </c>
      <c r="C228">
        <v>35.429878279999997</v>
      </c>
      <c r="D228">
        <v>139.56143979999999</v>
      </c>
      <c r="E228">
        <v>53.195599999999999</v>
      </c>
      <c r="F228">
        <v>35.42964765</v>
      </c>
      <c r="G228">
        <v>139.55833910000001</v>
      </c>
      <c r="H228">
        <v>38.840800000000002</v>
      </c>
    </row>
    <row r="229" spans="1:8" x14ac:dyDescent="0.15">
      <c r="A229">
        <v>228</v>
      </c>
      <c r="B229">
        <v>256425</v>
      </c>
      <c r="C229">
        <v>35.459377250000003</v>
      </c>
      <c r="D229">
        <v>139.61454749999999</v>
      </c>
      <c r="E229">
        <v>3.8618000000000001</v>
      </c>
      <c r="F229">
        <v>35.459666849999998</v>
      </c>
      <c r="G229">
        <v>139.59934469999999</v>
      </c>
      <c r="H229">
        <v>10</v>
      </c>
    </row>
    <row r="230" spans="1:8" x14ac:dyDescent="0.15">
      <c r="A230">
        <v>229</v>
      </c>
      <c r="B230">
        <v>256443</v>
      </c>
      <c r="C230">
        <v>35.39891488</v>
      </c>
      <c r="D230">
        <v>139.5324076</v>
      </c>
      <c r="E230">
        <v>17.480899999999998</v>
      </c>
      <c r="F230">
        <v>35.405244869999997</v>
      </c>
      <c r="G230">
        <v>139.53597490000001</v>
      </c>
      <c r="H230">
        <v>16.250800000000002</v>
      </c>
    </row>
    <row r="231" spans="1:8" x14ac:dyDescent="0.15">
      <c r="A231">
        <v>230</v>
      </c>
      <c r="B231">
        <v>256445</v>
      </c>
      <c r="C231">
        <v>35.45695783</v>
      </c>
      <c r="D231">
        <v>139.63314600000001</v>
      </c>
      <c r="E231">
        <v>10.6128</v>
      </c>
      <c r="F231">
        <v>35.450145050000003</v>
      </c>
      <c r="G231">
        <v>139.6210653</v>
      </c>
      <c r="H231">
        <v>27.0929</v>
      </c>
    </row>
    <row r="232" spans="1:8" x14ac:dyDescent="0.15">
      <c r="A232">
        <v>231</v>
      </c>
      <c r="B232">
        <v>256452</v>
      </c>
      <c r="C232">
        <v>35.63106543</v>
      </c>
      <c r="D232">
        <v>139.67994519999999</v>
      </c>
      <c r="E232">
        <v>33.319800000000001</v>
      </c>
      <c r="F232">
        <v>35.623185110000001</v>
      </c>
      <c r="G232">
        <v>139.682166</v>
      </c>
      <c r="H232">
        <v>36.130099999999999</v>
      </c>
    </row>
    <row r="233" spans="1:8" x14ac:dyDescent="0.15">
      <c r="A233">
        <v>232</v>
      </c>
      <c r="B233">
        <v>256453</v>
      </c>
      <c r="C233">
        <v>35.438509670000002</v>
      </c>
      <c r="D233">
        <v>139.3619692</v>
      </c>
      <c r="E233">
        <v>33.32</v>
      </c>
      <c r="F233">
        <v>35.435875719999999</v>
      </c>
      <c r="G233">
        <v>139.3601883</v>
      </c>
      <c r="H233">
        <v>29.743099999999998</v>
      </c>
    </row>
    <row r="234" spans="1:8" x14ac:dyDescent="0.15">
      <c r="A234">
        <v>233</v>
      </c>
      <c r="B234">
        <v>256458</v>
      </c>
      <c r="C234">
        <v>35.622375089999998</v>
      </c>
      <c r="D234">
        <v>139.68149539999999</v>
      </c>
      <c r="E234">
        <v>41.679200000000002</v>
      </c>
      <c r="F234">
        <v>35.631108339999997</v>
      </c>
      <c r="G234">
        <v>139.68054599999999</v>
      </c>
      <c r="H234">
        <v>33.722900000000003</v>
      </c>
    </row>
    <row r="235" spans="1:8" x14ac:dyDescent="0.15">
      <c r="A235">
        <v>234</v>
      </c>
      <c r="B235">
        <v>256483</v>
      </c>
      <c r="C235">
        <v>35.425538420000002</v>
      </c>
      <c r="D235">
        <v>139.651916</v>
      </c>
      <c r="E235">
        <v>36.786000000000001</v>
      </c>
      <c r="F235">
        <v>35.42952957</v>
      </c>
      <c r="G235">
        <v>139.66173839999999</v>
      </c>
      <c r="H235">
        <v>6.6135999999999999</v>
      </c>
    </row>
    <row r="236" spans="1:8" x14ac:dyDescent="0.15">
      <c r="A236">
        <v>235</v>
      </c>
      <c r="B236">
        <v>256488</v>
      </c>
      <c r="C236">
        <v>35.444587509999998</v>
      </c>
      <c r="D236">
        <v>139.6359784</v>
      </c>
      <c r="E236">
        <v>11.773400000000001</v>
      </c>
      <c r="F236">
        <v>35.449098980000002</v>
      </c>
      <c r="G236">
        <v>139.6390092</v>
      </c>
      <c r="H236">
        <v>14.065</v>
      </c>
    </row>
    <row r="237" spans="1:8" x14ac:dyDescent="0.15">
      <c r="A237">
        <v>236</v>
      </c>
      <c r="B237">
        <v>256496</v>
      </c>
      <c r="C237">
        <v>35.465165419999998</v>
      </c>
      <c r="D237">
        <v>139.61956860000001</v>
      </c>
      <c r="E237">
        <v>14.4015</v>
      </c>
      <c r="F237">
        <v>35.459146509999997</v>
      </c>
      <c r="G237">
        <v>139.6162856</v>
      </c>
      <c r="H237">
        <v>5.5652999999999997</v>
      </c>
    </row>
    <row r="238" spans="1:8" x14ac:dyDescent="0.15">
      <c r="A238">
        <v>237</v>
      </c>
      <c r="B238">
        <v>256506</v>
      </c>
      <c r="C238">
        <v>35.452725289999997</v>
      </c>
      <c r="D238">
        <v>139.59881909999999</v>
      </c>
      <c r="E238">
        <v>15.284700000000001</v>
      </c>
      <c r="F238">
        <v>35.447006829999999</v>
      </c>
      <c r="G238">
        <v>139.60043909999999</v>
      </c>
      <c r="H238">
        <v>14.904299999999999</v>
      </c>
    </row>
    <row r="239" spans="1:8" x14ac:dyDescent="0.15">
      <c r="A239">
        <v>238</v>
      </c>
      <c r="B239">
        <v>256519</v>
      </c>
      <c r="C239">
        <v>35.425897829999997</v>
      </c>
      <c r="D239">
        <v>139.55713750000001</v>
      </c>
      <c r="E239">
        <v>46.367699999999999</v>
      </c>
      <c r="F239">
        <v>35.425179049999997</v>
      </c>
      <c r="G239">
        <v>139.55389740000001</v>
      </c>
      <c r="H239">
        <v>43.399000000000001</v>
      </c>
    </row>
    <row r="240" spans="1:8" x14ac:dyDescent="0.15">
      <c r="A240">
        <v>239</v>
      </c>
      <c r="B240">
        <v>256520</v>
      </c>
      <c r="C240">
        <v>35.429465180000001</v>
      </c>
      <c r="D240">
        <v>139.66219960000001</v>
      </c>
      <c r="E240">
        <v>7.0430000000000001</v>
      </c>
      <c r="F240">
        <v>35.425447230000003</v>
      </c>
      <c r="G240">
        <v>139.65191609999999</v>
      </c>
      <c r="H240">
        <v>36.720300000000002</v>
      </c>
    </row>
    <row r="241" spans="1:8" x14ac:dyDescent="0.15">
      <c r="A241">
        <v>240</v>
      </c>
      <c r="B241">
        <v>256523</v>
      </c>
      <c r="C241">
        <v>35.459768779999997</v>
      </c>
      <c r="D241">
        <v>139.51570810000001</v>
      </c>
      <c r="E241">
        <v>68.867800000000003</v>
      </c>
      <c r="F241">
        <v>35.460106770000003</v>
      </c>
      <c r="G241">
        <v>139.51717790000001</v>
      </c>
      <c r="H241">
        <v>67.564400000000006</v>
      </c>
    </row>
    <row r="242" spans="1:8" x14ac:dyDescent="0.15">
      <c r="A242">
        <v>241</v>
      </c>
      <c r="B242">
        <v>256555</v>
      </c>
      <c r="C242">
        <v>35.425307750000002</v>
      </c>
      <c r="D242">
        <v>139.65181949999999</v>
      </c>
      <c r="E242">
        <v>36.768900000000002</v>
      </c>
      <c r="F242">
        <v>35.430387879999998</v>
      </c>
      <c r="G242">
        <v>139.66200660000001</v>
      </c>
      <c r="H242">
        <v>6</v>
      </c>
    </row>
    <row r="243" spans="1:8" x14ac:dyDescent="0.15">
      <c r="A243">
        <v>242</v>
      </c>
      <c r="B243">
        <v>256561</v>
      </c>
      <c r="C243">
        <v>35.444635820000002</v>
      </c>
      <c r="D243">
        <v>139.63697619999999</v>
      </c>
      <c r="E243">
        <v>13.460900000000001</v>
      </c>
      <c r="F243">
        <v>35.449565649999997</v>
      </c>
      <c r="G243">
        <v>139.64612779999999</v>
      </c>
      <c r="H243">
        <v>1</v>
      </c>
    </row>
    <row r="244" spans="1:8" x14ac:dyDescent="0.15">
      <c r="A244">
        <v>243</v>
      </c>
      <c r="B244">
        <v>256562</v>
      </c>
      <c r="C244">
        <v>35.444346160000002</v>
      </c>
      <c r="D244">
        <v>139.63740000000001</v>
      </c>
      <c r="E244">
        <v>13.812799999999999</v>
      </c>
      <c r="F244">
        <v>35.449646139999999</v>
      </c>
      <c r="G244">
        <v>139.64609569999999</v>
      </c>
      <c r="H244">
        <v>1</v>
      </c>
    </row>
    <row r="245" spans="1:8" x14ac:dyDescent="0.15">
      <c r="A245">
        <v>244</v>
      </c>
      <c r="B245">
        <v>256567</v>
      </c>
      <c r="C245">
        <v>35.449297469999998</v>
      </c>
      <c r="D245">
        <v>139.6456665</v>
      </c>
      <c r="E245">
        <v>1</v>
      </c>
      <c r="F245">
        <v>35.444426550000003</v>
      </c>
      <c r="G245">
        <v>139.6373088</v>
      </c>
      <c r="H245">
        <v>13.6881</v>
      </c>
    </row>
    <row r="246" spans="1:8" x14ac:dyDescent="0.15">
      <c r="A246">
        <v>245</v>
      </c>
      <c r="B246">
        <v>256568</v>
      </c>
      <c r="C246">
        <v>35.44866983</v>
      </c>
      <c r="D246">
        <v>139.6452481</v>
      </c>
      <c r="E246">
        <v>2.0131999999999999</v>
      </c>
      <c r="F246">
        <v>35.444716210000003</v>
      </c>
      <c r="G246">
        <v>139.63696540000001</v>
      </c>
      <c r="H246">
        <v>13.5726</v>
      </c>
    </row>
    <row r="247" spans="1:8" x14ac:dyDescent="0.15">
      <c r="A247">
        <v>246</v>
      </c>
      <c r="B247">
        <v>256570</v>
      </c>
      <c r="C247">
        <v>35.443444839999998</v>
      </c>
      <c r="D247">
        <v>139.6363968</v>
      </c>
      <c r="E247">
        <v>11.68</v>
      </c>
      <c r="F247">
        <v>35.44521512</v>
      </c>
      <c r="G247">
        <v>139.6348251</v>
      </c>
      <c r="H247">
        <v>11.431699999999999</v>
      </c>
    </row>
    <row r="248" spans="1:8" x14ac:dyDescent="0.15">
      <c r="A248">
        <v>247</v>
      </c>
      <c r="B248">
        <v>256582</v>
      </c>
      <c r="C248">
        <v>35.444206659999999</v>
      </c>
      <c r="D248">
        <v>139.63669730000001</v>
      </c>
      <c r="E248">
        <v>12.1973</v>
      </c>
      <c r="F248">
        <v>35.445215109999999</v>
      </c>
      <c r="G248">
        <v>139.63426709999999</v>
      </c>
      <c r="H248">
        <v>11.1145</v>
      </c>
    </row>
    <row r="249" spans="1:8" x14ac:dyDescent="0.15">
      <c r="A249">
        <v>248</v>
      </c>
      <c r="B249">
        <v>256584</v>
      </c>
      <c r="C249">
        <v>35.44364874</v>
      </c>
      <c r="D249">
        <v>139.63773789999999</v>
      </c>
      <c r="E249">
        <v>12.76</v>
      </c>
      <c r="F249">
        <v>35.44550486</v>
      </c>
      <c r="G249">
        <v>139.633205</v>
      </c>
      <c r="H249">
        <v>11.007999999999999</v>
      </c>
    </row>
    <row r="250" spans="1:8" x14ac:dyDescent="0.15">
      <c r="A250">
        <v>249</v>
      </c>
      <c r="B250">
        <v>256594</v>
      </c>
      <c r="C250">
        <v>35.42973885</v>
      </c>
      <c r="D250">
        <v>139.66189919999999</v>
      </c>
      <c r="E250">
        <v>6.3994</v>
      </c>
      <c r="F250">
        <v>35.425597420000003</v>
      </c>
      <c r="G250">
        <v>139.6520448</v>
      </c>
      <c r="H250">
        <v>36.749099999999999</v>
      </c>
    </row>
    <row r="251" spans="1:8" x14ac:dyDescent="0.15">
      <c r="A251">
        <v>250</v>
      </c>
      <c r="B251">
        <v>256596</v>
      </c>
      <c r="C251">
        <v>35.464097889999998</v>
      </c>
      <c r="D251">
        <v>139.61696689999999</v>
      </c>
      <c r="E251">
        <v>15.057600000000001</v>
      </c>
      <c r="F251">
        <v>35.466485069999997</v>
      </c>
      <c r="G251">
        <v>139.61926819999999</v>
      </c>
      <c r="H251">
        <v>16.726299999999998</v>
      </c>
    </row>
    <row r="252" spans="1:8" x14ac:dyDescent="0.15">
      <c r="A252">
        <v>251</v>
      </c>
      <c r="B252">
        <v>256601</v>
      </c>
      <c r="C252">
        <v>35.428875120000001</v>
      </c>
      <c r="D252">
        <v>139.55750760000001</v>
      </c>
      <c r="E252">
        <v>34.387799999999999</v>
      </c>
      <c r="F252">
        <v>35.425028869999998</v>
      </c>
      <c r="G252">
        <v>139.5539296</v>
      </c>
      <c r="H252">
        <v>44.2622</v>
      </c>
    </row>
    <row r="253" spans="1:8" x14ac:dyDescent="0.15">
      <c r="A253">
        <v>252</v>
      </c>
      <c r="B253">
        <v>256605</v>
      </c>
      <c r="C253">
        <v>35.639187159999999</v>
      </c>
      <c r="D253">
        <v>139.66841700000001</v>
      </c>
      <c r="E253">
        <v>36.318800000000003</v>
      </c>
      <c r="F253">
        <v>35.631049330000003</v>
      </c>
      <c r="G253">
        <v>139.68013819999999</v>
      </c>
      <c r="H253">
        <v>33.094499999999996</v>
      </c>
    </row>
    <row r="254" spans="1:8" x14ac:dyDescent="0.15">
      <c r="A254">
        <v>253</v>
      </c>
      <c r="B254">
        <v>256638</v>
      </c>
      <c r="C254">
        <v>35.425645709999998</v>
      </c>
      <c r="D254">
        <v>139.65190530000001</v>
      </c>
      <c r="E254">
        <v>36.871499999999997</v>
      </c>
      <c r="F254">
        <v>35.429776339999997</v>
      </c>
      <c r="G254">
        <v>139.6619153</v>
      </c>
      <c r="H254">
        <v>6.3442999999999996</v>
      </c>
    </row>
    <row r="255" spans="1:8" x14ac:dyDescent="0.15">
      <c r="A255">
        <v>254</v>
      </c>
      <c r="B255">
        <v>256641</v>
      </c>
      <c r="C255">
        <v>35.459226970000003</v>
      </c>
      <c r="D255">
        <v>139.61454749999999</v>
      </c>
      <c r="E255">
        <v>3.9594999999999998</v>
      </c>
      <c r="F255">
        <v>35.466334809999999</v>
      </c>
      <c r="G255">
        <v>139.6205396</v>
      </c>
      <c r="H255">
        <v>17.982199999999999</v>
      </c>
    </row>
    <row r="256" spans="1:8" x14ac:dyDescent="0.15">
      <c r="A256">
        <v>255</v>
      </c>
      <c r="B256">
        <v>256642</v>
      </c>
      <c r="C256">
        <v>35.430344980000001</v>
      </c>
      <c r="D256">
        <v>139.66192609999999</v>
      </c>
      <c r="E256">
        <v>6</v>
      </c>
      <c r="F256">
        <v>35.423537529999997</v>
      </c>
      <c r="G256">
        <v>139.66894809999999</v>
      </c>
      <c r="H256">
        <v>4.7560000000000002</v>
      </c>
    </row>
    <row r="257" spans="1:8" x14ac:dyDescent="0.15">
      <c r="A257">
        <v>256</v>
      </c>
      <c r="B257">
        <v>256644</v>
      </c>
      <c r="C257">
        <v>35.438917289999999</v>
      </c>
      <c r="D257">
        <v>139.6458489</v>
      </c>
      <c r="E257">
        <v>8.9785000000000004</v>
      </c>
      <c r="F257">
        <v>35.449635450000002</v>
      </c>
      <c r="G257">
        <v>139.64056500000001</v>
      </c>
      <c r="H257">
        <v>11.858000000000001</v>
      </c>
    </row>
    <row r="258" spans="1:8" x14ac:dyDescent="0.15">
      <c r="A258">
        <v>257</v>
      </c>
      <c r="B258">
        <v>256647</v>
      </c>
      <c r="C258">
        <v>35.423526850000002</v>
      </c>
      <c r="D258">
        <v>139.66963480000001</v>
      </c>
      <c r="E258">
        <v>4.7656000000000001</v>
      </c>
      <c r="F258">
        <v>35.422105270000003</v>
      </c>
      <c r="G258">
        <v>139.66237659999999</v>
      </c>
      <c r="H258">
        <v>6.5994000000000002</v>
      </c>
    </row>
    <row r="259" spans="1:8" x14ac:dyDescent="0.15">
      <c r="A259">
        <v>258</v>
      </c>
      <c r="B259">
        <v>256648</v>
      </c>
      <c r="C259">
        <v>35.421729710000001</v>
      </c>
      <c r="D259">
        <v>139.66200660000001</v>
      </c>
      <c r="E259">
        <v>6.6193</v>
      </c>
      <c r="F259">
        <v>35.425656449999998</v>
      </c>
      <c r="G259">
        <v>139.6656758</v>
      </c>
      <c r="H259">
        <v>15.368</v>
      </c>
    </row>
    <row r="260" spans="1:8" x14ac:dyDescent="0.15">
      <c r="A260">
        <v>259</v>
      </c>
      <c r="B260">
        <v>256650</v>
      </c>
      <c r="C260">
        <v>35.426257290000002</v>
      </c>
      <c r="D260">
        <v>139.6657348</v>
      </c>
      <c r="E260">
        <v>14.224</v>
      </c>
      <c r="F260">
        <v>35.429465180000001</v>
      </c>
      <c r="G260">
        <v>139.661867</v>
      </c>
      <c r="H260">
        <v>6.7911999999999999</v>
      </c>
    </row>
    <row r="261" spans="1:8" x14ac:dyDescent="0.15">
      <c r="A261">
        <v>260</v>
      </c>
      <c r="B261">
        <v>256655</v>
      </c>
      <c r="C261">
        <v>35.456635980000001</v>
      </c>
      <c r="D261">
        <v>139.63369850000001</v>
      </c>
      <c r="E261">
        <v>13.025</v>
      </c>
      <c r="F261">
        <v>35.457848339999998</v>
      </c>
      <c r="G261">
        <v>139.62750800000001</v>
      </c>
      <c r="H261">
        <v>4.2020999999999997</v>
      </c>
    </row>
    <row r="262" spans="1:8" x14ac:dyDescent="0.15">
      <c r="A262">
        <v>261</v>
      </c>
      <c r="B262">
        <v>256663</v>
      </c>
      <c r="C262">
        <v>35.444158360000003</v>
      </c>
      <c r="D262">
        <v>139.63646660000001</v>
      </c>
      <c r="E262">
        <v>11.805899999999999</v>
      </c>
      <c r="F262">
        <v>35.443927700000003</v>
      </c>
      <c r="G262">
        <v>139.6373892</v>
      </c>
      <c r="H262">
        <v>13.243</v>
      </c>
    </row>
    <row r="263" spans="1:8" x14ac:dyDescent="0.15">
      <c r="A263">
        <v>262</v>
      </c>
      <c r="B263">
        <v>256671</v>
      </c>
      <c r="C263">
        <v>35.459226999999998</v>
      </c>
      <c r="D263">
        <v>139.61629640000001</v>
      </c>
      <c r="E263">
        <v>5.5605000000000002</v>
      </c>
      <c r="F263">
        <v>35.464548460000003</v>
      </c>
      <c r="G263">
        <v>139.623828</v>
      </c>
      <c r="H263">
        <v>19.982199999999999</v>
      </c>
    </row>
    <row r="264" spans="1:8" x14ac:dyDescent="0.15">
      <c r="A264">
        <v>263</v>
      </c>
      <c r="B264">
        <v>256684</v>
      </c>
      <c r="C264">
        <v>35.627744839999998</v>
      </c>
      <c r="D264">
        <v>139.67729510000001</v>
      </c>
      <c r="E264">
        <v>41.744900000000001</v>
      </c>
      <c r="F264">
        <v>35.629885260000002</v>
      </c>
      <c r="G264">
        <v>139.68030999999999</v>
      </c>
      <c r="H264">
        <v>35.602699999999999</v>
      </c>
    </row>
    <row r="265" spans="1:8" x14ac:dyDescent="0.15">
      <c r="A265">
        <v>264</v>
      </c>
      <c r="B265">
        <v>256697</v>
      </c>
      <c r="C265">
        <v>35.460466189999998</v>
      </c>
      <c r="D265">
        <v>139.6178467</v>
      </c>
      <c r="E265">
        <v>6</v>
      </c>
      <c r="F265">
        <v>35.459479160000001</v>
      </c>
      <c r="G265">
        <v>139.61553989999999</v>
      </c>
      <c r="H265">
        <v>4.6479999999999997</v>
      </c>
    </row>
    <row r="266" spans="1:8" x14ac:dyDescent="0.15">
      <c r="A266">
        <v>265</v>
      </c>
      <c r="B266">
        <v>256700</v>
      </c>
      <c r="C266">
        <v>35.460847029999996</v>
      </c>
      <c r="D266">
        <v>139.54218689999999</v>
      </c>
      <c r="E266">
        <v>56.356900000000003</v>
      </c>
      <c r="F266">
        <v>35.465449769999999</v>
      </c>
      <c r="G266">
        <v>139.53241829999999</v>
      </c>
      <c r="H266">
        <v>60.236199999999997</v>
      </c>
    </row>
    <row r="267" spans="1:8" x14ac:dyDescent="0.15">
      <c r="A267">
        <v>266</v>
      </c>
      <c r="B267">
        <v>256717</v>
      </c>
      <c r="C267">
        <v>35.6295097</v>
      </c>
      <c r="D267">
        <v>139.68042800000001</v>
      </c>
      <c r="E267">
        <v>36.505600000000001</v>
      </c>
      <c r="F267">
        <v>35.629059089999998</v>
      </c>
      <c r="G267">
        <v>139.68833509999999</v>
      </c>
      <c r="H267">
        <v>34.689500000000002</v>
      </c>
    </row>
    <row r="268" spans="1:8" x14ac:dyDescent="0.15">
      <c r="A268">
        <v>267</v>
      </c>
      <c r="B268">
        <v>256719</v>
      </c>
      <c r="C268">
        <v>35.629118079999998</v>
      </c>
      <c r="D268">
        <v>139.68789520000001</v>
      </c>
      <c r="E268">
        <v>35.4176</v>
      </c>
      <c r="F268">
        <v>35.631038539999999</v>
      </c>
      <c r="G268">
        <v>139.68034750000001</v>
      </c>
      <c r="H268">
        <v>33.445099999999996</v>
      </c>
    </row>
    <row r="269" spans="1:8" x14ac:dyDescent="0.15">
      <c r="A269">
        <v>268</v>
      </c>
      <c r="B269">
        <v>256720</v>
      </c>
      <c r="C269">
        <v>35.46406571</v>
      </c>
      <c r="D269">
        <v>139.53205879999999</v>
      </c>
      <c r="E269">
        <v>62.114899999999999</v>
      </c>
      <c r="F269">
        <v>35.460187269999999</v>
      </c>
      <c r="G269">
        <v>139.51753740000001</v>
      </c>
      <c r="H269">
        <v>67.291200000000003</v>
      </c>
    </row>
    <row r="270" spans="1:8" x14ac:dyDescent="0.15">
      <c r="A270">
        <v>269</v>
      </c>
      <c r="B270">
        <v>256724</v>
      </c>
      <c r="C270">
        <v>35.439115809999997</v>
      </c>
      <c r="D270">
        <v>139.64251759999999</v>
      </c>
      <c r="E270">
        <v>5.0819000000000001</v>
      </c>
      <c r="F270">
        <v>35.435859559999997</v>
      </c>
      <c r="G270">
        <v>139.64857939999999</v>
      </c>
      <c r="H270">
        <v>32.7898</v>
      </c>
    </row>
    <row r="271" spans="1:8" x14ac:dyDescent="0.15">
      <c r="A271">
        <v>270</v>
      </c>
      <c r="B271">
        <v>256727</v>
      </c>
      <c r="C271">
        <v>35.459489840000003</v>
      </c>
      <c r="D271">
        <v>139.61457970000001</v>
      </c>
      <c r="E271">
        <v>3.8043999999999998</v>
      </c>
      <c r="F271">
        <v>35.454318600000001</v>
      </c>
      <c r="G271">
        <v>139.6038294</v>
      </c>
      <c r="H271">
        <v>5.3296999999999999</v>
      </c>
    </row>
    <row r="272" spans="1:8" x14ac:dyDescent="0.15">
      <c r="A272">
        <v>271</v>
      </c>
      <c r="B272">
        <v>256729</v>
      </c>
      <c r="C272">
        <v>35.63554465</v>
      </c>
      <c r="D272">
        <v>139.6282482</v>
      </c>
      <c r="E272">
        <v>43.0167</v>
      </c>
      <c r="F272">
        <v>35.626537800000001</v>
      </c>
      <c r="G272">
        <v>139.63316750000001</v>
      </c>
      <c r="H272">
        <v>42.572800000000001</v>
      </c>
    </row>
    <row r="273" spans="1:8" x14ac:dyDescent="0.15">
      <c r="A273">
        <v>272</v>
      </c>
      <c r="B273">
        <v>256738</v>
      </c>
      <c r="C273">
        <v>35.459377250000003</v>
      </c>
      <c r="D273">
        <v>139.51692589999999</v>
      </c>
      <c r="E273">
        <v>73.910799999999995</v>
      </c>
      <c r="F273">
        <v>35.460476929999999</v>
      </c>
      <c r="G273">
        <v>139.51723699999999</v>
      </c>
      <c r="H273">
        <v>64.593100000000007</v>
      </c>
    </row>
    <row r="274" spans="1:8" x14ac:dyDescent="0.15">
      <c r="A274">
        <v>273</v>
      </c>
      <c r="B274">
        <v>256740</v>
      </c>
      <c r="C274">
        <v>35.627557090000003</v>
      </c>
      <c r="D274">
        <v>139.63329619999999</v>
      </c>
      <c r="E274">
        <v>40.324100000000001</v>
      </c>
      <c r="F274">
        <v>35.635474950000003</v>
      </c>
      <c r="G274">
        <v>139.6280874</v>
      </c>
      <c r="H274">
        <v>42.914700000000003</v>
      </c>
    </row>
    <row r="275" spans="1:8" x14ac:dyDescent="0.15">
      <c r="A275">
        <v>274</v>
      </c>
      <c r="B275">
        <v>256741</v>
      </c>
      <c r="C275">
        <v>35.616806799999999</v>
      </c>
      <c r="D275">
        <v>139.57927649999999</v>
      </c>
      <c r="E275">
        <v>20.0443</v>
      </c>
      <c r="F275">
        <v>35.61372764</v>
      </c>
      <c r="G275">
        <v>139.5915986</v>
      </c>
      <c r="H275">
        <v>23.756799999999998</v>
      </c>
    </row>
    <row r="276" spans="1:8" x14ac:dyDescent="0.15">
      <c r="A276">
        <v>275</v>
      </c>
      <c r="B276">
        <v>256746</v>
      </c>
      <c r="C276">
        <v>35.449415449999996</v>
      </c>
      <c r="D276">
        <v>139.63379509999999</v>
      </c>
      <c r="E276">
        <v>9.4413</v>
      </c>
      <c r="F276">
        <v>35.458626199999998</v>
      </c>
      <c r="G276">
        <v>139.6302062</v>
      </c>
      <c r="H276">
        <v>4.8205999999999998</v>
      </c>
    </row>
    <row r="277" spans="1:8" x14ac:dyDescent="0.15">
      <c r="A277">
        <v>276</v>
      </c>
      <c r="B277">
        <v>256751</v>
      </c>
      <c r="C277">
        <v>35.459398649999997</v>
      </c>
      <c r="D277">
        <v>139.6145851</v>
      </c>
      <c r="E277">
        <v>24.8049</v>
      </c>
      <c r="F277">
        <v>35.46432858</v>
      </c>
      <c r="G277">
        <v>139.61812560000001</v>
      </c>
      <c r="H277">
        <v>12.88</v>
      </c>
    </row>
    <row r="278" spans="1:8" x14ac:dyDescent="0.15">
      <c r="A278">
        <v>277</v>
      </c>
      <c r="B278">
        <v>256752</v>
      </c>
      <c r="C278">
        <v>35.62166697</v>
      </c>
      <c r="D278">
        <v>139.6817154</v>
      </c>
      <c r="E278">
        <v>40.730699999999999</v>
      </c>
      <c r="F278">
        <v>35.630716769999999</v>
      </c>
      <c r="G278">
        <v>139.67994519999999</v>
      </c>
      <c r="H278">
        <v>34.003</v>
      </c>
    </row>
    <row r="279" spans="1:8" x14ac:dyDescent="0.15">
      <c r="A279">
        <v>278</v>
      </c>
      <c r="B279">
        <v>256755</v>
      </c>
      <c r="C279">
        <v>35.61439816</v>
      </c>
      <c r="D279">
        <v>139.59124990000001</v>
      </c>
      <c r="E279">
        <v>24.071200000000001</v>
      </c>
      <c r="F279">
        <v>35.61636695</v>
      </c>
      <c r="G279">
        <v>139.57970570000001</v>
      </c>
      <c r="H279">
        <v>20.067499999999999</v>
      </c>
    </row>
    <row r="280" spans="1:8" x14ac:dyDescent="0.15">
      <c r="A280">
        <v>279</v>
      </c>
      <c r="B280">
        <v>256756</v>
      </c>
      <c r="C280">
        <v>35.464215889999998</v>
      </c>
      <c r="D280">
        <v>139.6175891</v>
      </c>
      <c r="E280">
        <v>13.911300000000001</v>
      </c>
      <c r="F280">
        <v>35.45930748</v>
      </c>
      <c r="G280">
        <v>139.61587789999999</v>
      </c>
      <c r="H280">
        <v>5.056</v>
      </c>
    </row>
    <row r="281" spans="1:8" x14ac:dyDescent="0.15">
      <c r="A281">
        <v>280</v>
      </c>
      <c r="B281">
        <v>256758</v>
      </c>
      <c r="C281">
        <v>35.461008020000001</v>
      </c>
      <c r="D281">
        <v>139.62849510000001</v>
      </c>
      <c r="E281">
        <v>3.9456000000000002</v>
      </c>
      <c r="F281">
        <v>35.466458199999998</v>
      </c>
      <c r="G281">
        <v>139.62609710000001</v>
      </c>
      <c r="H281">
        <v>10.3133</v>
      </c>
    </row>
    <row r="282" spans="1:8" x14ac:dyDescent="0.15">
      <c r="A282">
        <v>281</v>
      </c>
      <c r="B282">
        <v>256766</v>
      </c>
      <c r="C282">
        <v>35.459119680000001</v>
      </c>
      <c r="D282">
        <v>139.61459579999999</v>
      </c>
      <c r="E282">
        <v>4.0616000000000003</v>
      </c>
      <c r="F282">
        <v>35.460847080000001</v>
      </c>
      <c r="G282">
        <v>139.6140379</v>
      </c>
      <c r="H282">
        <v>3.8767</v>
      </c>
    </row>
    <row r="283" spans="1:8" x14ac:dyDescent="0.15">
      <c r="A283">
        <v>282</v>
      </c>
      <c r="B283">
        <v>256770</v>
      </c>
      <c r="C283">
        <v>35.456598479999997</v>
      </c>
      <c r="D283">
        <v>139.63343570000001</v>
      </c>
      <c r="E283">
        <v>11.5505</v>
      </c>
      <c r="F283">
        <v>35.464559250000001</v>
      </c>
      <c r="G283">
        <v>139.62306620000001</v>
      </c>
      <c r="H283">
        <v>16.4955</v>
      </c>
    </row>
    <row r="284" spans="1:8" x14ac:dyDescent="0.15">
      <c r="A284">
        <v>283</v>
      </c>
      <c r="B284">
        <v>256788</v>
      </c>
      <c r="C284">
        <v>35.635727129999999</v>
      </c>
      <c r="D284">
        <v>139.62815699999999</v>
      </c>
      <c r="E284">
        <v>43.293399999999998</v>
      </c>
      <c r="F284">
        <v>35.639755770000001</v>
      </c>
      <c r="G284">
        <v>139.6322447</v>
      </c>
      <c r="H284">
        <v>56.268300000000004</v>
      </c>
    </row>
    <row r="285" spans="1:8" x14ac:dyDescent="0.15">
      <c r="A285">
        <v>284</v>
      </c>
      <c r="B285">
        <v>256790</v>
      </c>
      <c r="C285">
        <v>35.639889840000002</v>
      </c>
      <c r="D285">
        <v>139.63177809999999</v>
      </c>
      <c r="E285">
        <v>56.743299999999998</v>
      </c>
      <c r="F285">
        <v>35.63548565</v>
      </c>
      <c r="G285">
        <v>139.6282482</v>
      </c>
      <c r="H285">
        <v>42.943800000000003</v>
      </c>
    </row>
    <row r="286" spans="1:8" x14ac:dyDescent="0.15">
      <c r="A286">
        <v>285</v>
      </c>
      <c r="B286">
        <v>256793</v>
      </c>
      <c r="C286">
        <v>35.664469609999998</v>
      </c>
      <c r="D286">
        <v>139.33962650000001</v>
      </c>
      <c r="E286">
        <v>110.9115</v>
      </c>
      <c r="F286">
        <v>35.656519549999999</v>
      </c>
      <c r="G286">
        <v>139.338795</v>
      </c>
      <c r="H286">
        <v>127.98650000000001</v>
      </c>
    </row>
    <row r="287" spans="1:8" x14ac:dyDescent="0.15">
      <c r="A287">
        <v>286</v>
      </c>
      <c r="B287">
        <v>256822</v>
      </c>
      <c r="C287">
        <v>35.63117802</v>
      </c>
      <c r="D287">
        <v>139.68002559999999</v>
      </c>
      <c r="E287">
        <v>32.949300000000001</v>
      </c>
      <c r="F287">
        <v>35.629879899999999</v>
      </c>
      <c r="G287">
        <v>139.68268639999999</v>
      </c>
      <c r="H287">
        <v>34.964500000000001</v>
      </c>
    </row>
    <row r="288" spans="1:8" x14ac:dyDescent="0.15">
      <c r="A288">
        <v>287</v>
      </c>
      <c r="B288">
        <v>256823</v>
      </c>
      <c r="C288">
        <v>35.398169160000002</v>
      </c>
      <c r="D288">
        <v>139.5324665</v>
      </c>
      <c r="E288">
        <v>18.04</v>
      </c>
      <c r="F288">
        <v>35.406135370000001</v>
      </c>
      <c r="G288">
        <v>139.53557789999999</v>
      </c>
      <c r="H288">
        <v>17.970300000000002</v>
      </c>
    </row>
    <row r="289" spans="1:8" x14ac:dyDescent="0.15">
      <c r="A289">
        <v>288</v>
      </c>
      <c r="B289">
        <v>256824</v>
      </c>
      <c r="C289">
        <v>35.488645490000003</v>
      </c>
      <c r="D289">
        <v>139.6359784</v>
      </c>
      <c r="E289">
        <v>16.8429</v>
      </c>
      <c r="F289">
        <v>35.478437020000001</v>
      </c>
      <c r="G289">
        <v>139.632057</v>
      </c>
      <c r="H289">
        <v>9.9994999999999994</v>
      </c>
    </row>
    <row r="290" spans="1:8" x14ac:dyDescent="0.15">
      <c r="A290">
        <v>289</v>
      </c>
      <c r="B290">
        <v>256828</v>
      </c>
      <c r="C290">
        <v>35.255727810000003</v>
      </c>
      <c r="D290">
        <v>139.67031600000001</v>
      </c>
      <c r="E290">
        <v>10.2318</v>
      </c>
      <c r="F290">
        <v>35.256446680000003</v>
      </c>
      <c r="G290">
        <v>139.6732289</v>
      </c>
      <c r="H290">
        <v>18.656600000000001</v>
      </c>
    </row>
    <row r="291" spans="1:8" x14ac:dyDescent="0.15">
      <c r="A291">
        <v>290</v>
      </c>
      <c r="B291">
        <v>256831</v>
      </c>
      <c r="C291">
        <v>35.630008599999996</v>
      </c>
      <c r="D291">
        <v>139.68316909999999</v>
      </c>
      <c r="E291">
        <v>36.4529</v>
      </c>
      <c r="F291">
        <v>35.631076129999997</v>
      </c>
      <c r="G291">
        <v>139.67976820000001</v>
      </c>
      <c r="H291">
        <v>33.573500000000003</v>
      </c>
    </row>
    <row r="292" spans="1:8" x14ac:dyDescent="0.15">
      <c r="A292">
        <v>291</v>
      </c>
      <c r="B292">
        <v>256832</v>
      </c>
      <c r="C292">
        <v>35.44355753</v>
      </c>
      <c r="D292">
        <v>139.6483058</v>
      </c>
      <c r="E292">
        <v>35.630008599999996</v>
      </c>
      <c r="F292">
        <v>35.446277350000003</v>
      </c>
      <c r="G292">
        <v>139.6485955</v>
      </c>
      <c r="H292">
        <v>5.0720000000000001</v>
      </c>
    </row>
    <row r="293" spans="1:8" x14ac:dyDescent="0.15">
      <c r="A293">
        <v>292</v>
      </c>
      <c r="B293">
        <v>256840</v>
      </c>
      <c r="C293">
        <v>35.483157669999997</v>
      </c>
      <c r="D293">
        <v>139.63536690000001</v>
      </c>
      <c r="E293">
        <v>24.88</v>
      </c>
      <c r="F293">
        <v>35.488725979999998</v>
      </c>
      <c r="G293">
        <v>139.63585499999999</v>
      </c>
      <c r="H293">
        <v>16.982500000000002</v>
      </c>
    </row>
    <row r="294" spans="1:8" x14ac:dyDescent="0.15">
      <c r="A294">
        <v>293</v>
      </c>
      <c r="B294">
        <v>256841</v>
      </c>
      <c r="C294">
        <v>35.483924829999999</v>
      </c>
      <c r="D294">
        <v>139.62031970000001</v>
      </c>
      <c r="E294">
        <v>32.56</v>
      </c>
      <c r="F294">
        <v>35.489664740000002</v>
      </c>
      <c r="G294">
        <v>139.62780839999999</v>
      </c>
      <c r="H294">
        <v>20.151800000000001</v>
      </c>
    </row>
    <row r="295" spans="1:8" x14ac:dyDescent="0.15">
      <c r="A295">
        <v>294</v>
      </c>
      <c r="B295">
        <v>256842</v>
      </c>
      <c r="C295">
        <v>35.446239740000003</v>
      </c>
      <c r="D295">
        <v>139.64792489999999</v>
      </c>
      <c r="E295">
        <v>6.2859999999999996</v>
      </c>
      <c r="F295">
        <v>35.443686329999998</v>
      </c>
      <c r="G295">
        <v>139.6487779</v>
      </c>
      <c r="H295">
        <v>11.3786</v>
      </c>
    </row>
    <row r="296" spans="1:8" x14ac:dyDescent="0.15">
      <c r="A296">
        <v>295</v>
      </c>
      <c r="B296">
        <v>256843</v>
      </c>
      <c r="C296">
        <v>35.631108330000004</v>
      </c>
      <c r="D296">
        <v>139.67999879999999</v>
      </c>
      <c r="E296">
        <v>33.159300000000002</v>
      </c>
      <c r="F296">
        <v>35.62292763</v>
      </c>
      <c r="G296">
        <v>139.68183880000001</v>
      </c>
      <c r="H296">
        <v>38.249699999999997</v>
      </c>
    </row>
    <row r="297" spans="1:8" x14ac:dyDescent="0.15">
      <c r="A297">
        <v>296</v>
      </c>
      <c r="B297">
        <v>256844</v>
      </c>
      <c r="C297">
        <v>35.670086210000001</v>
      </c>
      <c r="D297">
        <v>139.6943272</v>
      </c>
      <c r="E297">
        <v>33.246699999999997</v>
      </c>
      <c r="F297">
        <v>35.6600386</v>
      </c>
      <c r="G297">
        <v>139.69527669999999</v>
      </c>
      <c r="H297">
        <v>20.951699999999999</v>
      </c>
    </row>
    <row r="298" spans="1:8" x14ac:dyDescent="0.15">
      <c r="A298">
        <v>297</v>
      </c>
      <c r="B298">
        <v>256854</v>
      </c>
      <c r="C298">
        <v>35.460766630000002</v>
      </c>
      <c r="D298">
        <v>139.5418651</v>
      </c>
      <c r="E298">
        <v>56.5229</v>
      </c>
      <c r="F298">
        <v>35.4606754</v>
      </c>
      <c r="G298">
        <v>139.53349660000001</v>
      </c>
      <c r="H298">
        <v>76.666399999999996</v>
      </c>
    </row>
    <row r="299" spans="1:8" x14ac:dyDescent="0.15">
      <c r="A299">
        <v>298</v>
      </c>
      <c r="B299">
        <v>256860</v>
      </c>
      <c r="C299">
        <v>35.622857840000002</v>
      </c>
      <c r="D299">
        <v>139.68203729999999</v>
      </c>
      <c r="E299">
        <v>37.726399999999998</v>
      </c>
      <c r="F299">
        <v>35.628367130000001</v>
      </c>
      <c r="G299">
        <v>139.6746397</v>
      </c>
      <c r="H299">
        <v>41.2363</v>
      </c>
    </row>
    <row r="300" spans="1:8" x14ac:dyDescent="0.15">
      <c r="A300">
        <v>299</v>
      </c>
      <c r="B300">
        <v>256861</v>
      </c>
      <c r="C300">
        <v>35.628415429999997</v>
      </c>
      <c r="D300">
        <v>139.6751065</v>
      </c>
      <c r="E300">
        <v>41.809100000000001</v>
      </c>
      <c r="F300">
        <v>35.63106543</v>
      </c>
      <c r="G300">
        <v>139.6800149</v>
      </c>
      <c r="H300">
        <v>33.231200000000001</v>
      </c>
    </row>
    <row r="301" spans="1:8" x14ac:dyDescent="0.15">
      <c r="A301">
        <v>300</v>
      </c>
      <c r="B301">
        <v>256868</v>
      </c>
      <c r="C301">
        <v>35.461265519999998</v>
      </c>
      <c r="D301">
        <v>139.53288499999999</v>
      </c>
      <c r="E301">
        <v>72.220399999999998</v>
      </c>
      <c r="F301">
        <v>35.4620648</v>
      </c>
      <c r="G301">
        <v>139.5421279</v>
      </c>
      <c r="H301">
        <v>54.075899999999997</v>
      </c>
    </row>
    <row r="302" spans="1:8" x14ac:dyDescent="0.15">
      <c r="A302">
        <v>301</v>
      </c>
      <c r="B302">
        <v>256874</v>
      </c>
      <c r="C302">
        <v>35.630786469999997</v>
      </c>
      <c r="D302">
        <v>139.68029920000001</v>
      </c>
      <c r="E302">
        <v>34.000900000000001</v>
      </c>
      <c r="F302">
        <v>35.628157880000003</v>
      </c>
      <c r="G302">
        <v>139.671008</v>
      </c>
      <c r="H302">
        <v>37.268700000000003</v>
      </c>
    </row>
    <row r="303" spans="1:8" x14ac:dyDescent="0.15">
      <c r="A303">
        <v>302</v>
      </c>
      <c r="B303">
        <v>256876</v>
      </c>
      <c r="C303">
        <v>35.626135509999997</v>
      </c>
      <c r="D303">
        <v>139.67132989999999</v>
      </c>
      <c r="E303">
        <v>43.841999999999999</v>
      </c>
      <c r="F303">
        <v>35.631859390000002</v>
      </c>
      <c r="G303">
        <v>139.67679630000001</v>
      </c>
      <c r="H303">
        <v>33.685499999999998</v>
      </c>
    </row>
    <row r="304" spans="1:8" x14ac:dyDescent="0.15">
      <c r="A304">
        <v>303</v>
      </c>
      <c r="B304">
        <v>256897</v>
      </c>
      <c r="C304">
        <v>35.442409509999997</v>
      </c>
      <c r="D304">
        <v>139.64000709999999</v>
      </c>
      <c r="E304">
        <v>8.1678999999999995</v>
      </c>
      <c r="F304">
        <v>35.444356849999998</v>
      </c>
      <c r="G304">
        <v>139.6369493</v>
      </c>
      <c r="H304">
        <v>12.9862</v>
      </c>
    </row>
    <row r="305" spans="1:8" x14ac:dyDescent="0.15">
      <c r="A305">
        <v>304</v>
      </c>
      <c r="B305">
        <v>256899</v>
      </c>
      <c r="C305">
        <v>35.425645709999998</v>
      </c>
      <c r="D305">
        <v>139.651916</v>
      </c>
      <c r="E305">
        <v>36.866199999999999</v>
      </c>
      <c r="F305">
        <v>35.429754850000002</v>
      </c>
      <c r="G305">
        <v>139.66192599999999</v>
      </c>
      <c r="H305">
        <v>6.3948</v>
      </c>
    </row>
    <row r="306" spans="1:8" x14ac:dyDescent="0.15">
      <c r="A306">
        <v>305</v>
      </c>
      <c r="B306">
        <v>256918</v>
      </c>
      <c r="C306">
        <v>35.430897469999998</v>
      </c>
      <c r="D306">
        <v>139.6587074</v>
      </c>
      <c r="E306">
        <v>6.0473999999999997</v>
      </c>
      <c r="F306">
        <v>35.430495209999997</v>
      </c>
      <c r="G306">
        <v>139.6640879</v>
      </c>
      <c r="H306">
        <v>6.4010999999999996</v>
      </c>
    </row>
    <row r="307" spans="1:8" x14ac:dyDescent="0.15">
      <c r="A307">
        <v>306</v>
      </c>
      <c r="B307">
        <v>256928</v>
      </c>
      <c r="C307">
        <v>35.457210000000003</v>
      </c>
      <c r="D307">
        <v>139.63274899999999</v>
      </c>
      <c r="E307">
        <v>8.718</v>
      </c>
      <c r="F307">
        <v>35.461946810000001</v>
      </c>
      <c r="G307">
        <v>139.62232589999999</v>
      </c>
      <c r="H307">
        <v>8</v>
      </c>
    </row>
    <row r="308" spans="1:8" x14ac:dyDescent="0.15">
      <c r="A308">
        <v>307</v>
      </c>
      <c r="B308">
        <v>256960</v>
      </c>
      <c r="C308">
        <v>35.459607839999997</v>
      </c>
      <c r="D308">
        <v>139.6155775</v>
      </c>
      <c r="E308">
        <v>4.6959999999999997</v>
      </c>
      <c r="F308">
        <v>35.463218089999998</v>
      </c>
      <c r="G308">
        <v>139.62326469999999</v>
      </c>
      <c r="H308">
        <v>9.6519999999999992</v>
      </c>
    </row>
    <row r="309" spans="1:8" x14ac:dyDescent="0.15">
      <c r="A309">
        <v>308</v>
      </c>
      <c r="B309">
        <v>256970</v>
      </c>
      <c r="C309">
        <v>35.401586340000001</v>
      </c>
      <c r="D309">
        <v>139.53455869999999</v>
      </c>
      <c r="E309">
        <v>16.3001</v>
      </c>
      <c r="F309">
        <v>35.40666641</v>
      </c>
      <c r="G309">
        <v>139.5356477</v>
      </c>
      <c r="H309">
        <v>18.700600000000001</v>
      </c>
    </row>
    <row r="310" spans="1:8" x14ac:dyDescent="0.15">
      <c r="A310">
        <v>309</v>
      </c>
      <c r="B310">
        <v>256979</v>
      </c>
      <c r="C310">
        <v>35.428226080000002</v>
      </c>
      <c r="D310">
        <v>139.55723950000001</v>
      </c>
      <c r="E310">
        <v>33.122599999999998</v>
      </c>
      <c r="F310">
        <v>35.424717690000001</v>
      </c>
      <c r="G310">
        <v>139.55364520000001</v>
      </c>
      <c r="H310">
        <v>49.314700000000002</v>
      </c>
    </row>
    <row r="311" spans="1:8" x14ac:dyDescent="0.15">
      <c r="A311">
        <v>310</v>
      </c>
      <c r="B311">
        <v>256992</v>
      </c>
      <c r="C311">
        <v>35.487856880000002</v>
      </c>
      <c r="D311">
        <v>139.63606960000001</v>
      </c>
      <c r="E311">
        <v>18.593299999999999</v>
      </c>
      <c r="F311">
        <v>35.490539159999997</v>
      </c>
      <c r="G311">
        <v>139.62840919999999</v>
      </c>
      <c r="H311">
        <v>20.719100000000001</v>
      </c>
    </row>
    <row r="312" spans="1:8" x14ac:dyDescent="0.15">
      <c r="A312">
        <v>311</v>
      </c>
      <c r="B312">
        <v>256995</v>
      </c>
      <c r="C312">
        <v>35.490415779999999</v>
      </c>
      <c r="D312">
        <v>139.6285594</v>
      </c>
      <c r="E312">
        <v>20.773800000000001</v>
      </c>
      <c r="F312">
        <v>35.488768880000002</v>
      </c>
      <c r="G312">
        <v>139.6358658</v>
      </c>
      <c r="H312">
        <v>16.7515</v>
      </c>
    </row>
    <row r="313" spans="1:8" x14ac:dyDescent="0.15">
      <c r="A313">
        <v>312</v>
      </c>
      <c r="B313">
        <v>257020</v>
      </c>
      <c r="C313">
        <v>35.425656510000003</v>
      </c>
      <c r="D313">
        <v>139.65200720000001</v>
      </c>
      <c r="E313">
        <v>36.828600000000002</v>
      </c>
      <c r="F313">
        <v>35.429776339999997</v>
      </c>
      <c r="G313">
        <v>139.66187780000001</v>
      </c>
      <c r="H313">
        <v>6.3315999999999999</v>
      </c>
    </row>
    <row r="314" spans="1:8" x14ac:dyDescent="0.15">
      <c r="A314">
        <v>313</v>
      </c>
      <c r="B314">
        <v>257040</v>
      </c>
      <c r="C314">
        <v>35.443439550000001</v>
      </c>
      <c r="D314">
        <v>139.6370459</v>
      </c>
      <c r="E314">
        <v>12.117800000000001</v>
      </c>
      <c r="F314">
        <v>35.449656930000003</v>
      </c>
      <c r="G314">
        <v>139.63410619999999</v>
      </c>
      <c r="H314">
        <v>8.1068999999999996</v>
      </c>
    </row>
    <row r="315" spans="1:8" x14ac:dyDescent="0.15">
      <c r="A315">
        <v>314</v>
      </c>
      <c r="B315">
        <v>257071</v>
      </c>
      <c r="C315">
        <v>35.40217638</v>
      </c>
      <c r="D315">
        <v>139.5348376</v>
      </c>
      <c r="E315">
        <v>14.7318</v>
      </c>
      <c r="F315">
        <v>35.405969089999999</v>
      </c>
      <c r="G315">
        <v>139.53584620000001</v>
      </c>
      <c r="H315">
        <v>17.741599999999998</v>
      </c>
    </row>
    <row r="316" spans="1:8" x14ac:dyDescent="0.15">
      <c r="A316">
        <v>315</v>
      </c>
      <c r="B316">
        <v>257072</v>
      </c>
      <c r="C316">
        <v>35.631247819999999</v>
      </c>
      <c r="D316">
        <v>139.68042790000001</v>
      </c>
      <c r="E316">
        <v>33.117100000000001</v>
      </c>
      <c r="F316">
        <v>35.622369689999999</v>
      </c>
      <c r="G316">
        <v>139.68167779999999</v>
      </c>
      <c r="H316">
        <v>41.136099999999999</v>
      </c>
    </row>
    <row r="317" spans="1:8" x14ac:dyDescent="0.15">
      <c r="A317">
        <v>316</v>
      </c>
      <c r="B317">
        <v>257074</v>
      </c>
      <c r="C317">
        <v>35.463904769999999</v>
      </c>
      <c r="D317">
        <v>139.62067909999999</v>
      </c>
      <c r="E317">
        <v>8.5548999999999999</v>
      </c>
      <c r="F317">
        <v>35.459366459999998</v>
      </c>
      <c r="G317">
        <v>139.61519659999999</v>
      </c>
      <c r="H317">
        <v>4.24</v>
      </c>
    </row>
    <row r="318" spans="1:8" x14ac:dyDescent="0.15">
      <c r="A318">
        <v>317</v>
      </c>
      <c r="B318">
        <v>257084</v>
      </c>
      <c r="C318">
        <v>35.622455479999999</v>
      </c>
      <c r="D318">
        <v>139.6816886</v>
      </c>
      <c r="E318">
        <v>41.1599</v>
      </c>
      <c r="F318">
        <v>35.631387310000001</v>
      </c>
      <c r="G318">
        <v>139.68063720000001</v>
      </c>
      <c r="H318">
        <v>33.388199999999998</v>
      </c>
    </row>
    <row r="319" spans="1:8" x14ac:dyDescent="0.15">
      <c r="A319">
        <v>318</v>
      </c>
      <c r="B319">
        <v>257119</v>
      </c>
      <c r="C319">
        <v>35.425538420000002</v>
      </c>
      <c r="D319">
        <v>139.65200720000001</v>
      </c>
      <c r="E319">
        <v>36.71</v>
      </c>
      <c r="F319">
        <v>35.429545670000003</v>
      </c>
      <c r="G319">
        <v>139.66185630000001</v>
      </c>
      <c r="H319">
        <v>6.6653000000000002</v>
      </c>
    </row>
    <row r="320" spans="1:8" x14ac:dyDescent="0.15">
      <c r="A320">
        <v>319</v>
      </c>
      <c r="B320">
        <v>257146</v>
      </c>
      <c r="C320">
        <v>35.444077880000002</v>
      </c>
      <c r="D320">
        <v>139.63684739999999</v>
      </c>
      <c r="E320">
        <v>12.396000000000001</v>
      </c>
      <c r="F320">
        <v>35.443316150000001</v>
      </c>
      <c r="G320">
        <v>139.6364987</v>
      </c>
      <c r="H320">
        <v>11.8081</v>
      </c>
    </row>
    <row r="321" spans="1:8" x14ac:dyDescent="0.15">
      <c r="A321">
        <v>320</v>
      </c>
      <c r="B321">
        <v>257188</v>
      </c>
      <c r="C321">
        <v>35.628828460000001</v>
      </c>
      <c r="D321">
        <v>139.68501989999999</v>
      </c>
      <c r="E321">
        <v>40</v>
      </c>
      <c r="F321">
        <v>35.630845450000002</v>
      </c>
      <c r="G321">
        <v>139.67999879999999</v>
      </c>
      <c r="H321">
        <v>33.722700000000003</v>
      </c>
    </row>
    <row r="322" spans="1:8" x14ac:dyDescent="0.15">
      <c r="A322">
        <v>321</v>
      </c>
      <c r="B322">
        <v>257228</v>
      </c>
      <c r="C322">
        <v>35.436556969999998</v>
      </c>
      <c r="D322">
        <v>139.642008</v>
      </c>
      <c r="E322">
        <v>22.357800000000001</v>
      </c>
      <c r="F322">
        <v>35.435886459999999</v>
      </c>
      <c r="G322">
        <v>139.64854729999999</v>
      </c>
      <c r="H322">
        <v>32.976599999999998</v>
      </c>
    </row>
    <row r="323" spans="1:8" x14ac:dyDescent="0.15">
      <c r="A323">
        <v>322</v>
      </c>
      <c r="B323">
        <v>257231</v>
      </c>
      <c r="C323">
        <v>35.42528635</v>
      </c>
      <c r="D323">
        <v>139.65177660000001</v>
      </c>
      <c r="E323">
        <v>36.822699999999998</v>
      </c>
      <c r="F323">
        <v>35.430049920000002</v>
      </c>
      <c r="G323">
        <v>139.66200649999999</v>
      </c>
      <c r="H323">
        <v>6</v>
      </c>
    </row>
    <row r="324" spans="1:8" x14ac:dyDescent="0.15">
      <c r="A324">
        <v>323</v>
      </c>
      <c r="B324">
        <v>257251</v>
      </c>
      <c r="C324">
        <v>35.431235450000003</v>
      </c>
      <c r="D324">
        <v>139.65955500000001</v>
      </c>
      <c r="E324">
        <v>5.7645</v>
      </c>
      <c r="F324">
        <v>35.428456730000001</v>
      </c>
      <c r="G324">
        <v>139.6641899</v>
      </c>
      <c r="H324">
        <v>9.4270999999999994</v>
      </c>
    </row>
    <row r="325" spans="1:8" x14ac:dyDescent="0.15">
      <c r="A325">
        <v>324</v>
      </c>
      <c r="B325">
        <v>257257</v>
      </c>
      <c r="C325">
        <v>35.44541899</v>
      </c>
      <c r="D325">
        <v>139.6345676</v>
      </c>
      <c r="E325">
        <v>12.0121</v>
      </c>
      <c r="F325">
        <v>35.443536029999997</v>
      </c>
      <c r="G325">
        <v>139.6367884</v>
      </c>
      <c r="H325">
        <v>12.073399999999999</v>
      </c>
    </row>
    <row r="326" spans="1:8" x14ac:dyDescent="0.15">
      <c r="A326">
        <v>325</v>
      </c>
      <c r="B326">
        <v>257288</v>
      </c>
      <c r="C326">
        <v>35.443857989999998</v>
      </c>
      <c r="D326">
        <v>139.63632709999999</v>
      </c>
      <c r="E326">
        <v>11.596</v>
      </c>
      <c r="F326">
        <v>35.443375179999997</v>
      </c>
      <c r="G326">
        <v>139.64418599999999</v>
      </c>
      <c r="H326">
        <v>10.951700000000001</v>
      </c>
    </row>
    <row r="327" spans="1:8" x14ac:dyDescent="0.15">
      <c r="A327">
        <v>326</v>
      </c>
      <c r="B327">
        <v>257294</v>
      </c>
      <c r="C327">
        <v>35.429787040000001</v>
      </c>
      <c r="D327">
        <v>139.66172750000001</v>
      </c>
      <c r="E327">
        <v>6.2712000000000003</v>
      </c>
      <c r="F327">
        <v>35.425618909999997</v>
      </c>
      <c r="G327">
        <v>139.65192680000001</v>
      </c>
      <c r="H327">
        <v>36.838200000000001</v>
      </c>
    </row>
    <row r="328" spans="1:8" x14ac:dyDescent="0.15">
      <c r="A328">
        <v>327</v>
      </c>
      <c r="B328">
        <v>257301</v>
      </c>
      <c r="C328">
        <v>35.431267630000001</v>
      </c>
      <c r="D328">
        <v>139.5557589</v>
      </c>
      <c r="E328">
        <v>54.963299999999997</v>
      </c>
      <c r="F328">
        <v>35.424267139999998</v>
      </c>
      <c r="G328">
        <v>139.55342540000001</v>
      </c>
      <c r="H328">
        <v>50.383099999999999</v>
      </c>
    </row>
    <row r="329" spans="1:8" x14ac:dyDescent="0.15">
      <c r="A329">
        <v>328</v>
      </c>
      <c r="B329">
        <v>257336</v>
      </c>
      <c r="C329">
        <v>35.425538420000002</v>
      </c>
      <c r="D329">
        <v>139.65190000000001</v>
      </c>
      <c r="E329">
        <v>36.802900000000001</v>
      </c>
      <c r="F329">
        <v>35.430489870000002</v>
      </c>
      <c r="G329">
        <v>139.66177590000001</v>
      </c>
      <c r="H329">
        <v>6</v>
      </c>
    </row>
    <row r="330" spans="1:8" x14ac:dyDescent="0.15">
      <c r="A330">
        <v>329</v>
      </c>
      <c r="B330">
        <v>257348</v>
      </c>
      <c r="C330">
        <v>35.444319249999999</v>
      </c>
      <c r="D330">
        <v>139.63682589999999</v>
      </c>
      <c r="E330">
        <v>12.687900000000001</v>
      </c>
      <c r="F330">
        <v>35.449839230000002</v>
      </c>
      <c r="G330">
        <v>139.6409673</v>
      </c>
      <c r="H330">
        <v>9.0820000000000007</v>
      </c>
    </row>
    <row r="331" spans="1:8" x14ac:dyDescent="0.15">
      <c r="A331">
        <v>330</v>
      </c>
      <c r="B331">
        <v>257353</v>
      </c>
      <c r="C331">
        <v>35.449517360000002</v>
      </c>
      <c r="D331">
        <v>139.6407098</v>
      </c>
      <c r="E331">
        <v>12.711</v>
      </c>
      <c r="F331">
        <v>35.443825709999999</v>
      </c>
      <c r="G331">
        <v>139.637416</v>
      </c>
      <c r="H331">
        <v>13.0776</v>
      </c>
    </row>
    <row r="332" spans="1:8" x14ac:dyDescent="0.15">
      <c r="A332">
        <v>331</v>
      </c>
      <c r="B332">
        <v>257373</v>
      </c>
      <c r="C332">
        <v>35.430227000000002</v>
      </c>
      <c r="D332">
        <v>139.61034720000001</v>
      </c>
      <c r="E332">
        <v>6</v>
      </c>
      <c r="F332">
        <v>35.430827800000003</v>
      </c>
      <c r="G332">
        <v>139.60862520000001</v>
      </c>
      <c r="H332">
        <v>4.7369000000000003</v>
      </c>
    </row>
    <row r="333" spans="1:8" x14ac:dyDescent="0.15">
      <c r="A333">
        <v>332</v>
      </c>
      <c r="B333">
        <v>257374</v>
      </c>
      <c r="C333">
        <v>35.457778650000002</v>
      </c>
      <c r="D333">
        <v>139.6332371</v>
      </c>
      <c r="E333">
        <v>8.8728999999999996</v>
      </c>
      <c r="F333">
        <v>35.45772496</v>
      </c>
      <c r="G333">
        <v>139.62783519999999</v>
      </c>
      <c r="H333">
        <v>4.6874000000000002</v>
      </c>
    </row>
    <row r="334" spans="1:8" x14ac:dyDescent="0.15">
      <c r="A334">
        <v>333</v>
      </c>
      <c r="B334">
        <v>257376</v>
      </c>
      <c r="C334">
        <v>35.456389180000002</v>
      </c>
      <c r="D334">
        <v>139.62677840000001</v>
      </c>
      <c r="E334">
        <v>8.3331999999999997</v>
      </c>
      <c r="F334">
        <v>35.462048709999998</v>
      </c>
      <c r="G334">
        <v>139.622739</v>
      </c>
      <c r="H334">
        <v>8</v>
      </c>
    </row>
    <row r="335" spans="1:8" x14ac:dyDescent="0.15">
      <c r="A335">
        <v>334</v>
      </c>
      <c r="B335">
        <v>257377</v>
      </c>
      <c r="C335">
        <v>35.462279379999998</v>
      </c>
      <c r="D335">
        <v>139.62242789999999</v>
      </c>
      <c r="E335">
        <v>8</v>
      </c>
      <c r="F335">
        <v>35.458808609999998</v>
      </c>
      <c r="G335">
        <v>139.6146655</v>
      </c>
      <c r="H335">
        <v>4.4279999999999999</v>
      </c>
    </row>
    <row r="336" spans="1:8" x14ac:dyDescent="0.15">
      <c r="A336">
        <v>335</v>
      </c>
      <c r="B336">
        <v>257394</v>
      </c>
      <c r="C336">
        <v>35.444254950000001</v>
      </c>
      <c r="D336">
        <v>139.63666509999999</v>
      </c>
      <c r="E336">
        <v>12.227499999999999</v>
      </c>
      <c r="F336">
        <v>35.443117610000002</v>
      </c>
      <c r="G336">
        <v>139.64439519999999</v>
      </c>
      <c r="H336">
        <v>10.5357</v>
      </c>
    </row>
    <row r="337" spans="1:8" x14ac:dyDescent="0.15">
      <c r="A337">
        <v>336</v>
      </c>
      <c r="B337">
        <v>257405</v>
      </c>
      <c r="C337">
        <v>35.429985530000003</v>
      </c>
      <c r="D337">
        <v>139.66216750000001</v>
      </c>
      <c r="E337">
        <v>6.0552000000000001</v>
      </c>
      <c r="F337">
        <v>35.425517020000001</v>
      </c>
      <c r="G337">
        <v>139.65178739999999</v>
      </c>
      <c r="H337">
        <v>36.8887</v>
      </c>
    </row>
    <row r="338" spans="1:8" x14ac:dyDescent="0.15">
      <c r="A338">
        <v>337</v>
      </c>
      <c r="B338">
        <v>257420</v>
      </c>
      <c r="C338">
        <v>35.446867390000001</v>
      </c>
      <c r="D338">
        <v>139.64304870000001</v>
      </c>
      <c r="E338">
        <v>11.255000000000001</v>
      </c>
      <c r="F338">
        <v>35.444555319999999</v>
      </c>
      <c r="G338">
        <v>139.642405</v>
      </c>
      <c r="H338">
        <v>13.891999999999999</v>
      </c>
    </row>
    <row r="339" spans="1:8" x14ac:dyDescent="0.15">
      <c r="A339">
        <v>338</v>
      </c>
      <c r="B339">
        <v>257421</v>
      </c>
      <c r="C339">
        <v>35.465058089999999</v>
      </c>
      <c r="D339">
        <v>139.62300719999999</v>
      </c>
      <c r="E339">
        <v>17.637799999999999</v>
      </c>
      <c r="F339">
        <v>35.459135799999999</v>
      </c>
      <c r="G339">
        <v>139.61589939999999</v>
      </c>
      <c r="H339">
        <v>5.1227999999999998</v>
      </c>
    </row>
    <row r="340" spans="1:8" x14ac:dyDescent="0.15">
      <c r="A340">
        <v>339</v>
      </c>
      <c r="B340">
        <v>257429</v>
      </c>
      <c r="C340">
        <v>35.435468</v>
      </c>
      <c r="D340">
        <v>139.6486653</v>
      </c>
      <c r="E340">
        <v>30.416</v>
      </c>
      <c r="F340">
        <v>35.43822531</v>
      </c>
      <c r="G340">
        <v>139.64283950000001</v>
      </c>
      <c r="H340">
        <v>5.4097999999999997</v>
      </c>
    </row>
    <row r="341" spans="1:8" x14ac:dyDescent="0.15">
      <c r="A341">
        <v>340</v>
      </c>
      <c r="B341">
        <v>257430</v>
      </c>
      <c r="C341">
        <v>35.438198509999999</v>
      </c>
      <c r="D341">
        <v>139.6427697</v>
      </c>
      <c r="E341">
        <v>5.6157000000000004</v>
      </c>
      <c r="F341">
        <v>35.435945449999998</v>
      </c>
      <c r="G341">
        <v>139.64855789999999</v>
      </c>
      <c r="H341">
        <v>33.211799999999997</v>
      </c>
    </row>
    <row r="342" spans="1:8" x14ac:dyDescent="0.15">
      <c r="A342">
        <v>341</v>
      </c>
      <c r="B342">
        <v>257448</v>
      </c>
      <c r="C342">
        <v>35.460959709999997</v>
      </c>
      <c r="D342">
        <v>139.54190800000001</v>
      </c>
      <c r="E342">
        <v>55.895499999999998</v>
      </c>
      <c r="F342">
        <v>35.46526738</v>
      </c>
      <c r="G342">
        <v>139.5317853</v>
      </c>
      <c r="H342">
        <v>59.936100000000003</v>
      </c>
    </row>
    <row r="343" spans="1:8" x14ac:dyDescent="0.15">
      <c r="A343">
        <v>342</v>
      </c>
      <c r="B343">
        <v>257450</v>
      </c>
      <c r="C343">
        <v>35.425704809999999</v>
      </c>
      <c r="D343">
        <v>139.6519375</v>
      </c>
      <c r="E343">
        <v>36.895000000000003</v>
      </c>
      <c r="F343">
        <v>35.432796500000002</v>
      </c>
      <c r="G343">
        <v>139.64925529999999</v>
      </c>
      <c r="H343">
        <v>13.369</v>
      </c>
    </row>
    <row r="344" spans="1:8" x14ac:dyDescent="0.15">
      <c r="A344">
        <v>343</v>
      </c>
      <c r="B344">
        <v>257451</v>
      </c>
      <c r="C344">
        <v>35.459849300000002</v>
      </c>
      <c r="D344">
        <v>139.6143491</v>
      </c>
      <c r="E344">
        <v>3.3603999999999998</v>
      </c>
      <c r="F344">
        <v>35.455986930000002</v>
      </c>
      <c r="G344">
        <v>139.6212692</v>
      </c>
      <c r="H344">
        <v>9.3774999999999995</v>
      </c>
    </row>
    <row r="345" spans="1:8" x14ac:dyDescent="0.15">
      <c r="A345">
        <v>344</v>
      </c>
      <c r="B345">
        <v>257460</v>
      </c>
      <c r="C345">
        <v>35.433847950000001</v>
      </c>
      <c r="D345">
        <v>139.6473081</v>
      </c>
      <c r="E345">
        <v>15.9894</v>
      </c>
      <c r="F345">
        <v>35.43897638</v>
      </c>
      <c r="G345">
        <v>139.64556999999999</v>
      </c>
      <c r="H345">
        <v>8.4596</v>
      </c>
    </row>
    <row r="346" spans="1:8" x14ac:dyDescent="0.15">
      <c r="A346">
        <v>345</v>
      </c>
      <c r="B346">
        <v>257465</v>
      </c>
      <c r="C346">
        <v>35.457526459999997</v>
      </c>
      <c r="D346">
        <v>139.62660679999999</v>
      </c>
      <c r="E346">
        <v>5.1859999999999999</v>
      </c>
      <c r="F346">
        <v>35.452296150000002</v>
      </c>
      <c r="G346">
        <v>139.62248690000001</v>
      </c>
      <c r="H346">
        <v>18.036000000000001</v>
      </c>
    </row>
    <row r="347" spans="1:8" x14ac:dyDescent="0.15">
      <c r="A347">
        <v>346</v>
      </c>
      <c r="B347">
        <v>257466</v>
      </c>
      <c r="C347">
        <v>35.439335730000003</v>
      </c>
      <c r="D347">
        <v>139.64528569999999</v>
      </c>
      <c r="E347">
        <v>8</v>
      </c>
      <c r="F347">
        <v>35.4429084</v>
      </c>
      <c r="G347">
        <v>139.64844529999999</v>
      </c>
      <c r="H347">
        <v>10.7858</v>
      </c>
    </row>
    <row r="348" spans="1:8" x14ac:dyDescent="0.15">
      <c r="A348">
        <v>347</v>
      </c>
      <c r="B348">
        <v>257468</v>
      </c>
      <c r="C348">
        <v>35.45915729</v>
      </c>
      <c r="D348">
        <v>139.6156258</v>
      </c>
      <c r="E348">
        <v>4.7896000000000001</v>
      </c>
      <c r="F348">
        <v>35.466839149999998</v>
      </c>
      <c r="G348">
        <v>139.6202553</v>
      </c>
      <c r="H348">
        <v>19.0791</v>
      </c>
    </row>
    <row r="349" spans="1:8" x14ac:dyDescent="0.15">
      <c r="A349">
        <v>348</v>
      </c>
      <c r="B349">
        <v>257470</v>
      </c>
      <c r="C349">
        <v>35.330244929999999</v>
      </c>
      <c r="D349">
        <v>139.4065798</v>
      </c>
      <c r="E349">
        <v>17.0212</v>
      </c>
      <c r="F349">
        <v>35.325679780000002</v>
      </c>
      <c r="G349">
        <v>139.40986810000001</v>
      </c>
      <c r="H349">
        <v>8.0846</v>
      </c>
    </row>
    <row r="350" spans="1:8" x14ac:dyDescent="0.15">
      <c r="A350">
        <v>349</v>
      </c>
      <c r="B350">
        <v>257493</v>
      </c>
      <c r="C350">
        <v>35.615578339999999</v>
      </c>
      <c r="D350">
        <v>139.5797378</v>
      </c>
      <c r="E350">
        <v>19.270199999999999</v>
      </c>
      <c r="F350">
        <v>35.612279239999999</v>
      </c>
      <c r="G350">
        <v>139.57682500000001</v>
      </c>
      <c r="H350">
        <v>21.448599999999999</v>
      </c>
    </row>
    <row r="351" spans="1:8" x14ac:dyDescent="0.15">
      <c r="A351">
        <v>350</v>
      </c>
      <c r="B351">
        <v>257494</v>
      </c>
      <c r="C351">
        <v>35.612515209999998</v>
      </c>
      <c r="D351">
        <v>139.57651920000001</v>
      </c>
      <c r="E351">
        <v>21.488099999999999</v>
      </c>
      <c r="F351">
        <v>35.616334760000001</v>
      </c>
      <c r="G351">
        <v>139.58011870000001</v>
      </c>
      <c r="H351">
        <v>20.040099999999999</v>
      </c>
    </row>
    <row r="352" spans="1:8" x14ac:dyDescent="0.15">
      <c r="A352">
        <v>351</v>
      </c>
      <c r="B352">
        <v>257497</v>
      </c>
      <c r="C352">
        <v>35.656299590000003</v>
      </c>
      <c r="D352">
        <v>139.71793589999999</v>
      </c>
      <c r="E352">
        <v>30.276900000000001</v>
      </c>
      <c r="F352">
        <v>35.657908939999999</v>
      </c>
      <c r="G352">
        <v>139.72480780000001</v>
      </c>
      <c r="H352">
        <v>23.055700000000002</v>
      </c>
    </row>
    <row r="353" spans="1:8" x14ac:dyDescent="0.15">
      <c r="A353">
        <v>352</v>
      </c>
      <c r="B353">
        <v>257500</v>
      </c>
      <c r="C353">
        <v>35.628726569999998</v>
      </c>
      <c r="D353">
        <v>139.68505740000001</v>
      </c>
      <c r="E353">
        <v>40</v>
      </c>
      <c r="F353">
        <v>35.631135129999997</v>
      </c>
      <c r="G353">
        <v>139.68016510000001</v>
      </c>
      <c r="H353">
        <v>32.792900000000003</v>
      </c>
    </row>
    <row r="354" spans="1:8" x14ac:dyDescent="0.15">
      <c r="A354">
        <v>353</v>
      </c>
      <c r="B354">
        <v>257503</v>
      </c>
      <c r="C354">
        <v>35.435478699999997</v>
      </c>
      <c r="D354">
        <v>139.64824680000001</v>
      </c>
      <c r="E354">
        <v>31.111699999999999</v>
      </c>
      <c r="F354">
        <v>35.438144829999999</v>
      </c>
      <c r="G354">
        <v>139.6436066</v>
      </c>
      <c r="H354">
        <v>5.2830000000000004</v>
      </c>
    </row>
    <row r="355" spans="1:8" x14ac:dyDescent="0.15">
      <c r="A355">
        <v>354</v>
      </c>
      <c r="B355">
        <v>257519</v>
      </c>
      <c r="C355">
        <v>35.44973736</v>
      </c>
      <c r="D355">
        <v>139.6362895</v>
      </c>
      <c r="E355">
        <v>11.7561</v>
      </c>
      <c r="F355">
        <v>35.447248299999998</v>
      </c>
      <c r="G355">
        <v>139.63470699999999</v>
      </c>
      <c r="H355">
        <v>13.8916</v>
      </c>
    </row>
    <row r="356" spans="1:8" x14ac:dyDescent="0.15">
      <c r="A356">
        <v>355</v>
      </c>
      <c r="B356">
        <v>257521</v>
      </c>
      <c r="C356">
        <v>35.488565000000001</v>
      </c>
      <c r="D356">
        <v>139.6359248</v>
      </c>
      <c r="E356">
        <v>17.477499999999999</v>
      </c>
      <c r="F356">
        <v>35.478774989999998</v>
      </c>
      <c r="G356">
        <v>139.63246470000001</v>
      </c>
      <c r="H356">
        <v>10</v>
      </c>
    </row>
    <row r="357" spans="1:8" x14ac:dyDescent="0.15">
      <c r="A357">
        <v>356</v>
      </c>
      <c r="B357">
        <v>257533</v>
      </c>
      <c r="C357">
        <v>35.435516300000003</v>
      </c>
      <c r="D357">
        <v>139.64844529999999</v>
      </c>
      <c r="E357">
        <v>30.98</v>
      </c>
      <c r="F357">
        <v>35.439056809999997</v>
      </c>
      <c r="G357">
        <v>139.6425069</v>
      </c>
      <c r="H357">
        <v>5.1332000000000004</v>
      </c>
    </row>
    <row r="358" spans="1:8" x14ac:dyDescent="0.15">
      <c r="A358">
        <v>357</v>
      </c>
      <c r="B358">
        <v>257536</v>
      </c>
      <c r="C358">
        <v>35.438085819999998</v>
      </c>
      <c r="D358">
        <v>139.6428985</v>
      </c>
      <c r="E358">
        <v>5.6123000000000003</v>
      </c>
      <c r="F358">
        <v>35.435864960000004</v>
      </c>
      <c r="G358">
        <v>139.64843999999999</v>
      </c>
      <c r="H358">
        <v>32.973500000000001</v>
      </c>
    </row>
    <row r="359" spans="1:8" x14ac:dyDescent="0.15">
      <c r="A359">
        <v>358</v>
      </c>
      <c r="B359">
        <v>257546</v>
      </c>
      <c r="C359">
        <v>35.459538160000001</v>
      </c>
      <c r="D359">
        <v>139.61622650000001</v>
      </c>
      <c r="E359">
        <v>5.476</v>
      </c>
      <c r="F359">
        <v>35.464189099999999</v>
      </c>
      <c r="G359">
        <v>139.62373679999999</v>
      </c>
      <c r="H359">
        <v>18.458100000000002</v>
      </c>
    </row>
    <row r="360" spans="1:8" x14ac:dyDescent="0.15">
      <c r="A360">
        <v>359</v>
      </c>
      <c r="B360">
        <v>257552</v>
      </c>
      <c r="C360">
        <v>35.449265250000003</v>
      </c>
      <c r="D360">
        <v>139.62138719999999</v>
      </c>
      <c r="E360">
        <v>29.248100000000001</v>
      </c>
      <c r="F360">
        <v>35.456689650000001</v>
      </c>
      <c r="G360">
        <v>139.62684809999999</v>
      </c>
      <c r="H360">
        <v>7.8746</v>
      </c>
    </row>
    <row r="361" spans="1:8" x14ac:dyDescent="0.15">
      <c r="A361">
        <v>360</v>
      </c>
      <c r="B361">
        <v>257557</v>
      </c>
      <c r="C361">
        <v>35.457467459999997</v>
      </c>
      <c r="D361">
        <v>139.62645649999999</v>
      </c>
      <c r="E361">
        <v>5.8474000000000004</v>
      </c>
      <c r="F361">
        <v>35.449506730000003</v>
      </c>
      <c r="G361">
        <v>139.62131740000001</v>
      </c>
      <c r="H361">
        <v>28.526800000000001</v>
      </c>
    </row>
    <row r="362" spans="1:8" x14ac:dyDescent="0.15">
      <c r="A362">
        <v>361</v>
      </c>
      <c r="B362">
        <v>257561</v>
      </c>
      <c r="C362">
        <v>35.630738170000001</v>
      </c>
      <c r="D362">
        <v>139.6802777</v>
      </c>
      <c r="E362">
        <v>34.103499999999997</v>
      </c>
      <c r="F362">
        <v>35.628206210000002</v>
      </c>
      <c r="G362">
        <v>139.68439760000001</v>
      </c>
      <c r="H362">
        <v>38.593600000000002</v>
      </c>
    </row>
    <row r="363" spans="1:8" x14ac:dyDescent="0.15">
      <c r="A363">
        <v>362</v>
      </c>
      <c r="B363">
        <v>257571</v>
      </c>
      <c r="C363">
        <v>35.628705019999998</v>
      </c>
      <c r="D363">
        <v>139.68217680000001</v>
      </c>
      <c r="E363">
        <v>36.081099999999999</v>
      </c>
      <c r="F363">
        <v>35.631280009999998</v>
      </c>
      <c r="G363">
        <v>139.680149</v>
      </c>
      <c r="H363">
        <v>32.435899999999997</v>
      </c>
    </row>
    <row r="364" spans="1:8" x14ac:dyDescent="0.15">
      <c r="A364">
        <v>363</v>
      </c>
      <c r="B364">
        <v>257577</v>
      </c>
      <c r="C364">
        <v>35.631247809999998</v>
      </c>
      <c r="D364">
        <v>139.6801758</v>
      </c>
      <c r="E364">
        <v>32.473100000000002</v>
      </c>
      <c r="F364">
        <v>35.622814939999998</v>
      </c>
      <c r="G364">
        <v>139.68133990000001</v>
      </c>
      <c r="H364">
        <v>39.468200000000003</v>
      </c>
    </row>
    <row r="365" spans="1:8" x14ac:dyDescent="0.15">
      <c r="A365">
        <v>364</v>
      </c>
      <c r="B365">
        <v>257580</v>
      </c>
      <c r="C365">
        <v>35.482047280000003</v>
      </c>
      <c r="D365">
        <v>139.63507709999999</v>
      </c>
      <c r="E365">
        <v>12.739100000000001</v>
      </c>
      <c r="F365">
        <v>35.479804909999999</v>
      </c>
      <c r="G365">
        <v>139.63400960000001</v>
      </c>
      <c r="H365">
        <v>8.2331000000000003</v>
      </c>
    </row>
    <row r="366" spans="1:8" x14ac:dyDescent="0.15">
      <c r="A366">
        <v>365</v>
      </c>
      <c r="B366">
        <v>257586</v>
      </c>
      <c r="C366">
        <v>35.622289199999997</v>
      </c>
      <c r="D366">
        <v>139.6817154</v>
      </c>
      <c r="E366">
        <v>40.863599999999998</v>
      </c>
      <c r="F366">
        <v>35.630925949999998</v>
      </c>
      <c r="G366">
        <v>139.6801275</v>
      </c>
      <c r="H366">
        <v>33.434699999999999</v>
      </c>
    </row>
    <row r="367" spans="1:8" x14ac:dyDescent="0.15">
      <c r="A367">
        <v>366</v>
      </c>
      <c r="B367">
        <v>257590</v>
      </c>
      <c r="C367">
        <v>35.435768369999998</v>
      </c>
      <c r="D367">
        <v>139.64836489999999</v>
      </c>
      <c r="E367">
        <v>32.633200000000002</v>
      </c>
      <c r="F367">
        <v>35.438498879999997</v>
      </c>
      <c r="G367">
        <v>139.64296820000001</v>
      </c>
      <c r="H367">
        <v>4.7847999999999997</v>
      </c>
    </row>
    <row r="368" spans="1:8" x14ac:dyDescent="0.15">
      <c r="A368">
        <v>367</v>
      </c>
      <c r="B368">
        <v>257591</v>
      </c>
      <c r="C368">
        <v>35.464548460000003</v>
      </c>
      <c r="D368">
        <v>139.5321984</v>
      </c>
      <c r="E368">
        <v>62.005499999999998</v>
      </c>
      <c r="F368">
        <v>35.460927519999998</v>
      </c>
      <c r="G368">
        <v>139.5418651</v>
      </c>
      <c r="H368">
        <v>56.020699999999998</v>
      </c>
    </row>
    <row r="369" spans="1:8" x14ac:dyDescent="0.15">
      <c r="A369">
        <v>368</v>
      </c>
      <c r="B369">
        <v>257592</v>
      </c>
      <c r="C369">
        <v>35.437924930000001</v>
      </c>
      <c r="D369">
        <v>139.64207769999999</v>
      </c>
      <c r="E369">
        <v>7.25</v>
      </c>
      <c r="F369">
        <v>35.435988350000002</v>
      </c>
      <c r="G369">
        <v>139.64847750000001</v>
      </c>
      <c r="H369">
        <v>33.509799999999998</v>
      </c>
    </row>
    <row r="370" spans="1:8" x14ac:dyDescent="0.15">
      <c r="A370">
        <v>369</v>
      </c>
      <c r="B370">
        <v>257594</v>
      </c>
      <c r="C370">
        <v>35.449506720000002</v>
      </c>
      <c r="D370">
        <v>139.6212262</v>
      </c>
      <c r="E370">
        <v>28.831800000000001</v>
      </c>
      <c r="F370">
        <v>35.45849742</v>
      </c>
      <c r="G370">
        <v>139.6302652</v>
      </c>
      <c r="H370">
        <v>4.8704000000000001</v>
      </c>
    </row>
    <row r="371" spans="1:8" x14ac:dyDescent="0.15">
      <c r="A371">
        <v>370</v>
      </c>
      <c r="B371">
        <v>257595</v>
      </c>
      <c r="C371">
        <v>35.457757190000002</v>
      </c>
      <c r="D371">
        <v>139.62959470000001</v>
      </c>
      <c r="E371">
        <v>5.3494999999999999</v>
      </c>
      <c r="F371">
        <v>35.449029279999998</v>
      </c>
      <c r="G371">
        <v>139.6215052</v>
      </c>
      <c r="H371">
        <v>29.54</v>
      </c>
    </row>
    <row r="372" spans="1:8" x14ac:dyDescent="0.15">
      <c r="A372">
        <v>371</v>
      </c>
      <c r="B372">
        <v>257606</v>
      </c>
      <c r="C372">
        <v>35.488565000000001</v>
      </c>
      <c r="D372">
        <v>139.63587649999999</v>
      </c>
      <c r="E372">
        <v>17.654199999999999</v>
      </c>
      <c r="F372">
        <v>35.489235579999999</v>
      </c>
      <c r="G372">
        <v>139.6273578</v>
      </c>
      <c r="H372">
        <v>18.930399999999999</v>
      </c>
    </row>
    <row r="373" spans="1:8" x14ac:dyDescent="0.15">
      <c r="A373">
        <v>372</v>
      </c>
      <c r="B373">
        <v>257611</v>
      </c>
      <c r="C373">
        <v>35.489525260000001</v>
      </c>
      <c r="D373">
        <v>139.6277547</v>
      </c>
      <c r="E373">
        <v>20.1692</v>
      </c>
      <c r="F373">
        <v>35.488527410000003</v>
      </c>
      <c r="G373">
        <v>139.6360267</v>
      </c>
      <c r="H373">
        <v>17.1677</v>
      </c>
    </row>
    <row r="374" spans="1:8" x14ac:dyDescent="0.15">
      <c r="A374">
        <v>373</v>
      </c>
      <c r="B374">
        <v>257616</v>
      </c>
      <c r="C374">
        <v>35.428724940000002</v>
      </c>
      <c r="D374">
        <v>139.6610355</v>
      </c>
      <c r="E374">
        <v>7.6688999999999998</v>
      </c>
      <c r="F374">
        <v>35.430339590000003</v>
      </c>
      <c r="G374">
        <v>139.6620173</v>
      </c>
      <c r="H374">
        <v>6</v>
      </c>
    </row>
    <row r="375" spans="1:8" x14ac:dyDescent="0.15">
      <c r="A375">
        <v>374</v>
      </c>
      <c r="B375">
        <v>257620</v>
      </c>
      <c r="C375">
        <v>35.630877650000002</v>
      </c>
      <c r="D375">
        <v>139.67999879999999</v>
      </c>
      <c r="E375">
        <v>33.657699999999998</v>
      </c>
      <c r="F375">
        <v>35.629085930000002</v>
      </c>
      <c r="G375">
        <v>139.6851862</v>
      </c>
      <c r="H375">
        <v>40</v>
      </c>
    </row>
    <row r="376" spans="1:8" x14ac:dyDescent="0.15">
      <c r="A376">
        <v>375</v>
      </c>
      <c r="B376">
        <v>257621</v>
      </c>
      <c r="C376">
        <v>35.442066269999998</v>
      </c>
      <c r="D376">
        <v>139.65865909999999</v>
      </c>
      <c r="E376">
        <v>1.3137000000000001</v>
      </c>
      <c r="F376">
        <v>35.444587460000001</v>
      </c>
      <c r="G376">
        <v>139.650575</v>
      </c>
      <c r="H376">
        <v>8.9184000000000001</v>
      </c>
    </row>
    <row r="377" spans="1:8" x14ac:dyDescent="0.15">
      <c r="A377">
        <v>376</v>
      </c>
      <c r="B377">
        <v>257651</v>
      </c>
      <c r="C377">
        <v>35.479214839999997</v>
      </c>
      <c r="D377">
        <v>139.63826900000001</v>
      </c>
      <c r="E377">
        <v>8.1233000000000004</v>
      </c>
      <c r="F377">
        <v>35.488559600000002</v>
      </c>
      <c r="G377">
        <v>139.6358175</v>
      </c>
      <c r="H377">
        <v>17.954899999999999</v>
      </c>
    </row>
    <row r="378" spans="1:8" x14ac:dyDescent="0.15">
      <c r="A378">
        <v>377</v>
      </c>
      <c r="B378">
        <v>257655</v>
      </c>
      <c r="C378">
        <v>35.45428639</v>
      </c>
      <c r="D378">
        <v>139.63160640000001</v>
      </c>
      <c r="E378">
        <v>7.9516999999999998</v>
      </c>
      <c r="F378">
        <v>35.451287690000001</v>
      </c>
      <c r="G378">
        <v>139.63037800000001</v>
      </c>
      <c r="H378">
        <v>8</v>
      </c>
    </row>
    <row r="379" spans="1:8" x14ac:dyDescent="0.15">
      <c r="A379">
        <v>378</v>
      </c>
      <c r="B379">
        <v>257667</v>
      </c>
      <c r="C379">
        <v>35.440708989999997</v>
      </c>
      <c r="D379">
        <v>139.3647856</v>
      </c>
      <c r="E379">
        <v>32.0779</v>
      </c>
      <c r="F379">
        <v>35.435494779999999</v>
      </c>
      <c r="G379">
        <v>139.36098759999999</v>
      </c>
      <c r="H379">
        <v>27.4604</v>
      </c>
    </row>
    <row r="380" spans="1:8" x14ac:dyDescent="0.15">
      <c r="A380">
        <v>379</v>
      </c>
      <c r="B380">
        <v>257671</v>
      </c>
      <c r="C380">
        <v>35.462767560000003</v>
      </c>
      <c r="D380">
        <v>139.53268650000001</v>
      </c>
      <c r="E380">
        <v>65.197199999999995</v>
      </c>
      <c r="F380">
        <v>35.460444770000002</v>
      </c>
      <c r="G380">
        <v>139.54229950000001</v>
      </c>
      <c r="H380">
        <v>58.789000000000001</v>
      </c>
    </row>
    <row r="381" spans="1:8" x14ac:dyDescent="0.15">
      <c r="A381">
        <v>380</v>
      </c>
      <c r="B381">
        <v>257693</v>
      </c>
      <c r="C381">
        <v>35.42560821</v>
      </c>
      <c r="D381">
        <v>139.65163709999999</v>
      </c>
      <c r="E381">
        <v>37.003500000000003</v>
      </c>
      <c r="F381">
        <v>35.429958720000002</v>
      </c>
      <c r="G381">
        <v>139.661867</v>
      </c>
      <c r="H381">
        <v>6.0670999999999999</v>
      </c>
    </row>
    <row r="382" spans="1:8" x14ac:dyDescent="0.15">
      <c r="A382">
        <v>381</v>
      </c>
      <c r="B382">
        <v>257708</v>
      </c>
      <c r="C382">
        <v>35.444206659999999</v>
      </c>
      <c r="D382">
        <v>139.6366865</v>
      </c>
      <c r="E382">
        <v>12.1777</v>
      </c>
      <c r="F382">
        <v>35.444946870000003</v>
      </c>
      <c r="G382">
        <v>139.63632709999999</v>
      </c>
      <c r="H382">
        <v>13.076499999999999</v>
      </c>
    </row>
    <row r="383" spans="1:8" x14ac:dyDescent="0.15">
      <c r="A383">
        <v>382</v>
      </c>
      <c r="B383">
        <v>257717</v>
      </c>
      <c r="C383">
        <v>35.430194800000002</v>
      </c>
      <c r="D383">
        <v>139.6619958</v>
      </c>
      <c r="E383">
        <v>6</v>
      </c>
      <c r="F383">
        <v>35.424535280000001</v>
      </c>
      <c r="G383">
        <v>139.66616930000001</v>
      </c>
      <c r="H383">
        <v>13.311</v>
      </c>
    </row>
    <row r="384" spans="1:8" x14ac:dyDescent="0.15">
      <c r="A384">
        <v>383</v>
      </c>
      <c r="B384">
        <v>257726</v>
      </c>
      <c r="C384">
        <v>35.425275599999999</v>
      </c>
      <c r="D384">
        <v>139.6659655</v>
      </c>
      <c r="E384">
        <v>14.672000000000001</v>
      </c>
      <c r="F384">
        <v>35.430216199999997</v>
      </c>
      <c r="G384">
        <v>139.66186709999999</v>
      </c>
      <c r="H384">
        <v>6</v>
      </c>
    </row>
    <row r="385" spans="1:8" x14ac:dyDescent="0.15">
      <c r="A385">
        <v>384</v>
      </c>
      <c r="B385">
        <v>257727</v>
      </c>
      <c r="C385">
        <v>35.449276060000003</v>
      </c>
      <c r="D385">
        <v>139.62162860000001</v>
      </c>
      <c r="E385">
        <v>28.558700000000002</v>
      </c>
      <c r="F385">
        <v>35.458545719999996</v>
      </c>
      <c r="G385">
        <v>139.63079640000001</v>
      </c>
      <c r="H385">
        <v>4.4931999999999999</v>
      </c>
    </row>
    <row r="386" spans="1:8" x14ac:dyDescent="0.15">
      <c r="A386">
        <v>385</v>
      </c>
      <c r="B386">
        <v>257730</v>
      </c>
      <c r="C386">
        <v>35.459339659999998</v>
      </c>
      <c r="D386">
        <v>139.61472989999999</v>
      </c>
      <c r="E386">
        <v>3.9325999999999999</v>
      </c>
      <c r="F386">
        <v>35.454345410000002</v>
      </c>
      <c r="G386">
        <v>139.60417810000001</v>
      </c>
      <c r="H386">
        <v>5.0162000000000004</v>
      </c>
    </row>
    <row r="387" spans="1:8" x14ac:dyDescent="0.15">
      <c r="A387">
        <v>386</v>
      </c>
      <c r="B387">
        <v>257734</v>
      </c>
      <c r="C387">
        <v>35.45385727</v>
      </c>
      <c r="D387">
        <v>139.6046288</v>
      </c>
      <c r="E387">
        <v>5.1634000000000002</v>
      </c>
      <c r="F387">
        <v>35.460358849999999</v>
      </c>
      <c r="G387">
        <v>139.6148694</v>
      </c>
      <c r="H387">
        <v>4.2759999999999998</v>
      </c>
    </row>
    <row r="388" spans="1:8" x14ac:dyDescent="0.15">
      <c r="A388">
        <v>387</v>
      </c>
      <c r="B388">
        <v>257744</v>
      </c>
      <c r="C388">
        <v>35.428789340000002</v>
      </c>
      <c r="D388">
        <v>139.6613199</v>
      </c>
      <c r="E388">
        <v>7.7160000000000002</v>
      </c>
      <c r="F388">
        <v>35.425436529999999</v>
      </c>
      <c r="G388">
        <v>139.6518571</v>
      </c>
      <c r="H388">
        <v>36.780999999999999</v>
      </c>
    </row>
    <row r="389" spans="1:8" x14ac:dyDescent="0.15">
      <c r="A389">
        <v>388</v>
      </c>
      <c r="B389">
        <v>257747</v>
      </c>
      <c r="C389">
        <v>35.629225460000001</v>
      </c>
      <c r="D389">
        <v>139.68180659999999</v>
      </c>
      <c r="E389">
        <v>36.619999999999997</v>
      </c>
      <c r="F389">
        <v>35.630716759999999</v>
      </c>
      <c r="G389">
        <v>139.6795482</v>
      </c>
      <c r="H389">
        <v>34.003</v>
      </c>
    </row>
    <row r="390" spans="1:8" x14ac:dyDescent="0.15">
      <c r="A390">
        <v>389</v>
      </c>
      <c r="B390">
        <v>257748</v>
      </c>
      <c r="C390">
        <v>35.631017139999997</v>
      </c>
      <c r="D390">
        <v>139.68003640000001</v>
      </c>
      <c r="E390">
        <v>33.303800000000003</v>
      </c>
      <c r="F390">
        <v>35.623206510000003</v>
      </c>
      <c r="G390">
        <v>139.68214990000001</v>
      </c>
      <c r="H390">
        <v>36.130099999999999</v>
      </c>
    </row>
    <row r="391" spans="1:8" x14ac:dyDescent="0.15">
      <c r="A391">
        <v>390</v>
      </c>
      <c r="B391">
        <v>257757</v>
      </c>
      <c r="C391">
        <v>35.460938259999999</v>
      </c>
      <c r="D391">
        <v>139.53318010000001</v>
      </c>
      <c r="E391">
        <v>74.851900000000001</v>
      </c>
      <c r="F391">
        <v>35.460755839999997</v>
      </c>
      <c r="G391">
        <v>139.54197769999999</v>
      </c>
      <c r="H391">
        <v>56.5623</v>
      </c>
    </row>
    <row r="392" spans="1:8" x14ac:dyDescent="0.15">
      <c r="A392">
        <v>391</v>
      </c>
      <c r="B392">
        <v>257759</v>
      </c>
      <c r="C392">
        <v>35.622637859999998</v>
      </c>
      <c r="D392">
        <v>139.68174759999999</v>
      </c>
      <c r="E392">
        <v>40.045299999999997</v>
      </c>
      <c r="F392">
        <v>35.631108330000004</v>
      </c>
      <c r="G392">
        <v>139.68021870000001</v>
      </c>
      <c r="H392">
        <v>32.970799999999997</v>
      </c>
    </row>
    <row r="393" spans="1:8" x14ac:dyDescent="0.15">
      <c r="A393">
        <v>392</v>
      </c>
      <c r="B393">
        <v>257761</v>
      </c>
      <c r="C393">
        <v>35.449646110000003</v>
      </c>
      <c r="D393">
        <v>139.6214086</v>
      </c>
      <c r="E393">
        <v>27.653300000000002</v>
      </c>
      <c r="F393">
        <v>35.457258299999999</v>
      </c>
      <c r="G393">
        <v>139.63308699999999</v>
      </c>
      <c r="H393">
        <v>9.9604999999999997</v>
      </c>
    </row>
    <row r="394" spans="1:8" x14ac:dyDescent="0.15">
      <c r="A394">
        <v>393</v>
      </c>
      <c r="B394">
        <v>257782</v>
      </c>
      <c r="C394">
        <v>35.425559919999998</v>
      </c>
      <c r="D394">
        <v>139.65166930000001</v>
      </c>
      <c r="E394">
        <v>36.988300000000002</v>
      </c>
      <c r="F394">
        <v>35.43011971</v>
      </c>
      <c r="G394">
        <v>139.6618885</v>
      </c>
      <c r="H394">
        <v>6</v>
      </c>
    </row>
    <row r="395" spans="1:8" x14ac:dyDescent="0.15">
      <c r="A395">
        <v>394</v>
      </c>
      <c r="B395">
        <v>257793</v>
      </c>
      <c r="C395">
        <v>35.444389059999999</v>
      </c>
      <c r="D395">
        <v>139.6375985</v>
      </c>
      <c r="E395">
        <v>14.0313</v>
      </c>
      <c r="F395">
        <v>35.44538678</v>
      </c>
      <c r="G395">
        <v>139.63920780000001</v>
      </c>
      <c r="H395">
        <v>15.8924</v>
      </c>
    </row>
    <row r="396" spans="1:8" x14ac:dyDescent="0.15">
      <c r="A396">
        <v>395</v>
      </c>
      <c r="B396">
        <v>257801</v>
      </c>
      <c r="C396">
        <v>35.454479499999998</v>
      </c>
      <c r="D396">
        <v>139.632926</v>
      </c>
      <c r="E396">
        <v>4.29</v>
      </c>
      <c r="F396">
        <v>35.451057030000001</v>
      </c>
      <c r="G396">
        <v>139.630909</v>
      </c>
      <c r="H396">
        <v>7.8579999999999997</v>
      </c>
    </row>
    <row r="397" spans="1:8" x14ac:dyDescent="0.15">
      <c r="A397">
        <v>396</v>
      </c>
      <c r="B397">
        <v>257807</v>
      </c>
      <c r="C397">
        <v>35.451437859999999</v>
      </c>
      <c r="D397">
        <v>139.60091660000001</v>
      </c>
      <c r="E397">
        <v>4.8933</v>
      </c>
      <c r="F397">
        <v>35.447366250000002</v>
      </c>
      <c r="G397">
        <v>139.598288</v>
      </c>
      <c r="H397">
        <v>12.001099999999999</v>
      </c>
    </row>
    <row r="398" spans="1:8" x14ac:dyDescent="0.15">
      <c r="A398">
        <v>397</v>
      </c>
      <c r="B398">
        <v>257809</v>
      </c>
      <c r="C398">
        <v>35.448406949999999</v>
      </c>
      <c r="D398">
        <v>139.59904969999999</v>
      </c>
      <c r="E398">
        <v>11.087400000000001</v>
      </c>
      <c r="F398">
        <v>35.4534764</v>
      </c>
      <c r="G398">
        <v>139.59826649999999</v>
      </c>
      <c r="H398">
        <v>16.4375</v>
      </c>
    </row>
    <row r="399" spans="1:8" x14ac:dyDescent="0.15">
      <c r="A399">
        <v>398</v>
      </c>
      <c r="B399">
        <v>257813</v>
      </c>
      <c r="C399">
        <v>35.430296669999997</v>
      </c>
      <c r="D399">
        <v>139.66108929999999</v>
      </c>
      <c r="E399">
        <v>6</v>
      </c>
      <c r="F399">
        <v>35.429164800000002</v>
      </c>
      <c r="G399">
        <v>139.6611858</v>
      </c>
      <c r="H399">
        <v>7.0229999999999997</v>
      </c>
    </row>
    <row r="400" spans="1:8" x14ac:dyDescent="0.15">
      <c r="A400">
        <v>399</v>
      </c>
      <c r="B400">
        <v>257824</v>
      </c>
      <c r="C400">
        <v>35.463995930000003</v>
      </c>
      <c r="D400">
        <v>139.6189463</v>
      </c>
      <c r="E400">
        <v>8.8320000000000007</v>
      </c>
      <c r="F400">
        <v>35.459457659999998</v>
      </c>
      <c r="G400">
        <v>139.61582960000001</v>
      </c>
      <c r="H400">
        <v>4.9960000000000004</v>
      </c>
    </row>
    <row r="401" spans="1:8" x14ac:dyDescent="0.15">
      <c r="A401">
        <v>400</v>
      </c>
      <c r="B401">
        <v>257830</v>
      </c>
      <c r="C401">
        <v>35.44384719</v>
      </c>
      <c r="D401">
        <v>139.63637539999999</v>
      </c>
      <c r="E401">
        <v>11.656000000000001</v>
      </c>
      <c r="F401">
        <v>35.445188299999998</v>
      </c>
      <c r="G401">
        <v>139.63373609999999</v>
      </c>
      <c r="H401">
        <v>10.6785</v>
      </c>
    </row>
    <row r="402" spans="1:8" x14ac:dyDescent="0.15">
      <c r="A402">
        <v>401</v>
      </c>
      <c r="B402">
        <v>257832</v>
      </c>
      <c r="C402">
        <v>35.398507129999999</v>
      </c>
      <c r="D402">
        <v>139.53252560000001</v>
      </c>
      <c r="E402">
        <v>17.984300000000001</v>
      </c>
      <c r="F402">
        <v>35.406816589999998</v>
      </c>
      <c r="G402">
        <v>139.5356477</v>
      </c>
      <c r="H402">
        <v>18.919</v>
      </c>
    </row>
    <row r="403" spans="1:8" x14ac:dyDescent="0.15">
      <c r="A403">
        <v>402</v>
      </c>
      <c r="B403">
        <v>257838</v>
      </c>
      <c r="C403">
        <v>35.430098209999997</v>
      </c>
      <c r="D403">
        <v>139.6618885</v>
      </c>
      <c r="E403">
        <v>6</v>
      </c>
      <c r="F403">
        <v>35.425576020000001</v>
      </c>
      <c r="G403">
        <v>139.65198580000001</v>
      </c>
      <c r="H403">
        <v>36.764099999999999</v>
      </c>
    </row>
    <row r="404" spans="1:8" x14ac:dyDescent="0.15">
      <c r="A404">
        <v>403</v>
      </c>
      <c r="B404">
        <v>257845</v>
      </c>
      <c r="C404">
        <v>35.445907159999997</v>
      </c>
      <c r="D404">
        <v>139.63564579999999</v>
      </c>
      <c r="E404">
        <v>13.015499999999999</v>
      </c>
      <c r="F404">
        <v>35.444426589999999</v>
      </c>
      <c r="G404">
        <v>139.63983010000001</v>
      </c>
      <c r="H404">
        <v>13.5845</v>
      </c>
    </row>
    <row r="405" spans="1:8" x14ac:dyDescent="0.15">
      <c r="A405">
        <v>404</v>
      </c>
      <c r="B405">
        <v>257846</v>
      </c>
      <c r="C405">
        <v>35.430618559999999</v>
      </c>
      <c r="D405">
        <v>139.6624947</v>
      </c>
      <c r="E405">
        <v>6.0058999999999996</v>
      </c>
      <c r="F405">
        <v>35.43080629</v>
      </c>
      <c r="G405">
        <v>139.65925999999999</v>
      </c>
      <c r="H405">
        <v>5.89</v>
      </c>
    </row>
    <row r="406" spans="1:8" x14ac:dyDescent="0.15">
      <c r="A406">
        <v>405</v>
      </c>
      <c r="B406">
        <v>257882</v>
      </c>
      <c r="C406">
        <v>35.425618909999997</v>
      </c>
      <c r="D406">
        <v>139.65186779999999</v>
      </c>
      <c r="E406">
        <v>36.875100000000003</v>
      </c>
      <c r="F406">
        <v>35.430285990000002</v>
      </c>
      <c r="G406">
        <v>139.66177590000001</v>
      </c>
      <c r="H406">
        <v>6</v>
      </c>
    </row>
    <row r="407" spans="1:8" x14ac:dyDescent="0.15">
      <c r="A407">
        <v>406</v>
      </c>
      <c r="B407">
        <v>257891</v>
      </c>
      <c r="C407">
        <v>35.444598220000003</v>
      </c>
      <c r="D407">
        <v>139.63693860000001</v>
      </c>
      <c r="E407">
        <v>13.354900000000001</v>
      </c>
      <c r="F407">
        <v>35.44753789</v>
      </c>
      <c r="G407">
        <v>139.64172909999999</v>
      </c>
      <c r="H407">
        <v>11.138500000000001</v>
      </c>
    </row>
    <row r="408" spans="1:8" x14ac:dyDescent="0.15">
      <c r="A408">
        <v>407</v>
      </c>
      <c r="B408">
        <v>257899</v>
      </c>
      <c r="C408">
        <v>35.447897359999999</v>
      </c>
      <c r="D408">
        <v>139.6418256</v>
      </c>
      <c r="E408">
        <v>12.3477</v>
      </c>
      <c r="F408">
        <v>35.444399750000002</v>
      </c>
      <c r="G408">
        <v>139.6372283</v>
      </c>
      <c r="H408">
        <v>13.5334</v>
      </c>
    </row>
    <row r="409" spans="1:8" x14ac:dyDescent="0.15">
      <c r="A409">
        <v>408</v>
      </c>
      <c r="B409">
        <v>257908</v>
      </c>
      <c r="C409">
        <v>35.466737170000002</v>
      </c>
      <c r="D409">
        <v>139.62083999999999</v>
      </c>
      <c r="E409">
        <v>19.206900000000001</v>
      </c>
      <c r="F409">
        <v>35.459564919999998</v>
      </c>
      <c r="G409">
        <v>139.61399499999999</v>
      </c>
      <c r="H409">
        <v>3.528</v>
      </c>
    </row>
    <row r="410" spans="1:8" x14ac:dyDescent="0.15">
      <c r="A410">
        <v>409</v>
      </c>
      <c r="B410">
        <v>257939</v>
      </c>
      <c r="C410">
        <v>35.42687961</v>
      </c>
      <c r="D410">
        <v>139.6592492</v>
      </c>
      <c r="E410">
        <v>21.324000000000002</v>
      </c>
      <c r="F410">
        <v>35.425297049999998</v>
      </c>
      <c r="G410">
        <v>139.65179810000001</v>
      </c>
      <c r="H410">
        <v>36.795200000000001</v>
      </c>
    </row>
    <row r="411" spans="1:8" x14ac:dyDescent="0.15">
      <c r="A411">
        <v>410</v>
      </c>
      <c r="B411">
        <v>257963</v>
      </c>
      <c r="C411">
        <v>35.461737540000001</v>
      </c>
      <c r="D411">
        <v>139.5426697</v>
      </c>
      <c r="E411">
        <v>55.7288</v>
      </c>
      <c r="F411">
        <v>35.46412471</v>
      </c>
      <c r="G411">
        <v>139.53267579999999</v>
      </c>
      <c r="H411">
        <v>62.559800000000003</v>
      </c>
    </row>
    <row r="412" spans="1:8" x14ac:dyDescent="0.15">
      <c r="A412">
        <v>411</v>
      </c>
      <c r="B412">
        <v>257973</v>
      </c>
      <c r="C412">
        <v>35.425559919999998</v>
      </c>
      <c r="D412">
        <v>139.6515996</v>
      </c>
      <c r="E412">
        <v>37.025399999999998</v>
      </c>
      <c r="F412">
        <v>35.430007009999997</v>
      </c>
      <c r="G412">
        <v>139.6615559</v>
      </c>
      <c r="H412">
        <v>6.0229999999999997</v>
      </c>
    </row>
    <row r="413" spans="1:8" x14ac:dyDescent="0.15">
      <c r="A413">
        <v>412</v>
      </c>
      <c r="B413">
        <v>257980</v>
      </c>
      <c r="C413">
        <v>35.429685149999997</v>
      </c>
      <c r="D413">
        <v>139.6617651</v>
      </c>
      <c r="E413">
        <v>6.4180999999999999</v>
      </c>
      <c r="F413">
        <v>35.425586760000002</v>
      </c>
      <c r="G413">
        <v>139.6657563</v>
      </c>
      <c r="H413">
        <v>15.176</v>
      </c>
    </row>
    <row r="414" spans="1:8" x14ac:dyDescent="0.15">
      <c r="A414">
        <v>413</v>
      </c>
      <c r="B414">
        <v>257997</v>
      </c>
      <c r="C414">
        <v>35.444925499999997</v>
      </c>
      <c r="D414">
        <v>139.6375395</v>
      </c>
      <c r="E414">
        <v>14.0528</v>
      </c>
      <c r="F414">
        <v>35.448648409999997</v>
      </c>
      <c r="G414">
        <v>139.6380973</v>
      </c>
      <c r="H414">
        <v>14</v>
      </c>
    </row>
    <row r="415" spans="1:8" x14ac:dyDescent="0.15">
      <c r="A415">
        <v>414</v>
      </c>
      <c r="B415">
        <v>257998</v>
      </c>
      <c r="C415">
        <v>35.448535730000003</v>
      </c>
      <c r="D415">
        <v>139.63852650000001</v>
      </c>
      <c r="E415">
        <v>14.1775</v>
      </c>
      <c r="F415">
        <v>35.444448049999998</v>
      </c>
      <c r="G415">
        <v>139.6375663</v>
      </c>
      <c r="H415">
        <v>14.022</v>
      </c>
    </row>
    <row r="416" spans="1:8" x14ac:dyDescent="0.15">
      <c r="A416">
        <v>415</v>
      </c>
      <c r="B416">
        <v>258008</v>
      </c>
      <c r="C416">
        <v>35.533819260000001</v>
      </c>
      <c r="D416">
        <v>139.43543489999999</v>
      </c>
      <c r="E416">
        <v>99.587199999999996</v>
      </c>
      <c r="F416">
        <v>35.535326640000001</v>
      </c>
      <c r="G416">
        <v>139.42078480000001</v>
      </c>
      <c r="H416">
        <v>99.075299999999999</v>
      </c>
    </row>
    <row r="417" spans="1:8" x14ac:dyDescent="0.15">
      <c r="A417">
        <v>416</v>
      </c>
      <c r="B417">
        <v>258014</v>
      </c>
      <c r="C417">
        <v>35.443975979999998</v>
      </c>
      <c r="D417">
        <v>139.6364987</v>
      </c>
      <c r="E417">
        <v>11.8</v>
      </c>
      <c r="F417">
        <v>35.443568259999999</v>
      </c>
      <c r="G417">
        <v>139.63301720000001</v>
      </c>
      <c r="H417">
        <v>9.8228000000000009</v>
      </c>
    </row>
    <row r="418" spans="1:8" x14ac:dyDescent="0.15">
      <c r="A418">
        <v>417</v>
      </c>
      <c r="B418">
        <v>258018</v>
      </c>
      <c r="C418">
        <v>35.444769909999998</v>
      </c>
      <c r="D418">
        <v>139.63742679999999</v>
      </c>
      <c r="E418">
        <v>13.9536</v>
      </c>
      <c r="F418">
        <v>35.450365009999999</v>
      </c>
      <c r="G418">
        <v>139.6315152</v>
      </c>
      <c r="H418">
        <v>7.6341000000000001</v>
      </c>
    </row>
    <row r="419" spans="1:8" x14ac:dyDescent="0.15">
      <c r="A419">
        <v>418</v>
      </c>
      <c r="B419">
        <v>258022</v>
      </c>
      <c r="C419">
        <v>35.459956589999997</v>
      </c>
      <c r="D419">
        <v>139.6146066</v>
      </c>
      <c r="E419">
        <v>3.5760000000000001</v>
      </c>
      <c r="F419">
        <v>35.464768429999999</v>
      </c>
      <c r="G419">
        <v>139.62321639999999</v>
      </c>
      <c r="H419">
        <v>17.927399999999999</v>
      </c>
    </row>
    <row r="420" spans="1:8" x14ac:dyDescent="0.15">
      <c r="A420">
        <v>419</v>
      </c>
      <c r="B420">
        <v>258027</v>
      </c>
      <c r="C420">
        <v>35.430607809999998</v>
      </c>
      <c r="D420">
        <v>139.5560164</v>
      </c>
      <c r="E420">
        <v>46.208500000000001</v>
      </c>
      <c r="F420">
        <v>35.424406529999999</v>
      </c>
      <c r="G420">
        <v>139.5536453</v>
      </c>
      <c r="H420">
        <v>48.6524</v>
      </c>
    </row>
    <row r="421" spans="1:8" x14ac:dyDescent="0.15">
      <c r="A421">
        <v>420</v>
      </c>
      <c r="B421">
        <v>258035</v>
      </c>
      <c r="C421">
        <v>35.416606659999999</v>
      </c>
      <c r="D421">
        <v>139.3418795</v>
      </c>
      <c r="E421">
        <v>32.558900000000001</v>
      </c>
      <c r="F421">
        <v>35.418098039999997</v>
      </c>
      <c r="G421">
        <v>139.34388580000001</v>
      </c>
      <c r="H421">
        <v>36.086100000000002</v>
      </c>
    </row>
    <row r="422" spans="1:8" x14ac:dyDescent="0.15">
      <c r="A422">
        <v>421</v>
      </c>
      <c r="B422">
        <v>258042</v>
      </c>
      <c r="C422">
        <v>35.465406850000001</v>
      </c>
      <c r="D422">
        <v>139.62292669999999</v>
      </c>
      <c r="E422">
        <v>16.532499999999999</v>
      </c>
      <c r="F422">
        <v>35.459725910000003</v>
      </c>
      <c r="G422">
        <v>139.61412910000001</v>
      </c>
      <c r="H422">
        <v>3.3347000000000002</v>
      </c>
    </row>
  </sheetData>
  <phoneticPr fontId="1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721"/>
  <sheetViews>
    <sheetView zoomScaleNormal="100" workbookViewId="0">
      <selection activeCell="G1" sqref="G1:G1048576"/>
    </sheetView>
  </sheetViews>
  <sheetFormatPr defaultRowHeight="13.5" x14ac:dyDescent="0.15"/>
  <cols>
    <col min="2" max="2" width="11.625" bestFit="1" customWidth="1"/>
    <col min="3" max="5" width="11.625" customWidth="1"/>
  </cols>
  <sheetData>
    <row r="1" spans="1:12" x14ac:dyDescent="0.15">
      <c r="B1" t="s">
        <v>1498</v>
      </c>
      <c r="F1" t="s">
        <v>1499</v>
      </c>
      <c r="G1" t="s">
        <v>1500</v>
      </c>
      <c r="H1" t="s">
        <v>1501</v>
      </c>
      <c r="I1" t="s">
        <v>1502</v>
      </c>
    </row>
    <row r="2" spans="1:12" ht="14.25" x14ac:dyDescent="0.15">
      <c r="A2">
        <v>1</v>
      </c>
      <c r="B2" s="10">
        <v>40115</v>
      </c>
      <c r="C2" s="11">
        <v>4.1666666666666664E-2</v>
      </c>
      <c r="D2" s="10">
        <f>B2+C2</f>
        <v>40115.041666666664</v>
      </c>
      <c r="E2" s="10">
        <v>40115.041666666664</v>
      </c>
      <c r="F2" s="8">
        <v>1</v>
      </c>
      <c r="G2" s="8">
        <v>0</v>
      </c>
      <c r="H2" s="8">
        <v>15.8</v>
      </c>
      <c r="I2" s="8">
        <v>78</v>
      </c>
      <c r="L2" s="11">
        <v>4.1666666666666664E-2</v>
      </c>
    </row>
    <row r="3" spans="1:12" ht="14.25" x14ac:dyDescent="0.15">
      <c r="A3">
        <v>2</v>
      </c>
      <c r="B3" s="10">
        <v>40115</v>
      </c>
      <c r="C3" s="11">
        <v>8.3333333333333329E-2</v>
      </c>
      <c r="D3" s="10">
        <f t="shared" ref="D3:D66" si="0">B3+C3</f>
        <v>40115.083333333336</v>
      </c>
      <c r="E3" s="10">
        <v>40115.083333333336</v>
      </c>
      <c r="F3" s="8">
        <v>2</v>
      </c>
      <c r="G3" s="8">
        <v>0</v>
      </c>
      <c r="H3" s="8">
        <v>15.1</v>
      </c>
      <c r="I3" s="8">
        <v>78</v>
      </c>
      <c r="L3" s="11">
        <v>8.3333333333333329E-2</v>
      </c>
    </row>
    <row r="4" spans="1:12" ht="14.25" x14ac:dyDescent="0.15">
      <c r="A4">
        <v>3</v>
      </c>
      <c r="B4" s="10">
        <v>40115</v>
      </c>
      <c r="C4" s="11">
        <v>0.125</v>
      </c>
      <c r="D4" s="10">
        <f t="shared" si="0"/>
        <v>40115.125</v>
      </c>
      <c r="E4" s="10">
        <v>40115.125</v>
      </c>
      <c r="F4" s="8">
        <v>3</v>
      </c>
      <c r="G4" s="8">
        <v>0</v>
      </c>
      <c r="H4" s="8">
        <v>14.2</v>
      </c>
      <c r="I4" s="8">
        <v>80</v>
      </c>
      <c r="L4" s="11">
        <v>0.125</v>
      </c>
    </row>
    <row r="5" spans="1:12" ht="14.25" x14ac:dyDescent="0.15">
      <c r="A5">
        <v>4</v>
      </c>
      <c r="B5" s="10">
        <v>40115</v>
      </c>
      <c r="C5" s="11">
        <v>0.16666666666666699</v>
      </c>
      <c r="D5" s="10">
        <f t="shared" si="0"/>
        <v>40115.166666666664</v>
      </c>
      <c r="E5" s="10">
        <v>40115.166666666664</v>
      </c>
      <c r="F5" s="8">
        <v>4</v>
      </c>
      <c r="G5" s="8">
        <v>0</v>
      </c>
      <c r="H5" s="8">
        <v>13.9</v>
      </c>
      <c r="I5" s="8">
        <v>80</v>
      </c>
      <c r="L5" s="11">
        <v>0.16666666666666699</v>
      </c>
    </row>
    <row r="6" spans="1:12" ht="14.25" x14ac:dyDescent="0.15">
      <c r="A6">
        <v>5</v>
      </c>
      <c r="B6" s="10">
        <v>40115</v>
      </c>
      <c r="C6" s="11">
        <v>0.20833333333333401</v>
      </c>
      <c r="D6" s="10">
        <f t="shared" si="0"/>
        <v>40115.208333333336</v>
      </c>
      <c r="E6" s="10">
        <v>40115.208333333336</v>
      </c>
      <c r="F6" s="8">
        <v>5</v>
      </c>
      <c r="G6" s="8">
        <v>0</v>
      </c>
      <c r="H6" s="8">
        <v>13.9</v>
      </c>
      <c r="I6" s="8">
        <v>81</v>
      </c>
      <c r="L6" s="11">
        <v>0.20833333333333401</v>
      </c>
    </row>
    <row r="7" spans="1:12" ht="14.25" x14ac:dyDescent="0.15">
      <c r="A7">
        <v>6</v>
      </c>
      <c r="B7" s="10">
        <v>40115</v>
      </c>
      <c r="C7" s="11">
        <v>0.25</v>
      </c>
      <c r="D7" s="10">
        <f t="shared" si="0"/>
        <v>40115.25</v>
      </c>
      <c r="E7" s="10">
        <v>40115.25</v>
      </c>
      <c r="F7" s="8">
        <v>6</v>
      </c>
      <c r="G7" s="8">
        <v>0</v>
      </c>
      <c r="H7" s="8">
        <v>13.9</v>
      </c>
      <c r="I7" s="8">
        <v>79</v>
      </c>
      <c r="L7" s="11">
        <v>0.25</v>
      </c>
    </row>
    <row r="8" spans="1:12" ht="14.25" x14ac:dyDescent="0.15">
      <c r="A8">
        <v>7</v>
      </c>
      <c r="B8" s="10">
        <v>40115</v>
      </c>
      <c r="C8" s="11">
        <v>0.29166666666666702</v>
      </c>
      <c r="D8" s="10">
        <f t="shared" si="0"/>
        <v>40115.291666666664</v>
      </c>
      <c r="E8" s="10">
        <v>40115.291666666664</v>
      </c>
      <c r="F8" s="8">
        <v>7</v>
      </c>
      <c r="G8" s="8">
        <v>0</v>
      </c>
      <c r="H8" s="8">
        <v>14.3</v>
      </c>
      <c r="I8" s="8">
        <v>77</v>
      </c>
      <c r="L8" s="11">
        <v>0.29166666666666702</v>
      </c>
    </row>
    <row r="9" spans="1:12" ht="14.25" x14ac:dyDescent="0.15">
      <c r="A9">
        <v>8</v>
      </c>
      <c r="B9" s="10">
        <v>40115</v>
      </c>
      <c r="C9" s="11">
        <v>0.33333333333333398</v>
      </c>
      <c r="D9" s="10">
        <f t="shared" si="0"/>
        <v>40115.333333333336</v>
      </c>
      <c r="E9" s="10">
        <v>40115.333333333336</v>
      </c>
      <c r="F9" s="8">
        <v>8</v>
      </c>
      <c r="G9" s="8">
        <v>0</v>
      </c>
      <c r="H9" s="8">
        <v>15.3</v>
      </c>
      <c r="I9" s="8">
        <v>73</v>
      </c>
      <c r="L9" s="11">
        <v>0.33333333333333398</v>
      </c>
    </row>
    <row r="10" spans="1:12" ht="14.25" x14ac:dyDescent="0.15">
      <c r="A10">
        <v>9</v>
      </c>
      <c r="B10" s="10">
        <v>40115</v>
      </c>
      <c r="C10" s="11">
        <v>0.375</v>
      </c>
      <c r="D10" s="10">
        <f t="shared" si="0"/>
        <v>40115.375</v>
      </c>
      <c r="E10" s="10">
        <v>40115.375</v>
      </c>
      <c r="F10" s="8">
        <v>9</v>
      </c>
      <c r="G10" s="8">
        <v>0</v>
      </c>
      <c r="H10" s="8">
        <v>16</v>
      </c>
      <c r="I10" s="8">
        <v>71</v>
      </c>
      <c r="L10" s="11">
        <v>0.375</v>
      </c>
    </row>
    <row r="11" spans="1:12" ht="14.25" x14ac:dyDescent="0.15">
      <c r="A11">
        <v>10</v>
      </c>
      <c r="B11" s="10">
        <v>40115</v>
      </c>
      <c r="C11" s="11">
        <v>0.41666666666666702</v>
      </c>
      <c r="D11" s="10">
        <f t="shared" si="0"/>
        <v>40115.416666666664</v>
      </c>
      <c r="E11" s="10">
        <v>40115.416666666664</v>
      </c>
      <c r="F11" s="8">
        <v>10</v>
      </c>
      <c r="G11" s="8">
        <v>0</v>
      </c>
      <c r="H11" s="8">
        <v>16.600000000000001</v>
      </c>
      <c r="I11" s="8">
        <v>68</v>
      </c>
      <c r="L11" s="11">
        <v>0.41666666666666702</v>
      </c>
    </row>
    <row r="12" spans="1:12" ht="14.25" x14ac:dyDescent="0.15">
      <c r="A12">
        <v>11</v>
      </c>
      <c r="B12" s="10">
        <v>40115</v>
      </c>
      <c r="C12" s="11">
        <v>0.45833333333333398</v>
      </c>
      <c r="D12" s="10">
        <f t="shared" si="0"/>
        <v>40115.458333333336</v>
      </c>
      <c r="E12" s="10">
        <v>40115.458333333336</v>
      </c>
      <c r="F12" s="8">
        <v>11</v>
      </c>
      <c r="G12" s="8">
        <v>0</v>
      </c>
      <c r="H12" s="8">
        <v>17.600000000000001</v>
      </c>
      <c r="I12" s="8">
        <v>64</v>
      </c>
      <c r="L12" s="11">
        <v>0.45833333333333398</v>
      </c>
    </row>
    <row r="13" spans="1:12" ht="14.25" x14ac:dyDescent="0.15">
      <c r="A13">
        <v>12</v>
      </c>
      <c r="B13" s="10">
        <v>40115</v>
      </c>
      <c r="C13" s="11">
        <v>0.5</v>
      </c>
      <c r="D13" s="10">
        <f t="shared" si="0"/>
        <v>40115.5</v>
      </c>
      <c r="E13" s="10">
        <v>40115.5</v>
      </c>
      <c r="F13" s="8">
        <v>12</v>
      </c>
      <c r="G13" s="8">
        <v>0</v>
      </c>
      <c r="H13" s="8">
        <v>18.399999999999999</v>
      </c>
      <c r="I13" s="8">
        <v>64</v>
      </c>
      <c r="L13" s="11">
        <v>0.5</v>
      </c>
    </row>
    <row r="14" spans="1:12" ht="14.25" x14ac:dyDescent="0.15">
      <c r="A14">
        <v>13</v>
      </c>
      <c r="B14" s="10">
        <v>40115</v>
      </c>
      <c r="C14" s="11">
        <v>0.54166666666666696</v>
      </c>
      <c r="D14" s="10">
        <f t="shared" si="0"/>
        <v>40115.541666666664</v>
      </c>
      <c r="E14" s="10">
        <v>40115.541666666664</v>
      </c>
      <c r="F14" s="8">
        <v>13</v>
      </c>
      <c r="G14" s="8">
        <v>0</v>
      </c>
      <c r="H14" s="8">
        <v>18.100000000000001</v>
      </c>
      <c r="I14" s="8">
        <v>67</v>
      </c>
      <c r="L14" s="11">
        <v>0.54166666666666696</v>
      </c>
    </row>
    <row r="15" spans="1:12" ht="14.25" x14ac:dyDescent="0.15">
      <c r="A15">
        <v>14</v>
      </c>
      <c r="B15" s="10">
        <v>40115</v>
      </c>
      <c r="C15" s="11">
        <v>0.58333333333333404</v>
      </c>
      <c r="D15" s="10">
        <f t="shared" si="0"/>
        <v>40115.583333333336</v>
      </c>
      <c r="E15" s="10">
        <v>40115.583333333336</v>
      </c>
      <c r="F15" s="8">
        <v>14</v>
      </c>
      <c r="G15" s="8">
        <v>0</v>
      </c>
      <c r="H15" s="8">
        <v>18</v>
      </c>
      <c r="I15" s="8">
        <v>70</v>
      </c>
      <c r="L15" s="11">
        <v>0.58333333333333404</v>
      </c>
    </row>
    <row r="16" spans="1:12" ht="14.25" x14ac:dyDescent="0.15">
      <c r="A16">
        <v>15</v>
      </c>
      <c r="B16" s="10">
        <v>40115</v>
      </c>
      <c r="C16" s="11">
        <v>0.625</v>
      </c>
      <c r="D16" s="10">
        <f t="shared" si="0"/>
        <v>40115.625</v>
      </c>
      <c r="E16" s="10">
        <v>40115.625</v>
      </c>
      <c r="F16" s="8">
        <v>15</v>
      </c>
      <c r="G16" s="8">
        <v>0</v>
      </c>
      <c r="H16" s="8">
        <v>18.399999999999999</v>
      </c>
      <c r="I16" s="8">
        <v>70</v>
      </c>
      <c r="L16" s="11">
        <v>0.625</v>
      </c>
    </row>
    <row r="17" spans="1:12" ht="14.25" x14ac:dyDescent="0.15">
      <c r="A17">
        <v>16</v>
      </c>
      <c r="B17" s="10">
        <v>40115</v>
      </c>
      <c r="C17" s="11">
        <v>0.66666666666666696</v>
      </c>
      <c r="D17" s="10">
        <f t="shared" si="0"/>
        <v>40115.666666666664</v>
      </c>
      <c r="E17" s="10">
        <v>40115.666666666664</v>
      </c>
      <c r="F17" s="8">
        <v>16</v>
      </c>
      <c r="G17" s="8">
        <v>0</v>
      </c>
      <c r="H17" s="8">
        <v>18.2</v>
      </c>
      <c r="I17" s="8">
        <v>73</v>
      </c>
      <c r="L17" s="11">
        <v>0.66666666666666696</v>
      </c>
    </row>
    <row r="18" spans="1:12" ht="14.25" x14ac:dyDescent="0.15">
      <c r="A18">
        <v>17</v>
      </c>
      <c r="B18" s="10">
        <v>40115</v>
      </c>
      <c r="C18" s="11">
        <v>0.70833333333333404</v>
      </c>
      <c r="D18" s="10">
        <f t="shared" si="0"/>
        <v>40115.708333333336</v>
      </c>
      <c r="E18" s="10">
        <v>40115.708333333336</v>
      </c>
      <c r="F18" s="8">
        <v>17</v>
      </c>
      <c r="G18" s="8">
        <v>0</v>
      </c>
      <c r="H18" s="8">
        <v>17.5</v>
      </c>
      <c r="I18" s="8">
        <v>77</v>
      </c>
      <c r="L18" s="11">
        <v>0.70833333333333404</v>
      </c>
    </row>
    <row r="19" spans="1:12" ht="14.25" x14ac:dyDescent="0.15">
      <c r="A19">
        <v>18</v>
      </c>
      <c r="B19" s="10">
        <v>40115</v>
      </c>
      <c r="C19" s="11">
        <v>0.75</v>
      </c>
      <c r="D19" s="10">
        <f t="shared" si="0"/>
        <v>40115.75</v>
      </c>
      <c r="E19" s="10">
        <v>40115.75</v>
      </c>
      <c r="F19" s="8">
        <v>18</v>
      </c>
      <c r="G19" s="8">
        <v>0</v>
      </c>
      <c r="H19" s="8">
        <v>17.100000000000001</v>
      </c>
      <c r="I19" s="8">
        <v>79</v>
      </c>
      <c r="L19" s="11">
        <v>0.75</v>
      </c>
    </row>
    <row r="20" spans="1:12" ht="14.25" x14ac:dyDescent="0.15">
      <c r="A20">
        <v>19</v>
      </c>
      <c r="B20" s="10">
        <v>40115</v>
      </c>
      <c r="C20" s="11">
        <v>0.79166666666666696</v>
      </c>
      <c r="D20" s="10">
        <f t="shared" si="0"/>
        <v>40115.791666666664</v>
      </c>
      <c r="E20" s="10">
        <v>40115.791666666664</v>
      </c>
      <c r="F20" s="8">
        <v>19</v>
      </c>
      <c r="G20" s="8">
        <v>0</v>
      </c>
      <c r="H20" s="8">
        <v>17</v>
      </c>
      <c r="I20" s="8">
        <v>81</v>
      </c>
      <c r="L20" s="11">
        <v>0.79166666666666696</v>
      </c>
    </row>
    <row r="21" spans="1:12" ht="14.25" x14ac:dyDescent="0.15">
      <c r="A21">
        <v>20</v>
      </c>
      <c r="B21" s="10">
        <v>40115</v>
      </c>
      <c r="C21" s="11">
        <v>0.83333333333333404</v>
      </c>
      <c r="D21" s="10">
        <f t="shared" si="0"/>
        <v>40115.833333333336</v>
      </c>
      <c r="E21" s="10">
        <v>40115.833333333336</v>
      </c>
      <c r="F21" s="8">
        <v>20</v>
      </c>
      <c r="G21" s="8">
        <v>0</v>
      </c>
      <c r="H21" s="8">
        <v>16.8</v>
      </c>
      <c r="I21" s="8">
        <v>84</v>
      </c>
      <c r="L21" s="11">
        <v>0.83333333333333404</v>
      </c>
    </row>
    <row r="22" spans="1:12" ht="14.25" x14ac:dyDescent="0.15">
      <c r="A22">
        <v>21</v>
      </c>
      <c r="B22" s="10">
        <v>40115</v>
      </c>
      <c r="C22" s="11">
        <v>0.875</v>
      </c>
      <c r="D22" s="10">
        <f t="shared" si="0"/>
        <v>40115.875</v>
      </c>
      <c r="E22" s="10">
        <v>40115.875</v>
      </c>
      <c r="F22" s="8">
        <v>21</v>
      </c>
      <c r="G22" s="8">
        <v>0</v>
      </c>
      <c r="H22" s="8">
        <v>16.5</v>
      </c>
      <c r="I22" s="8">
        <v>85</v>
      </c>
      <c r="L22" s="11">
        <v>0.875</v>
      </c>
    </row>
    <row r="23" spans="1:12" ht="14.25" x14ac:dyDescent="0.15">
      <c r="A23">
        <v>22</v>
      </c>
      <c r="B23" s="10">
        <v>40115</v>
      </c>
      <c r="C23" s="11">
        <v>0.91666666666666696</v>
      </c>
      <c r="D23" s="10">
        <f t="shared" si="0"/>
        <v>40115.916666666664</v>
      </c>
      <c r="E23" s="10">
        <v>40115.916666666664</v>
      </c>
      <c r="F23" s="8">
        <v>22</v>
      </c>
      <c r="G23" s="8">
        <v>0</v>
      </c>
      <c r="H23" s="8">
        <v>16.399999999999999</v>
      </c>
      <c r="I23" s="8">
        <v>84</v>
      </c>
      <c r="L23" s="11">
        <v>0.91666666666666696</v>
      </c>
    </row>
    <row r="24" spans="1:12" ht="14.25" x14ac:dyDescent="0.15">
      <c r="A24">
        <v>23</v>
      </c>
      <c r="B24" s="10">
        <v>40115</v>
      </c>
      <c r="C24" s="11">
        <v>0.95833333333333404</v>
      </c>
      <c r="D24" s="10">
        <f t="shared" si="0"/>
        <v>40115.958333333336</v>
      </c>
      <c r="E24" s="10">
        <v>40115.958333333336</v>
      </c>
      <c r="F24" s="8">
        <v>23</v>
      </c>
      <c r="G24" s="8">
        <v>0</v>
      </c>
      <c r="H24" s="8">
        <v>16.7</v>
      </c>
      <c r="I24" s="8">
        <v>84</v>
      </c>
      <c r="L24" s="11">
        <v>0.95833333333333404</v>
      </c>
    </row>
    <row r="25" spans="1:12" ht="14.25" x14ac:dyDescent="0.15">
      <c r="A25">
        <v>24</v>
      </c>
      <c r="B25" s="10">
        <v>40115</v>
      </c>
      <c r="C25" s="11">
        <v>1</v>
      </c>
      <c r="D25" s="10">
        <f t="shared" si="0"/>
        <v>40116</v>
      </c>
      <c r="E25" s="10">
        <v>40116</v>
      </c>
      <c r="F25" s="8">
        <v>24</v>
      </c>
      <c r="G25" s="8">
        <v>0</v>
      </c>
      <c r="H25" s="8">
        <v>17.3</v>
      </c>
      <c r="I25" s="8">
        <v>81</v>
      </c>
      <c r="L25" s="11">
        <v>1</v>
      </c>
    </row>
    <row r="26" spans="1:12" ht="14.25" x14ac:dyDescent="0.15">
      <c r="A26">
        <v>1</v>
      </c>
      <c r="B26" s="10">
        <v>40116</v>
      </c>
      <c r="C26" s="11">
        <v>4.1666666666666664E-2</v>
      </c>
      <c r="D26" s="10">
        <f t="shared" si="0"/>
        <v>40116.041666666664</v>
      </c>
      <c r="E26" s="10">
        <v>40116.041666666664</v>
      </c>
      <c r="F26" s="8">
        <v>1</v>
      </c>
      <c r="G26" s="8">
        <v>0</v>
      </c>
      <c r="H26" s="8">
        <v>17.2</v>
      </c>
      <c r="I26" s="8">
        <v>81</v>
      </c>
      <c r="J26" s="8"/>
    </row>
    <row r="27" spans="1:12" ht="14.25" x14ac:dyDescent="0.15">
      <c r="A27">
        <v>2</v>
      </c>
      <c r="B27" s="10">
        <v>40116</v>
      </c>
      <c r="C27" s="11">
        <v>8.3333333333333329E-2</v>
      </c>
      <c r="D27" s="10">
        <f t="shared" si="0"/>
        <v>40116.083333333336</v>
      </c>
      <c r="E27" s="10">
        <v>40116.083333333336</v>
      </c>
      <c r="F27" s="8">
        <v>2</v>
      </c>
      <c r="G27" s="8">
        <v>0</v>
      </c>
      <c r="H27" s="8">
        <v>16.8</v>
      </c>
      <c r="I27" s="8">
        <v>79</v>
      </c>
      <c r="J27" s="8"/>
    </row>
    <row r="28" spans="1:12" ht="14.25" x14ac:dyDescent="0.15">
      <c r="A28">
        <v>3</v>
      </c>
      <c r="B28" s="10">
        <v>40116</v>
      </c>
      <c r="C28" s="11">
        <v>0.125</v>
      </c>
      <c r="D28" s="10">
        <f t="shared" si="0"/>
        <v>40116.125</v>
      </c>
      <c r="E28" s="10">
        <v>40116.125</v>
      </c>
      <c r="F28" s="8">
        <v>3</v>
      </c>
      <c r="G28" s="8">
        <v>0</v>
      </c>
      <c r="H28" s="8">
        <v>16.399999999999999</v>
      </c>
      <c r="I28" s="8">
        <v>82</v>
      </c>
      <c r="J28" s="8"/>
    </row>
    <row r="29" spans="1:12" ht="14.25" x14ac:dyDescent="0.15">
      <c r="A29">
        <v>4</v>
      </c>
      <c r="B29" s="10">
        <v>40116</v>
      </c>
      <c r="C29" s="11">
        <v>0.16666666666666699</v>
      </c>
      <c r="D29" s="10">
        <f t="shared" si="0"/>
        <v>40116.166666666664</v>
      </c>
      <c r="E29" s="10">
        <v>40116.166666666664</v>
      </c>
      <c r="F29" s="8">
        <v>4</v>
      </c>
      <c r="G29" s="8">
        <v>0</v>
      </c>
      <c r="H29" s="8">
        <v>16.100000000000001</v>
      </c>
      <c r="I29" s="8">
        <v>82</v>
      </c>
      <c r="J29" s="8"/>
    </row>
    <row r="30" spans="1:12" ht="14.25" x14ac:dyDescent="0.15">
      <c r="A30">
        <v>5</v>
      </c>
      <c r="B30" s="10">
        <v>40116</v>
      </c>
      <c r="C30" s="11">
        <v>0.20833333333333401</v>
      </c>
      <c r="D30" s="10">
        <f t="shared" si="0"/>
        <v>40116.208333333336</v>
      </c>
      <c r="E30" s="10">
        <v>40116.208333333336</v>
      </c>
      <c r="F30" s="8">
        <v>5</v>
      </c>
      <c r="G30" s="8">
        <v>0</v>
      </c>
      <c r="H30" s="8">
        <v>16.399999999999999</v>
      </c>
      <c r="I30" s="8">
        <v>82</v>
      </c>
      <c r="J30" s="8"/>
    </row>
    <row r="31" spans="1:12" ht="14.25" x14ac:dyDescent="0.15">
      <c r="A31">
        <v>6</v>
      </c>
      <c r="B31" s="10">
        <v>40116</v>
      </c>
      <c r="C31" s="11">
        <v>0.25</v>
      </c>
      <c r="D31" s="10">
        <f t="shared" si="0"/>
        <v>40116.25</v>
      </c>
      <c r="E31" s="10">
        <v>40116.25</v>
      </c>
      <c r="F31" s="8">
        <v>6</v>
      </c>
      <c r="G31" s="8">
        <v>0</v>
      </c>
      <c r="H31" s="8">
        <v>16.399999999999999</v>
      </c>
      <c r="I31" s="8">
        <v>80</v>
      </c>
      <c r="J31" s="8"/>
    </row>
    <row r="32" spans="1:12" ht="14.25" x14ac:dyDescent="0.15">
      <c r="A32">
        <v>7</v>
      </c>
      <c r="B32" s="10">
        <v>40116</v>
      </c>
      <c r="C32" s="11">
        <v>0.29166666666666702</v>
      </c>
      <c r="D32" s="10">
        <f t="shared" si="0"/>
        <v>40116.291666666664</v>
      </c>
      <c r="E32" s="10">
        <v>40116.291666666664</v>
      </c>
      <c r="F32" s="8">
        <v>7</v>
      </c>
      <c r="G32" s="8">
        <v>0</v>
      </c>
      <c r="H32" s="8">
        <v>16.600000000000001</v>
      </c>
      <c r="I32" s="8">
        <v>78</v>
      </c>
      <c r="J32" s="8"/>
    </row>
    <row r="33" spans="1:10" ht="14.25" x14ac:dyDescent="0.15">
      <c r="A33">
        <v>8</v>
      </c>
      <c r="B33" s="10">
        <v>40116</v>
      </c>
      <c r="C33" s="11">
        <v>0.33333333333333398</v>
      </c>
      <c r="D33" s="10">
        <f t="shared" si="0"/>
        <v>40116.333333333336</v>
      </c>
      <c r="E33" s="10">
        <v>40116.333333333336</v>
      </c>
      <c r="F33" s="8">
        <v>8</v>
      </c>
      <c r="G33" s="8">
        <v>0</v>
      </c>
      <c r="H33" s="8">
        <v>17</v>
      </c>
      <c r="I33" s="8">
        <v>76</v>
      </c>
      <c r="J33" s="8"/>
    </row>
    <row r="34" spans="1:10" ht="14.25" x14ac:dyDescent="0.15">
      <c r="A34">
        <v>9</v>
      </c>
      <c r="B34" s="10">
        <v>40116</v>
      </c>
      <c r="C34" s="11">
        <v>0.375</v>
      </c>
      <c r="D34" s="10">
        <f t="shared" si="0"/>
        <v>40116.375</v>
      </c>
      <c r="E34" s="10">
        <v>40116.375</v>
      </c>
      <c r="F34" s="8">
        <v>9</v>
      </c>
      <c r="G34" s="8">
        <v>0</v>
      </c>
      <c r="H34" s="8">
        <v>18.7</v>
      </c>
      <c r="I34" s="8">
        <v>69</v>
      </c>
      <c r="J34" s="8"/>
    </row>
    <row r="35" spans="1:10" ht="14.25" x14ac:dyDescent="0.15">
      <c r="A35">
        <v>10</v>
      </c>
      <c r="B35" s="10">
        <v>40116</v>
      </c>
      <c r="C35" s="11">
        <v>0.41666666666666702</v>
      </c>
      <c r="D35" s="10">
        <f t="shared" si="0"/>
        <v>40116.416666666664</v>
      </c>
      <c r="E35" s="10">
        <v>40116.416666666664</v>
      </c>
      <c r="F35" s="8">
        <v>10</v>
      </c>
      <c r="G35" s="8">
        <v>0</v>
      </c>
      <c r="H35" s="8">
        <v>20.3</v>
      </c>
      <c r="I35" s="8">
        <v>62</v>
      </c>
      <c r="J35" s="8"/>
    </row>
    <row r="36" spans="1:10" ht="14.25" x14ac:dyDescent="0.15">
      <c r="A36">
        <v>11</v>
      </c>
      <c r="B36" s="10">
        <v>40116</v>
      </c>
      <c r="C36" s="11">
        <v>0.45833333333333398</v>
      </c>
      <c r="D36" s="10">
        <f t="shared" si="0"/>
        <v>40116.458333333336</v>
      </c>
      <c r="E36" s="10">
        <v>40116.458333333336</v>
      </c>
      <c r="F36" s="8">
        <v>11</v>
      </c>
      <c r="G36" s="8">
        <v>0</v>
      </c>
      <c r="H36" s="8">
        <v>21.8</v>
      </c>
      <c r="I36" s="8">
        <v>60</v>
      </c>
      <c r="J36" s="8"/>
    </row>
    <row r="37" spans="1:10" ht="14.25" x14ac:dyDescent="0.15">
      <c r="A37">
        <v>12</v>
      </c>
      <c r="B37" s="10">
        <v>40116</v>
      </c>
      <c r="C37" s="11">
        <v>0.5</v>
      </c>
      <c r="D37" s="10">
        <f t="shared" si="0"/>
        <v>40116.5</v>
      </c>
      <c r="E37" s="10">
        <v>40116.5</v>
      </c>
      <c r="F37" s="8">
        <v>12</v>
      </c>
      <c r="G37" s="8">
        <v>0</v>
      </c>
      <c r="H37" s="8">
        <v>22</v>
      </c>
      <c r="I37" s="8">
        <v>57</v>
      </c>
      <c r="J37" s="8"/>
    </row>
    <row r="38" spans="1:10" ht="14.25" x14ac:dyDescent="0.15">
      <c r="A38">
        <v>13</v>
      </c>
      <c r="B38" s="10">
        <v>40116</v>
      </c>
      <c r="C38" s="11">
        <v>0.54166666666666696</v>
      </c>
      <c r="D38" s="10">
        <f t="shared" si="0"/>
        <v>40116.541666666664</v>
      </c>
      <c r="E38" s="10">
        <v>40116.541666666664</v>
      </c>
      <c r="F38" s="8">
        <v>13</v>
      </c>
      <c r="G38" s="8">
        <v>0</v>
      </c>
      <c r="H38" s="8">
        <v>22.7</v>
      </c>
      <c r="I38" s="8">
        <v>55</v>
      </c>
      <c r="J38" s="8"/>
    </row>
    <row r="39" spans="1:10" ht="14.25" x14ac:dyDescent="0.15">
      <c r="A39">
        <v>14</v>
      </c>
      <c r="B39" s="10">
        <v>40116</v>
      </c>
      <c r="C39" s="11">
        <v>0.58333333333333404</v>
      </c>
      <c r="D39" s="10">
        <f t="shared" si="0"/>
        <v>40116.583333333336</v>
      </c>
      <c r="E39" s="10">
        <v>40116.583333333336</v>
      </c>
      <c r="F39" s="8">
        <v>14</v>
      </c>
      <c r="G39" s="8">
        <v>0</v>
      </c>
      <c r="H39" s="8">
        <v>22.7</v>
      </c>
      <c r="I39" s="8">
        <v>55</v>
      </c>
      <c r="J39" s="8"/>
    </row>
    <row r="40" spans="1:10" ht="14.25" x14ac:dyDescent="0.15">
      <c r="A40">
        <v>15</v>
      </c>
      <c r="B40" s="10">
        <v>40116</v>
      </c>
      <c r="C40" s="11">
        <v>0.625</v>
      </c>
      <c r="D40" s="10">
        <f t="shared" si="0"/>
        <v>40116.625</v>
      </c>
      <c r="E40" s="10">
        <v>40116.625</v>
      </c>
      <c r="F40" s="8">
        <v>15</v>
      </c>
      <c r="G40" s="8">
        <v>0</v>
      </c>
      <c r="H40" s="8">
        <v>22.7</v>
      </c>
      <c r="I40" s="8">
        <v>57</v>
      </c>
      <c r="J40" s="8"/>
    </row>
    <row r="41" spans="1:10" ht="14.25" x14ac:dyDescent="0.15">
      <c r="A41">
        <v>16</v>
      </c>
      <c r="B41" s="10">
        <v>40116</v>
      </c>
      <c r="C41" s="11">
        <v>0.66666666666666696</v>
      </c>
      <c r="D41" s="10">
        <f t="shared" si="0"/>
        <v>40116.666666666664</v>
      </c>
      <c r="E41" s="10">
        <v>40116.666666666664</v>
      </c>
      <c r="F41" s="8">
        <v>16</v>
      </c>
      <c r="G41" s="8">
        <v>0</v>
      </c>
      <c r="H41" s="8">
        <v>22.5</v>
      </c>
      <c r="I41" s="8">
        <v>55</v>
      </c>
      <c r="J41" s="8"/>
    </row>
    <row r="42" spans="1:10" ht="14.25" x14ac:dyDescent="0.15">
      <c r="A42">
        <v>17</v>
      </c>
      <c r="B42" s="10">
        <v>40116</v>
      </c>
      <c r="C42" s="11">
        <v>0.70833333333333404</v>
      </c>
      <c r="D42" s="10">
        <f t="shared" si="0"/>
        <v>40116.708333333336</v>
      </c>
      <c r="E42" s="10">
        <v>40116.708333333336</v>
      </c>
      <c r="F42" s="8">
        <v>17</v>
      </c>
      <c r="G42" s="8">
        <v>0</v>
      </c>
      <c r="H42" s="8">
        <v>21.3</v>
      </c>
      <c r="I42" s="8">
        <v>60</v>
      </c>
      <c r="J42" s="8"/>
    </row>
    <row r="43" spans="1:10" ht="14.25" x14ac:dyDescent="0.15">
      <c r="A43">
        <v>18</v>
      </c>
      <c r="B43" s="10">
        <v>40116</v>
      </c>
      <c r="C43" s="11">
        <v>0.75</v>
      </c>
      <c r="D43" s="10">
        <f t="shared" si="0"/>
        <v>40116.75</v>
      </c>
      <c r="E43" s="10">
        <v>40116.75</v>
      </c>
      <c r="F43" s="8">
        <v>18</v>
      </c>
      <c r="G43" s="8">
        <v>0</v>
      </c>
      <c r="H43" s="8">
        <v>20.2</v>
      </c>
      <c r="I43" s="8">
        <v>70</v>
      </c>
      <c r="J43" s="8"/>
    </row>
    <row r="44" spans="1:10" ht="14.25" x14ac:dyDescent="0.15">
      <c r="A44">
        <v>19</v>
      </c>
      <c r="B44" s="10">
        <v>40116</v>
      </c>
      <c r="C44" s="11">
        <v>0.79166666666666696</v>
      </c>
      <c r="D44" s="10">
        <f t="shared" si="0"/>
        <v>40116.791666666664</v>
      </c>
      <c r="E44" s="10">
        <v>40116.791666666664</v>
      </c>
      <c r="F44" s="8">
        <v>19</v>
      </c>
      <c r="G44" s="8">
        <v>0</v>
      </c>
      <c r="H44" s="8">
        <v>20</v>
      </c>
      <c r="I44" s="8">
        <v>70</v>
      </c>
      <c r="J44" s="8"/>
    </row>
    <row r="45" spans="1:10" ht="14.25" x14ac:dyDescent="0.15">
      <c r="A45">
        <v>20</v>
      </c>
      <c r="B45" s="10">
        <v>40116</v>
      </c>
      <c r="C45" s="11">
        <v>0.83333333333333404</v>
      </c>
      <c r="D45" s="10">
        <f t="shared" si="0"/>
        <v>40116.833333333336</v>
      </c>
      <c r="E45" s="10">
        <v>40116.833333333336</v>
      </c>
      <c r="F45" s="8">
        <v>20</v>
      </c>
      <c r="G45" s="8">
        <v>0</v>
      </c>
      <c r="H45" s="8">
        <v>19.899999999999999</v>
      </c>
      <c r="I45" s="8">
        <v>70</v>
      </c>
      <c r="J45" s="8"/>
    </row>
    <row r="46" spans="1:10" ht="14.25" x14ac:dyDescent="0.15">
      <c r="A46">
        <v>21</v>
      </c>
      <c r="B46" s="10">
        <v>40116</v>
      </c>
      <c r="C46" s="11">
        <v>0.875</v>
      </c>
      <c r="D46" s="10">
        <f t="shared" si="0"/>
        <v>40116.875</v>
      </c>
      <c r="E46" s="10">
        <v>40116.875</v>
      </c>
      <c r="F46" s="8">
        <v>21</v>
      </c>
      <c r="G46" s="8">
        <v>0</v>
      </c>
      <c r="H46" s="8">
        <v>18.5</v>
      </c>
      <c r="I46" s="8">
        <v>77</v>
      </c>
      <c r="J46" s="8"/>
    </row>
    <row r="47" spans="1:10" ht="14.25" x14ac:dyDescent="0.15">
      <c r="A47">
        <v>22</v>
      </c>
      <c r="B47" s="10">
        <v>40116</v>
      </c>
      <c r="C47" s="11">
        <v>0.91666666666666696</v>
      </c>
      <c r="D47" s="10">
        <f t="shared" si="0"/>
        <v>40116.916666666664</v>
      </c>
      <c r="E47" s="10">
        <v>40116.916666666664</v>
      </c>
      <c r="F47" s="8">
        <v>22</v>
      </c>
      <c r="G47" s="8">
        <v>0</v>
      </c>
      <c r="H47" s="8">
        <v>19.100000000000001</v>
      </c>
      <c r="I47" s="8">
        <v>73</v>
      </c>
      <c r="J47" s="8"/>
    </row>
    <row r="48" spans="1:10" ht="14.25" x14ac:dyDescent="0.15">
      <c r="A48">
        <v>23</v>
      </c>
      <c r="B48" s="10">
        <v>40116</v>
      </c>
      <c r="C48" s="11">
        <v>0.95833333333333404</v>
      </c>
      <c r="D48" s="10">
        <f t="shared" si="0"/>
        <v>40116.958333333336</v>
      </c>
      <c r="E48" s="10">
        <v>40116.958333333336</v>
      </c>
      <c r="F48" s="8">
        <v>23</v>
      </c>
      <c r="G48" s="8">
        <v>0</v>
      </c>
      <c r="H48" s="8">
        <v>18.3</v>
      </c>
      <c r="I48" s="8">
        <v>72</v>
      </c>
      <c r="J48" s="8"/>
    </row>
    <row r="49" spans="1:10" ht="14.25" x14ac:dyDescent="0.15">
      <c r="A49">
        <v>24</v>
      </c>
      <c r="B49" s="10">
        <v>40116</v>
      </c>
      <c r="C49" s="11">
        <v>1</v>
      </c>
      <c r="D49" s="10">
        <f t="shared" si="0"/>
        <v>40117</v>
      </c>
      <c r="E49" s="10">
        <v>40117</v>
      </c>
      <c r="F49" s="8">
        <v>24</v>
      </c>
      <c r="G49" s="8">
        <v>0</v>
      </c>
      <c r="H49" s="8">
        <v>17.8</v>
      </c>
      <c r="I49" s="8">
        <v>74</v>
      </c>
      <c r="J49" s="8"/>
    </row>
    <row r="50" spans="1:10" ht="14.25" x14ac:dyDescent="0.15">
      <c r="A50">
        <v>1</v>
      </c>
      <c r="B50" s="10">
        <v>40117</v>
      </c>
      <c r="C50" s="11">
        <v>4.1666666666666664E-2</v>
      </c>
      <c r="D50" s="10">
        <f t="shared" si="0"/>
        <v>40117.041666666664</v>
      </c>
      <c r="E50" s="10">
        <v>40117.041666666664</v>
      </c>
      <c r="F50" s="8">
        <v>1</v>
      </c>
      <c r="G50" s="8">
        <v>0</v>
      </c>
      <c r="H50" s="8">
        <v>16.899999999999999</v>
      </c>
      <c r="I50" s="8">
        <v>73</v>
      </c>
      <c r="J50" s="8"/>
    </row>
    <row r="51" spans="1:10" ht="14.25" x14ac:dyDescent="0.15">
      <c r="A51">
        <v>2</v>
      </c>
      <c r="B51" s="10">
        <v>40117</v>
      </c>
      <c r="C51" s="11">
        <v>8.3333333333333329E-2</v>
      </c>
      <c r="D51" s="10">
        <f t="shared" si="0"/>
        <v>40117.083333333336</v>
      </c>
      <c r="E51" s="10">
        <v>40117.083333333336</v>
      </c>
      <c r="F51" s="8">
        <v>2</v>
      </c>
      <c r="G51" s="8">
        <v>0</v>
      </c>
      <c r="H51" s="8">
        <v>16.8</v>
      </c>
      <c r="I51" s="8">
        <v>72</v>
      </c>
      <c r="J51" s="8"/>
    </row>
    <row r="52" spans="1:10" ht="14.25" x14ac:dyDescent="0.15">
      <c r="A52">
        <v>3</v>
      </c>
      <c r="B52" s="10">
        <v>40117</v>
      </c>
      <c r="C52" s="11">
        <v>0.125</v>
      </c>
      <c r="D52" s="10">
        <f t="shared" si="0"/>
        <v>40117.125</v>
      </c>
      <c r="E52" s="10">
        <v>40117.125</v>
      </c>
      <c r="F52" s="8">
        <v>3</v>
      </c>
      <c r="G52" s="8">
        <v>0</v>
      </c>
      <c r="H52" s="8">
        <v>16.3</v>
      </c>
      <c r="I52" s="8">
        <v>71</v>
      </c>
      <c r="J52" s="8"/>
    </row>
    <row r="53" spans="1:10" ht="14.25" x14ac:dyDescent="0.15">
      <c r="A53">
        <v>4</v>
      </c>
      <c r="B53" s="10">
        <v>40117</v>
      </c>
      <c r="C53" s="11">
        <v>0.16666666666666699</v>
      </c>
      <c r="D53" s="10">
        <f t="shared" si="0"/>
        <v>40117.166666666664</v>
      </c>
      <c r="E53" s="10">
        <v>40117.166666666664</v>
      </c>
      <c r="F53" s="8">
        <v>4</v>
      </c>
      <c r="G53" s="8">
        <v>0</v>
      </c>
      <c r="H53" s="8">
        <v>15.8</v>
      </c>
      <c r="I53" s="8">
        <v>72</v>
      </c>
      <c r="J53" s="8"/>
    </row>
    <row r="54" spans="1:10" ht="14.25" x14ac:dyDescent="0.15">
      <c r="A54">
        <v>5</v>
      </c>
      <c r="B54" s="10">
        <v>40117</v>
      </c>
      <c r="C54" s="11">
        <v>0.20833333333333401</v>
      </c>
      <c r="D54" s="10">
        <f t="shared" si="0"/>
        <v>40117.208333333336</v>
      </c>
      <c r="E54" s="10">
        <v>40117.208333333336</v>
      </c>
      <c r="F54" s="8">
        <v>5</v>
      </c>
      <c r="G54" s="8">
        <v>0</v>
      </c>
      <c r="H54" s="8">
        <v>15.6</v>
      </c>
      <c r="I54" s="8">
        <v>72</v>
      </c>
      <c r="J54" s="8"/>
    </row>
    <row r="55" spans="1:10" ht="14.25" x14ac:dyDescent="0.15">
      <c r="A55">
        <v>6</v>
      </c>
      <c r="B55" s="10">
        <v>40117</v>
      </c>
      <c r="C55" s="11">
        <v>0.25</v>
      </c>
      <c r="D55" s="10">
        <f t="shared" si="0"/>
        <v>40117.25</v>
      </c>
      <c r="E55" s="10">
        <v>40117.25</v>
      </c>
      <c r="F55" s="8">
        <v>6</v>
      </c>
      <c r="G55" s="8">
        <v>0</v>
      </c>
      <c r="H55" s="8">
        <v>15.5</v>
      </c>
      <c r="I55" s="8">
        <v>72</v>
      </c>
      <c r="J55" s="8"/>
    </row>
    <row r="56" spans="1:10" ht="14.25" x14ac:dyDescent="0.15">
      <c r="A56">
        <v>7</v>
      </c>
      <c r="B56" s="10">
        <v>40117</v>
      </c>
      <c r="C56" s="11">
        <v>0.29166666666666702</v>
      </c>
      <c r="D56" s="10">
        <f t="shared" si="0"/>
        <v>40117.291666666664</v>
      </c>
      <c r="E56" s="10">
        <v>40117.291666666664</v>
      </c>
      <c r="F56" s="8">
        <v>7</v>
      </c>
      <c r="G56" s="8">
        <v>0</v>
      </c>
      <c r="H56" s="8">
        <v>15.2</v>
      </c>
      <c r="I56" s="8">
        <v>71</v>
      </c>
      <c r="J56" s="8"/>
    </row>
    <row r="57" spans="1:10" ht="14.25" x14ac:dyDescent="0.15">
      <c r="A57">
        <v>8</v>
      </c>
      <c r="B57" s="10">
        <v>40117</v>
      </c>
      <c r="C57" s="11">
        <v>0.33333333333333398</v>
      </c>
      <c r="D57" s="10">
        <f t="shared" si="0"/>
        <v>40117.333333333336</v>
      </c>
      <c r="E57" s="10">
        <v>40117.333333333336</v>
      </c>
      <c r="F57" s="8">
        <v>8</v>
      </c>
      <c r="G57" s="8">
        <v>0</v>
      </c>
      <c r="H57" s="8">
        <v>16.5</v>
      </c>
      <c r="I57" s="8">
        <v>68</v>
      </c>
      <c r="J57" s="8"/>
    </row>
    <row r="58" spans="1:10" ht="14.25" x14ac:dyDescent="0.15">
      <c r="A58">
        <v>9</v>
      </c>
      <c r="B58" s="10">
        <v>40117</v>
      </c>
      <c r="C58" s="11">
        <v>0.375</v>
      </c>
      <c r="D58" s="10">
        <f t="shared" si="0"/>
        <v>40117.375</v>
      </c>
      <c r="E58" s="10">
        <v>40117.375</v>
      </c>
      <c r="F58" s="8">
        <v>9</v>
      </c>
      <c r="G58" s="8">
        <v>0</v>
      </c>
      <c r="H58" s="8">
        <v>18.7</v>
      </c>
      <c r="I58" s="8">
        <v>64</v>
      </c>
      <c r="J58" s="8"/>
    </row>
    <row r="59" spans="1:10" ht="14.25" x14ac:dyDescent="0.15">
      <c r="A59">
        <v>10</v>
      </c>
      <c r="B59" s="10">
        <v>40117</v>
      </c>
      <c r="C59" s="11">
        <v>0.41666666666666702</v>
      </c>
      <c r="D59" s="10">
        <f t="shared" si="0"/>
        <v>40117.416666666664</v>
      </c>
      <c r="E59" s="10">
        <v>40117.416666666664</v>
      </c>
      <c r="F59" s="8">
        <v>10</v>
      </c>
      <c r="G59" s="8">
        <v>0</v>
      </c>
      <c r="H59" s="8">
        <v>19.7</v>
      </c>
      <c r="I59" s="8">
        <v>60</v>
      </c>
      <c r="J59" s="8"/>
    </row>
    <row r="60" spans="1:10" ht="14.25" x14ac:dyDescent="0.15">
      <c r="A60">
        <v>11</v>
      </c>
      <c r="B60" s="10">
        <v>40117</v>
      </c>
      <c r="C60" s="11">
        <v>0.45833333333333398</v>
      </c>
      <c r="D60" s="10">
        <f t="shared" si="0"/>
        <v>40117.458333333336</v>
      </c>
      <c r="E60" s="10">
        <v>40117.458333333336</v>
      </c>
      <c r="F60" s="8">
        <v>11</v>
      </c>
      <c r="G60" s="8">
        <v>0</v>
      </c>
      <c r="H60" s="8">
        <v>20.5</v>
      </c>
      <c r="I60" s="8">
        <v>57</v>
      </c>
      <c r="J60" s="8"/>
    </row>
    <row r="61" spans="1:10" ht="14.25" x14ac:dyDescent="0.15">
      <c r="A61">
        <v>12</v>
      </c>
      <c r="B61" s="10">
        <v>40117</v>
      </c>
      <c r="C61" s="11">
        <v>0.5</v>
      </c>
      <c r="D61" s="10">
        <f t="shared" si="0"/>
        <v>40117.5</v>
      </c>
      <c r="E61" s="10">
        <v>40117.5</v>
      </c>
      <c r="F61" s="8">
        <v>12</v>
      </c>
      <c r="G61" s="8">
        <v>0</v>
      </c>
      <c r="H61" s="8">
        <v>21.4</v>
      </c>
      <c r="I61" s="8">
        <v>57</v>
      </c>
      <c r="J61" s="8"/>
    </row>
    <row r="62" spans="1:10" ht="14.25" x14ac:dyDescent="0.15">
      <c r="A62">
        <v>13</v>
      </c>
      <c r="B62" s="10">
        <v>40117</v>
      </c>
      <c r="C62" s="11">
        <v>0.54166666666666696</v>
      </c>
      <c r="D62" s="10">
        <f t="shared" si="0"/>
        <v>40117.541666666664</v>
      </c>
      <c r="E62" s="10">
        <v>40117.541666666664</v>
      </c>
      <c r="F62" s="8">
        <v>13</v>
      </c>
      <c r="G62" s="8">
        <v>0</v>
      </c>
      <c r="H62" s="8">
        <v>21.7</v>
      </c>
      <c r="I62" s="8">
        <v>53</v>
      </c>
      <c r="J62" s="8"/>
    </row>
    <row r="63" spans="1:10" ht="14.25" x14ac:dyDescent="0.15">
      <c r="A63">
        <v>14</v>
      </c>
      <c r="B63" s="10">
        <v>40117</v>
      </c>
      <c r="C63" s="11">
        <v>0.58333333333333404</v>
      </c>
      <c r="D63" s="10">
        <f t="shared" si="0"/>
        <v>40117.583333333336</v>
      </c>
      <c r="E63" s="10">
        <v>40117.583333333336</v>
      </c>
      <c r="F63" s="8">
        <v>14</v>
      </c>
      <c r="G63" s="8">
        <v>0</v>
      </c>
      <c r="H63" s="8">
        <v>21.2</v>
      </c>
      <c r="I63" s="8">
        <v>55</v>
      </c>
      <c r="J63" s="8"/>
    </row>
    <row r="64" spans="1:10" ht="14.25" x14ac:dyDescent="0.15">
      <c r="A64">
        <v>15</v>
      </c>
      <c r="B64" s="10">
        <v>40117</v>
      </c>
      <c r="C64" s="11">
        <v>0.625</v>
      </c>
      <c r="D64" s="10">
        <f t="shared" si="0"/>
        <v>40117.625</v>
      </c>
      <c r="E64" s="10">
        <v>40117.625</v>
      </c>
      <c r="F64" s="8">
        <v>15</v>
      </c>
      <c r="G64" s="8">
        <v>0</v>
      </c>
      <c r="H64" s="8">
        <v>20.5</v>
      </c>
      <c r="I64" s="8">
        <v>60</v>
      </c>
      <c r="J64" s="8"/>
    </row>
    <row r="65" spans="1:10" ht="14.25" x14ac:dyDescent="0.15">
      <c r="A65">
        <v>16</v>
      </c>
      <c r="B65" s="10">
        <v>40117</v>
      </c>
      <c r="C65" s="11">
        <v>0.66666666666666696</v>
      </c>
      <c r="D65" s="10">
        <f t="shared" si="0"/>
        <v>40117.666666666664</v>
      </c>
      <c r="E65" s="10">
        <v>40117.666666666664</v>
      </c>
      <c r="F65" s="8">
        <v>16</v>
      </c>
      <c r="G65" s="8">
        <v>0</v>
      </c>
      <c r="H65" s="8">
        <v>19.7</v>
      </c>
      <c r="I65" s="8">
        <v>67</v>
      </c>
      <c r="J65" s="8"/>
    </row>
    <row r="66" spans="1:10" ht="14.25" x14ac:dyDescent="0.15">
      <c r="A66">
        <v>17</v>
      </c>
      <c r="B66" s="10">
        <v>40117</v>
      </c>
      <c r="C66" s="11">
        <v>0.70833333333333404</v>
      </c>
      <c r="D66" s="10">
        <f t="shared" si="0"/>
        <v>40117.708333333336</v>
      </c>
      <c r="E66" s="10">
        <v>40117.708333333336</v>
      </c>
      <c r="F66" s="8">
        <v>17</v>
      </c>
      <c r="G66" s="8">
        <v>0</v>
      </c>
      <c r="H66" s="8">
        <v>18.899999999999999</v>
      </c>
      <c r="I66" s="8">
        <v>73</v>
      </c>
      <c r="J66" s="8"/>
    </row>
    <row r="67" spans="1:10" ht="14.25" x14ac:dyDescent="0.15">
      <c r="A67">
        <v>18</v>
      </c>
      <c r="B67" s="10">
        <v>40117</v>
      </c>
      <c r="C67" s="11">
        <v>0.75</v>
      </c>
      <c r="D67" s="10">
        <f t="shared" ref="D67:D130" si="1">B67+C67</f>
        <v>40117.75</v>
      </c>
      <c r="E67" s="10">
        <v>40117.75</v>
      </c>
      <c r="F67" s="8">
        <v>18</v>
      </c>
      <c r="G67" s="8">
        <v>0</v>
      </c>
      <c r="H67" s="8">
        <v>18.5</v>
      </c>
      <c r="I67" s="8">
        <v>75</v>
      </c>
      <c r="J67" s="8"/>
    </row>
    <row r="68" spans="1:10" ht="14.25" x14ac:dyDescent="0.15">
      <c r="A68">
        <v>19</v>
      </c>
      <c r="B68" s="10">
        <v>40117</v>
      </c>
      <c r="C68" s="11">
        <v>0.79166666666666696</v>
      </c>
      <c r="D68" s="10">
        <f t="shared" si="1"/>
        <v>40117.791666666664</v>
      </c>
      <c r="E68" s="10">
        <v>40117.791666666664</v>
      </c>
      <c r="F68" s="8">
        <v>19</v>
      </c>
      <c r="G68" s="8">
        <v>0</v>
      </c>
      <c r="H68" s="8">
        <v>18.100000000000001</v>
      </c>
      <c r="I68" s="8">
        <v>77</v>
      </c>
      <c r="J68" s="8"/>
    </row>
    <row r="69" spans="1:10" ht="14.25" x14ac:dyDescent="0.15">
      <c r="A69">
        <v>20</v>
      </c>
      <c r="B69" s="10">
        <v>40117</v>
      </c>
      <c r="C69" s="11">
        <v>0.83333333333333404</v>
      </c>
      <c r="D69" s="10">
        <f t="shared" si="1"/>
        <v>40117.833333333336</v>
      </c>
      <c r="E69" s="10">
        <v>40117.833333333336</v>
      </c>
      <c r="F69" s="8">
        <v>20</v>
      </c>
      <c r="G69" s="8">
        <v>0</v>
      </c>
      <c r="H69" s="8">
        <v>17.600000000000001</v>
      </c>
      <c r="I69" s="8">
        <v>79</v>
      </c>
      <c r="J69" s="8"/>
    </row>
    <row r="70" spans="1:10" ht="14.25" x14ac:dyDescent="0.15">
      <c r="A70">
        <v>21</v>
      </c>
      <c r="B70" s="10">
        <v>40117</v>
      </c>
      <c r="C70" s="11">
        <v>0.875</v>
      </c>
      <c r="D70" s="10">
        <f t="shared" si="1"/>
        <v>40117.875</v>
      </c>
      <c r="E70" s="10">
        <v>40117.875</v>
      </c>
      <c r="F70" s="8">
        <v>21</v>
      </c>
      <c r="G70" s="8">
        <v>0</v>
      </c>
      <c r="H70" s="8">
        <v>17.5</v>
      </c>
      <c r="I70" s="8">
        <v>80</v>
      </c>
      <c r="J70" s="8"/>
    </row>
    <row r="71" spans="1:10" ht="14.25" x14ac:dyDescent="0.15">
      <c r="A71">
        <v>22</v>
      </c>
      <c r="B71" s="10">
        <v>40117</v>
      </c>
      <c r="C71" s="11">
        <v>0.91666666666666696</v>
      </c>
      <c r="D71" s="10">
        <f t="shared" si="1"/>
        <v>40117.916666666664</v>
      </c>
      <c r="E71" s="10">
        <v>40117.916666666664</v>
      </c>
      <c r="F71" s="8">
        <v>22</v>
      </c>
      <c r="G71" s="8">
        <v>0</v>
      </c>
      <c r="H71" s="8">
        <v>17</v>
      </c>
      <c r="I71" s="8">
        <v>82</v>
      </c>
      <c r="J71" s="8"/>
    </row>
    <row r="72" spans="1:10" ht="14.25" x14ac:dyDescent="0.15">
      <c r="A72">
        <v>23</v>
      </c>
      <c r="B72" s="10">
        <v>40117</v>
      </c>
      <c r="C72" s="11">
        <v>0.95833333333333404</v>
      </c>
      <c r="D72" s="10">
        <f t="shared" si="1"/>
        <v>40117.958333333336</v>
      </c>
      <c r="E72" s="10">
        <v>40117.958333333336</v>
      </c>
      <c r="F72" s="8">
        <v>23</v>
      </c>
      <c r="G72" s="8">
        <v>0</v>
      </c>
      <c r="H72" s="8">
        <v>16.5</v>
      </c>
      <c r="I72" s="8">
        <v>83</v>
      </c>
      <c r="J72" s="8"/>
    </row>
    <row r="73" spans="1:10" ht="14.25" x14ac:dyDescent="0.15">
      <c r="A73">
        <v>24</v>
      </c>
      <c r="B73" s="10">
        <v>40117</v>
      </c>
      <c r="C73" s="11">
        <v>1</v>
      </c>
      <c r="D73" s="10">
        <f t="shared" si="1"/>
        <v>40118</v>
      </c>
      <c r="E73" s="10">
        <v>40118</v>
      </c>
      <c r="F73" s="8">
        <v>24</v>
      </c>
      <c r="G73" s="8">
        <v>0</v>
      </c>
      <c r="H73" s="8">
        <v>15.7</v>
      </c>
      <c r="I73" s="8">
        <v>85</v>
      </c>
      <c r="J73" s="8"/>
    </row>
    <row r="74" spans="1:10" ht="14.25" x14ac:dyDescent="0.15">
      <c r="A74">
        <v>1</v>
      </c>
      <c r="B74" s="10">
        <v>40118</v>
      </c>
      <c r="C74" s="11">
        <v>4.1666666666666664E-2</v>
      </c>
      <c r="D74" s="10">
        <f t="shared" si="1"/>
        <v>40118.041666666664</v>
      </c>
      <c r="E74" s="10">
        <v>40118.041666666664</v>
      </c>
      <c r="F74" s="8">
        <v>1</v>
      </c>
      <c r="G74" s="8">
        <v>0</v>
      </c>
      <c r="H74" s="8">
        <v>15.2</v>
      </c>
      <c r="I74" s="8">
        <v>84</v>
      </c>
      <c r="J74" s="8"/>
    </row>
    <row r="75" spans="1:10" ht="14.25" x14ac:dyDescent="0.15">
      <c r="A75">
        <v>2</v>
      </c>
      <c r="B75" s="10">
        <v>40118</v>
      </c>
      <c r="C75" s="11">
        <v>8.3333333333333329E-2</v>
      </c>
      <c r="D75" s="10">
        <f t="shared" si="1"/>
        <v>40118.083333333336</v>
      </c>
      <c r="E75" s="10">
        <v>40118.083333333336</v>
      </c>
      <c r="F75" s="8">
        <v>2</v>
      </c>
      <c r="G75" s="8">
        <v>0</v>
      </c>
      <c r="H75" s="8">
        <v>15.1</v>
      </c>
      <c r="I75" s="8">
        <v>83</v>
      </c>
      <c r="J75" s="8"/>
    </row>
    <row r="76" spans="1:10" ht="14.25" x14ac:dyDescent="0.15">
      <c r="A76">
        <v>3</v>
      </c>
      <c r="B76" s="10">
        <v>40118</v>
      </c>
      <c r="C76" s="11">
        <v>0.125</v>
      </c>
      <c r="D76" s="10">
        <f t="shared" si="1"/>
        <v>40118.125</v>
      </c>
      <c r="E76" s="10">
        <v>40118.125</v>
      </c>
      <c r="F76" s="8">
        <v>3</v>
      </c>
      <c r="G76" s="8">
        <v>0</v>
      </c>
      <c r="H76" s="8">
        <v>14.8</v>
      </c>
      <c r="I76" s="8">
        <v>84</v>
      </c>
      <c r="J76" s="8"/>
    </row>
    <row r="77" spans="1:10" ht="14.25" x14ac:dyDescent="0.15">
      <c r="A77">
        <v>4</v>
      </c>
      <c r="B77" s="10">
        <v>40118</v>
      </c>
      <c r="C77" s="11">
        <v>0.16666666666666699</v>
      </c>
      <c r="D77" s="10">
        <f t="shared" si="1"/>
        <v>40118.166666666664</v>
      </c>
      <c r="E77" s="10">
        <v>40118.166666666664</v>
      </c>
      <c r="F77" s="8">
        <v>4</v>
      </c>
      <c r="G77" s="8">
        <v>0</v>
      </c>
      <c r="H77" s="8">
        <v>14.9</v>
      </c>
      <c r="I77" s="8">
        <v>84</v>
      </c>
      <c r="J77" s="8"/>
    </row>
    <row r="78" spans="1:10" ht="14.25" x14ac:dyDescent="0.15">
      <c r="A78">
        <v>5</v>
      </c>
      <c r="B78" s="10">
        <v>40118</v>
      </c>
      <c r="C78" s="11">
        <v>0.20833333333333401</v>
      </c>
      <c r="D78" s="10">
        <f t="shared" si="1"/>
        <v>40118.208333333336</v>
      </c>
      <c r="E78" s="10">
        <v>40118.208333333336</v>
      </c>
      <c r="F78" s="8">
        <v>5</v>
      </c>
      <c r="G78" s="8">
        <v>0</v>
      </c>
      <c r="H78" s="8">
        <v>14.5</v>
      </c>
      <c r="I78" s="8">
        <v>80</v>
      </c>
      <c r="J78" s="8"/>
    </row>
    <row r="79" spans="1:10" ht="14.25" x14ac:dyDescent="0.15">
      <c r="A79">
        <v>6</v>
      </c>
      <c r="B79" s="10">
        <v>40118</v>
      </c>
      <c r="C79" s="11">
        <v>0.25</v>
      </c>
      <c r="D79" s="10">
        <f t="shared" si="1"/>
        <v>40118.25</v>
      </c>
      <c r="E79" s="10">
        <v>40118.25</v>
      </c>
      <c r="F79" s="8">
        <v>6</v>
      </c>
      <c r="G79" s="8">
        <v>0</v>
      </c>
      <c r="H79" s="8">
        <v>13.8</v>
      </c>
      <c r="I79" s="8">
        <v>83</v>
      </c>
      <c r="J79" s="8"/>
    </row>
    <row r="80" spans="1:10" ht="14.25" x14ac:dyDescent="0.15">
      <c r="A80">
        <v>7</v>
      </c>
      <c r="B80" s="10">
        <v>40118</v>
      </c>
      <c r="C80" s="11">
        <v>0.29166666666666702</v>
      </c>
      <c r="D80" s="10">
        <f t="shared" si="1"/>
        <v>40118.291666666664</v>
      </c>
      <c r="E80" s="10">
        <v>40118.291666666664</v>
      </c>
      <c r="F80" s="8">
        <v>7</v>
      </c>
      <c r="G80" s="8">
        <v>0</v>
      </c>
      <c r="H80" s="8">
        <v>15.2</v>
      </c>
      <c r="I80" s="8">
        <v>79</v>
      </c>
      <c r="J80" s="8"/>
    </row>
    <row r="81" spans="1:10" ht="14.25" x14ac:dyDescent="0.15">
      <c r="A81">
        <v>8</v>
      </c>
      <c r="B81" s="10">
        <v>40118</v>
      </c>
      <c r="C81" s="11">
        <v>0.33333333333333398</v>
      </c>
      <c r="D81" s="10">
        <f t="shared" si="1"/>
        <v>40118.333333333336</v>
      </c>
      <c r="E81" s="10">
        <v>40118.333333333336</v>
      </c>
      <c r="F81" s="8">
        <v>8</v>
      </c>
      <c r="G81" s="8">
        <v>0</v>
      </c>
      <c r="H81" s="8">
        <v>19.2</v>
      </c>
      <c r="I81" s="8">
        <v>76</v>
      </c>
      <c r="J81" s="8"/>
    </row>
    <row r="82" spans="1:10" ht="14.25" x14ac:dyDescent="0.15">
      <c r="A82">
        <v>9</v>
      </c>
      <c r="B82" s="10">
        <v>40118</v>
      </c>
      <c r="C82" s="11">
        <v>0.375</v>
      </c>
      <c r="D82" s="10">
        <f t="shared" si="1"/>
        <v>40118.375</v>
      </c>
      <c r="E82" s="10">
        <v>40118.375</v>
      </c>
      <c r="F82" s="8">
        <v>9</v>
      </c>
      <c r="G82" s="8">
        <v>0</v>
      </c>
      <c r="H82" s="8">
        <v>20.100000000000001</v>
      </c>
      <c r="I82" s="8">
        <v>69</v>
      </c>
      <c r="J82" s="8"/>
    </row>
    <row r="83" spans="1:10" ht="14.25" x14ac:dyDescent="0.15">
      <c r="A83">
        <v>10</v>
      </c>
      <c r="B83" s="10">
        <v>40118</v>
      </c>
      <c r="C83" s="11">
        <v>0.41666666666666702</v>
      </c>
      <c r="D83" s="10">
        <f t="shared" si="1"/>
        <v>40118.416666666664</v>
      </c>
      <c r="E83" s="10">
        <v>40118.416666666664</v>
      </c>
      <c r="F83" s="8">
        <v>10</v>
      </c>
      <c r="G83" s="8">
        <v>0</v>
      </c>
      <c r="H83" s="8">
        <v>23.4</v>
      </c>
      <c r="I83" s="8">
        <v>64</v>
      </c>
      <c r="J83" s="8"/>
    </row>
    <row r="84" spans="1:10" ht="14.25" x14ac:dyDescent="0.15">
      <c r="A84">
        <v>11</v>
      </c>
      <c r="B84" s="10">
        <v>40118</v>
      </c>
      <c r="C84" s="11">
        <v>0.45833333333333398</v>
      </c>
      <c r="D84" s="10">
        <f t="shared" si="1"/>
        <v>40118.458333333336</v>
      </c>
      <c r="E84" s="10">
        <v>40118.458333333336</v>
      </c>
      <c r="F84" s="8">
        <v>11</v>
      </c>
      <c r="G84" s="8">
        <v>0</v>
      </c>
      <c r="H84" s="8">
        <v>23.3</v>
      </c>
      <c r="I84" s="8">
        <v>64</v>
      </c>
      <c r="J84" s="8"/>
    </row>
    <row r="85" spans="1:10" ht="14.25" x14ac:dyDescent="0.15">
      <c r="A85">
        <v>12</v>
      </c>
      <c r="B85" s="10">
        <v>40118</v>
      </c>
      <c r="C85" s="11">
        <v>0.5</v>
      </c>
      <c r="D85" s="10">
        <f t="shared" si="1"/>
        <v>40118.5</v>
      </c>
      <c r="E85" s="10">
        <v>40118.5</v>
      </c>
      <c r="F85" s="8">
        <v>12</v>
      </c>
      <c r="G85" s="8">
        <v>0</v>
      </c>
      <c r="H85" s="8">
        <v>24.2</v>
      </c>
      <c r="I85" s="8">
        <v>60</v>
      </c>
      <c r="J85" s="8"/>
    </row>
    <row r="86" spans="1:10" ht="14.25" x14ac:dyDescent="0.15">
      <c r="A86">
        <v>13</v>
      </c>
      <c r="B86" s="10">
        <v>40118</v>
      </c>
      <c r="C86" s="11">
        <v>0.54166666666666696</v>
      </c>
      <c r="D86" s="10">
        <f t="shared" si="1"/>
        <v>40118.541666666664</v>
      </c>
      <c r="E86" s="10">
        <v>40118.541666666664</v>
      </c>
      <c r="F86" s="8">
        <v>13</v>
      </c>
      <c r="G86" s="8">
        <v>0</v>
      </c>
      <c r="H86" s="8">
        <v>24.7</v>
      </c>
      <c r="I86" s="8">
        <v>59</v>
      </c>
      <c r="J86" s="8"/>
    </row>
    <row r="87" spans="1:10" ht="14.25" x14ac:dyDescent="0.15">
      <c r="A87">
        <v>14</v>
      </c>
      <c r="B87" s="10">
        <v>40118</v>
      </c>
      <c r="C87" s="11">
        <v>0.58333333333333404</v>
      </c>
      <c r="D87" s="10">
        <f t="shared" si="1"/>
        <v>40118.583333333336</v>
      </c>
      <c r="E87" s="10">
        <v>40118.583333333336</v>
      </c>
      <c r="F87" s="8">
        <v>14</v>
      </c>
      <c r="G87" s="8">
        <v>0</v>
      </c>
      <c r="H87" s="8">
        <v>23.9</v>
      </c>
      <c r="I87" s="8">
        <v>65</v>
      </c>
      <c r="J87" s="8"/>
    </row>
    <row r="88" spans="1:10" ht="14.25" x14ac:dyDescent="0.15">
      <c r="A88">
        <v>15</v>
      </c>
      <c r="B88" s="10">
        <v>40118</v>
      </c>
      <c r="C88" s="11">
        <v>0.625</v>
      </c>
      <c r="D88" s="10">
        <f t="shared" si="1"/>
        <v>40118.625</v>
      </c>
      <c r="E88" s="10">
        <v>40118.625</v>
      </c>
      <c r="F88" s="8">
        <v>15</v>
      </c>
      <c r="G88" s="8">
        <v>0</v>
      </c>
      <c r="H88" s="8">
        <v>23.7</v>
      </c>
      <c r="I88" s="8">
        <v>61</v>
      </c>
      <c r="J88" s="8"/>
    </row>
    <row r="89" spans="1:10" ht="14.25" x14ac:dyDescent="0.15">
      <c r="A89">
        <v>16</v>
      </c>
      <c r="B89" s="10">
        <v>40118</v>
      </c>
      <c r="C89" s="11">
        <v>0.66666666666666696</v>
      </c>
      <c r="D89" s="10">
        <f t="shared" si="1"/>
        <v>40118.666666666664</v>
      </c>
      <c r="E89" s="10">
        <v>40118.666666666664</v>
      </c>
      <c r="F89" s="8">
        <v>16</v>
      </c>
      <c r="G89" s="8">
        <v>0</v>
      </c>
      <c r="H89" s="8">
        <v>22.9</v>
      </c>
      <c r="I89" s="8">
        <v>63</v>
      </c>
      <c r="J89" s="8"/>
    </row>
    <row r="90" spans="1:10" ht="14.25" x14ac:dyDescent="0.15">
      <c r="A90">
        <v>17</v>
      </c>
      <c r="B90" s="10">
        <v>40118</v>
      </c>
      <c r="C90" s="11">
        <v>0.70833333333333404</v>
      </c>
      <c r="D90" s="10">
        <f t="shared" si="1"/>
        <v>40118.708333333336</v>
      </c>
      <c r="E90" s="10">
        <v>40118.708333333336</v>
      </c>
      <c r="F90" s="8">
        <v>17</v>
      </c>
      <c r="G90" s="8">
        <v>0</v>
      </c>
      <c r="H90" s="8">
        <v>22.4</v>
      </c>
      <c r="I90" s="8">
        <v>72</v>
      </c>
      <c r="J90" s="8"/>
    </row>
    <row r="91" spans="1:10" ht="14.25" x14ac:dyDescent="0.15">
      <c r="A91">
        <v>18</v>
      </c>
      <c r="B91" s="10">
        <v>40118</v>
      </c>
      <c r="C91" s="11">
        <v>0.75</v>
      </c>
      <c r="D91" s="10">
        <f t="shared" si="1"/>
        <v>40118.75</v>
      </c>
      <c r="E91" s="10">
        <v>40118.75</v>
      </c>
      <c r="F91" s="8">
        <v>18</v>
      </c>
      <c r="G91" s="8">
        <v>0</v>
      </c>
      <c r="H91" s="8">
        <v>22.8</v>
      </c>
      <c r="I91" s="8">
        <v>62</v>
      </c>
      <c r="J91" s="8"/>
    </row>
    <row r="92" spans="1:10" ht="14.25" x14ac:dyDescent="0.15">
      <c r="A92">
        <v>19</v>
      </c>
      <c r="B92" s="10">
        <v>40118</v>
      </c>
      <c r="C92" s="11">
        <v>0.79166666666666696</v>
      </c>
      <c r="D92" s="10">
        <f t="shared" si="1"/>
        <v>40118.791666666664</v>
      </c>
      <c r="E92" s="10">
        <v>40118.791666666664</v>
      </c>
      <c r="F92" s="8">
        <v>19</v>
      </c>
      <c r="G92" s="8">
        <v>0</v>
      </c>
      <c r="H92" s="8">
        <v>21.5</v>
      </c>
      <c r="I92" s="8">
        <v>76</v>
      </c>
      <c r="J92" s="8"/>
    </row>
    <row r="93" spans="1:10" ht="14.25" x14ac:dyDescent="0.15">
      <c r="A93">
        <v>20</v>
      </c>
      <c r="B93" s="10">
        <v>40118</v>
      </c>
      <c r="C93" s="11">
        <v>0.83333333333333404</v>
      </c>
      <c r="D93" s="10">
        <f t="shared" si="1"/>
        <v>40118.833333333336</v>
      </c>
      <c r="E93" s="10">
        <v>40118.833333333336</v>
      </c>
      <c r="F93" s="8">
        <v>20</v>
      </c>
      <c r="G93" s="8">
        <v>2</v>
      </c>
      <c r="H93" s="8">
        <v>19.600000000000001</v>
      </c>
      <c r="I93" s="8">
        <v>86</v>
      </c>
      <c r="J93" s="8"/>
    </row>
    <row r="94" spans="1:10" ht="14.25" x14ac:dyDescent="0.15">
      <c r="A94">
        <v>21</v>
      </c>
      <c r="B94" s="10">
        <v>40118</v>
      </c>
      <c r="C94" s="11">
        <v>0.875</v>
      </c>
      <c r="D94" s="10">
        <f t="shared" si="1"/>
        <v>40118.875</v>
      </c>
      <c r="E94" s="10">
        <v>40118.875</v>
      </c>
      <c r="F94" s="8">
        <v>21</v>
      </c>
      <c r="G94" s="8">
        <v>1</v>
      </c>
      <c r="H94" s="8">
        <v>19.100000000000001</v>
      </c>
      <c r="I94" s="8">
        <v>88</v>
      </c>
      <c r="J94" s="8"/>
    </row>
    <row r="95" spans="1:10" ht="14.25" x14ac:dyDescent="0.15">
      <c r="A95">
        <v>22</v>
      </c>
      <c r="B95" s="10">
        <v>40118</v>
      </c>
      <c r="C95" s="11">
        <v>0.91666666666666696</v>
      </c>
      <c r="D95" s="10">
        <f t="shared" si="1"/>
        <v>40118.916666666664</v>
      </c>
      <c r="E95" s="10">
        <v>40118.916666666664</v>
      </c>
      <c r="F95" s="8">
        <v>22</v>
      </c>
      <c r="G95" s="8">
        <v>2.5</v>
      </c>
      <c r="H95" s="8">
        <v>17.399999999999999</v>
      </c>
      <c r="I95" s="8">
        <v>85</v>
      </c>
      <c r="J95" s="8"/>
    </row>
    <row r="96" spans="1:10" ht="14.25" x14ac:dyDescent="0.15">
      <c r="A96">
        <v>23</v>
      </c>
      <c r="B96" s="10">
        <v>40118</v>
      </c>
      <c r="C96" s="11">
        <v>0.95833333333333404</v>
      </c>
      <c r="D96" s="10">
        <f t="shared" si="1"/>
        <v>40118.958333333336</v>
      </c>
      <c r="E96" s="10">
        <v>40118.958333333336</v>
      </c>
      <c r="F96" s="8">
        <v>23</v>
      </c>
      <c r="G96" s="8">
        <v>1.5</v>
      </c>
      <c r="H96" s="8">
        <v>16.399999999999999</v>
      </c>
      <c r="I96" s="8">
        <v>84</v>
      </c>
      <c r="J96" s="8"/>
    </row>
    <row r="97" spans="1:10" ht="14.25" x14ac:dyDescent="0.15">
      <c r="A97">
        <v>24</v>
      </c>
      <c r="B97" s="10">
        <v>40118</v>
      </c>
      <c r="C97" s="11">
        <v>1</v>
      </c>
      <c r="D97" s="10">
        <f t="shared" si="1"/>
        <v>40119</v>
      </c>
      <c r="E97" s="10">
        <v>40119</v>
      </c>
      <c r="F97" s="8">
        <v>24</v>
      </c>
      <c r="G97" s="8">
        <v>2</v>
      </c>
      <c r="H97" s="8">
        <v>15.4</v>
      </c>
      <c r="I97" s="8">
        <v>88</v>
      </c>
      <c r="J97" s="9"/>
    </row>
    <row r="98" spans="1:10" ht="14.25" x14ac:dyDescent="0.15">
      <c r="A98">
        <v>1</v>
      </c>
      <c r="B98" s="10">
        <v>40119</v>
      </c>
      <c r="C98" s="11">
        <v>4.1666666666666664E-2</v>
      </c>
      <c r="D98" s="10">
        <f t="shared" si="1"/>
        <v>40119.041666666664</v>
      </c>
      <c r="E98" s="10">
        <v>40119.041666666664</v>
      </c>
      <c r="F98" s="8">
        <v>1</v>
      </c>
      <c r="G98" s="8">
        <v>1.5</v>
      </c>
      <c r="H98" s="8">
        <v>14.3</v>
      </c>
      <c r="I98" s="8">
        <v>88</v>
      </c>
      <c r="J98" s="8"/>
    </row>
    <row r="99" spans="1:10" ht="14.25" x14ac:dyDescent="0.15">
      <c r="A99">
        <v>2</v>
      </c>
      <c r="B99" s="10">
        <v>40119</v>
      </c>
      <c r="C99" s="11">
        <v>8.3333333333333329E-2</v>
      </c>
      <c r="D99" s="10">
        <f t="shared" si="1"/>
        <v>40119.083333333336</v>
      </c>
      <c r="E99" s="10">
        <v>40119.083333333336</v>
      </c>
      <c r="F99" s="8">
        <v>2</v>
      </c>
      <c r="G99" s="8">
        <v>0.5</v>
      </c>
      <c r="H99" s="8">
        <v>13.9</v>
      </c>
      <c r="I99" s="8">
        <v>88</v>
      </c>
      <c r="J99" s="8"/>
    </row>
    <row r="100" spans="1:10" ht="14.25" x14ac:dyDescent="0.15">
      <c r="A100">
        <v>3</v>
      </c>
      <c r="B100" s="10">
        <v>40119</v>
      </c>
      <c r="C100" s="11">
        <v>0.125</v>
      </c>
      <c r="D100" s="10">
        <f t="shared" si="1"/>
        <v>40119.125</v>
      </c>
      <c r="E100" s="10">
        <v>40119.125</v>
      </c>
      <c r="F100" s="8">
        <v>3</v>
      </c>
      <c r="G100" s="8">
        <v>0</v>
      </c>
      <c r="H100" s="8">
        <v>13.4</v>
      </c>
      <c r="I100" s="8">
        <v>89</v>
      </c>
      <c r="J100" s="8"/>
    </row>
    <row r="101" spans="1:10" ht="14.25" x14ac:dyDescent="0.15">
      <c r="A101">
        <v>4</v>
      </c>
      <c r="B101" s="10">
        <v>40119</v>
      </c>
      <c r="C101" s="11">
        <v>0.16666666666666699</v>
      </c>
      <c r="D101" s="10">
        <f t="shared" si="1"/>
        <v>40119.166666666664</v>
      </c>
      <c r="E101" s="10">
        <v>40119.166666666664</v>
      </c>
      <c r="F101" s="8">
        <v>4</v>
      </c>
      <c r="G101" s="8">
        <v>0</v>
      </c>
      <c r="H101" s="8">
        <v>13.2</v>
      </c>
      <c r="I101" s="8">
        <v>86</v>
      </c>
      <c r="J101" s="8"/>
    </row>
    <row r="102" spans="1:10" ht="14.25" x14ac:dyDescent="0.15">
      <c r="A102">
        <v>5</v>
      </c>
      <c r="B102" s="10">
        <v>40119</v>
      </c>
      <c r="C102" s="11">
        <v>0.20833333333333401</v>
      </c>
      <c r="D102" s="10">
        <f t="shared" si="1"/>
        <v>40119.208333333336</v>
      </c>
      <c r="E102" s="10">
        <v>40119.208333333336</v>
      </c>
      <c r="F102" s="8">
        <v>5</v>
      </c>
      <c r="G102" s="8">
        <v>0</v>
      </c>
      <c r="H102" s="8">
        <v>13.2</v>
      </c>
      <c r="I102" s="8">
        <v>84</v>
      </c>
      <c r="J102" s="8"/>
    </row>
    <row r="103" spans="1:10" ht="14.25" x14ac:dyDescent="0.15">
      <c r="A103">
        <v>6</v>
      </c>
      <c r="B103" s="10">
        <v>40119</v>
      </c>
      <c r="C103" s="11">
        <v>0.25</v>
      </c>
      <c r="D103" s="10">
        <f t="shared" si="1"/>
        <v>40119.25</v>
      </c>
      <c r="E103" s="10">
        <v>40119.25</v>
      </c>
      <c r="F103" s="8">
        <v>6</v>
      </c>
      <c r="G103" s="8">
        <v>0</v>
      </c>
      <c r="H103" s="8">
        <v>13.4</v>
      </c>
      <c r="I103" s="8">
        <v>81</v>
      </c>
      <c r="J103" s="8"/>
    </row>
    <row r="104" spans="1:10" ht="14.25" x14ac:dyDescent="0.15">
      <c r="A104">
        <v>7</v>
      </c>
      <c r="B104" s="10">
        <v>40119</v>
      </c>
      <c r="C104" s="11">
        <v>0.29166666666666702</v>
      </c>
      <c r="D104" s="10">
        <f t="shared" si="1"/>
        <v>40119.291666666664</v>
      </c>
      <c r="E104" s="10">
        <v>40119.291666666664</v>
      </c>
      <c r="F104" s="8">
        <v>7</v>
      </c>
      <c r="G104" s="8">
        <v>0</v>
      </c>
      <c r="H104" s="8">
        <v>13.8</v>
      </c>
      <c r="I104" s="8">
        <v>74</v>
      </c>
      <c r="J104" s="8"/>
    </row>
    <row r="105" spans="1:10" ht="14.25" x14ac:dyDescent="0.15">
      <c r="A105">
        <v>8</v>
      </c>
      <c r="B105" s="10">
        <v>40119</v>
      </c>
      <c r="C105" s="11">
        <v>0.33333333333333398</v>
      </c>
      <c r="D105" s="10">
        <f t="shared" si="1"/>
        <v>40119.333333333336</v>
      </c>
      <c r="E105" s="10">
        <v>40119.333333333336</v>
      </c>
      <c r="F105" s="8">
        <v>8</v>
      </c>
      <c r="G105" s="8">
        <v>0</v>
      </c>
      <c r="H105" s="8">
        <v>14.4</v>
      </c>
      <c r="I105" s="8">
        <v>70</v>
      </c>
      <c r="J105" s="8"/>
    </row>
    <row r="106" spans="1:10" ht="14.25" x14ac:dyDescent="0.15">
      <c r="A106">
        <v>9</v>
      </c>
      <c r="B106" s="10">
        <v>40119</v>
      </c>
      <c r="C106" s="11">
        <v>0.375</v>
      </c>
      <c r="D106" s="10">
        <f t="shared" si="1"/>
        <v>40119.375</v>
      </c>
      <c r="E106" s="10">
        <v>40119.375</v>
      </c>
      <c r="F106" s="8">
        <v>9</v>
      </c>
      <c r="G106" s="8">
        <v>0</v>
      </c>
      <c r="H106" s="8">
        <v>14.7</v>
      </c>
      <c r="I106" s="8">
        <v>66</v>
      </c>
      <c r="J106" s="8"/>
    </row>
    <row r="107" spans="1:10" ht="14.25" x14ac:dyDescent="0.15">
      <c r="A107">
        <v>10</v>
      </c>
      <c r="B107" s="10">
        <v>40119</v>
      </c>
      <c r="C107" s="11">
        <v>0.41666666666666702</v>
      </c>
      <c r="D107" s="10">
        <f t="shared" si="1"/>
        <v>40119.416666666664</v>
      </c>
      <c r="E107" s="10">
        <v>40119.416666666664</v>
      </c>
      <c r="F107" s="8">
        <v>10</v>
      </c>
      <c r="G107" s="8">
        <v>0</v>
      </c>
      <c r="H107" s="8">
        <v>15</v>
      </c>
      <c r="I107" s="8">
        <v>71</v>
      </c>
      <c r="J107" s="8"/>
    </row>
    <row r="108" spans="1:10" ht="14.25" x14ac:dyDescent="0.15">
      <c r="A108">
        <v>11</v>
      </c>
      <c r="B108" s="10">
        <v>40119</v>
      </c>
      <c r="C108" s="11">
        <v>0.45833333333333398</v>
      </c>
      <c r="D108" s="10">
        <f t="shared" si="1"/>
        <v>40119.458333333336</v>
      </c>
      <c r="E108" s="10">
        <v>40119.458333333336</v>
      </c>
      <c r="F108" s="8">
        <v>11</v>
      </c>
      <c r="G108" s="8">
        <v>0</v>
      </c>
      <c r="H108" s="8">
        <v>14.7</v>
      </c>
      <c r="I108" s="8">
        <v>69</v>
      </c>
      <c r="J108" s="8"/>
    </row>
    <row r="109" spans="1:10" ht="14.25" x14ac:dyDescent="0.15">
      <c r="A109">
        <v>12</v>
      </c>
      <c r="B109" s="10">
        <v>40119</v>
      </c>
      <c r="C109" s="11">
        <v>0.5</v>
      </c>
      <c r="D109" s="10">
        <f t="shared" si="1"/>
        <v>40119.5</v>
      </c>
      <c r="E109" s="10">
        <v>40119.5</v>
      </c>
      <c r="F109" s="8">
        <v>12</v>
      </c>
      <c r="G109" s="8">
        <v>0</v>
      </c>
      <c r="H109" s="8">
        <v>15.1</v>
      </c>
      <c r="I109" s="8">
        <v>66</v>
      </c>
      <c r="J109" s="8"/>
    </row>
    <row r="110" spans="1:10" ht="14.25" x14ac:dyDescent="0.15">
      <c r="A110">
        <v>13</v>
      </c>
      <c r="B110" s="10">
        <v>40119</v>
      </c>
      <c r="C110" s="11">
        <v>0.54166666666666696</v>
      </c>
      <c r="D110" s="10">
        <f t="shared" si="1"/>
        <v>40119.541666666664</v>
      </c>
      <c r="E110" s="10">
        <v>40119.541666666664</v>
      </c>
      <c r="F110" s="8">
        <v>13</v>
      </c>
      <c r="G110" s="8">
        <v>0</v>
      </c>
      <c r="H110" s="8">
        <v>15.4</v>
      </c>
      <c r="I110" s="8">
        <v>64</v>
      </c>
      <c r="J110" s="8"/>
    </row>
    <row r="111" spans="1:10" ht="14.25" x14ac:dyDescent="0.15">
      <c r="A111">
        <v>14</v>
      </c>
      <c r="B111" s="10">
        <v>40119</v>
      </c>
      <c r="C111" s="11">
        <v>0.58333333333333404</v>
      </c>
      <c r="D111" s="10">
        <f t="shared" si="1"/>
        <v>40119.583333333336</v>
      </c>
      <c r="E111" s="10">
        <v>40119.583333333336</v>
      </c>
      <c r="F111" s="8">
        <v>14</v>
      </c>
      <c r="G111" s="8">
        <v>0</v>
      </c>
      <c r="H111" s="8">
        <v>15.4</v>
      </c>
      <c r="I111" s="8">
        <v>63</v>
      </c>
      <c r="J111" s="8"/>
    </row>
    <row r="112" spans="1:10" ht="14.25" x14ac:dyDescent="0.15">
      <c r="A112">
        <v>15</v>
      </c>
      <c r="B112" s="10">
        <v>40119</v>
      </c>
      <c r="C112" s="11">
        <v>0.625</v>
      </c>
      <c r="D112" s="10">
        <f t="shared" si="1"/>
        <v>40119.625</v>
      </c>
      <c r="E112" s="10">
        <v>40119.625</v>
      </c>
      <c r="F112" s="8">
        <v>15</v>
      </c>
      <c r="G112" s="8">
        <v>0</v>
      </c>
      <c r="H112" s="8">
        <v>15.5</v>
      </c>
      <c r="I112" s="8">
        <v>66</v>
      </c>
      <c r="J112" s="8"/>
    </row>
    <row r="113" spans="1:10" ht="14.25" x14ac:dyDescent="0.15">
      <c r="A113">
        <v>16</v>
      </c>
      <c r="B113" s="10">
        <v>40119</v>
      </c>
      <c r="C113" s="11">
        <v>0.66666666666666696</v>
      </c>
      <c r="D113" s="10">
        <f t="shared" si="1"/>
        <v>40119.666666666664</v>
      </c>
      <c r="E113" s="10">
        <v>40119.666666666664</v>
      </c>
      <c r="F113" s="8">
        <v>16</v>
      </c>
      <c r="G113" s="8">
        <v>0</v>
      </c>
      <c r="H113" s="8">
        <v>15.4</v>
      </c>
      <c r="I113" s="8">
        <v>70</v>
      </c>
      <c r="J113" s="8"/>
    </row>
    <row r="114" spans="1:10" ht="14.25" x14ac:dyDescent="0.15">
      <c r="A114">
        <v>17</v>
      </c>
      <c r="B114" s="10">
        <v>40119</v>
      </c>
      <c r="C114" s="11">
        <v>0.70833333333333404</v>
      </c>
      <c r="D114" s="10">
        <f t="shared" si="1"/>
        <v>40119.708333333336</v>
      </c>
      <c r="E114" s="10">
        <v>40119.708333333336</v>
      </c>
      <c r="F114" s="8">
        <v>17</v>
      </c>
      <c r="G114" s="8">
        <v>0</v>
      </c>
      <c r="H114" s="8">
        <v>15.1</v>
      </c>
      <c r="I114" s="8">
        <v>76</v>
      </c>
      <c r="J114" s="8"/>
    </row>
    <row r="115" spans="1:10" ht="14.25" x14ac:dyDescent="0.15">
      <c r="A115">
        <v>18</v>
      </c>
      <c r="B115" s="10">
        <v>40119</v>
      </c>
      <c r="C115" s="11">
        <v>0.75</v>
      </c>
      <c r="D115" s="10">
        <f t="shared" si="1"/>
        <v>40119.75</v>
      </c>
      <c r="E115" s="10">
        <v>40119.75</v>
      </c>
      <c r="F115" s="8">
        <v>18</v>
      </c>
      <c r="G115" s="8">
        <v>0</v>
      </c>
      <c r="H115" s="8">
        <v>14.9</v>
      </c>
      <c r="I115" s="8">
        <v>80</v>
      </c>
      <c r="J115" s="8"/>
    </row>
    <row r="116" spans="1:10" ht="14.25" x14ac:dyDescent="0.15">
      <c r="A116">
        <v>19</v>
      </c>
      <c r="B116" s="10">
        <v>40119</v>
      </c>
      <c r="C116" s="11">
        <v>0.79166666666666696</v>
      </c>
      <c r="D116" s="10">
        <f t="shared" si="1"/>
        <v>40119.791666666664</v>
      </c>
      <c r="E116" s="10">
        <v>40119.791666666664</v>
      </c>
      <c r="F116" s="8">
        <v>19</v>
      </c>
      <c r="G116" s="8">
        <v>1.5</v>
      </c>
      <c r="H116" s="8">
        <v>14.5</v>
      </c>
      <c r="I116" s="8">
        <v>85</v>
      </c>
      <c r="J116" s="8"/>
    </row>
    <row r="117" spans="1:10" ht="14.25" x14ac:dyDescent="0.15">
      <c r="A117">
        <v>20</v>
      </c>
      <c r="B117" s="10">
        <v>40119</v>
      </c>
      <c r="C117" s="11">
        <v>0.83333333333333404</v>
      </c>
      <c r="D117" s="10">
        <f t="shared" si="1"/>
        <v>40119.833333333336</v>
      </c>
      <c r="E117" s="10">
        <v>40119.833333333336</v>
      </c>
      <c r="F117" s="8">
        <v>20</v>
      </c>
      <c r="G117" s="8">
        <v>0</v>
      </c>
      <c r="H117" s="8">
        <v>14.8</v>
      </c>
      <c r="I117" s="8">
        <v>85</v>
      </c>
      <c r="J117" s="8"/>
    </row>
    <row r="118" spans="1:10" ht="14.25" x14ac:dyDescent="0.15">
      <c r="A118">
        <v>21</v>
      </c>
      <c r="B118" s="10">
        <v>40119</v>
      </c>
      <c r="C118" s="11">
        <v>0.875</v>
      </c>
      <c r="D118" s="10">
        <f t="shared" si="1"/>
        <v>40119.875</v>
      </c>
      <c r="E118" s="10">
        <v>40119.875</v>
      </c>
      <c r="F118" s="8">
        <v>21</v>
      </c>
      <c r="G118" s="8">
        <v>0</v>
      </c>
      <c r="H118" s="8">
        <v>8.1</v>
      </c>
      <c r="I118" s="8">
        <v>76</v>
      </c>
      <c r="J118" s="8"/>
    </row>
    <row r="119" spans="1:10" ht="14.25" x14ac:dyDescent="0.15">
      <c r="A119">
        <v>22</v>
      </c>
      <c r="B119" s="10">
        <v>40119</v>
      </c>
      <c r="C119" s="11">
        <v>0.91666666666666696</v>
      </c>
      <c r="D119" s="10">
        <f t="shared" si="1"/>
        <v>40119.916666666664</v>
      </c>
      <c r="E119" s="10">
        <v>40119.916666666664</v>
      </c>
      <c r="F119" s="8">
        <v>22</v>
      </c>
      <c r="G119" s="8">
        <v>1</v>
      </c>
      <c r="H119" s="8">
        <v>7.1</v>
      </c>
      <c r="I119" s="8">
        <v>81</v>
      </c>
      <c r="J119" s="8"/>
    </row>
    <row r="120" spans="1:10" ht="14.25" x14ac:dyDescent="0.15">
      <c r="A120">
        <v>23</v>
      </c>
      <c r="B120" s="10">
        <v>40119</v>
      </c>
      <c r="C120" s="11">
        <v>0.95833333333333404</v>
      </c>
      <c r="D120" s="10">
        <f t="shared" si="1"/>
        <v>40119.958333333336</v>
      </c>
      <c r="E120" s="10">
        <v>40119.958333333336</v>
      </c>
      <c r="F120" s="8">
        <v>23</v>
      </c>
      <c r="G120" s="8">
        <v>0</v>
      </c>
      <c r="H120" s="8">
        <v>6.6</v>
      </c>
      <c r="I120" s="8">
        <v>79</v>
      </c>
      <c r="J120" s="8"/>
    </row>
    <row r="121" spans="1:10" ht="14.25" x14ac:dyDescent="0.15">
      <c r="A121">
        <v>24</v>
      </c>
      <c r="B121" s="10">
        <v>40119</v>
      </c>
      <c r="C121" s="11">
        <v>1</v>
      </c>
      <c r="D121" s="10">
        <f t="shared" si="1"/>
        <v>40120</v>
      </c>
      <c r="E121" s="10">
        <v>40120</v>
      </c>
      <c r="F121" s="8">
        <v>24</v>
      </c>
      <c r="G121" s="8">
        <v>0</v>
      </c>
      <c r="H121" s="8">
        <v>6.4</v>
      </c>
      <c r="I121" s="8">
        <v>75</v>
      </c>
      <c r="J121" s="9"/>
    </row>
    <row r="122" spans="1:10" ht="14.25" x14ac:dyDescent="0.15">
      <c r="A122">
        <v>1</v>
      </c>
      <c r="B122" s="10">
        <v>40120</v>
      </c>
      <c r="C122" s="11">
        <v>4.1666666666666664E-2</v>
      </c>
      <c r="D122" s="10">
        <f t="shared" si="1"/>
        <v>40120.041666666664</v>
      </c>
      <c r="E122" s="10">
        <v>40120.041666666664</v>
      </c>
      <c r="F122" s="8">
        <v>1</v>
      </c>
      <c r="G122" s="8">
        <v>0</v>
      </c>
      <c r="H122" s="8">
        <v>6.8</v>
      </c>
      <c r="I122" s="8">
        <v>74</v>
      </c>
      <c r="J122" s="8"/>
    </row>
    <row r="123" spans="1:10" ht="14.25" x14ac:dyDescent="0.15">
      <c r="A123">
        <v>2</v>
      </c>
      <c r="B123" s="10">
        <v>40120</v>
      </c>
      <c r="C123" s="11">
        <v>8.3333333333333329E-2</v>
      </c>
      <c r="D123" s="10">
        <f t="shared" si="1"/>
        <v>40120.083333333336</v>
      </c>
      <c r="E123" s="10">
        <v>40120.083333333336</v>
      </c>
      <c r="F123" s="8">
        <v>2</v>
      </c>
      <c r="G123" s="8">
        <v>0</v>
      </c>
      <c r="H123" s="8">
        <v>7.1</v>
      </c>
      <c r="I123" s="8">
        <v>72</v>
      </c>
      <c r="J123" s="8"/>
    </row>
    <row r="124" spans="1:10" ht="14.25" x14ac:dyDescent="0.15">
      <c r="A124">
        <v>3</v>
      </c>
      <c r="B124" s="10">
        <v>40120</v>
      </c>
      <c r="C124" s="11">
        <v>0.125</v>
      </c>
      <c r="D124" s="10">
        <f t="shared" si="1"/>
        <v>40120.125</v>
      </c>
      <c r="E124" s="10">
        <v>40120.125</v>
      </c>
      <c r="F124" s="8">
        <v>3</v>
      </c>
      <c r="G124" s="8">
        <v>0</v>
      </c>
      <c r="H124" s="8">
        <v>7.7</v>
      </c>
      <c r="I124" s="8">
        <v>67</v>
      </c>
      <c r="J124" s="8"/>
    </row>
    <row r="125" spans="1:10" ht="14.25" x14ac:dyDescent="0.15">
      <c r="A125">
        <v>4</v>
      </c>
      <c r="B125" s="10">
        <v>40120</v>
      </c>
      <c r="C125" s="11">
        <v>0.16666666666666699</v>
      </c>
      <c r="D125" s="10">
        <f t="shared" si="1"/>
        <v>40120.166666666664</v>
      </c>
      <c r="E125" s="10">
        <v>40120.166666666664</v>
      </c>
      <c r="F125" s="8">
        <v>4</v>
      </c>
      <c r="G125" s="8">
        <v>0</v>
      </c>
      <c r="H125" s="8">
        <v>8.1999999999999993</v>
      </c>
      <c r="I125" s="8">
        <v>59</v>
      </c>
      <c r="J125" s="8"/>
    </row>
    <row r="126" spans="1:10" ht="14.25" x14ac:dyDescent="0.15">
      <c r="A126">
        <v>5</v>
      </c>
      <c r="B126" s="10">
        <v>40120</v>
      </c>
      <c r="C126" s="11">
        <v>0.20833333333333401</v>
      </c>
      <c r="D126" s="10">
        <f t="shared" si="1"/>
        <v>40120.208333333336</v>
      </c>
      <c r="E126" s="10">
        <v>40120.208333333336</v>
      </c>
      <c r="F126" s="8">
        <v>5</v>
      </c>
      <c r="G126" s="8">
        <v>0</v>
      </c>
      <c r="H126" s="8">
        <v>8.1999999999999993</v>
      </c>
      <c r="I126" s="8">
        <v>58</v>
      </c>
      <c r="J126" s="8"/>
    </row>
    <row r="127" spans="1:10" ht="14.25" x14ac:dyDescent="0.15">
      <c r="A127">
        <v>6</v>
      </c>
      <c r="B127" s="10">
        <v>40120</v>
      </c>
      <c r="C127" s="11">
        <v>0.25</v>
      </c>
      <c r="D127" s="10">
        <f t="shared" si="1"/>
        <v>40120.25</v>
      </c>
      <c r="E127" s="10">
        <v>40120.25</v>
      </c>
      <c r="F127" s="8">
        <v>6</v>
      </c>
      <c r="G127" s="8">
        <v>0</v>
      </c>
      <c r="H127" s="8">
        <v>8.1999999999999993</v>
      </c>
      <c r="I127" s="8">
        <v>53</v>
      </c>
      <c r="J127" s="8"/>
    </row>
    <row r="128" spans="1:10" ht="14.25" x14ac:dyDescent="0.15">
      <c r="A128">
        <v>7</v>
      </c>
      <c r="B128" s="10">
        <v>40120</v>
      </c>
      <c r="C128" s="11">
        <v>0.29166666666666702</v>
      </c>
      <c r="D128" s="10">
        <f t="shared" si="1"/>
        <v>40120.291666666664</v>
      </c>
      <c r="E128" s="10">
        <v>40120.291666666664</v>
      </c>
      <c r="F128" s="8">
        <v>7</v>
      </c>
      <c r="G128" s="8">
        <v>0</v>
      </c>
      <c r="H128" s="8">
        <v>8.3000000000000007</v>
      </c>
      <c r="I128" s="8">
        <v>53</v>
      </c>
      <c r="J128" s="8"/>
    </row>
    <row r="129" spans="1:10" ht="14.25" x14ac:dyDescent="0.15">
      <c r="A129">
        <v>8</v>
      </c>
      <c r="B129" s="10">
        <v>40120</v>
      </c>
      <c r="C129" s="11">
        <v>0.33333333333333398</v>
      </c>
      <c r="D129" s="10">
        <f t="shared" si="1"/>
        <v>40120.333333333336</v>
      </c>
      <c r="E129" s="10">
        <v>40120.333333333336</v>
      </c>
      <c r="F129" s="8">
        <v>8</v>
      </c>
      <c r="G129" s="8">
        <v>0</v>
      </c>
      <c r="H129" s="8">
        <v>9.6999999999999993</v>
      </c>
      <c r="I129" s="8">
        <v>43</v>
      </c>
      <c r="J129" s="8"/>
    </row>
    <row r="130" spans="1:10" ht="14.25" x14ac:dyDescent="0.15">
      <c r="A130">
        <v>9</v>
      </c>
      <c r="B130" s="10">
        <v>40120</v>
      </c>
      <c r="C130" s="11">
        <v>0.375</v>
      </c>
      <c r="D130" s="10">
        <f t="shared" si="1"/>
        <v>40120.375</v>
      </c>
      <c r="E130" s="10">
        <v>40120.375</v>
      </c>
      <c r="F130" s="8">
        <v>9</v>
      </c>
      <c r="G130" s="8">
        <v>0</v>
      </c>
      <c r="H130" s="8">
        <v>11.3</v>
      </c>
      <c r="I130" s="8">
        <v>39</v>
      </c>
      <c r="J130" s="8"/>
    </row>
    <row r="131" spans="1:10" ht="14.25" x14ac:dyDescent="0.15">
      <c r="A131">
        <v>10</v>
      </c>
      <c r="B131" s="10">
        <v>40120</v>
      </c>
      <c r="C131" s="11">
        <v>0.41666666666666702</v>
      </c>
      <c r="D131" s="10">
        <f t="shared" ref="D131:D194" si="2">B131+C131</f>
        <v>40120.416666666664</v>
      </c>
      <c r="E131" s="10">
        <v>40120.416666666664</v>
      </c>
      <c r="F131" s="8">
        <v>10</v>
      </c>
      <c r="G131" s="8">
        <v>0</v>
      </c>
      <c r="H131" s="8">
        <v>11.8</v>
      </c>
      <c r="I131" s="8">
        <v>32</v>
      </c>
      <c r="J131" s="8"/>
    </row>
    <row r="132" spans="1:10" ht="14.25" x14ac:dyDescent="0.15">
      <c r="A132">
        <v>11</v>
      </c>
      <c r="B132" s="10">
        <v>40120</v>
      </c>
      <c r="C132" s="11">
        <v>0.45833333333333398</v>
      </c>
      <c r="D132" s="10">
        <f t="shared" si="2"/>
        <v>40120.458333333336</v>
      </c>
      <c r="E132" s="10">
        <v>40120.458333333336</v>
      </c>
      <c r="F132" s="8">
        <v>11</v>
      </c>
      <c r="G132" s="8">
        <v>0</v>
      </c>
      <c r="H132" s="8">
        <v>12.4</v>
      </c>
      <c r="I132" s="8">
        <v>31</v>
      </c>
      <c r="J132" s="8"/>
    </row>
    <row r="133" spans="1:10" ht="14.25" x14ac:dyDescent="0.15">
      <c r="A133">
        <v>12</v>
      </c>
      <c r="B133" s="10">
        <v>40120</v>
      </c>
      <c r="C133" s="11">
        <v>0.5</v>
      </c>
      <c r="D133" s="10">
        <f t="shared" si="2"/>
        <v>40120.5</v>
      </c>
      <c r="E133" s="10">
        <v>40120.5</v>
      </c>
      <c r="F133" s="8">
        <v>12</v>
      </c>
      <c r="G133" s="8">
        <v>0</v>
      </c>
      <c r="H133" s="8">
        <v>12.8</v>
      </c>
      <c r="I133" s="8">
        <v>30</v>
      </c>
      <c r="J133" s="8"/>
    </row>
    <row r="134" spans="1:10" ht="14.25" x14ac:dyDescent="0.15">
      <c r="A134">
        <v>13</v>
      </c>
      <c r="B134" s="10">
        <v>40120</v>
      </c>
      <c r="C134" s="11">
        <v>0.54166666666666696</v>
      </c>
      <c r="D134" s="10">
        <f t="shared" si="2"/>
        <v>40120.541666666664</v>
      </c>
      <c r="E134" s="10">
        <v>40120.541666666664</v>
      </c>
      <c r="F134" s="8">
        <v>13</v>
      </c>
      <c r="G134" s="8">
        <v>0</v>
      </c>
      <c r="H134" s="8">
        <v>13.5</v>
      </c>
      <c r="I134" s="8">
        <v>30</v>
      </c>
      <c r="J134" s="8"/>
    </row>
    <row r="135" spans="1:10" ht="14.25" x14ac:dyDescent="0.15">
      <c r="A135">
        <v>14</v>
      </c>
      <c r="B135" s="10">
        <v>40120</v>
      </c>
      <c r="C135" s="11">
        <v>0.58333333333333404</v>
      </c>
      <c r="D135" s="10">
        <f t="shared" si="2"/>
        <v>40120.583333333336</v>
      </c>
      <c r="E135" s="10">
        <v>40120.583333333336</v>
      </c>
      <c r="F135" s="8">
        <v>14</v>
      </c>
      <c r="G135" s="8">
        <v>0</v>
      </c>
      <c r="H135" s="8">
        <v>14</v>
      </c>
      <c r="I135" s="8">
        <v>29</v>
      </c>
      <c r="J135" s="8"/>
    </row>
    <row r="136" spans="1:10" ht="14.25" x14ac:dyDescent="0.15">
      <c r="A136">
        <v>15</v>
      </c>
      <c r="B136" s="10">
        <v>40120</v>
      </c>
      <c r="C136" s="11">
        <v>0.625</v>
      </c>
      <c r="D136" s="10">
        <f t="shared" si="2"/>
        <v>40120.625</v>
      </c>
      <c r="E136" s="10">
        <v>40120.625</v>
      </c>
      <c r="F136" s="8">
        <v>15</v>
      </c>
      <c r="G136" s="8">
        <v>0</v>
      </c>
      <c r="H136" s="8">
        <v>13.6</v>
      </c>
      <c r="I136" s="8">
        <v>30</v>
      </c>
      <c r="J136" s="8"/>
    </row>
    <row r="137" spans="1:10" ht="14.25" x14ac:dyDescent="0.15">
      <c r="A137">
        <v>16</v>
      </c>
      <c r="B137" s="10">
        <v>40120</v>
      </c>
      <c r="C137" s="11">
        <v>0.66666666666666696</v>
      </c>
      <c r="D137" s="10">
        <f t="shared" si="2"/>
        <v>40120.666666666664</v>
      </c>
      <c r="E137" s="10">
        <v>40120.666666666664</v>
      </c>
      <c r="F137" s="8">
        <v>16</v>
      </c>
      <c r="G137" s="8">
        <v>0</v>
      </c>
      <c r="H137" s="8">
        <v>13</v>
      </c>
      <c r="I137" s="8">
        <v>31</v>
      </c>
      <c r="J137" s="8"/>
    </row>
    <row r="138" spans="1:10" ht="14.25" x14ac:dyDescent="0.15">
      <c r="A138">
        <v>17</v>
      </c>
      <c r="B138" s="10">
        <v>40120</v>
      </c>
      <c r="C138" s="11">
        <v>0.70833333333333404</v>
      </c>
      <c r="D138" s="10">
        <f t="shared" si="2"/>
        <v>40120.708333333336</v>
      </c>
      <c r="E138" s="10">
        <v>40120.708333333336</v>
      </c>
      <c r="F138" s="8">
        <v>17</v>
      </c>
      <c r="G138" s="8">
        <v>0</v>
      </c>
      <c r="H138" s="8">
        <v>12.3</v>
      </c>
      <c r="I138" s="8">
        <v>33</v>
      </c>
      <c r="J138" s="8"/>
    </row>
    <row r="139" spans="1:10" ht="14.25" x14ac:dyDescent="0.15">
      <c r="A139">
        <v>18</v>
      </c>
      <c r="B139" s="10">
        <v>40120</v>
      </c>
      <c r="C139" s="11">
        <v>0.75</v>
      </c>
      <c r="D139" s="10">
        <f t="shared" si="2"/>
        <v>40120.75</v>
      </c>
      <c r="E139" s="10">
        <v>40120.75</v>
      </c>
      <c r="F139" s="8">
        <v>18</v>
      </c>
      <c r="G139" s="8">
        <v>0</v>
      </c>
      <c r="H139" s="8">
        <v>11.8</v>
      </c>
      <c r="I139" s="8">
        <v>34</v>
      </c>
      <c r="J139" s="8"/>
    </row>
    <row r="140" spans="1:10" ht="14.25" x14ac:dyDescent="0.15">
      <c r="A140">
        <v>19</v>
      </c>
      <c r="B140" s="10">
        <v>40120</v>
      </c>
      <c r="C140" s="11">
        <v>0.79166666666666696</v>
      </c>
      <c r="D140" s="10">
        <f t="shared" si="2"/>
        <v>40120.791666666664</v>
      </c>
      <c r="E140" s="10">
        <v>40120.791666666664</v>
      </c>
      <c r="F140" s="8">
        <v>19</v>
      </c>
      <c r="G140" s="8">
        <v>0</v>
      </c>
      <c r="H140" s="8">
        <v>11.5</v>
      </c>
      <c r="I140" s="8">
        <v>38</v>
      </c>
      <c r="J140" s="8"/>
    </row>
    <row r="141" spans="1:10" ht="14.25" x14ac:dyDescent="0.15">
      <c r="A141">
        <v>20</v>
      </c>
      <c r="B141" s="10">
        <v>40120</v>
      </c>
      <c r="C141" s="11">
        <v>0.83333333333333404</v>
      </c>
      <c r="D141" s="10">
        <f t="shared" si="2"/>
        <v>40120.833333333336</v>
      </c>
      <c r="E141" s="10">
        <v>40120.833333333336</v>
      </c>
      <c r="F141" s="8">
        <v>20</v>
      </c>
      <c r="G141" s="8">
        <v>0</v>
      </c>
      <c r="H141" s="8">
        <v>11</v>
      </c>
      <c r="I141" s="8">
        <v>41</v>
      </c>
      <c r="J141" s="8"/>
    </row>
    <row r="142" spans="1:10" ht="14.25" x14ac:dyDescent="0.15">
      <c r="A142">
        <v>21</v>
      </c>
      <c r="B142" s="10">
        <v>40120</v>
      </c>
      <c r="C142" s="11">
        <v>0.875</v>
      </c>
      <c r="D142" s="10">
        <f t="shared" si="2"/>
        <v>40120.875</v>
      </c>
      <c r="E142" s="10">
        <v>40120.875</v>
      </c>
      <c r="F142" s="8">
        <v>21</v>
      </c>
      <c r="G142" s="8">
        <v>0</v>
      </c>
      <c r="H142" s="8">
        <v>10.5</v>
      </c>
      <c r="I142" s="8">
        <v>39</v>
      </c>
      <c r="J142" s="8"/>
    </row>
    <row r="143" spans="1:10" ht="14.25" x14ac:dyDescent="0.15">
      <c r="A143">
        <v>22</v>
      </c>
      <c r="B143" s="10">
        <v>40120</v>
      </c>
      <c r="C143" s="11">
        <v>0.91666666666666696</v>
      </c>
      <c r="D143" s="10">
        <f t="shared" si="2"/>
        <v>40120.916666666664</v>
      </c>
      <c r="E143" s="10">
        <v>40120.916666666664</v>
      </c>
      <c r="F143" s="8">
        <v>22</v>
      </c>
      <c r="G143" s="8">
        <v>0</v>
      </c>
      <c r="H143" s="8">
        <v>10.3</v>
      </c>
      <c r="I143" s="8">
        <v>39</v>
      </c>
      <c r="J143" s="8"/>
    </row>
    <row r="144" spans="1:10" ht="14.25" x14ac:dyDescent="0.15">
      <c r="A144">
        <v>23</v>
      </c>
      <c r="B144" s="10">
        <v>40120</v>
      </c>
      <c r="C144" s="11">
        <v>0.95833333333333404</v>
      </c>
      <c r="D144" s="10">
        <f t="shared" si="2"/>
        <v>40120.958333333336</v>
      </c>
      <c r="E144" s="10">
        <v>40120.958333333336</v>
      </c>
      <c r="F144" s="8">
        <v>23</v>
      </c>
      <c r="G144" s="8">
        <v>0</v>
      </c>
      <c r="H144" s="8">
        <v>10.1</v>
      </c>
      <c r="I144" s="8">
        <v>41</v>
      </c>
      <c r="J144" s="8"/>
    </row>
    <row r="145" spans="1:10" ht="14.25" x14ac:dyDescent="0.15">
      <c r="A145">
        <v>24</v>
      </c>
      <c r="B145" s="10">
        <v>40120</v>
      </c>
      <c r="C145" s="11">
        <v>1</v>
      </c>
      <c r="D145" s="10">
        <f t="shared" si="2"/>
        <v>40121</v>
      </c>
      <c r="E145" s="10">
        <v>40121</v>
      </c>
      <c r="F145" s="8">
        <v>24</v>
      </c>
      <c r="G145" s="8">
        <v>0</v>
      </c>
      <c r="H145" s="8">
        <v>9.1999999999999993</v>
      </c>
      <c r="I145" s="8">
        <v>53</v>
      </c>
      <c r="J145" s="8"/>
    </row>
    <row r="146" spans="1:10" ht="14.25" x14ac:dyDescent="0.15">
      <c r="A146">
        <v>1</v>
      </c>
      <c r="B146" s="10">
        <v>40121</v>
      </c>
      <c r="C146" s="11">
        <v>4.1666666666666664E-2</v>
      </c>
      <c r="D146" s="10">
        <f t="shared" si="2"/>
        <v>40121.041666666664</v>
      </c>
      <c r="E146" s="10">
        <v>40121.041666666664</v>
      </c>
      <c r="F146" s="8">
        <v>1</v>
      </c>
      <c r="G146" s="8">
        <v>0</v>
      </c>
      <c r="H146" s="8">
        <v>8.6999999999999993</v>
      </c>
      <c r="I146" s="8">
        <v>59</v>
      </c>
      <c r="J146" s="8"/>
    </row>
    <row r="147" spans="1:10" ht="14.25" x14ac:dyDescent="0.15">
      <c r="A147">
        <v>2</v>
      </c>
      <c r="B147" s="10">
        <v>40121</v>
      </c>
      <c r="C147" s="11">
        <v>8.3333333333333329E-2</v>
      </c>
      <c r="D147" s="10">
        <f t="shared" si="2"/>
        <v>40121.083333333336</v>
      </c>
      <c r="E147" s="10">
        <v>40121.083333333336</v>
      </c>
      <c r="F147" s="8">
        <v>2</v>
      </c>
      <c r="G147" s="8">
        <v>0</v>
      </c>
      <c r="H147" s="8">
        <v>8.3000000000000007</v>
      </c>
      <c r="I147" s="8">
        <v>65</v>
      </c>
      <c r="J147" s="8"/>
    </row>
    <row r="148" spans="1:10" ht="14.25" x14ac:dyDescent="0.15">
      <c r="A148">
        <v>3</v>
      </c>
      <c r="B148" s="10">
        <v>40121</v>
      </c>
      <c r="C148" s="11">
        <v>0.125</v>
      </c>
      <c r="D148" s="10">
        <f t="shared" si="2"/>
        <v>40121.125</v>
      </c>
      <c r="E148" s="10">
        <v>40121.125</v>
      </c>
      <c r="F148" s="8">
        <v>3</v>
      </c>
      <c r="G148" s="8">
        <v>0</v>
      </c>
      <c r="H148" s="8">
        <v>7.9</v>
      </c>
      <c r="I148" s="8">
        <v>64</v>
      </c>
      <c r="J148" s="8"/>
    </row>
    <row r="149" spans="1:10" ht="14.25" x14ac:dyDescent="0.15">
      <c r="A149">
        <v>4</v>
      </c>
      <c r="B149" s="10">
        <v>40121</v>
      </c>
      <c r="C149" s="11">
        <v>0.16666666666666699</v>
      </c>
      <c r="D149" s="10">
        <f t="shared" si="2"/>
        <v>40121.166666666664</v>
      </c>
      <c r="E149" s="10">
        <v>40121.166666666664</v>
      </c>
      <c r="F149" s="8">
        <v>4</v>
      </c>
      <c r="G149" s="8">
        <v>0</v>
      </c>
      <c r="H149" s="8">
        <v>7.3</v>
      </c>
      <c r="I149" s="8">
        <v>67</v>
      </c>
      <c r="J149" s="8"/>
    </row>
    <row r="150" spans="1:10" ht="14.25" x14ac:dyDescent="0.15">
      <c r="A150">
        <v>5</v>
      </c>
      <c r="B150" s="10">
        <v>40121</v>
      </c>
      <c r="C150" s="11">
        <v>0.20833333333333401</v>
      </c>
      <c r="D150" s="10">
        <f t="shared" si="2"/>
        <v>40121.208333333336</v>
      </c>
      <c r="E150" s="10">
        <v>40121.208333333336</v>
      </c>
      <c r="F150" s="8">
        <v>5</v>
      </c>
      <c r="G150" s="8">
        <v>0</v>
      </c>
      <c r="H150" s="8">
        <v>7.3</v>
      </c>
      <c r="I150" s="8">
        <v>65</v>
      </c>
      <c r="J150" s="8"/>
    </row>
    <row r="151" spans="1:10" ht="14.25" x14ac:dyDescent="0.15">
      <c r="A151">
        <v>6</v>
      </c>
      <c r="B151" s="10">
        <v>40121</v>
      </c>
      <c r="C151" s="11">
        <v>0.25</v>
      </c>
      <c r="D151" s="10">
        <f t="shared" si="2"/>
        <v>40121.25</v>
      </c>
      <c r="E151" s="10">
        <v>40121.25</v>
      </c>
      <c r="F151" s="8">
        <v>6</v>
      </c>
      <c r="G151" s="8">
        <v>0</v>
      </c>
      <c r="H151" s="8">
        <v>6.8</v>
      </c>
      <c r="I151" s="8">
        <v>65</v>
      </c>
      <c r="J151" s="8"/>
    </row>
    <row r="152" spans="1:10" ht="14.25" x14ac:dyDescent="0.15">
      <c r="A152">
        <v>7</v>
      </c>
      <c r="B152" s="10">
        <v>40121</v>
      </c>
      <c r="C152" s="11">
        <v>0.29166666666666702</v>
      </c>
      <c r="D152" s="10">
        <f t="shared" si="2"/>
        <v>40121.291666666664</v>
      </c>
      <c r="E152" s="10">
        <v>40121.291666666664</v>
      </c>
      <c r="F152" s="8">
        <v>7</v>
      </c>
      <c r="G152" s="8">
        <v>0</v>
      </c>
      <c r="H152" s="8">
        <v>7.4</v>
      </c>
      <c r="I152" s="8">
        <v>63</v>
      </c>
      <c r="J152" s="8"/>
    </row>
    <row r="153" spans="1:10" ht="14.25" x14ac:dyDescent="0.15">
      <c r="A153">
        <v>8</v>
      </c>
      <c r="B153" s="10">
        <v>40121</v>
      </c>
      <c r="C153" s="11">
        <v>0.33333333333333398</v>
      </c>
      <c r="D153" s="10">
        <f t="shared" si="2"/>
        <v>40121.333333333336</v>
      </c>
      <c r="E153" s="10">
        <v>40121.333333333336</v>
      </c>
      <c r="F153" s="8">
        <v>8</v>
      </c>
      <c r="G153" s="8">
        <v>0</v>
      </c>
      <c r="H153" s="8">
        <v>7.9</v>
      </c>
      <c r="I153" s="8">
        <v>60</v>
      </c>
      <c r="J153" s="8"/>
    </row>
    <row r="154" spans="1:10" ht="14.25" x14ac:dyDescent="0.15">
      <c r="A154">
        <v>9</v>
      </c>
      <c r="B154" s="10">
        <v>40121</v>
      </c>
      <c r="C154" s="11">
        <v>0.375</v>
      </c>
      <c r="D154" s="10">
        <f t="shared" si="2"/>
        <v>40121.375</v>
      </c>
      <c r="E154" s="10">
        <v>40121.375</v>
      </c>
      <c r="F154" s="8">
        <v>9</v>
      </c>
      <c r="G154" s="8">
        <v>0</v>
      </c>
      <c r="H154" s="8">
        <v>9.1999999999999993</v>
      </c>
      <c r="I154" s="8">
        <v>55</v>
      </c>
      <c r="J154" s="8"/>
    </row>
    <row r="155" spans="1:10" ht="14.25" x14ac:dyDescent="0.15">
      <c r="A155">
        <v>10</v>
      </c>
      <c r="B155" s="10">
        <v>40121</v>
      </c>
      <c r="C155" s="11">
        <v>0.41666666666666702</v>
      </c>
      <c r="D155" s="10">
        <f t="shared" si="2"/>
        <v>40121.416666666664</v>
      </c>
      <c r="E155" s="10">
        <v>40121.416666666664</v>
      </c>
      <c r="F155" s="8">
        <v>10</v>
      </c>
      <c r="G155" s="8">
        <v>0</v>
      </c>
      <c r="H155" s="8">
        <v>11</v>
      </c>
      <c r="I155" s="8">
        <v>50</v>
      </c>
      <c r="J155" s="8"/>
    </row>
    <row r="156" spans="1:10" ht="14.25" x14ac:dyDescent="0.15">
      <c r="A156">
        <v>11</v>
      </c>
      <c r="B156" s="10">
        <v>40121</v>
      </c>
      <c r="C156" s="11">
        <v>0.45833333333333398</v>
      </c>
      <c r="D156" s="10">
        <f t="shared" si="2"/>
        <v>40121.458333333336</v>
      </c>
      <c r="E156" s="10">
        <v>40121.458333333336</v>
      </c>
      <c r="F156" s="8">
        <v>11</v>
      </c>
      <c r="G156" s="8">
        <v>0</v>
      </c>
      <c r="H156" s="8">
        <v>13</v>
      </c>
      <c r="I156" s="8">
        <v>48</v>
      </c>
      <c r="J156" s="8"/>
    </row>
    <row r="157" spans="1:10" ht="14.25" x14ac:dyDescent="0.15">
      <c r="A157">
        <v>12</v>
      </c>
      <c r="B157" s="10">
        <v>40121</v>
      </c>
      <c r="C157" s="11">
        <v>0.5</v>
      </c>
      <c r="D157" s="10">
        <f t="shared" si="2"/>
        <v>40121.5</v>
      </c>
      <c r="E157" s="10">
        <v>40121.5</v>
      </c>
      <c r="F157" s="8">
        <v>12</v>
      </c>
      <c r="G157" s="8">
        <v>0</v>
      </c>
      <c r="H157" s="8">
        <v>13.7</v>
      </c>
      <c r="I157" s="8">
        <v>54</v>
      </c>
      <c r="J157" s="8"/>
    </row>
    <row r="158" spans="1:10" ht="14.25" x14ac:dyDescent="0.15">
      <c r="A158">
        <v>13</v>
      </c>
      <c r="B158" s="10">
        <v>40121</v>
      </c>
      <c r="C158" s="11">
        <v>0.54166666666666696</v>
      </c>
      <c r="D158" s="10">
        <f t="shared" si="2"/>
        <v>40121.541666666664</v>
      </c>
      <c r="E158" s="10">
        <v>40121.541666666664</v>
      </c>
      <c r="F158" s="8">
        <v>13</v>
      </c>
      <c r="G158" s="8">
        <v>0</v>
      </c>
      <c r="H158" s="8">
        <v>14.9</v>
      </c>
      <c r="I158" s="8">
        <v>55</v>
      </c>
      <c r="J158" s="8"/>
    </row>
    <row r="159" spans="1:10" ht="14.25" x14ac:dyDescent="0.15">
      <c r="A159">
        <v>14</v>
      </c>
      <c r="B159" s="10">
        <v>40121</v>
      </c>
      <c r="C159" s="11">
        <v>0.58333333333333404</v>
      </c>
      <c r="D159" s="10">
        <f t="shared" si="2"/>
        <v>40121.583333333336</v>
      </c>
      <c r="E159" s="10">
        <v>40121.583333333336</v>
      </c>
      <c r="F159" s="8">
        <v>14</v>
      </c>
      <c r="G159" s="8">
        <v>0</v>
      </c>
      <c r="H159" s="8">
        <v>17.3</v>
      </c>
      <c r="I159" s="8">
        <v>58</v>
      </c>
      <c r="J159" s="8"/>
    </row>
    <row r="160" spans="1:10" ht="14.25" x14ac:dyDescent="0.15">
      <c r="A160">
        <v>15</v>
      </c>
      <c r="B160" s="10">
        <v>40121</v>
      </c>
      <c r="C160" s="11">
        <v>0.625</v>
      </c>
      <c r="D160" s="10">
        <f t="shared" si="2"/>
        <v>40121.625</v>
      </c>
      <c r="E160" s="10">
        <v>40121.625</v>
      </c>
      <c r="F160" s="8">
        <v>15</v>
      </c>
      <c r="G160" s="8">
        <v>0</v>
      </c>
      <c r="H160" s="8">
        <v>18.399999999999999</v>
      </c>
      <c r="I160" s="8">
        <v>57</v>
      </c>
      <c r="J160" s="8"/>
    </row>
    <row r="161" spans="1:10" ht="14.25" x14ac:dyDescent="0.15">
      <c r="A161">
        <v>16</v>
      </c>
      <c r="B161" s="10">
        <v>40121</v>
      </c>
      <c r="C161" s="11">
        <v>0.66666666666666696</v>
      </c>
      <c r="D161" s="10">
        <f t="shared" si="2"/>
        <v>40121.666666666664</v>
      </c>
      <c r="E161" s="10">
        <v>40121.666666666664</v>
      </c>
      <c r="F161" s="8">
        <v>16</v>
      </c>
      <c r="G161" s="8">
        <v>0</v>
      </c>
      <c r="H161" s="8">
        <v>17.7</v>
      </c>
      <c r="I161" s="8">
        <v>62</v>
      </c>
      <c r="J161" s="8"/>
    </row>
    <row r="162" spans="1:10" ht="14.25" x14ac:dyDescent="0.15">
      <c r="A162">
        <v>17</v>
      </c>
      <c r="B162" s="10">
        <v>40121</v>
      </c>
      <c r="C162" s="11">
        <v>0.70833333333333404</v>
      </c>
      <c r="D162" s="10">
        <f t="shared" si="2"/>
        <v>40121.708333333336</v>
      </c>
      <c r="E162" s="10">
        <v>40121.708333333336</v>
      </c>
      <c r="F162" s="8">
        <v>17</v>
      </c>
      <c r="G162" s="8">
        <v>0</v>
      </c>
      <c r="H162" s="8">
        <v>16.399999999999999</v>
      </c>
      <c r="I162" s="8">
        <v>61</v>
      </c>
      <c r="J162" s="8"/>
    </row>
    <row r="163" spans="1:10" ht="14.25" x14ac:dyDescent="0.15">
      <c r="A163">
        <v>18</v>
      </c>
      <c r="B163" s="10">
        <v>40121</v>
      </c>
      <c r="C163" s="11">
        <v>0.75</v>
      </c>
      <c r="D163" s="10">
        <f t="shared" si="2"/>
        <v>40121.75</v>
      </c>
      <c r="E163" s="10">
        <v>40121.75</v>
      </c>
      <c r="F163" s="8">
        <v>18</v>
      </c>
      <c r="G163" s="8">
        <v>0</v>
      </c>
      <c r="H163" s="8">
        <v>15.9</v>
      </c>
      <c r="I163" s="8">
        <v>62</v>
      </c>
      <c r="J163" s="8"/>
    </row>
    <row r="164" spans="1:10" ht="14.25" x14ac:dyDescent="0.15">
      <c r="A164">
        <v>19</v>
      </c>
      <c r="B164" s="10">
        <v>40121</v>
      </c>
      <c r="C164" s="11">
        <v>0.79166666666666696</v>
      </c>
      <c r="D164" s="10">
        <f t="shared" si="2"/>
        <v>40121.791666666664</v>
      </c>
      <c r="E164" s="10">
        <v>40121.791666666664</v>
      </c>
      <c r="F164" s="8">
        <v>19</v>
      </c>
      <c r="G164" s="8">
        <v>0</v>
      </c>
      <c r="H164" s="8">
        <v>15.1</v>
      </c>
      <c r="I164" s="8">
        <v>48</v>
      </c>
      <c r="J164" s="8"/>
    </row>
    <row r="165" spans="1:10" ht="14.25" x14ac:dyDescent="0.15">
      <c r="A165">
        <v>20</v>
      </c>
      <c r="B165" s="10">
        <v>40121</v>
      </c>
      <c r="C165" s="11">
        <v>0.83333333333333404</v>
      </c>
      <c r="D165" s="10">
        <f t="shared" si="2"/>
        <v>40121.833333333336</v>
      </c>
      <c r="E165" s="10">
        <v>40121.833333333336</v>
      </c>
      <c r="F165" s="8">
        <v>20</v>
      </c>
      <c r="G165" s="8">
        <v>0</v>
      </c>
      <c r="H165" s="8">
        <v>13.7</v>
      </c>
      <c r="I165" s="8">
        <v>56</v>
      </c>
      <c r="J165" s="8"/>
    </row>
    <row r="166" spans="1:10" ht="14.25" x14ac:dyDescent="0.15">
      <c r="A166">
        <v>21</v>
      </c>
      <c r="B166" s="10">
        <v>40121</v>
      </c>
      <c r="C166" s="11">
        <v>0.875</v>
      </c>
      <c r="D166" s="10">
        <f t="shared" si="2"/>
        <v>40121.875</v>
      </c>
      <c r="E166" s="10">
        <v>40121.875</v>
      </c>
      <c r="F166" s="8">
        <v>21</v>
      </c>
      <c r="G166" s="8">
        <v>0</v>
      </c>
      <c r="H166" s="8">
        <v>14.3</v>
      </c>
      <c r="I166" s="8">
        <v>50</v>
      </c>
      <c r="J166" s="8"/>
    </row>
    <row r="167" spans="1:10" ht="14.25" x14ac:dyDescent="0.15">
      <c r="A167">
        <v>22</v>
      </c>
      <c r="B167" s="10">
        <v>40121</v>
      </c>
      <c r="C167" s="11">
        <v>0.91666666666666696</v>
      </c>
      <c r="D167" s="10">
        <f t="shared" si="2"/>
        <v>40121.916666666664</v>
      </c>
      <c r="E167" s="10">
        <v>40121.916666666664</v>
      </c>
      <c r="F167" s="8">
        <v>22</v>
      </c>
      <c r="G167" s="8">
        <v>0</v>
      </c>
      <c r="H167" s="8">
        <v>13.8</v>
      </c>
      <c r="I167" s="8">
        <v>52</v>
      </c>
      <c r="J167" s="8"/>
    </row>
    <row r="168" spans="1:10" ht="14.25" x14ac:dyDescent="0.15">
      <c r="A168">
        <v>23</v>
      </c>
      <c r="B168" s="10">
        <v>40121</v>
      </c>
      <c r="C168" s="11">
        <v>0.95833333333333404</v>
      </c>
      <c r="D168" s="10">
        <f t="shared" si="2"/>
        <v>40121.958333333336</v>
      </c>
      <c r="E168" s="10">
        <v>40121.958333333336</v>
      </c>
      <c r="F168" s="8">
        <v>23</v>
      </c>
      <c r="G168" s="8">
        <v>0</v>
      </c>
      <c r="H168" s="8">
        <v>12.9</v>
      </c>
      <c r="I168" s="8">
        <v>61</v>
      </c>
      <c r="J168" s="8"/>
    </row>
    <row r="169" spans="1:10" ht="14.25" x14ac:dyDescent="0.15">
      <c r="A169">
        <v>24</v>
      </c>
      <c r="B169" s="10">
        <v>40121</v>
      </c>
      <c r="C169" s="11">
        <v>1</v>
      </c>
      <c r="D169" s="10">
        <f t="shared" si="2"/>
        <v>40122</v>
      </c>
      <c r="E169" s="10">
        <v>40122</v>
      </c>
      <c r="F169" s="8">
        <v>24</v>
      </c>
      <c r="G169" s="8">
        <v>0</v>
      </c>
      <c r="H169" s="8">
        <v>12.5</v>
      </c>
      <c r="I169" s="8">
        <v>62</v>
      </c>
      <c r="J169" s="9"/>
    </row>
    <row r="170" spans="1:10" ht="14.25" x14ac:dyDescent="0.15">
      <c r="A170">
        <v>1</v>
      </c>
      <c r="B170" s="10">
        <v>40122</v>
      </c>
      <c r="C170" s="11">
        <v>4.1666666666666664E-2</v>
      </c>
      <c r="D170" s="10">
        <f t="shared" si="2"/>
        <v>40122.041666666664</v>
      </c>
      <c r="E170" s="10">
        <v>40122.041666666664</v>
      </c>
      <c r="F170" s="8">
        <v>1</v>
      </c>
      <c r="G170" s="8">
        <v>0</v>
      </c>
      <c r="H170" s="8">
        <v>11.5</v>
      </c>
      <c r="I170" s="8">
        <v>63</v>
      </c>
      <c r="J170" s="8"/>
    </row>
    <row r="171" spans="1:10" ht="14.25" x14ac:dyDescent="0.15">
      <c r="A171">
        <v>2</v>
      </c>
      <c r="B171" s="10">
        <v>40122</v>
      </c>
      <c r="C171" s="11">
        <v>8.3333333333333329E-2</v>
      </c>
      <c r="D171" s="10">
        <f t="shared" si="2"/>
        <v>40122.083333333336</v>
      </c>
      <c r="E171" s="10">
        <v>40122.083333333336</v>
      </c>
      <c r="F171" s="8">
        <v>2</v>
      </c>
      <c r="G171" s="8">
        <v>0</v>
      </c>
      <c r="H171" s="8">
        <v>11.5</v>
      </c>
      <c r="I171" s="8">
        <v>61</v>
      </c>
      <c r="J171" s="8"/>
    </row>
    <row r="172" spans="1:10" ht="14.25" x14ac:dyDescent="0.15">
      <c r="A172">
        <v>3</v>
      </c>
      <c r="B172" s="10">
        <v>40122</v>
      </c>
      <c r="C172" s="11">
        <v>0.125</v>
      </c>
      <c r="D172" s="10">
        <f t="shared" si="2"/>
        <v>40122.125</v>
      </c>
      <c r="E172" s="10">
        <v>40122.125</v>
      </c>
      <c r="F172" s="8">
        <v>3</v>
      </c>
      <c r="G172" s="8">
        <v>0</v>
      </c>
      <c r="H172" s="8">
        <v>11</v>
      </c>
      <c r="I172" s="8">
        <v>65</v>
      </c>
      <c r="J172" s="8"/>
    </row>
    <row r="173" spans="1:10" ht="14.25" x14ac:dyDescent="0.15">
      <c r="A173">
        <v>4</v>
      </c>
      <c r="B173" s="10">
        <v>40122</v>
      </c>
      <c r="C173" s="11">
        <v>0.16666666666666699</v>
      </c>
      <c r="D173" s="10">
        <f t="shared" si="2"/>
        <v>40122.166666666664</v>
      </c>
      <c r="E173" s="10">
        <v>40122.166666666664</v>
      </c>
      <c r="F173" s="8">
        <v>4</v>
      </c>
      <c r="G173" s="8">
        <v>0</v>
      </c>
      <c r="H173" s="8">
        <v>11</v>
      </c>
      <c r="I173" s="8">
        <v>66</v>
      </c>
      <c r="J173" s="8"/>
    </row>
    <row r="174" spans="1:10" ht="14.25" x14ac:dyDescent="0.15">
      <c r="A174">
        <v>5</v>
      </c>
      <c r="B174" s="10">
        <v>40122</v>
      </c>
      <c r="C174" s="11">
        <v>0.20833333333333401</v>
      </c>
      <c r="D174" s="10">
        <f t="shared" si="2"/>
        <v>40122.208333333336</v>
      </c>
      <c r="E174" s="10">
        <v>40122.208333333336</v>
      </c>
      <c r="F174" s="8">
        <v>5</v>
      </c>
      <c r="G174" s="8">
        <v>0</v>
      </c>
      <c r="H174" s="8">
        <v>10.3</v>
      </c>
      <c r="I174" s="8">
        <v>68</v>
      </c>
      <c r="J174" s="8"/>
    </row>
    <row r="175" spans="1:10" ht="14.25" x14ac:dyDescent="0.15">
      <c r="A175">
        <v>6</v>
      </c>
      <c r="B175" s="10">
        <v>40122</v>
      </c>
      <c r="C175" s="11">
        <v>0.25</v>
      </c>
      <c r="D175" s="10">
        <f t="shared" si="2"/>
        <v>40122.25</v>
      </c>
      <c r="E175" s="10">
        <v>40122.25</v>
      </c>
      <c r="F175" s="8">
        <v>6</v>
      </c>
      <c r="G175" s="8">
        <v>0</v>
      </c>
      <c r="H175" s="8">
        <v>10.1</v>
      </c>
      <c r="I175" s="8">
        <v>68</v>
      </c>
      <c r="J175" s="8"/>
    </row>
    <row r="176" spans="1:10" ht="14.25" x14ac:dyDescent="0.15">
      <c r="A176">
        <v>7</v>
      </c>
      <c r="B176" s="10">
        <v>40122</v>
      </c>
      <c r="C176" s="11">
        <v>0.29166666666666702</v>
      </c>
      <c r="D176" s="10">
        <f t="shared" si="2"/>
        <v>40122.291666666664</v>
      </c>
      <c r="E176" s="10">
        <v>40122.291666666664</v>
      </c>
      <c r="F176" s="8">
        <v>7</v>
      </c>
      <c r="G176" s="8">
        <v>0</v>
      </c>
      <c r="H176" s="8">
        <v>10.5</v>
      </c>
      <c r="I176" s="8">
        <v>69</v>
      </c>
      <c r="J176" s="8"/>
    </row>
    <row r="177" spans="1:10" ht="14.25" x14ac:dyDescent="0.15">
      <c r="A177">
        <v>8</v>
      </c>
      <c r="B177" s="10">
        <v>40122</v>
      </c>
      <c r="C177" s="11">
        <v>0.33333333333333398</v>
      </c>
      <c r="D177" s="10">
        <f t="shared" si="2"/>
        <v>40122.333333333336</v>
      </c>
      <c r="E177" s="10">
        <v>40122.333333333336</v>
      </c>
      <c r="F177" s="8">
        <v>8</v>
      </c>
      <c r="G177" s="8">
        <v>0</v>
      </c>
      <c r="H177" s="8">
        <v>11.2</v>
      </c>
      <c r="I177" s="8">
        <v>66</v>
      </c>
      <c r="J177" s="8"/>
    </row>
    <row r="178" spans="1:10" ht="14.25" x14ac:dyDescent="0.15">
      <c r="A178">
        <v>9</v>
      </c>
      <c r="B178" s="10">
        <v>40122</v>
      </c>
      <c r="C178" s="11">
        <v>0.375</v>
      </c>
      <c r="D178" s="10">
        <f t="shared" si="2"/>
        <v>40122.375</v>
      </c>
      <c r="E178" s="10">
        <v>40122.375</v>
      </c>
      <c r="F178" s="8">
        <v>9</v>
      </c>
      <c r="G178" s="8">
        <v>0</v>
      </c>
      <c r="H178" s="8">
        <v>12.6</v>
      </c>
      <c r="I178" s="8">
        <v>63</v>
      </c>
      <c r="J178" s="8"/>
    </row>
    <row r="179" spans="1:10" ht="14.25" x14ac:dyDescent="0.15">
      <c r="A179">
        <v>10</v>
      </c>
      <c r="B179" s="10">
        <v>40122</v>
      </c>
      <c r="C179" s="11">
        <v>0.41666666666666702</v>
      </c>
      <c r="D179" s="10">
        <f t="shared" si="2"/>
        <v>40122.416666666664</v>
      </c>
      <c r="E179" s="10">
        <v>40122.416666666664</v>
      </c>
      <c r="F179" s="8">
        <v>10</v>
      </c>
      <c r="G179" s="8">
        <v>0</v>
      </c>
      <c r="H179" s="8">
        <v>14.4</v>
      </c>
      <c r="I179" s="8">
        <v>59</v>
      </c>
      <c r="J179" s="8"/>
    </row>
    <row r="180" spans="1:10" ht="14.25" x14ac:dyDescent="0.15">
      <c r="A180">
        <v>11</v>
      </c>
      <c r="B180" s="10">
        <v>40122</v>
      </c>
      <c r="C180" s="11">
        <v>0.45833333333333398</v>
      </c>
      <c r="D180" s="10">
        <f t="shared" si="2"/>
        <v>40122.458333333336</v>
      </c>
      <c r="E180" s="10">
        <v>40122.458333333336</v>
      </c>
      <c r="F180" s="8">
        <v>11</v>
      </c>
      <c r="G180" s="8">
        <v>0</v>
      </c>
      <c r="H180" s="8">
        <v>15.3</v>
      </c>
      <c r="I180" s="8">
        <v>59</v>
      </c>
      <c r="J180" s="8"/>
    </row>
    <row r="181" spans="1:10" ht="14.25" x14ac:dyDescent="0.15">
      <c r="A181">
        <v>12</v>
      </c>
      <c r="B181" s="10">
        <v>40122</v>
      </c>
      <c r="C181" s="11">
        <v>0.5</v>
      </c>
      <c r="D181" s="10">
        <f t="shared" si="2"/>
        <v>40122.5</v>
      </c>
      <c r="E181" s="10">
        <v>40122.5</v>
      </c>
      <c r="F181" s="8">
        <v>12</v>
      </c>
      <c r="G181" s="8">
        <v>0</v>
      </c>
      <c r="H181" s="8">
        <v>17.899999999999999</v>
      </c>
      <c r="I181" s="8">
        <v>50</v>
      </c>
      <c r="J181" s="8"/>
    </row>
    <row r="182" spans="1:10" ht="14.25" x14ac:dyDescent="0.15">
      <c r="A182">
        <v>13</v>
      </c>
      <c r="B182" s="10">
        <v>40122</v>
      </c>
      <c r="C182" s="11">
        <v>0.54166666666666696</v>
      </c>
      <c r="D182" s="10">
        <f t="shared" si="2"/>
        <v>40122.541666666664</v>
      </c>
      <c r="E182" s="10">
        <v>40122.541666666664</v>
      </c>
      <c r="F182" s="8">
        <v>13</v>
      </c>
      <c r="G182" s="8">
        <v>0</v>
      </c>
      <c r="H182" s="8">
        <v>17.600000000000001</v>
      </c>
      <c r="I182" s="8">
        <v>51</v>
      </c>
      <c r="J182" s="8"/>
    </row>
    <row r="183" spans="1:10" ht="14.25" x14ac:dyDescent="0.15">
      <c r="A183">
        <v>14</v>
      </c>
      <c r="B183" s="10">
        <v>40122</v>
      </c>
      <c r="C183" s="11">
        <v>0.58333333333333404</v>
      </c>
      <c r="D183" s="10">
        <f t="shared" si="2"/>
        <v>40122.583333333336</v>
      </c>
      <c r="E183" s="10">
        <v>40122.583333333336</v>
      </c>
      <c r="F183" s="8">
        <v>14</v>
      </c>
      <c r="G183" s="8">
        <v>0</v>
      </c>
      <c r="H183" s="8">
        <v>17.7</v>
      </c>
      <c r="I183" s="8">
        <v>52</v>
      </c>
      <c r="J183" s="8"/>
    </row>
    <row r="184" spans="1:10" ht="14.25" x14ac:dyDescent="0.15">
      <c r="A184">
        <v>15</v>
      </c>
      <c r="B184" s="10">
        <v>40122</v>
      </c>
      <c r="C184" s="11">
        <v>0.625</v>
      </c>
      <c r="D184" s="10">
        <f t="shared" si="2"/>
        <v>40122.625</v>
      </c>
      <c r="E184" s="10">
        <v>40122.625</v>
      </c>
      <c r="F184" s="8">
        <v>15</v>
      </c>
      <c r="G184" s="8">
        <v>0</v>
      </c>
      <c r="H184" s="8">
        <v>17.2</v>
      </c>
      <c r="I184" s="8">
        <v>51</v>
      </c>
      <c r="J184" s="8"/>
    </row>
    <row r="185" spans="1:10" ht="14.25" x14ac:dyDescent="0.15">
      <c r="A185">
        <v>16</v>
      </c>
      <c r="B185" s="10">
        <v>40122</v>
      </c>
      <c r="C185" s="11">
        <v>0.66666666666666696</v>
      </c>
      <c r="D185" s="10">
        <f t="shared" si="2"/>
        <v>40122.666666666664</v>
      </c>
      <c r="E185" s="10">
        <v>40122.666666666664</v>
      </c>
      <c r="F185" s="8">
        <v>16</v>
      </c>
      <c r="G185" s="8">
        <v>0</v>
      </c>
      <c r="H185" s="8">
        <v>16</v>
      </c>
      <c r="I185" s="8">
        <v>57</v>
      </c>
      <c r="J185" s="8"/>
    </row>
    <row r="186" spans="1:10" ht="14.25" x14ac:dyDescent="0.15">
      <c r="A186">
        <v>17</v>
      </c>
      <c r="B186" s="10">
        <v>40122</v>
      </c>
      <c r="C186" s="11">
        <v>0.70833333333333404</v>
      </c>
      <c r="D186" s="10">
        <f t="shared" si="2"/>
        <v>40122.708333333336</v>
      </c>
      <c r="E186" s="10">
        <v>40122.708333333336</v>
      </c>
      <c r="F186" s="8">
        <v>17</v>
      </c>
      <c r="G186" s="8">
        <v>0</v>
      </c>
      <c r="H186" s="8">
        <v>15.2</v>
      </c>
      <c r="I186" s="8">
        <v>56</v>
      </c>
      <c r="J186" s="8"/>
    </row>
    <row r="187" spans="1:10" ht="14.25" x14ac:dyDescent="0.15">
      <c r="A187">
        <v>18</v>
      </c>
      <c r="B187" s="10">
        <v>40122</v>
      </c>
      <c r="C187" s="11">
        <v>0.75</v>
      </c>
      <c r="D187" s="10">
        <f t="shared" si="2"/>
        <v>40122.75</v>
      </c>
      <c r="E187" s="10">
        <v>40122.75</v>
      </c>
      <c r="F187" s="8">
        <v>18</v>
      </c>
      <c r="G187" s="8">
        <v>0</v>
      </c>
      <c r="H187" s="8">
        <v>14.9</v>
      </c>
      <c r="I187" s="8">
        <v>56</v>
      </c>
      <c r="J187" s="8"/>
    </row>
    <row r="188" spans="1:10" ht="14.25" x14ac:dyDescent="0.15">
      <c r="A188">
        <v>19</v>
      </c>
      <c r="B188" s="10">
        <v>40122</v>
      </c>
      <c r="C188" s="11">
        <v>0.79166666666666696</v>
      </c>
      <c r="D188" s="10">
        <f t="shared" si="2"/>
        <v>40122.791666666664</v>
      </c>
      <c r="E188" s="10">
        <v>40122.791666666664</v>
      </c>
      <c r="F188" s="8">
        <v>19</v>
      </c>
      <c r="G188" s="8">
        <v>0</v>
      </c>
      <c r="H188" s="8">
        <v>14.4</v>
      </c>
      <c r="I188" s="8">
        <v>58</v>
      </c>
      <c r="J188" s="8"/>
    </row>
    <row r="189" spans="1:10" ht="14.25" x14ac:dyDescent="0.15">
      <c r="A189">
        <v>20</v>
      </c>
      <c r="B189" s="10">
        <v>40122</v>
      </c>
      <c r="C189" s="11">
        <v>0.83333333333333404</v>
      </c>
      <c r="D189" s="10">
        <f t="shared" si="2"/>
        <v>40122.833333333336</v>
      </c>
      <c r="E189" s="10">
        <v>40122.833333333336</v>
      </c>
      <c r="F189" s="8">
        <v>20</v>
      </c>
      <c r="G189" s="8">
        <v>0</v>
      </c>
      <c r="H189" s="8">
        <v>14.4</v>
      </c>
      <c r="I189" s="8">
        <v>59</v>
      </c>
      <c r="J189" s="8"/>
    </row>
    <row r="190" spans="1:10" ht="14.25" x14ac:dyDescent="0.15">
      <c r="A190">
        <v>21</v>
      </c>
      <c r="B190" s="10">
        <v>40122</v>
      </c>
      <c r="C190" s="11">
        <v>0.875</v>
      </c>
      <c r="D190" s="10">
        <f t="shared" si="2"/>
        <v>40122.875</v>
      </c>
      <c r="E190" s="10">
        <v>40122.875</v>
      </c>
      <c r="F190" s="8">
        <v>21</v>
      </c>
      <c r="G190" s="8">
        <v>0</v>
      </c>
      <c r="H190" s="8">
        <v>14.2</v>
      </c>
      <c r="I190" s="8">
        <v>63</v>
      </c>
      <c r="J190" s="8"/>
    </row>
    <row r="191" spans="1:10" ht="14.25" x14ac:dyDescent="0.15">
      <c r="A191">
        <v>22</v>
      </c>
      <c r="B191" s="10">
        <v>40122</v>
      </c>
      <c r="C191" s="11">
        <v>0.91666666666666696</v>
      </c>
      <c r="D191" s="10">
        <f t="shared" si="2"/>
        <v>40122.916666666664</v>
      </c>
      <c r="E191" s="10">
        <v>40122.916666666664</v>
      </c>
      <c r="F191" s="8">
        <v>22</v>
      </c>
      <c r="G191" s="8">
        <v>0</v>
      </c>
      <c r="H191" s="8">
        <v>13.3</v>
      </c>
      <c r="I191" s="8">
        <v>66</v>
      </c>
      <c r="J191" s="8"/>
    </row>
    <row r="192" spans="1:10" ht="14.25" x14ac:dyDescent="0.15">
      <c r="A192">
        <v>23</v>
      </c>
      <c r="B192" s="10">
        <v>40122</v>
      </c>
      <c r="C192" s="11">
        <v>0.95833333333333404</v>
      </c>
      <c r="D192" s="10">
        <f t="shared" si="2"/>
        <v>40122.958333333336</v>
      </c>
      <c r="E192" s="10">
        <v>40122.958333333336</v>
      </c>
      <c r="F192" s="8">
        <v>23</v>
      </c>
      <c r="G192" s="8">
        <v>0</v>
      </c>
      <c r="H192" s="8">
        <v>13.2</v>
      </c>
      <c r="I192" s="8">
        <v>70</v>
      </c>
      <c r="J192" s="8"/>
    </row>
    <row r="193" spans="1:10" ht="14.25" x14ac:dyDescent="0.15">
      <c r="A193">
        <v>24</v>
      </c>
      <c r="B193" s="10">
        <v>40122</v>
      </c>
      <c r="C193" s="11">
        <v>1</v>
      </c>
      <c r="D193" s="10">
        <f t="shared" si="2"/>
        <v>40123</v>
      </c>
      <c r="E193" s="10">
        <v>40123</v>
      </c>
      <c r="F193" s="8">
        <v>24</v>
      </c>
      <c r="G193" s="8">
        <v>0</v>
      </c>
      <c r="H193" s="8">
        <v>12.6</v>
      </c>
      <c r="I193" s="8">
        <v>72</v>
      </c>
      <c r="J193" s="9"/>
    </row>
    <row r="194" spans="1:10" ht="14.25" x14ac:dyDescent="0.15">
      <c r="A194">
        <v>1</v>
      </c>
      <c r="B194" s="10">
        <v>40123</v>
      </c>
      <c r="C194" s="11">
        <v>4.1666666666666664E-2</v>
      </c>
      <c r="D194" s="10">
        <f t="shared" si="2"/>
        <v>40123.041666666664</v>
      </c>
      <c r="E194" s="10">
        <v>40123.041666666664</v>
      </c>
      <c r="F194" s="8">
        <v>1</v>
      </c>
      <c r="G194" s="8">
        <v>0</v>
      </c>
      <c r="H194" s="8">
        <v>12.7</v>
      </c>
      <c r="I194" s="8">
        <v>70</v>
      </c>
      <c r="J194" s="8"/>
    </row>
    <row r="195" spans="1:10" ht="14.25" x14ac:dyDescent="0.15">
      <c r="A195">
        <v>2</v>
      </c>
      <c r="B195" s="10">
        <v>40123</v>
      </c>
      <c r="C195" s="11">
        <v>8.3333333333333329E-2</v>
      </c>
      <c r="D195" s="10">
        <f t="shared" ref="D195:D258" si="3">B195+C195</f>
        <v>40123.083333333336</v>
      </c>
      <c r="E195" s="10">
        <v>40123.083333333336</v>
      </c>
      <c r="F195" s="8">
        <v>2</v>
      </c>
      <c r="G195" s="8">
        <v>0</v>
      </c>
      <c r="H195" s="8">
        <v>12.2</v>
      </c>
      <c r="I195" s="8">
        <v>73</v>
      </c>
      <c r="J195" s="8"/>
    </row>
    <row r="196" spans="1:10" ht="14.25" x14ac:dyDescent="0.15">
      <c r="A196">
        <v>3</v>
      </c>
      <c r="B196" s="10">
        <v>40123</v>
      </c>
      <c r="C196" s="11">
        <v>0.125</v>
      </c>
      <c r="D196" s="10">
        <f t="shared" si="3"/>
        <v>40123.125</v>
      </c>
      <c r="E196" s="10">
        <v>40123.125</v>
      </c>
      <c r="F196" s="8">
        <v>3</v>
      </c>
      <c r="G196" s="8">
        <v>0</v>
      </c>
      <c r="H196" s="8">
        <v>11.3</v>
      </c>
      <c r="I196" s="8">
        <v>76</v>
      </c>
      <c r="J196" s="8"/>
    </row>
    <row r="197" spans="1:10" ht="14.25" x14ac:dyDescent="0.15">
      <c r="A197">
        <v>4</v>
      </c>
      <c r="B197" s="10">
        <v>40123</v>
      </c>
      <c r="C197" s="11">
        <v>0.16666666666666699</v>
      </c>
      <c r="D197" s="10">
        <f t="shared" si="3"/>
        <v>40123.166666666664</v>
      </c>
      <c r="E197" s="10">
        <v>40123.166666666664</v>
      </c>
      <c r="F197" s="8">
        <v>4</v>
      </c>
      <c r="G197" s="8">
        <v>0</v>
      </c>
      <c r="H197" s="8">
        <v>11.2</v>
      </c>
      <c r="I197" s="8">
        <v>74</v>
      </c>
      <c r="J197" s="8"/>
    </row>
    <row r="198" spans="1:10" ht="14.25" x14ac:dyDescent="0.15">
      <c r="A198">
        <v>5</v>
      </c>
      <c r="B198" s="10">
        <v>40123</v>
      </c>
      <c r="C198" s="11">
        <v>0.20833333333333401</v>
      </c>
      <c r="D198" s="10">
        <f t="shared" si="3"/>
        <v>40123.208333333336</v>
      </c>
      <c r="E198" s="10">
        <v>40123.208333333336</v>
      </c>
      <c r="F198" s="8">
        <v>5</v>
      </c>
      <c r="G198" s="8">
        <v>0</v>
      </c>
      <c r="H198" s="8">
        <v>10.5</v>
      </c>
      <c r="I198" s="8">
        <v>78</v>
      </c>
      <c r="J198" s="8"/>
    </row>
    <row r="199" spans="1:10" ht="14.25" x14ac:dyDescent="0.15">
      <c r="A199">
        <v>6</v>
      </c>
      <c r="B199" s="10">
        <v>40123</v>
      </c>
      <c r="C199" s="11">
        <v>0.25</v>
      </c>
      <c r="D199" s="10">
        <f t="shared" si="3"/>
        <v>40123.25</v>
      </c>
      <c r="E199" s="10">
        <v>40123.25</v>
      </c>
      <c r="F199" s="8">
        <v>6</v>
      </c>
      <c r="G199" s="8">
        <v>0</v>
      </c>
      <c r="H199" s="8">
        <v>10</v>
      </c>
      <c r="I199" s="8">
        <v>81</v>
      </c>
      <c r="J199" s="8"/>
    </row>
    <row r="200" spans="1:10" ht="14.25" x14ac:dyDescent="0.15">
      <c r="A200">
        <v>7</v>
      </c>
      <c r="B200" s="10">
        <v>40123</v>
      </c>
      <c r="C200" s="11">
        <v>0.29166666666666702</v>
      </c>
      <c r="D200" s="10">
        <f t="shared" si="3"/>
        <v>40123.291666666664</v>
      </c>
      <c r="E200" s="10">
        <v>40123.291666666664</v>
      </c>
      <c r="F200" s="8">
        <v>7</v>
      </c>
      <c r="G200" s="8">
        <v>0</v>
      </c>
      <c r="H200" s="8">
        <v>10.3</v>
      </c>
      <c r="I200" s="8">
        <v>77</v>
      </c>
      <c r="J200" s="8"/>
    </row>
    <row r="201" spans="1:10" ht="14.25" x14ac:dyDescent="0.15">
      <c r="A201">
        <v>8</v>
      </c>
      <c r="B201" s="10">
        <v>40123</v>
      </c>
      <c r="C201" s="11">
        <v>0.33333333333333398</v>
      </c>
      <c r="D201" s="10">
        <f t="shared" si="3"/>
        <v>40123.333333333336</v>
      </c>
      <c r="E201" s="10">
        <v>40123.333333333336</v>
      </c>
      <c r="F201" s="8">
        <v>8</v>
      </c>
      <c r="G201" s="8">
        <v>0</v>
      </c>
      <c r="H201" s="8">
        <v>11.9</v>
      </c>
      <c r="I201" s="8">
        <v>66</v>
      </c>
      <c r="J201" s="8"/>
    </row>
    <row r="202" spans="1:10" ht="14.25" x14ac:dyDescent="0.15">
      <c r="A202">
        <v>9</v>
      </c>
      <c r="B202" s="10">
        <v>40123</v>
      </c>
      <c r="C202" s="11">
        <v>0.375</v>
      </c>
      <c r="D202" s="10">
        <f t="shared" si="3"/>
        <v>40123.375</v>
      </c>
      <c r="E202" s="10">
        <v>40123.375</v>
      </c>
      <c r="F202" s="8">
        <v>9</v>
      </c>
      <c r="G202" s="8">
        <v>0</v>
      </c>
      <c r="H202" s="8">
        <v>14.2</v>
      </c>
      <c r="I202" s="8">
        <v>59</v>
      </c>
      <c r="J202" s="8"/>
    </row>
    <row r="203" spans="1:10" ht="14.25" x14ac:dyDescent="0.15">
      <c r="A203">
        <v>10</v>
      </c>
      <c r="B203" s="10">
        <v>40123</v>
      </c>
      <c r="C203" s="11">
        <v>0.41666666666666702</v>
      </c>
      <c r="D203" s="10">
        <f t="shared" si="3"/>
        <v>40123.416666666664</v>
      </c>
      <c r="E203" s="10">
        <v>40123.416666666664</v>
      </c>
      <c r="F203" s="8">
        <v>10</v>
      </c>
      <c r="G203" s="8">
        <v>0</v>
      </c>
      <c r="H203" s="8">
        <v>16.5</v>
      </c>
      <c r="I203" s="8">
        <v>50</v>
      </c>
      <c r="J203" s="8"/>
    </row>
    <row r="204" spans="1:10" ht="14.25" x14ac:dyDescent="0.15">
      <c r="A204">
        <v>11</v>
      </c>
      <c r="B204" s="10">
        <v>40123</v>
      </c>
      <c r="C204" s="11">
        <v>0.45833333333333398</v>
      </c>
      <c r="D204" s="10">
        <f t="shared" si="3"/>
        <v>40123.458333333336</v>
      </c>
      <c r="E204" s="10">
        <v>40123.458333333336</v>
      </c>
      <c r="F204" s="8">
        <v>11</v>
      </c>
      <c r="G204" s="8">
        <v>0</v>
      </c>
      <c r="H204" s="8">
        <v>18.5</v>
      </c>
      <c r="I204" s="8">
        <v>47</v>
      </c>
      <c r="J204" s="8"/>
    </row>
    <row r="205" spans="1:10" ht="14.25" x14ac:dyDescent="0.15">
      <c r="A205">
        <v>12</v>
      </c>
      <c r="B205" s="10">
        <v>40123</v>
      </c>
      <c r="C205" s="11">
        <v>0.5</v>
      </c>
      <c r="D205" s="10">
        <f t="shared" si="3"/>
        <v>40123.5</v>
      </c>
      <c r="E205" s="10">
        <v>40123.5</v>
      </c>
      <c r="F205" s="8">
        <v>12</v>
      </c>
      <c r="G205" s="8">
        <v>0</v>
      </c>
      <c r="H205" s="8">
        <v>19.5</v>
      </c>
      <c r="I205" s="8">
        <v>49</v>
      </c>
      <c r="J205" s="8"/>
    </row>
    <row r="206" spans="1:10" ht="14.25" x14ac:dyDescent="0.15">
      <c r="A206">
        <v>13</v>
      </c>
      <c r="B206" s="10">
        <v>40123</v>
      </c>
      <c r="C206" s="11">
        <v>0.54166666666666696</v>
      </c>
      <c r="D206" s="10">
        <f t="shared" si="3"/>
        <v>40123.541666666664</v>
      </c>
      <c r="E206" s="10">
        <v>40123.541666666664</v>
      </c>
      <c r="F206" s="8">
        <v>13</v>
      </c>
      <c r="G206" s="8">
        <v>0</v>
      </c>
      <c r="H206" s="8">
        <v>20</v>
      </c>
      <c r="I206" s="8">
        <v>50</v>
      </c>
      <c r="J206" s="8"/>
    </row>
    <row r="207" spans="1:10" ht="14.25" x14ac:dyDescent="0.15">
      <c r="A207">
        <v>14</v>
      </c>
      <c r="B207" s="10">
        <v>40123</v>
      </c>
      <c r="C207" s="11">
        <v>0.58333333333333404</v>
      </c>
      <c r="D207" s="10">
        <f t="shared" si="3"/>
        <v>40123.583333333336</v>
      </c>
      <c r="E207" s="10">
        <v>40123.583333333336</v>
      </c>
      <c r="F207" s="8">
        <v>14</v>
      </c>
      <c r="G207" s="8">
        <v>0</v>
      </c>
      <c r="H207" s="8">
        <v>19.899999999999999</v>
      </c>
      <c r="I207" s="8">
        <v>49</v>
      </c>
      <c r="J207" s="8"/>
    </row>
    <row r="208" spans="1:10" ht="14.25" x14ac:dyDescent="0.15">
      <c r="A208">
        <v>15</v>
      </c>
      <c r="B208" s="10">
        <v>40123</v>
      </c>
      <c r="C208" s="11">
        <v>0.625</v>
      </c>
      <c r="D208" s="10">
        <f t="shared" si="3"/>
        <v>40123.625</v>
      </c>
      <c r="E208" s="10">
        <v>40123.625</v>
      </c>
      <c r="F208" s="8">
        <v>15</v>
      </c>
      <c r="G208" s="8">
        <v>0</v>
      </c>
      <c r="H208" s="8">
        <v>19.600000000000001</v>
      </c>
      <c r="I208" s="8">
        <v>51</v>
      </c>
      <c r="J208" s="8"/>
    </row>
    <row r="209" spans="1:10" ht="14.25" x14ac:dyDescent="0.15">
      <c r="A209">
        <v>16</v>
      </c>
      <c r="B209" s="10">
        <v>40123</v>
      </c>
      <c r="C209" s="11">
        <v>0.66666666666666696</v>
      </c>
      <c r="D209" s="10">
        <f t="shared" si="3"/>
        <v>40123.666666666664</v>
      </c>
      <c r="E209" s="10">
        <v>40123.666666666664</v>
      </c>
      <c r="F209" s="8">
        <v>16</v>
      </c>
      <c r="G209" s="8">
        <v>0</v>
      </c>
      <c r="H209" s="8">
        <v>19</v>
      </c>
      <c r="I209" s="8">
        <v>55</v>
      </c>
      <c r="J209" s="8"/>
    </row>
    <row r="210" spans="1:10" ht="14.25" x14ac:dyDescent="0.15">
      <c r="A210">
        <v>17</v>
      </c>
      <c r="B210" s="10">
        <v>40123</v>
      </c>
      <c r="C210" s="11">
        <v>0.70833333333333404</v>
      </c>
      <c r="D210" s="10">
        <f t="shared" si="3"/>
        <v>40123.708333333336</v>
      </c>
      <c r="E210" s="10">
        <v>40123.708333333336</v>
      </c>
      <c r="F210" s="8">
        <v>17</v>
      </c>
      <c r="G210" s="8">
        <v>0</v>
      </c>
      <c r="H210" s="8">
        <v>17.600000000000001</v>
      </c>
      <c r="I210" s="8">
        <v>66</v>
      </c>
      <c r="J210" s="8"/>
    </row>
    <row r="211" spans="1:10" ht="14.25" x14ac:dyDescent="0.15">
      <c r="A211">
        <v>18</v>
      </c>
      <c r="B211" s="10">
        <v>40123</v>
      </c>
      <c r="C211" s="11">
        <v>0.75</v>
      </c>
      <c r="D211" s="10">
        <f t="shared" si="3"/>
        <v>40123.75</v>
      </c>
      <c r="E211" s="10">
        <v>40123.75</v>
      </c>
      <c r="F211" s="8">
        <v>18</v>
      </c>
      <c r="G211" s="8">
        <v>0</v>
      </c>
      <c r="H211" s="8">
        <v>17.399999999999999</v>
      </c>
      <c r="I211" s="8">
        <v>67</v>
      </c>
      <c r="J211" s="8"/>
    </row>
    <row r="212" spans="1:10" ht="14.25" x14ac:dyDescent="0.15">
      <c r="A212">
        <v>19</v>
      </c>
      <c r="B212" s="10">
        <v>40123</v>
      </c>
      <c r="C212" s="11">
        <v>0.79166666666666696</v>
      </c>
      <c r="D212" s="10">
        <f t="shared" si="3"/>
        <v>40123.791666666664</v>
      </c>
      <c r="E212" s="10">
        <v>40123.791666666664</v>
      </c>
      <c r="F212" s="8">
        <v>19</v>
      </c>
      <c r="G212" s="8">
        <v>0</v>
      </c>
      <c r="H212" s="8">
        <v>16.5</v>
      </c>
      <c r="I212" s="8">
        <v>74</v>
      </c>
      <c r="J212" s="8"/>
    </row>
    <row r="213" spans="1:10" ht="14.25" x14ac:dyDescent="0.15">
      <c r="A213">
        <v>20</v>
      </c>
      <c r="B213" s="10">
        <v>40123</v>
      </c>
      <c r="C213" s="11">
        <v>0.83333333333333404</v>
      </c>
      <c r="D213" s="10">
        <f t="shared" si="3"/>
        <v>40123.833333333336</v>
      </c>
      <c r="E213" s="10">
        <v>40123.833333333336</v>
      </c>
      <c r="F213" s="8">
        <v>20</v>
      </c>
      <c r="G213" s="8">
        <v>0</v>
      </c>
      <c r="H213" s="8">
        <v>16</v>
      </c>
      <c r="I213" s="8">
        <v>77</v>
      </c>
      <c r="J213" s="8"/>
    </row>
    <row r="214" spans="1:10" ht="14.25" x14ac:dyDescent="0.15">
      <c r="A214">
        <v>21</v>
      </c>
      <c r="B214" s="10">
        <v>40123</v>
      </c>
      <c r="C214" s="11">
        <v>0.875</v>
      </c>
      <c r="D214" s="10">
        <f t="shared" si="3"/>
        <v>40123.875</v>
      </c>
      <c r="E214" s="10">
        <v>40123.875</v>
      </c>
      <c r="F214" s="8">
        <v>21</v>
      </c>
      <c r="G214" s="8">
        <v>0</v>
      </c>
      <c r="H214" s="8">
        <v>15.8</v>
      </c>
      <c r="I214" s="8">
        <v>81</v>
      </c>
      <c r="J214" s="8"/>
    </row>
    <row r="215" spans="1:10" ht="14.25" x14ac:dyDescent="0.15">
      <c r="A215">
        <v>22</v>
      </c>
      <c r="B215" s="10">
        <v>40123</v>
      </c>
      <c r="C215" s="11">
        <v>0.91666666666666696</v>
      </c>
      <c r="D215" s="10">
        <f t="shared" si="3"/>
        <v>40123.916666666664</v>
      </c>
      <c r="E215" s="10">
        <v>40123.916666666664</v>
      </c>
      <c r="F215" s="8">
        <v>22</v>
      </c>
      <c r="G215" s="8">
        <v>0</v>
      </c>
      <c r="H215" s="8">
        <v>15.7</v>
      </c>
      <c r="I215" s="8">
        <v>79</v>
      </c>
      <c r="J215" s="8"/>
    </row>
    <row r="216" spans="1:10" ht="14.25" x14ac:dyDescent="0.15">
      <c r="A216">
        <v>23</v>
      </c>
      <c r="B216" s="10">
        <v>40123</v>
      </c>
      <c r="C216" s="11">
        <v>0.95833333333333404</v>
      </c>
      <c r="D216" s="10">
        <f t="shared" si="3"/>
        <v>40123.958333333336</v>
      </c>
      <c r="E216" s="10">
        <v>40123.958333333336</v>
      </c>
      <c r="F216" s="8">
        <v>23</v>
      </c>
      <c r="G216" s="8">
        <v>0</v>
      </c>
      <c r="H216" s="8">
        <v>14.9</v>
      </c>
      <c r="I216" s="8">
        <v>79</v>
      </c>
      <c r="J216" s="8"/>
    </row>
    <row r="217" spans="1:10" ht="14.25" x14ac:dyDescent="0.15">
      <c r="A217">
        <v>24</v>
      </c>
      <c r="B217" s="10">
        <v>40123</v>
      </c>
      <c r="C217" s="11">
        <v>1</v>
      </c>
      <c r="D217" s="10">
        <f t="shared" si="3"/>
        <v>40124</v>
      </c>
      <c r="E217" s="10">
        <v>40124</v>
      </c>
      <c r="F217" s="8">
        <v>24</v>
      </c>
      <c r="G217" s="8">
        <v>0</v>
      </c>
      <c r="H217" s="8">
        <v>14.4</v>
      </c>
      <c r="I217" s="8">
        <v>76</v>
      </c>
      <c r="J217" s="9"/>
    </row>
    <row r="218" spans="1:10" ht="14.25" x14ac:dyDescent="0.15">
      <c r="A218">
        <v>1</v>
      </c>
      <c r="B218" s="10">
        <v>40124</v>
      </c>
      <c r="C218" s="11">
        <v>4.1666666666666664E-2</v>
      </c>
      <c r="D218" s="10">
        <f t="shared" si="3"/>
        <v>40124.041666666664</v>
      </c>
      <c r="E218" s="10">
        <v>40124.041666666664</v>
      </c>
      <c r="F218" s="8">
        <v>1</v>
      </c>
      <c r="G218" s="8">
        <v>0</v>
      </c>
      <c r="H218" s="8">
        <v>13.8</v>
      </c>
      <c r="I218" s="8">
        <v>78</v>
      </c>
      <c r="J218" s="8"/>
    </row>
    <row r="219" spans="1:10" ht="14.25" x14ac:dyDescent="0.15">
      <c r="A219">
        <v>2</v>
      </c>
      <c r="B219" s="10">
        <v>40124</v>
      </c>
      <c r="C219" s="11">
        <v>8.3333333333333329E-2</v>
      </c>
      <c r="D219" s="10">
        <f t="shared" si="3"/>
        <v>40124.083333333336</v>
      </c>
      <c r="E219" s="10">
        <v>40124.083333333336</v>
      </c>
      <c r="F219" s="8">
        <v>2</v>
      </c>
      <c r="G219" s="8">
        <v>0</v>
      </c>
      <c r="H219" s="8">
        <v>13.6</v>
      </c>
      <c r="I219" s="8">
        <v>81</v>
      </c>
      <c r="J219" s="8"/>
    </row>
    <row r="220" spans="1:10" ht="14.25" x14ac:dyDescent="0.15">
      <c r="A220">
        <v>3</v>
      </c>
      <c r="B220" s="10">
        <v>40124</v>
      </c>
      <c r="C220" s="11">
        <v>0.125</v>
      </c>
      <c r="D220" s="10">
        <f t="shared" si="3"/>
        <v>40124.125</v>
      </c>
      <c r="E220" s="10">
        <v>40124.125</v>
      </c>
      <c r="F220" s="8">
        <v>3</v>
      </c>
      <c r="G220" s="8">
        <v>0</v>
      </c>
      <c r="H220" s="8">
        <v>13.3</v>
      </c>
      <c r="I220" s="8">
        <v>82</v>
      </c>
      <c r="J220" s="8"/>
    </row>
    <row r="221" spans="1:10" ht="14.25" x14ac:dyDescent="0.15">
      <c r="A221">
        <v>4</v>
      </c>
      <c r="B221" s="10">
        <v>40124</v>
      </c>
      <c r="C221" s="11">
        <v>0.16666666666666699</v>
      </c>
      <c r="D221" s="10">
        <f t="shared" si="3"/>
        <v>40124.166666666664</v>
      </c>
      <c r="E221" s="10">
        <v>40124.166666666664</v>
      </c>
      <c r="F221" s="8">
        <v>4</v>
      </c>
      <c r="G221" s="8">
        <v>0</v>
      </c>
      <c r="H221" s="8">
        <v>13.1</v>
      </c>
      <c r="I221" s="8">
        <v>78</v>
      </c>
      <c r="J221" s="8"/>
    </row>
    <row r="222" spans="1:10" ht="14.25" x14ac:dyDescent="0.15">
      <c r="A222">
        <v>5</v>
      </c>
      <c r="B222" s="10">
        <v>40124</v>
      </c>
      <c r="C222" s="11">
        <v>0.20833333333333401</v>
      </c>
      <c r="D222" s="10">
        <f t="shared" si="3"/>
        <v>40124.208333333336</v>
      </c>
      <c r="E222" s="10">
        <v>40124.208333333336</v>
      </c>
      <c r="F222" s="8">
        <v>5</v>
      </c>
      <c r="G222" s="8">
        <v>0</v>
      </c>
      <c r="H222" s="8">
        <v>13.2</v>
      </c>
      <c r="I222" s="8">
        <v>77</v>
      </c>
      <c r="J222" s="8"/>
    </row>
    <row r="223" spans="1:10" ht="14.25" x14ac:dyDescent="0.15">
      <c r="A223">
        <v>6</v>
      </c>
      <c r="B223" s="10">
        <v>40124</v>
      </c>
      <c r="C223" s="11">
        <v>0.25</v>
      </c>
      <c r="D223" s="10">
        <f t="shared" si="3"/>
        <v>40124.25</v>
      </c>
      <c r="E223" s="10">
        <v>40124.25</v>
      </c>
      <c r="F223" s="8">
        <v>6</v>
      </c>
      <c r="G223" s="8">
        <v>0</v>
      </c>
      <c r="H223" s="8">
        <v>13.2</v>
      </c>
      <c r="I223" s="8">
        <v>75</v>
      </c>
      <c r="J223" s="8"/>
    </row>
    <row r="224" spans="1:10" ht="14.25" x14ac:dyDescent="0.15">
      <c r="A224">
        <v>7</v>
      </c>
      <c r="B224" s="10">
        <v>40124</v>
      </c>
      <c r="C224" s="11">
        <v>0.29166666666666702</v>
      </c>
      <c r="D224" s="10">
        <f t="shared" si="3"/>
        <v>40124.291666666664</v>
      </c>
      <c r="E224" s="10">
        <v>40124.291666666664</v>
      </c>
      <c r="F224" s="8">
        <v>7</v>
      </c>
      <c r="G224" s="8">
        <v>0</v>
      </c>
      <c r="H224" s="8">
        <v>13</v>
      </c>
      <c r="I224" s="8">
        <v>75</v>
      </c>
      <c r="J224" s="8"/>
    </row>
    <row r="225" spans="1:10" ht="14.25" x14ac:dyDescent="0.15">
      <c r="A225">
        <v>8</v>
      </c>
      <c r="B225" s="10">
        <v>40124</v>
      </c>
      <c r="C225" s="11">
        <v>0.33333333333333398</v>
      </c>
      <c r="D225" s="10">
        <f t="shared" si="3"/>
        <v>40124.333333333336</v>
      </c>
      <c r="E225" s="10">
        <v>40124.333333333336</v>
      </c>
      <c r="F225" s="8">
        <v>8</v>
      </c>
      <c r="G225" s="8">
        <v>0</v>
      </c>
      <c r="H225" s="8">
        <v>13.4</v>
      </c>
      <c r="I225" s="8">
        <v>73</v>
      </c>
      <c r="J225" s="8"/>
    </row>
    <row r="226" spans="1:10" ht="14.25" x14ac:dyDescent="0.15">
      <c r="A226">
        <v>9</v>
      </c>
      <c r="B226" s="10">
        <v>40124</v>
      </c>
      <c r="C226" s="11">
        <v>0.375</v>
      </c>
      <c r="D226" s="10">
        <f t="shared" si="3"/>
        <v>40124.375</v>
      </c>
      <c r="E226" s="10">
        <v>40124.375</v>
      </c>
      <c r="F226" s="8">
        <v>9</v>
      </c>
      <c r="G226" s="8">
        <v>0</v>
      </c>
      <c r="H226" s="8">
        <v>15.1</v>
      </c>
      <c r="I226" s="8">
        <v>68</v>
      </c>
      <c r="J226" s="8"/>
    </row>
    <row r="227" spans="1:10" ht="14.25" x14ac:dyDescent="0.15">
      <c r="A227">
        <v>10</v>
      </c>
      <c r="B227" s="10">
        <v>40124</v>
      </c>
      <c r="C227" s="11">
        <v>0.41666666666666702</v>
      </c>
      <c r="D227" s="10">
        <f t="shared" si="3"/>
        <v>40124.416666666664</v>
      </c>
      <c r="E227" s="10">
        <v>40124.416666666664</v>
      </c>
      <c r="F227" s="8">
        <v>10</v>
      </c>
      <c r="G227" s="8">
        <v>0</v>
      </c>
      <c r="H227" s="8">
        <v>16.3</v>
      </c>
      <c r="I227" s="8">
        <v>62</v>
      </c>
      <c r="J227" s="8"/>
    </row>
    <row r="228" spans="1:10" ht="14.25" x14ac:dyDescent="0.15">
      <c r="A228">
        <v>11</v>
      </c>
      <c r="B228" s="10">
        <v>40124</v>
      </c>
      <c r="C228" s="11">
        <v>0.45833333333333398</v>
      </c>
      <c r="D228" s="10">
        <f t="shared" si="3"/>
        <v>40124.458333333336</v>
      </c>
      <c r="E228" s="10">
        <v>40124.458333333336</v>
      </c>
      <c r="F228" s="8">
        <v>11</v>
      </c>
      <c r="G228" s="8">
        <v>0</v>
      </c>
      <c r="H228" s="8">
        <v>18.100000000000001</v>
      </c>
      <c r="I228" s="8">
        <v>61</v>
      </c>
      <c r="J228" s="8"/>
    </row>
    <row r="229" spans="1:10" ht="14.25" x14ac:dyDescent="0.15">
      <c r="A229">
        <v>12</v>
      </c>
      <c r="B229" s="10">
        <v>40124</v>
      </c>
      <c r="C229" s="11">
        <v>0.5</v>
      </c>
      <c r="D229" s="10">
        <f t="shared" si="3"/>
        <v>40124.5</v>
      </c>
      <c r="E229" s="10">
        <v>40124.5</v>
      </c>
      <c r="F229" s="8">
        <v>12</v>
      </c>
      <c r="G229" s="8">
        <v>0</v>
      </c>
      <c r="H229" s="8">
        <v>19.100000000000001</v>
      </c>
      <c r="I229" s="8">
        <v>57</v>
      </c>
      <c r="J229" s="8"/>
    </row>
    <row r="230" spans="1:10" ht="14.25" x14ac:dyDescent="0.15">
      <c r="A230">
        <v>13</v>
      </c>
      <c r="B230" s="10">
        <v>40124</v>
      </c>
      <c r="C230" s="11">
        <v>0.54166666666666696</v>
      </c>
      <c r="D230" s="10">
        <f t="shared" si="3"/>
        <v>40124.541666666664</v>
      </c>
      <c r="E230" s="10">
        <v>40124.541666666664</v>
      </c>
      <c r="F230" s="8">
        <v>13</v>
      </c>
      <c r="G230" s="8">
        <v>0</v>
      </c>
      <c r="H230" s="8">
        <v>19.899999999999999</v>
      </c>
      <c r="I230" s="8">
        <v>58</v>
      </c>
      <c r="J230" s="8"/>
    </row>
    <row r="231" spans="1:10" ht="14.25" x14ac:dyDescent="0.15">
      <c r="A231">
        <v>14</v>
      </c>
      <c r="B231" s="10">
        <v>40124</v>
      </c>
      <c r="C231" s="11">
        <v>0.58333333333333404</v>
      </c>
      <c r="D231" s="10">
        <f t="shared" si="3"/>
        <v>40124.583333333336</v>
      </c>
      <c r="E231" s="10">
        <v>40124.583333333336</v>
      </c>
      <c r="F231" s="8">
        <v>14</v>
      </c>
      <c r="G231" s="8">
        <v>0</v>
      </c>
      <c r="H231" s="8">
        <v>20.3</v>
      </c>
      <c r="I231" s="8">
        <v>56</v>
      </c>
      <c r="J231" s="8"/>
    </row>
    <row r="232" spans="1:10" ht="14.25" x14ac:dyDescent="0.15">
      <c r="A232">
        <v>15</v>
      </c>
      <c r="B232" s="10">
        <v>40124</v>
      </c>
      <c r="C232" s="11">
        <v>0.625</v>
      </c>
      <c r="D232" s="10">
        <f t="shared" si="3"/>
        <v>40124.625</v>
      </c>
      <c r="E232" s="10">
        <v>40124.625</v>
      </c>
      <c r="F232" s="8">
        <v>15</v>
      </c>
      <c r="G232" s="8">
        <v>0</v>
      </c>
      <c r="H232" s="8">
        <v>20.5</v>
      </c>
      <c r="I232" s="8">
        <v>59</v>
      </c>
      <c r="J232" s="8"/>
    </row>
    <row r="233" spans="1:10" ht="14.25" x14ac:dyDescent="0.15">
      <c r="A233">
        <v>16</v>
      </c>
      <c r="B233" s="10">
        <v>40124</v>
      </c>
      <c r="C233" s="11">
        <v>0.66666666666666696</v>
      </c>
      <c r="D233" s="10">
        <f t="shared" si="3"/>
        <v>40124.666666666664</v>
      </c>
      <c r="E233" s="10">
        <v>40124.666666666664</v>
      </c>
      <c r="F233" s="8">
        <v>16</v>
      </c>
      <c r="G233" s="8">
        <v>0</v>
      </c>
      <c r="H233" s="8">
        <v>19.8</v>
      </c>
      <c r="I233" s="8">
        <v>62</v>
      </c>
      <c r="J233" s="8"/>
    </row>
    <row r="234" spans="1:10" ht="14.25" x14ac:dyDescent="0.15">
      <c r="A234">
        <v>17</v>
      </c>
      <c r="B234" s="10">
        <v>40124</v>
      </c>
      <c r="C234" s="11">
        <v>0.70833333333333404</v>
      </c>
      <c r="D234" s="10">
        <f t="shared" si="3"/>
        <v>40124.708333333336</v>
      </c>
      <c r="E234" s="10">
        <v>40124.708333333336</v>
      </c>
      <c r="F234" s="8">
        <v>17</v>
      </c>
      <c r="G234" s="8">
        <v>0</v>
      </c>
      <c r="H234" s="8">
        <v>18.899999999999999</v>
      </c>
      <c r="I234" s="8">
        <v>66</v>
      </c>
      <c r="J234" s="8"/>
    </row>
    <row r="235" spans="1:10" ht="14.25" x14ac:dyDescent="0.15">
      <c r="A235">
        <v>18</v>
      </c>
      <c r="B235" s="10">
        <v>40124</v>
      </c>
      <c r="C235" s="11">
        <v>0.75</v>
      </c>
      <c r="D235" s="10">
        <f t="shared" si="3"/>
        <v>40124.75</v>
      </c>
      <c r="E235" s="10">
        <v>40124.75</v>
      </c>
      <c r="F235" s="8">
        <v>18</v>
      </c>
      <c r="G235" s="8">
        <v>0</v>
      </c>
      <c r="H235" s="8">
        <v>18.399999999999999</v>
      </c>
      <c r="I235" s="8">
        <v>70</v>
      </c>
      <c r="J235" s="8"/>
    </row>
    <row r="236" spans="1:10" ht="14.25" x14ac:dyDescent="0.15">
      <c r="A236">
        <v>19</v>
      </c>
      <c r="B236" s="10">
        <v>40124</v>
      </c>
      <c r="C236" s="11">
        <v>0.79166666666666696</v>
      </c>
      <c r="D236" s="10">
        <f t="shared" si="3"/>
        <v>40124.791666666664</v>
      </c>
      <c r="E236" s="10">
        <v>40124.791666666664</v>
      </c>
      <c r="F236" s="8">
        <v>19</v>
      </c>
      <c r="G236" s="8">
        <v>0</v>
      </c>
      <c r="H236" s="8">
        <v>17.600000000000001</v>
      </c>
      <c r="I236" s="8">
        <v>74</v>
      </c>
      <c r="J236" s="8"/>
    </row>
    <row r="237" spans="1:10" ht="14.25" x14ac:dyDescent="0.15">
      <c r="A237">
        <v>20</v>
      </c>
      <c r="B237" s="10">
        <v>40124</v>
      </c>
      <c r="C237" s="11">
        <v>0.83333333333333404</v>
      </c>
      <c r="D237" s="10">
        <f t="shared" si="3"/>
        <v>40124.833333333336</v>
      </c>
      <c r="E237" s="10">
        <v>40124.833333333336</v>
      </c>
      <c r="F237" s="8">
        <v>20</v>
      </c>
      <c r="G237" s="8">
        <v>0</v>
      </c>
      <c r="H237" s="8">
        <v>17.899999999999999</v>
      </c>
      <c r="I237" s="8">
        <v>74</v>
      </c>
      <c r="J237" s="8"/>
    </row>
    <row r="238" spans="1:10" ht="14.25" x14ac:dyDescent="0.15">
      <c r="A238">
        <v>21</v>
      </c>
      <c r="B238" s="10">
        <v>40124</v>
      </c>
      <c r="C238" s="11">
        <v>0.875</v>
      </c>
      <c r="D238" s="10">
        <f t="shared" si="3"/>
        <v>40124.875</v>
      </c>
      <c r="E238" s="10">
        <v>40124.875</v>
      </c>
      <c r="F238" s="8">
        <v>21</v>
      </c>
      <c r="G238" s="8">
        <v>0</v>
      </c>
      <c r="H238" s="8">
        <v>17.100000000000001</v>
      </c>
      <c r="I238" s="8">
        <v>77</v>
      </c>
      <c r="J238" s="8"/>
    </row>
    <row r="239" spans="1:10" ht="14.25" x14ac:dyDescent="0.15">
      <c r="A239">
        <v>22</v>
      </c>
      <c r="B239" s="10">
        <v>40124</v>
      </c>
      <c r="C239" s="11">
        <v>0.91666666666666696</v>
      </c>
      <c r="D239" s="10">
        <f t="shared" si="3"/>
        <v>40124.916666666664</v>
      </c>
      <c r="E239" s="10">
        <v>40124.916666666664</v>
      </c>
      <c r="F239" s="8">
        <v>22</v>
      </c>
      <c r="G239" s="8">
        <v>0</v>
      </c>
      <c r="H239" s="8">
        <v>16.399999999999999</v>
      </c>
      <c r="I239" s="8">
        <v>77</v>
      </c>
      <c r="J239" s="8"/>
    </row>
    <row r="240" spans="1:10" ht="14.25" x14ac:dyDescent="0.15">
      <c r="A240">
        <v>23</v>
      </c>
      <c r="B240" s="10">
        <v>40124</v>
      </c>
      <c r="C240" s="11">
        <v>0.95833333333333404</v>
      </c>
      <c r="D240" s="10">
        <f t="shared" si="3"/>
        <v>40124.958333333336</v>
      </c>
      <c r="E240" s="10">
        <v>40124.958333333336</v>
      </c>
      <c r="F240" s="8">
        <v>23</v>
      </c>
      <c r="G240" s="8">
        <v>0</v>
      </c>
      <c r="H240" s="8">
        <v>15.9</v>
      </c>
      <c r="I240" s="8">
        <v>80</v>
      </c>
      <c r="J240" s="8"/>
    </row>
    <row r="241" spans="1:10" ht="14.25" x14ac:dyDescent="0.15">
      <c r="A241">
        <v>24</v>
      </c>
      <c r="B241" s="10">
        <v>40124</v>
      </c>
      <c r="C241" s="11">
        <v>1</v>
      </c>
      <c r="D241" s="10">
        <f t="shared" si="3"/>
        <v>40125</v>
      </c>
      <c r="E241" s="10">
        <v>40125</v>
      </c>
      <c r="F241" s="8">
        <v>24</v>
      </c>
      <c r="G241" s="8">
        <v>0</v>
      </c>
      <c r="H241" s="8">
        <v>15.7</v>
      </c>
      <c r="I241" s="8">
        <v>83</v>
      </c>
      <c r="J241" s="9"/>
    </row>
    <row r="242" spans="1:10" ht="14.25" x14ac:dyDescent="0.15">
      <c r="A242">
        <v>1</v>
      </c>
      <c r="B242" s="10">
        <v>40125</v>
      </c>
      <c r="C242" s="11">
        <v>4.1666666666666664E-2</v>
      </c>
      <c r="D242" s="10">
        <f t="shared" si="3"/>
        <v>40125.041666666664</v>
      </c>
      <c r="E242" s="10">
        <v>40125.041666666664</v>
      </c>
      <c r="F242" s="8">
        <v>1</v>
      </c>
      <c r="G242" s="8">
        <v>0</v>
      </c>
      <c r="H242" s="8">
        <v>15.4</v>
      </c>
      <c r="I242" s="8">
        <v>83</v>
      </c>
      <c r="J242" s="8"/>
    </row>
    <row r="243" spans="1:10" ht="14.25" x14ac:dyDescent="0.15">
      <c r="A243">
        <v>2</v>
      </c>
      <c r="B243" s="10">
        <v>40125</v>
      </c>
      <c r="C243" s="11">
        <v>8.3333333333333329E-2</v>
      </c>
      <c r="D243" s="10">
        <f t="shared" si="3"/>
        <v>40125.083333333336</v>
      </c>
      <c r="E243" s="10">
        <v>40125.083333333336</v>
      </c>
      <c r="F243" s="8">
        <v>2</v>
      </c>
      <c r="G243" s="8">
        <v>0</v>
      </c>
      <c r="H243" s="8">
        <v>14.6</v>
      </c>
      <c r="I243" s="8">
        <v>83</v>
      </c>
      <c r="J243" s="8"/>
    </row>
    <row r="244" spans="1:10" ht="14.25" x14ac:dyDescent="0.15">
      <c r="A244">
        <v>3</v>
      </c>
      <c r="B244" s="10">
        <v>40125</v>
      </c>
      <c r="C244" s="11">
        <v>0.125</v>
      </c>
      <c r="D244" s="10">
        <f t="shared" si="3"/>
        <v>40125.125</v>
      </c>
      <c r="E244" s="10">
        <v>40125.125</v>
      </c>
      <c r="F244" s="8">
        <v>3</v>
      </c>
      <c r="G244" s="8">
        <v>0</v>
      </c>
      <c r="H244" s="8">
        <v>14.3</v>
      </c>
      <c r="I244" s="8">
        <v>82</v>
      </c>
      <c r="J244" s="8"/>
    </row>
    <row r="245" spans="1:10" ht="14.25" x14ac:dyDescent="0.15">
      <c r="A245">
        <v>4</v>
      </c>
      <c r="B245" s="10">
        <v>40125</v>
      </c>
      <c r="C245" s="11">
        <v>0.16666666666666699</v>
      </c>
      <c r="D245" s="10">
        <f t="shared" si="3"/>
        <v>40125.166666666664</v>
      </c>
      <c r="E245" s="10">
        <v>40125.166666666664</v>
      </c>
      <c r="F245" s="8">
        <v>4</v>
      </c>
      <c r="G245" s="8">
        <v>0</v>
      </c>
      <c r="H245" s="8">
        <v>14.1</v>
      </c>
      <c r="I245" s="8">
        <v>81</v>
      </c>
      <c r="J245" s="8"/>
    </row>
    <row r="246" spans="1:10" ht="14.25" x14ac:dyDescent="0.15">
      <c r="A246">
        <v>5</v>
      </c>
      <c r="B246" s="10">
        <v>40125</v>
      </c>
      <c r="C246" s="11">
        <v>0.20833333333333401</v>
      </c>
      <c r="D246" s="10">
        <f t="shared" si="3"/>
        <v>40125.208333333336</v>
      </c>
      <c r="E246" s="10">
        <v>40125.208333333336</v>
      </c>
      <c r="F246" s="8">
        <v>5</v>
      </c>
      <c r="G246" s="8">
        <v>0</v>
      </c>
      <c r="H246" s="8">
        <v>14</v>
      </c>
      <c r="I246" s="8">
        <v>79</v>
      </c>
      <c r="J246" s="8"/>
    </row>
    <row r="247" spans="1:10" ht="14.25" x14ac:dyDescent="0.15">
      <c r="A247">
        <v>6</v>
      </c>
      <c r="B247" s="10">
        <v>40125</v>
      </c>
      <c r="C247" s="11">
        <v>0.25</v>
      </c>
      <c r="D247" s="10">
        <f t="shared" si="3"/>
        <v>40125.25</v>
      </c>
      <c r="E247" s="10">
        <v>40125.25</v>
      </c>
      <c r="F247" s="8">
        <v>6</v>
      </c>
      <c r="G247" s="8">
        <v>0</v>
      </c>
      <c r="H247" s="8">
        <v>13.8</v>
      </c>
      <c r="I247" s="8">
        <v>79</v>
      </c>
      <c r="J247" s="8"/>
    </row>
    <row r="248" spans="1:10" ht="14.25" x14ac:dyDescent="0.15">
      <c r="A248">
        <v>7</v>
      </c>
      <c r="B248" s="10">
        <v>40125</v>
      </c>
      <c r="C248" s="11">
        <v>0.29166666666666702</v>
      </c>
      <c r="D248" s="10">
        <f t="shared" si="3"/>
        <v>40125.291666666664</v>
      </c>
      <c r="E248" s="10">
        <v>40125.291666666664</v>
      </c>
      <c r="F248" s="8">
        <v>7</v>
      </c>
      <c r="G248" s="8">
        <v>0</v>
      </c>
      <c r="H248" s="8">
        <v>13.8</v>
      </c>
      <c r="I248" s="8">
        <v>78</v>
      </c>
      <c r="J248" s="8"/>
    </row>
    <row r="249" spans="1:10" ht="14.25" x14ac:dyDescent="0.15">
      <c r="A249">
        <v>8</v>
      </c>
      <c r="B249" s="10">
        <v>40125</v>
      </c>
      <c r="C249" s="11">
        <v>0.33333333333333398</v>
      </c>
      <c r="D249" s="10">
        <f t="shared" si="3"/>
        <v>40125.333333333336</v>
      </c>
      <c r="E249" s="10">
        <v>40125.333333333336</v>
      </c>
      <c r="F249" s="8">
        <v>8</v>
      </c>
      <c r="G249" s="8">
        <v>0</v>
      </c>
      <c r="H249" s="8">
        <v>14.5</v>
      </c>
      <c r="I249" s="8">
        <v>74</v>
      </c>
      <c r="J249" s="8"/>
    </row>
    <row r="250" spans="1:10" ht="14.25" x14ac:dyDescent="0.15">
      <c r="A250">
        <v>9</v>
      </c>
      <c r="B250" s="10">
        <v>40125</v>
      </c>
      <c r="C250" s="11">
        <v>0.375</v>
      </c>
      <c r="D250" s="10">
        <f t="shared" si="3"/>
        <v>40125.375</v>
      </c>
      <c r="E250" s="10">
        <v>40125.375</v>
      </c>
      <c r="F250" s="8">
        <v>9</v>
      </c>
      <c r="G250" s="8">
        <v>0</v>
      </c>
      <c r="H250" s="8">
        <v>16.100000000000001</v>
      </c>
      <c r="I250" s="8">
        <v>67</v>
      </c>
      <c r="J250" s="8"/>
    </row>
    <row r="251" spans="1:10" ht="14.25" x14ac:dyDescent="0.15">
      <c r="A251">
        <v>10</v>
      </c>
      <c r="B251" s="10">
        <v>40125</v>
      </c>
      <c r="C251" s="11">
        <v>0.41666666666666702</v>
      </c>
      <c r="D251" s="10">
        <f t="shared" si="3"/>
        <v>40125.416666666664</v>
      </c>
      <c r="E251" s="10">
        <v>40125.416666666664</v>
      </c>
      <c r="F251" s="8">
        <v>10</v>
      </c>
      <c r="G251" s="8">
        <v>0</v>
      </c>
      <c r="H251" s="8">
        <v>17.8</v>
      </c>
      <c r="I251" s="8">
        <v>63</v>
      </c>
      <c r="J251" s="8"/>
    </row>
    <row r="252" spans="1:10" ht="14.25" x14ac:dyDescent="0.15">
      <c r="A252">
        <v>11</v>
      </c>
      <c r="B252" s="10">
        <v>40125</v>
      </c>
      <c r="C252" s="11">
        <v>0.45833333333333398</v>
      </c>
      <c r="D252" s="10">
        <f t="shared" si="3"/>
        <v>40125.458333333336</v>
      </c>
      <c r="E252" s="10">
        <v>40125.458333333336</v>
      </c>
      <c r="F252" s="8">
        <v>11</v>
      </c>
      <c r="G252" s="8">
        <v>0</v>
      </c>
      <c r="H252" s="8">
        <v>18.100000000000001</v>
      </c>
      <c r="I252" s="8">
        <v>63</v>
      </c>
      <c r="J252" s="8"/>
    </row>
    <row r="253" spans="1:10" ht="14.25" x14ac:dyDescent="0.15">
      <c r="A253">
        <v>12</v>
      </c>
      <c r="B253" s="10">
        <v>40125</v>
      </c>
      <c r="C253" s="11">
        <v>0.5</v>
      </c>
      <c r="D253" s="10">
        <f t="shared" si="3"/>
        <v>40125.5</v>
      </c>
      <c r="E253" s="10">
        <v>40125.5</v>
      </c>
      <c r="F253" s="8">
        <v>12</v>
      </c>
      <c r="G253" s="8">
        <v>0</v>
      </c>
      <c r="H253" s="8">
        <v>19.2</v>
      </c>
      <c r="I253" s="8">
        <v>60</v>
      </c>
      <c r="J253" s="8"/>
    </row>
    <row r="254" spans="1:10" ht="14.25" x14ac:dyDescent="0.15">
      <c r="A254">
        <v>13</v>
      </c>
      <c r="B254" s="10">
        <v>40125</v>
      </c>
      <c r="C254" s="11">
        <v>0.54166666666666696</v>
      </c>
      <c r="D254" s="10">
        <f t="shared" si="3"/>
        <v>40125.541666666664</v>
      </c>
      <c r="E254" s="10">
        <v>40125.541666666664</v>
      </c>
      <c r="F254" s="8">
        <v>13</v>
      </c>
      <c r="G254" s="8">
        <v>0</v>
      </c>
      <c r="H254" s="8">
        <v>19.5</v>
      </c>
      <c r="I254" s="8">
        <v>61</v>
      </c>
      <c r="J254" s="8"/>
    </row>
    <row r="255" spans="1:10" ht="14.25" x14ac:dyDescent="0.15">
      <c r="A255">
        <v>14</v>
      </c>
      <c r="B255" s="10">
        <v>40125</v>
      </c>
      <c r="C255" s="11">
        <v>0.58333333333333404</v>
      </c>
      <c r="D255" s="10">
        <f t="shared" si="3"/>
        <v>40125.583333333336</v>
      </c>
      <c r="E255" s="10">
        <v>40125.583333333336</v>
      </c>
      <c r="F255" s="8">
        <v>14</v>
      </c>
      <c r="G255" s="8">
        <v>0</v>
      </c>
      <c r="H255" s="8">
        <v>19.5</v>
      </c>
      <c r="I255" s="8">
        <v>58</v>
      </c>
      <c r="J255" s="8"/>
    </row>
    <row r="256" spans="1:10" ht="14.25" x14ac:dyDescent="0.15">
      <c r="A256">
        <v>15</v>
      </c>
      <c r="B256" s="10">
        <v>40125</v>
      </c>
      <c r="C256" s="11">
        <v>0.625</v>
      </c>
      <c r="D256" s="10">
        <f t="shared" si="3"/>
        <v>40125.625</v>
      </c>
      <c r="E256" s="10">
        <v>40125.625</v>
      </c>
      <c r="F256" s="8">
        <v>15</v>
      </c>
      <c r="G256" s="8">
        <v>0</v>
      </c>
      <c r="H256" s="8">
        <v>19.7</v>
      </c>
      <c r="I256" s="8">
        <v>60</v>
      </c>
      <c r="J256" s="8"/>
    </row>
    <row r="257" spans="1:10" ht="14.25" x14ac:dyDescent="0.15">
      <c r="A257">
        <v>16</v>
      </c>
      <c r="B257" s="10">
        <v>40125</v>
      </c>
      <c r="C257" s="11">
        <v>0.66666666666666696</v>
      </c>
      <c r="D257" s="10">
        <f t="shared" si="3"/>
        <v>40125.666666666664</v>
      </c>
      <c r="E257" s="10">
        <v>40125.666666666664</v>
      </c>
      <c r="F257" s="8">
        <v>16</v>
      </c>
      <c r="G257" s="8">
        <v>0</v>
      </c>
      <c r="H257" s="8">
        <v>19.7</v>
      </c>
      <c r="I257" s="8">
        <v>61</v>
      </c>
      <c r="J257" s="8"/>
    </row>
    <row r="258" spans="1:10" ht="14.25" x14ac:dyDescent="0.15">
      <c r="A258">
        <v>17</v>
      </c>
      <c r="B258" s="10">
        <v>40125</v>
      </c>
      <c r="C258" s="11">
        <v>0.70833333333333404</v>
      </c>
      <c r="D258" s="10">
        <f t="shared" si="3"/>
        <v>40125.708333333336</v>
      </c>
      <c r="E258" s="10">
        <v>40125.708333333336</v>
      </c>
      <c r="F258" s="8">
        <v>17</v>
      </c>
      <c r="G258" s="8">
        <v>0</v>
      </c>
      <c r="H258" s="8">
        <v>18.7</v>
      </c>
      <c r="I258" s="8">
        <v>67</v>
      </c>
      <c r="J258" s="8"/>
    </row>
    <row r="259" spans="1:10" ht="14.25" x14ac:dyDescent="0.15">
      <c r="A259">
        <v>18</v>
      </c>
      <c r="B259" s="10">
        <v>40125</v>
      </c>
      <c r="C259" s="11">
        <v>0.75</v>
      </c>
      <c r="D259" s="10">
        <f t="shared" ref="D259:D322" si="4">B259+C259</f>
        <v>40125.75</v>
      </c>
      <c r="E259" s="10">
        <v>40125.75</v>
      </c>
      <c r="F259" s="8">
        <v>18</v>
      </c>
      <c r="G259" s="8">
        <v>0</v>
      </c>
      <c r="H259" s="8">
        <v>17.7</v>
      </c>
      <c r="I259" s="8">
        <v>71</v>
      </c>
      <c r="J259" s="8"/>
    </row>
    <row r="260" spans="1:10" ht="14.25" x14ac:dyDescent="0.15">
      <c r="A260">
        <v>19</v>
      </c>
      <c r="B260" s="10">
        <v>40125</v>
      </c>
      <c r="C260" s="11">
        <v>0.79166666666666696</v>
      </c>
      <c r="D260" s="10">
        <f t="shared" si="4"/>
        <v>40125.791666666664</v>
      </c>
      <c r="E260" s="10">
        <v>40125.791666666664</v>
      </c>
      <c r="F260" s="8">
        <v>19</v>
      </c>
      <c r="G260" s="8">
        <v>0</v>
      </c>
      <c r="H260" s="8">
        <v>17.899999999999999</v>
      </c>
      <c r="I260" s="8">
        <v>69</v>
      </c>
      <c r="J260" s="8"/>
    </row>
    <row r="261" spans="1:10" ht="14.25" x14ac:dyDescent="0.15">
      <c r="A261">
        <v>20</v>
      </c>
      <c r="B261" s="10">
        <v>40125</v>
      </c>
      <c r="C261" s="11">
        <v>0.83333333333333404</v>
      </c>
      <c r="D261" s="10">
        <f t="shared" si="4"/>
        <v>40125.833333333336</v>
      </c>
      <c r="E261" s="10">
        <v>40125.833333333336</v>
      </c>
      <c r="F261" s="8">
        <v>20</v>
      </c>
      <c r="G261" s="8">
        <v>0</v>
      </c>
      <c r="H261" s="8">
        <v>17.600000000000001</v>
      </c>
      <c r="I261" s="8">
        <v>71</v>
      </c>
      <c r="J261" s="8"/>
    </row>
    <row r="262" spans="1:10" ht="14.25" x14ac:dyDescent="0.15">
      <c r="A262">
        <v>21</v>
      </c>
      <c r="B262" s="10">
        <v>40125</v>
      </c>
      <c r="C262" s="11">
        <v>0.875</v>
      </c>
      <c r="D262" s="10">
        <f t="shared" si="4"/>
        <v>40125.875</v>
      </c>
      <c r="E262" s="10">
        <v>40125.875</v>
      </c>
      <c r="F262" s="8">
        <v>21</v>
      </c>
      <c r="G262" s="8">
        <v>0</v>
      </c>
      <c r="H262" s="8">
        <v>17</v>
      </c>
      <c r="I262" s="8">
        <v>73</v>
      </c>
      <c r="J262" s="8"/>
    </row>
    <row r="263" spans="1:10" ht="14.25" x14ac:dyDescent="0.15">
      <c r="A263">
        <v>22</v>
      </c>
      <c r="B263" s="10">
        <v>40125</v>
      </c>
      <c r="C263" s="11">
        <v>0.91666666666666696</v>
      </c>
      <c r="D263" s="10">
        <f t="shared" si="4"/>
        <v>40125.916666666664</v>
      </c>
      <c r="E263" s="10">
        <v>40125.916666666664</v>
      </c>
      <c r="F263" s="8">
        <v>22</v>
      </c>
      <c r="G263" s="8">
        <v>0</v>
      </c>
      <c r="H263" s="8">
        <v>16.399999999999999</v>
      </c>
      <c r="I263" s="8">
        <v>76</v>
      </c>
      <c r="J263" s="8"/>
    </row>
    <row r="264" spans="1:10" ht="14.25" x14ac:dyDescent="0.15">
      <c r="A264">
        <v>23</v>
      </c>
      <c r="B264" s="10">
        <v>40125</v>
      </c>
      <c r="C264" s="11">
        <v>0.95833333333333404</v>
      </c>
      <c r="D264" s="10">
        <f t="shared" si="4"/>
        <v>40125.958333333336</v>
      </c>
      <c r="E264" s="10">
        <v>40125.958333333336</v>
      </c>
      <c r="F264" s="8">
        <v>23</v>
      </c>
      <c r="G264" s="8">
        <v>0</v>
      </c>
      <c r="H264" s="8">
        <v>15.8</v>
      </c>
      <c r="I264" s="8">
        <v>78</v>
      </c>
      <c r="J264" s="8"/>
    </row>
    <row r="265" spans="1:10" ht="14.25" x14ac:dyDescent="0.15">
      <c r="A265">
        <v>24</v>
      </c>
      <c r="B265" s="10">
        <v>40125</v>
      </c>
      <c r="C265" s="11">
        <v>1</v>
      </c>
      <c r="D265" s="10">
        <f t="shared" si="4"/>
        <v>40126</v>
      </c>
      <c r="E265" s="10">
        <v>40126</v>
      </c>
      <c r="F265" s="8">
        <v>24</v>
      </c>
      <c r="G265" s="8">
        <v>0</v>
      </c>
      <c r="H265" s="8">
        <v>15.2</v>
      </c>
      <c r="I265" s="8">
        <v>80</v>
      </c>
      <c r="J265" s="9"/>
    </row>
    <row r="266" spans="1:10" ht="14.25" x14ac:dyDescent="0.15">
      <c r="A266">
        <v>1</v>
      </c>
      <c r="B266" s="10">
        <v>40126</v>
      </c>
      <c r="C266" s="11">
        <v>4.1666666666666664E-2</v>
      </c>
      <c r="D266" s="10">
        <f t="shared" si="4"/>
        <v>40126.041666666664</v>
      </c>
      <c r="E266" s="10">
        <v>40126.041666666664</v>
      </c>
      <c r="F266" s="8">
        <v>1</v>
      </c>
      <c r="G266" s="8">
        <v>0</v>
      </c>
      <c r="H266" s="8">
        <v>15.1</v>
      </c>
      <c r="I266" s="8">
        <v>79</v>
      </c>
      <c r="J266" s="8"/>
    </row>
    <row r="267" spans="1:10" ht="14.25" x14ac:dyDescent="0.15">
      <c r="A267">
        <v>2</v>
      </c>
      <c r="B267" s="10">
        <v>40126</v>
      </c>
      <c r="C267" s="11">
        <v>8.3333333333333329E-2</v>
      </c>
      <c r="D267" s="10">
        <f t="shared" si="4"/>
        <v>40126.083333333336</v>
      </c>
      <c r="E267" s="10">
        <v>40126.083333333336</v>
      </c>
      <c r="F267" s="8">
        <v>2</v>
      </c>
      <c r="G267" s="8">
        <v>0</v>
      </c>
      <c r="H267" s="8">
        <v>14.6</v>
      </c>
      <c r="I267" s="8">
        <v>79</v>
      </c>
      <c r="J267" s="8"/>
    </row>
    <row r="268" spans="1:10" ht="14.25" x14ac:dyDescent="0.15">
      <c r="A268">
        <v>3</v>
      </c>
      <c r="B268" s="10">
        <v>40126</v>
      </c>
      <c r="C268" s="11">
        <v>0.125</v>
      </c>
      <c r="D268" s="10">
        <f t="shared" si="4"/>
        <v>40126.125</v>
      </c>
      <c r="E268" s="10">
        <v>40126.125</v>
      </c>
      <c r="F268" s="8">
        <v>3</v>
      </c>
      <c r="G268" s="8">
        <v>0</v>
      </c>
      <c r="H268" s="8">
        <v>14.3</v>
      </c>
      <c r="I268" s="8">
        <v>79</v>
      </c>
      <c r="J268" s="8"/>
    </row>
    <row r="269" spans="1:10" ht="14.25" x14ac:dyDescent="0.15">
      <c r="A269">
        <v>4</v>
      </c>
      <c r="B269" s="10">
        <v>40126</v>
      </c>
      <c r="C269" s="11">
        <v>0.16666666666666699</v>
      </c>
      <c r="D269" s="10">
        <f t="shared" si="4"/>
        <v>40126.166666666664</v>
      </c>
      <c r="E269" s="10">
        <v>40126.166666666664</v>
      </c>
      <c r="F269" s="8">
        <v>4</v>
      </c>
      <c r="G269" s="8">
        <v>0</v>
      </c>
      <c r="H269" s="8">
        <v>14</v>
      </c>
      <c r="I269" s="8">
        <v>81</v>
      </c>
      <c r="J269" s="8"/>
    </row>
    <row r="270" spans="1:10" ht="14.25" x14ac:dyDescent="0.15">
      <c r="A270">
        <v>5</v>
      </c>
      <c r="B270" s="10">
        <v>40126</v>
      </c>
      <c r="C270" s="11">
        <v>0.20833333333333401</v>
      </c>
      <c r="D270" s="10">
        <f t="shared" si="4"/>
        <v>40126.208333333336</v>
      </c>
      <c r="E270" s="10">
        <v>40126.208333333336</v>
      </c>
      <c r="F270" s="8">
        <v>5</v>
      </c>
      <c r="G270" s="8">
        <v>0</v>
      </c>
      <c r="H270" s="8">
        <v>13.5</v>
      </c>
      <c r="I270" s="8">
        <v>81</v>
      </c>
      <c r="J270" s="8"/>
    </row>
    <row r="271" spans="1:10" ht="14.25" x14ac:dyDescent="0.15">
      <c r="A271">
        <v>6</v>
      </c>
      <c r="B271" s="10">
        <v>40126</v>
      </c>
      <c r="C271" s="11">
        <v>0.25</v>
      </c>
      <c r="D271" s="10">
        <f t="shared" si="4"/>
        <v>40126.25</v>
      </c>
      <c r="E271" s="10">
        <v>40126.25</v>
      </c>
      <c r="F271" s="8">
        <v>6</v>
      </c>
      <c r="G271" s="8">
        <v>0</v>
      </c>
      <c r="H271" s="8">
        <v>13.6</v>
      </c>
      <c r="I271" s="8">
        <v>81</v>
      </c>
      <c r="J271" s="8"/>
    </row>
    <row r="272" spans="1:10" ht="14.25" x14ac:dyDescent="0.15">
      <c r="A272">
        <v>7</v>
      </c>
      <c r="B272" s="10">
        <v>40126</v>
      </c>
      <c r="C272" s="11">
        <v>0.29166666666666702</v>
      </c>
      <c r="D272" s="10">
        <f t="shared" si="4"/>
        <v>40126.291666666664</v>
      </c>
      <c r="E272" s="10">
        <v>40126.291666666664</v>
      </c>
      <c r="F272" s="8">
        <v>7</v>
      </c>
      <c r="G272" s="8">
        <v>0</v>
      </c>
      <c r="H272" s="8">
        <v>13.7</v>
      </c>
      <c r="I272" s="8">
        <v>81</v>
      </c>
      <c r="J272" s="8"/>
    </row>
    <row r="273" spans="1:10" ht="14.25" x14ac:dyDescent="0.15">
      <c r="A273">
        <v>8</v>
      </c>
      <c r="B273" s="10">
        <v>40126</v>
      </c>
      <c r="C273" s="11">
        <v>0.33333333333333398</v>
      </c>
      <c r="D273" s="10">
        <f t="shared" si="4"/>
        <v>40126.333333333336</v>
      </c>
      <c r="E273" s="10">
        <v>40126.333333333336</v>
      </c>
      <c r="F273" s="8">
        <v>8</v>
      </c>
      <c r="G273" s="8">
        <v>0</v>
      </c>
      <c r="H273" s="8">
        <v>14.5</v>
      </c>
      <c r="I273" s="8">
        <v>77</v>
      </c>
      <c r="J273" s="8"/>
    </row>
    <row r="274" spans="1:10" ht="14.25" x14ac:dyDescent="0.15">
      <c r="A274">
        <v>9</v>
      </c>
      <c r="B274" s="10">
        <v>40126</v>
      </c>
      <c r="C274" s="11">
        <v>0.375</v>
      </c>
      <c r="D274" s="10">
        <f t="shared" si="4"/>
        <v>40126.375</v>
      </c>
      <c r="E274" s="10">
        <v>40126.375</v>
      </c>
      <c r="F274" s="8">
        <v>9</v>
      </c>
      <c r="G274" s="8">
        <v>0</v>
      </c>
      <c r="H274" s="8">
        <v>16.3</v>
      </c>
      <c r="I274" s="8">
        <v>68</v>
      </c>
      <c r="J274" s="8"/>
    </row>
    <row r="275" spans="1:10" ht="14.25" x14ac:dyDescent="0.15">
      <c r="A275">
        <v>10</v>
      </c>
      <c r="B275" s="10">
        <v>40126</v>
      </c>
      <c r="C275" s="11">
        <v>0.41666666666666702</v>
      </c>
      <c r="D275" s="10">
        <f t="shared" si="4"/>
        <v>40126.416666666664</v>
      </c>
      <c r="E275" s="10">
        <v>40126.416666666664</v>
      </c>
      <c r="F275" s="8">
        <v>10</v>
      </c>
      <c r="G275" s="8">
        <v>0</v>
      </c>
      <c r="H275" s="8">
        <v>18.3</v>
      </c>
      <c r="I275" s="8">
        <v>63</v>
      </c>
      <c r="J275" s="8"/>
    </row>
    <row r="276" spans="1:10" ht="14.25" x14ac:dyDescent="0.15">
      <c r="A276">
        <v>11</v>
      </c>
      <c r="B276" s="10">
        <v>40126</v>
      </c>
      <c r="C276" s="11">
        <v>0.45833333333333398</v>
      </c>
      <c r="D276" s="10">
        <f t="shared" si="4"/>
        <v>40126.458333333336</v>
      </c>
      <c r="E276" s="10">
        <v>40126.458333333336</v>
      </c>
      <c r="F276" s="8">
        <v>11</v>
      </c>
      <c r="G276" s="8">
        <v>0</v>
      </c>
      <c r="H276" s="8">
        <v>19</v>
      </c>
      <c r="I276" s="8">
        <v>61</v>
      </c>
      <c r="J276" s="8"/>
    </row>
    <row r="277" spans="1:10" ht="14.25" x14ac:dyDescent="0.15">
      <c r="A277">
        <v>12</v>
      </c>
      <c r="B277" s="10">
        <v>40126</v>
      </c>
      <c r="C277" s="11">
        <v>0.5</v>
      </c>
      <c r="D277" s="10">
        <f t="shared" si="4"/>
        <v>40126.5</v>
      </c>
      <c r="E277" s="10">
        <v>40126.5</v>
      </c>
      <c r="F277" s="8">
        <v>12</v>
      </c>
      <c r="G277" s="8">
        <v>0</v>
      </c>
      <c r="H277" s="8">
        <v>18.600000000000001</v>
      </c>
      <c r="I277" s="8">
        <v>62</v>
      </c>
      <c r="J277" s="8"/>
    </row>
    <row r="278" spans="1:10" ht="14.25" x14ac:dyDescent="0.15">
      <c r="A278">
        <v>13</v>
      </c>
      <c r="B278" s="10">
        <v>40126</v>
      </c>
      <c r="C278" s="11">
        <v>0.54166666666666696</v>
      </c>
      <c r="D278" s="10">
        <f t="shared" si="4"/>
        <v>40126.541666666664</v>
      </c>
      <c r="E278" s="10">
        <v>40126.541666666664</v>
      </c>
      <c r="F278" s="8">
        <v>13</v>
      </c>
      <c r="G278" s="8">
        <v>0</v>
      </c>
      <c r="H278" s="8">
        <v>19.7</v>
      </c>
      <c r="I278" s="8">
        <v>62</v>
      </c>
      <c r="J278" s="8"/>
    </row>
    <row r="279" spans="1:10" ht="14.25" x14ac:dyDescent="0.15">
      <c r="A279">
        <v>14</v>
      </c>
      <c r="B279" s="10">
        <v>40126</v>
      </c>
      <c r="C279" s="11">
        <v>0.58333333333333404</v>
      </c>
      <c r="D279" s="10">
        <f t="shared" si="4"/>
        <v>40126.583333333336</v>
      </c>
      <c r="E279" s="10">
        <v>40126.583333333336</v>
      </c>
      <c r="F279" s="8">
        <v>14</v>
      </c>
      <c r="G279" s="8">
        <v>0</v>
      </c>
      <c r="H279" s="8">
        <v>19.8</v>
      </c>
      <c r="I279" s="8">
        <v>63</v>
      </c>
      <c r="J279" s="8"/>
    </row>
    <row r="280" spans="1:10" ht="14.25" x14ac:dyDescent="0.15">
      <c r="A280">
        <v>15</v>
      </c>
      <c r="B280" s="10">
        <v>40126</v>
      </c>
      <c r="C280" s="11">
        <v>0.625</v>
      </c>
      <c r="D280" s="10">
        <f t="shared" si="4"/>
        <v>40126.625</v>
      </c>
      <c r="E280" s="10">
        <v>40126.625</v>
      </c>
      <c r="F280" s="8">
        <v>15</v>
      </c>
      <c r="G280" s="8">
        <v>0</v>
      </c>
      <c r="H280" s="8">
        <v>19.7</v>
      </c>
      <c r="I280" s="8">
        <v>66</v>
      </c>
      <c r="J280" s="8"/>
    </row>
    <row r="281" spans="1:10" ht="14.25" x14ac:dyDescent="0.15">
      <c r="A281">
        <v>16</v>
      </c>
      <c r="B281" s="10">
        <v>40126</v>
      </c>
      <c r="C281" s="11">
        <v>0.66666666666666696</v>
      </c>
      <c r="D281" s="10">
        <f t="shared" si="4"/>
        <v>40126.666666666664</v>
      </c>
      <c r="E281" s="10">
        <v>40126.666666666664</v>
      </c>
      <c r="F281" s="8">
        <v>16</v>
      </c>
      <c r="G281" s="8">
        <v>0</v>
      </c>
      <c r="H281" s="8">
        <v>19.3</v>
      </c>
      <c r="I281" s="8">
        <v>67</v>
      </c>
      <c r="J281" s="8"/>
    </row>
    <row r="282" spans="1:10" ht="14.25" x14ac:dyDescent="0.15">
      <c r="A282">
        <v>17</v>
      </c>
      <c r="B282" s="10">
        <v>40126</v>
      </c>
      <c r="C282" s="11">
        <v>0.70833333333333404</v>
      </c>
      <c r="D282" s="10">
        <f t="shared" si="4"/>
        <v>40126.708333333336</v>
      </c>
      <c r="E282" s="10">
        <v>40126.708333333336</v>
      </c>
      <c r="F282" s="8">
        <v>17</v>
      </c>
      <c r="G282" s="8">
        <v>0</v>
      </c>
      <c r="H282" s="8">
        <v>18.2</v>
      </c>
      <c r="I282" s="8">
        <v>71</v>
      </c>
      <c r="J282" s="8"/>
    </row>
    <row r="283" spans="1:10" ht="14.25" x14ac:dyDescent="0.15">
      <c r="A283">
        <v>18</v>
      </c>
      <c r="B283" s="10">
        <v>40126</v>
      </c>
      <c r="C283" s="11">
        <v>0.75</v>
      </c>
      <c r="D283" s="10">
        <f t="shared" si="4"/>
        <v>40126.75</v>
      </c>
      <c r="E283" s="10">
        <v>40126.75</v>
      </c>
      <c r="F283" s="8">
        <v>18</v>
      </c>
      <c r="G283" s="8">
        <v>0</v>
      </c>
      <c r="H283" s="8">
        <v>18</v>
      </c>
      <c r="I283" s="8">
        <v>74</v>
      </c>
      <c r="J283" s="8"/>
    </row>
    <row r="284" spans="1:10" ht="14.25" x14ac:dyDescent="0.15">
      <c r="A284">
        <v>19</v>
      </c>
      <c r="B284" s="10">
        <v>40126</v>
      </c>
      <c r="C284" s="11">
        <v>0.79166666666666696</v>
      </c>
      <c r="D284" s="10">
        <f t="shared" si="4"/>
        <v>40126.791666666664</v>
      </c>
      <c r="E284" s="10">
        <v>40126.791666666664</v>
      </c>
      <c r="F284" s="8">
        <v>19</v>
      </c>
      <c r="G284" s="8">
        <v>0</v>
      </c>
      <c r="H284" s="8">
        <v>18.600000000000001</v>
      </c>
      <c r="I284" s="8">
        <v>78</v>
      </c>
      <c r="J284" s="8"/>
    </row>
    <row r="285" spans="1:10" ht="14.25" x14ac:dyDescent="0.15">
      <c r="A285">
        <v>20</v>
      </c>
      <c r="B285" s="10">
        <v>40126</v>
      </c>
      <c r="C285" s="11">
        <v>0.83333333333333404</v>
      </c>
      <c r="D285" s="10">
        <f t="shared" si="4"/>
        <v>40126.833333333336</v>
      </c>
      <c r="E285" s="10">
        <v>40126.833333333336</v>
      </c>
      <c r="F285" s="8">
        <v>20</v>
      </c>
      <c r="G285" s="8">
        <v>0</v>
      </c>
      <c r="H285" s="8">
        <v>18.7</v>
      </c>
      <c r="I285" s="8">
        <v>80</v>
      </c>
      <c r="J285" s="8"/>
    </row>
    <row r="286" spans="1:10" ht="14.25" x14ac:dyDescent="0.15">
      <c r="A286">
        <v>21</v>
      </c>
      <c r="B286" s="10">
        <v>40126</v>
      </c>
      <c r="C286" s="11">
        <v>0.875</v>
      </c>
      <c r="D286" s="10">
        <f t="shared" si="4"/>
        <v>40126.875</v>
      </c>
      <c r="E286" s="10">
        <v>40126.875</v>
      </c>
      <c r="F286" s="8">
        <v>21</v>
      </c>
      <c r="G286" s="8">
        <v>0</v>
      </c>
      <c r="H286" s="8">
        <v>18.5</v>
      </c>
      <c r="I286" s="8">
        <v>82</v>
      </c>
      <c r="J286" s="8"/>
    </row>
    <row r="287" spans="1:10" ht="14.25" x14ac:dyDescent="0.15">
      <c r="A287">
        <v>22</v>
      </c>
      <c r="B287" s="10">
        <v>40126</v>
      </c>
      <c r="C287" s="11">
        <v>0.91666666666666696</v>
      </c>
      <c r="D287" s="10">
        <f t="shared" si="4"/>
        <v>40126.916666666664</v>
      </c>
      <c r="E287" s="10">
        <v>40126.916666666664</v>
      </c>
      <c r="F287" s="8">
        <v>22</v>
      </c>
      <c r="G287" s="8">
        <v>0</v>
      </c>
      <c r="H287" s="8">
        <v>18.3</v>
      </c>
      <c r="I287" s="8">
        <v>83</v>
      </c>
      <c r="J287" s="8"/>
    </row>
    <row r="288" spans="1:10" ht="14.25" x14ac:dyDescent="0.15">
      <c r="A288">
        <v>23</v>
      </c>
      <c r="B288" s="10">
        <v>40126</v>
      </c>
      <c r="C288" s="11">
        <v>0.95833333333333404</v>
      </c>
      <c r="D288" s="10">
        <f t="shared" si="4"/>
        <v>40126.958333333336</v>
      </c>
      <c r="E288" s="10">
        <v>40126.958333333336</v>
      </c>
      <c r="F288" s="8">
        <v>23</v>
      </c>
      <c r="G288" s="8">
        <v>0</v>
      </c>
      <c r="H288" s="8">
        <v>17.600000000000001</v>
      </c>
      <c r="I288" s="8">
        <v>86</v>
      </c>
      <c r="J288" s="8"/>
    </row>
    <row r="289" spans="1:10" ht="14.25" x14ac:dyDescent="0.15">
      <c r="A289">
        <v>24</v>
      </c>
      <c r="B289" s="10">
        <v>40126</v>
      </c>
      <c r="C289" s="11">
        <v>1</v>
      </c>
      <c r="D289" s="10">
        <f t="shared" si="4"/>
        <v>40127</v>
      </c>
      <c r="E289" s="10">
        <v>40127</v>
      </c>
      <c r="F289" s="8">
        <v>24</v>
      </c>
      <c r="G289" s="8">
        <v>0</v>
      </c>
      <c r="H289" s="8">
        <v>17.399999999999999</v>
      </c>
      <c r="I289" s="8">
        <v>85</v>
      </c>
      <c r="J289" s="8"/>
    </row>
    <row r="290" spans="1:10" ht="14.25" x14ac:dyDescent="0.15">
      <c r="A290">
        <v>1</v>
      </c>
      <c r="B290" s="10">
        <v>40127</v>
      </c>
      <c r="C290" s="11">
        <v>4.1666666666666664E-2</v>
      </c>
      <c r="D290" s="10">
        <f t="shared" si="4"/>
        <v>40127.041666666664</v>
      </c>
      <c r="E290" s="10">
        <v>40127.041666666664</v>
      </c>
      <c r="F290" s="8">
        <v>1</v>
      </c>
      <c r="G290" s="8">
        <v>0</v>
      </c>
      <c r="H290" s="8">
        <v>17</v>
      </c>
      <c r="I290" s="8">
        <v>81</v>
      </c>
      <c r="J290" s="8"/>
    </row>
    <row r="291" spans="1:10" ht="14.25" x14ac:dyDescent="0.15">
      <c r="A291">
        <v>2</v>
      </c>
      <c r="B291" s="10">
        <v>40127</v>
      </c>
      <c r="C291" s="11">
        <v>8.3333333333333329E-2</v>
      </c>
      <c r="D291" s="10">
        <f t="shared" si="4"/>
        <v>40127.083333333336</v>
      </c>
      <c r="E291" s="10">
        <v>40127.083333333336</v>
      </c>
      <c r="F291" s="8">
        <v>2</v>
      </c>
      <c r="G291" s="8">
        <v>0</v>
      </c>
      <c r="H291" s="8">
        <v>16.100000000000001</v>
      </c>
      <c r="I291" s="8">
        <v>80</v>
      </c>
      <c r="J291" s="8"/>
    </row>
    <row r="292" spans="1:10" ht="14.25" x14ac:dyDescent="0.15">
      <c r="A292">
        <v>3</v>
      </c>
      <c r="B292" s="10">
        <v>40127</v>
      </c>
      <c r="C292" s="11">
        <v>0.125</v>
      </c>
      <c r="D292" s="10">
        <f t="shared" si="4"/>
        <v>40127.125</v>
      </c>
      <c r="E292" s="10">
        <v>40127.125</v>
      </c>
      <c r="F292" s="8">
        <v>3</v>
      </c>
      <c r="G292" s="8">
        <v>0</v>
      </c>
      <c r="H292" s="8">
        <v>15.7</v>
      </c>
      <c r="I292" s="8">
        <v>79</v>
      </c>
      <c r="J292" s="8"/>
    </row>
    <row r="293" spans="1:10" ht="14.25" x14ac:dyDescent="0.15">
      <c r="A293">
        <v>4</v>
      </c>
      <c r="B293" s="10">
        <v>40127</v>
      </c>
      <c r="C293" s="11">
        <v>0.16666666666666699</v>
      </c>
      <c r="D293" s="10">
        <f t="shared" si="4"/>
        <v>40127.166666666664</v>
      </c>
      <c r="E293" s="10">
        <v>40127.166666666664</v>
      </c>
      <c r="F293" s="8">
        <v>4</v>
      </c>
      <c r="G293" s="8">
        <v>0</v>
      </c>
      <c r="H293" s="8">
        <v>15.3</v>
      </c>
      <c r="I293" s="8">
        <v>79</v>
      </c>
      <c r="J293" s="8"/>
    </row>
    <row r="294" spans="1:10" ht="14.25" x14ac:dyDescent="0.15">
      <c r="A294">
        <v>5</v>
      </c>
      <c r="B294" s="10">
        <v>40127</v>
      </c>
      <c r="C294" s="11">
        <v>0.20833333333333401</v>
      </c>
      <c r="D294" s="10">
        <f t="shared" si="4"/>
        <v>40127.208333333336</v>
      </c>
      <c r="E294" s="10">
        <v>40127.208333333336</v>
      </c>
      <c r="F294" s="8">
        <v>5</v>
      </c>
      <c r="G294" s="8">
        <v>0</v>
      </c>
      <c r="H294" s="8">
        <v>14.9</v>
      </c>
      <c r="I294" s="8">
        <v>79</v>
      </c>
      <c r="J294" s="8"/>
    </row>
    <row r="295" spans="1:10" ht="14.25" x14ac:dyDescent="0.15">
      <c r="A295">
        <v>6</v>
      </c>
      <c r="B295" s="10">
        <v>40127</v>
      </c>
      <c r="C295" s="11">
        <v>0.25</v>
      </c>
      <c r="D295" s="10">
        <f t="shared" si="4"/>
        <v>40127.25</v>
      </c>
      <c r="E295" s="10">
        <v>40127.25</v>
      </c>
      <c r="F295" s="8">
        <v>6</v>
      </c>
      <c r="G295" s="8">
        <v>0</v>
      </c>
      <c r="H295" s="8">
        <v>14.8</v>
      </c>
      <c r="I295" s="8">
        <v>78</v>
      </c>
      <c r="J295" s="8"/>
    </row>
    <row r="296" spans="1:10" ht="14.25" x14ac:dyDescent="0.15">
      <c r="A296">
        <v>7</v>
      </c>
      <c r="B296" s="10">
        <v>40127</v>
      </c>
      <c r="C296" s="11">
        <v>0.29166666666666702</v>
      </c>
      <c r="D296" s="10">
        <f t="shared" si="4"/>
        <v>40127.291666666664</v>
      </c>
      <c r="E296" s="10">
        <v>40127.291666666664</v>
      </c>
      <c r="F296" s="8">
        <v>7</v>
      </c>
      <c r="G296" s="8">
        <v>0</v>
      </c>
      <c r="H296" s="8">
        <v>14.8</v>
      </c>
      <c r="I296" s="8">
        <v>77</v>
      </c>
      <c r="J296" s="8"/>
    </row>
    <row r="297" spans="1:10" ht="14.25" x14ac:dyDescent="0.15">
      <c r="A297">
        <v>8</v>
      </c>
      <c r="B297" s="10">
        <v>40127</v>
      </c>
      <c r="C297" s="11">
        <v>0.33333333333333398</v>
      </c>
      <c r="D297" s="10">
        <f t="shared" si="4"/>
        <v>40127.333333333336</v>
      </c>
      <c r="E297" s="10">
        <v>40127.333333333336</v>
      </c>
      <c r="F297" s="8">
        <v>8</v>
      </c>
      <c r="G297" s="8">
        <v>0</v>
      </c>
      <c r="H297" s="8">
        <v>15.8</v>
      </c>
      <c r="I297" s="8">
        <v>75</v>
      </c>
      <c r="J297" s="8"/>
    </row>
    <row r="298" spans="1:10" ht="14.25" x14ac:dyDescent="0.15">
      <c r="A298">
        <v>9</v>
      </c>
      <c r="B298" s="10">
        <v>40127</v>
      </c>
      <c r="C298" s="11">
        <v>0.375</v>
      </c>
      <c r="D298" s="10">
        <f t="shared" si="4"/>
        <v>40127.375</v>
      </c>
      <c r="E298" s="10">
        <v>40127.375</v>
      </c>
      <c r="F298" s="8">
        <v>9</v>
      </c>
      <c r="G298" s="8">
        <v>0</v>
      </c>
      <c r="H298" s="8">
        <v>17.3</v>
      </c>
      <c r="I298" s="8">
        <v>71</v>
      </c>
      <c r="J298" s="8"/>
    </row>
    <row r="299" spans="1:10" ht="14.25" x14ac:dyDescent="0.15">
      <c r="A299">
        <v>10</v>
      </c>
      <c r="B299" s="10">
        <v>40127</v>
      </c>
      <c r="C299" s="11">
        <v>0.41666666666666702</v>
      </c>
      <c r="D299" s="10">
        <f t="shared" si="4"/>
        <v>40127.416666666664</v>
      </c>
      <c r="E299" s="10">
        <v>40127.416666666664</v>
      </c>
      <c r="F299" s="8">
        <v>10</v>
      </c>
      <c r="G299" s="8">
        <v>0</v>
      </c>
      <c r="H299" s="8">
        <v>18.3</v>
      </c>
      <c r="I299" s="8">
        <v>69</v>
      </c>
      <c r="J299" s="8"/>
    </row>
    <row r="300" spans="1:10" ht="14.25" x14ac:dyDescent="0.15">
      <c r="A300">
        <v>11</v>
      </c>
      <c r="B300" s="10">
        <v>40127</v>
      </c>
      <c r="C300" s="11">
        <v>0.45833333333333398</v>
      </c>
      <c r="D300" s="10">
        <f t="shared" si="4"/>
        <v>40127.458333333336</v>
      </c>
      <c r="E300" s="10">
        <v>40127.458333333336</v>
      </c>
      <c r="F300" s="8">
        <v>11</v>
      </c>
      <c r="G300" s="8">
        <v>0</v>
      </c>
      <c r="H300" s="8">
        <v>18.8</v>
      </c>
      <c r="I300" s="8">
        <v>75</v>
      </c>
      <c r="J300" s="8"/>
    </row>
    <row r="301" spans="1:10" ht="14.25" x14ac:dyDescent="0.15">
      <c r="A301">
        <v>12</v>
      </c>
      <c r="B301" s="10">
        <v>40127</v>
      </c>
      <c r="C301" s="11">
        <v>0.5</v>
      </c>
      <c r="D301" s="10">
        <f t="shared" si="4"/>
        <v>40127.5</v>
      </c>
      <c r="E301" s="10">
        <v>40127.5</v>
      </c>
      <c r="F301" s="8">
        <v>12</v>
      </c>
      <c r="G301" s="8">
        <v>0</v>
      </c>
      <c r="H301" s="8">
        <v>19.2</v>
      </c>
      <c r="I301" s="8">
        <v>73</v>
      </c>
      <c r="J301" s="8"/>
    </row>
    <row r="302" spans="1:10" ht="14.25" x14ac:dyDescent="0.15">
      <c r="A302">
        <v>13</v>
      </c>
      <c r="B302" s="10">
        <v>40127</v>
      </c>
      <c r="C302" s="11">
        <v>0.54166666666666696</v>
      </c>
      <c r="D302" s="10">
        <f t="shared" si="4"/>
        <v>40127.541666666664</v>
      </c>
      <c r="E302" s="10">
        <v>40127.541666666664</v>
      </c>
      <c r="F302" s="8">
        <v>13</v>
      </c>
      <c r="G302" s="8">
        <v>0</v>
      </c>
      <c r="H302" s="8">
        <v>18.7</v>
      </c>
      <c r="I302" s="8">
        <v>74</v>
      </c>
      <c r="J302" s="8"/>
    </row>
    <row r="303" spans="1:10" ht="14.25" x14ac:dyDescent="0.15">
      <c r="A303">
        <v>14</v>
      </c>
      <c r="B303" s="10">
        <v>40127</v>
      </c>
      <c r="C303" s="11">
        <v>0.58333333333333404</v>
      </c>
      <c r="D303" s="10">
        <f t="shared" si="4"/>
        <v>40127.583333333336</v>
      </c>
      <c r="E303" s="10">
        <v>40127.583333333336</v>
      </c>
      <c r="F303" s="8">
        <v>14</v>
      </c>
      <c r="G303" s="8">
        <v>0</v>
      </c>
      <c r="H303" s="8">
        <v>19.600000000000001</v>
      </c>
      <c r="I303" s="8">
        <v>71</v>
      </c>
      <c r="J303" s="8"/>
    </row>
    <row r="304" spans="1:10" ht="14.25" x14ac:dyDescent="0.15">
      <c r="A304">
        <v>15</v>
      </c>
      <c r="B304" s="10">
        <v>40127</v>
      </c>
      <c r="C304" s="11">
        <v>0.625</v>
      </c>
      <c r="D304" s="10">
        <f t="shared" si="4"/>
        <v>40127.625</v>
      </c>
      <c r="E304" s="10">
        <v>40127.625</v>
      </c>
      <c r="F304" s="8">
        <v>15</v>
      </c>
      <c r="G304" s="8">
        <v>0</v>
      </c>
      <c r="H304" s="8">
        <v>19.899999999999999</v>
      </c>
      <c r="I304" s="8">
        <v>67</v>
      </c>
      <c r="J304" s="8"/>
    </row>
    <row r="305" spans="1:10" ht="14.25" x14ac:dyDescent="0.15">
      <c r="A305">
        <v>16</v>
      </c>
      <c r="B305" s="10">
        <v>40127</v>
      </c>
      <c r="C305" s="11">
        <v>0.66666666666666696</v>
      </c>
      <c r="D305" s="10">
        <f t="shared" si="4"/>
        <v>40127.666666666664</v>
      </c>
      <c r="E305" s="10">
        <v>40127.666666666664</v>
      </c>
      <c r="F305" s="8">
        <v>16</v>
      </c>
      <c r="G305" s="8">
        <v>0</v>
      </c>
      <c r="H305" s="8">
        <v>19.600000000000001</v>
      </c>
      <c r="I305" s="8">
        <v>72</v>
      </c>
      <c r="J305" s="8"/>
    </row>
    <row r="306" spans="1:10" ht="14.25" x14ac:dyDescent="0.15">
      <c r="A306">
        <v>17</v>
      </c>
      <c r="B306" s="10">
        <v>40127</v>
      </c>
      <c r="C306" s="11">
        <v>0.70833333333333404</v>
      </c>
      <c r="D306" s="10">
        <f t="shared" si="4"/>
        <v>40127.708333333336</v>
      </c>
      <c r="E306" s="10">
        <v>40127.708333333336</v>
      </c>
      <c r="F306" s="8">
        <v>17</v>
      </c>
      <c r="G306" s="8">
        <v>0</v>
      </c>
      <c r="H306" s="8">
        <v>19.2</v>
      </c>
      <c r="I306" s="8">
        <v>77</v>
      </c>
      <c r="J306" s="8"/>
    </row>
    <row r="307" spans="1:10" ht="14.25" x14ac:dyDescent="0.15">
      <c r="A307">
        <v>18</v>
      </c>
      <c r="B307" s="10">
        <v>40127</v>
      </c>
      <c r="C307" s="11">
        <v>0.75</v>
      </c>
      <c r="D307" s="10">
        <f t="shared" si="4"/>
        <v>40127.75</v>
      </c>
      <c r="E307" s="10">
        <v>40127.75</v>
      </c>
      <c r="F307" s="8">
        <v>18</v>
      </c>
      <c r="G307" s="8">
        <v>0</v>
      </c>
      <c r="H307" s="8">
        <v>18.5</v>
      </c>
      <c r="I307" s="8">
        <v>79</v>
      </c>
      <c r="J307" s="8"/>
    </row>
    <row r="308" spans="1:10" ht="14.25" x14ac:dyDescent="0.15">
      <c r="A308">
        <v>19</v>
      </c>
      <c r="B308" s="10">
        <v>40127</v>
      </c>
      <c r="C308" s="11">
        <v>0.79166666666666696</v>
      </c>
      <c r="D308" s="10">
        <f t="shared" si="4"/>
        <v>40127.791666666664</v>
      </c>
      <c r="E308" s="10">
        <v>40127.791666666664</v>
      </c>
      <c r="F308" s="8">
        <v>19</v>
      </c>
      <c r="G308" s="8">
        <v>0</v>
      </c>
      <c r="H308" s="8">
        <v>18.600000000000001</v>
      </c>
      <c r="I308" s="8">
        <v>80</v>
      </c>
      <c r="J308" s="8"/>
    </row>
    <row r="309" spans="1:10" ht="14.25" x14ac:dyDescent="0.15">
      <c r="A309">
        <v>20</v>
      </c>
      <c r="B309" s="10">
        <v>40127</v>
      </c>
      <c r="C309" s="11">
        <v>0.83333333333333404</v>
      </c>
      <c r="D309" s="10">
        <f t="shared" si="4"/>
        <v>40127.833333333336</v>
      </c>
      <c r="E309" s="10">
        <v>40127.833333333336</v>
      </c>
      <c r="F309" s="8">
        <v>20</v>
      </c>
      <c r="G309" s="8">
        <v>0</v>
      </c>
      <c r="H309" s="8">
        <v>19.3</v>
      </c>
      <c r="I309" s="8">
        <v>79</v>
      </c>
      <c r="J309" s="8"/>
    </row>
    <row r="310" spans="1:10" ht="14.25" x14ac:dyDescent="0.15">
      <c r="A310">
        <v>21</v>
      </c>
      <c r="B310" s="10">
        <v>40127</v>
      </c>
      <c r="C310" s="11">
        <v>0.875</v>
      </c>
      <c r="D310" s="10">
        <f t="shared" si="4"/>
        <v>40127.875</v>
      </c>
      <c r="E310" s="10">
        <v>40127.875</v>
      </c>
      <c r="F310" s="8">
        <v>21</v>
      </c>
      <c r="G310" s="8">
        <v>0</v>
      </c>
      <c r="H310" s="8">
        <v>18.5</v>
      </c>
      <c r="I310" s="8">
        <v>85</v>
      </c>
      <c r="J310" s="8"/>
    </row>
    <row r="311" spans="1:10" ht="14.25" x14ac:dyDescent="0.15">
      <c r="A311">
        <v>22</v>
      </c>
      <c r="B311" s="10">
        <v>40127</v>
      </c>
      <c r="C311" s="11">
        <v>0.91666666666666696</v>
      </c>
      <c r="D311" s="10">
        <f t="shared" si="4"/>
        <v>40127.916666666664</v>
      </c>
      <c r="E311" s="10">
        <v>40127.916666666664</v>
      </c>
      <c r="F311" s="8">
        <v>22</v>
      </c>
      <c r="G311" s="8">
        <v>0</v>
      </c>
      <c r="H311" s="8">
        <v>18.2</v>
      </c>
      <c r="I311" s="8">
        <v>88</v>
      </c>
      <c r="J311" s="8"/>
    </row>
    <row r="312" spans="1:10" ht="14.25" x14ac:dyDescent="0.15">
      <c r="A312">
        <v>23</v>
      </c>
      <c r="B312" s="10">
        <v>40127</v>
      </c>
      <c r="C312" s="11">
        <v>0.95833333333333404</v>
      </c>
      <c r="D312" s="10">
        <f t="shared" si="4"/>
        <v>40127.958333333336</v>
      </c>
      <c r="E312" s="10">
        <v>40127.958333333336</v>
      </c>
      <c r="F312" s="8">
        <v>23</v>
      </c>
      <c r="G312" s="8">
        <v>1</v>
      </c>
      <c r="H312" s="8">
        <v>18</v>
      </c>
      <c r="I312" s="8">
        <v>89</v>
      </c>
      <c r="J312" s="8"/>
    </row>
    <row r="313" spans="1:10" ht="14.25" x14ac:dyDescent="0.15">
      <c r="A313">
        <v>24</v>
      </c>
      <c r="B313" s="10">
        <v>40127</v>
      </c>
      <c r="C313" s="11">
        <v>1</v>
      </c>
      <c r="D313" s="10">
        <f t="shared" si="4"/>
        <v>40128</v>
      </c>
      <c r="E313" s="10">
        <v>40128</v>
      </c>
      <c r="F313" s="8">
        <v>24</v>
      </c>
      <c r="G313" s="8">
        <v>6</v>
      </c>
      <c r="H313" s="8">
        <v>18</v>
      </c>
      <c r="I313" s="8">
        <v>90</v>
      </c>
      <c r="J313" s="9"/>
    </row>
    <row r="314" spans="1:10" ht="14.25" x14ac:dyDescent="0.15">
      <c r="A314">
        <v>1</v>
      </c>
      <c r="B314" s="10">
        <v>40128</v>
      </c>
      <c r="C314" s="11">
        <v>4.1666666666666664E-2</v>
      </c>
      <c r="D314" s="10">
        <f t="shared" si="4"/>
        <v>40128.041666666664</v>
      </c>
      <c r="E314" s="10">
        <v>40128.041666666664</v>
      </c>
      <c r="F314" s="8">
        <v>1</v>
      </c>
      <c r="G314" s="8">
        <v>8.5</v>
      </c>
      <c r="H314" s="8">
        <v>17.100000000000001</v>
      </c>
      <c r="I314" s="8">
        <v>91</v>
      </c>
      <c r="J314" s="8"/>
    </row>
    <row r="315" spans="1:10" ht="14.25" x14ac:dyDescent="0.15">
      <c r="A315">
        <v>2</v>
      </c>
      <c r="B315" s="10">
        <v>40128</v>
      </c>
      <c r="C315" s="11">
        <v>8.3333333333333329E-2</v>
      </c>
      <c r="D315" s="10">
        <f t="shared" si="4"/>
        <v>40128.083333333336</v>
      </c>
      <c r="E315" s="10">
        <v>40128.083333333336</v>
      </c>
      <c r="F315" s="8">
        <v>2</v>
      </c>
      <c r="G315" s="8">
        <v>3</v>
      </c>
      <c r="H315" s="8">
        <v>17.3</v>
      </c>
      <c r="I315" s="8">
        <v>91</v>
      </c>
      <c r="J315" s="8"/>
    </row>
    <row r="316" spans="1:10" ht="14.25" x14ac:dyDescent="0.15">
      <c r="A316">
        <v>3</v>
      </c>
      <c r="B316" s="10">
        <v>40128</v>
      </c>
      <c r="C316" s="11">
        <v>0.125</v>
      </c>
      <c r="D316" s="10">
        <f t="shared" si="4"/>
        <v>40128.125</v>
      </c>
      <c r="E316" s="10">
        <v>40128.125</v>
      </c>
      <c r="F316" s="8">
        <v>3</v>
      </c>
      <c r="G316" s="8">
        <v>7.5</v>
      </c>
      <c r="H316" s="8">
        <v>17.7</v>
      </c>
      <c r="I316" s="8">
        <v>91</v>
      </c>
      <c r="J316" s="8"/>
    </row>
    <row r="317" spans="1:10" ht="14.25" x14ac:dyDescent="0.15">
      <c r="A317">
        <v>4</v>
      </c>
      <c r="B317" s="10">
        <v>40128</v>
      </c>
      <c r="C317" s="11">
        <v>0.16666666666666699</v>
      </c>
      <c r="D317" s="10">
        <f t="shared" si="4"/>
        <v>40128.166666666664</v>
      </c>
      <c r="E317" s="10">
        <v>40128.166666666664</v>
      </c>
      <c r="F317" s="8">
        <v>4</v>
      </c>
      <c r="G317" s="8">
        <v>1.5</v>
      </c>
      <c r="H317" s="8">
        <v>17.399999999999999</v>
      </c>
      <c r="I317" s="8">
        <v>91</v>
      </c>
      <c r="J317" s="8"/>
    </row>
    <row r="318" spans="1:10" ht="14.25" x14ac:dyDescent="0.15">
      <c r="A318">
        <v>5</v>
      </c>
      <c r="B318" s="10">
        <v>40128</v>
      </c>
      <c r="C318" s="11">
        <v>0.20833333333333401</v>
      </c>
      <c r="D318" s="10">
        <f t="shared" si="4"/>
        <v>40128.208333333336</v>
      </c>
      <c r="E318" s="10">
        <v>40128.208333333336</v>
      </c>
      <c r="F318" s="8">
        <v>5</v>
      </c>
      <c r="G318" s="8">
        <v>8.5</v>
      </c>
      <c r="H318" s="8">
        <v>17.399999999999999</v>
      </c>
      <c r="I318" s="8">
        <v>91</v>
      </c>
      <c r="J318" s="8"/>
    </row>
    <row r="319" spans="1:10" ht="14.25" x14ac:dyDescent="0.15">
      <c r="A319">
        <v>6</v>
      </c>
      <c r="B319" s="10">
        <v>40128</v>
      </c>
      <c r="C319" s="11">
        <v>0.25</v>
      </c>
      <c r="D319" s="10">
        <f t="shared" si="4"/>
        <v>40128.25</v>
      </c>
      <c r="E319" s="10">
        <v>40128.25</v>
      </c>
      <c r="F319" s="8">
        <v>6</v>
      </c>
      <c r="G319" s="8">
        <v>0.5</v>
      </c>
      <c r="H319" s="8">
        <v>17.3</v>
      </c>
      <c r="I319" s="8">
        <v>92</v>
      </c>
      <c r="J319" s="8"/>
    </row>
    <row r="320" spans="1:10" ht="14.25" x14ac:dyDescent="0.15">
      <c r="A320">
        <v>7</v>
      </c>
      <c r="B320" s="10">
        <v>40128</v>
      </c>
      <c r="C320" s="11">
        <v>0.29166666666666702</v>
      </c>
      <c r="D320" s="10">
        <f t="shared" si="4"/>
        <v>40128.291666666664</v>
      </c>
      <c r="E320" s="10">
        <v>40128.291666666664</v>
      </c>
      <c r="F320" s="8">
        <v>7</v>
      </c>
      <c r="G320" s="8">
        <v>6.5</v>
      </c>
      <c r="H320" s="8">
        <v>17.3</v>
      </c>
      <c r="I320" s="8">
        <v>92</v>
      </c>
      <c r="J320" s="8"/>
    </row>
    <row r="321" spans="1:10" ht="14.25" x14ac:dyDescent="0.15">
      <c r="A321">
        <v>8</v>
      </c>
      <c r="B321" s="10">
        <v>40128</v>
      </c>
      <c r="C321" s="11">
        <v>0.33333333333333398</v>
      </c>
      <c r="D321" s="10">
        <f t="shared" si="4"/>
        <v>40128.333333333336</v>
      </c>
      <c r="E321" s="10">
        <v>40128.333333333336</v>
      </c>
      <c r="F321" s="8">
        <v>8</v>
      </c>
      <c r="G321" s="8">
        <v>14</v>
      </c>
      <c r="H321" s="8">
        <v>17.399999999999999</v>
      </c>
      <c r="I321" s="8">
        <v>92</v>
      </c>
      <c r="J321" s="8"/>
    </row>
    <row r="322" spans="1:10" ht="14.25" x14ac:dyDescent="0.15">
      <c r="A322">
        <v>9</v>
      </c>
      <c r="B322" s="10">
        <v>40128</v>
      </c>
      <c r="C322" s="11">
        <v>0.375</v>
      </c>
      <c r="D322" s="10">
        <f t="shared" si="4"/>
        <v>40128.375</v>
      </c>
      <c r="E322" s="10">
        <v>40128.375</v>
      </c>
      <c r="F322" s="8">
        <v>9</v>
      </c>
      <c r="G322" s="8">
        <v>18.5</v>
      </c>
      <c r="H322" s="8">
        <v>17.399999999999999</v>
      </c>
      <c r="I322" s="8">
        <v>92</v>
      </c>
      <c r="J322" s="8"/>
    </row>
    <row r="323" spans="1:10" ht="14.25" x14ac:dyDescent="0.15">
      <c r="A323">
        <v>10</v>
      </c>
      <c r="B323" s="10">
        <v>40128</v>
      </c>
      <c r="C323" s="11">
        <v>0.41666666666666702</v>
      </c>
      <c r="D323" s="10">
        <f t="shared" ref="D323:D386" si="5">B323+C323</f>
        <v>40128.416666666664</v>
      </c>
      <c r="E323" s="10">
        <v>40128.416666666664</v>
      </c>
      <c r="F323" s="8">
        <v>10</v>
      </c>
      <c r="G323" s="8">
        <v>6.5</v>
      </c>
      <c r="H323" s="8">
        <v>16.899999999999999</v>
      </c>
      <c r="I323" s="8">
        <v>92</v>
      </c>
      <c r="J323" s="8"/>
    </row>
    <row r="324" spans="1:10" ht="14.25" x14ac:dyDescent="0.15">
      <c r="A324">
        <v>11</v>
      </c>
      <c r="B324" s="10">
        <v>40128</v>
      </c>
      <c r="C324" s="11">
        <v>0.45833333333333398</v>
      </c>
      <c r="D324" s="10">
        <f t="shared" si="5"/>
        <v>40128.458333333336</v>
      </c>
      <c r="E324" s="10">
        <v>40128.458333333336</v>
      </c>
      <c r="F324" s="8">
        <v>11</v>
      </c>
      <c r="G324" s="8">
        <v>8</v>
      </c>
      <c r="H324" s="8">
        <v>16.600000000000001</v>
      </c>
      <c r="I324" s="8">
        <v>92</v>
      </c>
      <c r="J324" s="8"/>
    </row>
    <row r="325" spans="1:10" ht="14.25" x14ac:dyDescent="0.15">
      <c r="A325">
        <v>12</v>
      </c>
      <c r="B325" s="10">
        <v>40128</v>
      </c>
      <c r="C325" s="11">
        <v>0.5</v>
      </c>
      <c r="D325" s="10">
        <f t="shared" si="5"/>
        <v>40128.5</v>
      </c>
      <c r="E325" s="10">
        <v>40128.5</v>
      </c>
      <c r="F325" s="8">
        <v>12</v>
      </c>
      <c r="G325" s="8">
        <v>6</v>
      </c>
      <c r="H325" s="8">
        <v>16.399999999999999</v>
      </c>
      <c r="I325" s="8">
        <v>92</v>
      </c>
      <c r="J325" s="8"/>
    </row>
    <row r="326" spans="1:10" ht="14.25" x14ac:dyDescent="0.15">
      <c r="A326">
        <v>13</v>
      </c>
      <c r="B326" s="10">
        <v>40128</v>
      </c>
      <c r="C326" s="11">
        <v>0.54166666666666696</v>
      </c>
      <c r="D326" s="10">
        <f t="shared" si="5"/>
        <v>40128.541666666664</v>
      </c>
      <c r="E326" s="10">
        <v>40128.541666666664</v>
      </c>
      <c r="F326" s="8">
        <v>13</v>
      </c>
      <c r="G326" s="8">
        <v>0.5</v>
      </c>
      <c r="H326" s="8">
        <v>16.3</v>
      </c>
      <c r="I326" s="8">
        <v>91</v>
      </c>
      <c r="J326" s="8"/>
    </row>
    <row r="327" spans="1:10" ht="14.25" x14ac:dyDescent="0.15">
      <c r="A327">
        <v>14</v>
      </c>
      <c r="B327" s="10">
        <v>40128</v>
      </c>
      <c r="C327" s="11">
        <v>0.58333333333333404</v>
      </c>
      <c r="D327" s="10">
        <f t="shared" si="5"/>
        <v>40128.583333333336</v>
      </c>
      <c r="E327" s="10">
        <v>40128.583333333336</v>
      </c>
      <c r="F327" s="8">
        <v>14</v>
      </c>
      <c r="G327" s="8">
        <v>1.5</v>
      </c>
      <c r="H327" s="8">
        <v>16.5</v>
      </c>
      <c r="I327" s="8">
        <v>90</v>
      </c>
      <c r="J327" s="8"/>
    </row>
    <row r="328" spans="1:10" ht="14.25" x14ac:dyDescent="0.15">
      <c r="A328">
        <v>15</v>
      </c>
      <c r="B328" s="10">
        <v>40128</v>
      </c>
      <c r="C328" s="11">
        <v>0.625</v>
      </c>
      <c r="D328" s="10">
        <f t="shared" si="5"/>
        <v>40128.625</v>
      </c>
      <c r="E328" s="10">
        <v>40128.625</v>
      </c>
      <c r="F328" s="8">
        <v>15</v>
      </c>
      <c r="G328" s="8">
        <v>1</v>
      </c>
      <c r="H328" s="8">
        <v>16.600000000000001</v>
      </c>
      <c r="I328" s="8">
        <v>89</v>
      </c>
      <c r="J328" s="8"/>
    </row>
    <row r="329" spans="1:10" ht="14.25" x14ac:dyDescent="0.15">
      <c r="A329">
        <v>16</v>
      </c>
      <c r="B329" s="10">
        <v>40128</v>
      </c>
      <c r="C329" s="11">
        <v>0.66666666666666696</v>
      </c>
      <c r="D329" s="10">
        <f t="shared" si="5"/>
        <v>40128.666666666664</v>
      </c>
      <c r="E329" s="10">
        <v>40128.666666666664</v>
      </c>
      <c r="F329" s="8">
        <v>16</v>
      </c>
      <c r="G329" s="8">
        <v>0.5</v>
      </c>
      <c r="H329" s="8">
        <v>16.5</v>
      </c>
      <c r="I329" s="8">
        <v>90</v>
      </c>
      <c r="J329" s="8"/>
    </row>
    <row r="330" spans="1:10" ht="14.25" x14ac:dyDescent="0.15">
      <c r="A330">
        <v>17</v>
      </c>
      <c r="B330" s="10">
        <v>40128</v>
      </c>
      <c r="C330" s="11">
        <v>0.70833333333333404</v>
      </c>
      <c r="D330" s="10">
        <f t="shared" si="5"/>
        <v>40128.708333333336</v>
      </c>
      <c r="E330" s="10">
        <v>40128.708333333336</v>
      </c>
      <c r="F330" s="8">
        <v>17</v>
      </c>
      <c r="G330" s="8">
        <v>1</v>
      </c>
      <c r="H330" s="8">
        <v>16.5</v>
      </c>
      <c r="I330" s="8">
        <v>89</v>
      </c>
      <c r="J330" s="8"/>
    </row>
    <row r="331" spans="1:10" ht="14.25" x14ac:dyDescent="0.15">
      <c r="A331">
        <v>18</v>
      </c>
      <c r="B331" s="10">
        <v>40128</v>
      </c>
      <c r="C331" s="11">
        <v>0.75</v>
      </c>
      <c r="D331" s="10">
        <f t="shared" si="5"/>
        <v>40128.75</v>
      </c>
      <c r="E331" s="10">
        <v>40128.75</v>
      </c>
      <c r="F331" s="8">
        <v>18</v>
      </c>
      <c r="G331" s="8">
        <v>0.5</v>
      </c>
      <c r="H331" s="8">
        <v>16.600000000000001</v>
      </c>
      <c r="I331" s="8">
        <v>88</v>
      </c>
      <c r="J331" s="8"/>
    </row>
    <row r="332" spans="1:10" ht="14.25" x14ac:dyDescent="0.15">
      <c r="A332">
        <v>19</v>
      </c>
      <c r="B332" s="10">
        <v>40128</v>
      </c>
      <c r="C332" s="11">
        <v>0.79166666666666696</v>
      </c>
      <c r="D332" s="10">
        <f t="shared" si="5"/>
        <v>40128.791666666664</v>
      </c>
      <c r="E332" s="10">
        <v>40128.791666666664</v>
      </c>
      <c r="F332" s="8">
        <v>19</v>
      </c>
      <c r="G332" s="8">
        <v>1.5</v>
      </c>
      <c r="H332" s="8">
        <v>16.399999999999999</v>
      </c>
      <c r="I332" s="8">
        <v>89</v>
      </c>
      <c r="J332" s="8"/>
    </row>
    <row r="333" spans="1:10" ht="14.25" x14ac:dyDescent="0.15">
      <c r="A333">
        <v>20</v>
      </c>
      <c r="B333" s="10">
        <v>40128</v>
      </c>
      <c r="C333" s="11">
        <v>0.83333333333333404</v>
      </c>
      <c r="D333" s="10">
        <f t="shared" si="5"/>
        <v>40128.833333333336</v>
      </c>
      <c r="E333" s="10">
        <v>40128.833333333336</v>
      </c>
      <c r="F333" s="8">
        <v>20</v>
      </c>
      <c r="G333" s="8">
        <v>2</v>
      </c>
      <c r="H333" s="8">
        <v>15.9</v>
      </c>
      <c r="I333" s="8">
        <v>88</v>
      </c>
      <c r="J333" s="8"/>
    </row>
    <row r="334" spans="1:10" ht="14.25" x14ac:dyDescent="0.15">
      <c r="A334">
        <v>21</v>
      </c>
      <c r="B334" s="10">
        <v>40128</v>
      </c>
      <c r="C334" s="11">
        <v>0.875</v>
      </c>
      <c r="D334" s="10">
        <f t="shared" si="5"/>
        <v>40128.875</v>
      </c>
      <c r="E334" s="10">
        <v>40128.875</v>
      </c>
      <c r="F334" s="8">
        <v>21</v>
      </c>
      <c r="G334" s="8">
        <v>3</v>
      </c>
      <c r="H334" s="8">
        <v>15.7</v>
      </c>
      <c r="I334" s="8">
        <v>88</v>
      </c>
      <c r="J334" s="8"/>
    </row>
    <row r="335" spans="1:10" ht="14.25" x14ac:dyDescent="0.15">
      <c r="A335">
        <v>22</v>
      </c>
      <c r="B335" s="10">
        <v>40128</v>
      </c>
      <c r="C335" s="11">
        <v>0.91666666666666696</v>
      </c>
      <c r="D335" s="10">
        <f t="shared" si="5"/>
        <v>40128.916666666664</v>
      </c>
      <c r="E335" s="10">
        <v>40128.916666666664</v>
      </c>
      <c r="F335" s="8">
        <v>22</v>
      </c>
      <c r="G335" s="8">
        <v>0</v>
      </c>
      <c r="H335" s="8">
        <v>16</v>
      </c>
      <c r="I335" s="8">
        <v>88</v>
      </c>
      <c r="J335" s="8"/>
    </row>
    <row r="336" spans="1:10" ht="14.25" x14ac:dyDescent="0.15">
      <c r="A336">
        <v>23</v>
      </c>
      <c r="B336" s="10">
        <v>40128</v>
      </c>
      <c r="C336" s="11">
        <v>0.95833333333333404</v>
      </c>
      <c r="D336" s="10">
        <f t="shared" si="5"/>
        <v>40128.958333333336</v>
      </c>
      <c r="E336" s="10">
        <v>40128.958333333336</v>
      </c>
      <c r="F336" s="8">
        <v>23</v>
      </c>
      <c r="G336" s="8">
        <v>0.5</v>
      </c>
      <c r="H336" s="8">
        <v>16</v>
      </c>
      <c r="I336" s="8">
        <v>87</v>
      </c>
      <c r="J336" s="8"/>
    </row>
    <row r="337" spans="1:10" ht="14.25" x14ac:dyDescent="0.15">
      <c r="A337">
        <v>24</v>
      </c>
      <c r="B337" s="10">
        <v>40128</v>
      </c>
      <c r="C337" s="11">
        <v>1</v>
      </c>
      <c r="D337" s="10">
        <f t="shared" si="5"/>
        <v>40129</v>
      </c>
      <c r="E337" s="10">
        <v>40129</v>
      </c>
      <c r="F337" s="8">
        <v>24</v>
      </c>
      <c r="G337" s="8">
        <v>0</v>
      </c>
      <c r="H337" s="8">
        <v>15.8</v>
      </c>
      <c r="I337" s="8">
        <v>87</v>
      </c>
      <c r="J337" s="9"/>
    </row>
    <row r="338" spans="1:10" ht="14.25" x14ac:dyDescent="0.15">
      <c r="A338">
        <v>1</v>
      </c>
      <c r="B338" s="10">
        <v>40129</v>
      </c>
      <c r="C338" s="11">
        <v>4.1666666666666664E-2</v>
      </c>
      <c r="D338" s="10">
        <f t="shared" si="5"/>
        <v>40129.041666666664</v>
      </c>
      <c r="E338" s="10">
        <v>40129.041666666664</v>
      </c>
      <c r="F338" s="8">
        <v>1</v>
      </c>
      <c r="G338" s="8">
        <v>0</v>
      </c>
      <c r="H338" s="8">
        <v>15.3</v>
      </c>
      <c r="I338" s="8">
        <v>87</v>
      </c>
      <c r="J338" s="8"/>
    </row>
    <row r="339" spans="1:10" ht="14.25" x14ac:dyDescent="0.15">
      <c r="A339">
        <v>2</v>
      </c>
      <c r="B339" s="10">
        <v>40129</v>
      </c>
      <c r="C339" s="11">
        <v>8.3333333333333329E-2</v>
      </c>
      <c r="D339" s="10">
        <f t="shared" si="5"/>
        <v>40129.083333333336</v>
      </c>
      <c r="E339" s="10">
        <v>40129.083333333336</v>
      </c>
      <c r="F339" s="8">
        <v>2</v>
      </c>
      <c r="G339" s="8">
        <v>0</v>
      </c>
      <c r="H339" s="8">
        <v>14.9</v>
      </c>
      <c r="I339" s="8">
        <v>87</v>
      </c>
      <c r="J339" s="8"/>
    </row>
    <row r="340" spans="1:10" ht="14.25" x14ac:dyDescent="0.15">
      <c r="A340">
        <v>3</v>
      </c>
      <c r="B340" s="10">
        <v>40129</v>
      </c>
      <c r="C340" s="11">
        <v>0.125</v>
      </c>
      <c r="D340" s="10">
        <f t="shared" si="5"/>
        <v>40129.125</v>
      </c>
      <c r="E340" s="10">
        <v>40129.125</v>
      </c>
      <c r="F340" s="8">
        <v>3</v>
      </c>
      <c r="G340" s="8">
        <v>1</v>
      </c>
      <c r="H340" s="8">
        <v>14.6</v>
      </c>
      <c r="I340" s="8">
        <v>87</v>
      </c>
      <c r="J340" s="8"/>
    </row>
    <row r="341" spans="1:10" ht="14.25" x14ac:dyDescent="0.15">
      <c r="A341">
        <v>4</v>
      </c>
      <c r="B341" s="10">
        <v>40129</v>
      </c>
      <c r="C341" s="11">
        <v>0.16666666666666699</v>
      </c>
      <c r="D341" s="10">
        <f t="shared" si="5"/>
        <v>40129.166666666664</v>
      </c>
      <c r="E341" s="10">
        <v>40129.166666666664</v>
      </c>
      <c r="F341" s="8">
        <v>4</v>
      </c>
      <c r="G341" s="8">
        <v>0.5</v>
      </c>
      <c r="H341" s="8">
        <v>13.8</v>
      </c>
      <c r="I341" s="8">
        <v>89</v>
      </c>
      <c r="J341" s="8"/>
    </row>
    <row r="342" spans="1:10" ht="14.25" x14ac:dyDescent="0.15">
      <c r="A342">
        <v>5</v>
      </c>
      <c r="B342" s="10">
        <v>40129</v>
      </c>
      <c r="C342" s="11">
        <v>0.20833333333333401</v>
      </c>
      <c r="D342" s="10">
        <f t="shared" si="5"/>
        <v>40129.208333333336</v>
      </c>
      <c r="E342" s="10">
        <v>40129.208333333336</v>
      </c>
      <c r="F342" s="8">
        <v>5</v>
      </c>
      <c r="G342" s="8">
        <v>1</v>
      </c>
      <c r="H342" s="8">
        <v>13.6</v>
      </c>
      <c r="I342" s="8">
        <v>90</v>
      </c>
      <c r="J342" s="8"/>
    </row>
    <row r="343" spans="1:10" ht="14.25" x14ac:dyDescent="0.15">
      <c r="A343">
        <v>6</v>
      </c>
      <c r="B343" s="10">
        <v>40129</v>
      </c>
      <c r="C343" s="11">
        <v>0.25</v>
      </c>
      <c r="D343" s="10">
        <f t="shared" si="5"/>
        <v>40129.25</v>
      </c>
      <c r="E343" s="10">
        <v>40129.25</v>
      </c>
      <c r="F343" s="8">
        <v>6</v>
      </c>
      <c r="G343" s="8">
        <v>0</v>
      </c>
      <c r="H343" s="8">
        <v>13.7</v>
      </c>
      <c r="I343" s="8">
        <v>84</v>
      </c>
      <c r="J343" s="8"/>
    </row>
    <row r="344" spans="1:10" ht="14.25" x14ac:dyDescent="0.15">
      <c r="A344">
        <v>7</v>
      </c>
      <c r="B344" s="10">
        <v>40129</v>
      </c>
      <c r="C344" s="11">
        <v>0.29166666666666702</v>
      </c>
      <c r="D344" s="10">
        <f t="shared" si="5"/>
        <v>40129.291666666664</v>
      </c>
      <c r="E344" s="10">
        <v>40129.291666666664</v>
      </c>
      <c r="F344" s="8">
        <v>7</v>
      </c>
      <c r="G344" s="8">
        <v>0</v>
      </c>
      <c r="H344" s="8">
        <v>13.8</v>
      </c>
      <c r="I344" s="8">
        <v>81</v>
      </c>
      <c r="J344" s="8"/>
    </row>
    <row r="345" spans="1:10" ht="14.25" x14ac:dyDescent="0.15">
      <c r="A345">
        <v>8</v>
      </c>
      <c r="B345" s="10">
        <v>40129</v>
      </c>
      <c r="C345" s="11">
        <v>0.33333333333333398</v>
      </c>
      <c r="D345" s="10">
        <f t="shared" si="5"/>
        <v>40129.333333333336</v>
      </c>
      <c r="E345" s="10">
        <v>40129.333333333336</v>
      </c>
      <c r="F345" s="8">
        <v>8</v>
      </c>
      <c r="G345" s="8">
        <v>0</v>
      </c>
      <c r="H345" s="8">
        <v>13.5</v>
      </c>
      <c r="I345" s="8">
        <v>79</v>
      </c>
      <c r="J345" s="8"/>
    </row>
    <row r="346" spans="1:10" ht="14.25" x14ac:dyDescent="0.15">
      <c r="A346">
        <v>9</v>
      </c>
      <c r="B346" s="10">
        <v>40129</v>
      </c>
      <c r="C346" s="11">
        <v>0.375</v>
      </c>
      <c r="D346" s="10">
        <f t="shared" si="5"/>
        <v>40129.375</v>
      </c>
      <c r="E346" s="10">
        <v>40129.375</v>
      </c>
      <c r="F346" s="8">
        <v>9</v>
      </c>
      <c r="G346" s="8">
        <v>0</v>
      </c>
      <c r="H346" s="8">
        <v>13.8</v>
      </c>
      <c r="I346" s="8">
        <v>73</v>
      </c>
      <c r="J346" s="8"/>
    </row>
    <row r="347" spans="1:10" ht="14.25" x14ac:dyDescent="0.15">
      <c r="A347">
        <v>10</v>
      </c>
      <c r="B347" s="10">
        <v>40129</v>
      </c>
      <c r="C347" s="11">
        <v>0.41666666666666702</v>
      </c>
      <c r="D347" s="10">
        <f t="shared" si="5"/>
        <v>40129.416666666664</v>
      </c>
      <c r="E347" s="10">
        <v>40129.416666666664</v>
      </c>
      <c r="F347" s="8">
        <v>10</v>
      </c>
      <c r="G347" s="8">
        <v>0</v>
      </c>
      <c r="H347" s="8">
        <v>13.6</v>
      </c>
      <c r="I347" s="8">
        <v>70</v>
      </c>
      <c r="J347" s="8"/>
    </row>
    <row r="348" spans="1:10" ht="14.25" x14ac:dyDescent="0.15">
      <c r="A348">
        <v>11</v>
      </c>
      <c r="B348" s="10">
        <v>40129</v>
      </c>
      <c r="C348" s="11">
        <v>0.45833333333333398</v>
      </c>
      <c r="D348" s="10">
        <f t="shared" si="5"/>
        <v>40129.458333333336</v>
      </c>
      <c r="E348" s="10">
        <v>40129.458333333336</v>
      </c>
      <c r="F348" s="8">
        <v>11</v>
      </c>
      <c r="G348" s="8">
        <v>0</v>
      </c>
      <c r="H348" s="8">
        <v>13.4</v>
      </c>
      <c r="I348" s="8">
        <v>67</v>
      </c>
      <c r="J348" s="8"/>
    </row>
    <row r="349" spans="1:10" ht="14.25" x14ac:dyDescent="0.15">
      <c r="A349">
        <v>12</v>
      </c>
      <c r="B349" s="10">
        <v>40129</v>
      </c>
      <c r="C349" s="11">
        <v>0.5</v>
      </c>
      <c r="D349" s="10">
        <f t="shared" si="5"/>
        <v>40129.5</v>
      </c>
      <c r="E349" s="10">
        <v>40129.5</v>
      </c>
      <c r="F349" s="8">
        <v>12</v>
      </c>
      <c r="G349" s="8">
        <v>0</v>
      </c>
      <c r="H349" s="8">
        <v>13.4</v>
      </c>
      <c r="I349" s="8">
        <v>65</v>
      </c>
      <c r="J349" s="8"/>
    </row>
    <row r="350" spans="1:10" ht="14.25" x14ac:dyDescent="0.15">
      <c r="A350">
        <v>13</v>
      </c>
      <c r="B350" s="10">
        <v>40129</v>
      </c>
      <c r="C350" s="11">
        <v>0.54166666666666696</v>
      </c>
      <c r="D350" s="10">
        <f t="shared" si="5"/>
        <v>40129.541666666664</v>
      </c>
      <c r="E350" s="10">
        <v>40129.541666666664</v>
      </c>
      <c r="F350" s="8">
        <v>13</v>
      </c>
      <c r="G350" s="8">
        <v>0</v>
      </c>
      <c r="H350" s="8">
        <v>13.4</v>
      </c>
      <c r="I350" s="8">
        <v>61</v>
      </c>
      <c r="J350" s="8"/>
    </row>
    <row r="351" spans="1:10" ht="14.25" x14ac:dyDescent="0.15">
      <c r="A351">
        <v>14</v>
      </c>
      <c r="B351" s="10">
        <v>40129</v>
      </c>
      <c r="C351" s="11">
        <v>0.58333333333333404</v>
      </c>
      <c r="D351" s="10">
        <f t="shared" si="5"/>
        <v>40129.583333333336</v>
      </c>
      <c r="E351" s="10">
        <v>40129.583333333336</v>
      </c>
      <c r="F351" s="8">
        <v>14</v>
      </c>
      <c r="G351" s="8">
        <v>0</v>
      </c>
      <c r="H351" s="8">
        <v>13.8</v>
      </c>
      <c r="I351" s="8">
        <v>59</v>
      </c>
      <c r="J351" s="8"/>
    </row>
    <row r="352" spans="1:10" ht="14.25" x14ac:dyDescent="0.15">
      <c r="A352">
        <v>15</v>
      </c>
      <c r="B352" s="10">
        <v>40129</v>
      </c>
      <c r="C352" s="11">
        <v>0.625</v>
      </c>
      <c r="D352" s="10">
        <f t="shared" si="5"/>
        <v>40129.625</v>
      </c>
      <c r="E352" s="10">
        <v>40129.625</v>
      </c>
      <c r="F352" s="8">
        <v>15</v>
      </c>
      <c r="G352" s="8">
        <v>0</v>
      </c>
      <c r="H352" s="8">
        <v>13</v>
      </c>
      <c r="I352" s="8">
        <v>65</v>
      </c>
      <c r="J352" s="8"/>
    </row>
    <row r="353" spans="1:10" ht="14.25" x14ac:dyDescent="0.15">
      <c r="A353">
        <v>16</v>
      </c>
      <c r="B353" s="10">
        <v>40129</v>
      </c>
      <c r="C353" s="11">
        <v>0.66666666666666696</v>
      </c>
      <c r="D353" s="10">
        <f t="shared" si="5"/>
        <v>40129.666666666664</v>
      </c>
      <c r="E353" s="10">
        <v>40129.666666666664</v>
      </c>
      <c r="F353" s="8">
        <v>16</v>
      </c>
      <c r="G353" s="8">
        <v>0</v>
      </c>
      <c r="H353" s="8">
        <v>12.6</v>
      </c>
      <c r="I353" s="8">
        <v>66</v>
      </c>
      <c r="J353" s="8"/>
    </row>
    <row r="354" spans="1:10" ht="14.25" x14ac:dyDescent="0.15">
      <c r="A354">
        <v>17</v>
      </c>
      <c r="B354" s="10">
        <v>40129</v>
      </c>
      <c r="C354" s="11">
        <v>0.70833333333333404</v>
      </c>
      <c r="D354" s="10">
        <f t="shared" si="5"/>
        <v>40129.708333333336</v>
      </c>
      <c r="E354" s="10">
        <v>40129.708333333336</v>
      </c>
      <c r="F354" s="8">
        <v>17</v>
      </c>
      <c r="G354" s="8">
        <v>0</v>
      </c>
      <c r="H354" s="8">
        <v>12.3</v>
      </c>
      <c r="I354" s="8">
        <v>63</v>
      </c>
      <c r="J354" s="8"/>
    </row>
    <row r="355" spans="1:10" ht="14.25" x14ac:dyDescent="0.15">
      <c r="A355">
        <v>18</v>
      </c>
      <c r="B355" s="10">
        <v>40129</v>
      </c>
      <c r="C355" s="11">
        <v>0.75</v>
      </c>
      <c r="D355" s="10">
        <f t="shared" si="5"/>
        <v>40129.75</v>
      </c>
      <c r="E355" s="10">
        <v>40129.75</v>
      </c>
      <c r="F355" s="8">
        <v>18</v>
      </c>
      <c r="G355" s="8">
        <v>0</v>
      </c>
      <c r="H355" s="8">
        <v>12</v>
      </c>
      <c r="I355" s="8">
        <v>62</v>
      </c>
      <c r="J355" s="8"/>
    </row>
    <row r="356" spans="1:10" ht="14.25" x14ac:dyDescent="0.15">
      <c r="A356">
        <v>19</v>
      </c>
      <c r="B356" s="10">
        <v>40129</v>
      </c>
      <c r="C356" s="11">
        <v>0.79166666666666696</v>
      </c>
      <c r="D356" s="10">
        <f t="shared" si="5"/>
        <v>40129.791666666664</v>
      </c>
      <c r="E356" s="10">
        <v>40129.791666666664</v>
      </c>
      <c r="F356" s="8">
        <v>19</v>
      </c>
      <c r="G356" s="8">
        <v>0</v>
      </c>
      <c r="H356" s="8">
        <v>11.8</v>
      </c>
      <c r="I356" s="8">
        <v>62</v>
      </c>
      <c r="J356" s="8"/>
    </row>
    <row r="357" spans="1:10" ht="14.25" x14ac:dyDescent="0.15">
      <c r="A357">
        <v>20</v>
      </c>
      <c r="B357" s="10">
        <v>40129</v>
      </c>
      <c r="C357" s="11">
        <v>0.83333333333333404</v>
      </c>
      <c r="D357" s="10">
        <f t="shared" si="5"/>
        <v>40129.833333333336</v>
      </c>
      <c r="E357" s="10">
        <v>40129.833333333336</v>
      </c>
      <c r="F357" s="8">
        <v>20</v>
      </c>
      <c r="G357" s="8">
        <v>0</v>
      </c>
      <c r="H357" s="8">
        <v>11.7</v>
      </c>
      <c r="I357" s="8">
        <v>61</v>
      </c>
      <c r="J357" s="8"/>
    </row>
    <row r="358" spans="1:10" ht="14.25" x14ac:dyDescent="0.15">
      <c r="A358">
        <v>21</v>
      </c>
      <c r="B358" s="10">
        <v>40129</v>
      </c>
      <c r="C358" s="11">
        <v>0.875</v>
      </c>
      <c r="D358" s="10">
        <f t="shared" si="5"/>
        <v>40129.875</v>
      </c>
      <c r="E358" s="10">
        <v>40129.875</v>
      </c>
      <c r="F358" s="8">
        <v>21</v>
      </c>
      <c r="G358" s="8">
        <v>0</v>
      </c>
      <c r="H358" s="8">
        <v>11.5</v>
      </c>
      <c r="I358" s="8">
        <v>61</v>
      </c>
      <c r="J358" s="8"/>
    </row>
    <row r="359" spans="1:10" ht="14.25" x14ac:dyDescent="0.15">
      <c r="A359">
        <v>22</v>
      </c>
      <c r="B359" s="10">
        <v>40129</v>
      </c>
      <c r="C359" s="11">
        <v>0.91666666666666696</v>
      </c>
      <c r="D359" s="10">
        <f t="shared" si="5"/>
        <v>40129.916666666664</v>
      </c>
      <c r="E359" s="10">
        <v>40129.916666666664</v>
      </c>
      <c r="F359" s="8">
        <v>22</v>
      </c>
      <c r="G359" s="8">
        <v>0</v>
      </c>
      <c r="H359" s="8">
        <v>11.3</v>
      </c>
      <c r="I359" s="8">
        <v>61</v>
      </c>
      <c r="J359" s="8"/>
    </row>
    <row r="360" spans="1:10" ht="14.25" x14ac:dyDescent="0.15">
      <c r="A360">
        <v>23</v>
      </c>
      <c r="B360" s="10">
        <v>40129</v>
      </c>
      <c r="C360" s="11">
        <v>0.95833333333333404</v>
      </c>
      <c r="D360" s="10">
        <f t="shared" si="5"/>
        <v>40129.958333333336</v>
      </c>
      <c r="E360" s="10">
        <v>40129.958333333336</v>
      </c>
      <c r="F360" s="8">
        <v>23</v>
      </c>
      <c r="G360" s="8">
        <v>0</v>
      </c>
      <c r="H360" s="8">
        <v>10.9</v>
      </c>
      <c r="I360" s="8">
        <v>62</v>
      </c>
      <c r="J360" s="8"/>
    </row>
    <row r="361" spans="1:10" ht="14.25" x14ac:dyDescent="0.15">
      <c r="A361">
        <v>24</v>
      </c>
      <c r="B361" s="10">
        <v>40129</v>
      </c>
      <c r="C361" s="11">
        <v>1</v>
      </c>
      <c r="D361" s="10">
        <f t="shared" si="5"/>
        <v>40130</v>
      </c>
      <c r="E361" s="10">
        <v>40130</v>
      </c>
      <c r="F361" s="8">
        <v>24</v>
      </c>
      <c r="G361" s="8">
        <v>0</v>
      </c>
      <c r="H361" s="8">
        <v>10.4</v>
      </c>
      <c r="I361" s="8">
        <v>64</v>
      </c>
      <c r="J361" s="8"/>
    </row>
    <row r="362" spans="1:10" ht="14.25" x14ac:dyDescent="0.15">
      <c r="A362">
        <v>1</v>
      </c>
      <c r="B362" s="10">
        <v>40130</v>
      </c>
      <c r="C362" s="11">
        <v>4.1666666666666664E-2</v>
      </c>
      <c r="D362" s="10">
        <f t="shared" si="5"/>
        <v>40130.041666666664</v>
      </c>
      <c r="E362" s="10">
        <v>40130.041666666664</v>
      </c>
      <c r="F362" s="8">
        <v>1</v>
      </c>
      <c r="G362" s="8">
        <v>0</v>
      </c>
      <c r="H362" s="8">
        <v>10.1</v>
      </c>
      <c r="I362" s="8">
        <v>64</v>
      </c>
      <c r="J362" s="8"/>
    </row>
    <row r="363" spans="1:10" ht="14.25" x14ac:dyDescent="0.15">
      <c r="A363">
        <v>2</v>
      </c>
      <c r="B363" s="10">
        <v>40130</v>
      </c>
      <c r="C363" s="11">
        <v>8.3333333333333329E-2</v>
      </c>
      <c r="D363" s="10">
        <f t="shared" si="5"/>
        <v>40130.083333333336</v>
      </c>
      <c r="E363" s="10">
        <v>40130.083333333336</v>
      </c>
      <c r="F363" s="8">
        <v>2</v>
      </c>
      <c r="G363" s="8">
        <v>0</v>
      </c>
      <c r="H363" s="8">
        <v>10.1</v>
      </c>
      <c r="I363" s="8">
        <v>63</v>
      </c>
      <c r="J363" s="8"/>
    </row>
    <row r="364" spans="1:10" ht="14.25" x14ac:dyDescent="0.15">
      <c r="A364">
        <v>3</v>
      </c>
      <c r="B364" s="10">
        <v>40130</v>
      </c>
      <c r="C364" s="11">
        <v>0.125</v>
      </c>
      <c r="D364" s="10">
        <f t="shared" si="5"/>
        <v>40130.125</v>
      </c>
      <c r="E364" s="10">
        <v>40130.125</v>
      </c>
      <c r="F364" s="8">
        <v>3</v>
      </c>
      <c r="G364" s="8">
        <v>0</v>
      </c>
      <c r="H364" s="8">
        <v>10.199999999999999</v>
      </c>
      <c r="I364" s="8">
        <v>63</v>
      </c>
      <c r="J364" s="8"/>
    </row>
    <row r="365" spans="1:10" ht="14.25" x14ac:dyDescent="0.15">
      <c r="A365">
        <v>4</v>
      </c>
      <c r="B365" s="10">
        <v>40130</v>
      </c>
      <c r="C365" s="11">
        <v>0.16666666666666699</v>
      </c>
      <c r="D365" s="10">
        <f t="shared" si="5"/>
        <v>40130.166666666664</v>
      </c>
      <c r="E365" s="10">
        <v>40130.166666666664</v>
      </c>
      <c r="F365" s="8">
        <v>4</v>
      </c>
      <c r="G365" s="8">
        <v>0</v>
      </c>
      <c r="H365" s="8">
        <v>10.1</v>
      </c>
      <c r="I365" s="8">
        <v>65</v>
      </c>
      <c r="J365" s="8"/>
    </row>
    <row r="366" spans="1:10" ht="14.25" x14ac:dyDescent="0.15">
      <c r="A366">
        <v>5</v>
      </c>
      <c r="B366" s="10">
        <v>40130</v>
      </c>
      <c r="C366" s="11">
        <v>0.20833333333333401</v>
      </c>
      <c r="D366" s="10">
        <f t="shared" si="5"/>
        <v>40130.208333333336</v>
      </c>
      <c r="E366" s="10">
        <v>40130.208333333336</v>
      </c>
      <c r="F366" s="8">
        <v>5</v>
      </c>
      <c r="G366" s="8">
        <v>0</v>
      </c>
      <c r="H366" s="8">
        <v>10.199999999999999</v>
      </c>
      <c r="I366" s="8">
        <v>65</v>
      </c>
      <c r="J366" s="8"/>
    </row>
    <row r="367" spans="1:10" ht="14.25" x14ac:dyDescent="0.15">
      <c r="A367">
        <v>6</v>
      </c>
      <c r="B367" s="10">
        <v>40130</v>
      </c>
      <c r="C367" s="11">
        <v>0.25</v>
      </c>
      <c r="D367" s="10">
        <f t="shared" si="5"/>
        <v>40130.25</v>
      </c>
      <c r="E367" s="10">
        <v>40130.25</v>
      </c>
      <c r="F367" s="8">
        <v>6</v>
      </c>
      <c r="G367" s="8">
        <v>0</v>
      </c>
      <c r="H367" s="8">
        <v>10</v>
      </c>
      <c r="I367" s="8">
        <v>67</v>
      </c>
      <c r="J367" s="8"/>
    </row>
    <row r="368" spans="1:10" ht="14.25" x14ac:dyDescent="0.15">
      <c r="A368">
        <v>7</v>
      </c>
      <c r="B368" s="10">
        <v>40130</v>
      </c>
      <c r="C368" s="11">
        <v>0.29166666666666702</v>
      </c>
      <c r="D368" s="10">
        <f t="shared" si="5"/>
        <v>40130.291666666664</v>
      </c>
      <c r="E368" s="10">
        <v>40130.291666666664</v>
      </c>
      <c r="F368" s="8">
        <v>7</v>
      </c>
      <c r="G368" s="8">
        <v>0</v>
      </c>
      <c r="H368" s="8">
        <v>9.9</v>
      </c>
      <c r="I368" s="8">
        <v>70</v>
      </c>
      <c r="J368" s="8"/>
    </row>
    <row r="369" spans="1:10" ht="14.25" x14ac:dyDescent="0.15">
      <c r="A369">
        <v>8</v>
      </c>
      <c r="B369" s="10">
        <v>40130</v>
      </c>
      <c r="C369" s="11">
        <v>0.33333333333333398</v>
      </c>
      <c r="D369" s="10">
        <f t="shared" si="5"/>
        <v>40130.333333333336</v>
      </c>
      <c r="E369" s="10">
        <v>40130.333333333336</v>
      </c>
      <c r="F369" s="8">
        <v>8</v>
      </c>
      <c r="G369" s="8">
        <v>0</v>
      </c>
      <c r="H369" s="8">
        <v>10.3</v>
      </c>
      <c r="I369" s="8">
        <v>71</v>
      </c>
      <c r="J369" s="8"/>
    </row>
    <row r="370" spans="1:10" ht="14.25" x14ac:dyDescent="0.15">
      <c r="A370">
        <v>9</v>
      </c>
      <c r="B370" s="10">
        <v>40130</v>
      </c>
      <c r="C370" s="11">
        <v>0.375</v>
      </c>
      <c r="D370" s="10">
        <f t="shared" si="5"/>
        <v>40130.375</v>
      </c>
      <c r="E370" s="10">
        <v>40130.375</v>
      </c>
      <c r="F370" s="8">
        <v>9</v>
      </c>
      <c r="G370" s="8">
        <v>0</v>
      </c>
      <c r="H370" s="8">
        <v>10.8</v>
      </c>
      <c r="I370" s="8">
        <v>70</v>
      </c>
      <c r="J370" s="8"/>
    </row>
    <row r="371" spans="1:10" ht="14.25" x14ac:dyDescent="0.15">
      <c r="A371">
        <v>10</v>
      </c>
      <c r="B371" s="10">
        <v>40130</v>
      </c>
      <c r="C371" s="11">
        <v>0.41666666666666702</v>
      </c>
      <c r="D371" s="10">
        <f t="shared" si="5"/>
        <v>40130.416666666664</v>
      </c>
      <c r="E371" s="10">
        <v>40130.416666666664</v>
      </c>
      <c r="F371" s="8">
        <v>10</v>
      </c>
      <c r="G371" s="8">
        <v>0</v>
      </c>
      <c r="H371" s="8">
        <v>11.2</v>
      </c>
      <c r="I371" s="8">
        <v>71</v>
      </c>
      <c r="J371" s="8"/>
    </row>
    <row r="372" spans="1:10" ht="14.25" x14ac:dyDescent="0.15">
      <c r="A372">
        <v>11</v>
      </c>
      <c r="B372" s="10">
        <v>40130</v>
      </c>
      <c r="C372" s="11">
        <v>0.45833333333333398</v>
      </c>
      <c r="D372" s="10">
        <f t="shared" si="5"/>
        <v>40130.458333333336</v>
      </c>
      <c r="E372" s="10">
        <v>40130.458333333336</v>
      </c>
      <c r="F372" s="8">
        <v>11</v>
      </c>
      <c r="G372" s="8">
        <v>0</v>
      </c>
      <c r="H372" s="8">
        <v>11.4</v>
      </c>
      <c r="I372" s="8">
        <v>72</v>
      </c>
      <c r="J372" s="8"/>
    </row>
    <row r="373" spans="1:10" ht="14.25" x14ac:dyDescent="0.15">
      <c r="A373">
        <v>12</v>
      </c>
      <c r="B373" s="10">
        <v>40130</v>
      </c>
      <c r="C373" s="11">
        <v>0.5</v>
      </c>
      <c r="D373" s="10">
        <f t="shared" si="5"/>
        <v>40130.5</v>
      </c>
      <c r="E373" s="10">
        <v>40130.5</v>
      </c>
      <c r="F373" s="8">
        <v>12</v>
      </c>
      <c r="G373" s="8">
        <v>0</v>
      </c>
      <c r="H373" s="8">
        <v>11.3</v>
      </c>
      <c r="I373" s="8">
        <v>75</v>
      </c>
      <c r="J373" s="8"/>
    </row>
    <row r="374" spans="1:10" ht="14.25" x14ac:dyDescent="0.15">
      <c r="A374">
        <v>13</v>
      </c>
      <c r="B374" s="10">
        <v>40130</v>
      </c>
      <c r="C374" s="11">
        <v>0.54166666666666696</v>
      </c>
      <c r="D374" s="10">
        <f t="shared" si="5"/>
        <v>40130.541666666664</v>
      </c>
      <c r="E374" s="10">
        <v>40130.541666666664</v>
      </c>
      <c r="F374" s="8">
        <v>13</v>
      </c>
      <c r="G374" s="8">
        <v>0</v>
      </c>
      <c r="H374" s="8">
        <v>11.7</v>
      </c>
      <c r="I374" s="8">
        <v>74</v>
      </c>
      <c r="J374" s="8"/>
    </row>
    <row r="375" spans="1:10" ht="14.25" x14ac:dyDescent="0.15">
      <c r="A375">
        <v>14</v>
      </c>
      <c r="B375" s="10">
        <v>40130</v>
      </c>
      <c r="C375" s="11">
        <v>0.58333333333333404</v>
      </c>
      <c r="D375" s="10">
        <f t="shared" si="5"/>
        <v>40130.583333333336</v>
      </c>
      <c r="E375" s="10">
        <v>40130.583333333336</v>
      </c>
      <c r="F375" s="8">
        <v>14</v>
      </c>
      <c r="G375" s="8">
        <v>0</v>
      </c>
      <c r="H375" s="8">
        <v>12</v>
      </c>
      <c r="I375" s="8">
        <v>74</v>
      </c>
      <c r="J375" s="8"/>
    </row>
    <row r="376" spans="1:10" ht="14.25" x14ac:dyDescent="0.15">
      <c r="A376">
        <v>15</v>
      </c>
      <c r="B376" s="10">
        <v>40130</v>
      </c>
      <c r="C376" s="11">
        <v>0.625</v>
      </c>
      <c r="D376" s="10">
        <f t="shared" si="5"/>
        <v>40130.625</v>
      </c>
      <c r="E376" s="10">
        <v>40130.625</v>
      </c>
      <c r="F376" s="8">
        <v>15</v>
      </c>
      <c r="G376" s="8">
        <v>0</v>
      </c>
      <c r="H376" s="8">
        <v>11.8</v>
      </c>
      <c r="I376" s="8">
        <v>76</v>
      </c>
      <c r="J376" s="8"/>
    </row>
    <row r="377" spans="1:10" ht="14.25" x14ac:dyDescent="0.15">
      <c r="A377">
        <v>16</v>
      </c>
      <c r="B377" s="10">
        <v>40130</v>
      </c>
      <c r="C377" s="11">
        <v>0.66666666666666696</v>
      </c>
      <c r="D377" s="10">
        <f t="shared" si="5"/>
        <v>40130.666666666664</v>
      </c>
      <c r="E377" s="10">
        <v>40130.666666666664</v>
      </c>
      <c r="F377" s="8">
        <v>16</v>
      </c>
      <c r="G377" s="8">
        <v>0</v>
      </c>
      <c r="H377" s="8">
        <v>10.9</v>
      </c>
      <c r="I377" s="8">
        <v>86</v>
      </c>
      <c r="J377" s="8"/>
    </row>
    <row r="378" spans="1:10" ht="14.25" x14ac:dyDescent="0.15">
      <c r="A378">
        <v>17</v>
      </c>
      <c r="B378" s="10">
        <v>40130</v>
      </c>
      <c r="C378" s="11">
        <v>0.70833333333333404</v>
      </c>
      <c r="D378" s="10">
        <f t="shared" si="5"/>
        <v>40130.708333333336</v>
      </c>
      <c r="E378" s="10">
        <v>40130.708333333336</v>
      </c>
      <c r="F378" s="8">
        <v>17</v>
      </c>
      <c r="G378" s="8">
        <v>0</v>
      </c>
      <c r="H378" s="8">
        <v>10.6</v>
      </c>
      <c r="I378" s="8">
        <v>89</v>
      </c>
      <c r="J378" s="8"/>
    </row>
    <row r="379" spans="1:10" ht="14.25" x14ac:dyDescent="0.15">
      <c r="A379">
        <v>18</v>
      </c>
      <c r="B379" s="10">
        <v>40130</v>
      </c>
      <c r="C379" s="11">
        <v>0.75</v>
      </c>
      <c r="D379" s="10">
        <f t="shared" si="5"/>
        <v>40130.75</v>
      </c>
      <c r="E379" s="10">
        <v>40130.75</v>
      </c>
      <c r="F379" s="8">
        <v>18</v>
      </c>
      <c r="G379" s="8">
        <v>0</v>
      </c>
      <c r="H379" s="8">
        <v>10.6</v>
      </c>
      <c r="I379" s="8">
        <v>90</v>
      </c>
      <c r="J379" s="8"/>
    </row>
    <row r="380" spans="1:10" ht="14.25" x14ac:dyDescent="0.15">
      <c r="A380">
        <v>19</v>
      </c>
      <c r="B380" s="10">
        <v>40130</v>
      </c>
      <c r="C380" s="11">
        <v>0.79166666666666696</v>
      </c>
      <c r="D380" s="10">
        <f t="shared" si="5"/>
        <v>40130.791666666664</v>
      </c>
      <c r="E380" s="10">
        <v>40130.791666666664</v>
      </c>
      <c r="F380" s="8">
        <v>19</v>
      </c>
      <c r="G380" s="8">
        <v>0.5</v>
      </c>
      <c r="H380" s="8">
        <v>10.6</v>
      </c>
      <c r="I380" s="8">
        <v>90</v>
      </c>
      <c r="J380" s="8"/>
    </row>
    <row r="381" spans="1:10" ht="14.25" x14ac:dyDescent="0.15">
      <c r="A381">
        <v>20</v>
      </c>
      <c r="B381" s="10">
        <v>40130</v>
      </c>
      <c r="C381" s="11">
        <v>0.83333333333333404</v>
      </c>
      <c r="D381" s="10">
        <f t="shared" si="5"/>
        <v>40130.833333333336</v>
      </c>
      <c r="E381" s="10">
        <v>40130.833333333336</v>
      </c>
      <c r="F381" s="8">
        <v>20</v>
      </c>
      <c r="G381" s="8">
        <v>0</v>
      </c>
      <c r="H381" s="8">
        <v>10.3</v>
      </c>
      <c r="I381" s="8">
        <v>90</v>
      </c>
      <c r="J381" s="8"/>
    </row>
    <row r="382" spans="1:10" ht="14.25" x14ac:dyDescent="0.15">
      <c r="A382">
        <v>21</v>
      </c>
      <c r="B382" s="10">
        <v>40130</v>
      </c>
      <c r="C382" s="11">
        <v>0.875</v>
      </c>
      <c r="D382" s="10">
        <f t="shared" si="5"/>
        <v>40130.875</v>
      </c>
      <c r="E382" s="10">
        <v>40130.875</v>
      </c>
      <c r="F382" s="8">
        <v>21</v>
      </c>
      <c r="G382" s="8">
        <v>0</v>
      </c>
      <c r="H382" s="8">
        <v>10.3</v>
      </c>
      <c r="I382" s="8">
        <v>90</v>
      </c>
      <c r="J382" s="8"/>
    </row>
    <row r="383" spans="1:10" ht="14.25" x14ac:dyDescent="0.15">
      <c r="A383">
        <v>22</v>
      </c>
      <c r="B383" s="10">
        <v>40130</v>
      </c>
      <c r="C383" s="11">
        <v>0.91666666666666696</v>
      </c>
      <c r="D383" s="10">
        <f t="shared" si="5"/>
        <v>40130.916666666664</v>
      </c>
      <c r="E383" s="10">
        <v>40130.916666666664</v>
      </c>
      <c r="F383" s="8">
        <v>22</v>
      </c>
      <c r="G383" s="8">
        <v>0.5</v>
      </c>
      <c r="H383" s="8">
        <v>10.6</v>
      </c>
      <c r="I383" s="8">
        <v>89</v>
      </c>
      <c r="J383" s="8"/>
    </row>
    <row r="384" spans="1:10" ht="14.25" x14ac:dyDescent="0.15">
      <c r="A384">
        <v>23</v>
      </c>
      <c r="B384" s="10">
        <v>40130</v>
      </c>
      <c r="C384" s="11">
        <v>0.95833333333333404</v>
      </c>
      <c r="D384" s="10">
        <f t="shared" si="5"/>
        <v>40130.958333333336</v>
      </c>
      <c r="E384" s="10">
        <v>40130.958333333336</v>
      </c>
      <c r="F384" s="8">
        <v>23</v>
      </c>
      <c r="G384" s="8">
        <v>0.5</v>
      </c>
      <c r="H384" s="8">
        <v>10.8</v>
      </c>
      <c r="I384" s="8">
        <v>90</v>
      </c>
      <c r="J384" s="8"/>
    </row>
    <row r="385" spans="1:10" ht="14.25" x14ac:dyDescent="0.15">
      <c r="A385">
        <v>24</v>
      </c>
      <c r="B385" s="10">
        <v>40130</v>
      </c>
      <c r="C385" s="11">
        <v>1</v>
      </c>
      <c r="D385" s="10">
        <f t="shared" si="5"/>
        <v>40131</v>
      </c>
      <c r="E385" s="10">
        <v>40131</v>
      </c>
      <c r="F385" s="8">
        <v>24</v>
      </c>
      <c r="G385" s="8">
        <v>0</v>
      </c>
      <c r="H385" s="8">
        <v>11.3</v>
      </c>
      <c r="I385" s="8">
        <v>90</v>
      </c>
      <c r="J385" s="8"/>
    </row>
    <row r="386" spans="1:10" ht="14.25" x14ac:dyDescent="0.15">
      <c r="A386">
        <v>1</v>
      </c>
      <c r="B386" s="10">
        <v>40131</v>
      </c>
      <c r="C386" s="11">
        <v>4.1666666666666664E-2</v>
      </c>
      <c r="D386" s="10">
        <f t="shared" si="5"/>
        <v>40131.041666666664</v>
      </c>
      <c r="E386" s="10">
        <v>40131.041666666664</v>
      </c>
      <c r="F386" s="8">
        <v>1</v>
      </c>
      <c r="G386" s="8">
        <v>0</v>
      </c>
      <c r="H386" s="8">
        <v>12.3</v>
      </c>
      <c r="I386" s="8">
        <v>89</v>
      </c>
      <c r="J386" s="8"/>
    </row>
    <row r="387" spans="1:10" ht="14.25" x14ac:dyDescent="0.15">
      <c r="A387">
        <v>2</v>
      </c>
      <c r="B387" s="10">
        <v>40131</v>
      </c>
      <c r="C387" s="11">
        <v>8.3333333333333329E-2</v>
      </c>
      <c r="D387" s="10">
        <f t="shared" ref="D387:D450" si="6">B387+C387</f>
        <v>40131.083333333336</v>
      </c>
      <c r="E387" s="10">
        <v>40131.083333333336</v>
      </c>
      <c r="F387" s="8">
        <v>2</v>
      </c>
      <c r="G387" s="8">
        <v>0</v>
      </c>
      <c r="H387" s="8">
        <v>13.2</v>
      </c>
      <c r="I387" s="8">
        <v>88</v>
      </c>
      <c r="J387" s="8"/>
    </row>
    <row r="388" spans="1:10" ht="14.25" x14ac:dyDescent="0.15">
      <c r="A388">
        <v>3</v>
      </c>
      <c r="B388" s="10">
        <v>40131</v>
      </c>
      <c r="C388" s="11">
        <v>0.125</v>
      </c>
      <c r="D388" s="10">
        <f t="shared" si="6"/>
        <v>40131.125</v>
      </c>
      <c r="E388" s="10">
        <v>40131.125</v>
      </c>
      <c r="F388" s="8">
        <v>3</v>
      </c>
      <c r="G388" s="8">
        <v>0</v>
      </c>
      <c r="H388" s="8">
        <v>13.8</v>
      </c>
      <c r="I388" s="8">
        <v>87</v>
      </c>
      <c r="J388" s="8"/>
    </row>
    <row r="389" spans="1:10" ht="14.25" x14ac:dyDescent="0.15">
      <c r="A389">
        <v>4</v>
      </c>
      <c r="B389" s="10">
        <v>40131</v>
      </c>
      <c r="C389" s="11">
        <v>0.16666666666666699</v>
      </c>
      <c r="D389" s="10">
        <f t="shared" si="6"/>
        <v>40131.166666666664</v>
      </c>
      <c r="E389" s="10">
        <v>40131.166666666664</v>
      </c>
      <c r="F389" s="8">
        <v>4</v>
      </c>
      <c r="G389" s="8">
        <v>0</v>
      </c>
      <c r="H389" s="8">
        <v>13.4</v>
      </c>
      <c r="I389" s="8">
        <v>89</v>
      </c>
      <c r="J389" s="8"/>
    </row>
    <row r="390" spans="1:10" ht="14.25" x14ac:dyDescent="0.15">
      <c r="A390">
        <v>5</v>
      </c>
      <c r="B390" s="10">
        <v>40131</v>
      </c>
      <c r="C390" s="11">
        <v>0.20833333333333401</v>
      </c>
      <c r="D390" s="10">
        <f t="shared" si="6"/>
        <v>40131.208333333336</v>
      </c>
      <c r="E390" s="10">
        <v>40131.208333333336</v>
      </c>
      <c r="F390" s="8">
        <v>5</v>
      </c>
      <c r="G390" s="8">
        <v>0.5</v>
      </c>
      <c r="H390" s="8">
        <v>13.4</v>
      </c>
      <c r="I390" s="8">
        <v>91</v>
      </c>
      <c r="J390" s="8"/>
    </row>
    <row r="391" spans="1:10" ht="14.25" x14ac:dyDescent="0.15">
      <c r="A391">
        <v>6</v>
      </c>
      <c r="B391" s="10">
        <v>40131</v>
      </c>
      <c r="C391" s="11">
        <v>0.25</v>
      </c>
      <c r="D391" s="10">
        <f t="shared" si="6"/>
        <v>40131.25</v>
      </c>
      <c r="E391" s="10">
        <v>40131.25</v>
      </c>
      <c r="F391" s="8">
        <v>6</v>
      </c>
      <c r="G391" s="8">
        <v>0</v>
      </c>
      <c r="H391" s="8">
        <v>13.8</v>
      </c>
      <c r="I391" s="8">
        <v>91</v>
      </c>
      <c r="J391" s="8"/>
    </row>
    <row r="392" spans="1:10" ht="14.25" x14ac:dyDescent="0.15">
      <c r="A392">
        <v>7</v>
      </c>
      <c r="B392" s="10">
        <v>40131</v>
      </c>
      <c r="C392" s="11">
        <v>0.29166666666666702</v>
      </c>
      <c r="D392" s="10">
        <f t="shared" si="6"/>
        <v>40131.291666666664</v>
      </c>
      <c r="E392" s="10">
        <v>40131.291666666664</v>
      </c>
      <c r="F392" s="8">
        <v>7</v>
      </c>
      <c r="G392" s="8">
        <v>0</v>
      </c>
      <c r="H392" s="8">
        <v>14</v>
      </c>
      <c r="I392" s="8">
        <v>90</v>
      </c>
      <c r="J392" s="8"/>
    </row>
    <row r="393" spans="1:10" ht="14.25" x14ac:dyDescent="0.15">
      <c r="A393">
        <v>8</v>
      </c>
      <c r="B393" s="10">
        <v>40131</v>
      </c>
      <c r="C393" s="11">
        <v>0.33333333333333398</v>
      </c>
      <c r="D393" s="10">
        <f t="shared" si="6"/>
        <v>40131.333333333336</v>
      </c>
      <c r="E393" s="10">
        <v>40131.333333333336</v>
      </c>
      <c r="F393" s="8">
        <v>8</v>
      </c>
      <c r="G393" s="8">
        <v>0.5</v>
      </c>
      <c r="H393" s="8">
        <v>14.4</v>
      </c>
      <c r="I393" s="8">
        <v>91</v>
      </c>
      <c r="J393" s="8"/>
    </row>
    <row r="394" spans="1:10" ht="14.25" x14ac:dyDescent="0.15">
      <c r="A394">
        <v>9</v>
      </c>
      <c r="B394" s="10">
        <v>40131</v>
      </c>
      <c r="C394" s="11">
        <v>0.375</v>
      </c>
      <c r="D394" s="10">
        <f t="shared" si="6"/>
        <v>40131.375</v>
      </c>
      <c r="E394" s="10">
        <v>40131.375</v>
      </c>
      <c r="F394" s="8">
        <v>9</v>
      </c>
      <c r="G394" s="8">
        <v>2.5</v>
      </c>
      <c r="H394" s="8">
        <v>19.2</v>
      </c>
      <c r="I394" s="8">
        <v>92</v>
      </c>
      <c r="J394" s="8"/>
    </row>
    <row r="395" spans="1:10" ht="14.25" x14ac:dyDescent="0.15">
      <c r="A395">
        <v>10</v>
      </c>
      <c r="B395" s="10">
        <v>40131</v>
      </c>
      <c r="C395" s="11">
        <v>0.41666666666666702</v>
      </c>
      <c r="D395" s="10">
        <f t="shared" si="6"/>
        <v>40131.416666666664</v>
      </c>
      <c r="E395" s="10">
        <v>40131.416666666664</v>
      </c>
      <c r="F395" s="8">
        <v>10</v>
      </c>
      <c r="G395" s="8">
        <v>0.5</v>
      </c>
      <c r="H395" s="8">
        <v>21.1</v>
      </c>
      <c r="I395" s="8">
        <v>82</v>
      </c>
      <c r="J395" s="8"/>
    </row>
    <row r="396" spans="1:10" ht="14.25" x14ac:dyDescent="0.15">
      <c r="A396">
        <v>11</v>
      </c>
      <c r="B396" s="10">
        <v>40131</v>
      </c>
      <c r="C396" s="11">
        <v>0.45833333333333398</v>
      </c>
      <c r="D396" s="10">
        <f t="shared" si="6"/>
        <v>40131.458333333336</v>
      </c>
      <c r="E396" s="10">
        <v>40131.458333333336</v>
      </c>
      <c r="F396" s="8">
        <v>11</v>
      </c>
      <c r="G396" s="8">
        <v>0</v>
      </c>
      <c r="H396" s="8">
        <v>21.8</v>
      </c>
      <c r="I396" s="8">
        <v>78</v>
      </c>
      <c r="J396" s="8"/>
    </row>
    <row r="397" spans="1:10" ht="14.25" x14ac:dyDescent="0.15">
      <c r="A397">
        <v>12</v>
      </c>
      <c r="B397" s="10">
        <v>40131</v>
      </c>
      <c r="C397" s="11">
        <v>0.5</v>
      </c>
      <c r="D397" s="10">
        <f t="shared" si="6"/>
        <v>40131.5</v>
      </c>
      <c r="E397" s="10">
        <v>40131.5</v>
      </c>
      <c r="F397" s="8">
        <v>12</v>
      </c>
      <c r="G397" s="8">
        <v>4</v>
      </c>
      <c r="H397" s="8">
        <v>18.5</v>
      </c>
      <c r="I397" s="8">
        <v>87</v>
      </c>
      <c r="J397" s="8"/>
    </row>
    <row r="398" spans="1:10" ht="14.25" x14ac:dyDescent="0.15">
      <c r="A398">
        <v>13</v>
      </c>
      <c r="B398" s="10">
        <v>40131</v>
      </c>
      <c r="C398" s="11">
        <v>0.54166666666666696</v>
      </c>
      <c r="D398" s="10">
        <f t="shared" si="6"/>
        <v>40131.541666666664</v>
      </c>
      <c r="E398" s="10">
        <v>40131.541666666664</v>
      </c>
      <c r="F398" s="8">
        <v>13</v>
      </c>
      <c r="G398" s="8">
        <v>0.5</v>
      </c>
      <c r="H398" s="8">
        <v>20.9</v>
      </c>
      <c r="I398" s="8">
        <v>82</v>
      </c>
      <c r="J398" s="8"/>
    </row>
    <row r="399" spans="1:10" ht="14.25" x14ac:dyDescent="0.15">
      <c r="A399">
        <v>14</v>
      </c>
      <c r="B399" s="10">
        <v>40131</v>
      </c>
      <c r="C399" s="11">
        <v>0.58333333333333404</v>
      </c>
      <c r="D399" s="10">
        <f t="shared" si="6"/>
        <v>40131.583333333336</v>
      </c>
      <c r="E399" s="10">
        <v>40131.583333333336</v>
      </c>
      <c r="F399" s="8">
        <v>14</v>
      </c>
      <c r="G399" s="8">
        <v>0</v>
      </c>
      <c r="H399" s="8">
        <v>20.9</v>
      </c>
      <c r="I399" s="8">
        <v>80</v>
      </c>
      <c r="J399" s="8"/>
    </row>
    <row r="400" spans="1:10" ht="14.25" x14ac:dyDescent="0.15">
      <c r="A400">
        <v>15</v>
      </c>
      <c r="B400" s="10">
        <v>40131</v>
      </c>
      <c r="C400" s="11">
        <v>0.625</v>
      </c>
      <c r="D400" s="10">
        <f t="shared" si="6"/>
        <v>40131.625</v>
      </c>
      <c r="E400" s="10">
        <v>40131.625</v>
      </c>
      <c r="F400" s="8">
        <v>15</v>
      </c>
      <c r="G400" s="8">
        <v>0</v>
      </c>
      <c r="H400" s="8">
        <v>19.899999999999999</v>
      </c>
      <c r="I400" s="8">
        <v>76</v>
      </c>
      <c r="J400" s="8"/>
    </row>
    <row r="401" spans="1:10" ht="14.25" x14ac:dyDescent="0.15">
      <c r="A401">
        <v>16</v>
      </c>
      <c r="B401" s="10">
        <v>40131</v>
      </c>
      <c r="C401" s="11">
        <v>0.66666666666666696</v>
      </c>
      <c r="D401" s="10">
        <f t="shared" si="6"/>
        <v>40131.666666666664</v>
      </c>
      <c r="E401" s="10">
        <v>40131.666666666664</v>
      </c>
      <c r="F401" s="8">
        <v>16</v>
      </c>
      <c r="G401" s="8">
        <v>0</v>
      </c>
      <c r="H401" s="8">
        <v>19.3</v>
      </c>
      <c r="I401" s="8">
        <v>79</v>
      </c>
      <c r="J401" s="8"/>
    </row>
    <row r="402" spans="1:10" ht="14.25" x14ac:dyDescent="0.15">
      <c r="A402">
        <v>17</v>
      </c>
      <c r="B402" s="10">
        <v>40131</v>
      </c>
      <c r="C402" s="11">
        <v>0.70833333333333404</v>
      </c>
      <c r="D402" s="10">
        <f t="shared" si="6"/>
        <v>40131.708333333336</v>
      </c>
      <c r="E402" s="10">
        <v>40131.708333333336</v>
      </c>
      <c r="F402" s="8">
        <v>17</v>
      </c>
      <c r="G402" s="8">
        <v>0</v>
      </c>
      <c r="H402" s="8">
        <v>18.899999999999999</v>
      </c>
      <c r="I402" s="8">
        <v>81</v>
      </c>
      <c r="J402" s="8"/>
    </row>
    <row r="403" spans="1:10" ht="14.25" x14ac:dyDescent="0.15">
      <c r="A403">
        <v>18</v>
      </c>
      <c r="B403" s="10">
        <v>40131</v>
      </c>
      <c r="C403" s="11">
        <v>0.75</v>
      </c>
      <c r="D403" s="10">
        <f t="shared" si="6"/>
        <v>40131.75</v>
      </c>
      <c r="E403" s="10">
        <v>40131.75</v>
      </c>
      <c r="F403" s="8">
        <v>18</v>
      </c>
      <c r="G403" s="8">
        <v>0</v>
      </c>
      <c r="H403" s="8">
        <v>18.399999999999999</v>
      </c>
      <c r="I403" s="8">
        <v>83</v>
      </c>
      <c r="J403" s="8"/>
    </row>
    <row r="404" spans="1:10" ht="14.25" x14ac:dyDescent="0.15">
      <c r="A404">
        <v>19</v>
      </c>
      <c r="B404" s="10">
        <v>40131</v>
      </c>
      <c r="C404" s="11">
        <v>0.79166666666666696</v>
      </c>
      <c r="D404" s="10">
        <f t="shared" si="6"/>
        <v>40131.791666666664</v>
      </c>
      <c r="E404" s="10">
        <v>40131.791666666664</v>
      </c>
      <c r="F404" s="8">
        <v>19</v>
      </c>
      <c r="G404" s="8">
        <v>0</v>
      </c>
      <c r="H404" s="8">
        <v>18.3</v>
      </c>
      <c r="I404" s="8">
        <v>68</v>
      </c>
      <c r="J404" s="8"/>
    </row>
    <row r="405" spans="1:10" ht="14.25" x14ac:dyDescent="0.15">
      <c r="A405">
        <v>20</v>
      </c>
      <c r="B405" s="10">
        <v>40131</v>
      </c>
      <c r="C405" s="11">
        <v>0.83333333333333404</v>
      </c>
      <c r="D405" s="10">
        <f t="shared" si="6"/>
        <v>40131.833333333336</v>
      </c>
      <c r="E405" s="10">
        <v>40131.833333333336</v>
      </c>
      <c r="F405" s="8">
        <v>20</v>
      </c>
      <c r="G405" s="8">
        <v>0</v>
      </c>
      <c r="H405" s="8">
        <v>17.7</v>
      </c>
      <c r="I405" s="8">
        <v>66</v>
      </c>
      <c r="J405" s="8"/>
    </row>
    <row r="406" spans="1:10" ht="14.25" x14ac:dyDescent="0.15">
      <c r="A406">
        <v>21</v>
      </c>
      <c r="B406" s="10">
        <v>40131</v>
      </c>
      <c r="C406" s="11">
        <v>0.875</v>
      </c>
      <c r="D406" s="10">
        <f t="shared" si="6"/>
        <v>40131.875</v>
      </c>
      <c r="E406" s="10">
        <v>40131.875</v>
      </c>
      <c r="F406" s="8">
        <v>21</v>
      </c>
      <c r="G406" s="8">
        <v>0</v>
      </c>
      <c r="H406" s="8">
        <v>17.7</v>
      </c>
      <c r="I406" s="8">
        <v>61</v>
      </c>
      <c r="J406" s="8"/>
    </row>
    <row r="407" spans="1:10" ht="14.25" x14ac:dyDescent="0.15">
      <c r="A407">
        <v>22</v>
      </c>
      <c r="B407" s="10">
        <v>40131</v>
      </c>
      <c r="C407" s="11">
        <v>0.91666666666666696</v>
      </c>
      <c r="D407" s="10">
        <f t="shared" si="6"/>
        <v>40131.916666666664</v>
      </c>
      <c r="E407" s="10">
        <v>40131.916666666664</v>
      </c>
      <c r="F407" s="8">
        <v>22</v>
      </c>
      <c r="G407" s="8">
        <v>0</v>
      </c>
      <c r="H407" s="8">
        <v>17.600000000000001</v>
      </c>
      <c r="I407" s="8">
        <v>60</v>
      </c>
      <c r="J407" s="8"/>
    </row>
    <row r="408" spans="1:10" ht="14.25" x14ac:dyDescent="0.15">
      <c r="A408">
        <v>23</v>
      </c>
      <c r="B408" s="10">
        <v>40131</v>
      </c>
      <c r="C408" s="11">
        <v>0.95833333333333404</v>
      </c>
      <c r="D408" s="10">
        <f t="shared" si="6"/>
        <v>40131.958333333336</v>
      </c>
      <c r="E408" s="10">
        <v>40131.958333333336</v>
      </c>
      <c r="F408" s="8">
        <v>23</v>
      </c>
      <c r="G408" s="8">
        <v>0</v>
      </c>
      <c r="H408" s="8">
        <v>17.3</v>
      </c>
      <c r="I408" s="8">
        <v>59</v>
      </c>
      <c r="J408" s="8"/>
    </row>
    <row r="409" spans="1:10" ht="14.25" x14ac:dyDescent="0.15">
      <c r="A409">
        <v>24</v>
      </c>
      <c r="B409" s="10">
        <v>40131</v>
      </c>
      <c r="C409" s="11">
        <v>1</v>
      </c>
      <c r="D409" s="10">
        <f t="shared" si="6"/>
        <v>40132</v>
      </c>
      <c r="E409" s="10">
        <v>40132</v>
      </c>
      <c r="F409" s="8">
        <v>24</v>
      </c>
      <c r="G409" s="8">
        <v>0</v>
      </c>
      <c r="H409" s="8">
        <v>16.899999999999999</v>
      </c>
      <c r="I409" s="8">
        <v>59</v>
      </c>
      <c r="J409" s="9"/>
    </row>
    <row r="410" spans="1:10" ht="14.25" x14ac:dyDescent="0.15">
      <c r="A410">
        <v>1</v>
      </c>
      <c r="B410" s="10">
        <v>40132</v>
      </c>
      <c r="C410" s="11">
        <v>4.1666666666666664E-2</v>
      </c>
      <c r="D410" s="10">
        <f t="shared" si="6"/>
        <v>40132.041666666664</v>
      </c>
      <c r="E410" s="10">
        <v>40132.041666666664</v>
      </c>
      <c r="F410" s="8">
        <v>1</v>
      </c>
      <c r="G410" s="8">
        <v>0</v>
      </c>
      <c r="H410" s="8">
        <v>16.2</v>
      </c>
      <c r="I410" s="8">
        <v>61</v>
      </c>
      <c r="J410" s="8"/>
    </row>
    <row r="411" spans="1:10" ht="14.25" x14ac:dyDescent="0.15">
      <c r="A411">
        <v>2</v>
      </c>
      <c r="B411" s="10">
        <v>40132</v>
      </c>
      <c r="C411" s="11">
        <v>8.3333333333333329E-2</v>
      </c>
      <c r="D411" s="10">
        <f t="shared" si="6"/>
        <v>40132.083333333336</v>
      </c>
      <c r="E411" s="10">
        <v>40132.083333333336</v>
      </c>
      <c r="F411" s="8">
        <v>2</v>
      </c>
      <c r="G411" s="8">
        <v>0</v>
      </c>
      <c r="H411" s="8">
        <v>16.3</v>
      </c>
      <c r="I411" s="8">
        <v>55</v>
      </c>
      <c r="J411" s="8"/>
    </row>
    <row r="412" spans="1:10" ht="14.25" x14ac:dyDescent="0.15">
      <c r="A412">
        <v>3</v>
      </c>
      <c r="B412" s="10">
        <v>40132</v>
      </c>
      <c r="C412" s="11">
        <v>0.125</v>
      </c>
      <c r="D412" s="10">
        <f t="shared" si="6"/>
        <v>40132.125</v>
      </c>
      <c r="E412" s="10">
        <v>40132.125</v>
      </c>
      <c r="F412" s="8">
        <v>3</v>
      </c>
      <c r="G412" s="8">
        <v>0</v>
      </c>
      <c r="H412" s="8">
        <v>14.6</v>
      </c>
      <c r="I412" s="8">
        <v>65</v>
      </c>
      <c r="J412" s="8"/>
    </row>
    <row r="413" spans="1:10" ht="14.25" x14ac:dyDescent="0.15">
      <c r="A413">
        <v>4</v>
      </c>
      <c r="B413" s="10">
        <v>40132</v>
      </c>
      <c r="C413" s="11">
        <v>0.16666666666666699</v>
      </c>
      <c r="D413" s="10">
        <f t="shared" si="6"/>
        <v>40132.166666666664</v>
      </c>
      <c r="E413" s="10">
        <v>40132.166666666664</v>
      </c>
      <c r="F413" s="8">
        <v>4</v>
      </c>
      <c r="G413" s="8">
        <v>0</v>
      </c>
      <c r="H413" s="8">
        <v>15.4</v>
      </c>
      <c r="I413" s="8">
        <v>62</v>
      </c>
      <c r="J413" s="8"/>
    </row>
    <row r="414" spans="1:10" ht="14.25" x14ac:dyDescent="0.15">
      <c r="A414">
        <v>5</v>
      </c>
      <c r="B414" s="10">
        <v>40132</v>
      </c>
      <c r="C414" s="11">
        <v>0.20833333333333401</v>
      </c>
      <c r="D414" s="10">
        <f t="shared" si="6"/>
        <v>40132.208333333336</v>
      </c>
      <c r="E414" s="10">
        <v>40132.208333333336</v>
      </c>
      <c r="F414" s="8">
        <v>5</v>
      </c>
      <c r="G414" s="8">
        <v>0</v>
      </c>
      <c r="H414" s="8">
        <v>14.5</v>
      </c>
      <c r="I414" s="8">
        <v>72</v>
      </c>
      <c r="J414" s="8"/>
    </row>
    <row r="415" spans="1:10" ht="14.25" x14ac:dyDescent="0.15">
      <c r="A415">
        <v>6</v>
      </c>
      <c r="B415" s="10">
        <v>40132</v>
      </c>
      <c r="C415" s="11">
        <v>0.25</v>
      </c>
      <c r="D415" s="10">
        <f t="shared" si="6"/>
        <v>40132.25</v>
      </c>
      <c r="E415" s="10">
        <v>40132.25</v>
      </c>
      <c r="F415" s="8">
        <v>6</v>
      </c>
      <c r="G415" s="8">
        <v>0</v>
      </c>
      <c r="H415" s="8">
        <v>14.8</v>
      </c>
      <c r="I415" s="8">
        <v>77</v>
      </c>
      <c r="J415" s="8"/>
    </row>
    <row r="416" spans="1:10" ht="14.25" x14ac:dyDescent="0.15">
      <c r="A416">
        <v>7</v>
      </c>
      <c r="B416" s="10">
        <v>40132</v>
      </c>
      <c r="C416" s="11">
        <v>0.29166666666666702</v>
      </c>
      <c r="D416" s="10">
        <f t="shared" si="6"/>
        <v>40132.291666666664</v>
      </c>
      <c r="E416" s="10">
        <v>40132.291666666664</v>
      </c>
      <c r="F416" s="8">
        <v>7</v>
      </c>
      <c r="G416" s="8">
        <v>0</v>
      </c>
      <c r="H416" s="8">
        <v>14.7</v>
      </c>
      <c r="I416" s="8">
        <v>81</v>
      </c>
      <c r="J416" s="8"/>
    </row>
    <row r="417" spans="1:10" ht="14.25" x14ac:dyDescent="0.15">
      <c r="A417">
        <v>8</v>
      </c>
      <c r="B417" s="10">
        <v>40132</v>
      </c>
      <c r="C417" s="11">
        <v>0.33333333333333398</v>
      </c>
      <c r="D417" s="10">
        <f t="shared" si="6"/>
        <v>40132.333333333336</v>
      </c>
      <c r="E417" s="10">
        <v>40132.333333333336</v>
      </c>
      <c r="F417" s="8">
        <v>8</v>
      </c>
      <c r="G417" s="8">
        <v>0</v>
      </c>
      <c r="H417" s="8">
        <v>16.3</v>
      </c>
      <c r="I417" s="8">
        <v>75</v>
      </c>
      <c r="J417" s="8"/>
    </row>
    <row r="418" spans="1:10" ht="14.25" x14ac:dyDescent="0.15">
      <c r="A418">
        <v>9</v>
      </c>
      <c r="B418" s="10">
        <v>40132</v>
      </c>
      <c r="C418" s="11">
        <v>0.375</v>
      </c>
      <c r="D418" s="10">
        <f t="shared" si="6"/>
        <v>40132.375</v>
      </c>
      <c r="E418" s="10">
        <v>40132.375</v>
      </c>
      <c r="F418" s="8">
        <v>9</v>
      </c>
      <c r="G418" s="8">
        <v>0</v>
      </c>
      <c r="H418" s="8">
        <v>18.2</v>
      </c>
      <c r="I418" s="8">
        <v>60</v>
      </c>
      <c r="J418" s="8"/>
    </row>
    <row r="419" spans="1:10" ht="14.25" x14ac:dyDescent="0.15">
      <c r="A419">
        <v>10</v>
      </c>
      <c r="B419" s="10">
        <v>40132</v>
      </c>
      <c r="C419" s="11">
        <v>0.41666666666666702</v>
      </c>
      <c r="D419" s="10">
        <f t="shared" si="6"/>
        <v>40132.416666666664</v>
      </c>
      <c r="E419" s="10">
        <v>40132.416666666664</v>
      </c>
      <c r="F419" s="8">
        <v>10</v>
      </c>
      <c r="G419" s="8">
        <v>0</v>
      </c>
      <c r="H419" s="8">
        <v>19.3</v>
      </c>
      <c r="I419" s="8">
        <v>48</v>
      </c>
      <c r="J419" s="8"/>
    </row>
    <row r="420" spans="1:10" ht="14.25" x14ac:dyDescent="0.15">
      <c r="A420">
        <v>11</v>
      </c>
      <c r="B420" s="10">
        <v>40132</v>
      </c>
      <c r="C420" s="11">
        <v>0.45833333333333398</v>
      </c>
      <c r="D420" s="10">
        <f t="shared" si="6"/>
        <v>40132.458333333336</v>
      </c>
      <c r="E420" s="10">
        <v>40132.458333333336</v>
      </c>
      <c r="F420" s="8">
        <v>11</v>
      </c>
      <c r="G420" s="8">
        <v>0</v>
      </c>
      <c r="H420" s="8">
        <v>19.5</v>
      </c>
      <c r="I420" s="8">
        <v>45</v>
      </c>
      <c r="J420" s="8"/>
    </row>
    <row r="421" spans="1:10" ht="14.25" x14ac:dyDescent="0.15">
      <c r="A421">
        <v>12</v>
      </c>
      <c r="B421" s="10">
        <v>40132</v>
      </c>
      <c r="C421" s="11">
        <v>0.5</v>
      </c>
      <c r="D421" s="10">
        <f t="shared" si="6"/>
        <v>40132.5</v>
      </c>
      <c r="E421" s="10">
        <v>40132.5</v>
      </c>
      <c r="F421" s="8">
        <v>12</v>
      </c>
      <c r="G421" s="8">
        <v>0</v>
      </c>
      <c r="H421" s="8">
        <v>19.899999999999999</v>
      </c>
      <c r="I421" s="8">
        <v>43</v>
      </c>
      <c r="J421" s="8"/>
    </row>
    <row r="422" spans="1:10" ht="14.25" x14ac:dyDescent="0.15">
      <c r="A422">
        <v>13</v>
      </c>
      <c r="B422" s="10">
        <v>40132</v>
      </c>
      <c r="C422" s="11">
        <v>0.54166666666666696</v>
      </c>
      <c r="D422" s="10">
        <f t="shared" si="6"/>
        <v>40132.541666666664</v>
      </c>
      <c r="E422" s="10">
        <v>40132.541666666664</v>
      </c>
      <c r="F422" s="8">
        <v>13</v>
      </c>
      <c r="G422" s="8">
        <v>0</v>
      </c>
      <c r="H422" s="8">
        <v>20.3</v>
      </c>
      <c r="I422" s="8">
        <v>40</v>
      </c>
      <c r="J422" s="8"/>
    </row>
    <row r="423" spans="1:10" ht="14.25" x14ac:dyDescent="0.15">
      <c r="A423">
        <v>14</v>
      </c>
      <c r="B423" s="10">
        <v>40132</v>
      </c>
      <c r="C423" s="11">
        <v>0.58333333333333404</v>
      </c>
      <c r="D423" s="10">
        <f t="shared" si="6"/>
        <v>40132.583333333336</v>
      </c>
      <c r="E423" s="10">
        <v>40132.583333333336</v>
      </c>
      <c r="F423" s="8">
        <v>14</v>
      </c>
      <c r="G423" s="8">
        <v>0</v>
      </c>
      <c r="H423" s="8">
        <v>20.5</v>
      </c>
      <c r="I423" s="8">
        <v>39</v>
      </c>
      <c r="J423" s="8"/>
    </row>
    <row r="424" spans="1:10" ht="14.25" x14ac:dyDescent="0.15">
      <c r="A424">
        <v>15</v>
      </c>
      <c r="B424" s="10">
        <v>40132</v>
      </c>
      <c r="C424" s="11">
        <v>0.625</v>
      </c>
      <c r="D424" s="10">
        <f t="shared" si="6"/>
        <v>40132.625</v>
      </c>
      <c r="E424" s="10">
        <v>40132.625</v>
      </c>
      <c r="F424" s="8">
        <v>15</v>
      </c>
      <c r="G424" s="8">
        <v>0</v>
      </c>
      <c r="H424" s="8">
        <v>19.7</v>
      </c>
      <c r="I424" s="8">
        <v>41</v>
      </c>
      <c r="J424" s="8"/>
    </row>
    <row r="425" spans="1:10" ht="14.25" x14ac:dyDescent="0.15">
      <c r="A425">
        <v>16</v>
      </c>
      <c r="B425" s="10">
        <v>40132</v>
      </c>
      <c r="C425" s="11">
        <v>0.66666666666666696</v>
      </c>
      <c r="D425" s="10">
        <f t="shared" si="6"/>
        <v>40132.666666666664</v>
      </c>
      <c r="E425" s="10">
        <v>40132.666666666664</v>
      </c>
      <c r="F425" s="8">
        <v>16</v>
      </c>
      <c r="G425" s="8">
        <v>0</v>
      </c>
      <c r="H425" s="8">
        <v>18.600000000000001</v>
      </c>
      <c r="I425" s="8">
        <v>44</v>
      </c>
      <c r="J425" s="8"/>
    </row>
    <row r="426" spans="1:10" ht="14.25" x14ac:dyDescent="0.15">
      <c r="A426">
        <v>17</v>
      </c>
      <c r="B426" s="10">
        <v>40132</v>
      </c>
      <c r="C426" s="11">
        <v>0.70833333333333404</v>
      </c>
      <c r="D426" s="10">
        <f t="shared" si="6"/>
        <v>40132.708333333336</v>
      </c>
      <c r="E426" s="10">
        <v>40132.708333333336</v>
      </c>
      <c r="F426" s="8">
        <v>17</v>
      </c>
      <c r="G426" s="8">
        <v>0</v>
      </c>
      <c r="H426" s="8">
        <v>17.3</v>
      </c>
      <c r="I426" s="8">
        <v>47</v>
      </c>
      <c r="J426" s="8"/>
    </row>
    <row r="427" spans="1:10" ht="14.25" x14ac:dyDescent="0.15">
      <c r="A427">
        <v>18</v>
      </c>
      <c r="B427" s="10">
        <v>40132</v>
      </c>
      <c r="C427" s="11">
        <v>0.75</v>
      </c>
      <c r="D427" s="10">
        <f t="shared" si="6"/>
        <v>40132.75</v>
      </c>
      <c r="E427" s="10">
        <v>40132.75</v>
      </c>
      <c r="F427" s="8">
        <v>18</v>
      </c>
      <c r="G427" s="8">
        <v>0</v>
      </c>
      <c r="H427" s="8">
        <v>16.899999999999999</v>
      </c>
      <c r="I427" s="8">
        <v>49</v>
      </c>
      <c r="J427" s="8"/>
    </row>
    <row r="428" spans="1:10" ht="14.25" x14ac:dyDescent="0.15">
      <c r="A428">
        <v>19</v>
      </c>
      <c r="B428" s="10">
        <v>40132</v>
      </c>
      <c r="C428" s="11">
        <v>0.79166666666666696</v>
      </c>
      <c r="D428" s="10">
        <f t="shared" si="6"/>
        <v>40132.791666666664</v>
      </c>
      <c r="E428" s="10">
        <v>40132.791666666664</v>
      </c>
      <c r="F428" s="8">
        <v>19</v>
      </c>
      <c r="G428" s="8">
        <v>0</v>
      </c>
      <c r="H428" s="8">
        <v>16.100000000000001</v>
      </c>
      <c r="I428" s="8">
        <v>48</v>
      </c>
      <c r="J428" s="8"/>
    </row>
    <row r="429" spans="1:10" ht="14.25" x14ac:dyDescent="0.15">
      <c r="A429">
        <v>20</v>
      </c>
      <c r="B429" s="10">
        <v>40132</v>
      </c>
      <c r="C429" s="11">
        <v>0.83333333333333404</v>
      </c>
      <c r="D429" s="10">
        <f t="shared" si="6"/>
        <v>40132.833333333336</v>
      </c>
      <c r="E429" s="10">
        <v>40132.833333333336</v>
      </c>
      <c r="F429" s="8">
        <v>20</v>
      </c>
      <c r="G429" s="8">
        <v>0</v>
      </c>
      <c r="H429" s="8">
        <v>15.6</v>
      </c>
      <c r="I429" s="8">
        <v>49</v>
      </c>
      <c r="J429" s="8"/>
    </row>
    <row r="430" spans="1:10" ht="14.25" x14ac:dyDescent="0.15">
      <c r="A430">
        <v>21</v>
      </c>
      <c r="B430" s="10">
        <v>40132</v>
      </c>
      <c r="C430" s="11">
        <v>0.875</v>
      </c>
      <c r="D430" s="10">
        <f t="shared" si="6"/>
        <v>40132.875</v>
      </c>
      <c r="E430" s="10">
        <v>40132.875</v>
      </c>
      <c r="F430" s="8">
        <v>21</v>
      </c>
      <c r="G430" s="8">
        <v>0</v>
      </c>
      <c r="H430" s="8">
        <v>15</v>
      </c>
      <c r="I430" s="8">
        <v>47</v>
      </c>
      <c r="J430" s="8"/>
    </row>
    <row r="431" spans="1:10" ht="14.25" x14ac:dyDescent="0.15">
      <c r="A431">
        <v>22</v>
      </c>
      <c r="B431" s="10">
        <v>40132</v>
      </c>
      <c r="C431" s="11">
        <v>0.91666666666666696</v>
      </c>
      <c r="D431" s="10">
        <f t="shared" si="6"/>
        <v>40132.916666666664</v>
      </c>
      <c r="E431" s="10">
        <v>40132.916666666664</v>
      </c>
      <c r="F431" s="8">
        <v>22</v>
      </c>
      <c r="G431" s="8">
        <v>0</v>
      </c>
      <c r="H431" s="8">
        <v>14.5</v>
      </c>
      <c r="I431" s="8">
        <v>49</v>
      </c>
      <c r="J431" s="8"/>
    </row>
    <row r="432" spans="1:10" ht="14.25" x14ac:dyDescent="0.15">
      <c r="A432">
        <v>23</v>
      </c>
      <c r="B432" s="10">
        <v>40132</v>
      </c>
      <c r="C432" s="11">
        <v>0.95833333333333404</v>
      </c>
      <c r="D432" s="10">
        <f t="shared" si="6"/>
        <v>40132.958333333336</v>
      </c>
      <c r="E432" s="10">
        <v>40132.958333333336</v>
      </c>
      <c r="F432" s="8">
        <v>23</v>
      </c>
      <c r="G432" s="8">
        <v>0</v>
      </c>
      <c r="H432" s="8">
        <v>13.9</v>
      </c>
      <c r="I432" s="8">
        <v>49</v>
      </c>
      <c r="J432" s="8"/>
    </row>
    <row r="433" spans="1:10" ht="14.25" x14ac:dyDescent="0.15">
      <c r="A433">
        <v>24</v>
      </c>
      <c r="B433" s="10">
        <v>40132</v>
      </c>
      <c r="C433" s="11">
        <v>1</v>
      </c>
      <c r="D433" s="10">
        <f t="shared" si="6"/>
        <v>40133</v>
      </c>
      <c r="E433" s="10">
        <v>40133</v>
      </c>
      <c r="F433" s="8">
        <v>24</v>
      </c>
      <c r="G433" s="8">
        <v>0</v>
      </c>
      <c r="H433" s="8">
        <v>13.7</v>
      </c>
      <c r="I433" s="8">
        <v>50</v>
      </c>
      <c r="J433" s="9"/>
    </row>
    <row r="434" spans="1:10" ht="14.25" x14ac:dyDescent="0.15">
      <c r="A434">
        <v>1</v>
      </c>
      <c r="B434" s="10">
        <v>40133</v>
      </c>
      <c r="C434" s="11">
        <v>4.1666666666666664E-2</v>
      </c>
      <c r="D434" s="10">
        <f t="shared" si="6"/>
        <v>40133.041666666664</v>
      </c>
      <c r="E434" s="10">
        <v>40133.041666666664</v>
      </c>
      <c r="F434" s="8">
        <v>1</v>
      </c>
      <c r="G434" s="8">
        <v>0</v>
      </c>
      <c r="H434" s="8">
        <v>14.4</v>
      </c>
      <c r="I434" s="8">
        <v>49</v>
      </c>
      <c r="J434" s="8"/>
    </row>
    <row r="435" spans="1:10" ht="14.25" x14ac:dyDescent="0.15">
      <c r="A435">
        <v>2</v>
      </c>
      <c r="B435" s="10">
        <v>40133</v>
      </c>
      <c r="C435" s="11">
        <v>8.3333333333333329E-2</v>
      </c>
      <c r="D435" s="10">
        <f t="shared" si="6"/>
        <v>40133.083333333336</v>
      </c>
      <c r="E435" s="10">
        <v>40133.083333333336</v>
      </c>
      <c r="F435" s="8">
        <v>2</v>
      </c>
      <c r="G435" s="8">
        <v>0</v>
      </c>
      <c r="H435" s="8">
        <v>13.3</v>
      </c>
      <c r="I435" s="8">
        <v>53</v>
      </c>
      <c r="J435" s="8"/>
    </row>
    <row r="436" spans="1:10" ht="14.25" x14ac:dyDescent="0.15">
      <c r="A436">
        <v>3</v>
      </c>
      <c r="B436" s="10">
        <v>40133</v>
      </c>
      <c r="C436" s="11">
        <v>0.125</v>
      </c>
      <c r="D436" s="10">
        <f t="shared" si="6"/>
        <v>40133.125</v>
      </c>
      <c r="E436" s="10">
        <v>40133.125</v>
      </c>
      <c r="F436" s="8">
        <v>3</v>
      </c>
      <c r="G436" s="8">
        <v>0</v>
      </c>
      <c r="H436" s="8">
        <v>13.2</v>
      </c>
      <c r="I436" s="8">
        <v>53</v>
      </c>
      <c r="J436" s="8"/>
    </row>
    <row r="437" spans="1:10" ht="14.25" x14ac:dyDescent="0.15">
      <c r="A437">
        <v>4</v>
      </c>
      <c r="B437" s="10">
        <v>40133</v>
      </c>
      <c r="C437" s="11">
        <v>0.16666666666666699</v>
      </c>
      <c r="D437" s="10">
        <f t="shared" si="6"/>
        <v>40133.166666666664</v>
      </c>
      <c r="E437" s="10">
        <v>40133.166666666664</v>
      </c>
      <c r="F437" s="8">
        <v>4</v>
      </c>
      <c r="G437" s="8">
        <v>0</v>
      </c>
      <c r="H437" s="8">
        <v>13.3</v>
      </c>
      <c r="I437" s="8">
        <v>41</v>
      </c>
      <c r="J437" s="8"/>
    </row>
    <row r="438" spans="1:10" ht="14.25" x14ac:dyDescent="0.15">
      <c r="A438">
        <v>5</v>
      </c>
      <c r="B438" s="10">
        <v>40133</v>
      </c>
      <c r="C438" s="11">
        <v>0.20833333333333401</v>
      </c>
      <c r="D438" s="10">
        <f t="shared" si="6"/>
        <v>40133.208333333336</v>
      </c>
      <c r="E438" s="10">
        <v>40133.208333333336</v>
      </c>
      <c r="F438" s="8">
        <v>5</v>
      </c>
      <c r="G438" s="8">
        <v>0</v>
      </c>
      <c r="H438" s="8">
        <v>12.8</v>
      </c>
      <c r="I438" s="8">
        <v>40</v>
      </c>
      <c r="J438" s="8"/>
    </row>
    <row r="439" spans="1:10" ht="14.25" x14ac:dyDescent="0.15">
      <c r="A439">
        <v>6</v>
      </c>
      <c r="B439" s="10">
        <v>40133</v>
      </c>
      <c r="C439" s="11">
        <v>0.25</v>
      </c>
      <c r="D439" s="10">
        <f t="shared" si="6"/>
        <v>40133.25</v>
      </c>
      <c r="E439" s="10">
        <v>40133.25</v>
      </c>
      <c r="F439" s="8">
        <v>6</v>
      </c>
      <c r="G439" s="8">
        <v>0</v>
      </c>
      <c r="H439" s="8">
        <v>12.2</v>
      </c>
      <c r="I439" s="8">
        <v>44</v>
      </c>
      <c r="J439" s="8"/>
    </row>
    <row r="440" spans="1:10" ht="14.25" x14ac:dyDescent="0.15">
      <c r="A440">
        <v>7</v>
      </c>
      <c r="B440" s="10">
        <v>40133</v>
      </c>
      <c r="C440" s="11">
        <v>0.29166666666666702</v>
      </c>
      <c r="D440" s="10">
        <f t="shared" si="6"/>
        <v>40133.291666666664</v>
      </c>
      <c r="E440" s="10">
        <v>40133.291666666664</v>
      </c>
      <c r="F440" s="8">
        <v>7</v>
      </c>
      <c r="G440" s="8">
        <v>0</v>
      </c>
      <c r="H440" s="8">
        <v>12.2</v>
      </c>
      <c r="I440" s="8">
        <v>44</v>
      </c>
      <c r="J440" s="8"/>
    </row>
    <row r="441" spans="1:10" ht="14.25" x14ac:dyDescent="0.15">
      <c r="A441">
        <v>8</v>
      </c>
      <c r="B441" s="10">
        <v>40133</v>
      </c>
      <c r="C441" s="11">
        <v>0.33333333333333398</v>
      </c>
      <c r="D441" s="10">
        <f t="shared" si="6"/>
        <v>40133.333333333336</v>
      </c>
      <c r="E441" s="10">
        <v>40133.333333333336</v>
      </c>
      <c r="F441" s="8">
        <v>8</v>
      </c>
      <c r="G441" s="8">
        <v>0</v>
      </c>
      <c r="H441" s="8">
        <v>12.7</v>
      </c>
      <c r="I441" s="8">
        <v>44</v>
      </c>
      <c r="J441" s="8"/>
    </row>
    <row r="442" spans="1:10" ht="14.25" x14ac:dyDescent="0.15">
      <c r="A442">
        <v>9</v>
      </c>
      <c r="B442" s="10">
        <v>40133</v>
      </c>
      <c r="C442" s="11">
        <v>0.375</v>
      </c>
      <c r="D442" s="10">
        <f t="shared" si="6"/>
        <v>40133.375</v>
      </c>
      <c r="E442" s="10">
        <v>40133.375</v>
      </c>
      <c r="F442" s="8">
        <v>9</v>
      </c>
      <c r="G442" s="8">
        <v>0</v>
      </c>
      <c r="H442" s="8">
        <v>13.6</v>
      </c>
      <c r="I442" s="8">
        <v>40</v>
      </c>
      <c r="J442" s="8"/>
    </row>
    <row r="443" spans="1:10" ht="14.25" x14ac:dyDescent="0.15">
      <c r="A443">
        <v>10</v>
      </c>
      <c r="B443" s="10">
        <v>40133</v>
      </c>
      <c r="C443" s="11">
        <v>0.41666666666666702</v>
      </c>
      <c r="D443" s="10">
        <f t="shared" si="6"/>
        <v>40133.416666666664</v>
      </c>
      <c r="E443" s="10">
        <v>40133.416666666664</v>
      </c>
      <c r="F443" s="8">
        <v>10</v>
      </c>
      <c r="G443" s="8">
        <v>0</v>
      </c>
      <c r="H443" s="8">
        <v>14.8</v>
      </c>
      <c r="I443" s="8">
        <v>37</v>
      </c>
      <c r="J443" s="8"/>
    </row>
    <row r="444" spans="1:10" ht="14.25" x14ac:dyDescent="0.15">
      <c r="A444">
        <v>11</v>
      </c>
      <c r="B444" s="10">
        <v>40133</v>
      </c>
      <c r="C444" s="11">
        <v>0.45833333333333398</v>
      </c>
      <c r="D444" s="10">
        <f t="shared" si="6"/>
        <v>40133.458333333336</v>
      </c>
      <c r="E444" s="10">
        <v>40133.458333333336</v>
      </c>
      <c r="F444" s="8">
        <v>11</v>
      </c>
      <c r="G444" s="8">
        <v>0</v>
      </c>
      <c r="H444" s="8">
        <v>15.4</v>
      </c>
      <c r="I444" s="8">
        <v>35</v>
      </c>
      <c r="J444" s="8"/>
    </row>
    <row r="445" spans="1:10" ht="14.25" x14ac:dyDescent="0.15">
      <c r="A445">
        <v>12</v>
      </c>
      <c r="B445" s="10">
        <v>40133</v>
      </c>
      <c r="C445" s="11">
        <v>0.5</v>
      </c>
      <c r="D445" s="10">
        <f t="shared" si="6"/>
        <v>40133.5</v>
      </c>
      <c r="E445" s="10">
        <v>40133.5</v>
      </c>
      <c r="F445" s="8">
        <v>12</v>
      </c>
      <c r="G445" s="8">
        <v>0</v>
      </c>
      <c r="H445" s="8">
        <v>15.8</v>
      </c>
      <c r="I445" s="8">
        <v>33</v>
      </c>
      <c r="J445" s="8"/>
    </row>
    <row r="446" spans="1:10" ht="14.25" x14ac:dyDescent="0.15">
      <c r="A446">
        <v>13</v>
      </c>
      <c r="B446" s="10">
        <v>40133</v>
      </c>
      <c r="C446" s="11">
        <v>0.54166666666666696</v>
      </c>
      <c r="D446" s="10">
        <f t="shared" si="6"/>
        <v>40133.541666666664</v>
      </c>
      <c r="E446" s="10">
        <v>40133.541666666664</v>
      </c>
      <c r="F446" s="8">
        <v>13</v>
      </c>
      <c r="G446" s="8">
        <v>0</v>
      </c>
      <c r="H446" s="8">
        <v>16.100000000000001</v>
      </c>
      <c r="I446" s="8">
        <v>35</v>
      </c>
      <c r="J446" s="8"/>
    </row>
    <row r="447" spans="1:10" ht="14.25" x14ac:dyDescent="0.15">
      <c r="A447">
        <v>14</v>
      </c>
      <c r="B447" s="10">
        <v>40133</v>
      </c>
      <c r="C447" s="11">
        <v>0.58333333333333404</v>
      </c>
      <c r="D447" s="10">
        <f t="shared" si="6"/>
        <v>40133.583333333336</v>
      </c>
      <c r="E447" s="10">
        <v>40133.583333333336</v>
      </c>
      <c r="F447" s="8">
        <v>14</v>
      </c>
      <c r="G447" s="8">
        <v>0</v>
      </c>
      <c r="H447" s="8">
        <v>16</v>
      </c>
      <c r="I447" s="8">
        <v>28</v>
      </c>
      <c r="J447" s="8"/>
    </row>
    <row r="448" spans="1:10" ht="14.25" x14ac:dyDescent="0.15">
      <c r="A448">
        <v>15</v>
      </c>
      <c r="B448" s="10">
        <v>40133</v>
      </c>
      <c r="C448" s="11">
        <v>0.625</v>
      </c>
      <c r="D448" s="10">
        <f t="shared" si="6"/>
        <v>40133.625</v>
      </c>
      <c r="E448" s="10">
        <v>40133.625</v>
      </c>
      <c r="F448" s="8">
        <v>15</v>
      </c>
      <c r="G448" s="8">
        <v>0</v>
      </c>
      <c r="H448" s="8">
        <v>16</v>
      </c>
      <c r="I448" s="8">
        <v>31</v>
      </c>
      <c r="J448" s="8"/>
    </row>
    <row r="449" spans="1:10" ht="14.25" x14ac:dyDescent="0.15">
      <c r="A449">
        <v>16</v>
      </c>
      <c r="B449" s="10">
        <v>40133</v>
      </c>
      <c r="C449" s="11">
        <v>0.66666666666666696</v>
      </c>
      <c r="D449" s="10">
        <f t="shared" si="6"/>
        <v>40133.666666666664</v>
      </c>
      <c r="E449" s="10">
        <v>40133.666666666664</v>
      </c>
      <c r="F449" s="8">
        <v>16</v>
      </c>
      <c r="G449" s="8">
        <v>0</v>
      </c>
      <c r="H449" s="8">
        <v>16.100000000000001</v>
      </c>
      <c r="I449" s="8">
        <v>34</v>
      </c>
      <c r="J449" s="8"/>
    </row>
    <row r="450" spans="1:10" ht="14.25" x14ac:dyDescent="0.15">
      <c r="A450">
        <v>17</v>
      </c>
      <c r="B450" s="10">
        <v>40133</v>
      </c>
      <c r="C450" s="11">
        <v>0.70833333333333404</v>
      </c>
      <c r="D450" s="10">
        <f t="shared" si="6"/>
        <v>40133.708333333336</v>
      </c>
      <c r="E450" s="10">
        <v>40133.708333333336</v>
      </c>
      <c r="F450" s="8">
        <v>17</v>
      </c>
      <c r="G450" s="8">
        <v>0</v>
      </c>
      <c r="H450" s="8">
        <v>15.5</v>
      </c>
      <c r="I450" s="8">
        <v>36</v>
      </c>
      <c r="J450" s="8"/>
    </row>
    <row r="451" spans="1:10" ht="14.25" x14ac:dyDescent="0.15">
      <c r="A451">
        <v>18</v>
      </c>
      <c r="B451" s="10">
        <v>40133</v>
      </c>
      <c r="C451" s="11">
        <v>0.75</v>
      </c>
      <c r="D451" s="10">
        <f t="shared" ref="D451:D514" si="7">B451+C451</f>
        <v>40133.75</v>
      </c>
      <c r="E451" s="10">
        <v>40133.75</v>
      </c>
      <c r="F451" s="8">
        <v>18</v>
      </c>
      <c r="G451" s="8">
        <v>0</v>
      </c>
      <c r="H451" s="8">
        <v>14.9</v>
      </c>
      <c r="I451" s="8">
        <v>37</v>
      </c>
      <c r="J451" s="8"/>
    </row>
    <row r="452" spans="1:10" ht="14.25" x14ac:dyDescent="0.15">
      <c r="A452">
        <v>19</v>
      </c>
      <c r="B452" s="10">
        <v>40133</v>
      </c>
      <c r="C452" s="11">
        <v>0.79166666666666696</v>
      </c>
      <c r="D452" s="10">
        <f t="shared" si="7"/>
        <v>40133.791666666664</v>
      </c>
      <c r="E452" s="10">
        <v>40133.791666666664</v>
      </c>
      <c r="F452" s="8">
        <v>19</v>
      </c>
      <c r="G452" s="8">
        <v>0</v>
      </c>
      <c r="H452" s="8">
        <v>14.7</v>
      </c>
      <c r="I452" s="8">
        <v>46</v>
      </c>
      <c r="J452" s="8"/>
    </row>
    <row r="453" spans="1:10" ht="14.25" x14ac:dyDescent="0.15">
      <c r="A453">
        <v>20</v>
      </c>
      <c r="B453" s="10">
        <v>40133</v>
      </c>
      <c r="C453" s="11">
        <v>0.83333333333333404</v>
      </c>
      <c r="D453" s="10">
        <f t="shared" si="7"/>
        <v>40133.833333333336</v>
      </c>
      <c r="E453" s="10">
        <v>40133.833333333336</v>
      </c>
      <c r="F453" s="8">
        <v>20</v>
      </c>
      <c r="G453" s="8">
        <v>0</v>
      </c>
      <c r="H453" s="8">
        <v>14.2</v>
      </c>
      <c r="I453" s="8">
        <v>62</v>
      </c>
      <c r="J453" s="8"/>
    </row>
    <row r="454" spans="1:10" ht="14.25" x14ac:dyDescent="0.15">
      <c r="A454">
        <v>21</v>
      </c>
      <c r="B454" s="10">
        <v>40133</v>
      </c>
      <c r="C454" s="11">
        <v>0.875</v>
      </c>
      <c r="D454" s="10">
        <f t="shared" si="7"/>
        <v>40133.875</v>
      </c>
      <c r="E454" s="10">
        <v>40133.875</v>
      </c>
      <c r="F454" s="8">
        <v>21</v>
      </c>
      <c r="G454" s="8">
        <v>0</v>
      </c>
      <c r="H454" s="8">
        <v>13.6</v>
      </c>
      <c r="I454" s="8">
        <v>55</v>
      </c>
      <c r="J454" s="8"/>
    </row>
    <row r="455" spans="1:10" ht="14.25" x14ac:dyDescent="0.15">
      <c r="A455">
        <v>22</v>
      </c>
      <c r="B455" s="10">
        <v>40133</v>
      </c>
      <c r="C455" s="11">
        <v>0.91666666666666696</v>
      </c>
      <c r="D455" s="10">
        <f t="shared" si="7"/>
        <v>40133.916666666664</v>
      </c>
      <c r="E455" s="10">
        <v>40133.916666666664</v>
      </c>
      <c r="F455" s="8">
        <v>22</v>
      </c>
      <c r="G455" s="8">
        <v>0</v>
      </c>
      <c r="H455" s="8">
        <v>13.1</v>
      </c>
      <c r="I455" s="8">
        <v>53</v>
      </c>
      <c r="J455" s="8"/>
    </row>
    <row r="456" spans="1:10" ht="14.25" x14ac:dyDescent="0.15">
      <c r="A456">
        <v>23</v>
      </c>
      <c r="B456" s="10">
        <v>40133</v>
      </c>
      <c r="C456" s="11">
        <v>0.95833333333333404</v>
      </c>
      <c r="D456" s="10">
        <f t="shared" si="7"/>
        <v>40133.958333333336</v>
      </c>
      <c r="E456" s="10">
        <v>40133.958333333336</v>
      </c>
      <c r="F456" s="8">
        <v>23</v>
      </c>
      <c r="G456" s="8">
        <v>0</v>
      </c>
      <c r="H456" s="8">
        <v>12.6</v>
      </c>
      <c r="I456" s="8">
        <v>57</v>
      </c>
      <c r="J456" s="8"/>
    </row>
    <row r="457" spans="1:10" ht="14.25" x14ac:dyDescent="0.15">
      <c r="A457">
        <v>24</v>
      </c>
      <c r="B457" s="10">
        <v>40133</v>
      </c>
      <c r="C457" s="11">
        <v>1</v>
      </c>
      <c r="D457" s="10">
        <f t="shared" si="7"/>
        <v>40134</v>
      </c>
      <c r="E457" s="10">
        <v>40134</v>
      </c>
      <c r="F457" s="8">
        <v>24</v>
      </c>
      <c r="G457" s="8">
        <v>0</v>
      </c>
      <c r="H457" s="8">
        <v>12.1</v>
      </c>
      <c r="I457" s="8">
        <v>57</v>
      </c>
      <c r="J457" s="8"/>
    </row>
    <row r="458" spans="1:10" ht="14.25" x14ac:dyDescent="0.15">
      <c r="A458">
        <v>1</v>
      </c>
      <c r="B458" s="10">
        <v>40134</v>
      </c>
      <c r="C458" s="11">
        <v>4.1666666666666664E-2</v>
      </c>
      <c r="D458" s="10">
        <f t="shared" si="7"/>
        <v>40134.041666666664</v>
      </c>
      <c r="E458" s="10">
        <v>40134.041666666664</v>
      </c>
      <c r="F458" s="8">
        <v>1</v>
      </c>
      <c r="G458" s="8">
        <v>0</v>
      </c>
      <c r="H458" s="8">
        <v>12.1</v>
      </c>
      <c r="I458" s="8">
        <v>53</v>
      </c>
      <c r="J458" s="8"/>
    </row>
    <row r="459" spans="1:10" ht="14.25" x14ac:dyDescent="0.15">
      <c r="A459">
        <v>2</v>
      </c>
      <c r="B459" s="10">
        <v>40134</v>
      </c>
      <c r="C459" s="11">
        <v>8.3333333333333329E-2</v>
      </c>
      <c r="D459" s="10">
        <f t="shared" si="7"/>
        <v>40134.083333333336</v>
      </c>
      <c r="E459" s="10">
        <v>40134.083333333336</v>
      </c>
      <c r="F459" s="8">
        <v>2</v>
      </c>
      <c r="G459" s="8">
        <v>0</v>
      </c>
      <c r="H459" s="8">
        <v>11.9</v>
      </c>
      <c r="I459" s="8">
        <v>55</v>
      </c>
      <c r="J459" s="8"/>
    </row>
    <row r="460" spans="1:10" ht="14.25" x14ac:dyDescent="0.15">
      <c r="A460">
        <v>3</v>
      </c>
      <c r="B460" s="10">
        <v>40134</v>
      </c>
      <c r="C460" s="11">
        <v>0.125</v>
      </c>
      <c r="D460" s="10">
        <f t="shared" si="7"/>
        <v>40134.125</v>
      </c>
      <c r="E460" s="10">
        <v>40134.125</v>
      </c>
      <c r="F460" s="8">
        <v>3</v>
      </c>
      <c r="G460" s="8">
        <v>0</v>
      </c>
      <c r="H460" s="8">
        <v>11.8</v>
      </c>
      <c r="I460" s="8">
        <v>57</v>
      </c>
      <c r="J460" s="8"/>
    </row>
    <row r="461" spans="1:10" ht="14.25" x14ac:dyDescent="0.15">
      <c r="A461">
        <v>4</v>
      </c>
      <c r="B461" s="10">
        <v>40134</v>
      </c>
      <c r="C461" s="11">
        <v>0.16666666666666699</v>
      </c>
      <c r="D461" s="10">
        <f t="shared" si="7"/>
        <v>40134.166666666664</v>
      </c>
      <c r="E461" s="10">
        <v>40134.166666666664</v>
      </c>
      <c r="F461" s="8">
        <v>4</v>
      </c>
      <c r="G461" s="8">
        <v>0</v>
      </c>
      <c r="H461" s="8">
        <v>11.8</v>
      </c>
      <c r="I461" s="8">
        <v>54</v>
      </c>
      <c r="J461" s="8"/>
    </row>
    <row r="462" spans="1:10" ht="14.25" x14ac:dyDescent="0.15">
      <c r="A462">
        <v>5</v>
      </c>
      <c r="B462" s="10">
        <v>40134</v>
      </c>
      <c r="C462" s="11">
        <v>0.20833333333333401</v>
      </c>
      <c r="D462" s="10">
        <f t="shared" si="7"/>
        <v>40134.208333333336</v>
      </c>
      <c r="E462" s="10">
        <v>40134.208333333336</v>
      </c>
      <c r="F462" s="8">
        <v>5</v>
      </c>
      <c r="G462" s="8">
        <v>0</v>
      </c>
      <c r="H462" s="8">
        <v>12.2</v>
      </c>
      <c r="I462" s="8">
        <v>50</v>
      </c>
      <c r="J462" s="8"/>
    </row>
    <row r="463" spans="1:10" ht="14.25" x14ac:dyDescent="0.15">
      <c r="A463">
        <v>6</v>
      </c>
      <c r="B463" s="10">
        <v>40134</v>
      </c>
      <c r="C463" s="11">
        <v>0.25</v>
      </c>
      <c r="D463" s="10">
        <f t="shared" si="7"/>
        <v>40134.25</v>
      </c>
      <c r="E463" s="10">
        <v>40134.25</v>
      </c>
      <c r="F463" s="8">
        <v>6</v>
      </c>
      <c r="G463" s="8">
        <v>0</v>
      </c>
      <c r="H463" s="8">
        <v>12.2</v>
      </c>
      <c r="I463" s="8">
        <v>51</v>
      </c>
      <c r="J463" s="8"/>
    </row>
    <row r="464" spans="1:10" ht="14.25" x14ac:dyDescent="0.15">
      <c r="A464">
        <v>7</v>
      </c>
      <c r="B464" s="10">
        <v>40134</v>
      </c>
      <c r="C464" s="11">
        <v>0.29166666666666702</v>
      </c>
      <c r="D464" s="10">
        <f t="shared" si="7"/>
        <v>40134.291666666664</v>
      </c>
      <c r="E464" s="10">
        <v>40134.291666666664</v>
      </c>
      <c r="F464" s="8">
        <v>7</v>
      </c>
      <c r="G464" s="8">
        <v>0</v>
      </c>
      <c r="H464" s="8">
        <v>11.7</v>
      </c>
      <c r="I464" s="8">
        <v>57</v>
      </c>
      <c r="J464" s="8"/>
    </row>
    <row r="465" spans="1:10" ht="14.25" x14ac:dyDescent="0.15">
      <c r="A465">
        <v>8</v>
      </c>
      <c r="B465" s="10">
        <v>40134</v>
      </c>
      <c r="C465" s="11">
        <v>0.33333333333333398</v>
      </c>
      <c r="D465" s="10">
        <f t="shared" si="7"/>
        <v>40134.333333333336</v>
      </c>
      <c r="E465" s="10">
        <v>40134.333333333336</v>
      </c>
      <c r="F465" s="8">
        <v>8</v>
      </c>
      <c r="G465" s="8">
        <v>0</v>
      </c>
      <c r="H465" s="8">
        <v>10.5</v>
      </c>
      <c r="I465" s="8">
        <v>69</v>
      </c>
      <c r="J465" s="8"/>
    </row>
    <row r="466" spans="1:10" ht="14.25" x14ac:dyDescent="0.15">
      <c r="A466">
        <v>9</v>
      </c>
      <c r="B466" s="10">
        <v>40134</v>
      </c>
      <c r="C466" s="11">
        <v>0.375</v>
      </c>
      <c r="D466" s="10">
        <f t="shared" si="7"/>
        <v>40134.375</v>
      </c>
      <c r="E466" s="10">
        <v>40134.375</v>
      </c>
      <c r="F466" s="8">
        <v>9</v>
      </c>
      <c r="G466" s="8">
        <v>0.5</v>
      </c>
      <c r="H466" s="8">
        <v>9.9</v>
      </c>
      <c r="I466" s="8">
        <v>76</v>
      </c>
      <c r="J466" s="8"/>
    </row>
    <row r="467" spans="1:10" ht="14.25" x14ac:dyDescent="0.15">
      <c r="A467">
        <v>10</v>
      </c>
      <c r="B467" s="10">
        <v>40134</v>
      </c>
      <c r="C467" s="11">
        <v>0.41666666666666702</v>
      </c>
      <c r="D467" s="10">
        <f t="shared" si="7"/>
        <v>40134.416666666664</v>
      </c>
      <c r="E467" s="10">
        <v>40134.416666666664</v>
      </c>
      <c r="F467" s="8">
        <v>10</v>
      </c>
      <c r="G467" s="8">
        <v>0.5</v>
      </c>
      <c r="H467" s="8">
        <v>9.5</v>
      </c>
      <c r="I467" s="8">
        <v>78</v>
      </c>
      <c r="J467" s="8"/>
    </row>
    <row r="468" spans="1:10" ht="14.25" x14ac:dyDescent="0.15">
      <c r="A468">
        <v>11</v>
      </c>
      <c r="B468" s="10">
        <v>40134</v>
      </c>
      <c r="C468" s="11">
        <v>0.45833333333333398</v>
      </c>
      <c r="D468" s="10">
        <f t="shared" si="7"/>
        <v>40134.458333333336</v>
      </c>
      <c r="E468" s="10">
        <v>40134.458333333336</v>
      </c>
      <c r="F468" s="8">
        <v>11</v>
      </c>
      <c r="G468" s="8">
        <v>1</v>
      </c>
      <c r="H468" s="8">
        <v>9.4</v>
      </c>
      <c r="I468" s="8">
        <v>80</v>
      </c>
      <c r="J468" s="8"/>
    </row>
    <row r="469" spans="1:10" ht="14.25" x14ac:dyDescent="0.15">
      <c r="A469">
        <v>12</v>
      </c>
      <c r="B469" s="10">
        <v>40134</v>
      </c>
      <c r="C469" s="11">
        <v>0.5</v>
      </c>
      <c r="D469" s="10">
        <f t="shared" si="7"/>
        <v>40134.5</v>
      </c>
      <c r="E469" s="10">
        <v>40134.5</v>
      </c>
      <c r="F469" s="8">
        <v>12</v>
      </c>
      <c r="G469" s="8">
        <v>3.5</v>
      </c>
      <c r="H469" s="8">
        <v>8.9</v>
      </c>
      <c r="I469" s="8">
        <v>84</v>
      </c>
      <c r="J469" s="8"/>
    </row>
    <row r="470" spans="1:10" ht="14.25" x14ac:dyDescent="0.15">
      <c r="A470">
        <v>13</v>
      </c>
      <c r="B470" s="10">
        <v>40134</v>
      </c>
      <c r="C470" s="11">
        <v>0.54166666666666696</v>
      </c>
      <c r="D470" s="10">
        <f t="shared" si="7"/>
        <v>40134.541666666664</v>
      </c>
      <c r="E470" s="10">
        <v>40134.541666666664</v>
      </c>
      <c r="F470" s="8">
        <v>13</v>
      </c>
      <c r="G470" s="8">
        <v>2.5</v>
      </c>
      <c r="H470" s="8">
        <v>9.1</v>
      </c>
      <c r="I470" s="8">
        <v>86</v>
      </c>
      <c r="J470" s="8"/>
    </row>
    <row r="471" spans="1:10" ht="14.25" x14ac:dyDescent="0.15">
      <c r="A471">
        <v>14</v>
      </c>
      <c r="B471" s="10">
        <v>40134</v>
      </c>
      <c r="C471" s="11">
        <v>0.58333333333333404</v>
      </c>
      <c r="D471" s="10">
        <f t="shared" si="7"/>
        <v>40134.583333333336</v>
      </c>
      <c r="E471" s="10">
        <v>40134.583333333336</v>
      </c>
      <c r="F471" s="8">
        <v>14</v>
      </c>
      <c r="G471" s="8">
        <v>0</v>
      </c>
      <c r="H471" s="8">
        <v>9.1</v>
      </c>
      <c r="I471" s="8">
        <v>87</v>
      </c>
      <c r="J471" s="8"/>
    </row>
    <row r="472" spans="1:10" ht="14.25" x14ac:dyDescent="0.15">
      <c r="A472">
        <v>15</v>
      </c>
      <c r="B472" s="10">
        <v>40134</v>
      </c>
      <c r="C472" s="11">
        <v>0.625</v>
      </c>
      <c r="D472" s="10">
        <f t="shared" si="7"/>
        <v>40134.625</v>
      </c>
      <c r="E472" s="10">
        <v>40134.625</v>
      </c>
      <c r="F472" s="8">
        <v>15</v>
      </c>
      <c r="G472" s="8">
        <v>1</v>
      </c>
      <c r="H472" s="8">
        <v>9.1</v>
      </c>
      <c r="I472" s="8">
        <v>87</v>
      </c>
      <c r="J472" s="8"/>
    </row>
    <row r="473" spans="1:10" ht="14.25" x14ac:dyDescent="0.15">
      <c r="A473">
        <v>16</v>
      </c>
      <c r="B473" s="10">
        <v>40134</v>
      </c>
      <c r="C473" s="11">
        <v>0.66666666666666696</v>
      </c>
      <c r="D473" s="10">
        <f t="shared" si="7"/>
        <v>40134.666666666664</v>
      </c>
      <c r="E473" s="10">
        <v>40134.666666666664</v>
      </c>
      <c r="F473" s="8">
        <v>16</v>
      </c>
      <c r="G473" s="8">
        <v>2</v>
      </c>
      <c r="H473" s="8">
        <v>9.1</v>
      </c>
      <c r="I473" s="8">
        <v>87</v>
      </c>
      <c r="J473" s="8"/>
    </row>
    <row r="474" spans="1:10" ht="14.25" x14ac:dyDescent="0.15">
      <c r="A474">
        <v>17</v>
      </c>
      <c r="B474" s="10">
        <v>40134</v>
      </c>
      <c r="C474" s="11">
        <v>0.70833333333333404</v>
      </c>
      <c r="D474" s="10">
        <f t="shared" si="7"/>
        <v>40134.708333333336</v>
      </c>
      <c r="E474" s="10">
        <v>40134.708333333336</v>
      </c>
      <c r="F474" s="8">
        <v>17</v>
      </c>
      <c r="G474" s="8">
        <v>2</v>
      </c>
      <c r="H474" s="8">
        <v>8.9</v>
      </c>
      <c r="I474" s="8">
        <v>88</v>
      </c>
      <c r="J474" s="8"/>
    </row>
    <row r="475" spans="1:10" ht="14.25" x14ac:dyDescent="0.15">
      <c r="A475">
        <v>18</v>
      </c>
      <c r="B475" s="10">
        <v>40134</v>
      </c>
      <c r="C475" s="11">
        <v>0.75</v>
      </c>
      <c r="D475" s="10">
        <f t="shared" si="7"/>
        <v>40134.75</v>
      </c>
      <c r="E475" s="10">
        <v>40134.75</v>
      </c>
      <c r="F475" s="8">
        <v>18</v>
      </c>
      <c r="G475" s="8">
        <v>2</v>
      </c>
      <c r="H475" s="8">
        <v>8.4</v>
      </c>
      <c r="I475" s="8">
        <v>89</v>
      </c>
      <c r="J475" s="8"/>
    </row>
    <row r="476" spans="1:10" ht="14.25" x14ac:dyDescent="0.15">
      <c r="A476">
        <v>19</v>
      </c>
      <c r="B476" s="10">
        <v>40134</v>
      </c>
      <c r="C476" s="11">
        <v>0.79166666666666696</v>
      </c>
      <c r="D476" s="10">
        <f t="shared" si="7"/>
        <v>40134.791666666664</v>
      </c>
      <c r="E476" s="10">
        <v>40134.791666666664</v>
      </c>
      <c r="F476" s="8">
        <v>19</v>
      </c>
      <c r="G476" s="8">
        <v>1.5</v>
      </c>
      <c r="H476" s="8">
        <v>8.3000000000000007</v>
      </c>
      <c r="I476" s="8">
        <v>89</v>
      </c>
      <c r="J476" s="8"/>
    </row>
    <row r="477" spans="1:10" ht="14.25" x14ac:dyDescent="0.15">
      <c r="A477">
        <v>20</v>
      </c>
      <c r="B477" s="10">
        <v>40134</v>
      </c>
      <c r="C477" s="11">
        <v>0.83333333333333404</v>
      </c>
      <c r="D477" s="10">
        <f t="shared" si="7"/>
        <v>40134.833333333336</v>
      </c>
      <c r="E477" s="10">
        <v>40134.833333333336</v>
      </c>
      <c r="F477" s="8">
        <v>20</v>
      </c>
      <c r="G477" s="8">
        <v>2</v>
      </c>
      <c r="H477" s="8">
        <v>8.3000000000000007</v>
      </c>
      <c r="I477" s="8">
        <v>90</v>
      </c>
      <c r="J477" s="8"/>
    </row>
    <row r="478" spans="1:10" ht="14.25" x14ac:dyDescent="0.15">
      <c r="A478">
        <v>21</v>
      </c>
      <c r="B478" s="10">
        <v>40134</v>
      </c>
      <c r="C478" s="11">
        <v>0.875</v>
      </c>
      <c r="D478" s="10">
        <f t="shared" si="7"/>
        <v>40134.875</v>
      </c>
      <c r="E478" s="10">
        <v>40134.875</v>
      </c>
      <c r="F478" s="8">
        <v>21</v>
      </c>
      <c r="G478" s="8">
        <v>3</v>
      </c>
      <c r="H478" s="8">
        <v>8.1999999999999993</v>
      </c>
      <c r="I478" s="8">
        <v>90</v>
      </c>
      <c r="J478" s="8"/>
    </row>
    <row r="479" spans="1:10" ht="14.25" x14ac:dyDescent="0.15">
      <c r="A479">
        <v>22</v>
      </c>
      <c r="B479" s="10">
        <v>40134</v>
      </c>
      <c r="C479" s="11">
        <v>0.91666666666666696</v>
      </c>
      <c r="D479" s="10">
        <f t="shared" si="7"/>
        <v>40134.916666666664</v>
      </c>
      <c r="E479" s="10">
        <v>40134.916666666664</v>
      </c>
      <c r="F479" s="8">
        <v>22</v>
      </c>
      <c r="G479" s="8">
        <v>0</v>
      </c>
      <c r="H479" s="8">
        <v>8.4</v>
      </c>
      <c r="I479" s="8">
        <v>90</v>
      </c>
      <c r="J479" s="8"/>
    </row>
    <row r="480" spans="1:10" ht="14.25" x14ac:dyDescent="0.15">
      <c r="A480">
        <v>23</v>
      </c>
      <c r="B480" s="10">
        <v>40134</v>
      </c>
      <c r="C480" s="11">
        <v>0.95833333333333404</v>
      </c>
      <c r="D480" s="10">
        <f t="shared" si="7"/>
        <v>40134.958333333336</v>
      </c>
      <c r="E480" s="10">
        <v>40134.958333333336</v>
      </c>
      <c r="F480" s="8">
        <v>23</v>
      </c>
      <c r="G480" s="8">
        <v>0.5</v>
      </c>
      <c r="H480" s="8">
        <v>8.3000000000000007</v>
      </c>
      <c r="I480" s="8">
        <v>89</v>
      </c>
      <c r="J480" s="8"/>
    </row>
    <row r="481" spans="1:10" ht="14.25" x14ac:dyDescent="0.15">
      <c r="A481">
        <v>24</v>
      </c>
      <c r="B481" s="10">
        <v>40134</v>
      </c>
      <c r="C481" s="11">
        <v>1</v>
      </c>
      <c r="D481" s="10">
        <f t="shared" si="7"/>
        <v>40135</v>
      </c>
      <c r="E481" s="10">
        <v>40135</v>
      </c>
      <c r="F481" s="8">
        <v>24</v>
      </c>
      <c r="G481" s="8">
        <v>0</v>
      </c>
      <c r="H481" s="8">
        <v>8.5</v>
      </c>
      <c r="I481" s="8">
        <v>88</v>
      </c>
      <c r="J481" s="9"/>
    </row>
    <row r="482" spans="1:10" ht="14.25" x14ac:dyDescent="0.15">
      <c r="A482">
        <v>1</v>
      </c>
      <c r="B482" s="10">
        <v>40135</v>
      </c>
      <c r="C482" s="11">
        <v>4.1666666666666664E-2</v>
      </c>
      <c r="D482" s="10">
        <f t="shared" si="7"/>
        <v>40135.041666666664</v>
      </c>
      <c r="E482" s="10">
        <v>40135.041666666664</v>
      </c>
      <c r="F482" s="8">
        <v>1</v>
      </c>
      <c r="G482" s="8">
        <v>0</v>
      </c>
      <c r="H482" s="8">
        <v>8.9</v>
      </c>
      <c r="I482" s="8">
        <v>86</v>
      </c>
      <c r="J482" s="8"/>
    </row>
    <row r="483" spans="1:10" ht="14.25" x14ac:dyDescent="0.15">
      <c r="A483">
        <v>2</v>
      </c>
      <c r="B483" s="10">
        <v>40135</v>
      </c>
      <c r="C483" s="11">
        <v>8.3333333333333329E-2</v>
      </c>
      <c r="D483" s="10">
        <f t="shared" si="7"/>
        <v>40135.083333333336</v>
      </c>
      <c r="E483" s="10">
        <v>40135.083333333336</v>
      </c>
      <c r="F483" s="8">
        <v>2</v>
      </c>
      <c r="G483" s="8">
        <v>0</v>
      </c>
      <c r="H483" s="8">
        <v>9.1999999999999993</v>
      </c>
      <c r="I483" s="8">
        <v>83</v>
      </c>
      <c r="J483" s="8"/>
    </row>
    <row r="484" spans="1:10" ht="14.25" x14ac:dyDescent="0.15">
      <c r="A484">
        <v>3</v>
      </c>
      <c r="B484" s="10">
        <v>40135</v>
      </c>
      <c r="C484" s="11">
        <v>0.125</v>
      </c>
      <c r="D484" s="10">
        <f t="shared" si="7"/>
        <v>40135.125</v>
      </c>
      <c r="E484" s="10">
        <v>40135.125</v>
      </c>
      <c r="F484" s="8">
        <v>3</v>
      </c>
      <c r="G484" s="8">
        <v>0</v>
      </c>
      <c r="H484" s="8">
        <v>9.5</v>
      </c>
      <c r="I484" s="8">
        <v>82</v>
      </c>
      <c r="J484" s="8"/>
    </row>
    <row r="485" spans="1:10" ht="14.25" x14ac:dyDescent="0.15">
      <c r="A485">
        <v>4</v>
      </c>
      <c r="B485" s="10">
        <v>40135</v>
      </c>
      <c r="C485" s="11">
        <v>0.16666666666666699</v>
      </c>
      <c r="D485" s="10">
        <f t="shared" si="7"/>
        <v>40135.166666666664</v>
      </c>
      <c r="E485" s="10">
        <v>40135.166666666664</v>
      </c>
      <c r="F485" s="8">
        <v>4</v>
      </c>
      <c r="G485" s="8">
        <v>0</v>
      </c>
      <c r="H485" s="8">
        <v>10.199999999999999</v>
      </c>
      <c r="I485" s="8">
        <v>79</v>
      </c>
      <c r="J485" s="8"/>
    </row>
    <row r="486" spans="1:10" ht="14.25" x14ac:dyDescent="0.15">
      <c r="A486">
        <v>5</v>
      </c>
      <c r="B486" s="10">
        <v>40135</v>
      </c>
      <c r="C486" s="11">
        <v>0.20833333333333401</v>
      </c>
      <c r="D486" s="10">
        <f t="shared" si="7"/>
        <v>40135.208333333336</v>
      </c>
      <c r="E486" s="10">
        <v>40135.208333333336</v>
      </c>
      <c r="F486" s="8">
        <v>5</v>
      </c>
      <c r="G486" s="8">
        <v>0</v>
      </c>
      <c r="H486" s="8">
        <v>10.7</v>
      </c>
      <c r="I486" s="8">
        <v>75</v>
      </c>
      <c r="J486" s="8"/>
    </row>
    <row r="487" spans="1:10" ht="14.25" x14ac:dyDescent="0.15">
      <c r="A487">
        <v>6</v>
      </c>
      <c r="B487" s="10">
        <v>40135</v>
      </c>
      <c r="C487" s="11">
        <v>0.25</v>
      </c>
      <c r="D487" s="10">
        <f t="shared" si="7"/>
        <v>40135.25</v>
      </c>
      <c r="E487" s="10">
        <v>40135.25</v>
      </c>
      <c r="F487" s="8">
        <v>6</v>
      </c>
      <c r="G487" s="8">
        <v>0</v>
      </c>
      <c r="H487" s="8">
        <v>10.8</v>
      </c>
      <c r="I487" s="8">
        <v>71</v>
      </c>
      <c r="J487" s="8"/>
    </row>
    <row r="488" spans="1:10" ht="14.25" x14ac:dyDescent="0.15">
      <c r="A488">
        <v>7</v>
      </c>
      <c r="B488" s="10">
        <v>40135</v>
      </c>
      <c r="C488" s="11">
        <v>0.29166666666666702</v>
      </c>
      <c r="D488" s="10">
        <f t="shared" si="7"/>
        <v>40135.291666666664</v>
      </c>
      <c r="E488" s="10">
        <v>40135.291666666664</v>
      </c>
      <c r="F488" s="8">
        <v>7</v>
      </c>
      <c r="G488" s="8">
        <v>0</v>
      </c>
      <c r="H488" s="8">
        <v>11.3</v>
      </c>
      <c r="I488" s="8">
        <v>64</v>
      </c>
      <c r="J488" s="8"/>
    </row>
    <row r="489" spans="1:10" ht="14.25" x14ac:dyDescent="0.15">
      <c r="A489">
        <v>8</v>
      </c>
      <c r="B489" s="10">
        <v>40135</v>
      </c>
      <c r="C489" s="11">
        <v>0.33333333333333398</v>
      </c>
      <c r="D489" s="10">
        <f t="shared" si="7"/>
        <v>40135.333333333336</v>
      </c>
      <c r="E489" s="10">
        <v>40135.333333333336</v>
      </c>
      <c r="F489" s="8">
        <v>8</v>
      </c>
      <c r="G489" s="8">
        <v>0</v>
      </c>
      <c r="H489" s="8">
        <v>11.3</v>
      </c>
      <c r="I489" s="8">
        <v>59</v>
      </c>
      <c r="J489" s="8"/>
    </row>
    <row r="490" spans="1:10" ht="14.25" x14ac:dyDescent="0.15">
      <c r="A490">
        <v>9</v>
      </c>
      <c r="B490" s="10">
        <v>40135</v>
      </c>
      <c r="C490" s="11">
        <v>0.375</v>
      </c>
      <c r="D490" s="10">
        <f t="shared" si="7"/>
        <v>40135.375</v>
      </c>
      <c r="E490" s="10">
        <v>40135.375</v>
      </c>
      <c r="F490" s="8">
        <v>9</v>
      </c>
      <c r="G490" s="8">
        <v>0</v>
      </c>
      <c r="H490" s="8">
        <v>11.4</v>
      </c>
      <c r="I490" s="8">
        <v>53</v>
      </c>
      <c r="J490" s="8"/>
    </row>
    <row r="491" spans="1:10" ht="14.25" x14ac:dyDescent="0.15">
      <c r="A491">
        <v>10</v>
      </c>
      <c r="B491" s="10">
        <v>40135</v>
      </c>
      <c r="C491" s="11">
        <v>0.41666666666666702</v>
      </c>
      <c r="D491" s="10">
        <f t="shared" si="7"/>
        <v>40135.416666666664</v>
      </c>
      <c r="E491" s="10">
        <v>40135.416666666664</v>
      </c>
      <c r="F491" s="8">
        <v>10</v>
      </c>
      <c r="G491" s="8">
        <v>0</v>
      </c>
      <c r="H491" s="8">
        <v>11.8</v>
      </c>
      <c r="I491" s="8">
        <v>49</v>
      </c>
      <c r="J491" s="8"/>
    </row>
    <row r="492" spans="1:10" ht="14.25" x14ac:dyDescent="0.15">
      <c r="A492">
        <v>11</v>
      </c>
      <c r="B492" s="10">
        <v>40135</v>
      </c>
      <c r="C492" s="11">
        <v>0.45833333333333398</v>
      </c>
      <c r="D492" s="10">
        <f t="shared" si="7"/>
        <v>40135.458333333336</v>
      </c>
      <c r="E492" s="10">
        <v>40135.458333333336</v>
      </c>
      <c r="F492" s="8">
        <v>11</v>
      </c>
      <c r="G492" s="8">
        <v>0</v>
      </c>
      <c r="H492" s="8">
        <v>13.5</v>
      </c>
      <c r="I492" s="8">
        <v>43</v>
      </c>
      <c r="J492" s="8"/>
    </row>
    <row r="493" spans="1:10" ht="14.25" x14ac:dyDescent="0.15">
      <c r="A493">
        <v>12</v>
      </c>
      <c r="B493" s="10">
        <v>40135</v>
      </c>
      <c r="C493" s="11">
        <v>0.5</v>
      </c>
      <c r="D493" s="10">
        <f t="shared" si="7"/>
        <v>40135.5</v>
      </c>
      <c r="E493" s="10">
        <v>40135.5</v>
      </c>
      <c r="F493" s="8">
        <v>12</v>
      </c>
      <c r="G493" s="8">
        <v>0</v>
      </c>
      <c r="H493" s="8">
        <v>13.4</v>
      </c>
      <c r="I493" s="8">
        <v>42</v>
      </c>
      <c r="J493" s="8"/>
    </row>
    <row r="494" spans="1:10" ht="14.25" x14ac:dyDescent="0.15">
      <c r="A494">
        <v>13</v>
      </c>
      <c r="B494" s="10">
        <v>40135</v>
      </c>
      <c r="C494" s="11">
        <v>0.54166666666666696</v>
      </c>
      <c r="D494" s="10">
        <f t="shared" si="7"/>
        <v>40135.541666666664</v>
      </c>
      <c r="E494" s="10">
        <v>40135.541666666664</v>
      </c>
      <c r="F494" s="8">
        <v>13</v>
      </c>
      <c r="G494" s="8">
        <v>0</v>
      </c>
      <c r="H494" s="8">
        <v>14.4</v>
      </c>
      <c r="I494" s="8">
        <v>47</v>
      </c>
      <c r="J494" s="8"/>
    </row>
    <row r="495" spans="1:10" ht="14.25" x14ac:dyDescent="0.15">
      <c r="A495">
        <v>14</v>
      </c>
      <c r="B495" s="10">
        <v>40135</v>
      </c>
      <c r="C495" s="11">
        <v>0.58333333333333404</v>
      </c>
      <c r="D495" s="10">
        <f t="shared" si="7"/>
        <v>40135.583333333336</v>
      </c>
      <c r="E495" s="10">
        <v>40135.583333333336</v>
      </c>
      <c r="F495" s="8">
        <v>14</v>
      </c>
      <c r="G495" s="8">
        <v>0</v>
      </c>
      <c r="H495" s="8">
        <v>14.6</v>
      </c>
      <c r="I495" s="8">
        <v>38</v>
      </c>
      <c r="J495" s="8"/>
    </row>
    <row r="496" spans="1:10" ht="14.25" x14ac:dyDescent="0.15">
      <c r="A496">
        <v>15</v>
      </c>
      <c r="B496" s="10">
        <v>40135</v>
      </c>
      <c r="C496" s="11">
        <v>0.625</v>
      </c>
      <c r="D496" s="10">
        <f t="shared" si="7"/>
        <v>40135.625</v>
      </c>
      <c r="E496" s="10">
        <v>40135.625</v>
      </c>
      <c r="F496" s="8">
        <v>15</v>
      </c>
      <c r="G496" s="8">
        <v>0</v>
      </c>
      <c r="H496" s="8">
        <v>14.4</v>
      </c>
      <c r="I496" s="8">
        <v>35</v>
      </c>
      <c r="J496" s="8"/>
    </row>
    <row r="497" spans="1:10" ht="14.25" x14ac:dyDescent="0.15">
      <c r="A497">
        <v>16</v>
      </c>
      <c r="B497" s="10">
        <v>40135</v>
      </c>
      <c r="C497" s="11">
        <v>0.66666666666666696</v>
      </c>
      <c r="D497" s="10">
        <f t="shared" si="7"/>
        <v>40135.666666666664</v>
      </c>
      <c r="E497" s="10">
        <v>40135.666666666664</v>
      </c>
      <c r="F497" s="8">
        <v>16</v>
      </c>
      <c r="G497" s="8">
        <v>0</v>
      </c>
      <c r="H497" s="8">
        <v>13.2</v>
      </c>
      <c r="I497" s="8">
        <v>41</v>
      </c>
      <c r="J497" s="8"/>
    </row>
    <row r="498" spans="1:10" ht="14.25" x14ac:dyDescent="0.15">
      <c r="A498">
        <v>17</v>
      </c>
      <c r="B498" s="10">
        <v>40135</v>
      </c>
      <c r="C498" s="11">
        <v>0.70833333333333404</v>
      </c>
      <c r="D498" s="10">
        <f t="shared" si="7"/>
        <v>40135.708333333336</v>
      </c>
      <c r="E498" s="10">
        <v>40135.708333333336</v>
      </c>
      <c r="F498" s="8">
        <v>17</v>
      </c>
      <c r="G498" s="8">
        <v>0</v>
      </c>
      <c r="H498" s="8">
        <v>12.2</v>
      </c>
      <c r="I498" s="8">
        <v>37</v>
      </c>
      <c r="J498" s="8"/>
    </row>
    <row r="499" spans="1:10" ht="14.25" x14ac:dyDescent="0.15">
      <c r="A499">
        <v>18</v>
      </c>
      <c r="B499" s="10">
        <v>40135</v>
      </c>
      <c r="C499" s="11">
        <v>0.75</v>
      </c>
      <c r="D499" s="10">
        <f t="shared" si="7"/>
        <v>40135.75</v>
      </c>
      <c r="E499" s="10">
        <v>40135.75</v>
      </c>
      <c r="F499" s="8">
        <v>18</v>
      </c>
      <c r="G499" s="8">
        <v>0</v>
      </c>
      <c r="H499" s="8">
        <v>11.4</v>
      </c>
      <c r="I499" s="8">
        <v>41</v>
      </c>
      <c r="J499" s="8"/>
    </row>
    <row r="500" spans="1:10" ht="14.25" x14ac:dyDescent="0.15">
      <c r="A500">
        <v>19</v>
      </c>
      <c r="B500" s="10">
        <v>40135</v>
      </c>
      <c r="C500" s="11">
        <v>0.79166666666666696</v>
      </c>
      <c r="D500" s="10">
        <f t="shared" si="7"/>
        <v>40135.791666666664</v>
      </c>
      <c r="E500" s="10">
        <v>40135.791666666664</v>
      </c>
      <c r="F500" s="8">
        <v>19</v>
      </c>
      <c r="G500" s="8">
        <v>0</v>
      </c>
      <c r="H500" s="8">
        <v>11</v>
      </c>
      <c r="I500" s="8">
        <v>42</v>
      </c>
      <c r="J500" s="8"/>
    </row>
    <row r="501" spans="1:10" ht="14.25" x14ac:dyDescent="0.15">
      <c r="A501">
        <v>20</v>
      </c>
      <c r="B501" s="10">
        <v>40135</v>
      </c>
      <c r="C501" s="11">
        <v>0.83333333333333404</v>
      </c>
      <c r="D501" s="10">
        <f t="shared" si="7"/>
        <v>40135.833333333336</v>
      </c>
      <c r="E501" s="10">
        <v>40135.833333333336</v>
      </c>
      <c r="F501" s="8">
        <v>20</v>
      </c>
      <c r="G501" s="8">
        <v>0</v>
      </c>
      <c r="H501" s="8">
        <v>10.199999999999999</v>
      </c>
      <c r="I501" s="8">
        <v>43</v>
      </c>
      <c r="J501" s="8"/>
    </row>
    <row r="502" spans="1:10" ht="14.25" x14ac:dyDescent="0.15">
      <c r="A502">
        <v>21</v>
      </c>
      <c r="B502" s="10">
        <v>40135</v>
      </c>
      <c r="C502" s="11">
        <v>0.875</v>
      </c>
      <c r="D502" s="10">
        <f t="shared" si="7"/>
        <v>40135.875</v>
      </c>
      <c r="E502" s="10">
        <v>40135.875</v>
      </c>
      <c r="F502" s="8">
        <v>21</v>
      </c>
      <c r="G502" s="8">
        <v>0</v>
      </c>
      <c r="H502" s="8">
        <v>9.6999999999999993</v>
      </c>
      <c r="I502" s="8">
        <v>46</v>
      </c>
      <c r="J502" s="8"/>
    </row>
    <row r="503" spans="1:10" ht="14.25" x14ac:dyDescent="0.15">
      <c r="A503">
        <v>22</v>
      </c>
      <c r="B503" s="10">
        <v>40135</v>
      </c>
      <c r="C503" s="11">
        <v>0.91666666666666696</v>
      </c>
      <c r="D503" s="10">
        <f t="shared" si="7"/>
        <v>40135.916666666664</v>
      </c>
      <c r="E503" s="10">
        <v>40135.916666666664</v>
      </c>
      <c r="F503" s="8">
        <v>22</v>
      </c>
      <c r="G503" s="8">
        <v>0</v>
      </c>
      <c r="H503" s="8">
        <v>9.5</v>
      </c>
      <c r="I503" s="8">
        <v>47</v>
      </c>
      <c r="J503" s="8"/>
    </row>
    <row r="504" spans="1:10" ht="14.25" x14ac:dyDescent="0.15">
      <c r="A504">
        <v>23</v>
      </c>
      <c r="B504" s="10">
        <v>40135</v>
      </c>
      <c r="C504" s="11">
        <v>0.95833333333333404</v>
      </c>
      <c r="D504" s="10">
        <f t="shared" si="7"/>
        <v>40135.958333333336</v>
      </c>
      <c r="E504" s="10">
        <v>40135.958333333336</v>
      </c>
      <c r="F504" s="8">
        <v>23</v>
      </c>
      <c r="G504" s="8">
        <v>0</v>
      </c>
      <c r="H504" s="8">
        <v>9.3000000000000007</v>
      </c>
      <c r="I504" s="8">
        <v>48</v>
      </c>
      <c r="J504" s="8"/>
    </row>
    <row r="505" spans="1:10" ht="14.25" x14ac:dyDescent="0.15">
      <c r="A505">
        <v>24</v>
      </c>
      <c r="B505" s="10">
        <v>40135</v>
      </c>
      <c r="C505" s="11">
        <v>1</v>
      </c>
      <c r="D505" s="10">
        <f t="shared" si="7"/>
        <v>40136</v>
      </c>
      <c r="E505" s="10">
        <v>40136</v>
      </c>
      <c r="F505" s="8">
        <v>24</v>
      </c>
      <c r="G505" s="8">
        <v>0</v>
      </c>
      <c r="H505" s="8">
        <v>9.1</v>
      </c>
      <c r="I505" s="8">
        <v>48</v>
      </c>
      <c r="J505" s="9"/>
    </row>
    <row r="506" spans="1:10" ht="14.25" x14ac:dyDescent="0.15">
      <c r="A506">
        <v>1</v>
      </c>
      <c r="B506" s="10">
        <v>40136</v>
      </c>
      <c r="C506" s="11">
        <v>4.1666666666666664E-2</v>
      </c>
      <c r="D506" s="10">
        <f t="shared" si="7"/>
        <v>40136.041666666664</v>
      </c>
      <c r="E506" s="10">
        <v>40136.041666666664</v>
      </c>
      <c r="F506" s="8">
        <v>1</v>
      </c>
      <c r="G506" s="8">
        <v>0</v>
      </c>
      <c r="H506" s="8">
        <v>9.1</v>
      </c>
      <c r="I506" s="8">
        <v>47</v>
      </c>
      <c r="J506" s="8"/>
    </row>
    <row r="507" spans="1:10" ht="14.25" x14ac:dyDescent="0.15">
      <c r="A507">
        <v>2</v>
      </c>
      <c r="B507" s="10">
        <v>40136</v>
      </c>
      <c r="C507" s="11">
        <v>8.3333333333333329E-2</v>
      </c>
      <c r="D507" s="10">
        <f t="shared" si="7"/>
        <v>40136.083333333336</v>
      </c>
      <c r="E507" s="10">
        <v>40136.083333333336</v>
      </c>
      <c r="F507" s="8">
        <v>2</v>
      </c>
      <c r="G507" s="8">
        <v>0</v>
      </c>
      <c r="H507" s="8">
        <v>8.8000000000000007</v>
      </c>
      <c r="I507" s="8">
        <v>49</v>
      </c>
      <c r="J507" s="8"/>
    </row>
    <row r="508" spans="1:10" ht="14.25" x14ac:dyDescent="0.15">
      <c r="A508">
        <v>3</v>
      </c>
      <c r="B508" s="10">
        <v>40136</v>
      </c>
      <c r="C508" s="11">
        <v>0.125</v>
      </c>
      <c r="D508" s="10">
        <f t="shared" si="7"/>
        <v>40136.125</v>
      </c>
      <c r="E508" s="10">
        <v>40136.125</v>
      </c>
      <c r="F508" s="8">
        <v>3</v>
      </c>
      <c r="G508" s="8">
        <v>0</v>
      </c>
      <c r="H508" s="8">
        <v>8.6</v>
      </c>
      <c r="I508" s="8">
        <v>48</v>
      </c>
      <c r="J508" s="8"/>
    </row>
    <row r="509" spans="1:10" ht="14.25" x14ac:dyDescent="0.15">
      <c r="A509">
        <v>4</v>
      </c>
      <c r="B509" s="10">
        <v>40136</v>
      </c>
      <c r="C509" s="11">
        <v>0.16666666666666699</v>
      </c>
      <c r="D509" s="10">
        <f t="shared" si="7"/>
        <v>40136.166666666664</v>
      </c>
      <c r="E509" s="10">
        <v>40136.166666666664</v>
      </c>
      <c r="F509" s="8">
        <v>4</v>
      </c>
      <c r="G509" s="8">
        <v>0</v>
      </c>
      <c r="H509" s="8">
        <v>8.6</v>
      </c>
      <c r="I509" s="8">
        <v>50</v>
      </c>
      <c r="J509" s="8"/>
    </row>
    <row r="510" spans="1:10" ht="14.25" x14ac:dyDescent="0.15">
      <c r="A510">
        <v>5</v>
      </c>
      <c r="B510" s="10">
        <v>40136</v>
      </c>
      <c r="C510" s="11">
        <v>0.20833333333333401</v>
      </c>
      <c r="D510" s="10">
        <f t="shared" si="7"/>
        <v>40136.208333333336</v>
      </c>
      <c r="E510" s="10">
        <v>40136.208333333336</v>
      </c>
      <c r="F510" s="8">
        <v>5</v>
      </c>
      <c r="G510" s="8">
        <v>0</v>
      </c>
      <c r="H510" s="8">
        <v>8.3000000000000007</v>
      </c>
      <c r="I510" s="8">
        <v>50</v>
      </c>
      <c r="J510" s="8"/>
    </row>
    <row r="511" spans="1:10" ht="14.25" x14ac:dyDescent="0.15">
      <c r="A511">
        <v>6</v>
      </c>
      <c r="B511" s="10">
        <v>40136</v>
      </c>
      <c r="C511" s="11">
        <v>0.25</v>
      </c>
      <c r="D511" s="10">
        <f t="shared" si="7"/>
        <v>40136.25</v>
      </c>
      <c r="E511" s="10">
        <v>40136.25</v>
      </c>
      <c r="F511" s="8">
        <v>6</v>
      </c>
      <c r="G511" s="8">
        <v>0</v>
      </c>
      <c r="H511" s="8">
        <v>7.9</v>
      </c>
      <c r="I511" s="8">
        <v>54</v>
      </c>
      <c r="J511" s="8"/>
    </row>
    <row r="512" spans="1:10" ht="14.25" x14ac:dyDescent="0.15">
      <c r="A512">
        <v>7</v>
      </c>
      <c r="B512" s="10">
        <v>40136</v>
      </c>
      <c r="C512" s="11">
        <v>0.29166666666666702</v>
      </c>
      <c r="D512" s="10">
        <f t="shared" si="7"/>
        <v>40136.291666666664</v>
      </c>
      <c r="E512" s="10">
        <v>40136.291666666664</v>
      </c>
      <c r="F512" s="8">
        <v>7</v>
      </c>
      <c r="G512" s="8">
        <v>0</v>
      </c>
      <c r="H512" s="8">
        <v>7.8</v>
      </c>
      <c r="I512" s="8">
        <v>55</v>
      </c>
      <c r="J512" s="8"/>
    </row>
    <row r="513" spans="1:10" ht="14.25" x14ac:dyDescent="0.15">
      <c r="A513">
        <v>8</v>
      </c>
      <c r="B513" s="10">
        <v>40136</v>
      </c>
      <c r="C513" s="11">
        <v>0.33333333333333398</v>
      </c>
      <c r="D513" s="10">
        <f t="shared" si="7"/>
        <v>40136.333333333336</v>
      </c>
      <c r="E513" s="10">
        <v>40136.333333333336</v>
      </c>
      <c r="F513" s="8">
        <v>8</v>
      </c>
      <c r="G513" s="8">
        <v>0</v>
      </c>
      <c r="H513" s="8">
        <v>7.8</v>
      </c>
      <c r="I513" s="8">
        <v>60</v>
      </c>
      <c r="J513" s="8"/>
    </row>
    <row r="514" spans="1:10" ht="14.25" x14ac:dyDescent="0.15">
      <c r="A514">
        <v>9</v>
      </c>
      <c r="B514" s="10">
        <v>40136</v>
      </c>
      <c r="C514" s="11">
        <v>0.375</v>
      </c>
      <c r="D514" s="10">
        <f t="shared" si="7"/>
        <v>40136.375</v>
      </c>
      <c r="E514" s="10">
        <v>40136.375</v>
      </c>
      <c r="F514" s="8">
        <v>9</v>
      </c>
      <c r="G514" s="8">
        <v>0</v>
      </c>
      <c r="H514" s="8">
        <v>7.8</v>
      </c>
      <c r="I514" s="8">
        <v>60</v>
      </c>
      <c r="J514" s="8"/>
    </row>
    <row r="515" spans="1:10" ht="14.25" x14ac:dyDescent="0.15">
      <c r="A515">
        <v>10</v>
      </c>
      <c r="B515" s="10">
        <v>40136</v>
      </c>
      <c r="C515" s="11">
        <v>0.41666666666666702</v>
      </c>
      <c r="D515" s="10">
        <f t="shared" ref="D515:D578" si="8">B515+C515</f>
        <v>40136.416666666664</v>
      </c>
      <c r="E515" s="10">
        <v>40136.416666666664</v>
      </c>
      <c r="F515" s="8">
        <v>10</v>
      </c>
      <c r="G515" s="8">
        <v>0</v>
      </c>
      <c r="H515" s="8">
        <v>7.7</v>
      </c>
      <c r="I515" s="8">
        <v>62</v>
      </c>
      <c r="J515" s="8"/>
    </row>
    <row r="516" spans="1:10" ht="14.25" x14ac:dyDescent="0.15">
      <c r="A516">
        <v>11</v>
      </c>
      <c r="B516" s="10">
        <v>40136</v>
      </c>
      <c r="C516" s="11">
        <v>0.45833333333333398</v>
      </c>
      <c r="D516" s="10">
        <f t="shared" si="8"/>
        <v>40136.458333333336</v>
      </c>
      <c r="E516" s="10">
        <v>40136.458333333336</v>
      </c>
      <c r="F516" s="8">
        <v>11</v>
      </c>
      <c r="G516" s="8">
        <v>1</v>
      </c>
      <c r="H516" s="8">
        <v>6.7</v>
      </c>
      <c r="I516" s="8">
        <v>75</v>
      </c>
      <c r="J516" s="8"/>
    </row>
    <row r="517" spans="1:10" ht="14.25" x14ac:dyDescent="0.15">
      <c r="A517">
        <v>12</v>
      </c>
      <c r="B517" s="10">
        <v>40136</v>
      </c>
      <c r="C517" s="11">
        <v>0.5</v>
      </c>
      <c r="D517" s="10">
        <f t="shared" si="8"/>
        <v>40136.5</v>
      </c>
      <c r="E517" s="10">
        <v>40136.5</v>
      </c>
      <c r="F517" s="8">
        <v>12</v>
      </c>
      <c r="G517" s="8">
        <v>0</v>
      </c>
      <c r="H517" s="8">
        <v>6.6</v>
      </c>
      <c r="I517" s="8">
        <v>78</v>
      </c>
      <c r="J517" s="8"/>
    </row>
    <row r="518" spans="1:10" ht="14.25" x14ac:dyDescent="0.15">
      <c r="A518">
        <v>13</v>
      </c>
      <c r="B518" s="10">
        <v>40136</v>
      </c>
      <c r="C518" s="11">
        <v>0.54166666666666696</v>
      </c>
      <c r="D518" s="10">
        <f t="shared" si="8"/>
        <v>40136.541666666664</v>
      </c>
      <c r="E518" s="10">
        <v>40136.541666666664</v>
      </c>
      <c r="F518" s="8">
        <v>13</v>
      </c>
      <c r="G518" s="8">
        <v>1.5</v>
      </c>
      <c r="H518" s="8">
        <v>6.7</v>
      </c>
      <c r="I518" s="8">
        <v>82</v>
      </c>
      <c r="J518" s="8"/>
    </row>
    <row r="519" spans="1:10" ht="14.25" x14ac:dyDescent="0.15">
      <c r="A519">
        <v>14</v>
      </c>
      <c r="B519" s="10">
        <v>40136</v>
      </c>
      <c r="C519" s="11">
        <v>0.58333333333333404</v>
      </c>
      <c r="D519" s="10">
        <f t="shared" si="8"/>
        <v>40136.583333333336</v>
      </c>
      <c r="E519" s="10">
        <v>40136.583333333336</v>
      </c>
      <c r="F519" s="8">
        <v>14</v>
      </c>
      <c r="G519" s="8">
        <v>1</v>
      </c>
      <c r="H519" s="8">
        <v>7.1</v>
      </c>
      <c r="I519" s="8">
        <v>85</v>
      </c>
      <c r="J519" s="8"/>
    </row>
    <row r="520" spans="1:10" ht="14.25" x14ac:dyDescent="0.15">
      <c r="A520">
        <v>15</v>
      </c>
      <c r="B520" s="10">
        <v>40136</v>
      </c>
      <c r="C520" s="11">
        <v>0.625</v>
      </c>
      <c r="D520" s="10">
        <f t="shared" si="8"/>
        <v>40136.625</v>
      </c>
      <c r="E520" s="10">
        <v>40136.625</v>
      </c>
      <c r="F520" s="8">
        <v>15</v>
      </c>
      <c r="G520" s="8">
        <v>2</v>
      </c>
      <c r="H520" s="8">
        <v>7.1</v>
      </c>
      <c r="I520" s="8">
        <v>87</v>
      </c>
      <c r="J520" s="8"/>
    </row>
    <row r="521" spans="1:10" ht="14.25" x14ac:dyDescent="0.15">
      <c r="A521">
        <v>16</v>
      </c>
      <c r="B521" s="10">
        <v>40136</v>
      </c>
      <c r="C521" s="11">
        <v>0.66666666666666696</v>
      </c>
      <c r="D521" s="10">
        <f t="shared" si="8"/>
        <v>40136.666666666664</v>
      </c>
      <c r="E521" s="10">
        <v>40136.666666666664</v>
      </c>
      <c r="F521" s="8">
        <v>16</v>
      </c>
      <c r="G521" s="8">
        <v>0.5</v>
      </c>
      <c r="H521" s="8">
        <v>7.1</v>
      </c>
      <c r="I521" s="8">
        <v>87</v>
      </c>
      <c r="J521" s="8"/>
    </row>
    <row r="522" spans="1:10" ht="14.25" x14ac:dyDescent="0.15">
      <c r="A522">
        <v>17</v>
      </c>
      <c r="B522" s="10">
        <v>40136</v>
      </c>
      <c r="C522" s="11">
        <v>0.70833333333333404</v>
      </c>
      <c r="D522" s="10">
        <f t="shared" si="8"/>
        <v>40136.708333333336</v>
      </c>
      <c r="E522" s="10">
        <v>40136.708333333336</v>
      </c>
      <c r="F522" s="8">
        <v>17</v>
      </c>
      <c r="G522" s="8">
        <v>0</v>
      </c>
      <c r="H522" s="8">
        <v>7.2</v>
      </c>
      <c r="I522" s="8">
        <v>87</v>
      </c>
      <c r="J522" s="8"/>
    </row>
    <row r="523" spans="1:10" ht="14.25" x14ac:dyDescent="0.15">
      <c r="A523">
        <v>18</v>
      </c>
      <c r="B523" s="10">
        <v>40136</v>
      </c>
      <c r="C523" s="11">
        <v>0.75</v>
      </c>
      <c r="D523" s="10">
        <f t="shared" si="8"/>
        <v>40136.75</v>
      </c>
      <c r="E523" s="10">
        <v>40136.75</v>
      </c>
      <c r="F523" s="8">
        <v>18</v>
      </c>
      <c r="G523" s="8">
        <v>0</v>
      </c>
      <c r="H523" s="8">
        <v>7.4</v>
      </c>
      <c r="I523" s="8">
        <v>86</v>
      </c>
      <c r="J523" s="8"/>
    </row>
    <row r="524" spans="1:10" ht="14.25" x14ac:dyDescent="0.15">
      <c r="A524">
        <v>19</v>
      </c>
      <c r="B524" s="10">
        <v>40136</v>
      </c>
      <c r="C524" s="11">
        <v>0.79166666666666696</v>
      </c>
      <c r="D524" s="10">
        <f t="shared" si="8"/>
        <v>40136.791666666664</v>
      </c>
      <c r="E524" s="10">
        <v>40136.791666666664</v>
      </c>
      <c r="F524" s="8">
        <v>19</v>
      </c>
      <c r="G524" s="8">
        <v>0</v>
      </c>
      <c r="H524" s="8">
        <v>7.1</v>
      </c>
      <c r="I524" s="8">
        <v>87</v>
      </c>
      <c r="J524" s="8"/>
    </row>
    <row r="525" spans="1:10" ht="14.25" x14ac:dyDescent="0.15">
      <c r="A525">
        <v>20</v>
      </c>
      <c r="B525" s="10">
        <v>40136</v>
      </c>
      <c r="C525" s="11">
        <v>0.83333333333333404</v>
      </c>
      <c r="D525" s="10">
        <f t="shared" si="8"/>
        <v>40136.833333333336</v>
      </c>
      <c r="E525" s="10">
        <v>40136.833333333336</v>
      </c>
      <c r="F525" s="8">
        <v>20</v>
      </c>
      <c r="G525" s="8">
        <v>0</v>
      </c>
      <c r="H525" s="8">
        <v>7.5</v>
      </c>
      <c r="I525" s="8">
        <v>79</v>
      </c>
      <c r="J525" s="8"/>
    </row>
    <row r="526" spans="1:10" ht="14.25" x14ac:dyDescent="0.15">
      <c r="A526">
        <v>21</v>
      </c>
      <c r="B526" s="10">
        <v>40136</v>
      </c>
      <c r="C526" s="11">
        <v>0.875</v>
      </c>
      <c r="D526" s="10">
        <f t="shared" si="8"/>
        <v>40136.875</v>
      </c>
      <c r="E526" s="10">
        <v>40136.875</v>
      </c>
      <c r="F526" s="8">
        <v>21</v>
      </c>
      <c r="G526" s="8">
        <v>0</v>
      </c>
      <c r="H526" s="8">
        <v>7.9</v>
      </c>
      <c r="I526" s="8">
        <v>75</v>
      </c>
      <c r="J526" s="8"/>
    </row>
    <row r="527" spans="1:10" ht="14.25" x14ac:dyDescent="0.15">
      <c r="A527">
        <v>22</v>
      </c>
      <c r="B527" s="10">
        <v>40136</v>
      </c>
      <c r="C527" s="11">
        <v>0.91666666666666696</v>
      </c>
      <c r="D527" s="10">
        <f t="shared" si="8"/>
        <v>40136.916666666664</v>
      </c>
      <c r="E527" s="10">
        <v>40136.916666666664</v>
      </c>
      <c r="F527" s="8">
        <v>22</v>
      </c>
      <c r="G527" s="8">
        <v>0</v>
      </c>
      <c r="H527" s="8">
        <v>7.9</v>
      </c>
      <c r="I527" s="8">
        <v>73</v>
      </c>
      <c r="J527" s="8"/>
    </row>
    <row r="528" spans="1:10" ht="14.25" x14ac:dyDescent="0.15">
      <c r="A528">
        <v>23</v>
      </c>
      <c r="B528" s="10">
        <v>40136</v>
      </c>
      <c r="C528" s="11">
        <v>0.95833333333333404</v>
      </c>
      <c r="D528" s="10">
        <f t="shared" si="8"/>
        <v>40136.958333333336</v>
      </c>
      <c r="E528" s="10">
        <v>40136.958333333336</v>
      </c>
      <c r="F528" s="8">
        <v>23</v>
      </c>
      <c r="G528" s="8">
        <v>0</v>
      </c>
      <c r="H528" s="8">
        <v>7.5</v>
      </c>
      <c r="I528" s="8">
        <v>77</v>
      </c>
      <c r="J528" s="8"/>
    </row>
    <row r="529" spans="1:10" ht="14.25" x14ac:dyDescent="0.15">
      <c r="A529">
        <v>24</v>
      </c>
      <c r="B529" s="10">
        <v>40136</v>
      </c>
      <c r="C529" s="11">
        <v>1</v>
      </c>
      <c r="D529" s="10">
        <f t="shared" si="8"/>
        <v>40137</v>
      </c>
      <c r="E529" s="10">
        <v>40137</v>
      </c>
      <c r="F529" s="8">
        <v>24</v>
      </c>
      <c r="G529" s="8">
        <v>0</v>
      </c>
      <c r="H529" s="8">
        <v>7.3</v>
      </c>
      <c r="I529" s="8">
        <v>77</v>
      </c>
      <c r="J529" s="8"/>
    </row>
    <row r="530" spans="1:10" ht="14.25" x14ac:dyDescent="0.15">
      <c r="A530">
        <v>1</v>
      </c>
      <c r="B530" s="10">
        <v>40137</v>
      </c>
      <c r="C530" s="11">
        <v>4.1666666666666664E-2</v>
      </c>
      <c r="D530" s="10">
        <f t="shared" si="8"/>
        <v>40137.041666666664</v>
      </c>
      <c r="E530" s="10">
        <v>40137.041666666664</v>
      </c>
      <c r="F530" s="8">
        <v>1</v>
      </c>
      <c r="G530" s="8">
        <v>0</v>
      </c>
      <c r="H530" s="8">
        <v>7.6</v>
      </c>
      <c r="I530" s="8">
        <v>74</v>
      </c>
      <c r="J530" s="8"/>
    </row>
    <row r="531" spans="1:10" ht="14.25" x14ac:dyDescent="0.15">
      <c r="A531">
        <v>2</v>
      </c>
      <c r="B531" s="10">
        <v>40137</v>
      </c>
      <c r="C531" s="11">
        <v>8.3333333333333329E-2</v>
      </c>
      <c r="D531" s="10">
        <f t="shared" si="8"/>
        <v>40137.083333333336</v>
      </c>
      <c r="E531" s="10">
        <v>40137.083333333336</v>
      </c>
      <c r="F531" s="8">
        <v>2</v>
      </c>
      <c r="G531" s="8">
        <v>0</v>
      </c>
      <c r="H531" s="8">
        <v>7.5</v>
      </c>
      <c r="I531" s="8">
        <v>73</v>
      </c>
      <c r="J531" s="8"/>
    </row>
    <row r="532" spans="1:10" ht="14.25" x14ac:dyDescent="0.15">
      <c r="A532">
        <v>3</v>
      </c>
      <c r="B532" s="10">
        <v>40137</v>
      </c>
      <c r="C532" s="11">
        <v>0.125</v>
      </c>
      <c r="D532" s="10">
        <f t="shared" si="8"/>
        <v>40137.125</v>
      </c>
      <c r="E532" s="10">
        <v>40137.125</v>
      </c>
      <c r="F532" s="8">
        <v>3</v>
      </c>
      <c r="G532" s="8">
        <v>0</v>
      </c>
      <c r="H532" s="8">
        <v>7.2</v>
      </c>
      <c r="I532" s="8">
        <v>75</v>
      </c>
      <c r="J532" s="8"/>
    </row>
    <row r="533" spans="1:10" ht="14.25" x14ac:dyDescent="0.15">
      <c r="A533">
        <v>4</v>
      </c>
      <c r="B533" s="10">
        <v>40137</v>
      </c>
      <c r="C533" s="11">
        <v>0.16666666666666699</v>
      </c>
      <c r="D533" s="10">
        <f t="shared" si="8"/>
        <v>40137.166666666664</v>
      </c>
      <c r="E533" s="10">
        <v>40137.166666666664</v>
      </c>
      <c r="F533" s="8">
        <v>4</v>
      </c>
      <c r="G533" s="8">
        <v>0</v>
      </c>
      <c r="H533" s="8">
        <v>6.9</v>
      </c>
      <c r="I533" s="8">
        <v>76</v>
      </c>
      <c r="J533" s="8"/>
    </row>
    <row r="534" spans="1:10" ht="14.25" x14ac:dyDescent="0.15">
      <c r="A534">
        <v>5</v>
      </c>
      <c r="B534" s="10">
        <v>40137</v>
      </c>
      <c r="C534" s="11">
        <v>0.20833333333333401</v>
      </c>
      <c r="D534" s="10">
        <f t="shared" si="8"/>
        <v>40137.208333333336</v>
      </c>
      <c r="E534" s="10">
        <v>40137.208333333336</v>
      </c>
      <c r="F534" s="8">
        <v>5</v>
      </c>
      <c r="G534" s="8">
        <v>0</v>
      </c>
      <c r="H534" s="8">
        <v>6.4</v>
      </c>
      <c r="I534" s="8">
        <v>77</v>
      </c>
      <c r="J534" s="8"/>
    </row>
    <row r="535" spans="1:10" ht="14.25" x14ac:dyDescent="0.15">
      <c r="A535">
        <v>6</v>
      </c>
      <c r="B535" s="10">
        <v>40137</v>
      </c>
      <c r="C535" s="11">
        <v>0.25</v>
      </c>
      <c r="D535" s="10">
        <f t="shared" si="8"/>
        <v>40137.25</v>
      </c>
      <c r="E535" s="10">
        <v>40137.25</v>
      </c>
      <c r="F535" s="8">
        <v>6</v>
      </c>
      <c r="G535" s="8">
        <v>0</v>
      </c>
      <c r="H535" s="8">
        <v>6.3</v>
      </c>
      <c r="I535" s="8">
        <v>77</v>
      </c>
      <c r="J535" s="8"/>
    </row>
    <row r="536" spans="1:10" ht="14.25" x14ac:dyDescent="0.15">
      <c r="A536">
        <v>7</v>
      </c>
      <c r="B536" s="10">
        <v>40137</v>
      </c>
      <c r="C536" s="11">
        <v>0.29166666666666702</v>
      </c>
      <c r="D536" s="10">
        <f t="shared" si="8"/>
        <v>40137.291666666664</v>
      </c>
      <c r="E536" s="10">
        <v>40137.291666666664</v>
      </c>
      <c r="F536" s="8">
        <v>7</v>
      </c>
      <c r="G536" s="8">
        <v>0</v>
      </c>
      <c r="H536" s="8">
        <v>6.7</v>
      </c>
      <c r="I536" s="8">
        <v>76</v>
      </c>
      <c r="J536" s="8"/>
    </row>
    <row r="537" spans="1:10" ht="14.25" x14ac:dyDescent="0.15">
      <c r="A537">
        <v>8</v>
      </c>
      <c r="B537" s="10">
        <v>40137</v>
      </c>
      <c r="C537" s="11">
        <v>0.33333333333333398</v>
      </c>
      <c r="D537" s="10">
        <f t="shared" si="8"/>
        <v>40137.333333333336</v>
      </c>
      <c r="E537" s="10">
        <v>40137.333333333336</v>
      </c>
      <c r="F537" s="8">
        <v>8</v>
      </c>
      <c r="G537" s="8">
        <v>0</v>
      </c>
      <c r="H537" s="8">
        <v>7.6</v>
      </c>
      <c r="I537" s="8">
        <v>73</v>
      </c>
      <c r="J537" s="8"/>
    </row>
    <row r="538" spans="1:10" ht="14.25" x14ac:dyDescent="0.15">
      <c r="A538">
        <v>9</v>
      </c>
      <c r="B538" s="10">
        <v>40137</v>
      </c>
      <c r="C538" s="11">
        <v>0.375</v>
      </c>
      <c r="D538" s="10">
        <f t="shared" si="8"/>
        <v>40137.375</v>
      </c>
      <c r="E538" s="10">
        <v>40137.375</v>
      </c>
      <c r="F538" s="8">
        <v>9</v>
      </c>
      <c r="G538" s="8">
        <v>0</v>
      </c>
      <c r="H538" s="8">
        <v>9.8000000000000007</v>
      </c>
      <c r="I538" s="8">
        <v>64</v>
      </c>
      <c r="J538" s="8"/>
    </row>
    <row r="539" spans="1:10" ht="14.25" x14ac:dyDescent="0.15">
      <c r="A539">
        <v>10</v>
      </c>
      <c r="B539" s="10">
        <v>40137</v>
      </c>
      <c r="C539" s="11">
        <v>0.41666666666666702</v>
      </c>
      <c r="D539" s="10">
        <f t="shared" si="8"/>
        <v>40137.416666666664</v>
      </c>
      <c r="E539" s="10">
        <v>40137.416666666664</v>
      </c>
      <c r="F539" s="8">
        <v>10</v>
      </c>
      <c r="G539" s="8">
        <v>0</v>
      </c>
      <c r="H539" s="8">
        <v>12.5</v>
      </c>
      <c r="I539" s="8">
        <v>53</v>
      </c>
      <c r="J539" s="8"/>
    </row>
    <row r="540" spans="1:10" ht="14.25" x14ac:dyDescent="0.15">
      <c r="A540">
        <v>11</v>
      </c>
      <c r="B540" s="10">
        <v>40137</v>
      </c>
      <c r="C540" s="11">
        <v>0.45833333333333398</v>
      </c>
      <c r="D540" s="10">
        <f t="shared" si="8"/>
        <v>40137.458333333336</v>
      </c>
      <c r="E540" s="10">
        <v>40137.458333333336</v>
      </c>
      <c r="F540" s="8">
        <v>11</v>
      </c>
      <c r="G540" s="8">
        <v>0</v>
      </c>
      <c r="H540" s="8">
        <v>12.8</v>
      </c>
      <c r="I540" s="8">
        <v>51</v>
      </c>
      <c r="J540" s="8"/>
    </row>
    <row r="541" spans="1:10" ht="14.25" x14ac:dyDescent="0.15">
      <c r="A541">
        <v>12</v>
      </c>
      <c r="B541" s="10">
        <v>40137</v>
      </c>
      <c r="C541" s="11">
        <v>0.5</v>
      </c>
      <c r="D541" s="10">
        <f t="shared" si="8"/>
        <v>40137.5</v>
      </c>
      <c r="E541" s="10">
        <v>40137.5</v>
      </c>
      <c r="F541" s="8">
        <v>12</v>
      </c>
      <c r="G541" s="8">
        <v>0</v>
      </c>
      <c r="H541" s="8">
        <v>13.4</v>
      </c>
      <c r="I541" s="8">
        <v>52</v>
      </c>
      <c r="J541" s="8"/>
    </row>
    <row r="542" spans="1:10" ht="14.25" x14ac:dyDescent="0.15">
      <c r="A542">
        <v>13</v>
      </c>
      <c r="B542" s="10">
        <v>40137</v>
      </c>
      <c r="C542" s="11">
        <v>0.54166666666666696</v>
      </c>
      <c r="D542" s="10">
        <f t="shared" si="8"/>
        <v>40137.541666666664</v>
      </c>
      <c r="E542" s="10">
        <v>40137.541666666664</v>
      </c>
      <c r="F542" s="8">
        <v>13</v>
      </c>
      <c r="G542" s="8">
        <v>0</v>
      </c>
      <c r="H542" s="8">
        <v>13.3</v>
      </c>
      <c r="I542" s="8">
        <v>57</v>
      </c>
      <c r="J542" s="8"/>
    </row>
    <row r="543" spans="1:10" ht="14.25" x14ac:dyDescent="0.15">
      <c r="A543">
        <v>14</v>
      </c>
      <c r="B543" s="10">
        <v>40137</v>
      </c>
      <c r="C543" s="11">
        <v>0.58333333333333404</v>
      </c>
      <c r="D543" s="10">
        <f t="shared" si="8"/>
        <v>40137.583333333336</v>
      </c>
      <c r="E543" s="10">
        <v>40137.583333333336</v>
      </c>
      <c r="F543" s="8">
        <v>14</v>
      </c>
      <c r="G543" s="8">
        <v>0</v>
      </c>
      <c r="H543" s="8">
        <v>13.6</v>
      </c>
      <c r="I543" s="8">
        <v>58</v>
      </c>
      <c r="J543" s="8"/>
    </row>
    <row r="544" spans="1:10" ht="14.25" x14ac:dyDescent="0.15">
      <c r="A544">
        <v>15</v>
      </c>
      <c r="B544" s="10">
        <v>40137</v>
      </c>
      <c r="C544" s="11">
        <v>0.625</v>
      </c>
      <c r="D544" s="10">
        <f t="shared" si="8"/>
        <v>40137.625</v>
      </c>
      <c r="E544" s="10">
        <v>40137.625</v>
      </c>
      <c r="F544" s="8">
        <v>15</v>
      </c>
      <c r="G544" s="8">
        <v>0</v>
      </c>
      <c r="H544" s="8">
        <v>13.3</v>
      </c>
      <c r="I544" s="8">
        <v>56</v>
      </c>
      <c r="J544" s="8"/>
    </row>
    <row r="545" spans="1:10" ht="14.25" x14ac:dyDescent="0.15">
      <c r="A545">
        <v>16</v>
      </c>
      <c r="B545" s="10">
        <v>40137</v>
      </c>
      <c r="C545" s="11">
        <v>0.66666666666666696</v>
      </c>
      <c r="D545" s="10">
        <f t="shared" si="8"/>
        <v>40137.666666666664</v>
      </c>
      <c r="E545" s="10">
        <v>40137.666666666664</v>
      </c>
      <c r="F545" s="8">
        <v>16</v>
      </c>
      <c r="G545" s="8">
        <v>0</v>
      </c>
      <c r="H545" s="8">
        <v>12.7</v>
      </c>
      <c r="I545" s="8">
        <v>57</v>
      </c>
      <c r="J545" s="8"/>
    </row>
    <row r="546" spans="1:10" ht="14.25" x14ac:dyDescent="0.15">
      <c r="A546">
        <v>17</v>
      </c>
      <c r="B546" s="10">
        <v>40137</v>
      </c>
      <c r="C546" s="11">
        <v>0.70833333333333404</v>
      </c>
      <c r="D546" s="10">
        <f t="shared" si="8"/>
        <v>40137.708333333336</v>
      </c>
      <c r="E546" s="10">
        <v>40137.708333333336</v>
      </c>
      <c r="F546" s="8">
        <v>17</v>
      </c>
      <c r="G546" s="8">
        <v>0</v>
      </c>
      <c r="H546" s="8">
        <v>11.9</v>
      </c>
      <c r="I546" s="8">
        <v>60</v>
      </c>
      <c r="J546" s="8"/>
    </row>
    <row r="547" spans="1:10" ht="14.25" x14ac:dyDescent="0.15">
      <c r="A547">
        <v>18</v>
      </c>
      <c r="B547" s="10">
        <v>40137</v>
      </c>
      <c r="C547" s="11">
        <v>0.75</v>
      </c>
      <c r="D547" s="10">
        <f t="shared" si="8"/>
        <v>40137.75</v>
      </c>
      <c r="E547" s="10">
        <v>40137.75</v>
      </c>
      <c r="F547" s="8">
        <v>18</v>
      </c>
      <c r="G547" s="8">
        <v>0</v>
      </c>
      <c r="H547" s="8">
        <v>11.6</v>
      </c>
      <c r="I547" s="8">
        <v>62</v>
      </c>
      <c r="J547" s="8"/>
    </row>
    <row r="548" spans="1:10" ht="14.25" x14ac:dyDescent="0.15">
      <c r="A548">
        <v>19</v>
      </c>
      <c r="B548" s="10">
        <v>40137</v>
      </c>
      <c r="C548" s="11">
        <v>0.79166666666666696</v>
      </c>
      <c r="D548" s="10">
        <f t="shared" si="8"/>
        <v>40137.791666666664</v>
      </c>
      <c r="E548" s="10">
        <v>40137.791666666664</v>
      </c>
      <c r="F548" s="8">
        <v>19</v>
      </c>
      <c r="G548" s="8">
        <v>0</v>
      </c>
      <c r="H548" s="8">
        <v>11.6</v>
      </c>
      <c r="I548" s="8">
        <v>65</v>
      </c>
      <c r="J548" s="8"/>
    </row>
    <row r="549" spans="1:10" ht="14.25" x14ac:dyDescent="0.15">
      <c r="A549">
        <v>20</v>
      </c>
      <c r="B549" s="10">
        <v>40137</v>
      </c>
      <c r="C549" s="11">
        <v>0.83333333333333404</v>
      </c>
      <c r="D549" s="10">
        <f t="shared" si="8"/>
        <v>40137.833333333336</v>
      </c>
      <c r="E549" s="10">
        <v>40137.833333333336</v>
      </c>
      <c r="F549" s="8">
        <v>20</v>
      </c>
      <c r="G549" s="8">
        <v>0</v>
      </c>
      <c r="H549" s="8">
        <v>11.5</v>
      </c>
      <c r="I549" s="8">
        <v>65</v>
      </c>
      <c r="J549" s="8"/>
    </row>
    <row r="550" spans="1:10" ht="14.25" x14ac:dyDescent="0.15">
      <c r="A550">
        <v>21</v>
      </c>
      <c r="B550" s="10">
        <v>40137</v>
      </c>
      <c r="C550" s="11">
        <v>0.875</v>
      </c>
      <c r="D550" s="10">
        <f t="shared" si="8"/>
        <v>40137.875</v>
      </c>
      <c r="E550" s="10">
        <v>40137.875</v>
      </c>
      <c r="F550" s="8">
        <v>21</v>
      </c>
      <c r="G550" s="8">
        <v>0</v>
      </c>
      <c r="H550" s="8">
        <v>11.4</v>
      </c>
      <c r="I550" s="8">
        <v>66</v>
      </c>
      <c r="J550" s="8"/>
    </row>
    <row r="551" spans="1:10" ht="14.25" x14ac:dyDescent="0.15">
      <c r="A551">
        <v>22</v>
      </c>
      <c r="B551" s="10">
        <v>40137</v>
      </c>
      <c r="C551" s="11">
        <v>0.91666666666666696</v>
      </c>
      <c r="D551" s="10">
        <f t="shared" si="8"/>
        <v>40137.916666666664</v>
      </c>
      <c r="E551" s="10">
        <v>40137.916666666664</v>
      </c>
      <c r="F551" s="8">
        <v>22</v>
      </c>
      <c r="G551" s="8">
        <v>0</v>
      </c>
      <c r="H551" s="8">
        <v>11.5</v>
      </c>
      <c r="I551" s="8">
        <v>65</v>
      </c>
      <c r="J551" s="8"/>
    </row>
    <row r="552" spans="1:10" ht="14.25" x14ac:dyDescent="0.15">
      <c r="A552">
        <v>23</v>
      </c>
      <c r="B552" s="10">
        <v>40137</v>
      </c>
      <c r="C552" s="11">
        <v>0.95833333333333404</v>
      </c>
      <c r="D552" s="10">
        <f t="shared" si="8"/>
        <v>40137.958333333336</v>
      </c>
      <c r="E552" s="10">
        <v>40137.958333333336</v>
      </c>
      <c r="F552" s="8">
        <v>23</v>
      </c>
      <c r="G552" s="8">
        <v>0</v>
      </c>
      <c r="H552" s="8">
        <v>11.3</v>
      </c>
      <c r="I552" s="8">
        <v>72</v>
      </c>
      <c r="J552" s="8"/>
    </row>
    <row r="553" spans="1:10" ht="14.25" x14ac:dyDescent="0.15">
      <c r="A553">
        <v>24</v>
      </c>
      <c r="B553" s="10">
        <v>40137</v>
      </c>
      <c r="C553" s="11">
        <v>1</v>
      </c>
      <c r="D553" s="10">
        <f t="shared" si="8"/>
        <v>40138</v>
      </c>
      <c r="E553" s="10">
        <v>40138</v>
      </c>
      <c r="F553" s="8">
        <v>24</v>
      </c>
      <c r="G553" s="8">
        <v>0</v>
      </c>
      <c r="H553" s="8">
        <v>10.8</v>
      </c>
      <c r="I553" s="8">
        <v>75</v>
      </c>
      <c r="J553" s="9"/>
    </row>
    <row r="554" spans="1:10" ht="14.25" x14ac:dyDescent="0.15">
      <c r="A554">
        <v>1</v>
      </c>
      <c r="B554" s="10">
        <v>40138</v>
      </c>
      <c r="C554" s="11">
        <v>4.1666666666666664E-2</v>
      </c>
      <c r="D554" s="10">
        <f t="shared" si="8"/>
        <v>40138.041666666664</v>
      </c>
      <c r="E554" s="10">
        <v>40138.041666666664</v>
      </c>
      <c r="F554" s="8">
        <v>1</v>
      </c>
      <c r="G554" s="8">
        <v>0</v>
      </c>
      <c r="H554" s="8">
        <v>10.9</v>
      </c>
      <c r="I554" s="8">
        <v>74</v>
      </c>
      <c r="J554" s="8"/>
    </row>
    <row r="555" spans="1:10" ht="14.25" x14ac:dyDescent="0.15">
      <c r="A555">
        <v>2</v>
      </c>
      <c r="B555" s="10">
        <v>40138</v>
      </c>
      <c r="C555" s="11">
        <v>8.3333333333333329E-2</v>
      </c>
      <c r="D555" s="10">
        <f t="shared" si="8"/>
        <v>40138.083333333336</v>
      </c>
      <c r="E555" s="10">
        <v>40138.083333333336</v>
      </c>
      <c r="F555" s="8">
        <v>2</v>
      </c>
      <c r="G555" s="8">
        <v>0</v>
      </c>
      <c r="H555" s="8">
        <v>10.6</v>
      </c>
      <c r="I555" s="8">
        <v>70</v>
      </c>
      <c r="J555" s="8"/>
    </row>
    <row r="556" spans="1:10" ht="14.25" x14ac:dyDescent="0.15">
      <c r="A556">
        <v>3</v>
      </c>
      <c r="B556" s="10">
        <v>40138</v>
      </c>
      <c r="C556" s="11">
        <v>0.125</v>
      </c>
      <c r="D556" s="10">
        <f t="shared" si="8"/>
        <v>40138.125</v>
      </c>
      <c r="E556" s="10">
        <v>40138.125</v>
      </c>
      <c r="F556" s="8">
        <v>3</v>
      </c>
      <c r="G556" s="8">
        <v>0</v>
      </c>
      <c r="H556" s="8">
        <v>10</v>
      </c>
      <c r="I556" s="8">
        <v>71</v>
      </c>
      <c r="J556" s="8"/>
    </row>
    <row r="557" spans="1:10" ht="14.25" x14ac:dyDescent="0.15">
      <c r="A557">
        <v>4</v>
      </c>
      <c r="B557" s="10">
        <v>40138</v>
      </c>
      <c r="C557" s="11">
        <v>0.16666666666666699</v>
      </c>
      <c r="D557" s="10">
        <f t="shared" si="8"/>
        <v>40138.166666666664</v>
      </c>
      <c r="E557" s="10">
        <v>40138.166666666664</v>
      </c>
      <c r="F557" s="8">
        <v>4</v>
      </c>
      <c r="G557" s="8">
        <v>0</v>
      </c>
      <c r="H557" s="8">
        <v>9.4</v>
      </c>
      <c r="I557" s="8">
        <v>73</v>
      </c>
      <c r="J557" s="8"/>
    </row>
    <row r="558" spans="1:10" ht="14.25" x14ac:dyDescent="0.15">
      <c r="A558">
        <v>5</v>
      </c>
      <c r="B558" s="10">
        <v>40138</v>
      </c>
      <c r="C558" s="11">
        <v>0.20833333333333401</v>
      </c>
      <c r="D558" s="10">
        <f t="shared" si="8"/>
        <v>40138.208333333336</v>
      </c>
      <c r="E558" s="10">
        <v>40138.208333333336</v>
      </c>
      <c r="F558" s="8">
        <v>5</v>
      </c>
      <c r="G558" s="8">
        <v>0</v>
      </c>
      <c r="H558" s="8">
        <v>9</v>
      </c>
      <c r="I558" s="8">
        <v>75</v>
      </c>
      <c r="J558" s="8"/>
    </row>
    <row r="559" spans="1:10" ht="14.25" x14ac:dyDescent="0.15">
      <c r="A559">
        <v>6</v>
      </c>
      <c r="B559" s="10">
        <v>40138</v>
      </c>
      <c r="C559" s="11">
        <v>0.25</v>
      </c>
      <c r="D559" s="10">
        <f t="shared" si="8"/>
        <v>40138.25</v>
      </c>
      <c r="E559" s="10">
        <v>40138.25</v>
      </c>
      <c r="F559" s="8">
        <v>6</v>
      </c>
      <c r="G559" s="8">
        <v>0</v>
      </c>
      <c r="H559" s="8">
        <v>8.8000000000000007</v>
      </c>
      <c r="I559" s="8">
        <v>74</v>
      </c>
      <c r="J559" s="8"/>
    </row>
    <row r="560" spans="1:10" ht="14.25" x14ac:dyDescent="0.15">
      <c r="A560">
        <v>7</v>
      </c>
      <c r="B560" s="10">
        <v>40138</v>
      </c>
      <c r="C560" s="11">
        <v>0.29166666666666702</v>
      </c>
      <c r="D560" s="10">
        <f t="shared" si="8"/>
        <v>40138.291666666664</v>
      </c>
      <c r="E560" s="10">
        <v>40138.291666666664</v>
      </c>
      <c r="F560" s="8">
        <v>7</v>
      </c>
      <c r="G560" s="8">
        <v>0</v>
      </c>
      <c r="H560" s="8">
        <v>9.1</v>
      </c>
      <c r="I560" s="8">
        <v>73</v>
      </c>
      <c r="J560" s="8"/>
    </row>
    <row r="561" spans="1:10" ht="14.25" x14ac:dyDescent="0.15">
      <c r="A561">
        <v>8</v>
      </c>
      <c r="B561" s="10">
        <v>40138</v>
      </c>
      <c r="C561" s="11">
        <v>0.33333333333333398</v>
      </c>
      <c r="D561" s="10">
        <f t="shared" si="8"/>
        <v>40138.333333333336</v>
      </c>
      <c r="E561" s="10">
        <v>40138.333333333336</v>
      </c>
      <c r="F561" s="8">
        <v>8</v>
      </c>
      <c r="G561" s="8">
        <v>0</v>
      </c>
      <c r="H561" s="8">
        <v>9.9</v>
      </c>
      <c r="I561" s="8">
        <v>72</v>
      </c>
      <c r="J561" s="8"/>
    </row>
    <row r="562" spans="1:10" ht="14.25" x14ac:dyDescent="0.15">
      <c r="A562">
        <v>9</v>
      </c>
      <c r="B562" s="10">
        <v>40138</v>
      </c>
      <c r="C562" s="11">
        <v>0.375</v>
      </c>
      <c r="D562" s="10">
        <f t="shared" si="8"/>
        <v>40138.375</v>
      </c>
      <c r="E562" s="10">
        <v>40138.375</v>
      </c>
      <c r="F562" s="8">
        <v>9</v>
      </c>
      <c r="G562" s="8">
        <v>0</v>
      </c>
      <c r="H562" s="8">
        <v>11.3</v>
      </c>
      <c r="I562" s="8">
        <v>63</v>
      </c>
      <c r="J562" s="8"/>
    </row>
    <row r="563" spans="1:10" ht="14.25" x14ac:dyDescent="0.15">
      <c r="A563">
        <v>10</v>
      </c>
      <c r="B563" s="10">
        <v>40138</v>
      </c>
      <c r="C563" s="11">
        <v>0.41666666666666702</v>
      </c>
      <c r="D563" s="10">
        <f t="shared" si="8"/>
        <v>40138.416666666664</v>
      </c>
      <c r="E563" s="10">
        <v>40138.416666666664</v>
      </c>
      <c r="F563" s="8">
        <v>10</v>
      </c>
      <c r="G563" s="8">
        <v>0</v>
      </c>
      <c r="H563" s="8">
        <v>12.8</v>
      </c>
      <c r="I563" s="8">
        <v>56</v>
      </c>
      <c r="J563" s="8"/>
    </row>
    <row r="564" spans="1:10" ht="14.25" x14ac:dyDescent="0.15">
      <c r="A564">
        <v>11</v>
      </c>
      <c r="B564" s="10">
        <v>40138</v>
      </c>
      <c r="C564" s="11">
        <v>0.45833333333333398</v>
      </c>
      <c r="D564" s="10">
        <f t="shared" si="8"/>
        <v>40138.458333333336</v>
      </c>
      <c r="E564" s="10">
        <v>40138.458333333336</v>
      </c>
      <c r="F564" s="8">
        <v>11</v>
      </c>
      <c r="G564" s="8">
        <v>0</v>
      </c>
      <c r="H564" s="8">
        <v>13.9</v>
      </c>
      <c r="I564" s="8">
        <v>54</v>
      </c>
      <c r="J564" s="8"/>
    </row>
    <row r="565" spans="1:10" ht="14.25" x14ac:dyDescent="0.15">
      <c r="A565">
        <v>12</v>
      </c>
      <c r="B565" s="10">
        <v>40138</v>
      </c>
      <c r="C565" s="11">
        <v>0.5</v>
      </c>
      <c r="D565" s="10">
        <f t="shared" si="8"/>
        <v>40138.5</v>
      </c>
      <c r="E565" s="10">
        <v>40138.5</v>
      </c>
      <c r="F565" s="8">
        <v>12</v>
      </c>
      <c r="G565" s="8">
        <v>0</v>
      </c>
      <c r="H565" s="8">
        <v>14.9</v>
      </c>
      <c r="I565" s="8">
        <v>51</v>
      </c>
      <c r="J565" s="8"/>
    </row>
    <row r="566" spans="1:10" ht="14.25" x14ac:dyDescent="0.15">
      <c r="A566">
        <v>13</v>
      </c>
      <c r="B566" s="10">
        <v>40138</v>
      </c>
      <c r="C566" s="11">
        <v>0.54166666666666696</v>
      </c>
      <c r="D566" s="10">
        <f t="shared" si="8"/>
        <v>40138.541666666664</v>
      </c>
      <c r="E566" s="10">
        <v>40138.541666666664</v>
      </c>
      <c r="F566" s="8">
        <v>13</v>
      </c>
      <c r="G566" s="8">
        <v>0</v>
      </c>
      <c r="H566" s="8">
        <v>15.7</v>
      </c>
      <c r="I566" s="8">
        <v>41</v>
      </c>
      <c r="J566" s="8"/>
    </row>
    <row r="567" spans="1:10" ht="14.25" x14ac:dyDescent="0.15">
      <c r="A567">
        <v>14</v>
      </c>
      <c r="B567" s="10">
        <v>40138</v>
      </c>
      <c r="C567" s="11">
        <v>0.58333333333333404</v>
      </c>
      <c r="D567" s="10">
        <f t="shared" si="8"/>
        <v>40138.583333333336</v>
      </c>
      <c r="E567" s="10">
        <v>40138.583333333336</v>
      </c>
      <c r="F567" s="8">
        <v>14</v>
      </c>
      <c r="G567" s="8">
        <v>0</v>
      </c>
      <c r="H567" s="8">
        <v>15.4</v>
      </c>
      <c r="I567" s="8">
        <v>51</v>
      </c>
      <c r="J567" s="8"/>
    </row>
    <row r="568" spans="1:10" ht="14.25" x14ac:dyDescent="0.15">
      <c r="A568">
        <v>15</v>
      </c>
      <c r="B568" s="10">
        <v>40138</v>
      </c>
      <c r="C568" s="11">
        <v>0.625</v>
      </c>
      <c r="D568" s="10">
        <f t="shared" si="8"/>
        <v>40138.625</v>
      </c>
      <c r="E568" s="10">
        <v>40138.625</v>
      </c>
      <c r="F568" s="8">
        <v>15</v>
      </c>
      <c r="G568" s="8">
        <v>0</v>
      </c>
      <c r="H568" s="8">
        <v>15.4</v>
      </c>
      <c r="I568" s="8">
        <v>54</v>
      </c>
      <c r="J568" s="8"/>
    </row>
    <row r="569" spans="1:10" ht="14.25" x14ac:dyDescent="0.15">
      <c r="A569">
        <v>16</v>
      </c>
      <c r="B569" s="10">
        <v>40138</v>
      </c>
      <c r="C569" s="11">
        <v>0.66666666666666696</v>
      </c>
      <c r="D569" s="10">
        <f t="shared" si="8"/>
        <v>40138.666666666664</v>
      </c>
      <c r="E569" s="10">
        <v>40138.666666666664</v>
      </c>
      <c r="F569" s="8">
        <v>16</v>
      </c>
      <c r="G569" s="8">
        <v>0</v>
      </c>
      <c r="H569" s="8">
        <v>14.6</v>
      </c>
      <c r="I569" s="8">
        <v>52</v>
      </c>
      <c r="J569" s="8"/>
    </row>
    <row r="570" spans="1:10" ht="14.25" x14ac:dyDescent="0.15">
      <c r="A570">
        <v>17</v>
      </c>
      <c r="B570" s="10">
        <v>40138</v>
      </c>
      <c r="C570" s="11">
        <v>0.70833333333333404</v>
      </c>
      <c r="D570" s="10">
        <f t="shared" si="8"/>
        <v>40138.708333333336</v>
      </c>
      <c r="E570" s="10">
        <v>40138.708333333336</v>
      </c>
      <c r="F570" s="8">
        <v>17</v>
      </c>
      <c r="G570" s="8">
        <v>0</v>
      </c>
      <c r="H570" s="8">
        <v>14.7</v>
      </c>
      <c r="I570" s="8">
        <v>40</v>
      </c>
      <c r="J570" s="8"/>
    </row>
    <row r="571" spans="1:10" ht="14.25" x14ac:dyDescent="0.15">
      <c r="A571">
        <v>18</v>
      </c>
      <c r="B571" s="10">
        <v>40138</v>
      </c>
      <c r="C571" s="11">
        <v>0.75</v>
      </c>
      <c r="D571" s="10">
        <f t="shared" si="8"/>
        <v>40138.75</v>
      </c>
      <c r="E571" s="10">
        <v>40138.75</v>
      </c>
      <c r="F571" s="8">
        <v>18</v>
      </c>
      <c r="G571" s="8">
        <v>0</v>
      </c>
      <c r="H571" s="8">
        <v>13.8</v>
      </c>
      <c r="I571" s="8">
        <v>38</v>
      </c>
      <c r="J571" s="8"/>
    </row>
    <row r="572" spans="1:10" ht="14.25" x14ac:dyDescent="0.15">
      <c r="A572">
        <v>19</v>
      </c>
      <c r="B572" s="10">
        <v>40138</v>
      </c>
      <c r="C572" s="11">
        <v>0.79166666666666696</v>
      </c>
      <c r="D572" s="10">
        <f t="shared" si="8"/>
        <v>40138.791666666664</v>
      </c>
      <c r="E572" s="10">
        <v>40138.791666666664</v>
      </c>
      <c r="F572" s="8">
        <v>19</v>
      </c>
      <c r="G572" s="8">
        <v>0</v>
      </c>
      <c r="H572" s="8">
        <v>12.7</v>
      </c>
      <c r="I572" s="8">
        <v>40</v>
      </c>
      <c r="J572" s="8"/>
    </row>
    <row r="573" spans="1:10" ht="14.25" x14ac:dyDescent="0.15">
      <c r="A573">
        <v>20</v>
      </c>
      <c r="B573" s="10">
        <v>40138</v>
      </c>
      <c r="C573" s="11">
        <v>0.83333333333333404</v>
      </c>
      <c r="D573" s="10">
        <f t="shared" si="8"/>
        <v>40138.833333333336</v>
      </c>
      <c r="E573" s="10">
        <v>40138.833333333336</v>
      </c>
      <c r="F573" s="8">
        <v>20</v>
      </c>
      <c r="G573" s="8">
        <v>0</v>
      </c>
      <c r="H573" s="8">
        <v>12</v>
      </c>
      <c r="I573" s="8">
        <v>42</v>
      </c>
      <c r="J573" s="8"/>
    </row>
    <row r="574" spans="1:10" ht="14.25" x14ac:dyDescent="0.15">
      <c r="A574">
        <v>21</v>
      </c>
      <c r="B574" s="10">
        <v>40138</v>
      </c>
      <c r="C574" s="11">
        <v>0.875</v>
      </c>
      <c r="D574" s="10">
        <f t="shared" si="8"/>
        <v>40138.875</v>
      </c>
      <c r="E574" s="10">
        <v>40138.875</v>
      </c>
      <c r="F574" s="8">
        <v>21</v>
      </c>
      <c r="G574" s="8">
        <v>0</v>
      </c>
      <c r="H574" s="8">
        <v>11.5</v>
      </c>
      <c r="I574" s="8">
        <v>49</v>
      </c>
      <c r="J574" s="8"/>
    </row>
    <row r="575" spans="1:10" ht="14.25" x14ac:dyDescent="0.15">
      <c r="A575">
        <v>22</v>
      </c>
      <c r="B575" s="10">
        <v>40138</v>
      </c>
      <c r="C575" s="11">
        <v>0.91666666666666696</v>
      </c>
      <c r="D575" s="10">
        <f t="shared" si="8"/>
        <v>40138.916666666664</v>
      </c>
      <c r="E575" s="10">
        <v>40138.916666666664</v>
      </c>
      <c r="F575" s="8">
        <v>22</v>
      </c>
      <c r="G575" s="8">
        <v>0</v>
      </c>
      <c r="H575" s="8">
        <v>11</v>
      </c>
      <c r="I575" s="8">
        <v>51</v>
      </c>
      <c r="J575" s="8"/>
    </row>
    <row r="576" spans="1:10" ht="14.25" x14ac:dyDescent="0.15">
      <c r="A576">
        <v>23</v>
      </c>
      <c r="B576" s="10">
        <v>40138</v>
      </c>
      <c r="C576" s="11">
        <v>0.95833333333333404</v>
      </c>
      <c r="D576" s="10">
        <f t="shared" si="8"/>
        <v>40138.958333333336</v>
      </c>
      <c r="E576" s="10">
        <v>40138.958333333336</v>
      </c>
      <c r="F576" s="8">
        <v>23</v>
      </c>
      <c r="G576" s="8">
        <v>0</v>
      </c>
      <c r="H576" s="8">
        <v>10.199999999999999</v>
      </c>
      <c r="I576" s="8">
        <v>53</v>
      </c>
      <c r="J576" s="8"/>
    </row>
    <row r="577" spans="1:10" ht="14.25" x14ac:dyDescent="0.15">
      <c r="A577">
        <v>24</v>
      </c>
      <c r="B577" s="10">
        <v>40138</v>
      </c>
      <c r="C577" s="11">
        <v>1</v>
      </c>
      <c r="D577" s="10">
        <f t="shared" si="8"/>
        <v>40139</v>
      </c>
      <c r="E577" s="10">
        <v>40139</v>
      </c>
      <c r="F577" s="8">
        <v>24</v>
      </c>
      <c r="G577" s="8">
        <v>0</v>
      </c>
      <c r="H577" s="8">
        <v>9.9</v>
      </c>
      <c r="I577" s="8">
        <v>57</v>
      </c>
      <c r="J577" s="8"/>
    </row>
    <row r="578" spans="1:10" ht="14.25" x14ac:dyDescent="0.15">
      <c r="A578">
        <v>1</v>
      </c>
      <c r="B578" s="10">
        <v>40139</v>
      </c>
      <c r="C578" s="11">
        <v>4.1666666666666664E-2</v>
      </c>
      <c r="D578" s="10">
        <f t="shared" si="8"/>
        <v>40139.041666666664</v>
      </c>
      <c r="E578" s="10">
        <v>40139.041666666664</v>
      </c>
      <c r="F578" s="8">
        <v>1</v>
      </c>
      <c r="G578" s="8">
        <v>0</v>
      </c>
      <c r="H578" s="8">
        <v>9.9</v>
      </c>
      <c r="I578" s="8">
        <v>57</v>
      </c>
      <c r="J578" s="8"/>
    </row>
    <row r="579" spans="1:10" ht="14.25" x14ac:dyDescent="0.15">
      <c r="A579">
        <v>2</v>
      </c>
      <c r="B579" s="10">
        <v>40139</v>
      </c>
      <c r="C579" s="11">
        <v>8.3333333333333329E-2</v>
      </c>
      <c r="D579" s="10">
        <f t="shared" ref="D579:D642" si="9">B579+C579</f>
        <v>40139.083333333336</v>
      </c>
      <c r="E579" s="10">
        <v>40139.083333333336</v>
      </c>
      <c r="F579" s="8">
        <v>2</v>
      </c>
      <c r="G579" s="8">
        <v>0</v>
      </c>
      <c r="H579" s="8">
        <v>10.1</v>
      </c>
      <c r="I579" s="8">
        <v>59</v>
      </c>
      <c r="J579" s="8"/>
    </row>
    <row r="580" spans="1:10" ht="14.25" x14ac:dyDescent="0.15">
      <c r="A580">
        <v>3</v>
      </c>
      <c r="B580" s="10">
        <v>40139</v>
      </c>
      <c r="C580" s="11">
        <v>0.125</v>
      </c>
      <c r="D580" s="10">
        <f t="shared" si="9"/>
        <v>40139.125</v>
      </c>
      <c r="E580" s="10">
        <v>40139.125</v>
      </c>
      <c r="F580" s="8">
        <v>3</v>
      </c>
      <c r="G580" s="8">
        <v>0</v>
      </c>
      <c r="H580" s="8">
        <v>9.1999999999999993</v>
      </c>
      <c r="I580" s="8">
        <v>61</v>
      </c>
      <c r="J580" s="8"/>
    </row>
    <row r="581" spans="1:10" ht="14.25" x14ac:dyDescent="0.15">
      <c r="A581">
        <v>4</v>
      </c>
      <c r="B581" s="10">
        <v>40139</v>
      </c>
      <c r="C581" s="11">
        <v>0.16666666666666699</v>
      </c>
      <c r="D581" s="10">
        <f t="shared" si="9"/>
        <v>40139.166666666664</v>
      </c>
      <c r="E581" s="10">
        <v>40139.166666666664</v>
      </c>
      <c r="F581" s="8">
        <v>4</v>
      </c>
      <c r="G581" s="8">
        <v>0</v>
      </c>
      <c r="H581" s="8">
        <v>9</v>
      </c>
      <c r="I581" s="8">
        <v>61</v>
      </c>
      <c r="J581" s="8"/>
    </row>
    <row r="582" spans="1:10" ht="14.25" x14ac:dyDescent="0.15">
      <c r="A582">
        <v>5</v>
      </c>
      <c r="B582" s="10">
        <v>40139</v>
      </c>
      <c r="C582" s="11">
        <v>0.20833333333333401</v>
      </c>
      <c r="D582" s="10">
        <f t="shared" si="9"/>
        <v>40139.208333333336</v>
      </c>
      <c r="E582" s="10">
        <v>40139.208333333336</v>
      </c>
      <c r="F582" s="8">
        <v>5</v>
      </c>
      <c r="G582" s="8">
        <v>0</v>
      </c>
      <c r="H582" s="8">
        <v>8.8000000000000007</v>
      </c>
      <c r="I582" s="8">
        <v>60</v>
      </c>
      <c r="J582" s="8"/>
    </row>
    <row r="583" spans="1:10" ht="14.25" x14ac:dyDescent="0.15">
      <c r="A583">
        <v>6</v>
      </c>
      <c r="B583" s="10">
        <v>40139</v>
      </c>
      <c r="C583" s="11">
        <v>0.25</v>
      </c>
      <c r="D583" s="10">
        <f t="shared" si="9"/>
        <v>40139.25</v>
      </c>
      <c r="E583" s="10">
        <v>40139.25</v>
      </c>
      <c r="F583" s="8">
        <v>6</v>
      </c>
      <c r="G583" s="8">
        <v>0</v>
      </c>
      <c r="H583" s="8">
        <v>9.1999999999999993</v>
      </c>
      <c r="I583" s="8">
        <v>60</v>
      </c>
      <c r="J583" s="8"/>
    </row>
    <row r="584" spans="1:10" ht="14.25" x14ac:dyDescent="0.15">
      <c r="A584">
        <v>7</v>
      </c>
      <c r="B584" s="10">
        <v>40139</v>
      </c>
      <c r="C584" s="11">
        <v>0.29166666666666702</v>
      </c>
      <c r="D584" s="10">
        <f t="shared" si="9"/>
        <v>40139.291666666664</v>
      </c>
      <c r="E584" s="10">
        <v>40139.291666666664</v>
      </c>
      <c r="F584" s="8">
        <v>7</v>
      </c>
      <c r="G584" s="8">
        <v>0</v>
      </c>
      <c r="H584" s="8">
        <v>8.8000000000000007</v>
      </c>
      <c r="I584" s="8">
        <v>61</v>
      </c>
      <c r="J584" s="8"/>
    </row>
    <row r="585" spans="1:10" ht="14.25" x14ac:dyDescent="0.15">
      <c r="A585">
        <v>8</v>
      </c>
      <c r="B585" s="10">
        <v>40139</v>
      </c>
      <c r="C585" s="11">
        <v>0.33333333333333398</v>
      </c>
      <c r="D585" s="10">
        <f t="shared" si="9"/>
        <v>40139.333333333336</v>
      </c>
      <c r="E585" s="10">
        <v>40139.333333333336</v>
      </c>
      <c r="F585" s="8">
        <v>8</v>
      </c>
      <c r="G585" s="8">
        <v>0</v>
      </c>
      <c r="H585" s="8">
        <v>8.3000000000000007</v>
      </c>
      <c r="I585" s="8">
        <v>64</v>
      </c>
      <c r="J585" s="8"/>
    </row>
    <row r="586" spans="1:10" ht="14.25" x14ac:dyDescent="0.15">
      <c r="A586">
        <v>9</v>
      </c>
      <c r="B586" s="10">
        <v>40139</v>
      </c>
      <c r="C586" s="11">
        <v>0.375</v>
      </c>
      <c r="D586" s="10">
        <f t="shared" si="9"/>
        <v>40139.375</v>
      </c>
      <c r="E586" s="10">
        <v>40139.375</v>
      </c>
      <c r="F586" s="8">
        <v>9</v>
      </c>
      <c r="G586" s="8">
        <v>0</v>
      </c>
      <c r="H586" s="8">
        <v>7.9</v>
      </c>
      <c r="I586" s="8">
        <v>66</v>
      </c>
      <c r="J586" s="8"/>
    </row>
    <row r="587" spans="1:10" ht="14.25" x14ac:dyDescent="0.15">
      <c r="A587">
        <v>10</v>
      </c>
      <c r="B587" s="10">
        <v>40139</v>
      </c>
      <c r="C587" s="11">
        <v>0.41666666666666702</v>
      </c>
      <c r="D587" s="10">
        <f t="shared" si="9"/>
        <v>40139.416666666664</v>
      </c>
      <c r="E587" s="10">
        <v>40139.416666666664</v>
      </c>
      <c r="F587" s="8">
        <v>10</v>
      </c>
      <c r="G587" s="8">
        <v>0</v>
      </c>
      <c r="H587" s="8">
        <v>7.8</v>
      </c>
      <c r="I587" s="8">
        <v>70</v>
      </c>
      <c r="J587" s="8"/>
    </row>
    <row r="588" spans="1:10" ht="14.25" x14ac:dyDescent="0.15">
      <c r="A588">
        <v>11</v>
      </c>
      <c r="B588" s="10">
        <v>40139</v>
      </c>
      <c r="C588" s="11">
        <v>0.45833333333333398</v>
      </c>
      <c r="D588" s="10">
        <f t="shared" si="9"/>
        <v>40139.458333333336</v>
      </c>
      <c r="E588" s="10">
        <v>40139.458333333336</v>
      </c>
      <c r="F588" s="8">
        <v>11</v>
      </c>
      <c r="G588" s="8">
        <v>0</v>
      </c>
      <c r="H588" s="8">
        <v>8</v>
      </c>
      <c r="I588" s="8">
        <v>68</v>
      </c>
      <c r="J588" s="8"/>
    </row>
    <row r="589" spans="1:10" ht="14.25" x14ac:dyDescent="0.15">
      <c r="A589">
        <v>12</v>
      </c>
      <c r="B589" s="10">
        <v>40139</v>
      </c>
      <c r="C589" s="11">
        <v>0.5</v>
      </c>
      <c r="D589" s="10">
        <f t="shared" si="9"/>
        <v>40139.5</v>
      </c>
      <c r="E589" s="10">
        <v>40139.5</v>
      </c>
      <c r="F589" s="8">
        <v>12</v>
      </c>
      <c r="G589" s="8">
        <v>0</v>
      </c>
      <c r="H589" s="8">
        <v>8.4</v>
      </c>
      <c r="I589" s="8">
        <v>67</v>
      </c>
      <c r="J589" s="8"/>
    </row>
    <row r="590" spans="1:10" ht="14.25" x14ac:dyDescent="0.15">
      <c r="A590">
        <v>13</v>
      </c>
      <c r="B590" s="10">
        <v>40139</v>
      </c>
      <c r="C590" s="11">
        <v>0.54166666666666696</v>
      </c>
      <c r="D590" s="10">
        <f t="shared" si="9"/>
        <v>40139.541666666664</v>
      </c>
      <c r="E590" s="10">
        <v>40139.541666666664</v>
      </c>
      <c r="F590" s="8">
        <v>13</v>
      </c>
      <c r="G590" s="8">
        <v>0</v>
      </c>
      <c r="H590" s="8">
        <v>9.1999999999999993</v>
      </c>
      <c r="I590" s="8">
        <v>64</v>
      </c>
      <c r="J590" s="8"/>
    </row>
    <row r="591" spans="1:10" ht="14.25" x14ac:dyDescent="0.15">
      <c r="A591">
        <v>14</v>
      </c>
      <c r="B591" s="10">
        <v>40139</v>
      </c>
      <c r="C591" s="11">
        <v>0.58333333333333404</v>
      </c>
      <c r="D591" s="10">
        <f t="shared" si="9"/>
        <v>40139.583333333336</v>
      </c>
      <c r="E591" s="10">
        <v>40139.583333333336</v>
      </c>
      <c r="F591" s="8">
        <v>14</v>
      </c>
      <c r="G591" s="8">
        <v>0</v>
      </c>
      <c r="H591" s="8">
        <v>9.1999999999999993</v>
      </c>
      <c r="I591" s="8">
        <v>63</v>
      </c>
      <c r="J591" s="8"/>
    </row>
    <row r="592" spans="1:10" ht="14.25" x14ac:dyDescent="0.15">
      <c r="A592">
        <v>15</v>
      </c>
      <c r="B592" s="10">
        <v>40139</v>
      </c>
      <c r="C592" s="11">
        <v>0.625</v>
      </c>
      <c r="D592" s="10">
        <f t="shared" si="9"/>
        <v>40139.625</v>
      </c>
      <c r="E592" s="10">
        <v>40139.625</v>
      </c>
      <c r="F592" s="8">
        <v>15</v>
      </c>
      <c r="G592" s="8">
        <v>0</v>
      </c>
      <c r="H592" s="8">
        <v>8.6999999999999993</v>
      </c>
      <c r="I592" s="8">
        <v>65</v>
      </c>
      <c r="J592" s="8"/>
    </row>
    <row r="593" spans="1:10" ht="14.25" x14ac:dyDescent="0.15">
      <c r="A593">
        <v>16</v>
      </c>
      <c r="B593" s="10">
        <v>40139</v>
      </c>
      <c r="C593" s="11">
        <v>0.66666666666666696</v>
      </c>
      <c r="D593" s="10">
        <f t="shared" si="9"/>
        <v>40139.666666666664</v>
      </c>
      <c r="E593" s="10">
        <v>40139.666666666664</v>
      </c>
      <c r="F593" s="8">
        <v>16</v>
      </c>
      <c r="G593" s="8">
        <v>0</v>
      </c>
      <c r="H593" s="8">
        <v>8.5</v>
      </c>
      <c r="I593" s="8">
        <v>68</v>
      </c>
      <c r="J593" s="8"/>
    </row>
    <row r="594" spans="1:10" ht="14.25" x14ac:dyDescent="0.15">
      <c r="A594">
        <v>17</v>
      </c>
      <c r="B594" s="10">
        <v>40139</v>
      </c>
      <c r="C594" s="11">
        <v>0.70833333333333404</v>
      </c>
      <c r="D594" s="10">
        <f t="shared" si="9"/>
        <v>40139.708333333336</v>
      </c>
      <c r="E594" s="10">
        <v>40139.708333333336</v>
      </c>
      <c r="F594" s="8">
        <v>17</v>
      </c>
      <c r="G594" s="8">
        <v>0</v>
      </c>
      <c r="H594" s="8">
        <v>8.3000000000000007</v>
      </c>
      <c r="I594" s="8">
        <v>68</v>
      </c>
      <c r="J594" s="8"/>
    </row>
    <row r="595" spans="1:10" ht="14.25" x14ac:dyDescent="0.15">
      <c r="A595">
        <v>18</v>
      </c>
      <c r="B595" s="10">
        <v>40139</v>
      </c>
      <c r="C595" s="11">
        <v>0.75</v>
      </c>
      <c r="D595" s="10">
        <f t="shared" si="9"/>
        <v>40139.75</v>
      </c>
      <c r="E595" s="10">
        <v>40139.75</v>
      </c>
      <c r="F595" s="8">
        <v>18</v>
      </c>
      <c r="G595" s="8">
        <v>0</v>
      </c>
      <c r="H595" s="8">
        <v>8</v>
      </c>
      <c r="I595" s="8">
        <v>68</v>
      </c>
      <c r="J595" s="8"/>
    </row>
    <row r="596" spans="1:10" ht="14.25" x14ac:dyDescent="0.15">
      <c r="A596">
        <v>19</v>
      </c>
      <c r="B596" s="10">
        <v>40139</v>
      </c>
      <c r="C596" s="11">
        <v>0.79166666666666696</v>
      </c>
      <c r="D596" s="10">
        <f t="shared" si="9"/>
        <v>40139.791666666664</v>
      </c>
      <c r="E596" s="10">
        <v>40139.791666666664</v>
      </c>
      <c r="F596" s="8">
        <v>19</v>
      </c>
      <c r="G596" s="8">
        <v>0</v>
      </c>
      <c r="H596" s="8">
        <v>7.9</v>
      </c>
      <c r="I596" s="8">
        <v>66</v>
      </c>
      <c r="J596" s="8"/>
    </row>
    <row r="597" spans="1:10" ht="14.25" x14ac:dyDescent="0.15">
      <c r="A597">
        <v>20</v>
      </c>
      <c r="B597" s="10">
        <v>40139</v>
      </c>
      <c r="C597" s="11">
        <v>0.83333333333333404</v>
      </c>
      <c r="D597" s="10">
        <f t="shared" si="9"/>
        <v>40139.833333333336</v>
      </c>
      <c r="E597" s="10">
        <v>40139.833333333336</v>
      </c>
      <c r="F597" s="8">
        <v>20</v>
      </c>
      <c r="G597" s="8">
        <v>0</v>
      </c>
      <c r="H597" s="8">
        <v>7.9</v>
      </c>
      <c r="I597" s="8">
        <v>63</v>
      </c>
      <c r="J597" s="8"/>
    </row>
    <row r="598" spans="1:10" ht="14.25" x14ac:dyDescent="0.15">
      <c r="A598">
        <v>21</v>
      </c>
      <c r="B598" s="10">
        <v>40139</v>
      </c>
      <c r="C598" s="11">
        <v>0.875</v>
      </c>
      <c r="D598" s="10">
        <f t="shared" si="9"/>
        <v>40139.875</v>
      </c>
      <c r="E598" s="10">
        <v>40139.875</v>
      </c>
      <c r="F598" s="8">
        <v>21</v>
      </c>
      <c r="G598" s="8">
        <v>0</v>
      </c>
      <c r="H598" s="8">
        <v>8.1</v>
      </c>
      <c r="I598" s="8">
        <v>60</v>
      </c>
      <c r="J598" s="8"/>
    </row>
    <row r="599" spans="1:10" ht="14.25" x14ac:dyDescent="0.15">
      <c r="A599">
        <v>22</v>
      </c>
      <c r="B599" s="10">
        <v>40139</v>
      </c>
      <c r="C599" s="11">
        <v>0.91666666666666696</v>
      </c>
      <c r="D599" s="10">
        <f t="shared" si="9"/>
        <v>40139.916666666664</v>
      </c>
      <c r="E599" s="10">
        <v>40139.916666666664</v>
      </c>
      <c r="F599" s="8">
        <v>22</v>
      </c>
      <c r="G599" s="8">
        <v>0</v>
      </c>
      <c r="H599" s="8">
        <v>8</v>
      </c>
      <c r="I599" s="8">
        <v>61</v>
      </c>
      <c r="J599" s="8"/>
    </row>
    <row r="600" spans="1:10" ht="14.25" x14ac:dyDescent="0.15">
      <c r="A600">
        <v>23</v>
      </c>
      <c r="B600" s="10">
        <v>40139</v>
      </c>
      <c r="C600" s="11">
        <v>0.95833333333333404</v>
      </c>
      <c r="D600" s="10">
        <f t="shared" si="9"/>
        <v>40139.958333333336</v>
      </c>
      <c r="E600" s="10">
        <v>40139.958333333336</v>
      </c>
      <c r="F600" s="8">
        <v>23</v>
      </c>
      <c r="G600" s="8">
        <v>0</v>
      </c>
      <c r="H600" s="8">
        <v>8.1</v>
      </c>
      <c r="I600" s="8">
        <v>62</v>
      </c>
      <c r="J600" s="8"/>
    </row>
    <row r="601" spans="1:10" ht="14.25" x14ac:dyDescent="0.15">
      <c r="A601">
        <v>24</v>
      </c>
      <c r="B601" s="10">
        <v>40139</v>
      </c>
      <c r="C601" s="11">
        <v>1</v>
      </c>
      <c r="D601" s="10">
        <f t="shared" si="9"/>
        <v>40140</v>
      </c>
      <c r="E601" s="10">
        <v>40140</v>
      </c>
      <c r="F601" s="8">
        <v>24</v>
      </c>
      <c r="G601" s="8">
        <v>0</v>
      </c>
      <c r="H601" s="8">
        <v>7.7</v>
      </c>
      <c r="I601" s="8">
        <v>71</v>
      </c>
      <c r="J601" s="9"/>
    </row>
    <row r="602" spans="1:10" ht="14.25" x14ac:dyDescent="0.15">
      <c r="A602">
        <v>1</v>
      </c>
      <c r="B602" s="10">
        <v>40140</v>
      </c>
      <c r="C602" s="11">
        <v>4.1666666666666664E-2</v>
      </c>
      <c r="D602" s="10">
        <f t="shared" si="9"/>
        <v>40140.041666666664</v>
      </c>
      <c r="E602" s="10">
        <v>40140.041666666664</v>
      </c>
      <c r="F602" s="8">
        <v>1</v>
      </c>
      <c r="G602" s="8">
        <v>0</v>
      </c>
      <c r="H602" s="8">
        <v>7.5</v>
      </c>
      <c r="I602" s="8">
        <v>75</v>
      </c>
      <c r="J602" s="8"/>
    </row>
    <row r="603" spans="1:10" ht="14.25" x14ac:dyDescent="0.15">
      <c r="A603">
        <v>2</v>
      </c>
      <c r="B603" s="10">
        <v>40140</v>
      </c>
      <c r="C603" s="11">
        <v>8.3333333333333329E-2</v>
      </c>
      <c r="D603" s="10">
        <f t="shared" si="9"/>
        <v>40140.083333333336</v>
      </c>
      <c r="E603" s="10">
        <v>40140.083333333336</v>
      </c>
      <c r="F603" s="8">
        <v>2</v>
      </c>
      <c r="G603" s="8">
        <v>0.5</v>
      </c>
      <c r="H603" s="8">
        <v>6.9</v>
      </c>
      <c r="I603" s="8">
        <v>80</v>
      </c>
      <c r="J603" s="8"/>
    </row>
    <row r="604" spans="1:10" ht="14.25" x14ac:dyDescent="0.15">
      <c r="A604">
        <v>3</v>
      </c>
      <c r="B604" s="10">
        <v>40140</v>
      </c>
      <c r="C604" s="11">
        <v>0.125</v>
      </c>
      <c r="D604" s="10">
        <f t="shared" si="9"/>
        <v>40140.125</v>
      </c>
      <c r="E604" s="10">
        <v>40140.125</v>
      </c>
      <c r="F604" s="8">
        <v>3</v>
      </c>
      <c r="G604" s="8">
        <v>0</v>
      </c>
      <c r="H604" s="8">
        <v>7.4</v>
      </c>
      <c r="I604" s="8">
        <v>82</v>
      </c>
      <c r="J604" s="8"/>
    </row>
    <row r="605" spans="1:10" ht="14.25" x14ac:dyDescent="0.15">
      <c r="A605">
        <v>4</v>
      </c>
      <c r="B605" s="10">
        <v>40140</v>
      </c>
      <c r="C605" s="11">
        <v>0.16666666666666699</v>
      </c>
      <c r="D605" s="10">
        <f t="shared" si="9"/>
        <v>40140.166666666664</v>
      </c>
      <c r="E605" s="10">
        <v>40140.166666666664</v>
      </c>
      <c r="F605" s="8">
        <v>4</v>
      </c>
      <c r="G605" s="8">
        <v>0.5</v>
      </c>
      <c r="H605" s="8">
        <v>7.6</v>
      </c>
      <c r="I605" s="8">
        <v>80</v>
      </c>
      <c r="J605" s="8"/>
    </row>
    <row r="606" spans="1:10" ht="14.25" x14ac:dyDescent="0.15">
      <c r="A606">
        <v>5</v>
      </c>
      <c r="B606" s="10">
        <v>40140</v>
      </c>
      <c r="C606" s="11">
        <v>0.20833333333333401</v>
      </c>
      <c r="D606" s="10">
        <f t="shared" si="9"/>
        <v>40140.208333333336</v>
      </c>
      <c r="E606" s="10">
        <v>40140.208333333336</v>
      </c>
      <c r="F606" s="8">
        <v>5</v>
      </c>
      <c r="G606" s="8">
        <v>0</v>
      </c>
      <c r="H606" s="8">
        <v>8.1</v>
      </c>
      <c r="I606" s="8">
        <v>73</v>
      </c>
      <c r="J606" s="8"/>
    </row>
    <row r="607" spans="1:10" ht="14.25" x14ac:dyDescent="0.15">
      <c r="A607">
        <v>6</v>
      </c>
      <c r="B607" s="10">
        <v>40140</v>
      </c>
      <c r="C607" s="11">
        <v>0.25</v>
      </c>
      <c r="D607" s="10">
        <f t="shared" si="9"/>
        <v>40140.25</v>
      </c>
      <c r="E607" s="10">
        <v>40140.25</v>
      </c>
      <c r="F607" s="8">
        <v>6</v>
      </c>
      <c r="G607" s="8">
        <v>0</v>
      </c>
      <c r="H607" s="8">
        <v>8.1</v>
      </c>
      <c r="I607" s="8">
        <v>74</v>
      </c>
      <c r="J607" s="8"/>
    </row>
    <row r="608" spans="1:10" ht="14.25" x14ac:dyDescent="0.15">
      <c r="A608">
        <v>7</v>
      </c>
      <c r="B608" s="10">
        <v>40140</v>
      </c>
      <c r="C608" s="11">
        <v>0.29166666666666702</v>
      </c>
      <c r="D608" s="10">
        <f t="shared" si="9"/>
        <v>40140.291666666664</v>
      </c>
      <c r="E608" s="10">
        <v>40140.291666666664</v>
      </c>
      <c r="F608" s="8">
        <v>7</v>
      </c>
      <c r="G608" s="8">
        <v>0</v>
      </c>
      <c r="H608" s="8">
        <v>8.1999999999999993</v>
      </c>
      <c r="I608" s="8">
        <v>73</v>
      </c>
      <c r="J608" s="8"/>
    </row>
    <row r="609" spans="1:10" ht="14.25" x14ac:dyDescent="0.15">
      <c r="A609">
        <v>8</v>
      </c>
      <c r="B609" s="10">
        <v>40140</v>
      </c>
      <c r="C609" s="11">
        <v>0.33333333333333398</v>
      </c>
      <c r="D609" s="10">
        <f t="shared" si="9"/>
        <v>40140.333333333336</v>
      </c>
      <c r="E609" s="10">
        <v>40140.333333333336</v>
      </c>
      <c r="F609" s="8">
        <v>8</v>
      </c>
      <c r="G609" s="8">
        <v>0</v>
      </c>
      <c r="H609" s="8">
        <v>8.5</v>
      </c>
      <c r="I609" s="8">
        <v>73</v>
      </c>
      <c r="J609" s="8"/>
    </row>
    <row r="610" spans="1:10" ht="14.25" x14ac:dyDescent="0.15">
      <c r="A610">
        <v>9</v>
      </c>
      <c r="B610" s="10">
        <v>40140</v>
      </c>
      <c r="C610" s="11">
        <v>0.375</v>
      </c>
      <c r="D610" s="10">
        <f t="shared" si="9"/>
        <v>40140.375</v>
      </c>
      <c r="E610" s="10">
        <v>40140.375</v>
      </c>
      <c r="F610" s="8">
        <v>9</v>
      </c>
      <c r="G610" s="8">
        <v>0</v>
      </c>
      <c r="H610" s="8">
        <v>9.4</v>
      </c>
      <c r="I610" s="8">
        <v>70</v>
      </c>
      <c r="J610" s="8"/>
    </row>
    <row r="611" spans="1:10" ht="14.25" x14ac:dyDescent="0.15">
      <c r="A611">
        <v>10</v>
      </c>
      <c r="B611" s="10">
        <v>40140</v>
      </c>
      <c r="C611" s="11">
        <v>0.41666666666666702</v>
      </c>
      <c r="D611" s="10">
        <f t="shared" si="9"/>
        <v>40140.416666666664</v>
      </c>
      <c r="E611" s="10">
        <v>40140.416666666664</v>
      </c>
      <c r="F611" s="8">
        <v>10</v>
      </c>
      <c r="G611" s="8">
        <v>0</v>
      </c>
      <c r="H611" s="8">
        <v>11.1</v>
      </c>
      <c r="I611" s="8">
        <v>65</v>
      </c>
      <c r="J611" s="8"/>
    </row>
    <row r="612" spans="1:10" ht="14.25" x14ac:dyDescent="0.15">
      <c r="A612">
        <v>11</v>
      </c>
      <c r="B612" s="10">
        <v>40140</v>
      </c>
      <c r="C612" s="11">
        <v>0.45833333333333398</v>
      </c>
      <c r="D612" s="10">
        <f t="shared" si="9"/>
        <v>40140.458333333336</v>
      </c>
      <c r="E612" s="10">
        <v>40140.458333333336</v>
      </c>
      <c r="F612" s="8">
        <v>11</v>
      </c>
      <c r="G612" s="8">
        <v>0</v>
      </c>
      <c r="H612" s="8">
        <v>13</v>
      </c>
      <c r="I612" s="8">
        <v>60</v>
      </c>
      <c r="J612" s="8"/>
    </row>
    <row r="613" spans="1:10" ht="14.25" x14ac:dyDescent="0.15">
      <c r="A613">
        <v>12</v>
      </c>
      <c r="B613" s="10">
        <v>40140</v>
      </c>
      <c r="C613" s="11">
        <v>0.5</v>
      </c>
      <c r="D613" s="10">
        <f t="shared" si="9"/>
        <v>40140.5</v>
      </c>
      <c r="E613" s="10">
        <v>40140.5</v>
      </c>
      <c r="F613" s="8">
        <v>12</v>
      </c>
      <c r="G613" s="8">
        <v>0</v>
      </c>
      <c r="H613" s="8">
        <v>13.7</v>
      </c>
      <c r="I613" s="8">
        <v>58</v>
      </c>
      <c r="J613" s="8"/>
    </row>
    <row r="614" spans="1:10" ht="14.25" x14ac:dyDescent="0.15">
      <c r="A614">
        <v>13</v>
      </c>
      <c r="B614" s="10">
        <v>40140</v>
      </c>
      <c r="C614" s="11">
        <v>0.54166666666666696</v>
      </c>
      <c r="D614" s="10">
        <f t="shared" si="9"/>
        <v>40140.541666666664</v>
      </c>
      <c r="E614" s="10">
        <v>40140.541666666664</v>
      </c>
      <c r="F614" s="8">
        <v>13</v>
      </c>
      <c r="G614" s="8">
        <v>0</v>
      </c>
      <c r="H614" s="8">
        <v>13.9</v>
      </c>
      <c r="I614" s="8">
        <v>59</v>
      </c>
      <c r="J614" s="8"/>
    </row>
    <row r="615" spans="1:10" ht="14.25" x14ac:dyDescent="0.15">
      <c r="A615">
        <v>14</v>
      </c>
      <c r="B615" s="10">
        <v>40140</v>
      </c>
      <c r="C615" s="11">
        <v>0.58333333333333404</v>
      </c>
      <c r="D615" s="10">
        <f t="shared" si="9"/>
        <v>40140.583333333336</v>
      </c>
      <c r="E615" s="10">
        <v>40140.583333333336</v>
      </c>
      <c r="F615" s="8">
        <v>14</v>
      </c>
      <c r="G615" s="8">
        <v>0</v>
      </c>
      <c r="H615" s="8">
        <v>14</v>
      </c>
      <c r="I615" s="8">
        <v>61</v>
      </c>
      <c r="J615" s="8"/>
    </row>
    <row r="616" spans="1:10" ht="14.25" x14ac:dyDescent="0.15">
      <c r="A616">
        <v>15</v>
      </c>
      <c r="B616" s="10">
        <v>40140</v>
      </c>
      <c r="C616" s="11">
        <v>0.625</v>
      </c>
      <c r="D616" s="10">
        <f t="shared" si="9"/>
        <v>40140.625</v>
      </c>
      <c r="E616" s="10">
        <v>40140.625</v>
      </c>
      <c r="F616" s="8">
        <v>15</v>
      </c>
      <c r="G616" s="8">
        <v>0</v>
      </c>
      <c r="H616" s="8">
        <v>14.2</v>
      </c>
      <c r="I616" s="8">
        <v>59</v>
      </c>
      <c r="J616" s="8"/>
    </row>
    <row r="617" spans="1:10" ht="14.25" x14ac:dyDescent="0.15">
      <c r="A617">
        <v>16</v>
      </c>
      <c r="B617" s="10">
        <v>40140</v>
      </c>
      <c r="C617" s="11">
        <v>0.66666666666666696</v>
      </c>
      <c r="D617" s="10">
        <f t="shared" si="9"/>
        <v>40140.666666666664</v>
      </c>
      <c r="E617" s="10">
        <v>40140.666666666664</v>
      </c>
      <c r="F617" s="8">
        <v>16</v>
      </c>
      <c r="G617" s="8">
        <v>0</v>
      </c>
      <c r="H617" s="8">
        <v>13.9</v>
      </c>
      <c r="I617" s="8">
        <v>62</v>
      </c>
      <c r="J617" s="8"/>
    </row>
    <row r="618" spans="1:10" ht="14.25" x14ac:dyDescent="0.15">
      <c r="A618">
        <v>17</v>
      </c>
      <c r="B618" s="10">
        <v>40140</v>
      </c>
      <c r="C618" s="11">
        <v>0.70833333333333404</v>
      </c>
      <c r="D618" s="10">
        <f t="shared" si="9"/>
        <v>40140.708333333336</v>
      </c>
      <c r="E618" s="10">
        <v>40140.708333333336</v>
      </c>
      <c r="F618" s="8">
        <v>17</v>
      </c>
      <c r="G618" s="8">
        <v>0</v>
      </c>
      <c r="H618" s="8">
        <v>13.2</v>
      </c>
      <c r="I618" s="8">
        <v>65</v>
      </c>
      <c r="J618" s="8"/>
    </row>
    <row r="619" spans="1:10" ht="14.25" x14ac:dyDescent="0.15">
      <c r="A619">
        <v>18</v>
      </c>
      <c r="B619" s="10">
        <v>40140</v>
      </c>
      <c r="C619" s="11">
        <v>0.75</v>
      </c>
      <c r="D619" s="10">
        <f t="shared" si="9"/>
        <v>40140.75</v>
      </c>
      <c r="E619" s="10">
        <v>40140.75</v>
      </c>
      <c r="F619" s="8">
        <v>18</v>
      </c>
      <c r="G619" s="8">
        <v>0</v>
      </c>
      <c r="H619" s="8">
        <v>12.2</v>
      </c>
      <c r="I619" s="8">
        <v>71</v>
      </c>
      <c r="J619" s="8"/>
    </row>
    <row r="620" spans="1:10" ht="14.25" x14ac:dyDescent="0.15">
      <c r="A620">
        <v>19</v>
      </c>
      <c r="B620" s="10">
        <v>40140</v>
      </c>
      <c r="C620" s="11">
        <v>0.79166666666666696</v>
      </c>
      <c r="D620" s="10">
        <f t="shared" si="9"/>
        <v>40140.791666666664</v>
      </c>
      <c r="E620" s="10">
        <v>40140.791666666664</v>
      </c>
      <c r="F620" s="8">
        <v>19</v>
      </c>
      <c r="G620" s="8">
        <v>0</v>
      </c>
      <c r="H620" s="8">
        <v>12.3</v>
      </c>
      <c r="I620" s="8">
        <v>70</v>
      </c>
      <c r="J620" s="8"/>
    </row>
    <row r="621" spans="1:10" ht="14.25" x14ac:dyDescent="0.15">
      <c r="A621">
        <v>20</v>
      </c>
      <c r="B621" s="10">
        <v>40140</v>
      </c>
      <c r="C621" s="11">
        <v>0.83333333333333404</v>
      </c>
      <c r="D621" s="10">
        <f t="shared" si="9"/>
        <v>40140.833333333336</v>
      </c>
      <c r="E621" s="10">
        <v>40140.833333333336</v>
      </c>
      <c r="F621" s="8">
        <v>20</v>
      </c>
      <c r="G621" s="8">
        <v>0</v>
      </c>
      <c r="H621" s="8">
        <v>12.8</v>
      </c>
      <c r="I621" s="8">
        <v>70</v>
      </c>
      <c r="J621" s="8"/>
    </row>
    <row r="622" spans="1:10" ht="14.25" x14ac:dyDescent="0.15">
      <c r="A622">
        <v>21</v>
      </c>
      <c r="B622" s="10">
        <v>40140</v>
      </c>
      <c r="C622" s="11">
        <v>0.875</v>
      </c>
      <c r="D622" s="10">
        <f t="shared" si="9"/>
        <v>40140.875</v>
      </c>
      <c r="E622" s="10">
        <v>40140.875</v>
      </c>
      <c r="F622" s="8">
        <v>21</v>
      </c>
      <c r="G622" s="8">
        <v>0</v>
      </c>
      <c r="H622" s="8">
        <v>11.2</v>
      </c>
      <c r="I622" s="8">
        <v>77</v>
      </c>
      <c r="J622" s="8"/>
    </row>
    <row r="623" spans="1:10" ht="14.25" x14ac:dyDescent="0.15">
      <c r="A623">
        <v>22</v>
      </c>
      <c r="B623" s="10">
        <v>40140</v>
      </c>
      <c r="C623" s="11">
        <v>0.91666666666666696</v>
      </c>
      <c r="D623" s="10">
        <f t="shared" si="9"/>
        <v>40140.916666666664</v>
      </c>
      <c r="E623" s="10">
        <v>40140.916666666664</v>
      </c>
      <c r="F623" s="8">
        <v>22</v>
      </c>
      <c r="G623" s="8">
        <v>0</v>
      </c>
      <c r="H623" s="8">
        <v>11.6</v>
      </c>
      <c r="I623" s="8">
        <v>74</v>
      </c>
      <c r="J623" s="8"/>
    </row>
    <row r="624" spans="1:10" ht="14.25" x14ac:dyDescent="0.15">
      <c r="A624">
        <v>23</v>
      </c>
      <c r="B624" s="10">
        <v>40140</v>
      </c>
      <c r="C624" s="11">
        <v>0.95833333333333404</v>
      </c>
      <c r="D624" s="10">
        <f t="shared" si="9"/>
        <v>40140.958333333336</v>
      </c>
      <c r="E624" s="10">
        <v>40140.958333333336</v>
      </c>
      <c r="F624" s="8">
        <v>23</v>
      </c>
      <c r="G624" s="8">
        <v>0</v>
      </c>
      <c r="H624" s="8">
        <v>11</v>
      </c>
      <c r="I624" s="8">
        <v>77</v>
      </c>
      <c r="J624" s="8"/>
    </row>
    <row r="625" spans="1:10" ht="14.25" x14ac:dyDescent="0.15">
      <c r="A625">
        <v>24</v>
      </c>
      <c r="B625" s="10">
        <v>40140</v>
      </c>
      <c r="C625" s="11">
        <v>1</v>
      </c>
      <c r="D625" s="10">
        <f t="shared" si="9"/>
        <v>40141</v>
      </c>
      <c r="E625" s="10">
        <v>40141</v>
      </c>
      <c r="F625" s="8">
        <v>24</v>
      </c>
      <c r="G625" s="8">
        <v>0</v>
      </c>
      <c r="H625" s="8">
        <v>10.3</v>
      </c>
      <c r="I625" s="8">
        <v>80</v>
      </c>
      <c r="J625" s="8"/>
    </row>
    <row r="626" spans="1:10" ht="14.25" x14ac:dyDescent="0.15">
      <c r="A626">
        <v>1</v>
      </c>
      <c r="B626" s="10">
        <v>40141</v>
      </c>
      <c r="C626" s="11">
        <v>4.1666666666666664E-2</v>
      </c>
      <c r="D626" s="10">
        <f t="shared" si="9"/>
        <v>40141.041666666664</v>
      </c>
      <c r="E626" s="10">
        <v>40141.041666666664</v>
      </c>
      <c r="F626" s="8">
        <v>1</v>
      </c>
      <c r="G626" s="8">
        <v>0</v>
      </c>
      <c r="H626" s="8">
        <v>10.1</v>
      </c>
      <c r="I626" s="8">
        <v>80</v>
      </c>
      <c r="J626" s="8"/>
    </row>
    <row r="627" spans="1:10" ht="14.25" x14ac:dyDescent="0.15">
      <c r="A627">
        <v>2</v>
      </c>
      <c r="B627" s="10">
        <v>40141</v>
      </c>
      <c r="C627" s="11">
        <v>8.3333333333333329E-2</v>
      </c>
      <c r="D627" s="10">
        <f t="shared" si="9"/>
        <v>40141.083333333336</v>
      </c>
      <c r="E627" s="10">
        <v>40141.083333333336</v>
      </c>
      <c r="F627" s="8">
        <v>2</v>
      </c>
      <c r="G627" s="8">
        <v>0</v>
      </c>
      <c r="H627" s="8">
        <v>10.1</v>
      </c>
      <c r="I627" s="8">
        <v>75</v>
      </c>
      <c r="J627" s="8"/>
    </row>
    <row r="628" spans="1:10" ht="14.25" x14ac:dyDescent="0.15">
      <c r="A628">
        <v>3</v>
      </c>
      <c r="B628" s="10">
        <v>40141</v>
      </c>
      <c r="C628" s="11">
        <v>0.125</v>
      </c>
      <c r="D628" s="10">
        <f t="shared" si="9"/>
        <v>40141.125</v>
      </c>
      <c r="E628" s="10">
        <v>40141.125</v>
      </c>
      <c r="F628" s="8">
        <v>3</v>
      </c>
      <c r="G628" s="8">
        <v>0</v>
      </c>
      <c r="H628" s="8">
        <v>9.6999999999999993</v>
      </c>
      <c r="I628" s="8">
        <v>77</v>
      </c>
      <c r="J628" s="8"/>
    </row>
    <row r="629" spans="1:10" ht="14.25" x14ac:dyDescent="0.15">
      <c r="A629">
        <v>4</v>
      </c>
      <c r="B629" s="10">
        <v>40141</v>
      </c>
      <c r="C629" s="11">
        <v>0.16666666666666699</v>
      </c>
      <c r="D629" s="10">
        <f t="shared" si="9"/>
        <v>40141.166666666664</v>
      </c>
      <c r="E629" s="10">
        <v>40141.166666666664</v>
      </c>
      <c r="F629" s="8">
        <v>4</v>
      </c>
      <c r="G629" s="8">
        <v>0</v>
      </c>
      <c r="H629" s="8">
        <v>9.3000000000000007</v>
      </c>
      <c r="I629" s="8">
        <v>76</v>
      </c>
      <c r="J629" s="8"/>
    </row>
    <row r="630" spans="1:10" ht="14.25" x14ac:dyDescent="0.15">
      <c r="A630">
        <v>5</v>
      </c>
      <c r="B630" s="10">
        <v>40141</v>
      </c>
      <c r="C630" s="11">
        <v>0.20833333333333401</v>
      </c>
      <c r="D630" s="10">
        <f t="shared" si="9"/>
        <v>40141.208333333336</v>
      </c>
      <c r="E630" s="10">
        <v>40141.208333333336</v>
      </c>
      <c r="F630" s="8">
        <v>5</v>
      </c>
      <c r="G630" s="8">
        <v>0</v>
      </c>
      <c r="H630" s="8">
        <v>9.1</v>
      </c>
      <c r="I630" s="8">
        <v>72</v>
      </c>
      <c r="J630" s="8"/>
    </row>
    <row r="631" spans="1:10" ht="14.25" x14ac:dyDescent="0.15">
      <c r="A631">
        <v>6</v>
      </c>
      <c r="B631" s="10">
        <v>40141</v>
      </c>
      <c r="C631" s="11">
        <v>0.25</v>
      </c>
      <c r="D631" s="10">
        <f t="shared" si="9"/>
        <v>40141.25</v>
      </c>
      <c r="E631" s="10">
        <v>40141.25</v>
      </c>
      <c r="F631" s="8">
        <v>6</v>
      </c>
      <c r="G631" s="8">
        <v>0</v>
      </c>
      <c r="H631" s="8">
        <v>8.9</v>
      </c>
      <c r="I631" s="8">
        <v>72</v>
      </c>
      <c r="J631" s="8"/>
    </row>
    <row r="632" spans="1:10" ht="14.25" x14ac:dyDescent="0.15">
      <c r="A632">
        <v>7</v>
      </c>
      <c r="B632" s="10">
        <v>40141</v>
      </c>
      <c r="C632" s="11">
        <v>0.29166666666666702</v>
      </c>
      <c r="D632" s="10">
        <f t="shared" si="9"/>
        <v>40141.291666666664</v>
      </c>
      <c r="E632" s="10">
        <v>40141.291666666664</v>
      </c>
      <c r="F632" s="8">
        <v>7</v>
      </c>
      <c r="G632" s="8">
        <v>0</v>
      </c>
      <c r="H632" s="8">
        <v>8.9</v>
      </c>
      <c r="I632" s="8">
        <v>73</v>
      </c>
      <c r="J632" s="8"/>
    </row>
    <row r="633" spans="1:10" ht="14.25" x14ac:dyDescent="0.15">
      <c r="A633">
        <v>8</v>
      </c>
      <c r="B633" s="10">
        <v>40141</v>
      </c>
      <c r="C633" s="11">
        <v>0.33333333333333398</v>
      </c>
      <c r="D633" s="10">
        <f t="shared" si="9"/>
        <v>40141.333333333336</v>
      </c>
      <c r="E633" s="10">
        <v>40141.333333333336</v>
      </c>
      <c r="F633" s="8">
        <v>8</v>
      </c>
      <c r="G633" s="8">
        <v>0</v>
      </c>
      <c r="H633" s="8">
        <v>10</v>
      </c>
      <c r="I633" s="8">
        <v>70</v>
      </c>
      <c r="J633" s="8"/>
    </row>
    <row r="634" spans="1:10" ht="14.25" x14ac:dyDescent="0.15">
      <c r="A634">
        <v>9</v>
      </c>
      <c r="B634" s="10">
        <v>40141</v>
      </c>
      <c r="C634" s="11">
        <v>0.375</v>
      </c>
      <c r="D634" s="10">
        <f t="shared" si="9"/>
        <v>40141.375</v>
      </c>
      <c r="E634" s="10">
        <v>40141.375</v>
      </c>
      <c r="F634" s="8">
        <v>9</v>
      </c>
      <c r="G634" s="8">
        <v>0</v>
      </c>
      <c r="H634" s="8">
        <v>11</v>
      </c>
      <c r="I634" s="8">
        <v>61</v>
      </c>
      <c r="J634" s="8"/>
    </row>
    <row r="635" spans="1:10" ht="14.25" x14ac:dyDescent="0.15">
      <c r="A635">
        <v>10</v>
      </c>
      <c r="B635" s="10">
        <v>40141</v>
      </c>
      <c r="C635" s="11">
        <v>0.41666666666666702</v>
      </c>
      <c r="D635" s="10">
        <f t="shared" si="9"/>
        <v>40141.416666666664</v>
      </c>
      <c r="E635" s="10">
        <v>40141.416666666664</v>
      </c>
      <c r="F635" s="8">
        <v>10</v>
      </c>
      <c r="G635" s="8">
        <v>0</v>
      </c>
      <c r="H635" s="8">
        <v>12.5</v>
      </c>
      <c r="I635" s="8">
        <v>57</v>
      </c>
      <c r="J635" s="8"/>
    </row>
    <row r="636" spans="1:10" ht="14.25" x14ac:dyDescent="0.15">
      <c r="A636">
        <v>11</v>
      </c>
      <c r="B636" s="10">
        <v>40141</v>
      </c>
      <c r="C636" s="11">
        <v>0.45833333333333398</v>
      </c>
      <c r="D636" s="10">
        <f t="shared" si="9"/>
        <v>40141.458333333336</v>
      </c>
      <c r="E636" s="10">
        <v>40141.458333333336</v>
      </c>
      <c r="F636" s="8">
        <v>11</v>
      </c>
      <c r="G636" s="8">
        <v>0</v>
      </c>
      <c r="H636" s="8">
        <v>13</v>
      </c>
      <c r="I636" s="8">
        <v>57</v>
      </c>
      <c r="J636" s="8"/>
    </row>
    <row r="637" spans="1:10" ht="14.25" x14ac:dyDescent="0.15">
      <c r="A637">
        <v>12</v>
      </c>
      <c r="B637" s="10">
        <v>40141</v>
      </c>
      <c r="C637" s="11">
        <v>0.5</v>
      </c>
      <c r="D637" s="10">
        <f t="shared" si="9"/>
        <v>40141.5</v>
      </c>
      <c r="E637" s="10">
        <v>40141.5</v>
      </c>
      <c r="F637" s="8">
        <v>12</v>
      </c>
      <c r="G637" s="8">
        <v>0</v>
      </c>
      <c r="H637" s="8">
        <v>13.9</v>
      </c>
      <c r="I637" s="8">
        <v>58</v>
      </c>
      <c r="J637" s="8"/>
    </row>
    <row r="638" spans="1:10" ht="14.25" x14ac:dyDescent="0.15">
      <c r="A638">
        <v>13</v>
      </c>
      <c r="B638" s="10">
        <v>40141</v>
      </c>
      <c r="C638" s="11">
        <v>0.54166666666666696</v>
      </c>
      <c r="D638" s="10">
        <f t="shared" si="9"/>
        <v>40141.541666666664</v>
      </c>
      <c r="E638" s="10">
        <v>40141.541666666664</v>
      </c>
      <c r="F638" s="8">
        <v>13</v>
      </c>
      <c r="G638" s="8">
        <v>0</v>
      </c>
      <c r="H638" s="8">
        <v>13.8</v>
      </c>
      <c r="I638" s="8">
        <v>60</v>
      </c>
      <c r="J638" s="8"/>
    </row>
    <row r="639" spans="1:10" ht="14.25" x14ac:dyDescent="0.15">
      <c r="A639">
        <v>14</v>
      </c>
      <c r="B639" s="10">
        <v>40141</v>
      </c>
      <c r="C639" s="11">
        <v>0.58333333333333404</v>
      </c>
      <c r="D639" s="10">
        <f t="shared" si="9"/>
        <v>40141.583333333336</v>
      </c>
      <c r="E639" s="10">
        <v>40141.583333333336</v>
      </c>
      <c r="F639" s="8">
        <v>14</v>
      </c>
      <c r="G639" s="8">
        <v>0</v>
      </c>
      <c r="H639" s="8">
        <v>13.6</v>
      </c>
      <c r="I639" s="8">
        <v>60</v>
      </c>
      <c r="J639" s="8"/>
    </row>
    <row r="640" spans="1:10" ht="14.25" x14ac:dyDescent="0.15">
      <c r="A640">
        <v>15</v>
      </c>
      <c r="B640" s="10">
        <v>40141</v>
      </c>
      <c r="C640" s="11">
        <v>0.625</v>
      </c>
      <c r="D640" s="10">
        <f t="shared" si="9"/>
        <v>40141.625</v>
      </c>
      <c r="E640" s="10">
        <v>40141.625</v>
      </c>
      <c r="F640" s="8">
        <v>15</v>
      </c>
      <c r="G640" s="8">
        <v>0</v>
      </c>
      <c r="H640" s="8">
        <v>13.5</v>
      </c>
      <c r="I640" s="8">
        <v>60</v>
      </c>
      <c r="J640" s="8"/>
    </row>
    <row r="641" spans="1:10" ht="14.25" x14ac:dyDescent="0.15">
      <c r="A641">
        <v>16</v>
      </c>
      <c r="B641" s="10">
        <v>40141</v>
      </c>
      <c r="C641" s="11">
        <v>0.66666666666666696</v>
      </c>
      <c r="D641" s="10">
        <f t="shared" si="9"/>
        <v>40141.666666666664</v>
      </c>
      <c r="E641" s="10">
        <v>40141.666666666664</v>
      </c>
      <c r="F641" s="8">
        <v>16</v>
      </c>
      <c r="G641" s="8">
        <v>0</v>
      </c>
      <c r="H641" s="8">
        <v>13.2</v>
      </c>
      <c r="I641" s="8">
        <v>61</v>
      </c>
      <c r="J641" s="8"/>
    </row>
    <row r="642" spans="1:10" ht="14.25" x14ac:dyDescent="0.15">
      <c r="A642">
        <v>17</v>
      </c>
      <c r="B642" s="10">
        <v>40141</v>
      </c>
      <c r="C642" s="11">
        <v>0.70833333333333404</v>
      </c>
      <c r="D642" s="10">
        <f t="shared" si="9"/>
        <v>40141.708333333336</v>
      </c>
      <c r="E642" s="10">
        <v>40141.708333333336</v>
      </c>
      <c r="F642" s="8">
        <v>17</v>
      </c>
      <c r="G642" s="8">
        <v>0</v>
      </c>
      <c r="H642" s="8">
        <v>12.9</v>
      </c>
      <c r="I642" s="8">
        <v>64</v>
      </c>
      <c r="J642" s="8"/>
    </row>
    <row r="643" spans="1:10" ht="14.25" x14ac:dyDescent="0.15">
      <c r="A643">
        <v>18</v>
      </c>
      <c r="B643" s="10">
        <v>40141</v>
      </c>
      <c r="C643" s="11">
        <v>0.75</v>
      </c>
      <c r="D643" s="10">
        <f t="shared" ref="D643:D706" si="10">B643+C643</f>
        <v>40141.75</v>
      </c>
      <c r="E643" s="10">
        <v>40141.75</v>
      </c>
      <c r="F643" s="8">
        <v>18</v>
      </c>
      <c r="G643" s="8">
        <v>0</v>
      </c>
      <c r="H643" s="8">
        <v>12.9</v>
      </c>
      <c r="I643" s="8">
        <v>65</v>
      </c>
      <c r="J643" s="8"/>
    </row>
    <row r="644" spans="1:10" ht="14.25" x14ac:dyDescent="0.15">
      <c r="A644">
        <v>19</v>
      </c>
      <c r="B644" s="10">
        <v>40141</v>
      </c>
      <c r="C644" s="11">
        <v>0.79166666666666696</v>
      </c>
      <c r="D644" s="10">
        <f t="shared" si="10"/>
        <v>40141.791666666664</v>
      </c>
      <c r="E644" s="10">
        <v>40141.791666666664</v>
      </c>
      <c r="F644" s="8">
        <v>19</v>
      </c>
      <c r="G644" s="8">
        <v>0</v>
      </c>
      <c r="H644" s="8">
        <v>13.1</v>
      </c>
      <c r="I644" s="8">
        <v>64</v>
      </c>
      <c r="J644" s="8"/>
    </row>
    <row r="645" spans="1:10" ht="14.25" x14ac:dyDescent="0.15">
      <c r="A645">
        <v>20</v>
      </c>
      <c r="B645" s="10">
        <v>40141</v>
      </c>
      <c r="C645" s="11">
        <v>0.83333333333333404</v>
      </c>
      <c r="D645" s="10">
        <f t="shared" si="10"/>
        <v>40141.833333333336</v>
      </c>
      <c r="E645" s="10">
        <v>40141.833333333336</v>
      </c>
      <c r="F645" s="8">
        <v>20</v>
      </c>
      <c r="G645" s="8">
        <v>0</v>
      </c>
      <c r="H645" s="8">
        <v>12.9</v>
      </c>
      <c r="I645" s="8">
        <v>65</v>
      </c>
      <c r="J645" s="8"/>
    </row>
    <row r="646" spans="1:10" ht="14.25" x14ac:dyDescent="0.15">
      <c r="A646">
        <v>21</v>
      </c>
      <c r="B646" s="10">
        <v>40141</v>
      </c>
      <c r="C646" s="11">
        <v>0.875</v>
      </c>
      <c r="D646" s="10">
        <f t="shared" si="10"/>
        <v>40141.875</v>
      </c>
      <c r="E646" s="10">
        <v>40141.875</v>
      </c>
      <c r="F646" s="8">
        <v>21</v>
      </c>
      <c r="G646" s="8">
        <v>0</v>
      </c>
      <c r="H646" s="8">
        <v>13</v>
      </c>
      <c r="I646" s="8">
        <v>65</v>
      </c>
      <c r="J646" s="8"/>
    </row>
    <row r="647" spans="1:10" ht="14.25" x14ac:dyDescent="0.15">
      <c r="A647">
        <v>22</v>
      </c>
      <c r="B647" s="10">
        <v>40141</v>
      </c>
      <c r="C647" s="11">
        <v>0.91666666666666696</v>
      </c>
      <c r="D647" s="10">
        <f t="shared" si="10"/>
        <v>40141.916666666664</v>
      </c>
      <c r="E647" s="10">
        <v>40141.916666666664</v>
      </c>
      <c r="F647" s="8">
        <v>22</v>
      </c>
      <c r="G647" s="8">
        <v>0</v>
      </c>
      <c r="H647" s="8">
        <v>12.7</v>
      </c>
      <c r="I647" s="8">
        <v>68</v>
      </c>
      <c r="J647" s="8"/>
    </row>
    <row r="648" spans="1:10" ht="14.25" x14ac:dyDescent="0.15">
      <c r="A648">
        <v>23</v>
      </c>
      <c r="B648" s="10">
        <v>40141</v>
      </c>
      <c r="C648" s="11">
        <v>0.95833333333333404</v>
      </c>
      <c r="D648" s="10">
        <f t="shared" si="10"/>
        <v>40141.958333333336</v>
      </c>
      <c r="E648" s="10">
        <v>40141.958333333336</v>
      </c>
      <c r="F648" s="8">
        <v>23</v>
      </c>
      <c r="G648" s="8">
        <v>0.5</v>
      </c>
      <c r="H648" s="8">
        <v>11.9</v>
      </c>
      <c r="I648" s="8">
        <v>76</v>
      </c>
      <c r="J648" s="8"/>
    </row>
    <row r="649" spans="1:10" ht="14.25" x14ac:dyDescent="0.15">
      <c r="A649">
        <v>24</v>
      </c>
      <c r="B649" s="10">
        <v>40141</v>
      </c>
      <c r="C649" s="11">
        <v>1</v>
      </c>
      <c r="D649" s="10">
        <f t="shared" si="10"/>
        <v>40142</v>
      </c>
      <c r="E649" s="10">
        <v>40142</v>
      </c>
      <c r="F649" s="8">
        <v>24</v>
      </c>
      <c r="G649" s="8">
        <v>0.5</v>
      </c>
      <c r="H649" s="8">
        <v>11.5</v>
      </c>
      <c r="I649" s="8">
        <v>78</v>
      </c>
      <c r="J649" s="9"/>
    </row>
    <row r="650" spans="1:10" ht="14.25" x14ac:dyDescent="0.15">
      <c r="A650">
        <v>1</v>
      </c>
      <c r="B650" s="10">
        <v>40142</v>
      </c>
      <c r="C650" s="11">
        <v>4.1666666666666664E-2</v>
      </c>
      <c r="D650" s="10">
        <f t="shared" si="10"/>
        <v>40142.041666666664</v>
      </c>
      <c r="E650" s="10">
        <v>40142.041666666664</v>
      </c>
      <c r="F650" s="8">
        <v>1</v>
      </c>
      <c r="G650" s="8">
        <v>0</v>
      </c>
      <c r="H650" s="8">
        <v>11.4</v>
      </c>
      <c r="I650" s="8">
        <v>80</v>
      </c>
      <c r="J650" s="8"/>
    </row>
    <row r="651" spans="1:10" ht="14.25" x14ac:dyDescent="0.15">
      <c r="A651">
        <v>2</v>
      </c>
      <c r="B651" s="10">
        <v>40142</v>
      </c>
      <c r="C651" s="11">
        <v>8.3333333333333329E-2</v>
      </c>
      <c r="D651" s="10">
        <f t="shared" si="10"/>
        <v>40142.083333333336</v>
      </c>
      <c r="E651" s="10">
        <v>40142.083333333336</v>
      </c>
      <c r="F651" s="8">
        <v>2</v>
      </c>
      <c r="G651" s="8">
        <v>1</v>
      </c>
      <c r="H651" s="8">
        <v>10.9</v>
      </c>
      <c r="I651" s="8">
        <v>83</v>
      </c>
      <c r="J651" s="8"/>
    </row>
    <row r="652" spans="1:10" ht="14.25" x14ac:dyDescent="0.15">
      <c r="A652">
        <v>3</v>
      </c>
      <c r="B652" s="10">
        <v>40142</v>
      </c>
      <c r="C652" s="11">
        <v>0.125</v>
      </c>
      <c r="D652" s="10">
        <f t="shared" si="10"/>
        <v>40142.125</v>
      </c>
      <c r="E652" s="10">
        <v>40142.125</v>
      </c>
      <c r="F652" s="8">
        <v>3</v>
      </c>
      <c r="G652" s="8">
        <v>0.5</v>
      </c>
      <c r="H652" s="8">
        <v>10.8</v>
      </c>
      <c r="I652" s="8">
        <v>84</v>
      </c>
      <c r="J652" s="8"/>
    </row>
    <row r="653" spans="1:10" ht="14.25" x14ac:dyDescent="0.15">
      <c r="A653">
        <v>4</v>
      </c>
      <c r="B653" s="10">
        <v>40142</v>
      </c>
      <c r="C653" s="11">
        <v>0.16666666666666699</v>
      </c>
      <c r="D653" s="10">
        <f t="shared" si="10"/>
        <v>40142.166666666664</v>
      </c>
      <c r="E653" s="10">
        <v>40142.166666666664</v>
      </c>
      <c r="F653" s="8">
        <v>4</v>
      </c>
      <c r="G653" s="8">
        <v>1.5</v>
      </c>
      <c r="H653" s="8">
        <v>10.6</v>
      </c>
      <c r="I653" s="8">
        <v>86</v>
      </c>
      <c r="J653" s="8"/>
    </row>
    <row r="654" spans="1:10" ht="14.25" x14ac:dyDescent="0.15">
      <c r="A654">
        <v>5</v>
      </c>
      <c r="B654" s="10">
        <v>40142</v>
      </c>
      <c r="C654" s="11">
        <v>0.20833333333333401</v>
      </c>
      <c r="D654" s="10">
        <f t="shared" si="10"/>
        <v>40142.208333333336</v>
      </c>
      <c r="E654" s="10">
        <v>40142.208333333336</v>
      </c>
      <c r="F654" s="8">
        <v>5</v>
      </c>
      <c r="G654" s="8">
        <v>0.5</v>
      </c>
      <c r="H654" s="8">
        <v>10.7</v>
      </c>
      <c r="I654" s="8">
        <v>86</v>
      </c>
      <c r="J654" s="8"/>
    </row>
    <row r="655" spans="1:10" ht="14.25" x14ac:dyDescent="0.15">
      <c r="A655">
        <v>6</v>
      </c>
      <c r="B655" s="10">
        <v>40142</v>
      </c>
      <c r="C655" s="11">
        <v>0.25</v>
      </c>
      <c r="D655" s="10">
        <f t="shared" si="10"/>
        <v>40142.25</v>
      </c>
      <c r="E655" s="10">
        <v>40142.25</v>
      </c>
      <c r="F655" s="8">
        <v>6</v>
      </c>
      <c r="G655" s="8">
        <v>0</v>
      </c>
      <c r="H655" s="8">
        <v>10.8</v>
      </c>
      <c r="I655" s="8">
        <v>87</v>
      </c>
      <c r="J655" s="8"/>
    </row>
    <row r="656" spans="1:10" ht="14.25" x14ac:dyDescent="0.15">
      <c r="A656">
        <v>7</v>
      </c>
      <c r="B656" s="10">
        <v>40142</v>
      </c>
      <c r="C656" s="11">
        <v>0.29166666666666702</v>
      </c>
      <c r="D656" s="10">
        <f t="shared" si="10"/>
        <v>40142.291666666664</v>
      </c>
      <c r="E656" s="10">
        <v>40142.291666666664</v>
      </c>
      <c r="F656" s="8">
        <v>7</v>
      </c>
      <c r="G656" s="8">
        <v>0.5</v>
      </c>
      <c r="H656" s="8">
        <v>11</v>
      </c>
      <c r="I656" s="8">
        <v>88</v>
      </c>
      <c r="J656" s="8"/>
    </row>
    <row r="657" spans="1:10" ht="14.25" x14ac:dyDescent="0.15">
      <c r="A657">
        <v>8</v>
      </c>
      <c r="B657" s="10">
        <v>40142</v>
      </c>
      <c r="C657" s="11">
        <v>0.33333333333333398</v>
      </c>
      <c r="D657" s="10">
        <f t="shared" si="10"/>
        <v>40142.333333333336</v>
      </c>
      <c r="E657" s="10">
        <v>40142.333333333336</v>
      </c>
      <c r="F657" s="8">
        <v>8</v>
      </c>
      <c r="G657" s="8">
        <v>1</v>
      </c>
      <c r="H657" s="8">
        <v>11</v>
      </c>
      <c r="I657" s="8">
        <v>88</v>
      </c>
      <c r="J657" s="8"/>
    </row>
    <row r="658" spans="1:10" ht="14.25" x14ac:dyDescent="0.15">
      <c r="A658">
        <v>9</v>
      </c>
      <c r="B658" s="10">
        <v>40142</v>
      </c>
      <c r="C658" s="11">
        <v>0.375</v>
      </c>
      <c r="D658" s="10">
        <f t="shared" si="10"/>
        <v>40142.375</v>
      </c>
      <c r="E658" s="10">
        <v>40142.375</v>
      </c>
      <c r="F658" s="8">
        <v>9</v>
      </c>
      <c r="G658" s="8">
        <v>0.5</v>
      </c>
      <c r="H658" s="8">
        <v>11.1</v>
      </c>
      <c r="I658" s="8">
        <v>88</v>
      </c>
      <c r="J658" s="8"/>
    </row>
    <row r="659" spans="1:10" ht="14.25" x14ac:dyDescent="0.15">
      <c r="A659">
        <v>10</v>
      </c>
      <c r="B659" s="10">
        <v>40142</v>
      </c>
      <c r="C659" s="11">
        <v>0.41666666666666702</v>
      </c>
      <c r="D659" s="10">
        <f t="shared" si="10"/>
        <v>40142.416666666664</v>
      </c>
      <c r="E659" s="10">
        <v>40142.416666666664</v>
      </c>
      <c r="F659" s="8">
        <v>10</v>
      </c>
      <c r="G659" s="8">
        <v>0</v>
      </c>
      <c r="H659" s="8">
        <v>11.7</v>
      </c>
      <c r="I659" s="8">
        <v>86</v>
      </c>
      <c r="J659" s="8"/>
    </row>
    <row r="660" spans="1:10" ht="14.25" x14ac:dyDescent="0.15">
      <c r="A660">
        <v>11</v>
      </c>
      <c r="B660" s="10">
        <v>40142</v>
      </c>
      <c r="C660" s="11">
        <v>0.45833333333333398</v>
      </c>
      <c r="D660" s="10">
        <f t="shared" si="10"/>
        <v>40142.458333333336</v>
      </c>
      <c r="E660" s="10">
        <v>40142.458333333336</v>
      </c>
      <c r="F660" s="8">
        <v>11</v>
      </c>
      <c r="G660" s="8">
        <v>0</v>
      </c>
      <c r="H660" s="8">
        <v>12.2</v>
      </c>
      <c r="I660" s="8">
        <v>83</v>
      </c>
      <c r="J660" s="8"/>
    </row>
    <row r="661" spans="1:10" ht="14.25" x14ac:dyDescent="0.15">
      <c r="A661">
        <v>12</v>
      </c>
      <c r="B661" s="10">
        <v>40142</v>
      </c>
      <c r="C661" s="11">
        <v>0.5</v>
      </c>
      <c r="D661" s="10">
        <f t="shared" si="10"/>
        <v>40142.5</v>
      </c>
      <c r="E661" s="10">
        <v>40142.5</v>
      </c>
      <c r="F661" s="8">
        <v>12</v>
      </c>
      <c r="G661" s="8">
        <v>0</v>
      </c>
      <c r="H661" s="8">
        <v>14</v>
      </c>
      <c r="I661" s="8">
        <v>75</v>
      </c>
      <c r="J661" s="8"/>
    </row>
    <row r="662" spans="1:10" ht="14.25" x14ac:dyDescent="0.15">
      <c r="A662">
        <v>13</v>
      </c>
      <c r="B662" s="10">
        <v>40142</v>
      </c>
      <c r="C662" s="11">
        <v>0.54166666666666696</v>
      </c>
      <c r="D662" s="10">
        <f t="shared" si="10"/>
        <v>40142.541666666664</v>
      </c>
      <c r="E662" s="10">
        <v>40142.541666666664</v>
      </c>
      <c r="F662" s="8">
        <v>13</v>
      </c>
      <c r="G662" s="8">
        <v>0</v>
      </c>
      <c r="H662" s="8">
        <v>14.9</v>
      </c>
      <c r="I662" s="8">
        <v>72</v>
      </c>
      <c r="J662" s="8"/>
    </row>
    <row r="663" spans="1:10" ht="14.25" x14ac:dyDescent="0.15">
      <c r="A663">
        <v>14</v>
      </c>
      <c r="B663" s="10">
        <v>40142</v>
      </c>
      <c r="C663" s="11">
        <v>0.58333333333333404</v>
      </c>
      <c r="D663" s="10">
        <f t="shared" si="10"/>
        <v>40142.583333333336</v>
      </c>
      <c r="E663" s="10">
        <v>40142.583333333336</v>
      </c>
      <c r="F663" s="8">
        <v>14</v>
      </c>
      <c r="G663" s="8">
        <v>0</v>
      </c>
      <c r="H663" s="8">
        <v>15.6</v>
      </c>
      <c r="I663" s="8">
        <v>69</v>
      </c>
      <c r="J663" s="8"/>
    </row>
    <row r="664" spans="1:10" ht="14.25" x14ac:dyDescent="0.15">
      <c r="A664">
        <v>15</v>
      </c>
      <c r="B664" s="10">
        <v>40142</v>
      </c>
      <c r="C664" s="11">
        <v>0.625</v>
      </c>
      <c r="D664" s="10">
        <f t="shared" si="10"/>
        <v>40142.625</v>
      </c>
      <c r="E664" s="10">
        <v>40142.625</v>
      </c>
      <c r="F664" s="8">
        <v>15</v>
      </c>
      <c r="G664" s="8">
        <v>0</v>
      </c>
      <c r="H664" s="8">
        <v>15.1</v>
      </c>
      <c r="I664" s="8">
        <v>72</v>
      </c>
      <c r="J664" s="8"/>
    </row>
    <row r="665" spans="1:10" ht="14.25" x14ac:dyDescent="0.15">
      <c r="A665">
        <v>16</v>
      </c>
      <c r="B665" s="10">
        <v>40142</v>
      </c>
      <c r="C665" s="11">
        <v>0.66666666666666696</v>
      </c>
      <c r="D665" s="10">
        <f t="shared" si="10"/>
        <v>40142.666666666664</v>
      </c>
      <c r="E665" s="10">
        <v>40142.666666666664</v>
      </c>
      <c r="F665" s="8">
        <v>16</v>
      </c>
      <c r="G665" s="8">
        <v>0</v>
      </c>
      <c r="H665" s="8">
        <v>14.2</v>
      </c>
      <c r="I665" s="8">
        <v>77</v>
      </c>
      <c r="J665" s="8"/>
    </row>
    <row r="666" spans="1:10" ht="14.25" x14ac:dyDescent="0.15">
      <c r="A666">
        <v>17</v>
      </c>
      <c r="B666" s="10">
        <v>40142</v>
      </c>
      <c r="C666" s="11">
        <v>0.70833333333333404</v>
      </c>
      <c r="D666" s="10">
        <f t="shared" si="10"/>
        <v>40142.708333333336</v>
      </c>
      <c r="E666" s="10">
        <v>40142.708333333336</v>
      </c>
      <c r="F666" s="8">
        <v>17</v>
      </c>
      <c r="G666" s="8">
        <v>0</v>
      </c>
      <c r="H666" s="8">
        <v>13.8</v>
      </c>
      <c r="I666" s="8">
        <v>79</v>
      </c>
      <c r="J666" s="8"/>
    </row>
    <row r="667" spans="1:10" ht="14.25" x14ac:dyDescent="0.15">
      <c r="A667">
        <v>18</v>
      </c>
      <c r="B667" s="10">
        <v>40142</v>
      </c>
      <c r="C667" s="11">
        <v>0.75</v>
      </c>
      <c r="D667" s="10">
        <f t="shared" si="10"/>
        <v>40142.75</v>
      </c>
      <c r="E667" s="10">
        <v>40142.75</v>
      </c>
      <c r="F667" s="8">
        <v>18</v>
      </c>
      <c r="G667" s="8">
        <v>0</v>
      </c>
      <c r="H667" s="8">
        <v>13.8</v>
      </c>
      <c r="I667" s="8">
        <v>80</v>
      </c>
      <c r="J667" s="8"/>
    </row>
    <row r="668" spans="1:10" ht="14.25" x14ac:dyDescent="0.15">
      <c r="A668">
        <v>19</v>
      </c>
      <c r="B668" s="10">
        <v>40142</v>
      </c>
      <c r="C668" s="11">
        <v>0.79166666666666696</v>
      </c>
      <c r="D668" s="10">
        <f t="shared" si="10"/>
        <v>40142.791666666664</v>
      </c>
      <c r="E668" s="10">
        <v>40142.791666666664</v>
      </c>
      <c r="F668" s="8">
        <v>19</v>
      </c>
      <c r="G668" s="8">
        <v>0</v>
      </c>
      <c r="H668" s="8">
        <v>13</v>
      </c>
      <c r="I668" s="8">
        <v>84</v>
      </c>
      <c r="J668" s="8"/>
    </row>
    <row r="669" spans="1:10" ht="14.25" x14ac:dyDescent="0.15">
      <c r="A669">
        <v>20</v>
      </c>
      <c r="B669" s="10">
        <v>40142</v>
      </c>
      <c r="C669" s="11">
        <v>0.83333333333333404</v>
      </c>
      <c r="D669" s="10">
        <f t="shared" si="10"/>
        <v>40142.833333333336</v>
      </c>
      <c r="E669" s="10">
        <v>40142.833333333336</v>
      </c>
      <c r="F669" s="8">
        <v>20</v>
      </c>
      <c r="G669" s="8">
        <v>0</v>
      </c>
      <c r="H669" s="8">
        <v>13.3</v>
      </c>
      <c r="I669" s="8">
        <v>85</v>
      </c>
      <c r="J669" s="8"/>
    </row>
    <row r="670" spans="1:10" ht="14.25" x14ac:dyDescent="0.15">
      <c r="A670">
        <v>21</v>
      </c>
      <c r="B670" s="10">
        <v>40142</v>
      </c>
      <c r="C670" s="11">
        <v>0.875</v>
      </c>
      <c r="D670" s="10">
        <f t="shared" si="10"/>
        <v>40142.875</v>
      </c>
      <c r="E670" s="10">
        <v>40142.875</v>
      </c>
      <c r="F670" s="8">
        <v>21</v>
      </c>
      <c r="G670" s="8">
        <v>0</v>
      </c>
      <c r="H670" s="8">
        <v>14</v>
      </c>
      <c r="I670" s="8">
        <v>76</v>
      </c>
      <c r="J670" s="8"/>
    </row>
    <row r="671" spans="1:10" ht="14.25" x14ac:dyDescent="0.15">
      <c r="A671">
        <v>22</v>
      </c>
      <c r="B671" s="10">
        <v>40142</v>
      </c>
      <c r="C671" s="11">
        <v>0.91666666666666696</v>
      </c>
      <c r="D671" s="10">
        <f t="shared" si="10"/>
        <v>40142.916666666664</v>
      </c>
      <c r="E671" s="10">
        <v>40142.916666666664</v>
      </c>
      <c r="F671" s="8">
        <v>22</v>
      </c>
      <c r="G671" s="8">
        <v>0</v>
      </c>
      <c r="H671" s="8">
        <v>13.3</v>
      </c>
      <c r="I671" s="8">
        <v>80</v>
      </c>
      <c r="J671" s="8"/>
    </row>
    <row r="672" spans="1:10" ht="14.25" x14ac:dyDescent="0.15">
      <c r="A672">
        <v>23</v>
      </c>
      <c r="B672" s="10">
        <v>40142</v>
      </c>
      <c r="C672" s="11">
        <v>0.95833333333333404</v>
      </c>
      <c r="D672" s="10">
        <f t="shared" si="10"/>
        <v>40142.958333333336</v>
      </c>
      <c r="E672" s="10">
        <v>40142.958333333336</v>
      </c>
      <c r="F672" s="8">
        <v>23</v>
      </c>
      <c r="G672" s="8">
        <v>0</v>
      </c>
      <c r="H672" s="8">
        <v>12.9</v>
      </c>
      <c r="I672" s="8">
        <v>81</v>
      </c>
      <c r="J672" s="8"/>
    </row>
    <row r="673" spans="1:10" ht="14.25" x14ac:dyDescent="0.15">
      <c r="A673">
        <v>24</v>
      </c>
      <c r="B673" s="10">
        <v>40142</v>
      </c>
      <c r="C673" s="11">
        <v>1</v>
      </c>
      <c r="D673" s="10">
        <f t="shared" si="10"/>
        <v>40143</v>
      </c>
      <c r="E673" s="10">
        <v>40143</v>
      </c>
      <c r="F673" s="8">
        <v>24</v>
      </c>
      <c r="G673" s="8">
        <v>0</v>
      </c>
      <c r="H673" s="8">
        <v>13.4</v>
      </c>
      <c r="I673" s="8">
        <v>79</v>
      </c>
      <c r="J673" s="8"/>
    </row>
    <row r="674" spans="1:10" ht="14.25" x14ac:dyDescent="0.15">
      <c r="A674">
        <v>1</v>
      </c>
      <c r="B674" s="10">
        <v>40143</v>
      </c>
      <c r="C674" s="11">
        <v>4.1666666666666664E-2</v>
      </c>
      <c r="D674" s="10">
        <f t="shared" si="10"/>
        <v>40143.041666666664</v>
      </c>
      <c r="E674" s="10">
        <v>40143.041666666664</v>
      </c>
      <c r="F674" s="8">
        <v>1</v>
      </c>
      <c r="G674" s="8">
        <v>0</v>
      </c>
      <c r="H674" s="8">
        <v>12.5</v>
      </c>
      <c r="I674" s="8">
        <v>81</v>
      </c>
      <c r="J674" s="8"/>
    </row>
    <row r="675" spans="1:10" ht="14.25" x14ac:dyDescent="0.15">
      <c r="A675">
        <v>2</v>
      </c>
      <c r="B675" s="10">
        <v>40143</v>
      </c>
      <c r="C675" s="11">
        <v>8.3333333333333329E-2</v>
      </c>
      <c r="D675" s="10">
        <f t="shared" si="10"/>
        <v>40143.083333333336</v>
      </c>
      <c r="E675" s="10">
        <v>40143.083333333336</v>
      </c>
      <c r="F675" s="8">
        <v>2</v>
      </c>
      <c r="G675" s="8">
        <v>0</v>
      </c>
      <c r="H675" s="8">
        <v>13.3</v>
      </c>
      <c r="I675" s="8">
        <v>77</v>
      </c>
      <c r="J675" s="8"/>
    </row>
    <row r="676" spans="1:10" ht="14.25" x14ac:dyDescent="0.15">
      <c r="A676">
        <v>3</v>
      </c>
      <c r="B676" s="10">
        <v>40143</v>
      </c>
      <c r="C676" s="11">
        <v>0.125</v>
      </c>
      <c r="D676" s="10">
        <f t="shared" si="10"/>
        <v>40143.125</v>
      </c>
      <c r="E676" s="10">
        <v>40143.125</v>
      </c>
      <c r="F676" s="8">
        <v>3</v>
      </c>
      <c r="G676" s="8">
        <v>0</v>
      </c>
      <c r="H676" s="8">
        <v>13.3</v>
      </c>
      <c r="I676" s="8">
        <v>80</v>
      </c>
      <c r="J676" s="8"/>
    </row>
    <row r="677" spans="1:10" ht="14.25" x14ac:dyDescent="0.15">
      <c r="A677">
        <v>4</v>
      </c>
      <c r="B677" s="10">
        <v>40143</v>
      </c>
      <c r="C677" s="11">
        <v>0.16666666666666699</v>
      </c>
      <c r="D677" s="10">
        <f t="shared" si="10"/>
        <v>40143.166666666664</v>
      </c>
      <c r="E677" s="10">
        <v>40143.166666666664</v>
      </c>
      <c r="F677" s="8">
        <v>4</v>
      </c>
      <c r="G677" s="8">
        <v>0</v>
      </c>
      <c r="H677" s="8">
        <v>12.7</v>
      </c>
      <c r="I677" s="8">
        <v>82</v>
      </c>
      <c r="J677" s="8"/>
    </row>
    <row r="678" spans="1:10" ht="14.25" x14ac:dyDescent="0.15">
      <c r="A678">
        <v>5</v>
      </c>
      <c r="B678" s="10">
        <v>40143</v>
      </c>
      <c r="C678" s="11">
        <v>0.20833333333333401</v>
      </c>
      <c r="D678" s="10">
        <f t="shared" si="10"/>
        <v>40143.208333333336</v>
      </c>
      <c r="E678" s="10">
        <v>40143.208333333336</v>
      </c>
      <c r="F678" s="8">
        <v>5</v>
      </c>
      <c r="G678" s="8">
        <v>0</v>
      </c>
      <c r="H678" s="8">
        <v>12.7</v>
      </c>
      <c r="I678" s="8">
        <v>82</v>
      </c>
      <c r="J678" s="8"/>
    </row>
    <row r="679" spans="1:10" ht="14.25" x14ac:dyDescent="0.15">
      <c r="A679">
        <v>6</v>
      </c>
      <c r="B679" s="10">
        <v>40143</v>
      </c>
      <c r="C679" s="11">
        <v>0.25</v>
      </c>
      <c r="D679" s="10">
        <f t="shared" si="10"/>
        <v>40143.25</v>
      </c>
      <c r="E679" s="10">
        <v>40143.25</v>
      </c>
      <c r="F679" s="8">
        <v>6</v>
      </c>
      <c r="G679" s="8">
        <v>0</v>
      </c>
      <c r="H679" s="8">
        <v>13.1</v>
      </c>
      <c r="I679" s="8">
        <v>80</v>
      </c>
      <c r="J679" s="8"/>
    </row>
    <row r="680" spans="1:10" ht="14.25" x14ac:dyDescent="0.15">
      <c r="A680">
        <v>7</v>
      </c>
      <c r="B680" s="10">
        <v>40143</v>
      </c>
      <c r="C680" s="11">
        <v>0.29166666666666702</v>
      </c>
      <c r="D680" s="10">
        <f t="shared" si="10"/>
        <v>40143.291666666664</v>
      </c>
      <c r="E680" s="10">
        <v>40143.291666666664</v>
      </c>
      <c r="F680" s="8">
        <v>7</v>
      </c>
      <c r="G680" s="8">
        <v>0</v>
      </c>
      <c r="H680" s="8">
        <v>13.1</v>
      </c>
      <c r="I680" s="8">
        <v>80</v>
      </c>
      <c r="J680" s="8"/>
    </row>
    <row r="681" spans="1:10" ht="14.25" x14ac:dyDescent="0.15">
      <c r="A681">
        <v>8</v>
      </c>
      <c r="B681" s="10">
        <v>40143</v>
      </c>
      <c r="C681" s="11">
        <v>0.33333333333333398</v>
      </c>
      <c r="D681" s="10">
        <f t="shared" si="10"/>
        <v>40143.333333333336</v>
      </c>
      <c r="E681" s="10">
        <v>40143.333333333336</v>
      </c>
      <c r="F681" s="8">
        <v>8</v>
      </c>
      <c r="G681" s="8">
        <v>0</v>
      </c>
      <c r="H681" s="8">
        <v>13.3</v>
      </c>
      <c r="I681" s="8">
        <v>82</v>
      </c>
      <c r="J681" s="8"/>
    </row>
    <row r="682" spans="1:10" ht="14.25" x14ac:dyDescent="0.15">
      <c r="A682">
        <v>9</v>
      </c>
      <c r="B682" s="10">
        <v>40143</v>
      </c>
      <c r="C682" s="11">
        <v>0.375</v>
      </c>
      <c r="D682" s="10">
        <f t="shared" si="10"/>
        <v>40143.375</v>
      </c>
      <c r="E682" s="10">
        <v>40143.375</v>
      </c>
      <c r="F682" s="8">
        <v>9</v>
      </c>
      <c r="G682" s="8">
        <v>0</v>
      </c>
      <c r="H682" s="8">
        <v>14.9</v>
      </c>
      <c r="I682" s="8">
        <v>71</v>
      </c>
      <c r="J682" s="8"/>
    </row>
    <row r="683" spans="1:10" ht="14.25" x14ac:dyDescent="0.15">
      <c r="A683">
        <v>10</v>
      </c>
      <c r="B683" s="10">
        <v>40143</v>
      </c>
      <c r="C683" s="11">
        <v>0.41666666666666702</v>
      </c>
      <c r="D683" s="10">
        <f t="shared" si="10"/>
        <v>40143.416666666664</v>
      </c>
      <c r="E683" s="10">
        <v>40143.416666666664</v>
      </c>
      <c r="F683" s="8">
        <v>10</v>
      </c>
      <c r="G683" s="8">
        <v>0</v>
      </c>
      <c r="H683" s="8">
        <v>15.5</v>
      </c>
      <c r="I683" s="8">
        <v>62</v>
      </c>
      <c r="J683" s="8"/>
    </row>
    <row r="684" spans="1:10" ht="14.25" x14ac:dyDescent="0.15">
      <c r="A684">
        <v>11</v>
      </c>
      <c r="B684" s="10">
        <v>40143</v>
      </c>
      <c r="C684" s="11">
        <v>0.45833333333333398</v>
      </c>
      <c r="D684" s="10">
        <f t="shared" si="10"/>
        <v>40143.458333333336</v>
      </c>
      <c r="E684" s="10">
        <v>40143.458333333336</v>
      </c>
      <c r="F684" s="8">
        <v>11</v>
      </c>
      <c r="G684" s="8">
        <v>0</v>
      </c>
      <c r="H684" s="8">
        <v>16.7</v>
      </c>
      <c r="I684" s="8">
        <v>58</v>
      </c>
      <c r="J684" s="8"/>
    </row>
    <row r="685" spans="1:10" ht="14.25" x14ac:dyDescent="0.15">
      <c r="A685">
        <v>12</v>
      </c>
      <c r="B685" s="10">
        <v>40143</v>
      </c>
      <c r="C685" s="11">
        <v>0.5</v>
      </c>
      <c r="D685" s="10">
        <f t="shared" si="10"/>
        <v>40143.5</v>
      </c>
      <c r="E685" s="10">
        <v>40143.5</v>
      </c>
      <c r="F685" s="8">
        <v>12</v>
      </c>
      <c r="G685" s="8">
        <v>0</v>
      </c>
      <c r="H685" s="8">
        <v>16.3</v>
      </c>
      <c r="I685" s="8">
        <v>64</v>
      </c>
      <c r="J685" s="8"/>
    </row>
    <row r="686" spans="1:10" ht="14.25" x14ac:dyDescent="0.15">
      <c r="A686">
        <v>13</v>
      </c>
      <c r="B686" s="10">
        <v>40143</v>
      </c>
      <c r="C686" s="11">
        <v>0.54166666666666696</v>
      </c>
      <c r="D686" s="10">
        <f t="shared" si="10"/>
        <v>40143.541666666664</v>
      </c>
      <c r="E686" s="10">
        <v>40143.541666666664</v>
      </c>
      <c r="F686" s="8">
        <v>13</v>
      </c>
      <c r="G686" s="8">
        <v>0</v>
      </c>
      <c r="H686" s="8">
        <v>16.399999999999999</v>
      </c>
      <c r="I686" s="8">
        <v>63</v>
      </c>
      <c r="J686" s="8"/>
    </row>
    <row r="687" spans="1:10" ht="14.25" x14ac:dyDescent="0.15">
      <c r="A687">
        <v>14</v>
      </c>
      <c r="B687" s="10">
        <v>40143</v>
      </c>
      <c r="C687" s="11">
        <v>0.58333333333333404</v>
      </c>
      <c r="D687" s="10">
        <f t="shared" si="10"/>
        <v>40143.583333333336</v>
      </c>
      <c r="E687" s="10">
        <v>40143.583333333336</v>
      </c>
      <c r="F687" s="8">
        <v>14</v>
      </c>
      <c r="G687" s="8">
        <v>0</v>
      </c>
      <c r="H687" s="8">
        <v>16.600000000000001</v>
      </c>
      <c r="I687" s="8">
        <v>63</v>
      </c>
      <c r="J687" s="8"/>
    </row>
    <row r="688" spans="1:10" ht="14.25" x14ac:dyDescent="0.15">
      <c r="A688">
        <v>15</v>
      </c>
      <c r="B688" s="10">
        <v>40143</v>
      </c>
      <c r="C688" s="11">
        <v>0.625</v>
      </c>
      <c r="D688" s="10">
        <f t="shared" si="10"/>
        <v>40143.625</v>
      </c>
      <c r="E688" s="10">
        <v>40143.625</v>
      </c>
      <c r="F688" s="8">
        <v>15</v>
      </c>
      <c r="G688" s="8">
        <v>0</v>
      </c>
      <c r="H688" s="8">
        <v>16.2</v>
      </c>
      <c r="I688" s="8">
        <v>63</v>
      </c>
      <c r="J688" s="8"/>
    </row>
    <row r="689" spans="1:10" ht="14.25" x14ac:dyDescent="0.15">
      <c r="A689">
        <v>16</v>
      </c>
      <c r="B689" s="10">
        <v>40143</v>
      </c>
      <c r="C689" s="11">
        <v>0.66666666666666696</v>
      </c>
      <c r="D689" s="10">
        <f t="shared" si="10"/>
        <v>40143.666666666664</v>
      </c>
      <c r="E689" s="10">
        <v>40143.666666666664</v>
      </c>
      <c r="F689" s="8">
        <v>16</v>
      </c>
      <c r="G689" s="8">
        <v>0</v>
      </c>
      <c r="H689" s="8">
        <v>16</v>
      </c>
      <c r="I689" s="8">
        <v>60</v>
      </c>
      <c r="J689" s="8"/>
    </row>
    <row r="690" spans="1:10" ht="14.25" x14ac:dyDescent="0.15">
      <c r="A690">
        <v>17</v>
      </c>
      <c r="B690" s="10">
        <v>40143</v>
      </c>
      <c r="C690" s="11">
        <v>0.70833333333333404</v>
      </c>
      <c r="D690" s="10">
        <f t="shared" si="10"/>
        <v>40143.708333333336</v>
      </c>
      <c r="E690" s="10">
        <v>40143.708333333336</v>
      </c>
      <c r="F690" s="8">
        <v>17</v>
      </c>
      <c r="G690" s="8">
        <v>0</v>
      </c>
      <c r="H690" s="8">
        <v>15.4</v>
      </c>
      <c r="I690" s="8">
        <v>60</v>
      </c>
      <c r="J690" s="8"/>
    </row>
    <row r="691" spans="1:10" ht="14.25" x14ac:dyDescent="0.15">
      <c r="A691">
        <v>18</v>
      </c>
      <c r="B691" s="10">
        <v>40143</v>
      </c>
      <c r="C691" s="11">
        <v>0.75</v>
      </c>
      <c r="D691" s="10">
        <f t="shared" si="10"/>
        <v>40143.75</v>
      </c>
      <c r="E691" s="10">
        <v>40143.75</v>
      </c>
      <c r="F691" s="8">
        <v>18</v>
      </c>
      <c r="G691" s="8">
        <v>0</v>
      </c>
      <c r="H691" s="8">
        <v>14.3</v>
      </c>
      <c r="I691" s="8">
        <v>71</v>
      </c>
      <c r="J691" s="8"/>
    </row>
    <row r="692" spans="1:10" ht="14.25" x14ac:dyDescent="0.15">
      <c r="A692">
        <v>19</v>
      </c>
      <c r="B692" s="10">
        <v>40143</v>
      </c>
      <c r="C692" s="11">
        <v>0.79166666666666696</v>
      </c>
      <c r="D692" s="10">
        <f t="shared" si="10"/>
        <v>40143.791666666664</v>
      </c>
      <c r="E692" s="10">
        <v>40143.791666666664</v>
      </c>
      <c r="F692" s="8">
        <v>19</v>
      </c>
      <c r="G692" s="8">
        <v>0</v>
      </c>
      <c r="H692" s="8">
        <v>13.6</v>
      </c>
      <c r="I692" s="8">
        <v>76</v>
      </c>
      <c r="J692" s="8"/>
    </row>
    <row r="693" spans="1:10" ht="14.25" x14ac:dyDescent="0.15">
      <c r="A693">
        <v>20</v>
      </c>
      <c r="B693" s="10">
        <v>40143</v>
      </c>
      <c r="C693" s="11">
        <v>0.83333333333333404</v>
      </c>
      <c r="D693" s="10">
        <f t="shared" si="10"/>
        <v>40143.833333333336</v>
      </c>
      <c r="E693" s="10">
        <v>40143.833333333336</v>
      </c>
      <c r="F693" s="8">
        <v>20</v>
      </c>
      <c r="G693" s="8">
        <v>0</v>
      </c>
      <c r="H693" s="8">
        <v>13.3</v>
      </c>
      <c r="I693" s="8">
        <v>76</v>
      </c>
      <c r="J693" s="8"/>
    </row>
    <row r="694" spans="1:10" ht="14.25" x14ac:dyDescent="0.15">
      <c r="A694">
        <v>21</v>
      </c>
      <c r="B694" s="10">
        <v>40143</v>
      </c>
      <c r="C694" s="11">
        <v>0.875</v>
      </c>
      <c r="D694" s="10">
        <f t="shared" si="10"/>
        <v>40143.875</v>
      </c>
      <c r="E694" s="10">
        <v>40143.875</v>
      </c>
      <c r="F694" s="8">
        <v>21</v>
      </c>
      <c r="G694" s="8">
        <v>0</v>
      </c>
      <c r="H694" s="8">
        <v>13.1</v>
      </c>
      <c r="I694" s="8">
        <v>74</v>
      </c>
      <c r="J694" s="8"/>
    </row>
    <row r="695" spans="1:10" ht="14.25" x14ac:dyDescent="0.15">
      <c r="A695">
        <v>22</v>
      </c>
      <c r="B695" s="10">
        <v>40143</v>
      </c>
      <c r="C695" s="11">
        <v>0.91666666666666696</v>
      </c>
      <c r="D695" s="10">
        <f t="shared" si="10"/>
        <v>40143.916666666664</v>
      </c>
      <c r="E695" s="10">
        <v>40143.916666666664</v>
      </c>
      <c r="F695" s="8">
        <v>22</v>
      </c>
      <c r="G695" s="8">
        <v>0</v>
      </c>
      <c r="H695" s="8">
        <v>12.9</v>
      </c>
      <c r="I695" s="8">
        <v>77</v>
      </c>
      <c r="J695" s="8"/>
    </row>
    <row r="696" spans="1:10" ht="14.25" x14ac:dyDescent="0.15">
      <c r="A696">
        <v>23</v>
      </c>
      <c r="B696" s="10">
        <v>40143</v>
      </c>
      <c r="C696" s="11">
        <v>0.95833333333333404</v>
      </c>
      <c r="D696" s="10">
        <f t="shared" si="10"/>
        <v>40143.958333333336</v>
      </c>
      <c r="E696" s="10">
        <v>40143.958333333336</v>
      </c>
      <c r="F696" s="8">
        <v>23</v>
      </c>
      <c r="G696" s="8">
        <v>0</v>
      </c>
      <c r="H696" s="8">
        <v>12.8</v>
      </c>
      <c r="I696" s="8">
        <v>77</v>
      </c>
      <c r="J696" s="8"/>
    </row>
    <row r="697" spans="1:10" ht="14.25" x14ac:dyDescent="0.15">
      <c r="A697">
        <v>24</v>
      </c>
      <c r="B697" s="10">
        <v>40143</v>
      </c>
      <c r="C697" s="11">
        <v>1</v>
      </c>
      <c r="D697" s="10">
        <f t="shared" si="10"/>
        <v>40144</v>
      </c>
      <c r="E697" s="10">
        <v>40144</v>
      </c>
      <c r="F697" s="8">
        <v>24</v>
      </c>
      <c r="G697" s="8">
        <v>0</v>
      </c>
      <c r="H697" s="8">
        <v>12</v>
      </c>
      <c r="I697" s="8">
        <v>81</v>
      </c>
      <c r="J697" s="9"/>
    </row>
    <row r="698" spans="1:10" ht="14.25" x14ac:dyDescent="0.15">
      <c r="A698">
        <v>1</v>
      </c>
      <c r="B698" s="10">
        <v>40144</v>
      </c>
      <c r="C698" s="11">
        <v>4.1666666666666664E-2</v>
      </c>
      <c r="D698" s="10">
        <f t="shared" si="10"/>
        <v>40144.041666666664</v>
      </c>
      <c r="E698" s="10">
        <v>40144.041666666664</v>
      </c>
      <c r="F698" s="8">
        <v>1</v>
      </c>
      <c r="G698" s="8">
        <v>0</v>
      </c>
      <c r="H698" s="8">
        <v>11.6</v>
      </c>
      <c r="I698" s="8">
        <v>83</v>
      </c>
      <c r="J698" s="8"/>
    </row>
    <row r="699" spans="1:10" ht="14.25" x14ac:dyDescent="0.15">
      <c r="A699">
        <v>2</v>
      </c>
      <c r="B699" s="10">
        <v>40144</v>
      </c>
      <c r="C699" s="11">
        <v>8.3333333333333329E-2</v>
      </c>
      <c r="D699" s="10">
        <f t="shared" si="10"/>
        <v>40144.083333333336</v>
      </c>
      <c r="E699" s="10">
        <v>40144.083333333336</v>
      </c>
      <c r="F699" s="8">
        <v>2</v>
      </c>
      <c r="G699" s="8">
        <v>0</v>
      </c>
      <c r="H699" s="8">
        <v>11.5</v>
      </c>
      <c r="I699" s="8">
        <v>83</v>
      </c>
      <c r="J699" s="8"/>
    </row>
    <row r="700" spans="1:10" ht="14.25" x14ac:dyDescent="0.15">
      <c r="A700">
        <v>3</v>
      </c>
      <c r="B700" s="10">
        <v>40144</v>
      </c>
      <c r="C700" s="11">
        <v>0.125</v>
      </c>
      <c r="D700" s="10">
        <f t="shared" si="10"/>
        <v>40144.125</v>
      </c>
      <c r="E700" s="10">
        <v>40144.125</v>
      </c>
      <c r="F700" s="8">
        <v>3</v>
      </c>
      <c r="G700" s="8">
        <v>0</v>
      </c>
      <c r="H700" s="8">
        <v>11.6</v>
      </c>
      <c r="I700" s="8">
        <v>82</v>
      </c>
      <c r="J700" s="8"/>
    </row>
    <row r="701" spans="1:10" ht="14.25" x14ac:dyDescent="0.15">
      <c r="A701">
        <v>4</v>
      </c>
      <c r="B701" s="10">
        <v>40144</v>
      </c>
      <c r="C701" s="11">
        <v>0.16666666666666699</v>
      </c>
      <c r="D701" s="10">
        <f t="shared" si="10"/>
        <v>40144.166666666664</v>
      </c>
      <c r="E701" s="10">
        <v>40144.166666666664</v>
      </c>
      <c r="F701" s="8">
        <v>4</v>
      </c>
      <c r="G701" s="8">
        <v>0</v>
      </c>
      <c r="H701" s="8">
        <v>11.3</v>
      </c>
      <c r="I701" s="8">
        <v>83</v>
      </c>
      <c r="J701" s="8"/>
    </row>
    <row r="702" spans="1:10" ht="14.25" x14ac:dyDescent="0.15">
      <c r="A702">
        <v>5</v>
      </c>
      <c r="B702" s="10">
        <v>40144</v>
      </c>
      <c r="C702" s="11">
        <v>0.20833333333333401</v>
      </c>
      <c r="D702" s="10">
        <f t="shared" si="10"/>
        <v>40144.208333333336</v>
      </c>
      <c r="E702" s="10">
        <v>40144.208333333336</v>
      </c>
      <c r="F702" s="8">
        <v>5</v>
      </c>
      <c r="G702" s="8">
        <v>0</v>
      </c>
      <c r="H702" s="8">
        <v>11</v>
      </c>
      <c r="I702" s="8">
        <v>84</v>
      </c>
      <c r="J702" s="8"/>
    </row>
    <row r="703" spans="1:10" ht="14.25" x14ac:dyDescent="0.15">
      <c r="A703">
        <v>6</v>
      </c>
      <c r="B703" s="10">
        <v>40144</v>
      </c>
      <c r="C703" s="11">
        <v>0.25</v>
      </c>
      <c r="D703" s="10">
        <f t="shared" si="10"/>
        <v>40144.25</v>
      </c>
      <c r="E703" s="10">
        <v>40144.25</v>
      </c>
      <c r="F703" s="8">
        <v>6</v>
      </c>
      <c r="G703" s="8">
        <v>0</v>
      </c>
      <c r="H703" s="8">
        <v>10.9</v>
      </c>
      <c r="I703" s="8">
        <v>84</v>
      </c>
      <c r="J703" s="8"/>
    </row>
    <row r="704" spans="1:10" ht="14.25" x14ac:dyDescent="0.15">
      <c r="A704">
        <v>7</v>
      </c>
      <c r="B704" s="10">
        <v>40144</v>
      </c>
      <c r="C704" s="11">
        <v>0.29166666666666702</v>
      </c>
      <c r="D704" s="10">
        <f t="shared" si="10"/>
        <v>40144.291666666664</v>
      </c>
      <c r="E704" s="10">
        <v>40144.291666666664</v>
      </c>
      <c r="F704" s="8">
        <v>7</v>
      </c>
      <c r="G704" s="8">
        <v>0</v>
      </c>
      <c r="H704" s="8">
        <v>10.7</v>
      </c>
      <c r="I704" s="8">
        <v>84</v>
      </c>
      <c r="J704" s="8"/>
    </row>
    <row r="705" spans="1:10" ht="14.25" x14ac:dyDescent="0.15">
      <c r="A705">
        <v>8</v>
      </c>
      <c r="B705" s="10">
        <v>40144</v>
      </c>
      <c r="C705" s="11">
        <v>0.33333333333333398</v>
      </c>
      <c r="D705" s="10">
        <f t="shared" si="10"/>
        <v>40144.333333333336</v>
      </c>
      <c r="E705" s="10">
        <v>40144.333333333336</v>
      </c>
      <c r="F705" s="8">
        <v>8</v>
      </c>
      <c r="G705" s="8">
        <v>0</v>
      </c>
      <c r="H705" s="8">
        <v>11</v>
      </c>
      <c r="I705" s="8">
        <v>83</v>
      </c>
      <c r="J705" s="8"/>
    </row>
    <row r="706" spans="1:10" ht="14.25" x14ac:dyDescent="0.15">
      <c r="A706">
        <v>9</v>
      </c>
      <c r="B706" s="10">
        <v>40144</v>
      </c>
      <c r="C706" s="11">
        <v>0.375</v>
      </c>
      <c r="D706" s="10">
        <f t="shared" si="10"/>
        <v>40144.375</v>
      </c>
      <c r="E706" s="10">
        <v>40144.375</v>
      </c>
      <c r="F706" s="8">
        <v>9</v>
      </c>
      <c r="G706" s="8">
        <v>0</v>
      </c>
      <c r="H706" s="8">
        <v>12.2</v>
      </c>
      <c r="I706" s="8">
        <v>79</v>
      </c>
      <c r="J706" s="8"/>
    </row>
    <row r="707" spans="1:10" ht="14.25" x14ac:dyDescent="0.15">
      <c r="A707">
        <v>10</v>
      </c>
      <c r="B707" s="10">
        <v>40144</v>
      </c>
      <c r="C707" s="11">
        <v>0.41666666666666702</v>
      </c>
      <c r="D707" s="10">
        <f t="shared" ref="D707:D721" si="11">B707+C707</f>
        <v>40144.416666666664</v>
      </c>
      <c r="E707" s="10">
        <v>40144.416666666664</v>
      </c>
      <c r="F707" s="8">
        <v>10</v>
      </c>
      <c r="G707" s="8">
        <v>0</v>
      </c>
      <c r="H707" s="8">
        <v>13.7</v>
      </c>
      <c r="I707" s="8">
        <v>74</v>
      </c>
      <c r="J707" s="8"/>
    </row>
    <row r="708" spans="1:10" ht="14.25" x14ac:dyDescent="0.15">
      <c r="A708">
        <v>11</v>
      </c>
      <c r="B708" s="10">
        <v>40144</v>
      </c>
      <c r="C708" s="11">
        <v>0.45833333333333398</v>
      </c>
      <c r="D708" s="10">
        <f t="shared" si="11"/>
        <v>40144.458333333336</v>
      </c>
      <c r="E708" s="10">
        <v>40144.458333333336</v>
      </c>
      <c r="F708" s="8">
        <v>11</v>
      </c>
      <c r="G708" s="8">
        <v>0</v>
      </c>
      <c r="H708" s="8">
        <v>14.1</v>
      </c>
      <c r="I708" s="8">
        <v>74</v>
      </c>
      <c r="J708" s="8"/>
    </row>
    <row r="709" spans="1:10" ht="14.25" x14ac:dyDescent="0.15">
      <c r="A709">
        <v>12</v>
      </c>
      <c r="B709" s="10">
        <v>40144</v>
      </c>
      <c r="C709" s="11">
        <v>0.5</v>
      </c>
      <c r="D709" s="10">
        <f t="shared" si="11"/>
        <v>40144.5</v>
      </c>
      <c r="E709" s="10">
        <v>40144.5</v>
      </c>
      <c r="F709" s="8">
        <v>12</v>
      </c>
      <c r="G709" s="8">
        <v>0</v>
      </c>
      <c r="H709" s="8">
        <v>15.5</v>
      </c>
      <c r="I709" s="8">
        <v>67</v>
      </c>
      <c r="J709" s="8"/>
    </row>
    <row r="710" spans="1:10" ht="14.25" x14ac:dyDescent="0.15">
      <c r="A710">
        <v>13</v>
      </c>
      <c r="B710" s="10">
        <v>40144</v>
      </c>
      <c r="C710" s="11">
        <v>0.54166666666666696</v>
      </c>
      <c r="D710" s="10">
        <f t="shared" si="11"/>
        <v>40144.541666666664</v>
      </c>
      <c r="E710" s="10">
        <v>40144.541666666664</v>
      </c>
      <c r="F710" s="8">
        <v>13</v>
      </c>
      <c r="G710" s="8">
        <v>0</v>
      </c>
      <c r="H710" s="8">
        <v>15.8</v>
      </c>
      <c r="I710" s="8">
        <v>67</v>
      </c>
      <c r="J710" s="8"/>
    </row>
    <row r="711" spans="1:10" ht="14.25" x14ac:dyDescent="0.15">
      <c r="A711">
        <v>14</v>
      </c>
      <c r="B711" s="10">
        <v>40144</v>
      </c>
      <c r="C711" s="11">
        <v>0.58333333333333404</v>
      </c>
      <c r="D711" s="10">
        <f t="shared" si="11"/>
        <v>40144.583333333336</v>
      </c>
      <c r="E711" s="10">
        <v>40144.583333333336</v>
      </c>
      <c r="F711" s="8">
        <v>14</v>
      </c>
      <c r="G711" s="8">
        <v>0</v>
      </c>
      <c r="H711" s="8">
        <v>15.2</v>
      </c>
      <c r="I711" s="8">
        <v>72</v>
      </c>
      <c r="J711" s="8"/>
    </row>
    <row r="712" spans="1:10" ht="14.25" x14ac:dyDescent="0.15">
      <c r="A712">
        <v>15</v>
      </c>
      <c r="B712" s="10">
        <v>40144</v>
      </c>
      <c r="C712" s="11">
        <v>0.625</v>
      </c>
      <c r="D712" s="10">
        <f t="shared" si="11"/>
        <v>40144.625</v>
      </c>
      <c r="E712" s="10">
        <v>40144.625</v>
      </c>
      <c r="F712" s="8">
        <v>15</v>
      </c>
      <c r="G712" s="8">
        <v>0</v>
      </c>
      <c r="H712" s="8">
        <v>16.2</v>
      </c>
      <c r="I712" s="8">
        <v>74</v>
      </c>
      <c r="J712" s="8"/>
    </row>
    <row r="713" spans="1:10" ht="14.25" x14ac:dyDescent="0.15">
      <c r="A713">
        <v>16</v>
      </c>
      <c r="B713" s="10">
        <v>40144</v>
      </c>
      <c r="C713" s="11">
        <v>0.66666666666666696</v>
      </c>
      <c r="D713" s="10">
        <f t="shared" si="11"/>
        <v>40144.666666666664</v>
      </c>
      <c r="E713" s="10">
        <v>40144.666666666664</v>
      </c>
      <c r="F713" s="8">
        <v>16</v>
      </c>
      <c r="G713" s="8">
        <v>0</v>
      </c>
      <c r="H713" s="8">
        <v>17.600000000000001</v>
      </c>
      <c r="I713" s="8">
        <v>70</v>
      </c>
      <c r="J713" s="8"/>
    </row>
    <row r="714" spans="1:10" ht="14.25" x14ac:dyDescent="0.15">
      <c r="A714">
        <v>17</v>
      </c>
      <c r="B714" s="10">
        <v>40144</v>
      </c>
      <c r="C714" s="11">
        <v>0.70833333333333404</v>
      </c>
      <c r="D714" s="10">
        <f t="shared" si="11"/>
        <v>40144.708333333336</v>
      </c>
      <c r="E714" s="10">
        <v>40144.708333333336</v>
      </c>
      <c r="F714" s="8">
        <v>17</v>
      </c>
      <c r="G714" s="8">
        <v>0</v>
      </c>
      <c r="H714" s="8">
        <v>17.600000000000001</v>
      </c>
      <c r="I714" s="8">
        <v>70</v>
      </c>
      <c r="J714" s="8"/>
    </row>
    <row r="715" spans="1:10" ht="14.25" x14ac:dyDescent="0.15">
      <c r="A715">
        <v>18</v>
      </c>
      <c r="B715" s="10">
        <v>40144</v>
      </c>
      <c r="C715" s="11">
        <v>0.75</v>
      </c>
      <c r="D715" s="10">
        <f t="shared" si="11"/>
        <v>40144.75</v>
      </c>
      <c r="E715" s="10">
        <v>40144.75</v>
      </c>
      <c r="F715" s="8">
        <v>18</v>
      </c>
      <c r="G715" s="8">
        <v>0</v>
      </c>
      <c r="H715" s="8">
        <v>17.5</v>
      </c>
      <c r="I715" s="8">
        <v>74</v>
      </c>
      <c r="J715" s="8"/>
    </row>
    <row r="716" spans="1:10" ht="14.25" x14ac:dyDescent="0.15">
      <c r="A716">
        <v>19</v>
      </c>
      <c r="B716" s="10">
        <v>40144</v>
      </c>
      <c r="C716" s="11">
        <v>0.79166666666666696</v>
      </c>
      <c r="D716" s="10">
        <f t="shared" si="11"/>
        <v>40144.791666666664</v>
      </c>
      <c r="E716" s="10">
        <v>40144.791666666664</v>
      </c>
      <c r="F716" s="8">
        <v>19</v>
      </c>
      <c r="G716" s="8">
        <v>0</v>
      </c>
      <c r="H716" s="8">
        <v>17.600000000000001</v>
      </c>
      <c r="I716" s="8">
        <v>75</v>
      </c>
      <c r="J716" s="8"/>
    </row>
    <row r="717" spans="1:10" ht="14.25" x14ac:dyDescent="0.15">
      <c r="A717">
        <v>20</v>
      </c>
      <c r="B717" s="10">
        <v>40144</v>
      </c>
      <c r="C717" s="11">
        <v>0.83333333333333404</v>
      </c>
      <c r="D717" s="10">
        <f t="shared" si="11"/>
        <v>40144.833333333336</v>
      </c>
      <c r="E717" s="10">
        <v>40144.833333333336</v>
      </c>
      <c r="F717" s="8">
        <v>20</v>
      </c>
      <c r="G717" s="8">
        <v>0</v>
      </c>
      <c r="H717" s="8">
        <v>16.5</v>
      </c>
      <c r="I717" s="8">
        <v>80</v>
      </c>
      <c r="J717" s="8"/>
    </row>
    <row r="718" spans="1:10" ht="14.25" x14ac:dyDescent="0.15">
      <c r="A718">
        <v>21</v>
      </c>
      <c r="B718" s="10">
        <v>40144</v>
      </c>
      <c r="C718" s="11">
        <v>0.875</v>
      </c>
      <c r="D718" s="10">
        <f t="shared" si="11"/>
        <v>40144.875</v>
      </c>
      <c r="E718" s="10">
        <v>40144.875</v>
      </c>
      <c r="F718" s="8">
        <v>21</v>
      </c>
      <c r="G718" s="8">
        <v>0</v>
      </c>
      <c r="H718" s="8">
        <v>14.1</v>
      </c>
      <c r="I718" s="8">
        <v>77</v>
      </c>
      <c r="J718" s="8"/>
    </row>
    <row r="719" spans="1:10" ht="14.25" x14ac:dyDescent="0.15">
      <c r="A719">
        <v>22</v>
      </c>
      <c r="B719" s="10">
        <v>40144</v>
      </c>
      <c r="C719" s="11">
        <v>0.91666666666666696</v>
      </c>
      <c r="D719" s="10">
        <f t="shared" si="11"/>
        <v>40144.916666666664</v>
      </c>
      <c r="E719" s="10">
        <v>40144.916666666664</v>
      </c>
      <c r="F719" s="8">
        <v>22</v>
      </c>
      <c r="G719" s="8">
        <v>0</v>
      </c>
      <c r="H719" s="8">
        <v>13.8</v>
      </c>
      <c r="I719" s="8">
        <v>78</v>
      </c>
      <c r="J719" s="8"/>
    </row>
    <row r="720" spans="1:10" ht="14.25" x14ac:dyDescent="0.15">
      <c r="A720">
        <v>23</v>
      </c>
      <c r="B720" s="10">
        <v>40144</v>
      </c>
      <c r="C720" s="11">
        <v>0.95833333333333404</v>
      </c>
      <c r="D720" s="10">
        <f t="shared" si="11"/>
        <v>40144.958333333336</v>
      </c>
      <c r="E720" s="10">
        <v>40144.958333333336</v>
      </c>
      <c r="F720" s="8">
        <v>23</v>
      </c>
      <c r="G720" s="8">
        <v>0</v>
      </c>
      <c r="H720" s="8">
        <v>13.3</v>
      </c>
      <c r="I720" s="8">
        <v>78</v>
      </c>
      <c r="J720" s="8"/>
    </row>
    <row r="721" spans="1:10" ht="14.25" x14ac:dyDescent="0.15">
      <c r="A721">
        <v>24</v>
      </c>
      <c r="B721" s="10">
        <v>40144</v>
      </c>
      <c r="C721" s="11">
        <v>1</v>
      </c>
      <c r="D721" s="10">
        <f t="shared" si="11"/>
        <v>40145</v>
      </c>
      <c r="E721" s="10">
        <v>40145</v>
      </c>
      <c r="F721" s="8">
        <v>24</v>
      </c>
      <c r="G721" s="8">
        <v>0</v>
      </c>
      <c r="H721" s="8">
        <v>12.9</v>
      </c>
      <c r="I721" s="8">
        <v>79</v>
      </c>
      <c r="J721" s="8"/>
    </row>
  </sheetData>
  <autoFilter ref="A1:J1"/>
  <phoneticPr fontId="1"/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721"/>
  <sheetViews>
    <sheetView zoomScaleNormal="100" workbookViewId="0">
      <selection activeCell="J8" sqref="J7:J8"/>
    </sheetView>
  </sheetViews>
  <sheetFormatPr defaultRowHeight="13.5" x14ac:dyDescent="0.15"/>
  <cols>
    <col min="2" max="2" width="11.625" bestFit="1" customWidth="1"/>
    <col min="3" max="5" width="11.625" customWidth="1"/>
  </cols>
  <sheetData>
    <row r="1" spans="1:12" x14ac:dyDescent="0.15">
      <c r="B1" t="s">
        <v>1498</v>
      </c>
      <c r="F1" t="s">
        <v>1499</v>
      </c>
      <c r="G1" t="s">
        <v>1500</v>
      </c>
      <c r="H1" t="s">
        <v>1501</v>
      </c>
      <c r="I1" t="s">
        <v>1502</v>
      </c>
    </row>
    <row r="2" spans="1:12" ht="14.25" x14ac:dyDescent="0.15">
      <c r="A2">
        <v>1</v>
      </c>
      <c r="B2" s="10">
        <v>40115</v>
      </c>
      <c r="C2" s="11">
        <v>4.1666666666666664E-2</v>
      </c>
      <c r="D2" s="10">
        <f>B2+C2</f>
        <v>40115.041666666664</v>
      </c>
      <c r="E2" s="10">
        <v>40115.041666666664</v>
      </c>
      <c r="F2" s="8">
        <v>1</v>
      </c>
      <c r="G2" s="8" t="s">
        <v>987</v>
      </c>
      <c r="H2" s="8">
        <v>15.8</v>
      </c>
      <c r="I2" s="8">
        <v>78</v>
      </c>
      <c r="L2" s="11">
        <v>4.1666666666666664E-2</v>
      </c>
    </row>
    <row r="3" spans="1:12" ht="14.25" x14ac:dyDescent="0.15">
      <c r="A3">
        <v>2</v>
      </c>
      <c r="B3" s="10">
        <v>40115</v>
      </c>
      <c r="C3" s="11">
        <v>8.3333333333333329E-2</v>
      </c>
      <c r="D3" s="10">
        <f t="shared" ref="D3:D66" si="0">B3+C3</f>
        <v>40115.083333333336</v>
      </c>
      <c r="E3" s="10">
        <v>40115.083333333336</v>
      </c>
      <c r="F3" s="8">
        <v>2</v>
      </c>
      <c r="G3" s="8" t="s">
        <v>987</v>
      </c>
      <c r="H3" s="8">
        <v>15.1</v>
      </c>
      <c r="I3" s="8">
        <v>78</v>
      </c>
      <c r="L3" s="11">
        <v>8.3333333333333329E-2</v>
      </c>
    </row>
    <row r="4" spans="1:12" ht="14.25" x14ac:dyDescent="0.15">
      <c r="A4">
        <v>3</v>
      </c>
      <c r="B4" s="10">
        <v>40115</v>
      </c>
      <c r="C4" s="11">
        <v>0.125</v>
      </c>
      <c r="D4" s="10">
        <f t="shared" si="0"/>
        <v>40115.125</v>
      </c>
      <c r="E4" s="10">
        <v>40115.125</v>
      </c>
      <c r="F4" s="8">
        <v>3</v>
      </c>
      <c r="G4" s="8" t="s">
        <v>987</v>
      </c>
      <c r="H4" s="8">
        <v>14.2</v>
      </c>
      <c r="I4" s="8">
        <v>80</v>
      </c>
      <c r="L4" s="11">
        <v>0.125</v>
      </c>
    </row>
    <row r="5" spans="1:12" ht="14.25" x14ac:dyDescent="0.15">
      <c r="A5">
        <v>4</v>
      </c>
      <c r="B5" s="10">
        <v>40115</v>
      </c>
      <c r="C5" s="11">
        <v>0.16666666666666699</v>
      </c>
      <c r="D5" s="10">
        <f t="shared" si="0"/>
        <v>40115.166666666664</v>
      </c>
      <c r="E5" s="10">
        <v>40115.166666666664</v>
      </c>
      <c r="F5" s="8">
        <v>4</v>
      </c>
      <c r="G5" s="8" t="s">
        <v>987</v>
      </c>
      <c r="H5" s="8">
        <v>13.9</v>
      </c>
      <c r="I5" s="8">
        <v>80</v>
      </c>
      <c r="L5" s="11">
        <v>0.16666666666666699</v>
      </c>
    </row>
    <row r="6" spans="1:12" ht="14.25" x14ac:dyDescent="0.15">
      <c r="A6">
        <v>5</v>
      </c>
      <c r="B6" s="10">
        <v>40115</v>
      </c>
      <c r="C6" s="11">
        <v>0.20833333333333401</v>
      </c>
      <c r="D6" s="10">
        <f t="shared" si="0"/>
        <v>40115.208333333336</v>
      </c>
      <c r="E6" s="10">
        <v>40115.208333333336</v>
      </c>
      <c r="F6" s="8">
        <v>5</v>
      </c>
      <c r="G6" s="8" t="s">
        <v>987</v>
      </c>
      <c r="H6" s="8">
        <v>13.9</v>
      </c>
      <c r="I6" s="8">
        <v>81</v>
      </c>
      <c r="L6" s="11">
        <v>0.20833333333333401</v>
      </c>
    </row>
    <row r="7" spans="1:12" ht="14.25" x14ac:dyDescent="0.15">
      <c r="A7">
        <v>6</v>
      </c>
      <c r="B7" s="10">
        <v>40115</v>
      </c>
      <c r="C7" s="11">
        <v>0.25</v>
      </c>
      <c r="D7" s="10">
        <f t="shared" si="0"/>
        <v>40115.25</v>
      </c>
      <c r="E7" s="10">
        <v>40115.25</v>
      </c>
      <c r="F7" s="8">
        <v>6</v>
      </c>
      <c r="G7" s="8" t="s">
        <v>987</v>
      </c>
      <c r="H7" s="8">
        <v>13.9</v>
      </c>
      <c r="I7" s="8">
        <v>79</v>
      </c>
      <c r="L7" s="11">
        <v>0.25</v>
      </c>
    </row>
    <row r="8" spans="1:12" ht="14.25" x14ac:dyDescent="0.15">
      <c r="A8">
        <v>7</v>
      </c>
      <c r="B8" s="10">
        <v>40115</v>
      </c>
      <c r="C8" s="11">
        <v>0.29166666666666702</v>
      </c>
      <c r="D8" s="10">
        <f t="shared" si="0"/>
        <v>40115.291666666664</v>
      </c>
      <c r="E8" s="10">
        <v>40115.291666666664</v>
      </c>
      <c r="F8" s="8">
        <v>7</v>
      </c>
      <c r="G8" s="8" t="s">
        <v>987</v>
      </c>
      <c r="H8" s="8">
        <v>14.3</v>
      </c>
      <c r="I8" s="8">
        <v>77</v>
      </c>
      <c r="L8" s="11">
        <v>0.29166666666666702</v>
      </c>
    </row>
    <row r="9" spans="1:12" ht="14.25" x14ac:dyDescent="0.15">
      <c r="A9">
        <v>8</v>
      </c>
      <c r="B9" s="10">
        <v>40115</v>
      </c>
      <c r="C9" s="11">
        <v>0.33333333333333398</v>
      </c>
      <c r="D9" s="10">
        <f t="shared" si="0"/>
        <v>40115.333333333336</v>
      </c>
      <c r="E9" s="10">
        <v>40115.333333333336</v>
      </c>
      <c r="F9" s="8">
        <v>8</v>
      </c>
      <c r="G9" s="8" t="s">
        <v>987</v>
      </c>
      <c r="H9" s="8">
        <v>15.3</v>
      </c>
      <c r="I9" s="8">
        <v>73</v>
      </c>
      <c r="L9" s="11">
        <v>0.33333333333333398</v>
      </c>
    </row>
    <row r="10" spans="1:12" ht="14.25" x14ac:dyDescent="0.15">
      <c r="A10">
        <v>9</v>
      </c>
      <c r="B10" s="10">
        <v>40115</v>
      </c>
      <c r="C10" s="11">
        <v>0.375</v>
      </c>
      <c r="D10" s="10">
        <f t="shared" si="0"/>
        <v>40115.375</v>
      </c>
      <c r="E10" s="10">
        <v>40115.375</v>
      </c>
      <c r="F10" s="8">
        <v>9</v>
      </c>
      <c r="G10" s="8" t="s">
        <v>987</v>
      </c>
      <c r="H10" s="8">
        <v>16</v>
      </c>
      <c r="I10" s="8">
        <v>71</v>
      </c>
      <c r="L10" s="11">
        <v>0.375</v>
      </c>
    </row>
    <row r="11" spans="1:12" ht="14.25" x14ac:dyDescent="0.15">
      <c r="A11">
        <v>10</v>
      </c>
      <c r="B11" s="10">
        <v>40115</v>
      </c>
      <c r="C11" s="11">
        <v>0.41666666666666702</v>
      </c>
      <c r="D11" s="10">
        <f t="shared" si="0"/>
        <v>40115.416666666664</v>
      </c>
      <c r="E11" s="10">
        <v>40115.416666666664</v>
      </c>
      <c r="F11" s="8">
        <v>10</v>
      </c>
      <c r="G11" s="8" t="s">
        <v>987</v>
      </c>
      <c r="H11" s="8">
        <v>16.600000000000001</v>
      </c>
      <c r="I11" s="8">
        <v>68</v>
      </c>
      <c r="L11" s="11">
        <v>0.41666666666666702</v>
      </c>
    </row>
    <row r="12" spans="1:12" ht="14.25" x14ac:dyDescent="0.15">
      <c r="A12">
        <v>11</v>
      </c>
      <c r="B12" s="10">
        <v>40115</v>
      </c>
      <c r="C12" s="11">
        <v>0.45833333333333398</v>
      </c>
      <c r="D12" s="10">
        <f t="shared" si="0"/>
        <v>40115.458333333336</v>
      </c>
      <c r="E12" s="10">
        <v>40115.458333333336</v>
      </c>
      <c r="F12" s="8">
        <v>11</v>
      </c>
      <c r="G12" s="8" t="s">
        <v>987</v>
      </c>
      <c r="H12" s="8">
        <v>17.600000000000001</v>
      </c>
      <c r="I12" s="8">
        <v>64</v>
      </c>
      <c r="L12" s="11">
        <v>0.45833333333333398</v>
      </c>
    </row>
    <row r="13" spans="1:12" ht="14.25" x14ac:dyDescent="0.15">
      <c r="A13">
        <v>12</v>
      </c>
      <c r="B13" s="10">
        <v>40115</v>
      </c>
      <c r="C13" s="11">
        <v>0.5</v>
      </c>
      <c r="D13" s="10">
        <f t="shared" si="0"/>
        <v>40115.5</v>
      </c>
      <c r="E13" s="10">
        <v>40115.5</v>
      </c>
      <c r="F13" s="8">
        <v>12</v>
      </c>
      <c r="G13" s="8" t="s">
        <v>987</v>
      </c>
      <c r="H13" s="8">
        <v>18.399999999999999</v>
      </c>
      <c r="I13" s="8">
        <v>64</v>
      </c>
      <c r="L13" s="11">
        <v>0.5</v>
      </c>
    </row>
    <row r="14" spans="1:12" ht="14.25" x14ac:dyDescent="0.15">
      <c r="A14">
        <v>13</v>
      </c>
      <c r="B14" s="10">
        <v>40115</v>
      </c>
      <c r="C14" s="11">
        <v>0.54166666666666696</v>
      </c>
      <c r="D14" s="10">
        <f t="shared" si="0"/>
        <v>40115.541666666664</v>
      </c>
      <c r="E14" s="10">
        <v>40115.541666666664</v>
      </c>
      <c r="F14" s="8">
        <v>13</v>
      </c>
      <c r="G14" s="8">
        <v>0</v>
      </c>
      <c r="H14" s="8">
        <v>18.100000000000001</v>
      </c>
      <c r="I14" s="8">
        <v>67</v>
      </c>
      <c r="L14" s="11">
        <v>0.54166666666666696</v>
      </c>
    </row>
    <row r="15" spans="1:12" ht="14.25" x14ac:dyDescent="0.15">
      <c r="A15">
        <v>14</v>
      </c>
      <c r="B15" s="10">
        <v>40115</v>
      </c>
      <c r="C15" s="11">
        <v>0.58333333333333404</v>
      </c>
      <c r="D15" s="10">
        <f t="shared" si="0"/>
        <v>40115.583333333336</v>
      </c>
      <c r="E15" s="10">
        <v>40115.583333333336</v>
      </c>
      <c r="F15" s="8">
        <v>14</v>
      </c>
      <c r="G15" s="8">
        <v>0</v>
      </c>
      <c r="H15" s="8">
        <v>18</v>
      </c>
      <c r="I15" s="8">
        <v>70</v>
      </c>
      <c r="L15" s="11">
        <v>0.58333333333333404</v>
      </c>
    </row>
    <row r="16" spans="1:12" ht="14.25" x14ac:dyDescent="0.15">
      <c r="A16">
        <v>15</v>
      </c>
      <c r="B16" s="10">
        <v>40115</v>
      </c>
      <c r="C16" s="11">
        <v>0.625</v>
      </c>
      <c r="D16" s="10">
        <f t="shared" si="0"/>
        <v>40115.625</v>
      </c>
      <c r="E16" s="10">
        <v>40115.625</v>
      </c>
      <c r="F16" s="8">
        <v>15</v>
      </c>
      <c r="G16" s="8" t="s">
        <v>987</v>
      </c>
      <c r="H16" s="8">
        <v>18.399999999999999</v>
      </c>
      <c r="I16" s="8">
        <v>70</v>
      </c>
      <c r="L16" s="11">
        <v>0.625</v>
      </c>
    </row>
    <row r="17" spans="1:12" ht="14.25" x14ac:dyDescent="0.15">
      <c r="A17">
        <v>16</v>
      </c>
      <c r="B17" s="10">
        <v>40115</v>
      </c>
      <c r="C17" s="11">
        <v>0.66666666666666696</v>
      </c>
      <c r="D17" s="10">
        <f t="shared" si="0"/>
        <v>40115.666666666664</v>
      </c>
      <c r="E17" s="10">
        <v>40115.666666666664</v>
      </c>
      <c r="F17" s="8">
        <v>16</v>
      </c>
      <c r="G17" s="8" t="s">
        <v>987</v>
      </c>
      <c r="H17" s="8">
        <v>18.2</v>
      </c>
      <c r="I17" s="8">
        <v>73</v>
      </c>
      <c r="L17" s="11">
        <v>0.66666666666666696</v>
      </c>
    </row>
    <row r="18" spans="1:12" ht="14.25" x14ac:dyDescent="0.15">
      <c r="A18">
        <v>17</v>
      </c>
      <c r="B18" s="10">
        <v>40115</v>
      </c>
      <c r="C18" s="11">
        <v>0.70833333333333404</v>
      </c>
      <c r="D18" s="10">
        <f t="shared" si="0"/>
        <v>40115.708333333336</v>
      </c>
      <c r="E18" s="10">
        <v>40115.708333333336</v>
      </c>
      <c r="F18" s="8">
        <v>17</v>
      </c>
      <c r="G18" s="8" t="s">
        <v>987</v>
      </c>
      <c r="H18" s="8">
        <v>17.5</v>
      </c>
      <c r="I18" s="8">
        <v>77</v>
      </c>
      <c r="L18" s="11">
        <v>0.70833333333333404</v>
      </c>
    </row>
    <row r="19" spans="1:12" ht="14.25" x14ac:dyDescent="0.15">
      <c r="A19">
        <v>18</v>
      </c>
      <c r="B19" s="10">
        <v>40115</v>
      </c>
      <c r="C19" s="11">
        <v>0.75</v>
      </c>
      <c r="D19" s="10">
        <f t="shared" si="0"/>
        <v>40115.75</v>
      </c>
      <c r="E19" s="10">
        <v>40115.75</v>
      </c>
      <c r="F19" s="8">
        <v>18</v>
      </c>
      <c r="G19" s="8" t="s">
        <v>987</v>
      </c>
      <c r="H19" s="8">
        <v>17.100000000000001</v>
      </c>
      <c r="I19" s="8">
        <v>79</v>
      </c>
      <c r="L19" s="11">
        <v>0.75</v>
      </c>
    </row>
    <row r="20" spans="1:12" ht="14.25" x14ac:dyDescent="0.15">
      <c r="A20">
        <v>19</v>
      </c>
      <c r="B20" s="10">
        <v>40115</v>
      </c>
      <c r="C20" s="11">
        <v>0.79166666666666696</v>
      </c>
      <c r="D20" s="10">
        <f t="shared" si="0"/>
        <v>40115.791666666664</v>
      </c>
      <c r="E20" s="10">
        <v>40115.791666666664</v>
      </c>
      <c r="F20" s="8">
        <v>19</v>
      </c>
      <c r="G20" s="8" t="s">
        <v>987</v>
      </c>
      <c r="H20" s="8">
        <v>17</v>
      </c>
      <c r="I20" s="8">
        <v>81</v>
      </c>
      <c r="L20" s="11">
        <v>0.79166666666666696</v>
      </c>
    </row>
    <row r="21" spans="1:12" ht="14.25" x14ac:dyDescent="0.15">
      <c r="A21">
        <v>20</v>
      </c>
      <c r="B21" s="10">
        <v>40115</v>
      </c>
      <c r="C21" s="11">
        <v>0.83333333333333404</v>
      </c>
      <c r="D21" s="10">
        <f t="shared" si="0"/>
        <v>40115.833333333336</v>
      </c>
      <c r="E21" s="10">
        <v>40115.833333333336</v>
      </c>
      <c r="F21" s="8">
        <v>20</v>
      </c>
      <c r="G21" s="8" t="s">
        <v>987</v>
      </c>
      <c r="H21" s="8">
        <v>16.8</v>
      </c>
      <c r="I21" s="8">
        <v>84</v>
      </c>
      <c r="L21" s="11">
        <v>0.83333333333333404</v>
      </c>
    </row>
    <row r="22" spans="1:12" ht="14.25" x14ac:dyDescent="0.15">
      <c r="A22">
        <v>21</v>
      </c>
      <c r="B22" s="10">
        <v>40115</v>
      </c>
      <c r="C22" s="11">
        <v>0.875</v>
      </c>
      <c r="D22" s="10">
        <f t="shared" si="0"/>
        <v>40115.875</v>
      </c>
      <c r="E22" s="10">
        <v>40115.875</v>
      </c>
      <c r="F22" s="8">
        <v>21</v>
      </c>
      <c r="G22" s="8" t="s">
        <v>987</v>
      </c>
      <c r="H22" s="8">
        <v>16.5</v>
      </c>
      <c r="I22" s="8">
        <v>85</v>
      </c>
      <c r="L22" s="11">
        <v>0.875</v>
      </c>
    </row>
    <row r="23" spans="1:12" ht="14.25" x14ac:dyDescent="0.15">
      <c r="A23">
        <v>22</v>
      </c>
      <c r="B23" s="10">
        <v>40115</v>
      </c>
      <c r="C23" s="11">
        <v>0.91666666666666696</v>
      </c>
      <c r="D23" s="10">
        <f t="shared" si="0"/>
        <v>40115.916666666664</v>
      </c>
      <c r="E23" s="10">
        <v>40115.916666666664</v>
      </c>
      <c r="F23" s="8">
        <v>22</v>
      </c>
      <c r="G23" s="8" t="s">
        <v>987</v>
      </c>
      <c r="H23" s="8">
        <v>16.399999999999999</v>
      </c>
      <c r="I23" s="8">
        <v>84</v>
      </c>
      <c r="L23" s="11">
        <v>0.91666666666666696</v>
      </c>
    </row>
    <row r="24" spans="1:12" ht="14.25" x14ac:dyDescent="0.15">
      <c r="A24">
        <v>23</v>
      </c>
      <c r="B24" s="10">
        <v>40115</v>
      </c>
      <c r="C24" s="11">
        <v>0.95833333333333404</v>
      </c>
      <c r="D24" s="10">
        <f t="shared" si="0"/>
        <v>40115.958333333336</v>
      </c>
      <c r="E24" s="10">
        <v>40115.958333333336</v>
      </c>
      <c r="F24" s="8">
        <v>23</v>
      </c>
      <c r="G24" s="8" t="s">
        <v>987</v>
      </c>
      <c r="H24" s="8">
        <v>16.7</v>
      </c>
      <c r="I24" s="8">
        <v>84</v>
      </c>
      <c r="L24" s="11">
        <v>0.95833333333333404</v>
      </c>
    </row>
    <row r="25" spans="1:12" ht="14.25" x14ac:dyDescent="0.15">
      <c r="A25">
        <v>24</v>
      </c>
      <c r="B25" s="10">
        <v>40115</v>
      </c>
      <c r="C25" s="11">
        <v>1</v>
      </c>
      <c r="D25" s="10">
        <f t="shared" si="0"/>
        <v>40116</v>
      </c>
      <c r="E25" s="10">
        <v>40116</v>
      </c>
      <c r="F25" s="8">
        <v>24</v>
      </c>
      <c r="G25" s="8" t="s">
        <v>987</v>
      </c>
      <c r="H25" s="8">
        <v>17.3</v>
      </c>
      <c r="I25" s="8">
        <v>81</v>
      </c>
      <c r="L25" s="11">
        <v>1</v>
      </c>
    </row>
    <row r="26" spans="1:12" ht="14.25" x14ac:dyDescent="0.15">
      <c r="A26">
        <v>1</v>
      </c>
      <c r="B26" s="10">
        <v>40116</v>
      </c>
      <c r="C26" s="11">
        <v>4.1666666666666664E-2</v>
      </c>
      <c r="D26" s="10">
        <f t="shared" si="0"/>
        <v>40116.041666666664</v>
      </c>
      <c r="E26" s="10">
        <v>40116.041666666664</v>
      </c>
      <c r="F26" s="8">
        <v>1</v>
      </c>
      <c r="G26" s="8" t="s">
        <v>987</v>
      </c>
      <c r="H26" s="8">
        <v>17.2</v>
      </c>
      <c r="I26" s="8">
        <v>81</v>
      </c>
      <c r="J26" s="8"/>
    </row>
    <row r="27" spans="1:12" ht="14.25" x14ac:dyDescent="0.15">
      <c r="A27">
        <v>2</v>
      </c>
      <c r="B27" s="10">
        <v>40116</v>
      </c>
      <c r="C27" s="11">
        <v>8.3333333333333329E-2</v>
      </c>
      <c r="D27" s="10">
        <f t="shared" si="0"/>
        <v>40116.083333333336</v>
      </c>
      <c r="E27" s="10">
        <v>40116.083333333336</v>
      </c>
      <c r="F27" s="8">
        <v>2</v>
      </c>
      <c r="G27" s="8" t="s">
        <v>987</v>
      </c>
      <c r="H27" s="8">
        <v>16.8</v>
      </c>
      <c r="I27" s="8">
        <v>79</v>
      </c>
      <c r="J27" s="8"/>
    </row>
    <row r="28" spans="1:12" ht="14.25" x14ac:dyDescent="0.15">
      <c r="A28">
        <v>3</v>
      </c>
      <c r="B28" s="10">
        <v>40116</v>
      </c>
      <c r="C28" s="11">
        <v>0.125</v>
      </c>
      <c r="D28" s="10">
        <f t="shared" si="0"/>
        <v>40116.125</v>
      </c>
      <c r="E28" s="10">
        <v>40116.125</v>
      </c>
      <c r="F28" s="8">
        <v>3</v>
      </c>
      <c r="G28" s="8">
        <v>0</v>
      </c>
      <c r="H28" s="8">
        <v>16.399999999999999</v>
      </c>
      <c r="I28" s="8">
        <v>82</v>
      </c>
      <c r="J28" s="8"/>
    </row>
    <row r="29" spans="1:12" ht="14.25" x14ac:dyDescent="0.15">
      <c r="A29">
        <v>4</v>
      </c>
      <c r="B29" s="10">
        <v>40116</v>
      </c>
      <c r="C29" s="11">
        <v>0.16666666666666699</v>
      </c>
      <c r="D29" s="10">
        <f t="shared" si="0"/>
        <v>40116.166666666664</v>
      </c>
      <c r="E29" s="10">
        <v>40116.166666666664</v>
      </c>
      <c r="F29" s="8">
        <v>4</v>
      </c>
      <c r="G29" s="8">
        <v>0</v>
      </c>
      <c r="H29" s="8">
        <v>16.100000000000001</v>
      </c>
      <c r="I29" s="8">
        <v>82</v>
      </c>
      <c r="J29" s="8"/>
    </row>
    <row r="30" spans="1:12" ht="14.25" x14ac:dyDescent="0.15">
      <c r="A30">
        <v>5</v>
      </c>
      <c r="B30" s="10">
        <v>40116</v>
      </c>
      <c r="C30" s="11">
        <v>0.20833333333333401</v>
      </c>
      <c r="D30" s="10">
        <f t="shared" si="0"/>
        <v>40116.208333333336</v>
      </c>
      <c r="E30" s="10">
        <v>40116.208333333336</v>
      </c>
      <c r="F30" s="8">
        <v>5</v>
      </c>
      <c r="G30" s="8" t="s">
        <v>987</v>
      </c>
      <c r="H30" s="8">
        <v>16.399999999999999</v>
      </c>
      <c r="I30" s="8">
        <v>82</v>
      </c>
      <c r="J30" s="8"/>
    </row>
    <row r="31" spans="1:12" ht="14.25" x14ac:dyDescent="0.15">
      <c r="A31">
        <v>6</v>
      </c>
      <c r="B31" s="10">
        <v>40116</v>
      </c>
      <c r="C31" s="11">
        <v>0.25</v>
      </c>
      <c r="D31" s="10">
        <f t="shared" si="0"/>
        <v>40116.25</v>
      </c>
      <c r="E31" s="10">
        <v>40116.25</v>
      </c>
      <c r="F31" s="8">
        <v>6</v>
      </c>
      <c r="G31" s="8" t="s">
        <v>987</v>
      </c>
      <c r="H31" s="8">
        <v>16.399999999999999</v>
      </c>
      <c r="I31" s="8">
        <v>80</v>
      </c>
      <c r="J31" s="8"/>
    </row>
    <row r="32" spans="1:12" ht="14.25" x14ac:dyDescent="0.15">
      <c r="A32">
        <v>7</v>
      </c>
      <c r="B32" s="10">
        <v>40116</v>
      </c>
      <c r="C32" s="11">
        <v>0.29166666666666702</v>
      </c>
      <c r="D32" s="10">
        <f t="shared" si="0"/>
        <v>40116.291666666664</v>
      </c>
      <c r="E32" s="10">
        <v>40116.291666666664</v>
      </c>
      <c r="F32" s="8">
        <v>7</v>
      </c>
      <c r="G32" s="8" t="s">
        <v>987</v>
      </c>
      <c r="H32" s="8">
        <v>16.600000000000001</v>
      </c>
      <c r="I32" s="8">
        <v>78</v>
      </c>
      <c r="J32" s="8"/>
    </row>
    <row r="33" spans="1:10" ht="14.25" x14ac:dyDescent="0.15">
      <c r="A33">
        <v>8</v>
      </c>
      <c r="B33" s="10">
        <v>40116</v>
      </c>
      <c r="C33" s="11">
        <v>0.33333333333333398</v>
      </c>
      <c r="D33" s="10">
        <f t="shared" si="0"/>
        <v>40116.333333333336</v>
      </c>
      <c r="E33" s="10">
        <v>40116.333333333336</v>
      </c>
      <c r="F33" s="8">
        <v>8</v>
      </c>
      <c r="G33" s="8" t="s">
        <v>987</v>
      </c>
      <c r="H33" s="8">
        <v>17</v>
      </c>
      <c r="I33" s="8">
        <v>76</v>
      </c>
      <c r="J33" s="8"/>
    </row>
    <row r="34" spans="1:10" ht="14.25" x14ac:dyDescent="0.15">
      <c r="A34">
        <v>9</v>
      </c>
      <c r="B34" s="10">
        <v>40116</v>
      </c>
      <c r="C34" s="11">
        <v>0.375</v>
      </c>
      <c r="D34" s="10">
        <f t="shared" si="0"/>
        <v>40116.375</v>
      </c>
      <c r="E34" s="10">
        <v>40116.375</v>
      </c>
      <c r="F34" s="8">
        <v>9</v>
      </c>
      <c r="G34" s="8" t="s">
        <v>987</v>
      </c>
      <c r="H34" s="8">
        <v>18.7</v>
      </c>
      <c r="I34" s="8">
        <v>69</v>
      </c>
      <c r="J34" s="8"/>
    </row>
    <row r="35" spans="1:10" ht="14.25" x14ac:dyDescent="0.15">
      <c r="A35">
        <v>10</v>
      </c>
      <c r="B35" s="10">
        <v>40116</v>
      </c>
      <c r="C35" s="11">
        <v>0.41666666666666702</v>
      </c>
      <c r="D35" s="10">
        <f t="shared" si="0"/>
        <v>40116.416666666664</v>
      </c>
      <c r="E35" s="10">
        <v>40116.416666666664</v>
      </c>
      <c r="F35" s="8">
        <v>10</v>
      </c>
      <c r="G35" s="8" t="s">
        <v>987</v>
      </c>
      <c r="H35" s="8">
        <v>20.3</v>
      </c>
      <c r="I35" s="8">
        <v>62</v>
      </c>
      <c r="J35" s="8"/>
    </row>
    <row r="36" spans="1:10" ht="14.25" x14ac:dyDescent="0.15">
      <c r="A36">
        <v>11</v>
      </c>
      <c r="B36" s="10">
        <v>40116</v>
      </c>
      <c r="C36" s="11">
        <v>0.45833333333333398</v>
      </c>
      <c r="D36" s="10">
        <f t="shared" si="0"/>
        <v>40116.458333333336</v>
      </c>
      <c r="E36" s="10">
        <v>40116.458333333336</v>
      </c>
      <c r="F36" s="8">
        <v>11</v>
      </c>
      <c r="G36" s="8" t="s">
        <v>987</v>
      </c>
      <c r="H36" s="8">
        <v>21.8</v>
      </c>
      <c r="I36" s="8">
        <v>60</v>
      </c>
      <c r="J36" s="8"/>
    </row>
    <row r="37" spans="1:10" ht="14.25" x14ac:dyDescent="0.15">
      <c r="A37">
        <v>12</v>
      </c>
      <c r="B37" s="10">
        <v>40116</v>
      </c>
      <c r="C37" s="11">
        <v>0.5</v>
      </c>
      <c r="D37" s="10">
        <f t="shared" si="0"/>
        <v>40116.5</v>
      </c>
      <c r="E37" s="10">
        <v>40116.5</v>
      </c>
      <c r="F37" s="8">
        <v>12</v>
      </c>
      <c r="G37" s="8" t="s">
        <v>987</v>
      </c>
      <c r="H37" s="8">
        <v>22</v>
      </c>
      <c r="I37" s="8">
        <v>57</v>
      </c>
      <c r="J37" s="8"/>
    </row>
    <row r="38" spans="1:10" ht="14.25" x14ac:dyDescent="0.15">
      <c r="A38">
        <v>13</v>
      </c>
      <c r="B38" s="10">
        <v>40116</v>
      </c>
      <c r="C38" s="11">
        <v>0.54166666666666696</v>
      </c>
      <c r="D38" s="10">
        <f t="shared" si="0"/>
        <v>40116.541666666664</v>
      </c>
      <c r="E38" s="10">
        <v>40116.541666666664</v>
      </c>
      <c r="F38" s="8">
        <v>13</v>
      </c>
      <c r="G38" s="8" t="s">
        <v>987</v>
      </c>
      <c r="H38" s="8">
        <v>22.7</v>
      </c>
      <c r="I38" s="8">
        <v>55</v>
      </c>
      <c r="J38" s="8"/>
    </row>
    <row r="39" spans="1:10" ht="14.25" x14ac:dyDescent="0.15">
      <c r="A39">
        <v>14</v>
      </c>
      <c r="B39" s="10">
        <v>40116</v>
      </c>
      <c r="C39" s="11">
        <v>0.58333333333333404</v>
      </c>
      <c r="D39" s="10">
        <f t="shared" si="0"/>
        <v>40116.583333333336</v>
      </c>
      <c r="E39" s="10">
        <v>40116.583333333336</v>
      </c>
      <c r="F39" s="8">
        <v>14</v>
      </c>
      <c r="G39" s="8" t="s">
        <v>987</v>
      </c>
      <c r="H39" s="8">
        <v>22.7</v>
      </c>
      <c r="I39" s="8">
        <v>55</v>
      </c>
      <c r="J39" s="8"/>
    </row>
    <row r="40" spans="1:10" ht="14.25" x14ac:dyDescent="0.15">
      <c r="A40">
        <v>15</v>
      </c>
      <c r="B40" s="10">
        <v>40116</v>
      </c>
      <c r="C40" s="11">
        <v>0.625</v>
      </c>
      <c r="D40" s="10">
        <f t="shared" si="0"/>
        <v>40116.625</v>
      </c>
      <c r="E40" s="10">
        <v>40116.625</v>
      </c>
      <c r="F40" s="8">
        <v>15</v>
      </c>
      <c r="G40" s="8" t="s">
        <v>987</v>
      </c>
      <c r="H40" s="8">
        <v>22.7</v>
      </c>
      <c r="I40" s="8">
        <v>57</v>
      </c>
      <c r="J40" s="8"/>
    </row>
    <row r="41" spans="1:10" ht="14.25" x14ac:dyDescent="0.15">
      <c r="A41">
        <v>16</v>
      </c>
      <c r="B41" s="10">
        <v>40116</v>
      </c>
      <c r="C41" s="11">
        <v>0.66666666666666696</v>
      </c>
      <c r="D41" s="10">
        <f t="shared" si="0"/>
        <v>40116.666666666664</v>
      </c>
      <c r="E41" s="10">
        <v>40116.666666666664</v>
      </c>
      <c r="F41" s="8">
        <v>16</v>
      </c>
      <c r="G41" s="8" t="s">
        <v>987</v>
      </c>
      <c r="H41" s="8">
        <v>22.5</v>
      </c>
      <c r="I41" s="8">
        <v>55</v>
      </c>
      <c r="J41" s="8"/>
    </row>
    <row r="42" spans="1:10" ht="14.25" x14ac:dyDescent="0.15">
      <c r="A42">
        <v>17</v>
      </c>
      <c r="B42" s="10">
        <v>40116</v>
      </c>
      <c r="C42" s="11">
        <v>0.70833333333333404</v>
      </c>
      <c r="D42" s="10">
        <f t="shared" si="0"/>
        <v>40116.708333333336</v>
      </c>
      <c r="E42" s="10">
        <v>40116.708333333336</v>
      </c>
      <c r="F42" s="8">
        <v>17</v>
      </c>
      <c r="G42" s="8" t="s">
        <v>987</v>
      </c>
      <c r="H42" s="8">
        <v>21.3</v>
      </c>
      <c r="I42" s="8">
        <v>60</v>
      </c>
      <c r="J42" s="8"/>
    </row>
    <row r="43" spans="1:10" ht="14.25" x14ac:dyDescent="0.15">
      <c r="A43">
        <v>18</v>
      </c>
      <c r="B43" s="10">
        <v>40116</v>
      </c>
      <c r="C43" s="11">
        <v>0.75</v>
      </c>
      <c r="D43" s="10">
        <f t="shared" si="0"/>
        <v>40116.75</v>
      </c>
      <c r="E43" s="10">
        <v>40116.75</v>
      </c>
      <c r="F43" s="8">
        <v>18</v>
      </c>
      <c r="G43" s="8" t="s">
        <v>987</v>
      </c>
      <c r="H43" s="8">
        <v>20.2</v>
      </c>
      <c r="I43" s="8">
        <v>70</v>
      </c>
      <c r="J43" s="8"/>
    </row>
    <row r="44" spans="1:10" ht="14.25" x14ac:dyDescent="0.15">
      <c r="A44">
        <v>19</v>
      </c>
      <c r="B44" s="10">
        <v>40116</v>
      </c>
      <c r="C44" s="11">
        <v>0.79166666666666696</v>
      </c>
      <c r="D44" s="10">
        <f t="shared" si="0"/>
        <v>40116.791666666664</v>
      </c>
      <c r="E44" s="10">
        <v>40116.791666666664</v>
      </c>
      <c r="F44" s="8">
        <v>19</v>
      </c>
      <c r="G44" s="8" t="s">
        <v>987</v>
      </c>
      <c r="H44" s="8">
        <v>20</v>
      </c>
      <c r="I44" s="8">
        <v>70</v>
      </c>
      <c r="J44" s="8"/>
    </row>
    <row r="45" spans="1:10" ht="14.25" x14ac:dyDescent="0.15">
      <c r="A45">
        <v>20</v>
      </c>
      <c r="B45" s="10">
        <v>40116</v>
      </c>
      <c r="C45" s="11">
        <v>0.83333333333333404</v>
      </c>
      <c r="D45" s="10">
        <f t="shared" si="0"/>
        <v>40116.833333333336</v>
      </c>
      <c r="E45" s="10">
        <v>40116.833333333336</v>
      </c>
      <c r="F45" s="8">
        <v>20</v>
      </c>
      <c r="G45" s="8" t="s">
        <v>987</v>
      </c>
      <c r="H45" s="8">
        <v>19.899999999999999</v>
      </c>
      <c r="I45" s="8">
        <v>70</v>
      </c>
      <c r="J45" s="8"/>
    </row>
    <row r="46" spans="1:10" ht="14.25" x14ac:dyDescent="0.15">
      <c r="A46">
        <v>21</v>
      </c>
      <c r="B46" s="10">
        <v>40116</v>
      </c>
      <c r="C46" s="11">
        <v>0.875</v>
      </c>
      <c r="D46" s="10">
        <f t="shared" si="0"/>
        <v>40116.875</v>
      </c>
      <c r="E46" s="10">
        <v>40116.875</v>
      </c>
      <c r="F46" s="8">
        <v>21</v>
      </c>
      <c r="G46" s="8" t="s">
        <v>987</v>
      </c>
      <c r="H46" s="8">
        <v>18.5</v>
      </c>
      <c r="I46" s="8">
        <v>77</v>
      </c>
      <c r="J46" s="8"/>
    </row>
    <row r="47" spans="1:10" ht="14.25" x14ac:dyDescent="0.15">
      <c r="A47">
        <v>22</v>
      </c>
      <c r="B47" s="10">
        <v>40116</v>
      </c>
      <c r="C47" s="11">
        <v>0.91666666666666696</v>
      </c>
      <c r="D47" s="10">
        <f t="shared" si="0"/>
        <v>40116.916666666664</v>
      </c>
      <c r="E47" s="10">
        <v>40116.916666666664</v>
      </c>
      <c r="F47" s="8">
        <v>22</v>
      </c>
      <c r="G47" s="8" t="s">
        <v>987</v>
      </c>
      <c r="H47" s="8">
        <v>19.100000000000001</v>
      </c>
      <c r="I47" s="8">
        <v>73</v>
      </c>
      <c r="J47" s="8"/>
    </row>
    <row r="48" spans="1:10" ht="14.25" x14ac:dyDescent="0.15">
      <c r="A48">
        <v>23</v>
      </c>
      <c r="B48" s="10">
        <v>40116</v>
      </c>
      <c r="C48" s="11">
        <v>0.95833333333333404</v>
      </c>
      <c r="D48" s="10">
        <f t="shared" si="0"/>
        <v>40116.958333333336</v>
      </c>
      <c r="E48" s="10">
        <v>40116.958333333336</v>
      </c>
      <c r="F48" s="8">
        <v>23</v>
      </c>
      <c r="G48" s="8" t="s">
        <v>987</v>
      </c>
      <c r="H48" s="8">
        <v>18.3</v>
      </c>
      <c r="I48" s="8">
        <v>72</v>
      </c>
      <c r="J48" s="8"/>
    </row>
    <row r="49" spans="1:10" ht="14.25" x14ac:dyDescent="0.15">
      <c r="A49">
        <v>24</v>
      </c>
      <c r="B49" s="10">
        <v>40116</v>
      </c>
      <c r="C49" s="11">
        <v>1</v>
      </c>
      <c r="D49" s="10">
        <f t="shared" si="0"/>
        <v>40117</v>
      </c>
      <c r="E49" s="10">
        <v>40117</v>
      </c>
      <c r="F49" s="8">
        <v>24</v>
      </c>
      <c r="G49" s="8" t="s">
        <v>987</v>
      </c>
      <c r="H49" s="8">
        <v>17.8</v>
      </c>
      <c r="I49" s="8">
        <v>74</v>
      </c>
      <c r="J49" s="8"/>
    </row>
    <row r="50" spans="1:10" ht="14.25" x14ac:dyDescent="0.15">
      <c r="A50">
        <v>1</v>
      </c>
      <c r="B50" s="10">
        <v>40117</v>
      </c>
      <c r="C50" s="11">
        <v>4.1666666666666664E-2</v>
      </c>
      <c r="D50" s="10">
        <f t="shared" si="0"/>
        <v>40117.041666666664</v>
      </c>
      <c r="E50" s="10">
        <v>40117.041666666664</v>
      </c>
      <c r="F50" s="8">
        <v>1</v>
      </c>
      <c r="G50" s="8" t="s">
        <v>987</v>
      </c>
      <c r="H50" s="8">
        <v>16.899999999999999</v>
      </c>
      <c r="I50" s="8">
        <v>73</v>
      </c>
      <c r="J50" s="8"/>
    </row>
    <row r="51" spans="1:10" ht="14.25" x14ac:dyDescent="0.15">
      <c r="A51">
        <v>2</v>
      </c>
      <c r="B51" s="10">
        <v>40117</v>
      </c>
      <c r="C51" s="11">
        <v>8.3333333333333329E-2</v>
      </c>
      <c r="D51" s="10">
        <f t="shared" si="0"/>
        <v>40117.083333333336</v>
      </c>
      <c r="E51" s="10">
        <v>40117.083333333336</v>
      </c>
      <c r="F51" s="8">
        <v>2</v>
      </c>
      <c r="G51" s="8" t="s">
        <v>987</v>
      </c>
      <c r="H51" s="8">
        <v>16.8</v>
      </c>
      <c r="I51" s="8">
        <v>72</v>
      </c>
      <c r="J51" s="8"/>
    </row>
    <row r="52" spans="1:10" ht="14.25" x14ac:dyDescent="0.15">
      <c r="A52">
        <v>3</v>
      </c>
      <c r="B52" s="10">
        <v>40117</v>
      </c>
      <c r="C52" s="11">
        <v>0.125</v>
      </c>
      <c r="D52" s="10">
        <f t="shared" si="0"/>
        <v>40117.125</v>
      </c>
      <c r="E52" s="10">
        <v>40117.125</v>
      </c>
      <c r="F52" s="8">
        <v>3</v>
      </c>
      <c r="G52" s="8" t="s">
        <v>987</v>
      </c>
      <c r="H52" s="8">
        <v>16.3</v>
      </c>
      <c r="I52" s="8">
        <v>71</v>
      </c>
      <c r="J52" s="8"/>
    </row>
    <row r="53" spans="1:10" ht="14.25" x14ac:dyDescent="0.15">
      <c r="A53">
        <v>4</v>
      </c>
      <c r="B53" s="10">
        <v>40117</v>
      </c>
      <c r="C53" s="11">
        <v>0.16666666666666699</v>
      </c>
      <c r="D53" s="10">
        <f t="shared" si="0"/>
        <v>40117.166666666664</v>
      </c>
      <c r="E53" s="10">
        <v>40117.166666666664</v>
      </c>
      <c r="F53" s="8">
        <v>4</v>
      </c>
      <c r="G53" s="8" t="s">
        <v>987</v>
      </c>
      <c r="H53" s="8">
        <v>15.8</v>
      </c>
      <c r="I53" s="8">
        <v>72</v>
      </c>
      <c r="J53" s="8"/>
    </row>
    <row r="54" spans="1:10" ht="14.25" x14ac:dyDescent="0.15">
      <c r="A54">
        <v>5</v>
      </c>
      <c r="B54" s="10">
        <v>40117</v>
      </c>
      <c r="C54" s="11">
        <v>0.20833333333333401</v>
      </c>
      <c r="D54" s="10">
        <f t="shared" si="0"/>
        <v>40117.208333333336</v>
      </c>
      <c r="E54" s="10">
        <v>40117.208333333336</v>
      </c>
      <c r="F54" s="8">
        <v>5</v>
      </c>
      <c r="G54" s="8" t="s">
        <v>987</v>
      </c>
      <c r="H54" s="8">
        <v>15.6</v>
      </c>
      <c r="I54" s="8">
        <v>72</v>
      </c>
      <c r="J54" s="8"/>
    </row>
    <row r="55" spans="1:10" ht="14.25" x14ac:dyDescent="0.15">
      <c r="A55">
        <v>6</v>
      </c>
      <c r="B55" s="10">
        <v>40117</v>
      </c>
      <c r="C55" s="11">
        <v>0.25</v>
      </c>
      <c r="D55" s="10">
        <f t="shared" si="0"/>
        <v>40117.25</v>
      </c>
      <c r="E55" s="10">
        <v>40117.25</v>
      </c>
      <c r="F55" s="8">
        <v>6</v>
      </c>
      <c r="G55" s="8" t="s">
        <v>987</v>
      </c>
      <c r="H55" s="8">
        <v>15.5</v>
      </c>
      <c r="I55" s="8">
        <v>72</v>
      </c>
      <c r="J55" s="8"/>
    </row>
    <row r="56" spans="1:10" ht="14.25" x14ac:dyDescent="0.15">
      <c r="A56">
        <v>7</v>
      </c>
      <c r="B56" s="10">
        <v>40117</v>
      </c>
      <c r="C56" s="11">
        <v>0.29166666666666702</v>
      </c>
      <c r="D56" s="10">
        <f t="shared" si="0"/>
        <v>40117.291666666664</v>
      </c>
      <c r="E56" s="10">
        <v>40117.291666666664</v>
      </c>
      <c r="F56" s="8">
        <v>7</v>
      </c>
      <c r="G56" s="8" t="s">
        <v>987</v>
      </c>
      <c r="H56" s="8">
        <v>15.2</v>
      </c>
      <c r="I56" s="8">
        <v>71</v>
      </c>
      <c r="J56" s="8"/>
    </row>
    <row r="57" spans="1:10" ht="14.25" x14ac:dyDescent="0.15">
      <c r="A57">
        <v>8</v>
      </c>
      <c r="B57" s="10">
        <v>40117</v>
      </c>
      <c r="C57" s="11">
        <v>0.33333333333333398</v>
      </c>
      <c r="D57" s="10">
        <f t="shared" si="0"/>
        <v>40117.333333333336</v>
      </c>
      <c r="E57" s="10">
        <v>40117.333333333336</v>
      </c>
      <c r="F57" s="8">
        <v>8</v>
      </c>
      <c r="G57" s="8" t="s">
        <v>987</v>
      </c>
      <c r="H57" s="8">
        <v>16.5</v>
      </c>
      <c r="I57" s="8">
        <v>68</v>
      </c>
      <c r="J57" s="8"/>
    </row>
    <row r="58" spans="1:10" ht="14.25" x14ac:dyDescent="0.15">
      <c r="A58">
        <v>9</v>
      </c>
      <c r="B58" s="10">
        <v>40117</v>
      </c>
      <c r="C58" s="11">
        <v>0.375</v>
      </c>
      <c r="D58" s="10">
        <f t="shared" si="0"/>
        <v>40117.375</v>
      </c>
      <c r="E58" s="10">
        <v>40117.375</v>
      </c>
      <c r="F58" s="8">
        <v>9</v>
      </c>
      <c r="G58" s="8" t="s">
        <v>987</v>
      </c>
      <c r="H58" s="8">
        <v>18.7</v>
      </c>
      <c r="I58" s="8">
        <v>64</v>
      </c>
      <c r="J58" s="8"/>
    </row>
    <row r="59" spans="1:10" ht="14.25" x14ac:dyDescent="0.15">
      <c r="A59">
        <v>10</v>
      </c>
      <c r="B59" s="10">
        <v>40117</v>
      </c>
      <c r="C59" s="11">
        <v>0.41666666666666702</v>
      </c>
      <c r="D59" s="10">
        <f t="shared" si="0"/>
        <v>40117.416666666664</v>
      </c>
      <c r="E59" s="10">
        <v>40117.416666666664</v>
      </c>
      <c r="F59" s="8">
        <v>10</v>
      </c>
      <c r="G59" s="8" t="s">
        <v>987</v>
      </c>
      <c r="H59" s="8">
        <v>19.7</v>
      </c>
      <c r="I59" s="8">
        <v>60</v>
      </c>
      <c r="J59" s="8"/>
    </row>
    <row r="60" spans="1:10" ht="14.25" x14ac:dyDescent="0.15">
      <c r="A60">
        <v>11</v>
      </c>
      <c r="B60" s="10">
        <v>40117</v>
      </c>
      <c r="C60" s="11">
        <v>0.45833333333333398</v>
      </c>
      <c r="D60" s="10">
        <f t="shared" si="0"/>
        <v>40117.458333333336</v>
      </c>
      <c r="E60" s="10">
        <v>40117.458333333336</v>
      </c>
      <c r="F60" s="8">
        <v>11</v>
      </c>
      <c r="G60" s="8" t="s">
        <v>987</v>
      </c>
      <c r="H60" s="8">
        <v>20.5</v>
      </c>
      <c r="I60" s="8">
        <v>57</v>
      </c>
      <c r="J60" s="8"/>
    </row>
    <row r="61" spans="1:10" ht="14.25" x14ac:dyDescent="0.15">
      <c r="A61">
        <v>12</v>
      </c>
      <c r="B61" s="10">
        <v>40117</v>
      </c>
      <c r="C61" s="11">
        <v>0.5</v>
      </c>
      <c r="D61" s="10">
        <f t="shared" si="0"/>
        <v>40117.5</v>
      </c>
      <c r="E61" s="10">
        <v>40117.5</v>
      </c>
      <c r="F61" s="8">
        <v>12</v>
      </c>
      <c r="G61" s="8" t="s">
        <v>987</v>
      </c>
      <c r="H61" s="8">
        <v>21.4</v>
      </c>
      <c r="I61" s="8">
        <v>57</v>
      </c>
      <c r="J61" s="8"/>
    </row>
    <row r="62" spans="1:10" ht="14.25" x14ac:dyDescent="0.15">
      <c r="A62">
        <v>13</v>
      </c>
      <c r="B62" s="10">
        <v>40117</v>
      </c>
      <c r="C62" s="11">
        <v>0.54166666666666696</v>
      </c>
      <c r="D62" s="10">
        <f t="shared" si="0"/>
        <v>40117.541666666664</v>
      </c>
      <c r="E62" s="10">
        <v>40117.541666666664</v>
      </c>
      <c r="F62" s="8">
        <v>13</v>
      </c>
      <c r="G62" s="8" t="s">
        <v>987</v>
      </c>
      <c r="H62" s="8">
        <v>21.7</v>
      </c>
      <c r="I62" s="8">
        <v>53</v>
      </c>
      <c r="J62" s="8"/>
    </row>
    <row r="63" spans="1:10" ht="14.25" x14ac:dyDescent="0.15">
      <c r="A63">
        <v>14</v>
      </c>
      <c r="B63" s="10">
        <v>40117</v>
      </c>
      <c r="C63" s="11">
        <v>0.58333333333333404</v>
      </c>
      <c r="D63" s="10">
        <f t="shared" si="0"/>
        <v>40117.583333333336</v>
      </c>
      <c r="E63" s="10">
        <v>40117.583333333336</v>
      </c>
      <c r="F63" s="8">
        <v>14</v>
      </c>
      <c r="G63" s="8" t="s">
        <v>987</v>
      </c>
      <c r="H63" s="8">
        <v>21.2</v>
      </c>
      <c r="I63" s="8">
        <v>55</v>
      </c>
      <c r="J63" s="8"/>
    </row>
    <row r="64" spans="1:10" ht="14.25" x14ac:dyDescent="0.15">
      <c r="A64">
        <v>15</v>
      </c>
      <c r="B64" s="10">
        <v>40117</v>
      </c>
      <c r="C64" s="11">
        <v>0.625</v>
      </c>
      <c r="D64" s="10">
        <f t="shared" si="0"/>
        <v>40117.625</v>
      </c>
      <c r="E64" s="10">
        <v>40117.625</v>
      </c>
      <c r="F64" s="8">
        <v>15</v>
      </c>
      <c r="G64" s="8" t="s">
        <v>987</v>
      </c>
      <c r="H64" s="8">
        <v>20.5</v>
      </c>
      <c r="I64" s="8">
        <v>60</v>
      </c>
      <c r="J64" s="8"/>
    </row>
    <row r="65" spans="1:10" ht="14.25" x14ac:dyDescent="0.15">
      <c r="A65">
        <v>16</v>
      </c>
      <c r="B65" s="10">
        <v>40117</v>
      </c>
      <c r="C65" s="11">
        <v>0.66666666666666696</v>
      </c>
      <c r="D65" s="10">
        <f t="shared" si="0"/>
        <v>40117.666666666664</v>
      </c>
      <c r="E65" s="10">
        <v>40117.666666666664</v>
      </c>
      <c r="F65" s="8">
        <v>16</v>
      </c>
      <c r="G65" s="8" t="s">
        <v>987</v>
      </c>
      <c r="H65" s="8">
        <v>19.7</v>
      </c>
      <c r="I65" s="8">
        <v>67</v>
      </c>
      <c r="J65" s="8"/>
    </row>
    <row r="66" spans="1:10" ht="14.25" x14ac:dyDescent="0.15">
      <c r="A66">
        <v>17</v>
      </c>
      <c r="B66" s="10">
        <v>40117</v>
      </c>
      <c r="C66" s="11">
        <v>0.70833333333333404</v>
      </c>
      <c r="D66" s="10">
        <f t="shared" si="0"/>
        <v>40117.708333333336</v>
      </c>
      <c r="E66" s="10">
        <v>40117.708333333336</v>
      </c>
      <c r="F66" s="8">
        <v>17</v>
      </c>
      <c r="G66" s="8" t="s">
        <v>987</v>
      </c>
      <c r="H66" s="8">
        <v>18.899999999999999</v>
      </c>
      <c r="I66" s="8">
        <v>73</v>
      </c>
      <c r="J66" s="8"/>
    </row>
    <row r="67" spans="1:10" ht="14.25" x14ac:dyDescent="0.15">
      <c r="A67">
        <v>18</v>
      </c>
      <c r="B67" s="10">
        <v>40117</v>
      </c>
      <c r="C67" s="11">
        <v>0.75</v>
      </c>
      <c r="D67" s="10">
        <f t="shared" ref="D67:D130" si="1">B67+C67</f>
        <v>40117.75</v>
      </c>
      <c r="E67" s="10">
        <v>40117.75</v>
      </c>
      <c r="F67" s="8">
        <v>18</v>
      </c>
      <c r="G67" s="8" t="s">
        <v>987</v>
      </c>
      <c r="H67" s="8">
        <v>18.5</v>
      </c>
      <c r="I67" s="8">
        <v>75</v>
      </c>
      <c r="J67" s="8"/>
    </row>
    <row r="68" spans="1:10" ht="14.25" x14ac:dyDescent="0.15">
      <c r="A68">
        <v>19</v>
      </c>
      <c r="B68" s="10">
        <v>40117</v>
      </c>
      <c r="C68" s="11">
        <v>0.79166666666666696</v>
      </c>
      <c r="D68" s="10">
        <f t="shared" si="1"/>
        <v>40117.791666666664</v>
      </c>
      <c r="E68" s="10">
        <v>40117.791666666664</v>
      </c>
      <c r="F68" s="8">
        <v>19</v>
      </c>
      <c r="G68" s="8" t="s">
        <v>987</v>
      </c>
      <c r="H68" s="8">
        <v>18.100000000000001</v>
      </c>
      <c r="I68" s="8">
        <v>77</v>
      </c>
      <c r="J68" s="8"/>
    </row>
    <row r="69" spans="1:10" ht="14.25" x14ac:dyDescent="0.15">
      <c r="A69">
        <v>20</v>
      </c>
      <c r="B69" s="10">
        <v>40117</v>
      </c>
      <c r="C69" s="11">
        <v>0.83333333333333404</v>
      </c>
      <c r="D69" s="10">
        <f t="shared" si="1"/>
        <v>40117.833333333336</v>
      </c>
      <c r="E69" s="10">
        <v>40117.833333333336</v>
      </c>
      <c r="F69" s="8">
        <v>20</v>
      </c>
      <c r="G69" s="8" t="s">
        <v>987</v>
      </c>
      <c r="H69" s="8">
        <v>17.600000000000001</v>
      </c>
      <c r="I69" s="8">
        <v>79</v>
      </c>
      <c r="J69" s="8"/>
    </row>
    <row r="70" spans="1:10" ht="14.25" x14ac:dyDescent="0.15">
      <c r="A70">
        <v>21</v>
      </c>
      <c r="B70" s="10">
        <v>40117</v>
      </c>
      <c r="C70" s="11">
        <v>0.875</v>
      </c>
      <c r="D70" s="10">
        <f t="shared" si="1"/>
        <v>40117.875</v>
      </c>
      <c r="E70" s="10">
        <v>40117.875</v>
      </c>
      <c r="F70" s="8">
        <v>21</v>
      </c>
      <c r="G70" s="8" t="s">
        <v>987</v>
      </c>
      <c r="H70" s="8">
        <v>17.5</v>
      </c>
      <c r="I70" s="8">
        <v>80</v>
      </c>
      <c r="J70" s="8"/>
    </row>
    <row r="71" spans="1:10" ht="14.25" x14ac:dyDescent="0.15">
      <c r="A71">
        <v>22</v>
      </c>
      <c r="B71" s="10">
        <v>40117</v>
      </c>
      <c r="C71" s="11">
        <v>0.91666666666666696</v>
      </c>
      <c r="D71" s="10">
        <f t="shared" si="1"/>
        <v>40117.916666666664</v>
      </c>
      <c r="E71" s="10">
        <v>40117.916666666664</v>
      </c>
      <c r="F71" s="8">
        <v>22</v>
      </c>
      <c r="G71" s="8" t="s">
        <v>987</v>
      </c>
      <c r="H71" s="8">
        <v>17</v>
      </c>
      <c r="I71" s="8">
        <v>82</v>
      </c>
      <c r="J71" s="8"/>
    </row>
    <row r="72" spans="1:10" ht="14.25" x14ac:dyDescent="0.15">
      <c r="A72">
        <v>23</v>
      </c>
      <c r="B72" s="10">
        <v>40117</v>
      </c>
      <c r="C72" s="11">
        <v>0.95833333333333404</v>
      </c>
      <c r="D72" s="10">
        <f t="shared" si="1"/>
        <v>40117.958333333336</v>
      </c>
      <c r="E72" s="10">
        <v>40117.958333333336</v>
      </c>
      <c r="F72" s="8">
        <v>23</v>
      </c>
      <c r="G72" s="8" t="s">
        <v>987</v>
      </c>
      <c r="H72" s="8">
        <v>16.5</v>
      </c>
      <c r="I72" s="8">
        <v>83</v>
      </c>
      <c r="J72" s="8"/>
    </row>
    <row r="73" spans="1:10" ht="14.25" x14ac:dyDescent="0.15">
      <c r="A73">
        <v>24</v>
      </c>
      <c r="B73" s="10">
        <v>40117</v>
      </c>
      <c r="C73" s="11">
        <v>1</v>
      </c>
      <c r="D73" s="10">
        <f t="shared" si="1"/>
        <v>40118</v>
      </c>
      <c r="E73" s="10">
        <v>40118</v>
      </c>
      <c r="F73" s="8">
        <v>24</v>
      </c>
      <c r="G73" s="8" t="s">
        <v>987</v>
      </c>
      <c r="H73" s="8">
        <v>15.7</v>
      </c>
      <c r="I73" s="8">
        <v>85</v>
      </c>
      <c r="J73" s="8"/>
    </row>
    <row r="74" spans="1:10" ht="14.25" x14ac:dyDescent="0.15">
      <c r="A74">
        <v>1</v>
      </c>
      <c r="B74" s="10">
        <v>40118</v>
      </c>
      <c r="C74" s="11">
        <v>4.1666666666666664E-2</v>
      </c>
      <c r="D74" s="10">
        <f t="shared" si="1"/>
        <v>40118.041666666664</v>
      </c>
      <c r="E74" s="10">
        <v>40118.041666666664</v>
      </c>
      <c r="F74" s="8">
        <v>1</v>
      </c>
      <c r="G74" s="8" t="s">
        <v>987</v>
      </c>
      <c r="H74" s="8">
        <v>15.2</v>
      </c>
      <c r="I74" s="8">
        <v>84</v>
      </c>
      <c r="J74" s="8"/>
    </row>
    <row r="75" spans="1:10" ht="14.25" x14ac:dyDescent="0.15">
      <c r="A75">
        <v>2</v>
      </c>
      <c r="B75" s="10">
        <v>40118</v>
      </c>
      <c r="C75" s="11">
        <v>8.3333333333333329E-2</v>
      </c>
      <c r="D75" s="10">
        <f t="shared" si="1"/>
        <v>40118.083333333336</v>
      </c>
      <c r="E75" s="10">
        <v>40118.083333333336</v>
      </c>
      <c r="F75" s="8">
        <v>2</v>
      </c>
      <c r="G75" s="8" t="s">
        <v>987</v>
      </c>
      <c r="H75" s="8">
        <v>15.1</v>
      </c>
      <c r="I75" s="8">
        <v>83</v>
      </c>
      <c r="J75" s="8"/>
    </row>
    <row r="76" spans="1:10" ht="14.25" x14ac:dyDescent="0.15">
      <c r="A76">
        <v>3</v>
      </c>
      <c r="B76" s="10">
        <v>40118</v>
      </c>
      <c r="C76" s="11">
        <v>0.125</v>
      </c>
      <c r="D76" s="10">
        <f t="shared" si="1"/>
        <v>40118.125</v>
      </c>
      <c r="E76" s="10">
        <v>40118.125</v>
      </c>
      <c r="F76" s="8">
        <v>3</v>
      </c>
      <c r="G76" s="8" t="s">
        <v>987</v>
      </c>
      <c r="H76" s="8">
        <v>14.8</v>
      </c>
      <c r="I76" s="8">
        <v>84</v>
      </c>
      <c r="J76" s="8"/>
    </row>
    <row r="77" spans="1:10" ht="14.25" x14ac:dyDescent="0.15">
      <c r="A77">
        <v>4</v>
      </c>
      <c r="B77" s="10">
        <v>40118</v>
      </c>
      <c r="C77" s="11">
        <v>0.16666666666666699</v>
      </c>
      <c r="D77" s="10">
        <f t="shared" si="1"/>
        <v>40118.166666666664</v>
      </c>
      <c r="E77" s="10">
        <v>40118.166666666664</v>
      </c>
      <c r="F77" s="8">
        <v>4</v>
      </c>
      <c r="G77" s="8" t="s">
        <v>987</v>
      </c>
      <c r="H77" s="8">
        <v>14.9</v>
      </c>
      <c r="I77" s="8">
        <v>84</v>
      </c>
      <c r="J77" s="8"/>
    </row>
    <row r="78" spans="1:10" ht="14.25" x14ac:dyDescent="0.15">
      <c r="A78">
        <v>5</v>
      </c>
      <c r="B78" s="10">
        <v>40118</v>
      </c>
      <c r="C78" s="11">
        <v>0.20833333333333401</v>
      </c>
      <c r="D78" s="10">
        <f t="shared" si="1"/>
        <v>40118.208333333336</v>
      </c>
      <c r="E78" s="10">
        <v>40118.208333333336</v>
      </c>
      <c r="F78" s="8">
        <v>5</v>
      </c>
      <c r="G78" s="8" t="s">
        <v>987</v>
      </c>
      <c r="H78" s="8">
        <v>14.5</v>
      </c>
      <c r="I78" s="8">
        <v>80</v>
      </c>
      <c r="J78" s="8"/>
    </row>
    <row r="79" spans="1:10" ht="14.25" x14ac:dyDescent="0.15">
      <c r="A79">
        <v>6</v>
      </c>
      <c r="B79" s="10">
        <v>40118</v>
      </c>
      <c r="C79" s="11">
        <v>0.25</v>
      </c>
      <c r="D79" s="10">
        <f t="shared" si="1"/>
        <v>40118.25</v>
      </c>
      <c r="E79" s="10">
        <v>40118.25</v>
      </c>
      <c r="F79" s="8">
        <v>6</v>
      </c>
      <c r="G79" s="8" t="s">
        <v>987</v>
      </c>
      <c r="H79" s="8">
        <v>13.8</v>
      </c>
      <c r="I79" s="8">
        <v>83</v>
      </c>
      <c r="J79" s="8"/>
    </row>
    <row r="80" spans="1:10" ht="14.25" x14ac:dyDescent="0.15">
      <c r="A80">
        <v>7</v>
      </c>
      <c r="B80" s="10">
        <v>40118</v>
      </c>
      <c r="C80" s="11">
        <v>0.29166666666666702</v>
      </c>
      <c r="D80" s="10">
        <f t="shared" si="1"/>
        <v>40118.291666666664</v>
      </c>
      <c r="E80" s="10">
        <v>40118.291666666664</v>
      </c>
      <c r="F80" s="8">
        <v>7</v>
      </c>
      <c r="G80" s="8" t="s">
        <v>987</v>
      </c>
      <c r="H80" s="8">
        <v>15.2</v>
      </c>
      <c r="I80" s="8">
        <v>79</v>
      </c>
      <c r="J80" s="8"/>
    </row>
    <row r="81" spans="1:10" ht="14.25" x14ac:dyDescent="0.15">
      <c r="A81">
        <v>8</v>
      </c>
      <c r="B81" s="10">
        <v>40118</v>
      </c>
      <c r="C81" s="11">
        <v>0.33333333333333398</v>
      </c>
      <c r="D81" s="10">
        <f t="shared" si="1"/>
        <v>40118.333333333336</v>
      </c>
      <c r="E81" s="10">
        <v>40118.333333333336</v>
      </c>
      <c r="F81" s="8">
        <v>8</v>
      </c>
      <c r="G81" s="8" t="s">
        <v>987</v>
      </c>
      <c r="H81" s="8">
        <v>19.2</v>
      </c>
      <c r="I81" s="8">
        <v>76</v>
      </c>
      <c r="J81" s="8"/>
    </row>
    <row r="82" spans="1:10" ht="14.25" x14ac:dyDescent="0.15">
      <c r="A82">
        <v>9</v>
      </c>
      <c r="B82" s="10">
        <v>40118</v>
      </c>
      <c r="C82" s="11">
        <v>0.375</v>
      </c>
      <c r="D82" s="10">
        <f t="shared" si="1"/>
        <v>40118.375</v>
      </c>
      <c r="E82" s="10">
        <v>40118.375</v>
      </c>
      <c r="F82" s="8">
        <v>9</v>
      </c>
      <c r="G82" s="8" t="s">
        <v>987</v>
      </c>
      <c r="H82" s="8">
        <v>20.100000000000001</v>
      </c>
      <c r="I82" s="8">
        <v>69</v>
      </c>
      <c r="J82" s="8"/>
    </row>
    <row r="83" spans="1:10" ht="14.25" x14ac:dyDescent="0.15">
      <c r="A83">
        <v>10</v>
      </c>
      <c r="B83" s="10">
        <v>40118</v>
      </c>
      <c r="C83" s="11">
        <v>0.41666666666666702</v>
      </c>
      <c r="D83" s="10">
        <f t="shared" si="1"/>
        <v>40118.416666666664</v>
      </c>
      <c r="E83" s="10">
        <v>40118.416666666664</v>
      </c>
      <c r="F83" s="8">
        <v>10</v>
      </c>
      <c r="G83" s="8" t="s">
        <v>987</v>
      </c>
      <c r="H83" s="8">
        <v>23.4</v>
      </c>
      <c r="I83" s="8">
        <v>64</v>
      </c>
      <c r="J83" s="8"/>
    </row>
    <row r="84" spans="1:10" ht="14.25" x14ac:dyDescent="0.15">
      <c r="A84">
        <v>11</v>
      </c>
      <c r="B84" s="10">
        <v>40118</v>
      </c>
      <c r="C84" s="11">
        <v>0.45833333333333398</v>
      </c>
      <c r="D84" s="10">
        <f t="shared" si="1"/>
        <v>40118.458333333336</v>
      </c>
      <c r="E84" s="10">
        <v>40118.458333333336</v>
      </c>
      <c r="F84" s="8">
        <v>11</v>
      </c>
      <c r="G84" s="8" t="s">
        <v>987</v>
      </c>
      <c r="H84" s="8">
        <v>23.3</v>
      </c>
      <c r="I84" s="8">
        <v>64</v>
      </c>
      <c r="J84" s="8"/>
    </row>
    <row r="85" spans="1:10" ht="14.25" x14ac:dyDescent="0.15">
      <c r="A85">
        <v>12</v>
      </c>
      <c r="B85" s="10">
        <v>40118</v>
      </c>
      <c r="C85" s="11">
        <v>0.5</v>
      </c>
      <c r="D85" s="10">
        <f t="shared" si="1"/>
        <v>40118.5</v>
      </c>
      <c r="E85" s="10">
        <v>40118.5</v>
      </c>
      <c r="F85" s="8">
        <v>12</v>
      </c>
      <c r="G85" s="8" t="s">
        <v>987</v>
      </c>
      <c r="H85" s="8">
        <v>24.2</v>
      </c>
      <c r="I85" s="8">
        <v>60</v>
      </c>
      <c r="J85" s="8"/>
    </row>
    <row r="86" spans="1:10" ht="14.25" x14ac:dyDescent="0.15">
      <c r="A86">
        <v>13</v>
      </c>
      <c r="B86" s="10">
        <v>40118</v>
      </c>
      <c r="C86" s="11">
        <v>0.54166666666666696</v>
      </c>
      <c r="D86" s="10">
        <f t="shared" si="1"/>
        <v>40118.541666666664</v>
      </c>
      <c r="E86" s="10">
        <v>40118.541666666664</v>
      </c>
      <c r="F86" s="8">
        <v>13</v>
      </c>
      <c r="G86" s="8" t="s">
        <v>987</v>
      </c>
      <c r="H86" s="8">
        <v>24.7</v>
      </c>
      <c r="I86" s="8">
        <v>59</v>
      </c>
      <c r="J86" s="8"/>
    </row>
    <row r="87" spans="1:10" ht="14.25" x14ac:dyDescent="0.15">
      <c r="A87">
        <v>14</v>
      </c>
      <c r="B87" s="10">
        <v>40118</v>
      </c>
      <c r="C87" s="11">
        <v>0.58333333333333404</v>
      </c>
      <c r="D87" s="10">
        <f t="shared" si="1"/>
        <v>40118.583333333336</v>
      </c>
      <c r="E87" s="10">
        <v>40118.583333333336</v>
      </c>
      <c r="F87" s="8">
        <v>14</v>
      </c>
      <c r="G87" s="8" t="s">
        <v>987</v>
      </c>
      <c r="H87" s="8">
        <v>23.9</v>
      </c>
      <c r="I87" s="8">
        <v>65</v>
      </c>
      <c r="J87" s="8"/>
    </row>
    <row r="88" spans="1:10" ht="14.25" x14ac:dyDescent="0.15">
      <c r="A88">
        <v>15</v>
      </c>
      <c r="B88" s="10">
        <v>40118</v>
      </c>
      <c r="C88" s="11">
        <v>0.625</v>
      </c>
      <c r="D88" s="10">
        <f t="shared" si="1"/>
        <v>40118.625</v>
      </c>
      <c r="E88" s="10">
        <v>40118.625</v>
      </c>
      <c r="F88" s="8">
        <v>15</v>
      </c>
      <c r="G88" s="8" t="s">
        <v>987</v>
      </c>
      <c r="H88" s="8">
        <v>23.7</v>
      </c>
      <c r="I88" s="8">
        <v>61</v>
      </c>
      <c r="J88" s="8"/>
    </row>
    <row r="89" spans="1:10" ht="14.25" x14ac:dyDescent="0.15">
      <c r="A89">
        <v>16</v>
      </c>
      <c r="B89" s="10">
        <v>40118</v>
      </c>
      <c r="C89" s="11">
        <v>0.66666666666666696</v>
      </c>
      <c r="D89" s="10">
        <f t="shared" si="1"/>
        <v>40118.666666666664</v>
      </c>
      <c r="E89" s="10">
        <v>40118.666666666664</v>
      </c>
      <c r="F89" s="8">
        <v>16</v>
      </c>
      <c r="G89" s="8" t="s">
        <v>987</v>
      </c>
      <c r="H89" s="8">
        <v>22.9</v>
      </c>
      <c r="I89" s="8">
        <v>63</v>
      </c>
      <c r="J89" s="8"/>
    </row>
    <row r="90" spans="1:10" ht="14.25" x14ac:dyDescent="0.15">
      <c r="A90">
        <v>17</v>
      </c>
      <c r="B90" s="10">
        <v>40118</v>
      </c>
      <c r="C90" s="11">
        <v>0.70833333333333404</v>
      </c>
      <c r="D90" s="10">
        <f t="shared" si="1"/>
        <v>40118.708333333336</v>
      </c>
      <c r="E90" s="10">
        <v>40118.708333333336</v>
      </c>
      <c r="F90" s="8">
        <v>17</v>
      </c>
      <c r="G90" s="8" t="s">
        <v>987</v>
      </c>
      <c r="H90" s="8">
        <v>22.4</v>
      </c>
      <c r="I90" s="8">
        <v>72</v>
      </c>
      <c r="J90" s="8"/>
    </row>
    <row r="91" spans="1:10" ht="14.25" x14ac:dyDescent="0.15">
      <c r="A91">
        <v>18</v>
      </c>
      <c r="B91" s="10">
        <v>40118</v>
      </c>
      <c r="C91" s="11">
        <v>0.75</v>
      </c>
      <c r="D91" s="10">
        <f t="shared" si="1"/>
        <v>40118.75</v>
      </c>
      <c r="E91" s="10">
        <v>40118.75</v>
      </c>
      <c r="F91" s="8">
        <v>18</v>
      </c>
      <c r="G91" s="8">
        <v>0</v>
      </c>
      <c r="H91" s="8">
        <v>22.8</v>
      </c>
      <c r="I91" s="8">
        <v>62</v>
      </c>
      <c r="J91" s="8"/>
    </row>
    <row r="92" spans="1:10" ht="14.25" x14ac:dyDescent="0.15">
      <c r="A92">
        <v>19</v>
      </c>
      <c r="B92" s="10">
        <v>40118</v>
      </c>
      <c r="C92" s="11">
        <v>0.79166666666666696</v>
      </c>
      <c r="D92" s="10">
        <f t="shared" si="1"/>
        <v>40118.791666666664</v>
      </c>
      <c r="E92" s="10">
        <v>40118.791666666664</v>
      </c>
      <c r="F92" s="8">
        <v>19</v>
      </c>
      <c r="G92" s="8">
        <v>0</v>
      </c>
      <c r="H92" s="8">
        <v>21.5</v>
      </c>
      <c r="I92" s="8">
        <v>76</v>
      </c>
      <c r="J92" s="8"/>
    </row>
    <row r="93" spans="1:10" ht="14.25" x14ac:dyDescent="0.15">
      <c r="A93">
        <v>20</v>
      </c>
      <c r="B93" s="10">
        <v>40118</v>
      </c>
      <c r="C93" s="11">
        <v>0.83333333333333404</v>
      </c>
      <c r="D93" s="10">
        <f t="shared" si="1"/>
        <v>40118.833333333336</v>
      </c>
      <c r="E93" s="10">
        <v>40118.833333333336</v>
      </c>
      <c r="F93" s="8">
        <v>20</v>
      </c>
      <c r="G93" s="8">
        <v>2</v>
      </c>
      <c r="H93" s="8">
        <v>19.600000000000001</v>
      </c>
      <c r="I93" s="8">
        <v>86</v>
      </c>
      <c r="J93" s="8"/>
    </row>
    <row r="94" spans="1:10" ht="14.25" x14ac:dyDescent="0.15">
      <c r="A94">
        <v>21</v>
      </c>
      <c r="B94" s="10">
        <v>40118</v>
      </c>
      <c r="C94" s="11">
        <v>0.875</v>
      </c>
      <c r="D94" s="10">
        <f t="shared" si="1"/>
        <v>40118.875</v>
      </c>
      <c r="E94" s="10">
        <v>40118.875</v>
      </c>
      <c r="F94" s="8">
        <v>21</v>
      </c>
      <c r="G94" s="8">
        <v>1</v>
      </c>
      <c r="H94" s="8">
        <v>19.100000000000001</v>
      </c>
      <c r="I94" s="8">
        <v>88</v>
      </c>
      <c r="J94" s="8"/>
    </row>
    <row r="95" spans="1:10" ht="14.25" x14ac:dyDescent="0.15">
      <c r="A95">
        <v>22</v>
      </c>
      <c r="B95" s="10">
        <v>40118</v>
      </c>
      <c r="C95" s="11">
        <v>0.91666666666666696</v>
      </c>
      <c r="D95" s="10">
        <f t="shared" si="1"/>
        <v>40118.916666666664</v>
      </c>
      <c r="E95" s="10">
        <v>40118.916666666664</v>
      </c>
      <c r="F95" s="8">
        <v>22</v>
      </c>
      <c r="G95" s="8">
        <v>2.5</v>
      </c>
      <c r="H95" s="8">
        <v>17.399999999999999</v>
      </c>
      <c r="I95" s="8">
        <v>85</v>
      </c>
      <c r="J95" s="8"/>
    </row>
    <row r="96" spans="1:10" ht="14.25" x14ac:dyDescent="0.15">
      <c r="A96">
        <v>23</v>
      </c>
      <c r="B96" s="10">
        <v>40118</v>
      </c>
      <c r="C96" s="11">
        <v>0.95833333333333404</v>
      </c>
      <c r="D96" s="10">
        <f t="shared" si="1"/>
        <v>40118.958333333336</v>
      </c>
      <c r="E96" s="10">
        <v>40118.958333333336</v>
      </c>
      <c r="F96" s="8">
        <v>23</v>
      </c>
      <c r="G96" s="8">
        <v>1.5</v>
      </c>
      <c r="H96" s="8">
        <v>16.399999999999999</v>
      </c>
      <c r="I96" s="8">
        <v>84</v>
      </c>
      <c r="J96" s="8"/>
    </row>
    <row r="97" spans="1:10" ht="14.25" x14ac:dyDescent="0.15">
      <c r="A97">
        <v>24</v>
      </c>
      <c r="B97" s="10">
        <v>40118</v>
      </c>
      <c r="C97" s="11">
        <v>1</v>
      </c>
      <c r="D97" s="10">
        <f t="shared" si="1"/>
        <v>40119</v>
      </c>
      <c r="E97" s="10">
        <v>40119</v>
      </c>
      <c r="F97" s="8">
        <v>24</v>
      </c>
      <c r="G97" s="8">
        <v>2</v>
      </c>
      <c r="H97" s="8">
        <v>15.4</v>
      </c>
      <c r="I97" s="8">
        <v>88</v>
      </c>
      <c r="J97" s="9"/>
    </row>
    <row r="98" spans="1:10" ht="14.25" x14ac:dyDescent="0.15">
      <c r="A98">
        <v>1</v>
      </c>
      <c r="B98" s="10">
        <v>40119</v>
      </c>
      <c r="C98" s="11">
        <v>4.1666666666666664E-2</v>
      </c>
      <c r="D98" s="10">
        <f t="shared" si="1"/>
        <v>40119.041666666664</v>
      </c>
      <c r="E98" s="10">
        <v>40119.041666666664</v>
      </c>
      <c r="F98" s="8">
        <v>1</v>
      </c>
      <c r="G98" s="8">
        <v>1.5</v>
      </c>
      <c r="H98" s="8">
        <v>14.3</v>
      </c>
      <c r="I98" s="8">
        <v>88</v>
      </c>
      <c r="J98" s="8"/>
    </row>
    <row r="99" spans="1:10" ht="14.25" x14ac:dyDescent="0.15">
      <c r="A99">
        <v>2</v>
      </c>
      <c r="B99" s="10">
        <v>40119</v>
      </c>
      <c r="C99" s="11">
        <v>8.3333333333333329E-2</v>
      </c>
      <c r="D99" s="10">
        <f t="shared" si="1"/>
        <v>40119.083333333336</v>
      </c>
      <c r="E99" s="10">
        <v>40119.083333333336</v>
      </c>
      <c r="F99" s="8">
        <v>2</v>
      </c>
      <c r="G99" s="8">
        <v>0.5</v>
      </c>
      <c r="H99" s="8">
        <v>13.9</v>
      </c>
      <c r="I99" s="8">
        <v>88</v>
      </c>
      <c r="J99" s="8"/>
    </row>
    <row r="100" spans="1:10" ht="14.25" x14ac:dyDescent="0.15">
      <c r="A100">
        <v>3</v>
      </c>
      <c r="B100" s="10">
        <v>40119</v>
      </c>
      <c r="C100" s="11">
        <v>0.125</v>
      </c>
      <c r="D100" s="10">
        <f t="shared" si="1"/>
        <v>40119.125</v>
      </c>
      <c r="E100" s="10">
        <v>40119.125</v>
      </c>
      <c r="F100" s="8">
        <v>3</v>
      </c>
      <c r="G100" s="8">
        <v>0</v>
      </c>
      <c r="H100" s="8">
        <v>13.4</v>
      </c>
      <c r="I100" s="8">
        <v>89</v>
      </c>
      <c r="J100" s="8"/>
    </row>
    <row r="101" spans="1:10" ht="14.25" x14ac:dyDescent="0.15">
      <c r="A101">
        <v>4</v>
      </c>
      <c r="B101" s="10">
        <v>40119</v>
      </c>
      <c r="C101" s="11">
        <v>0.16666666666666699</v>
      </c>
      <c r="D101" s="10">
        <f t="shared" si="1"/>
        <v>40119.166666666664</v>
      </c>
      <c r="E101" s="10">
        <v>40119.166666666664</v>
      </c>
      <c r="F101" s="8">
        <v>4</v>
      </c>
      <c r="G101" s="8">
        <v>0</v>
      </c>
      <c r="H101" s="8">
        <v>13.2</v>
      </c>
      <c r="I101" s="8">
        <v>86</v>
      </c>
      <c r="J101" s="8"/>
    </row>
    <row r="102" spans="1:10" ht="14.25" x14ac:dyDescent="0.15">
      <c r="A102">
        <v>5</v>
      </c>
      <c r="B102" s="10">
        <v>40119</v>
      </c>
      <c r="C102" s="11">
        <v>0.20833333333333401</v>
      </c>
      <c r="D102" s="10">
        <f t="shared" si="1"/>
        <v>40119.208333333336</v>
      </c>
      <c r="E102" s="10">
        <v>40119.208333333336</v>
      </c>
      <c r="F102" s="8">
        <v>5</v>
      </c>
      <c r="G102" s="8">
        <v>0</v>
      </c>
      <c r="H102" s="8">
        <v>13.2</v>
      </c>
      <c r="I102" s="8">
        <v>84</v>
      </c>
      <c r="J102" s="8"/>
    </row>
    <row r="103" spans="1:10" ht="14.25" x14ac:dyDescent="0.15">
      <c r="A103">
        <v>6</v>
      </c>
      <c r="B103" s="10">
        <v>40119</v>
      </c>
      <c r="C103" s="11">
        <v>0.25</v>
      </c>
      <c r="D103" s="10">
        <f t="shared" si="1"/>
        <v>40119.25</v>
      </c>
      <c r="E103" s="10">
        <v>40119.25</v>
      </c>
      <c r="F103" s="8">
        <v>6</v>
      </c>
      <c r="G103" s="8" t="s">
        <v>987</v>
      </c>
      <c r="H103" s="8">
        <v>13.4</v>
      </c>
      <c r="I103" s="8">
        <v>81</v>
      </c>
      <c r="J103" s="8"/>
    </row>
    <row r="104" spans="1:10" ht="14.25" x14ac:dyDescent="0.15">
      <c r="A104">
        <v>7</v>
      </c>
      <c r="B104" s="10">
        <v>40119</v>
      </c>
      <c r="C104" s="11">
        <v>0.29166666666666702</v>
      </c>
      <c r="D104" s="10">
        <f t="shared" si="1"/>
        <v>40119.291666666664</v>
      </c>
      <c r="E104" s="10">
        <v>40119.291666666664</v>
      </c>
      <c r="F104" s="8">
        <v>7</v>
      </c>
      <c r="G104" s="8" t="s">
        <v>987</v>
      </c>
      <c r="H104" s="8">
        <v>13.8</v>
      </c>
      <c r="I104" s="8">
        <v>74</v>
      </c>
      <c r="J104" s="8"/>
    </row>
    <row r="105" spans="1:10" ht="14.25" x14ac:dyDescent="0.15">
      <c r="A105">
        <v>8</v>
      </c>
      <c r="B105" s="10">
        <v>40119</v>
      </c>
      <c r="C105" s="11">
        <v>0.33333333333333398</v>
      </c>
      <c r="D105" s="10">
        <f t="shared" si="1"/>
        <v>40119.333333333336</v>
      </c>
      <c r="E105" s="10">
        <v>40119.333333333336</v>
      </c>
      <c r="F105" s="8">
        <v>8</v>
      </c>
      <c r="G105" s="8" t="s">
        <v>987</v>
      </c>
      <c r="H105" s="8">
        <v>14.4</v>
      </c>
      <c r="I105" s="8">
        <v>70</v>
      </c>
      <c r="J105" s="8"/>
    </row>
    <row r="106" spans="1:10" ht="14.25" x14ac:dyDescent="0.15">
      <c r="A106">
        <v>9</v>
      </c>
      <c r="B106" s="10">
        <v>40119</v>
      </c>
      <c r="C106" s="11">
        <v>0.375</v>
      </c>
      <c r="D106" s="10">
        <f t="shared" si="1"/>
        <v>40119.375</v>
      </c>
      <c r="E106" s="10">
        <v>40119.375</v>
      </c>
      <c r="F106" s="8">
        <v>9</v>
      </c>
      <c r="G106" s="8" t="s">
        <v>987</v>
      </c>
      <c r="H106" s="8">
        <v>14.7</v>
      </c>
      <c r="I106" s="8">
        <v>66</v>
      </c>
      <c r="J106" s="8"/>
    </row>
    <row r="107" spans="1:10" ht="14.25" x14ac:dyDescent="0.15">
      <c r="A107">
        <v>10</v>
      </c>
      <c r="B107" s="10">
        <v>40119</v>
      </c>
      <c r="C107" s="11">
        <v>0.41666666666666702</v>
      </c>
      <c r="D107" s="10">
        <f t="shared" si="1"/>
        <v>40119.416666666664</v>
      </c>
      <c r="E107" s="10">
        <v>40119.416666666664</v>
      </c>
      <c r="F107" s="8">
        <v>10</v>
      </c>
      <c r="G107" s="8" t="s">
        <v>987</v>
      </c>
      <c r="H107" s="8">
        <v>15</v>
      </c>
      <c r="I107" s="8">
        <v>71</v>
      </c>
      <c r="J107" s="8"/>
    </row>
    <row r="108" spans="1:10" ht="14.25" x14ac:dyDescent="0.15">
      <c r="A108">
        <v>11</v>
      </c>
      <c r="B108" s="10">
        <v>40119</v>
      </c>
      <c r="C108" s="11">
        <v>0.45833333333333398</v>
      </c>
      <c r="D108" s="10">
        <f t="shared" si="1"/>
        <v>40119.458333333336</v>
      </c>
      <c r="E108" s="10">
        <v>40119.458333333336</v>
      </c>
      <c r="F108" s="8">
        <v>11</v>
      </c>
      <c r="G108" s="8" t="s">
        <v>987</v>
      </c>
      <c r="H108" s="8">
        <v>14.7</v>
      </c>
      <c r="I108" s="8">
        <v>69</v>
      </c>
      <c r="J108" s="8"/>
    </row>
    <row r="109" spans="1:10" ht="14.25" x14ac:dyDescent="0.15">
      <c r="A109">
        <v>12</v>
      </c>
      <c r="B109" s="10">
        <v>40119</v>
      </c>
      <c r="C109" s="11">
        <v>0.5</v>
      </c>
      <c r="D109" s="10">
        <f t="shared" si="1"/>
        <v>40119.5</v>
      </c>
      <c r="E109" s="10">
        <v>40119.5</v>
      </c>
      <c r="F109" s="8">
        <v>12</v>
      </c>
      <c r="G109" s="8">
        <v>0</v>
      </c>
      <c r="H109" s="8">
        <v>15.1</v>
      </c>
      <c r="I109" s="8">
        <v>66</v>
      </c>
      <c r="J109" s="8"/>
    </row>
    <row r="110" spans="1:10" ht="14.25" x14ac:dyDescent="0.15">
      <c r="A110">
        <v>13</v>
      </c>
      <c r="B110" s="10">
        <v>40119</v>
      </c>
      <c r="C110" s="11">
        <v>0.54166666666666696</v>
      </c>
      <c r="D110" s="10">
        <f t="shared" si="1"/>
        <v>40119.541666666664</v>
      </c>
      <c r="E110" s="10">
        <v>40119.541666666664</v>
      </c>
      <c r="F110" s="8">
        <v>13</v>
      </c>
      <c r="G110" s="8" t="s">
        <v>987</v>
      </c>
      <c r="H110" s="8">
        <v>15.4</v>
      </c>
      <c r="I110" s="8">
        <v>64</v>
      </c>
      <c r="J110" s="8"/>
    </row>
    <row r="111" spans="1:10" ht="14.25" x14ac:dyDescent="0.15">
      <c r="A111">
        <v>14</v>
      </c>
      <c r="B111" s="10">
        <v>40119</v>
      </c>
      <c r="C111" s="11">
        <v>0.58333333333333404</v>
      </c>
      <c r="D111" s="10">
        <f t="shared" si="1"/>
        <v>40119.583333333336</v>
      </c>
      <c r="E111" s="10">
        <v>40119.583333333336</v>
      </c>
      <c r="F111" s="8">
        <v>14</v>
      </c>
      <c r="G111" s="8">
        <v>0</v>
      </c>
      <c r="H111" s="8">
        <v>15.4</v>
      </c>
      <c r="I111" s="8">
        <v>63</v>
      </c>
      <c r="J111" s="8"/>
    </row>
    <row r="112" spans="1:10" ht="14.25" x14ac:dyDescent="0.15">
      <c r="A112">
        <v>15</v>
      </c>
      <c r="B112" s="10">
        <v>40119</v>
      </c>
      <c r="C112" s="11">
        <v>0.625</v>
      </c>
      <c r="D112" s="10">
        <f t="shared" si="1"/>
        <v>40119.625</v>
      </c>
      <c r="E112" s="10">
        <v>40119.625</v>
      </c>
      <c r="F112" s="8">
        <v>15</v>
      </c>
      <c r="G112" s="8">
        <v>0</v>
      </c>
      <c r="H112" s="8">
        <v>15.5</v>
      </c>
      <c r="I112" s="8">
        <v>66</v>
      </c>
      <c r="J112" s="8"/>
    </row>
    <row r="113" spans="1:10" ht="14.25" x14ac:dyDescent="0.15">
      <c r="A113">
        <v>16</v>
      </c>
      <c r="B113" s="10">
        <v>40119</v>
      </c>
      <c r="C113" s="11">
        <v>0.66666666666666696</v>
      </c>
      <c r="D113" s="10">
        <f t="shared" si="1"/>
        <v>40119.666666666664</v>
      </c>
      <c r="E113" s="10">
        <v>40119.666666666664</v>
      </c>
      <c r="F113" s="8">
        <v>16</v>
      </c>
      <c r="G113" s="8">
        <v>0</v>
      </c>
      <c r="H113" s="8">
        <v>15.4</v>
      </c>
      <c r="I113" s="8">
        <v>70</v>
      </c>
      <c r="J113" s="8"/>
    </row>
    <row r="114" spans="1:10" ht="14.25" x14ac:dyDescent="0.15">
      <c r="A114">
        <v>17</v>
      </c>
      <c r="B114" s="10">
        <v>40119</v>
      </c>
      <c r="C114" s="11">
        <v>0.70833333333333404</v>
      </c>
      <c r="D114" s="10">
        <f t="shared" si="1"/>
        <v>40119.708333333336</v>
      </c>
      <c r="E114" s="10">
        <v>40119.708333333336</v>
      </c>
      <c r="F114" s="8">
        <v>17</v>
      </c>
      <c r="G114" s="8">
        <v>0</v>
      </c>
      <c r="H114" s="8">
        <v>15.1</v>
      </c>
      <c r="I114" s="8">
        <v>76</v>
      </c>
      <c r="J114" s="8"/>
    </row>
    <row r="115" spans="1:10" ht="14.25" x14ac:dyDescent="0.15">
      <c r="A115">
        <v>18</v>
      </c>
      <c r="B115" s="10">
        <v>40119</v>
      </c>
      <c r="C115" s="11">
        <v>0.75</v>
      </c>
      <c r="D115" s="10">
        <f t="shared" si="1"/>
        <v>40119.75</v>
      </c>
      <c r="E115" s="10">
        <v>40119.75</v>
      </c>
      <c r="F115" s="8">
        <v>18</v>
      </c>
      <c r="G115" s="8">
        <v>0</v>
      </c>
      <c r="H115" s="8">
        <v>14.9</v>
      </c>
      <c r="I115" s="8">
        <v>80</v>
      </c>
      <c r="J115" s="8"/>
    </row>
    <row r="116" spans="1:10" ht="14.25" x14ac:dyDescent="0.15">
      <c r="A116">
        <v>19</v>
      </c>
      <c r="B116" s="10">
        <v>40119</v>
      </c>
      <c r="C116" s="11">
        <v>0.79166666666666696</v>
      </c>
      <c r="D116" s="10">
        <f t="shared" si="1"/>
        <v>40119.791666666664</v>
      </c>
      <c r="E116" s="10">
        <v>40119.791666666664</v>
      </c>
      <c r="F116" s="8">
        <v>19</v>
      </c>
      <c r="G116" s="8">
        <v>1.5</v>
      </c>
      <c r="H116" s="8">
        <v>14.5</v>
      </c>
      <c r="I116" s="8">
        <v>85</v>
      </c>
      <c r="J116" s="8"/>
    </row>
    <row r="117" spans="1:10" ht="14.25" x14ac:dyDescent="0.15">
      <c r="A117">
        <v>20</v>
      </c>
      <c r="B117" s="10">
        <v>40119</v>
      </c>
      <c r="C117" s="11">
        <v>0.83333333333333404</v>
      </c>
      <c r="D117" s="10">
        <f t="shared" si="1"/>
        <v>40119.833333333336</v>
      </c>
      <c r="E117" s="10">
        <v>40119.833333333336</v>
      </c>
      <c r="F117" s="8">
        <v>20</v>
      </c>
      <c r="G117" s="8" t="s">
        <v>987</v>
      </c>
      <c r="H117" s="8">
        <v>14.8</v>
      </c>
      <c r="I117" s="8">
        <v>85</v>
      </c>
      <c r="J117" s="8"/>
    </row>
    <row r="118" spans="1:10" ht="14.25" x14ac:dyDescent="0.15">
      <c r="A118">
        <v>21</v>
      </c>
      <c r="B118" s="10">
        <v>40119</v>
      </c>
      <c r="C118" s="11">
        <v>0.875</v>
      </c>
      <c r="D118" s="10">
        <f t="shared" si="1"/>
        <v>40119.875</v>
      </c>
      <c r="E118" s="10">
        <v>40119.875</v>
      </c>
      <c r="F118" s="8">
        <v>21</v>
      </c>
      <c r="G118" s="8">
        <v>0</v>
      </c>
      <c r="H118" s="8">
        <v>8.1</v>
      </c>
      <c r="I118" s="8">
        <v>76</v>
      </c>
      <c r="J118" s="8"/>
    </row>
    <row r="119" spans="1:10" ht="14.25" x14ac:dyDescent="0.15">
      <c r="A119">
        <v>22</v>
      </c>
      <c r="B119" s="10">
        <v>40119</v>
      </c>
      <c r="C119" s="11">
        <v>0.91666666666666696</v>
      </c>
      <c r="D119" s="10">
        <f t="shared" si="1"/>
        <v>40119.916666666664</v>
      </c>
      <c r="E119" s="10">
        <v>40119.916666666664</v>
      </c>
      <c r="F119" s="8">
        <v>22</v>
      </c>
      <c r="G119" s="8">
        <v>1</v>
      </c>
      <c r="H119" s="8">
        <v>7.1</v>
      </c>
      <c r="I119" s="8">
        <v>81</v>
      </c>
      <c r="J119" s="8"/>
    </row>
    <row r="120" spans="1:10" ht="14.25" x14ac:dyDescent="0.15">
      <c r="A120">
        <v>23</v>
      </c>
      <c r="B120" s="10">
        <v>40119</v>
      </c>
      <c r="C120" s="11">
        <v>0.95833333333333404</v>
      </c>
      <c r="D120" s="10">
        <f t="shared" si="1"/>
        <v>40119.958333333336</v>
      </c>
      <c r="E120" s="10">
        <v>40119.958333333336</v>
      </c>
      <c r="F120" s="8">
        <v>23</v>
      </c>
      <c r="G120" s="8">
        <v>0</v>
      </c>
      <c r="H120" s="8">
        <v>6.6</v>
      </c>
      <c r="I120" s="8">
        <v>79</v>
      </c>
      <c r="J120" s="8"/>
    </row>
    <row r="121" spans="1:10" ht="14.25" x14ac:dyDescent="0.15">
      <c r="A121">
        <v>24</v>
      </c>
      <c r="B121" s="10">
        <v>40119</v>
      </c>
      <c r="C121" s="11">
        <v>1</v>
      </c>
      <c r="D121" s="10">
        <f t="shared" si="1"/>
        <v>40120</v>
      </c>
      <c r="E121" s="10">
        <v>40120</v>
      </c>
      <c r="F121" s="8">
        <v>24</v>
      </c>
      <c r="G121" s="8">
        <v>0</v>
      </c>
      <c r="H121" s="8">
        <v>6.4</v>
      </c>
      <c r="I121" s="8">
        <v>75</v>
      </c>
      <c r="J121" s="9"/>
    </row>
    <row r="122" spans="1:10" ht="14.25" x14ac:dyDescent="0.15">
      <c r="A122">
        <v>1</v>
      </c>
      <c r="B122" s="10">
        <v>40120</v>
      </c>
      <c r="C122" s="11">
        <v>4.1666666666666664E-2</v>
      </c>
      <c r="D122" s="10">
        <f t="shared" si="1"/>
        <v>40120.041666666664</v>
      </c>
      <c r="E122" s="10">
        <v>40120.041666666664</v>
      </c>
      <c r="F122" s="8">
        <v>1</v>
      </c>
      <c r="G122" s="8">
        <v>0</v>
      </c>
      <c r="H122" s="8">
        <v>6.8</v>
      </c>
      <c r="I122" s="8">
        <v>74</v>
      </c>
      <c r="J122" s="8"/>
    </row>
    <row r="123" spans="1:10" ht="14.25" x14ac:dyDescent="0.15">
      <c r="A123">
        <v>2</v>
      </c>
      <c r="B123" s="10">
        <v>40120</v>
      </c>
      <c r="C123" s="11">
        <v>8.3333333333333329E-2</v>
      </c>
      <c r="D123" s="10">
        <f t="shared" si="1"/>
        <v>40120.083333333336</v>
      </c>
      <c r="E123" s="10">
        <v>40120.083333333336</v>
      </c>
      <c r="F123" s="8">
        <v>2</v>
      </c>
      <c r="G123" s="8">
        <v>0</v>
      </c>
      <c r="H123" s="8">
        <v>7.1</v>
      </c>
      <c r="I123" s="8">
        <v>72</v>
      </c>
      <c r="J123" s="8"/>
    </row>
    <row r="124" spans="1:10" ht="14.25" x14ac:dyDescent="0.15">
      <c r="A124">
        <v>3</v>
      </c>
      <c r="B124" s="10">
        <v>40120</v>
      </c>
      <c r="C124" s="11">
        <v>0.125</v>
      </c>
      <c r="D124" s="10">
        <f t="shared" si="1"/>
        <v>40120.125</v>
      </c>
      <c r="E124" s="10">
        <v>40120.125</v>
      </c>
      <c r="F124" s="8">
        <v>3</v>
      </c>
      <c r="G124" s="8">
        <v>0</v>
      </c>
      <c r="H124" s="8">
        <v>7.7</v>
      </c>
      <c r="I124" s="8">
        <v>67</v>
      </c>
      <c r="J124" s="8"/>
    </row>
    <row r="125" spans="1:10" ht="14.25" x14ac:dyDescent="0.15">
      <c r="A125">
        <v>4</v>
      </c>
      <c r="B125" s="10">
        <v>40120</v>
      </c>
      <c r="C125" s="11">
        <v>0.16666666666666699</v>
      </c>
      <c r="D125" s="10">
        <f t="shared" si="1"/>
        <v>40120.166666666664</v>
      </c>
      <c r="E125" s="10">
        <v>40120.166666666664</v>
      </c>
      <c r="F125" s="8">
        <v>4</v>
      </c>
      <c r="G125" s="8">
        <v>0</v>
      </c>
      <c r="H125" s="8">
        <v>8.1999999999999993</v>
      </c>
      <c r="I125" s="8">
        <v>59</v>
      </c>
      <c r="J125" s="8"/>
    </row>
    <row r="126" spans="1:10" ht="14.25" x14ac:dyDescent="0.15">
      <c r="A126">
        <v>5</v>
      </c>
      <c r="B126" s="10">
        <v>40120</v>
      </c>
      <c r="C126" s="11">
        <v>0.20833333333333401</v>
      </c>
      <c r="D126" s="10">
        <f t="shared" si="1"/>
        <v>40120.208333333336</v>
      </c>
      <c r="E126" s="10">
        <v>40120.208333333336</v>
      </c>
      <c r="F126" s="8">
        <v>5</v>
      </c>
      <c r="G126" s="8" t="s">
        <v>987</v>
      </c>
      <c r="H126" s="8">
        <v>8.1999999999999993</v>
      </c>
      <c r="I126" s="8">
        <v>58</v>
      </c>
      <c r="J126" s="8"/>
    </row>
    <row r="127" spans="1:10" ht="14.25" x14ac:dyDescent="0.15">
      <c r="A127">
        <v>6</v>
      </c>
      <c r="B127" s="10">
        <v>40120</v>
      </c>
      <c r="C127" s="11">
        <v>0.25</v>
      </c>
      <c r="D127" s="10">
        <f t="shared" si="1"/>
        <v>40120.25</v>
      </c>
      <c r="E127" s="10">
        <v>40120.25</v>
      </c>
      <c r="F127" s="8">
        <v>6</v>
      </c>
      <c r="G127" s="8" t="s">
        <v>987</v>
      </c>
      <c r="H127" s="8">
        <v>8.1999999999999993</v>
      </c>
      <c r="I127" s="8">
        <v>53</v>
      </c>
      <c r="J127" s="8"/>
    </row>
    <row r="128" spans="1:10" ht="14.25" x14ac:dyDescent="0.15">
      <c r="A128">
        <v>7</v>
      </c>
      <c r="B128" s="10">
        <v>40120</v>
      </c>
      <c r="C128" s="11">
        <v>0.29166666666666702</v>
      </c>
      <c r="D128" s="10">
        <f t="shared" si="1"/>
        <v>40120.291666666664</v>
      </c>
      <c r="E128" s="10">
        <v>40120.291666666664</v>
      </c>
      <c r="F128" s="8">
        <v>7</v>
      </c>
      <c r="G128" s="8" t="s">
        <v>987</v>
      </c>
      <c r="H128" s="8">
        <v>8.3000000000000007</v>
      </c>
      <c r="I128" s="8">
        <v>53</v>
      </c>
      <c r="J128" s="8"/>
    </row>
    <row r="129" spans="1:10" ht="14.25" x14ac:dyDescent="0.15">
      <c r="A129">
        <v>8</v>
      </c>
      <c r="B129" s="10">
        <v>40120</v>
      </c>
      <c r="C129" s="11">
        <v>0.33333333333333398</v>
      </c>
      <c r="D129" s="10">
        <f t="shared" si="1"/>
        <v>40120.333333333336</v>
      </c>
      <c r="E129" s="10">
        <v>40120.333333333336</v>
      </c>
      <c r="F129" s="8">
        <v>8</v>
      </c>
      <c r="G129" s="8" t="s">
        <v>987</v>
      </c>
      <c r="H129" s="8">
        <v>9.6999999999999993</v>
      </c>
      <c r="I129" s="8">
        <v>43</v>
      </c>
      <c r="J129" s="8"/>
    </row>
    <row r="130" spans="1:10" ht="14.25" x14ac:dyDescent="0.15">
      <c r="A130">
        <v>9</v>
      </c>
      <c r="B130" s="10">
        <v>40120</v>
      </c>
      <c r="C130" s="11">
        <v>0.375</v>
      </c>
      <c r="D130" s="10">
        <f t="shared" si="1"/>
        <v>40120.375</v>
      </c>
      <c r="E130" s="10">
        <v>40120.375</v>
      </c>
      <c r="F130" s="8">
        <v>9</v>
      </c>
      <c r="G130" s="8" t="s">
        <v>987</v>
      </c>
      <c r="H130" s="8">
        <v>11.3</v>
      </c>
      <c r="I130" s="8">
        <v>39</v>
      </c>
      <c r="J130" s="8"/>
    </row>
    <row r="131" spans="1:10" ht="14.25" x14ac:dyDescent="0.15">
      <c r="A131">
        <v>10</v>
      </c>
      <c r="B131" s="10">
        <v>40120</v>
      </c>
      <c r="C131" s="11">
        <v>0.41666666666666702</v>
      </c>
      <c r="D131" s="10">
        <f t="shared" ref="D131:D194" si="2">B131+C131</f>
        <v>40120.416666666664</v>
      </c>
      <c r="E131" s="10">
        <v>40120.416666666664</v>
      </c>
      <c r="F131" s="8">
        <v>10</v>
      </c>
      <c r="G131" s="8" t="s">
        <v>987</v>
      </c>
      <c r="H131" s="8">
        <v>11.8</v>
      </c>
      <c r="I131" s="8">
        <v>32</v>
      </c>
      <c r="J131" s="8"/>
    </row>
    <row r="132" spans="1:10" ht="14.25" x14ac:dyDescent="0.15">
      <c r="A132">
        <v>11</v>
      </c>
      <c r="B132" s="10">
        <v>40120</v>
      </c>
      <c r="C132" s="11">
        <v>0.45833333333333398</v>
      </c>
      <c r="D132" s="10">
        <f t="shared" si="2"/>
        <v>40120.458333333336</v>
      </c>
      <c r="E132" s="10">
        <v>40120.458333333336</v>
      </c>
      <c r="F132" s="8">
        <v>11</v>
      </c>
      <c r="G132" s="8" t="s">
        <v>987</v>
      </c>
      <c r="H132" s="8">
        <v>12.4</v>
      </c>
      <c r="I132" s="8">
        <v>31</v>
      </c>
      <c r="J132" s="8"/>
    </row>
    <row r="133" spans="1:10" ht="14.25" x14ac:dyDescent="0.15">
      <c r="A133">
        <v>12</v>
      </c>
      <c r="B133" s="10">
        <v>40120</v>
      </c>
      <c r="C133" s="11">
        <v>0.5</v>
      </c>
      <c r="D133" s="10">
        <f t="shared" si="2"/>
        <v>40120.5</v>
      </c>
      <c r="E133" s="10">
        <v>40120.5</v>
      </c>
      <c r="F133" s="8">
        <v>12</v>
      </c>
      <c r="G133" s="8" t="s">
        <v>987</v>
      </c>
      <c r="H133" s="8">
        <v>12.8</v>
      </c>
      <c r="I133" s="8">
        <v>30</v>
      </c>
      <c r="J133" s="8"/>
    </row>
    <row r="134" spans="1:10" ht="14.25" x14ac:dyDescent="0.15">
      <c r="A134">
        <v>13</v>
      </c>
      <c r="B134" s="10">
        <v>40120</v>
      </c>
      <c r="C134" s="11">
        <v>0.54166666666666696</v>
      </c>
      <c r="D134" s="10">
        <f t="shared" si="2"/>
        <v>40120.541666666664</v>
      </c>
      <c r="E134" s="10">
        <v>40120.541666666664</v>
      </c>
      <c r="F134" s="8">
        <v>13</v>
      </c>
      <c r="G134" s="8" t="s">
        <v>987</v>
      </c>
      <c r="H134" s="8">
        <v>13.5</v>
      </c>
      <c r="I134" s="8">
        <v>30</v>
      </c>
      <c r="J134" s="8"/>
    </row>
    <row r="135" spans="1:10" ht="14.25" x14ac:dyDescent="0.15">
      <c r="A135">
        <v>14</v>
      </c>
      <c r="B135" s="10">
        <v>40120</v>
      </c>
      <c r="C135" s="11">
        <v>0.58333333333333404</v>
      </c>
      <c r="D135" s="10">
        <f t="shared" si="2"/>
        <v>40120.583333333336</v>
      </c>
      <c r="E135" s="10">
        <v>40120.583333333336</v>
      </c>
      <c r="F135" s="8">
        <v>14</v>
      </c>
      <c r="G135" s="8" t="s">
        <v>987</v>
      </c>
      <c r="H135" s="8">
        <v>14</v>
      </c>
      <c r="I135" s="8">
        <v>29</v>
      </c>
      <c r="J135" s="8"/>
    </row>
    <row r="136" spans="1:10" ht="14.25" x14ac:dyDescent="0.15">
      <c r="A136">
        <v>15</v>
      </c>
      <c r="B136" s="10">
        <v>40120</v>
      </c>
      <c r="C136" s="11">
        <v>0.625</v>
      </c>
      <c r="D136" s="10">
        <f t="shared" si="2"/>
        <v>40120.625</v>
      </c>
      <c r="E136" s="10">
        <v>40120.625</v>
      </c>
      <c r="F136" s="8">
        <v>15</v>
      </c>
      <c r="G136" s="8" t="s">
        <v>987</v>
      </c>
      <c r="H136" s="8">
        <v>13.6</v>
      </c>
      <c r="I136" s="8">
        <v>30</v>
      </c>
      <c r="J136" s="8"/>
    </row>
    <row r="137" spans="1:10" ht="14.25" x14ac:dyDescent="0.15">
      <c r="A137">
        <v>16</v>
      </c>
      <c r="B137" s="10">
        <v>40120</v>
      </c>
      <c r="C137" s="11">
        <v>0.66666666666666696</v>
      </c>
      <c r="D137" s="10">
        <f t="shared" si="2"/>
        <v>40120.666666666664</v>
      </c>
      <c r="E137" s="10">
        <v>40120.666666666664</v>
      </c>
      <c r="F137" s="8">
        <v>16</v>
      </c>
      <c r="G137" s="8" t="s">
        <v>987</v>
      </c>
      <c r="H137" s="8">
        <v>13</v>
      </c>
      <c r="I137" s="8">
        <v>31</v>
      </c>
      <c r="J137" s="8"/>
    </row>
    <row r="138" spans="1:10" ht="14.25" x14ac:dyDescent="0.15">
      <c r="A138">
        <v>17</v>
      </c>
      <c r="B138" s="10">
        <v>40120</v>
      </c>
      <c r="C138" s="11">
        <v>0.70833333333333404</v>
      </c>
      <c r="D138" s="10">
        <f t="shared" si="2"/>
        <v>40120.708333333336</v>
      </c>
      <c r="E138" s="10">
        <v>40120.708333333336</v>
      </c>
      <c r="F138" s="8">
        <v>17</v>
      </c>
      <c r="G138" s="8" t="s">
        <v>987</v>
      </c>
      <c r="H138" s="8">
        <v>12.3</v>
      </c>
      <c r="I138" s="8">
        <v>33</v>
      </c>
      <c r="J138" s="8"/>
    </row>
    <row r="139" spans="1:10" ht="14.25" x14ac:dyDescent="0.15">
      <c r="A139">
        <v>18</v>
      </c>
      <c r="B139" s="10">
        <v>40120</v>
      </c>
      <c r="C139" s="11">
        <v>0.75</v>
      </c>
      <c r="D139" s="10">
        <f t="shared" si="2"/>
        <v>40120.75</v>
      </c>
      <c r="E139" s="10">
        <v>40120.75</v>
      </c>
      <c r="F139" s="8">
        <v>18</v>
      </c>
      <c r="G139" s="8" t="s">
        <v>987</v>
      </c>
      <c r="H139" s="8">
        <v>11.8</v>
      </c>
      <c r="I139" s="8">
        <v>34</v>
      </c>
      <c r="J139" s="8"/>
    </row>
    <row r="140" spans="1:10" ht="14.25" x14ac:dyDescent="0.15">
      <c r="A140">
        <v>19</v>
      </c>
      <c r="B140" s="10">
        <v>40120</v>
      </c>
      <c r="C140" s="11">
        <v>0.79166666666666696</v>
      </c>
      <c r="D140" s="10">
        <f t="shared" si="2"/>
        <v>40120.791666666664</v>
      </c>
      <c r="E140" s="10">
        <v>40120.791666666664</v>
      </c>
      <c r="F140" s="8">
        <v>19</v>
      </c>
      <c r="G140" s="8" t="s">
        <v>987</v>
      </c>
      <c r="H140" s="8">
        <v>11.5</v>
      </c>
      <c r="I140" s="8">
        <v>38</v>
      </c>
      <c r="J140" s="8"/>
    </row>
    <row r="141" spans="1:10" ht="14.25" x14ac:dyDescent="0.15">
      <c r="A141">
        <v>20</v>
      </c>
      <c r="B141" s="10">
        <v>40120</v>
      </c>
      <c r="C141" s="11">
        <v>0.83333333333333404</v>
      </c>
      <c r="D141" s="10">
        <f t="shared" si="2"/>
        <v>40120.833333333336</v>
      </c>
      <c r="E141" s="10">
        <v>40120.833333333336</v>
      </c>
      <c r="F141" s="8">
        <v>20</v>
      </c>
      <c r="G141" s="8" t="s">
        <v>987</v>
      </c>
      <c r="H141" s="8">
        <v>11</v>
      </c>
      <c r="I141" s="8">
        <v>41</v>
      </c>
      <c r="J141" s="8"/>
    </row>
    <row r="142" spans="1:10" ht="14.25" x14ac:dyDescent="0.15">
      <c r="A142">
        <v>21</v>
      </c>
      <c r="B142" s="10">
        <v>40120</v>
      </c>
      <c r="C142" s="11">
        <v>0.875</v>
      </c>
      <c r="D142" s="10">
        <f t="shared" si="2"/>
        <v>40120.875</v>
      </c>
      <c r="E142" s="10">
        <v>40120.875</v>
      </c>
      <c r="F142" s="8">
        <v>21</v>
      </c>
      <c r="G142" s="8" t="s">
        <v>987</v>
      </c>
      <c r="H142" s="8">
        <v>10.5</v>
      </c>
      <c r="I142" s="8">
        <v>39</v>
      </c>
      <c r="J142" s="8"/>
    </row>
    <row r="143" spans="1:10" ht="14.25" x14ac:dyDescent="0.15">
      <c r="A143">
        <v>22</v>
      </c>
      <c r="B143" s="10">
        <v>40120</v>
      </c>
      <c r="C143" s="11">
        <v>0.91666666666666696</v>
      </c>
      <c r="D143" s="10">
        <f t="shared" si="2"/>
        <v>40120.916666666664</v>
      </c>
      <c r="E143" s="10">
        <v>40120.916666666664</v>
      </c>
      <c r="F143" s="8">
        <v>22</v>
      </c>
      <c r="G143" s="8" t="s">
        <v>987</v>
      </c>
      <c r="H143" s="8">
        <v>10.3</v>
      </c>
      <c r="I143" s="8">
        <v>39</v>
      </c>
      <c r="J143" s="8"/>
    </row>
    <row r="144" spans="1:10" ht="14.25" x14ac:dyDescent="0.15">
      <c r="A144">
        <v>23</v>
      </c>
      <c r="B144" s="10">
        <v>40120</v>
      </c>
      <c r="C144" s="11">
        <v>0.95833333333333404</v>
      </c>
      <c r="D144" s="10">
        <f t="shared" si="2"/>
        <v>40120.958333333336</v>
      </c>
      <c r="E144" s="10">
        <v>40120.958333333336</v>
      </c>
      <c r="F144" s="8">
        <v>23</v>
      </c>
      <c r="G144" s="8" t="s">
        <v>987</v>
      </c>
      <c r="H144" s="8">
        <v>10.1</v>
      </c>
      <c r="I144" s="8">
        <v>41</v>
      </c>
      <c r="J144" s="8"/>
    </row>
    <row r="145" spans="1:10" ht="14.25" x14ac:dyDescent="0.15">
      <c r="A145">
        <v>24</v>
      </c>
      <c r="B145" s="10">
        <v>40120</v>
      </c>
      <c r="C145" s="11">
        <v>1</v>
      </c>
      <c r="D145" s="10">
        <f t="shared" si="2"/>
        <v>40121</v>
      </c>
      <c r="E145" s="10">
        <v>40121</v>
      </c>
      <c r="F145" s="8">
        <v>24</v>
      </c>
      <c r="G145" s="8" t="s">
        <v>987</v>
      </c>
      <c r="H145" s="8">
        <v>9.1999999999999993</v>
      </c>
      <c r="I145" s="8">
        <v>53</v>
      </c>
      <c r="J145" s="8"/>
    </row>
    <row r="146" spans="1:10" ht="14.25" x14ac:dyDescent="0.15">
      <c r="A146">
        <v>1</v>
      </c>
      <c r="B146" s="10">
        <v>40121</v>
      </c>
      <c r="C146" s="11">
        <v>4.1666666666666664E-2</v>
      </c>
      <c r="D146" s="10">
        <f t="shared" si="2"/>
        <v>40121.041666666664</v>
      </c>
      <c r="E146" s="10">
        <v>40121.041666666664</v>
      </c>
      <c r="F146" s="8">
        <v>1</v>
      </c>
      <c r="G146" s="8" t="s">
        <v>987</v>
      </c>
      <c r="H146" s="8">
        <v>8.6999999999999993</v>
      </c>
      <c r="I146" s="8">
        <v>59</v>
      </c>
      <c r="J146" s="8"/>
    </row>
    <row r="147" spans="1:10" ht="14.25" x14ac:dyDescent="0.15">
      <c r="A147">
        <v>2</v>
      </c>
      <c r="B147" s="10">
        <v>40121</v>
      </c>
      <c r="C147" s="11">
        <v>8.3333333333333329E-2</v>
      </c>
      <c r="D147" s="10">
        <f t="shared" si="2"/>
        <v>40121.083333333336</v>
      </c>
      <c r="E147" s="10">
        <v>40121.083333333336</v>
      </c>
      <c r="F147" s="8">
        <v>2</v>
      </c>
      <c r="G147" s="8" t="s">
        <v>987</v>
      </c>
      <c r="H147" s="8">
        <v>8.3000000000000007</v>
      </c>
      <c r="I147" s="8">
        <v>65</v>
      </c>
      <c r="J147" s="8"/>
    </row>
    <row r="148" spans="1:10" ht="14.25" x14ac:dyDescent="0.15">
      <c r="A148">
        <v>3</v>
      </c>
      <c r="B148" s="10">
        <v>40121</v>
      </c>
      <c r="C148" s="11">
        <v>0.125</v>
      </c>
      <c r="D148" s="10">
        <f t="shared" si="2"/>
        <v>40121.125</v>
      </c>
      <c r="E148" s="10">
        <v>40121.125</v>
      </c>
      <c r="F148" s="8">
        <v>3</v>
      </c>
      <c r="G148" s="8" t="s">
        <v>987</v>
      </c>
      <c r="H148" s="8">
        <v>7.9</v>
      </c>
      <c r="I148" s="8">
        <v>64</v>
      </c>
      <c r="J148" s="8"/>
    </row>
    <row r="149" spans="1:10" ht="14.25" x14ac:dyDescent="0.15">
      <c r="A149">
        <v>4</v>
      </c>
      <c r="B149" s="10">
        <v>40121</v>
      </c>
      <c r="C149" s="11">
        <v>0.16666666666666699</v>
      </c>
      <c r="D149" s="10">
        <f t="shared" si="2"/>
        <v>40121.166666666664</v>
      </c>
      <c r="E149" s="10">
        <v>40121.166666666664</v>
      </c>
      <c r="F149" s="8">
        <v>4</v>
      </c>
      <c r="G149" s="8" t="s">
        <v>987</v>
      </c>
      <c r="H149" s="8">
        <v>7.3</v>
      </c>
      <c r="I149" s="8">
        <v>67</v>
      </c>
      <c r="J149" s="8"/>
    </row>
    <row r="150" spans="1:10" ht="14.25" x14ac:dyDescent="0.15">
      <c r="A150">
        <v>5</v>
      </c>
      <c r="B150" s="10">
        <v>40121</v>
      </c>
      <c r="C150" s="11">
        <v>0.20833333333333401</v>
      </c>
      <c r="D150" s="10">
        <f t="shared" si="2"/>
        <v>40121.208333333336</v>
      </c>
      <c r="E150" s="10">
        <v>40121.208333333336</v>
      </c>
      <c r="F150" s="8">
        <v>5</v>
      </c>
      <c r="G150" s="8" t="s">
        <v>987</v>
      </c>
      <c r="H150" s="8">
        <v>7.3</v>
      </c>
      <c r="I150" s="8">
        <v>65</v>
      </c>
      <c r="J150" s="8"/>
    </row>
    <row r="151" spans="1:10" ht="14.25" x14ac:dyDescent="0.15">
      <c r="A151">
        <v>6</v>
      </c>
      <c r="B151" s="10">
        <v>40121</v>
      </c>
      <c r="C151" s="11">
        <v>0.25</v>
      </c>
      <c r="D151" s="10">
        <f t="shared" si="2"/>
        <v>40121.25</v>
      </c>
      <c r="E151" s="10">
        <v>40121.25</v>
      </c>
      <c r="F151" s="8">
        <v>6</v>
      </c>
      <c r="G151" s="8" t="s">
        <v>987</v>
      </c>
      <c r="H151" s="8">
        <v>6.8</v>
      </c>
      <c r="I151" s="8">
        <v>65</v>
      </c>
      <c r="J151" s="8"/>
    </row>
    <row r="152" spans="1:10" ht="14.25" x14ac:dyDescent="0.15">
      <c r="A152">
        <v>7</v>
      </c>
      <c r="B152" s="10">
        <v>40121</v>
      </c>
      <c r="C152" s="11">
        <v>0.29166666666666702</v>
      </c>
      <c r="D152" s="10">
        <f t="shared" si="2"/>
        <v>40121.291666666664</v>
      </c>
      <c r="E152" s="10">
        <v>40121.291666666664</v>
      </c>
      <c r="F152" s="8">
        <v>7</v>
      </c>
      <c r="G152" s="8" t="s">
        <v>987</v>
      </c>
      <c r="H152" s="8">
        <v>7.4</v>
      </c>
      <c r="I152" s="8">
        <v>63</v>
      </c>
      <c r="J152" s="8"/>
    </row>
    <row r="153" spans="1:10" ht="14.25" x14ac:dyDescent="0.15">
      <c r="A153">
        <v>8</v>
      </c>
      <c r="B153" s="10">
        <v>40121</v>
      </c>
      <c r="C153" s="11">
        <v>0.33333333333333398</v>
      </c>
      <c r="D153" s="10">
        <f t="shared" si="2"/>
        <v>40121.333333333336</v>
      </c>
      <c r="E153" s="10">
        <v>40121.333333333336</v>
      </c>
      <c r="F153" s="8">
        <v>8</v>
      </c>
      <c r="G153" s="8" t="s">
        <v>987</v>
      </c>
      <c r="H153" s="8">
        <v>7.9</v>
      </c>
      <c r="I153" s="8">
        <v>60</v>
      </c>
      <c r="J153" s="8"/>
    </row>
    <row r="154" spans="1:10" ht="14.25" x14ac:dyDescent="0.15">
      <c r="A154">
        <v>9</v>
      </c>
      <c r="B154" s="10">
        <v>40121</v>
      </c>
      <c r="C154" s="11">
        <v>0.375</v>
      </c>
      <c r="D154" s="10">
        <f t="shared" si="2"/>
        <v>40121.375</v>
      </c>
      <c r="E154" s="10">
        <v>40121.375</v>
      </c>
      <c r="F154" s="8">
        <v>9</v>
      </c>
      <c r="G154" s="8" t="s">
        <v>987</v>
      </c>
      <c r="H154" s="8">
        <v>9.1999999999999993</v>
      </c>
      <c r="I154" s="8">
        <v>55</v>
      </c>
      <c r="J154" s="8"/>
    </row>
    <row r="155" spans="1:10" ht="14.25" x14ac:dyDescent="0.15">
      <c r="A155">
        <v>10</v>
      </c>
      <c r="B155" s="10">
        <v>40121</v>
      </c>
      <c r="C155" s="11">
        <v>0.41666666666666702</v>
      </c>
      <c r="D155" s="10">
        <f t="shared" si="2"/>
        <v>40121.416666666664</v>
      </c>
      <c r="E155" s="10">
        <v>40121.416666666664</v>
      </c>
      <c r="F155" s="8">
        <v>10</v>
      </c>
      <c r="G155" s="8" t="s">
        <v>987</v>
      </c>
      <c r="H155" s="8">
        <v>11</v>
      </c>
      <c r="I155" s="8">
        <v>50</v>
      </c>
      <c r="J155" s="8"/>
    </row>
    <row r="156" spans="1:10" ht="14.25" x14ac:dyDescent="0.15">
      <c r="A156">
        <v>11</v>
      </c>
      <c r="B156" s="10">
        <v>40121</v>
      </c>
      <c r="C156" s="11">
        <v>0.45833333333333398</v>
      </c>
      <c r="D156" s="10">
        <f t="shared" si="2"/>
        <v>40121.458333333336</v>
      </c>
      <c r="E156" s="10">
        <v>40121.458333333336</v>
      </c>
      <c r="F156" s="8">
        <v>11</v>
      </c>
      <c r="G156" s="8" t="s">
        <v>987</v>
      </c>
      <c r="H156" s="8">
        <v>13</v>
      </c>
      <c r="I156" s="8">
        <v>48</v>
      </c>
      <c r="J156" s="8"/>
    </row>
    <row r="157" spans="1:10" ht="14.25" x14ac:dyDescent="0.15">
      <c r="A157">
        <v>12</v>
      </c>
      <c r="B157" s="10">
        <v>40121</v>
      </c>
      <c r="C157" s="11">
        <v>0.5</v>
      </c>
      <c r="D157" s="10">
        <f t="shared" si="2"/>
        <v>40121.5</v>
      </c>
      <c r="E157" s="10">
        <v>40121.5</v>
      </c>
      <c r="F157" s="8">
        <v>12</v>
      </c>
      <c r="G157" s="8" t="s">
        <v>987</v>
      </c>
      <c r="H157" s="8">
        <v>13.7</v>
      </c>
      <c r="I157" s="8">
        <v>54</v>
      </c>
      <c r="J157" s="8"/>
    </row>
    <row r="158" spans="1:10" ht="14.25" x14ac:dyDescent="0.15">
      <c r="A158">
        <v>13</v>
      </c>
      <c r="B158" s="10">
        <v>40121</v>
      </c>
      <c r="C158" s="11">
        <v>0.54166666666666696</v>
      </c>
      <c r="D158" s="10">
        <f t="shared" si="2"/>
        <v>40121.541666666664</v>
      </c>
      <c r="E158" s="10">
        <v>40121.541666666664</v>
      </c>
      <c r="F158" s="8">
        <v>13</v>
      </c>
      <c r="G158" s="8" t="s">
        <v>987</v>
      </c>
      <c r="H158" s="8">
        <v>14.9</v>
      </c>
      <c r="I158" s="8">
        <v>55</v>
      </c>
      <c r="J158" s="8"/>
    </row>
    <row r="159" spans="1:10" ht="14.25" x14ac:dyDescent="0.15">
      <c r="A159">
        <v>14</v>
      </c>
      <c r="B159" s="10">
        <v>40121</v>
      </c>
      <c r="C159" s="11">
        <v>0.58333333333333404</v>
      </c>
      <c r="D159" s="10">
        <f t="shared" si="2"/>
        <v>40121.583333333336</v>
      </c>
      <c r="E159" s="10">
        <v>40121.583333333336</v>
      </c>
      <c r="F159" s="8">
        <v>14</v>
      </c>
      <c r="G159" s="8" t="s">
        <v>987</v>
      </c>
      <c r="H159" s="8">
        <v>17.3</v>
      </c>
      <c r="I159" s="8">
        <v>58</v>
      </c>
      <c r="J159" s="8"/>
    </row>
    <row r="160" spans="1:10" ht="14.25" x14ac:dyDescent="0.15">
      <c r="A160">
        <v>15</v>
      </c>
      <c r="B160" s="10">
        <v>40121</v>
      </c>
      <c r="C160" s="11">
        <v>0.625</v>
      </c>
      <c r="D160" s="10">
        <f t="shared" si="2"/>
        <v>40121.625</v>
      </c>
      <c r="E160" s="10">
        <v>40121.625</v>
      </c>
      <c r="F160" s="8">
        <v>15</v>
      </c>
      <c r="G160" s="8" t="s">
        <v>987</v>
      </c>
      <c r="H160" s="8">
        <v>18.399999999999999</v>
      </c>
      <c r="I160" s="8">
        <v>57</v>
      </c>
      <c r="J160" s="8"/>
    </row>
    <row r="161" spans="1:10" ht="14.25" x14ac:dyDescent="0.15">
      <c r="A161">
        <v>16</v>
      </c>
      <c r="B161" s="10">
        <v>40121</v>
      </c>
      <c r="C161" s="11">
        <v>0.66666666666666696</v>
      </c>
      <c r="D161" s="10">
        <f t="shared" si="2"/>
        <v>40121.666666666664</v>
      </c>
      <c r="E161" s="10">
        <v>40121.666666666664</v>
      </c>
      <c r="F161" s="8">
        <v>16</v>
      </c>
      <c r="G161" s="8" t="s">
        <v>987</v>
      </c>
      <c r="H161" s="8">
        <v>17.7</v>
      </c>
      <c r="I161" s="8">
        <v>62</v>
      </c>
      <c r="J161" s="8"/>
    </row>
    <row r="162" spans="1:10" ht="14.25" x14ac:dyDescent="0.15">
      <c r="A162">
        <v>17</v>
      </c>
      <c r="B162" s="10">
        <v>40121</v>
      </c>
      <c r="C162" s="11">
        <v>0.70833333333333404</v>
      </c>
      <c r="D162" s="10">
        <f t="shared" si="2"/>
        <v>40121.708333333336</v>
      </c>
      <c r="E162" s="10">
        <v>40121.708333333336</v>
      </c>
      <c r="F162" s="8">
        <v>17</v>
      </c>
      <c r="G162" s="8" t="s">
        <v>987</v>
      </c>
      <c r="H162" s="8">
        <v>16.399999999999999</v>
      </c>
      <c r="I162" s="8">
        <v>61</v>
      </c>
      <c r="J162" s="8"/>
    </row>
    <row r="163" spans="1:10" ht="14.25" x14ac:dyDescent="0.15">
      <c r="A163">
        <v>18</v>
      </c>
      <c r="B163" s="10">
        <v>40121</v>
      </c>
      <c r="C163" s="11">
        <v>0.75</v>
      </c>
      <c r="D163" s="10">
        <f t="shared" si="2"/>
        <v>40121.75</v>
      </c>
      <c r="E163" s="10">
        <v>40121.75</v>
      </c>
      <c r="F163" s="8">
        <v>18</v>
      </c>
      <c r="G163" s="8" t="s">
        <v>987</v>
      </c>
      <c r="H163" s="8">
        <v>15.9</v>
      </c>
      <c r="I163" s="8">
        <v>62</v>
      </c>
      <c r="J163" s="8"/>
    </row>
    <row r="164" spans="1:10" ht="14.25" x14ac:dyDescent="0.15">
      <c r="A164">
        <v>19</v>
      </c>
      <c r="B164" s="10">
        <v>40121</v>
      </c>
      <c r="C164" s="11">
        <v>0.79166666666666696</v>
      </c>
      <c r="D164" s="10">
        <f t="shared" si="2"/>
        <v>40121.791666666664</v>
      </c>
      <c r="E164" s="10">
        <v>40121.791666666664</v>
      </c>
      <c r="F164" s="8">
        <v>19</v>
      </c>
      <c r="G164" s="8" t="s">
        <v>987</v>
      </c>
      <c r="H164" s="8">
        <v>15.1</v>
      </c>
      <c r="I164" s="8">
        <v>48</v>
      </c>
      <c r="J164" s="8"/>
    </row>
    <row r="165" spans="1:10" ht="14.25" x14ac:dyDescent="0.15">
      <c r="A165">
        <v>20</v>
      </c>
      <c r="B165" s="10">
        <v>40121</v>
      </c>
      <c r="C165" s="11">
        <v>0.83333333333333404</v>
      </c>
      <c r="D165" s="10">
        <f t="shared" si="2"/>
        <v>40121.833333333336</v>
      </c>
      <c r="E165" s="10">
        <v>40121.833333333336</v>
      </c>
      <c r="F165" s="8">
        <v>20</v>
      </c>
      <c r="G165" s="8" t="s">
        <v>987</v>
      </c>
      <c r="H165" s="8">
        <v>13.7</v>
      </c>
      <c r="I165" s="8">
        <v>56</v>
      </c>
      <c r="J165" s="8"/>
    </row>
    <row r="166" spans="1:10" ht="14.25" x14ac:dyDescent="0.15">
      <c r="A166">
        <v>21</v>
      </c>
      <c r="B166" s="10">
        <v>40121</v>
      </c>
      <c r="C166" s="11">
        <v>0.875</v>
      </c>
      <c r="D166" s="10">
        <f t="shared" si="2"/>
        <v>40121.875</v>
      </c>
      <c r="E166" s="10">
        <v>40121.875</v>
      </c>
      <c r="F166" s="8">
        <v>21</v>
      </c>
      <c r="G166" s="8" t="s">
        <v>987</v>
      </c>
      <c r="H166" s="8">
        <v>14.3</v>
      </c>
      <c r="I166" s="8">
        <v>50</v>
      </c>
      <c r="J166" s="8"/>
    </row>
    <row r="167" spans="1:10" ht="14.25" x14ac:dyDescent="0.15">
      <c r="A167">
        <v>22</v>
      </c>
      <c r="B167" s="10">
        <v>40121</v>
      </c>
      <c r="C167" s="11">
        <v>0.91666666666666696</v>
      </c>
      <c r="D167" s="10">
        <f t="shared" si="2"/>
        <v>40121.916666666664</v>
      </c>
      <c r="E167" s="10">
        <v>40121.916666666664</v>
      </c>
      <c r="F167" s="8">
        <v>22</v>
      </c>
      <c r="G167" s="8" t="s">
        <v>987</v>
      </c>
      <c r="H167" s="8">
        <v>13.8</v>
      </c>
      <c r="I167" s="8">
        <v>52</v>
      </c>
      <c r="J167" s="8"/>
    </row>
    <row r="168" spans="1:10" ht="14.25" x14ac:dyDescent="0.15">
      <c r="A168">
        <v>23</v>
      </c>
      <c r="B168" s="10">
        <v>40121</v>
      </c>
      <c r="C168" s="11">
        <v>0.95833333333333404</v>
      </c>
      <c r="D168" s="10">
        <f t="shared" si="2"/>
        <v>40121.958333333336</v>
      </c>
      <c r="E168" s="10">
        <v>40121.958333333336</v>
      </c>
      <c r="F168" s="8">
        <v>23</v>
      </c>
      <c r="G168" s="8" t="s">
        <v>987</v>
      </c>
      <c r="H168" s="8">
        <v>12.9</v>
      </c>
      <c r="I168" s="8">
        <v>61</v>
      </c>
      <c r="J168" s="8"/>
    </row>
    <row r="169" spans="1:10" ht="14.25" x14ac:dyDescent="0.15">
      <c r="A169">
        <v>24</v>
      </c>
      <c r="B169" s="10">
        <v>40121</v>
      </c>
      <c r="C169" s="11">
        <v>1</v>
      </c>
      <c r="D169" s="10">
        <f t="shared" si="2"/>
        <v>40122</v>
      </c>
      <c r="E169" s="10">
        <v>40122</v>
      </c>
      <c r="F169" s="8">
        <v>24</v>
      </c>
      <c r="G169" s="8" t="s">
        <v>987</v>
      </c>
      <c r="H169" s="8">
        <v>12.5</v>
      </c>
      <c r="I169" s="8">
        <v>62</v>
      </c>
      <c r="J169" s="9"/>
    </row>
    <row r="170" spans="1:10" ht="14.25" x14ac:dyDescent="0.15">
      <c r="A170">
        <v>1</v>
      </c>
      <c r="B170" s="10">
        <v>40122</v>
      </c>
      <c r="C170" s="11">
        <v>4.1666666666666664E-2</v>
      </c>
      <c r="D170" s="10">
        <f t="shared" si="2"/>
        <v>40122.041666666664</v>
      </c>
      <c r="E170" s="10">
        <v>40122.041666666664</v>
      </c>
      <c r="F170" s="8">
        <v>1</v>
      </c>
      <c r="G170" s="8" t="s">
        <v>987</v>
      </c>
      <c r="H170" s="8">
        <v>11.5</v>
      </c>
      <c r="I170" s="8">
        <v>63</v>
      </c>
      <c r="J170" s="8"/>
    </row>
    <row r="171" spans="1:10" ht="14.25" x14ac:dyDescent="0.15">
      <c r="A171">
        <v>2</v>
      </c>
      <c r="B171" s="10">
        <v>40122</v>
      </c>
      <c r="C171" s="11">
        <v>8.3333333333333329E-2</v>
      </c>
      <c r="D171" s="10">
        <f t="shared" si="2"/>
        <v>40122.083333333336</v>
      </c>
      <c r="E171" s="10">
        <v>40122.083333333336</v>
      </c>
      <c r="F171" s="8">
        <v>2</v>
      </c>
      <c r="G171" s="8" t="s">
        <v>987</v>
      </c>
      <c r="H171" s="8">
        <v>11.5</v>
      </c>
      <c r="I171" s="8">
        <v>61</v>
      </c>
      <c r="J171" s="8"/>
    </row>
    <row r="172" spans="1:10" ht="14.25" x14ac:dyDescent="0.15">
      <c r="A172">
        <v>3</v>
      </c>
      <c r="B172" s="10">
        <v>40122</v>
      </c>
      <c r="C172" s="11">
        <v>0.125</v>
      </c>
      <c r="D172" s="10">
        <f t="shared" si="2"/>
        <v>40122.125</v>
      </c>
      <c r="E172" s="10">
        <v>40122.125</v>
      </c>
      <c r="F172" s="8">
        <v>3</v>
      </c>
      <c r="G172" s="8" t="s">
        <v>987</v>
      </c>
      <c r="H172" s="8">
        <v>11</v>
      </c>
      <c r="I172" s="8">
        <v>65</v>
      </c>
      <c r="J172" s="8"/>
    </row>
    <row r="173" spans="1:10" ht="14.25" x14ac:dyDescent="0.15">
      <c r="A173">
        <v>4</v>
      </c>
      <c r="B173" s="10">
        <v>40122</v>
      </c>
      <c r="C173" s="11">
        <v>0.16666666666666699</v>
      </c>
      <c r="D173" s="10">
        <f t="shared" si="2"/>
        <v>40122.166666666664</v>
      </c>
      <c r="E173" s="10">
        <v>40122.166666666664</v>
      </c>
      <c r="F173" s="8">
        <v>4</v>
      </c>
      <c r="G173" s="8" t="s">
        <v>987</v>
      </c>
      <c r="H173" s="8">
        <v>11</v>
      </c>
      <c r="I173" s="8">
        <v>66</v>
      </c>
      <c r="J173" s="8"/>
    </row>
    <row r="174" spans="1:10" ht="14.25" x14ac:dyDescent="0.15">
      <c r="A174">
        <v>5</v>
      </c>
      <c r="B174" s="10">
        <v>40122</v>
      </c>
      <c r="C174" s="11">
        <v>0.20833333333333401</v>
      </c>
      <c r="D174" s="10">
        <f t="shared" si="2"/>
        <v>40122.208333333336</v>
      </c>
      <c r="E174" s="10">
        <v>40122.208333333336</v>
      </c>
      <c r="F174" s="8">
        <v>5</v>
      </c>
      <c r="G174" s="8" t="s">
        <v>987</v>
      </c>
      <c r="H174" s="8">
        <v>10.3</v>
      </c>
      <c r="I174" s="8">
        <v>68</v>
      </c>
      <c r="J174" s="8"/>
    </row>
    <row r="175" spans="1:10" ht="14.25" x14ac:dyDescent="0.15">
      <c r="A175">
        <v>6</v>
      </c>
      <c r="B175" s="10">
        <v>40122</v>
      </c>
      <c r="C175" s="11">
        <v>0.25</v>
      </c>
      <c r="D175" s="10">
        <f t="shared" si="2"/>
        <v>40122.25</v>
      </c>
      <c r="E175" s="10">
        <v>40122.25</v>
      </c>
      <c r="F175" s="8">
        <v>6</v>
      </c>
      <c r="G175" s="8" t="s">
        <v>987</v>
      </c>
      <c r="H175" s="8">
        <v>10.1</v>
      </c>
      <c r="I175" s="8">
        <v>68</v>
      </c>
      <c r="J175" s="8"/>
    </row>
    <row r="176" spans="1:10" ht="14.25" x14ac:dyDescent="0.15">
      <c r="A176">
        <v>7</v>
      </c>
      <c r="B176" s="10">
        <v>40122</v>
      </c>
      <c r="C176" s="11">
        <v>0.29166666666666702</v>
      </c>
      <c r="D176" s="10">
        <f t="shared" si="2"/>
        <v>40122.291666666664</v>
      </c>
      <c r="E176" s="10">
        <v>40122.291666666664</v>
      </c>
      <c r="F176" s="8">
        <v>7</v>
      </c>
      <c r="G176" s="8" t="s">
        <v>987</v>
      </c>
      <c r="H176" s="8">
        <v>10.5</v>
      </c>
      <c r="I176" s="8">
        <v>69</v>
      </c>
      <c r="J176" s="8"/>
    </row>
    <row r="177" spans="1:10" ht="14.25" x14ac:dyDescent="0.15">
      <c r="A177">
        <v>8</v>
      </c>
      <c r="B177" s="10">
        <v>40122</v>
      </c>
      <c r="C177" s="11">
        <v>0.33333333333333398</v>
      </c>
      <c r="D177" s="10">
        <f t="shared" si="2"/>
        <v>40122.333333333336</v>
      </c>
      <c r="E177" s="10">
        <v>40122.333333333336</v>
      </c>
      <c r="F177" s="8">
        <v>8</v>
      </c>
      <c r="G177" s="8" t="s">
        <v>987</v>
      </c>
      <c r="H177" s="8">
        <v>11.2</v>
      </c>
      <c r="I177" s="8">
        <v>66</v>
      </c>
      <c r="J177" s="8"/>
    </row>
    <row r="178" spans="1:10" ht="14.25" x14ac:dyDescent="0.15">
      <c r="A178">
        <v>9</v>
      </c>
      <c r="B178" s="10">
        <v>40122</v>
      </c>
      <c r="C178" s="11">
        <v>0.375</v>
      </c>
      <c r="D178" s="10">
        <f t="shared" si="2"/>
        <v>40122.375</v>
      </c>
      <c r="E178" s="10">
        <v>40122.375</v>
      </c>
      <c r="F178" s="8">
        <v>9</v>
      </c>
      <c r="G178" s="8" t="s">
        <v>987</v>
      </c>
      <c r="H178" s="8">
        <v>12.6</v>
      </c>
      <c r="I178" s="8">
        <v>63</v>
      </c>
      <c r="J178" s="8"/>
    </row>
    <row r="179" spans="1:10" ht="14.25" x14ac:dyDescent="0.15">
      <c r="A179">
        <v>10</v>
      </c>
      <c r="B179" s="10">
        <v>40122</v>
      </c>
      <c r="C179" s="11">
        <v>0.41666666666666702</v>
      </c>
      <c r="D179" s="10">
        <f t="shared" si="2"/>
        <v>40122.416666666664</v>
      </c>
      <c r="E179" s="10">
        <v>40122.416666666664</v>
      </c>
      <c r="F179" s="8">
        <v>10</v>
      </c>
      <c r="G179" s="8" t="s">
        <v>987</v>
      </c>
      <c r="H179" s="8">
        <v>14.4</v>
      </c>
      <c r="I179" s="8">
        <v>59</v>
      </c>
      <c r="J179" s="8"/>
    </row>
    <row r="180" spans="1:10" ht="14.25" x14ac:dyDescent="0.15">
      <c r="A180">
        <v>11</v>
      </c>
      <c r="B180" s="10">
        <v>40122</v>
      </c>
      <c r="C180" s="11">
        <v>0.45833333333333398</v>
      </c>
      <c r="D180" s="10">
        <f t="shared" si="2"/>
        <v>40122.458333333336</v>
      </c>
      <c r="E180" s="10">
        <v>40122.458333333336</v>
      </c>
      <c r="F180" s="8">
        <v>11</v>
      </c>
      <c r="G180" s="8" t="s">
        <v>987</v>
      </c>
      <c r="H180" s="8">
        <v>15.3</v>
      </c>
      <c r="I180" s="8">
        <v>59</v>
      </c>
      <c r="J180" s="8"/>
    </row>
    <row r="181" spans="1:10" ht="14.25" x14ac:dyDescent="0.15">
      <c r="A181">
        <v>12</v>
      </c>
      <c r="B181" s="10">
        <v>40122</v>
      </c>
      <c r="C181" s="11">
        <v>0.5</v>
      </c>
      <c r="D181" s="10">
        <f t="shared" si="2"/>
        <v>40122.5</v>
      </c>
      <c r="E181" s="10">
        <v>40122.5</v>
      </c>
      <c r="F181" s="8">
        <v>12</v>
      </c>
      <c r="G181" s="8" t="s">
        <v>987</v>
      </c>
      <c r="H181" s="8">
        <v>17.899999999999999</v>
      </c>
      <c r="I181" s="8">
        <v>50</v>
      </c>
      <c r="J181" s="8"/>
    </row>
    <row r="182" spans="1:10" ht="14.25" x14ac:dyDescent="0.15">
      <c r="A182">
        <v>13</v>
      </c>
      <c r="B182" s="10">
        <v>40122</v>
      </c>
      <c r="C182" s="11">
        <v>0.54166666666666696</v>
      </c>
      <c r="D182" s="10">
        <f t="shared" si="2"/>
        <v>40122.541666666664</v>
      </c>
      <c r="E182" s="10">
        <v>40122.541666666664</v>
      </c>
      <c r="F182" s="8">
        <v>13</v>
      </c>
      <c r="G182" s="8" t="s">
        <v>987</v>
      </c>
      <c r="H182" s="8">
        <v>17.600000000000001</v>
      </c>
      <c r="I182" s="8">
        <v>51</v>
      </c>
      <c r="J182" s="8"/>
    </row>
    <row r="183" spans="1:10" ht="14.25" x14ac:dyDescent="0.15">
      <c r="A183">
        <v>14</v>
      </c>
      <c r="B183" s="10">
        <v>40122</v>
      </c>
      <c r="C183" s="11">
        <v>0.58333333333333404</v>
      </c>
      <c r="D183" s="10">
        <f t="shared" si="2"/>
        <v>40122.583333333336</v>
      </c>
      <c r="E183" s="10">
        <v>40122.583333333336</v>
      </c>
      <c r="F183" s="8">
        <v>14</v>
      </c>
      <c r="G183" s="8" t="s">
        <v>987</v>
      </c>
      <c r="H183" s="8">
        <v>17.7</v>
      </c>
      <c r="I183" s="8">
        <v>52</v>
      </c>
      <c r="J183" s="8"/>
    </row>
    <row r="184" spans="1:10" ht="14.25" x14ac:dyDescent="0.15">
      <c r="A184">
        <v>15</v>
      </c>
      <c r="B184" s="10">
        <v>40122</v>
      </c>
      <c r="C184" s="11">
        <v>0.625</v>
      </c>
      <c r="D184" s="10">
        <f t="shared" si="2"/>
        <v>40122.625</v>
      </c>
      <c r="E184" s="10">
        <v>40122.625</v>
      </c>
      <c r="F184" s="8">
        <v>15</v>
      </c>
      <c r="G184" s="8">
        <v>0</v>
      </c>
      <c r="H184" s="8">
        <v>17.2</v>
      </c>
      <c r="I184" s="8">
        <v>51</v>
      </c>
      <c r="J184" s="8"/>
    </row>
    <row r="185" spans="1:10" ht="14.25" x14ac:dyDescent="0.15">
      <c r="A185">
        <v>16</v>
      </c>
      <c r="B185" s="10">
        <v>40122</v>
      </c>
      <c r="C185" s="11">
        <v>0.66666666666666696</v>
      </c>
      <c r="D185" s="10">
        <f t="shared" si="2"/>
        <v>40122.666666666664</v>
      </c>
      <c r="E185" s="10">
        <v>40122.666666666664</v>
      </c>
      <c r="F185" s="8">
        <v>16</v>
      </c>
      <c r="G185" s="8" t="s">
        <v>987</v>
      </c>
      <c r="H185" s="8">
        <v>16</v>
      </c>
      <c r="I185" s="8">
        <v>57</v>
      </c>
      <c r="J185" s="8"/>
    </row>
    <row r="186" spans="1:10" ht="14.25" x14ac:dyDescent="0.15">
      <c r="A186">
        <v>17</v>
      </c>
      <c r="B186" s="10">
        <v>40122</v>
      </c>
      <c r="C186" s="11">
        <v>0.70833333333333404</v>
      </c>
      <c r="D186" s="10">
        <f t="shared" si="2"/>
        <v>40122.708333333336</v>
      </c>
      <c r="E186" s="10">
        <v>40122.708333333336</v>
      </c>
      <c r="F186" s="8">
        <v>17</v>
      </c>
      <c r="G186" s="8" t="s">
        <v>987</v>
      </c>
      <c r="H186" s="8">
        <v>15.2</v>
      </c>
      <c r="I186" s="8">
        <v>56</v>
      </c>
      <c r="J186" s="8"/>
    </row>
    <row r="187" spans="1:10" ht="14.25" x14ac:dyDescent="0.15">
      <c r="A187">
        <v>18</v>
      </c>
      <c r="B187" s="10">
        <v>40122</v>
      </c>
      <c r="C187" s="11">
        <v>0.75</v>
      </c>
      <c r="D187" s="10">
        <f t="shared" si="2"/>
        <v>40122.75</v>
      </c>
      <c r="E187" s="10">
        <v>40122.75</v>
      </c>
      <c r="F187" s="8">
        <v>18</v>
      </c>
      <c r="G187" s="8" t="s">
        <v>987</v>
      </c>
      <c r="H187" s="8">
        <v>14.9</v>
      </c>
      <c r="I187" s="8">
        <v>56</v>
      </c>
      <c r="J187" s="8"/>
    </row>
    <row r="188" spans="1:10" ht="14.25" x14ac:dyDescent="0.15">
      <c r="A188">
        <v>19</v>
      </c>
      <c r="B188" s="10">
        <v>40122</v>
      </c>
      <c r="C188" s="11">
        <v>0.79166666666666696</v>
      </c>
      <c r="D188" s="10">
        <f t="shared" si="2"/>
        <v>40122.791666666664</v>
      </c>
      <c r="E188" s="10">
        <v>40122.791666666664</v>
      </c>
      <c r="F188" s="8">
        <v>19</v>
      </c>
      <c r="G188" s="8" t="s">
        <v>987</v>
      </c>
      <c r="H188" s="8">
        <v>14.4</v>
      </c>
      <c r="I188" s="8">
        <v>58</v>
      </c>
      <c r="J188" s="8"/>
    </row>
    <row r="189" spans="1:10" ht="14.25" x14ac:dyDescent="0.15">
      <c r="A189">
        <v>20</v>
      </c>
      <c r="B189" s="10">
        <v>40122</v>
      </c>
      <c r="C189" s="11">
        <v>0.83333333333333404</v>
      </c>
      <c r="D189" s="10">
        <f t="shared" si="2"/>
        <v>40122.833333333336</v>
      </c>
      <c r="E189" s="10">
        <v>40122.833333333336</v>
      </c>
      <c r="F189" s="8">
        <v>20</v>
      </c>
      <c r="G189" s="8" t="s">
        <v>987</v>
      </c>
      <c r="H189" s="8">
        <v>14.4</v>
      </c>
      <c r="I189" s="8">
        <v>59</v>
      </c>
      <c r="J189" s="8"/>
    </row>
    <row r="190" spans="1:10" ht="14.25" x14ac:dyDescent="0.15">
      <c r="A190">
        <v>21</v>
      </c>
      <c r="B190" s="10">
        <v>40122</v>
      </c>
      <c r="C190" s="11">
        <v>0.875</v>
      </c>
      <c r="D190" s="10">
        <f t="shared" si="2"/>
        <v>40122.875</v>
      </c>
      <c r="E190" s="10">
        <v>40122.875</v>
      </c>
      <c r="F190" s="8">
        <v>21</v>
      </c>
      <c r="G190" s="8" t="s">
        <v>987</v>
      </c>
      <c r="H190" s="8">
        <v>14.2</v>
      </c>
      <c r="I190" s="8">
        <v>63</v>
      </c>
      <c r="J190" s="8"/>
    </row>
    <row r="191" spans="1:10" ht="14.25" x14ac:dyDescent="0.15">
      <c r="A191">
        <v>22</v>
      </c>
      <c r="B191" s="10">
        <v>40122</v>
      </c>
      <c r="C191" s="11">
        <v>0.91666666666666696</v>
      </c>
      <c r="D191" s="10">
        <f t="shared" si="2"/>
        <v>40122.916666666664</v>
      </c>
      <c r="E191" s="10">
        <v>40122.916666666664</v>
      </c>
      <c r="F191" s="8">
        <v>22</v>
      </c>
      <c r="G191" s="8" t="s">
        <v>987</v>
      </c>
      <c r="H191" s="8">
        <v>13.3</v>
      </c>
      <c r="I191" s="8">
        <v>66</v>
      </c>
      <c r="J191" s="8"/>
    </row>
    <row r="192" spans="1:10" ht="14.25" x14ac:dyDescent="0.15">
      <c r="A192">
        <v>23</v>
      </c>
      <c r="B192" s="10">
        <v>40122</v>
      </c>
      <c r="C192" s="11">
        <v>0.95833333333333404</v>
      </c>
      <c r="D192" s="10">
        <f t="shared" si="2"/>
        <v>40122.958333333336</v>
      </c>
      <c r="E192" s="10">
        <v>40122.958333333336</v>
      </c>
      <c r="F192" s="8">
        <v>23</v>
      </c>
      <c r="G192" s="8" t="s">
        <v>987</v>
      </c>
      <c r="H192" s="8">
        <v>13.2</v>
      </c>
      <c r="I192" s="8">
        <v>70</v>
      </c>
      <c r="J192" s="8"/>
    </row>
    <row r="193" spans="1:10" ht="14.25" x14ac:dyDescent="0.15">
      <c r="A193">
        <v>24</v>
      </c>
      <c r="B193" s="10">
        <v>40122</v>
      </c>
      <c r="C193" s="11">
        <v>1</v>
      </c>
      <c r="D193" s="10">
        <f t="shared" si="2"/>
        <v>40123</v>
      </c>
      <c r="E193" s="10">
        <v>40123</v>
      </c>
      <c r="F193" s="8">
        <v>24</v>
      </c>
      <c r="G193" s="8" t="s">
        <v>987</v>
      </c>
      <c r="H193" s="8">
        <v>12.6</v>
      </c>
      <c r="I193" s="8">
        <v>72</v>
      </c>
      <c r="J193" s="9"/>
    </row>
    <row r="194" spans="1:10" ht="14.25" x14ac:dyDescent="0.15">
      <c r="A194">
        <v>1</v>
      </c>
      <c r="B194" s="10">
        <v>40123</v>
      </c>
      <c r="C194" s="11">
        <v>4.1666666666666664E-2</v>
      </c>
      <c r="D194" s="10">
        <f t="shared" si="2"/>
        <v>40123.041666666664</v>
      </c>
      <c r="E194" s="10">
        <v>40123.041666666664</v>
      </c>
      <c r="F194" s="8">
        <v>1</v>
      </c>
      <c r="G194" s="8" t="s">
        <v>987</v>
      </c>
      <c r="H194" s="8">
        <v>12.7</v>
      </c>
      <c r="I194" s="8">
        <v>70</v>
      </c>
      <c r="J194" s="8"/>
    </row>
    <row r="195" spans="1:10" ht="14.25" x14ac:dyDescent="0.15">
      <c r="A195">
        <v>2</v>
      </c>
      <c r="B195" s="10">
        <v>40123</v>
      </c>
      <c r="C195" s="11">
        <v>8.3333333333333329E-2</v>
      </c>
      <c r="D195" s="10">
        <f t="shared" ref="D195:D258" si="3">B195+C195</f>
        <v>40123.083333333336</v>
      </c>
      <c r="E195" s="10">
        <v>40123.083333333336</v>
      </c>
      <c r="F195" s="8">
        <v>2</v>
      </c>
      <c r="G195" s="8" t="s">
        <v>987</v>
      </c>
      <c r="H195" s="8">
        <v>12.2</v>
      </c>
      <c r="I195" s="8">
        <v>73</v>
      </c>
      <c r="J195" s="8"/>
    </row>
    <row r="196" spans="1:10" ht="14.25" x14ac:dyDescent="0.15">
      <c r="A196">
        <v>3</v>
      </c>
      <c r="B196" s="10">
        <v>40123</v>
      </c>
      <c r="C196" s="11">
        <v>0.125</v>
      </c>
      <c r="D196" s="10">
        <f t="shared" si="3"/>
        <v>40123.125</v>
      </c>
      <c r="E196" s="10">
        <v>40123.125</v>
      </c>
      <c r="F196" s="8">
        <v>3</v>
      </c>
      <c r="G196" s="8" t="s">
        <v>987</v>
      </c>
      <c r="H196" s="8">
        <v>11.3</v>
      </c>
      <c r="I196" s="8">
        <v>76</v>
      </c>
      <c r="J196" s="8"/>
    </row>
    <row r="197" spans="1:10" ht="14.25" x14ac:dyDescent="0.15">
      <c r="A197">
        <v>4</v>
      </c>
      <c r="B197" s="10">
        <v>40123</v>
      </c>
      <c r="C197" s="11">
        <v>0.16666666666666699</v>
      </c>
      <c r="D197" s="10">
        <f t="shared" si="3"/>
        <v>40123.166666666664</v>
      </c>
      <c r="E197" s="10">
        <v>40123.166666666664</v>
      </c>
      <c r="F197" s="8">
        <v>4</v>
      </c>
      <c r="G197" s="8" t="s">
        <v>987</v>
      </c>
      <c r="H197" s="8">
        <v>11.2</v>
      </c>
      <c r="I197" s="8">
        <v>74</v>
      </c>
      <c r="J197" s="8"/>
    </row>
    <row r="198" spans="1:10" ht="14.25" x14ac:dyDescent="0.15">
      <c r="A198">
        <v>5</v>
      </c>
      <c r="B198" s="10">
        <v>40123</v>
      </c>
      <c r="C198" s="11">
        <v>0.20833333333333401</v>
      </c>
      <c r="D198" s="10">
        <f t="shared" si="3"/>
        <v>40123.208333333336</v>
      </c>
      <c r="E198" s="10">
        <v>40123.208333333336</v>
      </c>
      <c r="F198" s="8">
        <v>5</v>
      </c>
      <c r="G198" s="8" t="s">
        <v>987</v>
      </c>
      <c r="H198" s="8">
        <v>10.5</v>
      </c>
      <c r="I198" s="8">
        <v>78</v>
      </c>
      <c r="J198" s="8"/>
    </row>
    <row r="199" spans="1:10" ht="14.25" x14ac:dyDescent="0.15">
      <c r="A199">
        <v>6</v>
      </c>
      <c r="B199" s="10">
        <v>40123</v>
      </c>
      <c r="C199" s="11">
        <v>0.25</v>
      </c>
      <c r="D199" s="10">
        <f t="shared" si="3"/>
        <v>40123.25</v>
      </c>
      <c r="E199" s="10">
        <v>40123.25</v>
      </c>
      <c r="F199" s="8">
        <v>6</v>
      </c>
      <c r="G199" s="8" t="s">
        <v>987</v>
      </c>
      <c r="H199" s="8">
        <v>10</v>
      </c>
      <c r="I199" s="8">
        <v>81</v>
      </c>
      <c r="J199" s="8"/>
    </row>
    <row r="200" spans="1:10" ht="14.25" x14ac:dyDescent="0.15">
      <c r="A200">
        <v>7</v>
      </c>
      <c r="B200" s="10">
        <v>40123</v>
      </c>
      <c r="C200" s="11">
        <v>0.29166666666666702</v>
      </c>
      <c r="D200" s="10">
        <f t="shared" si="3"/>
        <v>40123.291666666664</v>
      </c>
      <c r="E200" s="10">
        <v>40123.291666666664</v>
      </c>
      <c r="F200" s="8">
        <v>7</v>
      </c>
      <c r="G200" s="8" t="s">
        <v>987</v>
      </c>
      <c r="H200" s="8">
        <v>10.3</v>
      </c>
      <c r="I200" s="8">
        <v>77</v>
      </c>
      <c r="J200" s="8"/>
    </row>
    <row r="201" spans="1:10" ht="14.25" x14ac:dyDescent="0.15">
      <c r="A201">
        <v>8</v>
      </c>
      <c r="B201" s="10">
        <v>40123</v>
      </c>
      <c r="C201" s="11">
        <v>0.33333333333333398</v>
      </c>
      <c r="D201" s="10">
        <f t="shared" si="3"/>
        <v>40123.333333333336</v>
      </c>
      <c r="E201" s="10">
        <v>40123.333333333336</v>
      </c>
      <c r="F201" s="8">
        <v>8</v>
      </c>
      <c r="G201" s="8" t="s">
        <v>987</v>
      </c>
      <c r="H201" s="8">
        <v>11.9</v>
      </c>
      <c r="I201" s="8">
        <v>66</v>
      </c>
      <c r="J201" s="8"/>
    </row>
    <row r="202" spans="1:10" ht="14.25" x14ac:dyDescent="0.15">
      <c r="A202">
        <v>9</v>
      </c>
      <c r="B202" s="10">
        <v>40123</v>
      </c>
      <c r="C202" s="11">
        <v>0.375</v>
      </c>
      <c r="D202" s="10">
        <f t="shared" si="3"/>
        <v>40123.375</v>
      </c>
      <c r="E202" s="10">
        <v>40123.375</v>
      </c>
      <c r="F202" s="8">
        <v>9</v>
      </c>
      <c r="G202" s="8" t="s">
        <v>987</v>
      </c>
      <c r="H202" s="8">
        <v>14.2</v>
      </c>
      <c r="I202" s="8">
        <v>59</v>
      </c>
      <c r="J202" s="8"/>
    </row>
    <row r="203" spans="1:10" ht="14.25" x14ac:dyDescent="0.15">
      <c r="A203">
        <v>10</v>
      </c>
      <c r="B203" s="10">
        <v>40123</v>
      </c>
      <c r="C203" s="11">
        <v>0.41666666666666702</v>
      </c>
      <c r="D203" s="10">
        <f t="shared" si="3"/>
        <v>40123.416666666664</v>
      </c>
      <c r="E203" s="10">
        <v>40123.416666666664</v>
      </c>
      <c r="F203" s="8">
        <v>10</v>
      </c>
      <c r="G203" s="8" t="s">
        <v>987</v>
      </c>
      <c r="H203" s="8">
        <v>16.5</v>
      </c>
      <c r="I203" s="8">
        <v>50</v>
      </c>
      <c r="J203" s="8"/>
    </row>
    <row r="204" spans="1:10" ht="14.25" x14ac:dyDescent="0.15">
      <c r="A204">
        <v>11</v>
      </c>
      <c r="B204" s="10">
        <v>40123</v>
      </c>
      <c r="C204" s="11">
        <v>0.45833333333333398</v>
      </c>
      <c r="D204" s="10">
        <f t="shared" si="3"/>
        <v>40123.458333333336</v>
      </c>
      <c r="E204" s="10">
        <v>40123.458333333336</v>
      </c>
      <c r="F204" s="8">
        <v>11</v>
      </c>
      <c r="G204" s="8" t="s">
        <v>987</v>
      </c>
      <c r="H204" s="8">
        <v>18.5</v>
      </c>
      <c r="I204" s="8">
        <v>47</v>
      </c>
      <c r="J204" s="8"/>
    </row>
    <row r="205" spans="1:10" ht="14.25" x14ac:dyDescent="0.15">
      <c r="A205">
        <v>12</v>
      </c>
      <c r="B205" s="10">
        <v>40123</v>
      </c>
      <c r="C205" s="11">
        <v>0.5</v>
      </c>
      <c r="D205" s="10">
        <f t="shared" si="3"/>
        <v>40123.5</v>
      </c>
      <c r="E205" s="10">
        <v>40123.5</v>
      </c>
      <c r="F205" s="8">
        <v>12</v>
      </c>
      <c r="G205" s="8" t="s">
        <v>987</v>
      </c>
      <c r="H205" s="8">
        <v>19.5</v>
      </c>
      <c r="I205" s="8">
        <v>49</v>
      </c>
      <c r="J205" s="8"/>
    </row>
    <row r="206" spans="1:10" ht="14.25" x14ac:dyDescent="0.15">
      <c r="A206">
        <v>13</v>
      </c>
      <c r="B206" s="10">
        <v>40123</v>
      </c>
      <c r="C206" s="11">
        <v>0.54166666666666696</v>
      </c>
      <c r="D206" s="10">
        <f t="shared" si="3"/>
        <v>40123.541666666664</v>
      </c>
      <c r="E206" s="10">
        <v>40123.541666666664</v>
      </c>
      <c r="F206" s="8">
        <v>13</v>
      </c>
      <c r="G206" s="8" t="s">
        <v>987</v>
      </c>
      <c r="H206" s="8">
        <v>20</v>
      </c>
      <c r="I206" s="8">
        <v>50</v>
      </c>
      <c r="J206" s="8"/>
    </row>
    <row r="207" spans="1:10" ht="14.25" x14ac:dyDescent="0.15">
      <c r="A207">
        <v>14</v>
      </c>
      <c r="B207" s="10">
        <v>40123</v>
      </c>
      <c r="C207" s="11">
        <v>0.58333333333333404</v>
      </c>
      <c r="D207" s="10">
        <f t="shared" si="3"/>
        <v>40123.583333333336</v>
      </c>
      <c r="E207" s="10">
        <v>40123.583333333336</v>
      </c>
      <c r="F207" s="8">
        <v>14</v>
      </c>
      <c r="G207" s="8" t="s">
        <v>987</v>
      </c>
      <c r="H207" s="8">
        <v>19.899999999999999</v>
      </c>
      <c r="I207" s="8">
        <v>49</v>
      </c>
      <c r="J207" s="8"/>
    </row>
    <row r="208" spans="1:10" ht="14.25" x14ac:dyDescent="0.15">
      <c r="A208">
        <v>15</v>
      </c>
      <c r="B208" s="10">
        <v>40123</v>
      </c>
      <c r="C208" s="11">
        <v>0.625</v>
      </c>
      <c r="D208" s="10">
        <f t="shared" si="3"/>
        <v>40123.625</v>
      </c>
      <c r="E208" s="10">
        <v>40123.625</v>
      </c>
      <c r="F208" s="8">
        <v>15</v>
      </c>
      <c r="G208" s="8" t="s">
        <v>987</v>
      </c>
      <c r="H208" s="8">
        <v>19.600000000000001</v>
      </c>
      <c r="I208" s="8">
        <v>51</v>
      </c>
      <c r="J208" s="8"/>
    </row>
    <row r="209" spans="1:10" ht="14.25" x14ac:dyDescent="0.15">
      <c r="A209">
        <v>16</v>
      </c>
      <c r="B209" s="10">
        <v>40123</v>
      </c>
      <c r="C209" s="11">
        <v>0.66666666666666696</v>
      </c>
      <c r="D209" s="10">
        <f t="shared" si="3"/>
        <v>40123.666666666664</v>
      </c>
      <c r="E209" s="10">
        <v>40123.666666666664</v>
      </c>
      <c r="F209" s="8">
        <v>16</v>
      </c>
      <c r="G209" s="8" t="s">
        <v>987</v>
      </c>
      <c r="H209" s="8">
        <v>19</v>
      </c>
      <c r="I209" s="8">
        <v>55</v>
      </c>
      <c r="J209" s="8"/>
    </row>
    <row r="210" spans="1:10" ht="14.25" x14ac:dyDescent="0.15">
      <c r="A210">
        <v>17</v>
      </c>
      <c r="B210" s="10">
        <v>40123</v>
      </c>
      <c r="C210" s="11">
        <v>0.70833333333333404</v>
      </c>
      <c r="D210" s="10">
        <f t="shared" si="3"/>
        <v>40123.708333333336</v>
      </c>
      <c r="E210" s="10">
        <v>40123.708333333336</v>
      </c>
      <c r="F210" s="8">
        <v>17</v>
      </c>
      <c r="G210" s="8" t="s">
        <v>987</v>
      </c>
      <c r="H210" s="8">
        <v>17.600000000000001</v>
      </c>
      <c r="I210" s="8">
        <v>66</v>
      </c>
      <c r="J210" s="8"/>
    </row>
    <row r="211" spans="1:10" ht="14.25" x14ac:dyDescent="0.15">
      <c r="A211">
        <v>18</v>
      </c>
      <c r="B211" s="10">
        <v>40123</v>
      </c>
      <c r="C211" s="11">
        <v>0.75</v>
      </c>
      <c r="D211" s="10">
        <f t="shared" si="3"/>
        <v>40123.75</v>
      </c>
      <c r="E211" s="10">
        <v>40123.75</v>
      </c>
      <c r="F211" s="8">
        <v>18</v>
      </c>
      <c r="G211" s="8" t="s">
        <v>987</v>
      </c>
      <c r="H211" s="8">
        <v>17.399999999999999</v>
      </c>
      <c r="I211" s="8">
        <v>67</v>
      </c>
      <c r="J211" s="8"/>
    </row>
    <row r="212" spans="1:10" ht="14.25" x14ac:dyDescent="0.15">
      <c r="A212">
        <v>19</v>
      </c>
      <c r="B212" s="10">
        <v>40123</v>
      </c>
      <c r="C212" s="11">
        <v>0.79166666666666696</v>
      </c>
      <c r="D212" s="10">
        <f t="shared" si="3"/>
        <v>40123.791666666664</v>
      </c>
      <c r="E212" s="10">
        <v>40123.791666666664</v>
      </c>
      <c r="F212" s="8">
        <v>19</v>
      </c>
      <c r="G212" s="8" t="s">
        <v>987</v>
      </c>
      <c r="H212" s="8">
        <v>16.5</v>
      </c>
      <c r="I212" s="8">
        <v>74</v>
      </c>
      <c r="J212" s="8"/>
    </row>
    <row r="213" spans="1:10" ht="14.25" x14ac:dyDescent="0.15">
      <c r="A213">
        <v>20</v>
      </c>
      <c r="B213" s="10">
        <v>40123</v>
      </c>
      <c r="C213" s="11">
        <v>0.83333333333333404</v>
      </c>
      <c r="D213" s="10">
        <f t="shared" si="3"/>
        <v>40123.833333333336</v>
      </c>
      <c r="E213" s="10">
        <v>40123.833333333336</v>
      </c>
      <c r="F213" s="8">
        <v>20</v>
      </c>
      <c r="G213" s="8" t="s">
        <v>987</v>
      </c>
      <c r="H213" s="8">
        <v>16</v>
      </c>
      <c r="I213" s="8">
        <v>77</v>
      </c>
      <c r="J213" s="8"/>
    </row>
    <row r="214" spans="1:10" ht="14.25" x14ac:dyDescent="0.15">
      <c r="A214">
        <v>21</v>
      </c>
      <c r="B214" s="10">
        <v>40123</v>
      </c>
      <c r="C214" s="11">
        <v>0.875</v>
      </c>
      <c r="D214" s="10">
        <f t="shared" si="3"/>
        <v>40123.875</v>
      </c>
      <c r="E214" s="10">
        <v>40123.875</v>
      </c>
      <c r="F214" s="8">
        <v>21</v>
      </c>
      <c r="G214" s="8" t="s">
        <v>987</v>
      </c>
      <c r="H214" s="8">
        <v>15.8</v>
      </c>
      <c r="I214" s="8">
        <v>81</v>
      </c>
      <c r="J214" s="8"/>
    </row>
    <row r="215" spans="1:10" ht="14.25" x14ac:dyDescent="0.15">
      <c r="A215">
        <v>22</v>
      </c>
      <c r="B215" s="10">
        <v>40123</v>
      </c>
      <c r="C215" s="11">
        <v>0.91666666666666696</v>
      </c>
      <c r="D215" s="10">
        <f t="shared" si="3"/>
        <v>40123.916666666664</v>
      </c>
      <c r="E215" s="10">
        <v>40123.916666666664</v>
      </c>
      <c r="F215" s="8">
        <v>22</v>
      </c>
      <c r="G215" s="8" t="s">
        <v>987</v>
      </c>
      <c r="H215" s="8">
        <v>15.7</v>
      </c>
      <c r="I215" s="8">
        <v>79</v>
      </c>
      <c r="J215" s="8"/>
    </row>
    <row r="216" spans="1:10" ht="14.25" x14ac:dyDescent="0.15">
      <c r="A216">
        <v>23</v>
      </c>
      <c r="B216" s="10">
        <v>40123</v>
      </c>
      <c r="C216" s="11">
        <v>0.95833333333333404</v>
      </c>
      <c r="D216" s="10">
        <f t="shared" si="3"/>
        <v>40123.958333333336</v>
      </c>
      <c r="E216" s="10">
        <v>40123.958333333336</v>
      </c>
      <c r="F216" s="8">
        <v>23</v>
      </c>
      <c r="G216" s="8" t="s">
        <v>987</v>
      </c>
      <c r="H216" s="8">
        <v>14.9</v>
      </c>
      <c r="I216" s="8">
        <v>79</v>
      </c>
      <c r="J216" s="8"/>
    </row>
    <row r="217" spans="1:10" ht="14.25" x14ac:dyDescent="0.15">
      <c r="A217">
        <v>24</v>
      </c>
      <c r="B217" s="10">
        <v>40123</v>
      </c>
      <c r="C217" s="11">
        <v>1</v>
      </c>
      <c r="D217" s="10">
        <f t="shared" si="3"/>
        <v>40124</v>
      </c>
      <c r="E217" s="10">
        <v>40124</v>
      </c>
      <c r="F217" s="8">
        <v>24</v>
      </c>
      <c r="G217" s="8" t="s">
        <v>987</v>
      </c>
      <c r="H217" s="8">
        <v>14.4</v>
      </c>
      <c r="I217" s="8">
        <v>76</v>
      </c>
      <c r="J217" s="9"/>
    </row>
    <row r="218" spans="1:10" ht="14.25" x14ac:dyDescent="0.15">
      <c r="A218">
        <v>1</v>
      </c>
      <c r="B218" s="10">
        <v>40124</v>
      </c>
      <c r="C218" s="11">
        <v>4.1666666666666664E-2</v>
      </c>
      <c r="D218" s="10">
        <f t="shared" si="3"/>
        <v>40124.041666666664</v>
      </c>
      <c r="E218" s="10">
        <v>40124.041666666664</v>
      </c>
      <c r="F218" s="8">
        <v>1</v>
      </c>
      <c r="G218" s="8" t="s">
        <v>987</v>
      </c>
      <c r="H218" s="8">
        <v>13.8</v>
      </c>
      <c r="I218" s="8">
        <v>78</v>
      </c>
      <c r="J218" s="8"/>
    </row>
    <row r="219" spans="1:10" ht="14.25" x14ac:dyDescent="0.15">
      <c r="A219">
        <v>2</v>
      </c>
      <c r="B219" s="10">
        <v>40124</v>
      </c>
      <c r="C219" s="11">
        <v>8.3333333333333329E-2</v>
      </c>
      <c r="D219" s="10">
        <f t="shared" si="3"/>
        <v>40124.083333333336</v>
      </c>
      <c r="E219" s="10">
        <v>40124.083333333336</v>
      </c>
      <c r="F219" s="8">
        <v>2</v>
      </c>
      <c r="G219" s="8">
        <v>0</v>
      </c>
      <c r="H219" s="8">
        <v>13.6</v>
      </c>
      <c r="I219" s="8">
        <v>81</v>
      </c>
      <c r="J219" s="8"/>
    </row>
    <row r="220" spans="1:10" ht="14.25" x14ac:dyDescent="0.15">
      <c r="A220">
        <v>3</v>
      </c>
      <c r="B220" s="10">
        <v>40124</v>
      </c>
      <c r="C220" s="11">
        <v>0.125</v>
      </c>
      <c r="D220" s="10">
        <f t="shared" si="3"/>
        <v>40124.125</v>
      </c>
      <c r="E220" s="10">
        <v>40124.125</v>
      </c>
      <c r="F220" s="8">
        <v>3</v>
      </c>
      <c r="G220" s="8" t="s">
        <v>987</v>
      </c>
      <c r="H220" s="8">
        <v>13.3</v>
      </c>
      <c r="I220" s="8">
        <v>82</v>
      </c>
      <c r="J220" s="8"/>
    </row>
    <row r="221" spans="1:10" ht="14.25" x14ac:dyDescent="0.15">
      <c r="A221">
        <v>4</v>
      </c>
      <c r="B221" s="10">
        <v>40124</v>
      </c>
      <c r="C221" s="11">
        <v>0.16666666666666699</v>
      </c>
      <c r="D221" s="10">
        <f t="shared" si="3"/>
        <v>40124.166666666664</v>
      </c>
      <c r="E221" s="10">
        <v>40124.166666666664</v>
      </c>
      <c r="F221" s="8">
        <v>4</v>
      </c>
      <c r="G221" s="8" t="s">
        <v>987</v>
      </c>
      <c r="H221" s="8">
        <v>13.1</v>
      </c>
      <c r="I221" s="8">
        <v>78</v>
      </c>
      <c r="J221" s="8"/>
    </row>
    <row r="222" spans="1:10" ht="14.25" x14ac:dyDescent="0.15">
      <c r="A222">
        <v>5</v>
      </c>
      <c r="B222" s="10">
        <v>40124</v>
      </c>
      <c r="C222" s="11">
        <v>0.20833333333333401</v>
      </c>
      <c r="D222" s="10">
        <f t="shared" si="3"/>
        <v>40124.208333333336</v>
      </c>
      <c r="E222" s="10">
        <v>40124.208333333336</v>
      </c>
      <c r="F222" s="8">
        <v>5</v>
      </c>
      <c r="G222" s="8" t="s">
        <v>987</v>
      </c>
      <c r="H222" s="8">
        <v>13.2</v>
      </c>
      <c r="I222" s="8">
        <v>77</v>
      </c>
      <c r="J222" s="8"/>
    </row>
    <row r="223" spans="1:10" ht="14.25" x14ac:dyDescent="0.15">
      <c r="A223">
        <v>6</v>
      </c>
      <c r="B223" s="10">
        <v>40124</v>
      </c>
      <c r="C223" s="11">
        <v>0.25</v>
      </c>
      <c r="D223" s="10">
        <f t="shared" si="3"/>
        <v>40124.25</v>
      </c>
      <c r="E223" s="10">
        <v>40124.25</v>
      </c>
      <c r="F223" s="8">
        <v>6</v>
      </c>
      <c r="G223" s="8" t="s">
        <v>987</v>
      </c>
      <c r="H223" s="8">
        <v>13.2</v>
      </c>
      <c r="I223" s="8">
        <v>75</v>
      </c>
      <c r="J223" s="8"/>
    </row>
    <row r="224" spans="1:10" ht="14.25" x14ac:dyDescent="0.15">
      <c r="A224">
        <v>7</v>
      </c>
      <c r="B224" s="10">
        <v>40124</v>
      </c>
      <c r="C224" s="11">
        <v>0.29166666666666702</v>
      </c>
      <c r="D224" s="10">
        <f t="shared" si="3"/>
        <v>40124.291666666664</v>
      </c>
      <c r="E224" s="10">
        <v>40124.291666666664</v>
      </c>
      <c r="F224" s="8">
        <v>7</v>
      </c>
      <c r="G224" s="8" t="s">
        <v>987</v>
      </c>
      <c r="H224" s="8">
        <v>13</v>
      </c>
      <c r="I224" s="8">
        <v>75</v>
      </c>
      <c r="J224" s="8"/>
    </row>
    <row r="225" spans="1:10" ht="14.25" x14ac:dyDescent="0.15">
      <c r="A225">
        <v>8</v>
      </c>
      <c r="B225" s="10">
        <v>40124</v>
      </c>
      <c r="C225" s="11">
        <v>0.33333333333333398</v>
      </c>
      <c r="D225" s="10">
        <f t="shared" si="3"/>
        <v>40124.333333333336</v>
      </c>
      <c r="E225" s="10">
        <v>40124.333333333336</v>
      </c>
      <c r="F225" s="8">
        <v>8</v>
      </c>
      <c r="G225" s="8" t="s">
        <v>987</v>
      </c>
      <c r="H225" s="8">
        <v>13.4</v>
      </c>
      <c r="I225" s="8">
        <v>73</v>
      </c>
      <c r="J225" s="8"/>
    </row>
    <row r="226" spans="1:10" ht="14.25" x14ac:dyDescent="0.15">
      <c r="A226">
        <v>9</v>
      </c>
      <c r="B226" s="10">
        <v>40124</v>
      </c>
      <c r="C226" s="11">
        <v>0.375</v>
      </c>
      <c r="D226" s="10">
        <f t="shared" si="3"/>
        <v>40124.375</v>
      </c>
      <c r="E226" s="10">
        <v>40124.375</v>
      </c>
      <c r="F226" s="8">
        <v>9</v>
      </c>
      <c r="G226" s="8" t="s">
        <v>987</v>
      </c>
      <c r="H226" s="8">
        <v>15.1</v>
      </c>
      <c r="I226" s="8">
        <v>68</v>
      </c>
      <c r="J226" s="8"/>
    </row>
    <row r="227" spans="1:10" ht="14.25" x14ac:dyDescent="0.15">
      <c r="A227">
        <v>10</v>
      </c>
      <c r="B227" s="10">
        <v>40124</v>
      </c>
      <c r="C227" s="11">
        <v>0.41666666666666702</v>
      </c>
      <c r="D227" s="10">
        <f t="shared" si="3"/>
        <v>40124.416666666664</v>
      </c>
      <c r="E227" s="10">
        <v>40124.416666666664</v>
      </c>
      <c r="F227" s="8">
        <v>10</v>
      </c>
      <c r="G227" s="8" t="s">
        <v>987</v>
      </c>
      <c r="H227" s="8">
        <v>16.3</v>
      </c>
      <c r="I227" s="8">
        <v>62</v>
      </c>
      <c r="J227" s="8"/>
    </row>
    <row r="228" spans="1:10" ht="14.25" x14ac:dyDescent="0.15">
      <c r="A228">
        <v>11</v>
      </c>
      <c r="B228" s="10">
        <v>40124</v>
      </c>
      <c r="C228" s="11">
        <v>0.45833333333333398</v>
      </c>
      <c r="D228" s="10">
        <f t="shared" si="3"/>
        <v>40124.458333333336</v>
      </c>
      <c r="E228" s="10">
        <v>40124.458333333336</v>
      </c>
      <c r="F228" s="8">
        <v>11</v>
      </c>
      <c r="G228" s="8" t="s">
        <v>987</v>
      </c>
      <c r="H228" s="8">
        <v>18.100000000000001</v>
      </c>
      <c r="I228" s="8">
        <v>61</v>
      </c>
      <c r="J228" s="8"/>
    </row>
    <row r="229" spans="1:10" ht="14.25" x14ac:dyDescent="0.15">
      <c r="A229">
        <v>12</v>
      </c>
      <c r="B229" s="10">
        <v>40124</v>
      </c>
      <c r="C229" s="11">
        <v>0.5</v>
      </c>
      <c r="D229" s="10">
        <f t="shared" si="3"/>
        <v>40124.5</v>
      </c>
      <c r="E229" s="10">
        <v>40124.5</v>
      </c>
      <c r="F229" s="8">
        <v>12</v>
      </c>
      <c r="G229" s="8" t="s">
        <v>987</v>
      </c>
      <c r="H229" s="8">
        <v>19.100000000000001</v>
      </c>
      <c r="I229" s="8">
        <v>57</v>
      </c>
      <c r="J229" s="8"/>
    </row>
    <row r="230" spans="1:10" ht="14.25" x14ac:dyDescent="0.15">
      <c r="A230">
        <v>13</v>
      </c>
      <c r="B230" s="10">
        <v>40124</v>
      </c>
      <c r="C230" s="11">
        <v>0.54166666666666696</v>
      </c>
      <c r="D230" s="10">
        <f t="shared" si="3"/>
        <v>40124.541666666664</v>
      </c>
      <c r="E230" s="10">
        <v>40124.541666666664</v>
      </c>
      <c r="F230" s="8">
        <v>13</v>
      </c>
      <c r="G230" s="8" t="s">
        <v>987</v>
      </c>
      <c r="H230" s="8">
        <v>19.899999999999999</v>
      </c>
      <c r="I230" s="8">
        <v>58</v>
      </c>
      <c r="J230" s="8"/>
    </row>
    <row r="231" spans="1:10" ht="14.25" x14ac:dyDescent="0.15">
      <c r="A231">
        <v>14</v>
      </c>
      <c r="B231" s="10">
        <v>40124</v>
      </c>
      <c r="C231" s="11">
        <v>0.58333333333333404</v>
      </c>
      <c r="D231" s="10">
        <f t="shared" si="3"/>
        <v>40124.583333333336</v>
      </c>
      <c r="E231" s="10">
        <v>40124.583333333336</v>
      </c>
      <c r="F231" s="8">
        <v>14</v>
      </c>
      <c r="G231" s="8" t="s">
        <v>987</v>
      </c>
      <c r="H231" s="8">
        <v>20.3</v>
      </c>
      <c r="I231" s="8">
        <v>56</v>
      </c>
      <c r="J231" s="8"/>
    </row>
    <row r="232" spans="1:10" ht="14.25" x14ac:dyDescent="0.15">
      <c r="A232">
        <v>15</v>
      </c>
      <c r="B232" s="10">
        <v>40124</v>
      </c>
      <c r="C232" s="11">
        <v>0.625</v>
      </c>
      <c r="D232" s="10">
        <f t="shared" si="3"/>
        <v>40124.625</v>
      </c>
      <c r="E232" s="10">
        <v>40124.625</v>
      </c>
      <c r="F232" s="8">
        <v>15</v>
      </c>
      <c r="G232" s="8" t="s">
        <v>987</v>
      </c>
      <c r="H232" s="8">
        <v>20.5</v>
      </c>
      <c r="I232" s="8">
        <v>59</v>
      </c>
      <c r="J232" s="8"/>
    </row>
    <row r="233" spans="1:10" ht="14.25" x14ac:dyDescent="0.15">
      <c r="A233">
        <v>16</v>
      </c>
      <c r="B233" s="10">
        <v>40124</v>
      </c>
      <c r="C233" s="11">
        <v>0.66666666666666696</v>
      </c>
      <c r="D233" s="10">
        <f t="shared" si="3"/>
        <v>40124.666666666664</v>
      </c>
      <c r="E233" s="10">
        <v>40124.666666666664</v>
      </c>
      <c r="F233" s="8">
        <v>16</v>
      </c>
      <c r="G233" s="8" t="s">
        <v>987</v>
      </c>
      <c r="H233" s="8">
        <v>19.8</v>
      </c>
      <c r="I233" s="8">
        <v>62</v>
      </c>
      <c r="J233" s="8"/>
    </row>
    <row r="234" spans="1:10" ht="14.25" x14ac:dyDescent="0.15">
      <c r="A234">
        <v>17</v>
      </c>
      <c r="B234" s="10">
        <v>40124</v>
      </c>
      <c r="C234" s="11">
        <v>0.70833333333333404</v>
      </c>
      <c r="D234" s="10">
        <f t="shared" si="3"/>
        <v>40124.708333333336</v>
      </c>
      <c r="E234" s="10">
        <v>40124.708333333336</v>
      </c>
      <c r="F234" s="8">
        <v>17</v>
      </c>
      <c r="G234" s="8" t="s">
        <v>987</v>
      </c>
      <c r="H234" s="8">
        <v>18.899999999999999</v>
      </c>
      <c r="I234" s="8">
        <v>66</v>
      </c>
      <c r="J234" s="8"/>
    </row>
    <row r="235" spans="1:10" ht="14.25" x14ac:dyDescent="0.15">
      <c r="A235">
        <v>18</v>
      </c>
      <c r="B235" s="10">
        <v>40124</v>
      </c>
      <c r="C235" s="11">
        <v>0.75</v>
      </c>
      <c r="D235" s="10">
        <f t="shared" si="3"/>
        <v>40124.75</v>
      </c>
      <c r="E235" s="10">
        <v>40124.75</v>
      </c>
      <c r="F235" s="8">
        <v>18</v>
      </c>
      <c r="G235" s="8" t="s">
        <v>987</v>
      </c>
      <c r="H235" s="8">
        <v>18.399999999999999</v>
      </c>
      <c r="I235" s="8">
        <v>70</v>
      </c>
      <c r="J235" s="8"/>
    </row>
    <row r="236" spans="1:10" ht="14.25" x14ac:dyDescent="0.15">
      <c r="A236">
        <v>19</v>
      </c>
      <c r="B236" s="10">
        <v>40124</v>
      </c>
      <c r="C236" s="11">
        <v>0.79166666666666696</v>
      </c>
      <c r="D236" s="10">
        <f t="shared" si="3"/>
        <v>40124.791666666664</v>
      </c>
      <c r="E236" s="10">
        <v>40124.791666666664</v>
      </c>
      <c r="F236" s="8">
        <v>19</v>
      </c>
      <c r="G236" s="8" t="s">
        <v>987</v>
      </c>
      <c r="H236" s="8">
        <v>17.600000000000001</v>
      </c>
      <c r="I236" s="8">
        <v>74</v>
      </c>
      <c r="J236" s="8"/>
    </row>
    <row r="237" spans="1:10" ht="14.25" x14ac:dyDescent="0.15">
      <c r="A237">
        <v>20</v>
      </c>
      <c r="B237" s="10">
        <v>40124</v>
      </c>
      <c r="C237" s="11">
        <v>0.83333333333333404</v>
      </c>
      <c r="D237" s="10">
        <f t="shared" si="3"/>
        <v>40124.833333333336</v>
      </c>
      <c r="E237" s="10">
        <v>40124.833333333336</v>
      </c>
      <c r="F237" s="8">
        <v>20</v>
      </c>
      <c r="G237" s="8" t="s">
        <v>987</v>
      </c>
      <c r="H237" s="8">
        <v>17.899999999999999</v>
      </c>
      <c r="I237" s="8">
        <v>74</v>
      </c>
      <c r="J237" s="8"/>
    </row>
    <row r="238" spans="1:10" ht="14.25" x14ac:dyDescent="0.15">
      <c r="A238">
        <v>21</v>
      </c>
      <c r="B238" s="10">
        <v>40124</v>
      </c>
      <c r="C238" s="11">
        <v>0.875</v>
      </c>
      <c r="D238" s="10">
        <f t="shared" si="3"/>
        <v>40124.875</v>
      </c>
      <c r="E238" s="10">
        <v>40124.875</v>
      </c>
      <c r="F238" s="8">
        <v>21</v>
      </c>
      <c r="G238" s="8" t="s">
        <v>987</v>
      </c>
      <c r="H238" s="8">
        <v>17.100000000000001</v>
      </c>
      <c r="I238" s="8">
        <v>77</v>
      </c>
      <c r="J238" s="8"/>
    </row>
    <row r="239" spans="1:10" ht="14.25" x14ac:dyDescent="0.15">
      <c r="A239">
        <v>22</v>
      </c>
      <c r="B239" s="10">
        <v>40124</v>
      </c>
      <c r="C239" s="11">
        <v>0.91666666666666696</v>
      </c>
      <c r="D239" s="10">
        <f t="shared" si="3"/>
        <v>40124.916666666664</v>
      </c>
      <c r="E239" s="10">
        <v>40124.916666666664</v>
      </c>
      <c r="F239" s="8">
        <v>22</v>
      </c>
      <c r="G239" s="8" t="s">
        <v>987</v>
      </c>
      <c r="H239" s="8">
        <v>16.399999999999999</v>
      </c>
      <c r="I239" s="8">
        <v>77</v>
      </c>
      <c r="J239" s="8"/>
    </row>
    <row r="240" spans="1:10" ht="14.25" x14ac:dyDescent="0.15">
      <c r="A240">
        <v>23</v>
      </c>
      <c r="B240" s="10">
        <v>40124</v>
      </c>
      <c r="C240" s="11">
        <v>0.95833333333333404</v>
      </c>
      <c r="D240" s="10">
        <f t="shared" si="3"/>
        <v>40124.958333333336</v>
      </c>
      <c r="E240" s="10">
        <v>40124.958333333336</v>
      </c>
      <c r="F240" s="8">
        <v>23</v>
      </c>
      <c r="G240" s="8" t="s">
        <v>987</v>
      </c>
      <c r="H240" s="8">
        <v>15.9</v>
      </c>
      <c r="I240" s="8">
        <v>80</v>
      </c>
      <c r="J240" s="8"/>
    </row>
    <row r="241" spans="1:10" ht="14.25" x14ac:dyDescent="0.15">
      <c r="A241">
        <v>24</v>
      </c>
      <c r="B241" s="10">
        <v>40124</v>
      </c>
      <c r="C241" s="11">
        <v>1</v>
      </c>
      <c r="D241" s="10">
        <f t="shared" si="3"/>
        <v>40125</v>
      </c>
      <c r="E241" s="10">
        <v>40125</v>
      </c>
      <c r="F241" s="8">
        <v>24</v>
      </c>
      <c r="G241" s="8" t="s">
        <v>987</v>
      </c>
      <c r="H241" s="8">
        <v>15.7</v>
      </c>
      <c r="I241" s="8">
        <v>83</v>
      </c>
      <c r="J241" s="9"/>
    </row>
    <row r="242" spans="1:10" ht="14.25" x14ac:dyDescent="0.15">
      <c r="A242">
        <v>1</v>
      </c>
      <c r="B242" s="10">
        <v>40125</v>
      </c>
      <c r="C242" s="11">
        <v>4.1666666666666664E-2</v>
      </c>
      <c r="D242" s="10">
        <f t="shared" si="3"/>
        <v>40125.041666666664</v>
      </c>
      <c r="E242" s="10">
        <v>40125.041666666664</v>
      </c>
      <c r="F242" s="8">
        <v>1</v>
      </c>
      <c r="G242" s="8" t="s">
        <v>987</v>
      </c>
      <c r="H242" s="8">
        <v>15.4</v>
      </c>
      <c r="I242" s="8">
        <v>83</v>
      </c>
      <c r="J242" s="8"/>
    </row>
    <row r="243" spans="1:10" ht="14.25" x14ac:dyDescent="0.15">
      <c r="A243">
        <v>2</v>
      </c>
      <c r="B243" s="10">
        <v>40125</v>
      </c>
      <c r="C243" s="11">
        <v>8.3333333333333329E-2</v>
      </c>
      <c r="D243" s="10">
        <f t="shared" si="3"/>
        <v>40125.083333333336</v>
      </c>
      <c r="E243" s="10">
        <v>40125.083333333336</v>
      </c>
      <c r="F243" s="8">
        <v>2</v>
      </c>
      <c r="G243" s="8" t="s">
        <v>987</v>
      </c>
      <c r="H243" s="8">
        <v>14.6</v>
      </c>
      <c r="I243" s="8">
        <v>83</v>
      </c>
      <c r="J243" s="8"/>
    </row>
    <row r="244" spans="1:10" ht="14.25" x14ac:dyDescent="0.15">
      <c r="A244">
        <v>3</v>
      </c>
      <c r="B244" s="10">
        <v>40125</v>
      </c>
      <c r="C244" s="11">
        <v>0.125</v>
      </c>
      <c r="D244" s="10">
        <f t="shared" si="3"/>
        <v>40125.125</v>
      </c>
      <c r="E244" s="10">
        <v>40125.125</v>
      </c>
      <c r="F244" s="8">
        <v>3</v>
      </c>
      <c r="G244" s="8" t="s">
        <v>987</v>
      </c>
      <c r="H244" s="8">
        <v>14.3</v>
      </c>
      <c r="I244" s="8">
        <v>82</v>
      </c>
      <c r="J244" s="8"/>
    </row>
    <row r="245" spans="1:10" ht="14.25" x14ac:dyDescent="0.15">
      <c r="A245">
        <v>4</v>
      </c>
      <c r="B245" s="10">
        <v>40125</v>
      </c>
      <c r="C245" s="11">
        <v>0.16666666666666699</v>
      </c>
      <c r="D245" s="10">
        <f t="shared" si="3"/>
        <v>40125.166666666664</v>
      </c>
      <c r="E245" s="10">
        <v>40125.166666666664</v>
      </c>
      <c r="F245" s="8">
        <v>4</v>
      </c>
      <c r="G245" s="8" t="s">
        <v>987</v>
      </c>
      <c r="H245" s="8">
        <v>14.1</v>
      </c>
      <c r="I245" s="8">
        <v>81</v>
      </c>
      <c r="J245" s="8"/>
    </row>
    <row r="246" spans="1:10" ht="14.25" x14ac:dyDescent="0.15">
      <c r="A246">
        <v>5</v>
      </c>
      <c r="B246" s="10">
        <v>40125</v>
      </c>
      <c r="C246" s="11">
        <v>0.20833333333333401</v>
      </c>
      <c r="D246" s="10">
        <f t="shared" si="3"/>
        <v>40125.208333333336</v>
      </c>
      <c r="E246" s="10">
        <v>40125.208333333336</v>
      </c>
      <c r="F246" s="8">
        <v>5</v>
      </c>
      <c r="G246" s="8" t="s">
        <v>987</v>
      </c>
      <c r="H246" s="8">
        <v>14</v>
      </c>
      <c r="I246" s="8">
        <v>79</v>
      </c>
      <c r="J246" s="8"/>
    </row>
    <row r="247" spans="1:10" ht="14.25" x14ac:dyDescent="0.15">
      <c r="A247">
        <v>6</v>
      </c>
      <c r="B247" s="10">
        <v>40125</v>
      </c>
      <c r="C247" s="11">
        <v>0.25</v>
      </c>
      <c r="D247" s="10">
        <f t="shared" si="3"/>
        <v>40125.25</v>
      </c>
      <c r="E247" s="10">
        <v>40125.25</v>
      </c>
      <c r="F247" s="8">
        <v>6</v>
      </c>
      <c r="G247" s="8" t="s">
        <v>987</v>
      </c>
      <c r="H247" s="8">
        <v>13.8</v>
      </c>
      <c r="I247" s="8">
        <v>79</v>
      </c>
      <c r="J247" s="8"/>
    </row>
    <row r="248" spans="1:10" ht="14.25" x14ac:dyDescent="0.15">
      <c r="A248">
        <v>7</v>
      </c>
      <c r="B248" s="10">
        <v>40125</v>
      </c>
      <c r="C248" s="11">
        <v>0.29166666666666702</v>
      </c>
      <c r="D248" s="10">
        <f t="shared" si="3"/>
        <v>40125.291666666664</v>
      </c>
      <c r="E248" s="10">
        <v>40125.291666666664</v>
      </c>
      <c r="F248" s="8">
        <v>7</v>
      </c>
      <c r="G248" s="8" t="s">
        <v>987</v>
      </c>
      <c r="H248" s="8">
        <v>13.8</v>
      </c>
      <c r="I248" s="8">
        <v>78</v>
      </c>
      <c r="J248" s="8"/>
    </row>
    <row r="249" spans="1:10" ht="14.25" x14ac:dyDescent="0.15">
      <c r="A249">
        <v>8</v>
      </c>
      <c r="B249" s="10">
        <v>40125</v>
      </c>
      <c r="C249" s="11">
        <v>0.33333333333333398</v>
      </c>
      <c r="D249" s="10">
        <f t="shared" si="3"/>
        <v>40125.333333333336</v>
      </c>
      <c r="E249" s="10">
        <v>40125.333333333336</v>
      </c>
      <c r="F249" s="8">
        <v>8</v>
      </c>
      <c r="G249" s="8" t="s">
        <v>987</v>
      </c>
      <c r="H249" s="8">
        <v>14.5</v>
      </c>
      <c r="I249" s="8">
        <v>74</v>
      </c>
      <c r="J249" s="8"/>
    </row>
    <row r="250" spans="1:10" ht="14.25" x14ac:dyDescent="0.15">
      <c r="A250">
        <v>9</v>
      </c>
      <c r="B250" s="10">
        <v>40125</v>
      </c>
      <c r="C250" s="11">
        <v>0.375</v>
      </c>
      <c r="D250" s="10">
        <f t="shared" si="3"/>
        <v>40125.375</v>
      </c>
      <c r="E250" s="10">
        <v>40125.375</v>
      </c>
      <c r="F250" s="8">
        <v>9</v>
      </c>
      <c r="G250" s="8" t="s">
        <v>987</v>
      </c>
      <c r="H250" s="8">
        <v>16.100000000000001</v>
      </c>
      <c r="I250" s="8">
        <v>67</v>
      </c>
      <c r="J250" s="8"/>
    </row>
    <row r="251" spans="1:10" ht="14.25" x14ac:dyDescent="0.15">
      <c r="A251">
        <v>10</v>
      </c>
      <c r="B251" s="10">
        <v>40125</v>
      </c>
      <c r="C251" s="11">
        <v>0.41666666666666702</v>
      </c>
      <c r="D251" s="10">
        <f t="shared" si="3"/>
        <v>40125.416666666664</v>
      </c>
      <c r="E251" s="10">
        <v>40125.416666666664</v>
      </c>
      <c r="F251" s="8">
        <v>10</v>
      </c>
      <c r="G251" s="8" t="s">
        <v>987</v>
      </c>
      <c r="H251" s="8">
        <v>17.8</v>
      </c>
      <c r="I251" s="8">
        <v>63</v>
      </c>
      <c r="J251" s="8"/>
    </row>
    <row r="252" spans="1:10" ht="14.25" x14ac:dyDescent="0.15">
      <c r="A252">
        <v>11</v>
      </c>
      <c r="B252" s="10">
        <v>40125</v>
      </c>
      <c r="C252" s="11">
        <v>0.45833333333333398</v>
      </c>
      <c r="D252" s="10">
        <f t="shared" si="3"/>
        <v>40125.458333333336</v>
      </c>
      <c r="E252" s="10">
        <v>40125.458333333336</v>
      </c>
      <c r="F252" s="8">
        <v>11</v>
      </c>
      <c r="G252" s="8" t="s">
        <v>987</v>
      </c>
      <c r="H252" s="8">
        <v>18.100000000000001</v>
      </c>
      <c r="I252" s="8">
        <v>63</v>
      </c>
      <c r="J252" s="8"/>
    </row>
    <row r="253" spans="1:10" ht="14.25" x14ac:dyDescent="0.15">
      <c r="A253">
        <v>12</v>
      </c>
      <c r="B253" s="10">
        <v>40125</v>
      </c>
      <c r="C253" s="11">
        <v>0.5</v>
      </c>
      <c r="D253" s="10">
        <f t="shared" si="3"/>
        <v>40125.5</v>
      </c>
      <c r="E253" s="10">
        <v>40125.5</v>
      </c>
      <c r="F253" s="8">
        <v>12</v>
      </c>
      <c r="G253" s="8" t="s">
        <v>987</v>
      </c>
      <c r="H253" s="8">
        <v>19.2</v>
      </c>
      <c r="I253" s="8">
        <v>60</v>
      </c>
      <c r="J253" s="8"/>
    </row>
    <row r="254" spans="1:10" ht="14.25" x14ac:dyDescent="0.15">
      <c r="A254">
        <v>13</v>
      </c>
      <c r="B254" s="10">
        <v>40125</v>
      </c>
      <c r="C254" s="11">
        <v>0.54166666666666696</v>
      </c>
      <c r="D254" s="10">
        <f t="shared" si="3"/>
        <v>40125.541666666664</v>
      </c>
      <c r="E254" s="10">
        <v>40125.541666666664</v>
      </c>
      <c r="F254" s="8">
        <v>13</v>
      </c>
      <c r="G254" s="8" t="s">
        <v>987</v>
      </c>
      <c r="H254" s="8">
        <v>19.5</v>
      </c>
      <c r="I254" s="8">
        <v>61</v>
      </c>
      <c r="J254" s="8"/>
    </row>
    <row r="255" spans="1:10" ht="14.25" x14ac:dyDescent="0.15">
      <c r="A255">
        <v>14</v>
      </c>
      <c r="B255" s="10">
        <v>40125</v>
      </c>
      <c r="C255" s="11">
        <v>0.58333333333333404</v>
      </c>
      <c r="D255" s="10">
        <f t="shared" si="3"/>
        <v>40125.583333333336</v>
      </c>
      <c r="E255" s="10">
        <v>40125.583333333336</v>
      </c>
      <c r="F255" s="8">
        <v>14</v>
      </c>
      <c r="G255" s="8" t="s">
        <v>987</v>
      </c>
      <c r="H255" s="8">
        <v>19.5</v>
      </c>
      <c r="I255" s="8">
        <v>58</v>
      </c>
      <c r="J255" s="8"/>
    </row>
    <row r="256" spans="1:10" ht="14.25" x14ac:dyDescent="0.15">
      <c r="A256">
        <v>15</v>
      </c>
      <c r="B256" s="10">
        <v>40125</v>
      </c>
      <c r="C256" s="11">
        <v>0.625</v>
      </c>
      <c r="D256" s="10">
        <f t="shared" si="3"/>
        <v>40125.625</v>
      </c>
      <c r="E256" s="10">
        <v>40125.625</v>
      </c>
      <c r="F256" s="8">
        <v>15</v>
      </c>
      <c r="G256" s="8" t="s">
        <v>987</v>
      </c>
      <c r="H256" s="8">
        <v>19.7</v>
      </c>
      <c r="I256" s="8">
        <v>60</v>
      </c>
      <c r="J256" s="8"/>
    </row>
    <row r="257" spans="1:10" ht="14.25" x14ac:dyDescent="0.15">
      <c r="A257">
        <v>16</v>
      </c>
      <c r="B257" s="10">
        <v>40125</v>
      </c>
      <c r="C257" s="11">
        <v>0.66666666666666696</v>
      </c>
      <c r="D257" s="10">
        <f t="shared" si="3"/>
        <v>40125.666666666664</v>
      </c>
      <c r="E257" s="10">
        <v>40125.666666666664</v>
      </c>
      <c r="F257" s="8">
        <v>16</v>
      </c>
      <c r="G257" s="8" t="s">
        <v>987</v>
      </c>
      <c r="H257" s="8">
        <v>19.7</v>
      </c>
      <c r="I257" s="8">
        <v>61</v>
      </c>
      <c r="J257" s="8"/>
    </row>
    <row r="258" spans="1:10" ht="14.25" x14ac:dyDescent="0.15">
      <c r="A258">
        <v>17</v>
      </c>
      <c r="B258" s="10">
        <v>40125</v>
      </c>
      <c r="C258" s="11">
        <v>0.70833333333333404</v>
      </c>
      <c r="D258" s="10">
        <f t="shared" si="3"/>
        <v>40125.708333333336</v>
      </c>
      <c r="E258" s="10">
        <v>40125.708333333336</v>
      </c>
      <c r="F258" s="8">
        <v>17</v>
      </c>
      <c r="G258" s="8" t="s">
        <v>987</v>
      </c>
      <c r="H258" s="8">
        <v>18.7</v>
      </c>
      <c r="I258" s="8">
        <v>67</v>
      </c>
      <c r="J258" s="8"/>
    </row>
    <row r="259" spans="1:10" ht="14.25" x14ac:dyDescent="0.15">
      <c r="A259">
        <v>18</v>
      </c>
      <c r="B259" s="10">
        <v>40125</v>
      </c>
      <c r="C259" s="11">
        <v>0.75</v>
      </c>
      <c r="D259" s="10">
        <f t="shared" ref="D259:D322" si="4">B259+C259</f>
        <v>40125.75</v>
      </c>
      <c r="E259" s="10">
        <v>40125.75</v>
      </c>
      <c r="F259" s="8">
        <v>18</v>
      </c>
      <c r="G259" s="8" t="s">
        <v>987</v>
      </c>
      <c r="H259" s="8">
        <v>17.7</v>
      </c>
      <c r="I259" s="8">
        <v>71</v>
      </c>
      <c r="J259" s="8"/>
    </row>
    <row r="260" spans="1:10" ht="14.25" x14ac:dyDescent="0.15">
      <c r="A260">
        <v>19</v>
      </c>
      <c r="B260" s="10">
        <v>40125</v>
      </c>
      <c r="C260" s="11">
        <v>0.79166666666666696</v>
      </c>
      <c r="D260" s="10">
        <f t="shared" si="4"/>
        <v>40125.791666666664</v>
      </c>
      <c r="E260" s="10">
        <v>40125.791666666664</v>
      </c>
      <c r="F260" s="8">
        <v>19</v>
      </c>
      <c r="G260" s="8" t="s">
        <v>987</v>
      </c>
      <c r="H260" s="8">
        <v>17.899999999999999</v>
      </c>
      <c r="I260" s="8">
        <v>69</v>
      </c>
      <c r="J260" s="8"/>
    </row>
    <row r="261" spans="1:10" ht="14.25" x14ac:dyDescent="0.15">
      <c r="A261">
        <v>20</v>
      </c>
      <c r="B261" s="10">
        <v>40125</v>
      </c>
      <c r="C261" s="11">
        <v>0.83333333333333404</v>
      </c>
      <c r="D261" s="10">
        <f t="shared" si="4"/>
        <v>40125.833333333336</v>
      </c>
      <c r="E261" s="10">
        <v>40125.833333333336</v>
      </c>
      <c r="F261" s="8">
        <v>20</v>
      </c>
      <c r="G261" s="8" t="s">
        <v>987</v>
      </c>
      <c r="H261" s="8">
        <v>17.600000000000001</v>
      </c>
      <c r="I261" s="8">
        <v>71</v>
      </c>
      <c r="J261" s="8"/>
    </row>
    <row r="262" spans="1:10" ht="14.25" x14ac:dyDescent="0.15">
      <c r="A262">
        <v>21</v>
      </c>
      <c r="B262" s="10">
        <v>40125</v>
      </c>
      <c r="C262" s="11">
        <v>0.875</v>
      </c>
      <c r="D262" s="10">
        <f t="shared" si="4"/>
        <v>40125.875</v>
      </c>
      <c r="E262" s="10">
        <v>40125.875</v>
      </c>
      <c r="F262" s="8">
        <v>21</v>
      </c>
      <c r="G262" s="8" t="s">
        <v>987</v>
      </c>
      <c r="H262" s="8">
        <v>17</v>
      </c>
      <c r="I262" s="8">
        <v>73</v>
      </c>
      <c r="J262" s="8"/>
    </row>
    <row r="263" spans="1:10" ht="14.25" x14ac:dyDescent="0.15">
      <c r="A263">
        <v>22</v>
      </c>
      <c r="B263" s="10">
        <v>40125</v>
      </c>
      <c r="C263" s="11">
        <v>0.91666666666666696</v>
      </c>
      <c r="D263" s="10">
        <f t="shared" si="4"/>
        <v>40125.916666666664</v>
      </c>
      <c r="E263" s="10">
        <v>40125.916666666664</v>
      </c>
      <c r="F263" s="8">
        <v>22</v>
      </c>
      <c r="G263" s="8" t="s">
        <v>987</v>
      </c>
      <c r="H263" s="8">
        <v>16.399999999999999</v>
      </c>
      <c r="I263" s="8">
        <v>76</v>
      </c>
      <c r="J263" s="8"/>
    </row>
    <row r="264" spans="1:10" ht="14.25" x14ac:dyDescent="0.15">
      <c r="A264">
        <v>23</v>
      </c>
      <c r="B264" s="10">
        <v>40125</v>
      </c>
      <c r="C264" s="11">
        <v>0.95833333333333404</v>
      </c>
      <c r="D264" s="10">
        <f t="shared" si="4"/>
        <v>40125.958333333336</v>
      </c>
      <c r="E264" s="10">
        <v>40125.958333333336</v>
      </c>
      <c r="F264" s="8">
        <v>23</v>
      </c>
      <c r="G264" s="8" t="s">
        <v>987</v>
      </c>
      <c r="H264" s="8">
        <v>15.8</v>
      </c>
      <c r="I264" s="8">
        <v>78</v>
      </c>
      <c r="J264" s="8"/>
    </row>
    <row r="265" spans="1:10" ht="14.25" x14ac:dyDescent="0.15">
      <c r="A265">
        <v>24</v>
      </c>
      <c r="B265" s="10">
        <v>40125</v>
      </c>
      <c r="C265" s="11">
        <v>1</v>
      </c>
      <c r="D265" s="10">
        <f t="shared" si="4"/>
        <v>40126</v>
      </c>
      <c r="E265" s="10">
        <v>40126</v>
      </c>
      <c r="F265" s="8">
        <v>24</v>
      </c>
      <c r="G265" s="8" t="s">
        <v>987</v>
      </c>
      <c r="H265" s="8">
        <v>15.2</v>
      </c>
      <c r="I265" s="8">
        <v>80</v>
      </c>
      <c r="J265" s="9"/>
    </row>
    <row r="266" spans="1:10" ht="14.25" x14ac:dyDescent="0.15">
      <c r="A266">
        <v>1</v>
      </c>
      <c r="B266" s="10">
        <v>40126</v>
      </c>
      <c r="C266" s="11">
        <v>4.1666666666666664E-2</v>
      </c>
      <c r="D266" s="10">
        <f t="shared" si="4"/>
        <v>40126.041666666664</v>
      </c>
      <c r="E266" s="10">
        <v>40126.041666666664</v>
      </c>
      <c r="F266" s="8">
        <v>1</v>
      </c>
      <c r="G266" s="8" t="s">
        <v>987</v>
      </c>
      <c r="H266" s="8">
        <v>15.1</v>
      </c>
      <c r="I266" s="8">
        <v>79</v>
      </c>
      <c r="J266" s="8"/>
    </row>
    <row r="267" spans="1:10" ht="14.25" x14ac:dyDescent="0.15">
      <c r="A267">
        <v>2</v>
      </c>
      <c r="B267" s="10">
        <v>40126</v>
      </c>
      <c r="C267" s="11">
        <v>8.3333333333333329E-2</v>
      </c>
      <c r="D267" s="10">
        <f t="shared" si="4"/>
        <v>40126.083333333336</v>
      </c>
      <c r="E267" s="10">
        <v>40126.083333333336</v>
      </c>
      <c r="F267" s="8">
        <v>2</v>
      </c>
      <c r="G267" s="8" t="s">
        <v>987</v>
      </c>
      <c r="H267" s="8">
        <v>14.6</v>
      </c>
      <c r="I267" s="8">
        <v>79</v>
      </c>
      <c r="J267" s="8"/>
    </row>
    <row r="268" spans="1:10" ht="14.25" x14ac:dyDescent="0.15">
      <c r="A268">
        <v>3</v>
      </c>
      <c r="B268" s="10">
        <v>40126</v>
      </c>
      <c r="C268" s="11">
        <v>0.125</v>
      </c>
      <c r="D268" s="10">
        <f t="shared" si="4"/>
        <v>40126.125</v>
      </c>
      <c r="E268" s="10">
        <v>40126.125</v>
      </c>
      <c r="F268" s="8">
        <v>3</v>
      </c>
      <c r="G268" s="8" t="s">
        <v>987</v>
      </c>
      <c r="H268" s="8">
        <v>14.3</v>
      </c>
      <c r="I268" s="8">
        <v>79</v>
      </c>
      <c r="J268" s="8"/>
    </row>
    <row r="269" spans="1:10" ht="14.25" x14ac:dyDescent="0.15">
      <c r="A269">
        <v>4</v>
      </c>
      <c r="B269" s="10">
        <v>40126</v>
      </c>
      <c r="C269" s="11">
        <v>0.16666666666666699</v>
      </c>
      <c r="D269" s="10">
        <f t="shared" si="4"/>
        <v>40126.166666666664</v>
      </c>
      <c r="E269" s="10">
        <v>40126.166666666664</v>
      </c>
      <c r="F269" s="8">
        <v>4</v>
      </c>
      <c r="G269" s="8" t="s">
        <v>987</v>
      </c>
      <c r="H269" s="8">
        <v>14</v>
      </c>
      <c r="I269" s="8">
        <v>81</v>
      </c>
      <c r="J269" s="8"/>
    </row>
    <row r="270" spans="1:10" ht="14.25" x14ac:dyDescent="0.15">
      <c r="A270">
        <v>5</v>
      </c>
      <c r="B270" s="10">
        <v>40126</v>
      </c>
      <c r="C270" s="11">
        <v>0.20833333333333401</v>
      </c>
      <c r="D270" s="10">
        <f t="shared" si="4"/>
        <v>40126.208333333336</v>
      </c>
      <c r="E270" s="10">
        <v>40126.208333333336</v>
      </c>
      <c r="F270" s="8">
        <v>5</v>
      </c>
      <c r="G270" s="8" t="s">
        <v>987</v>
      </c>
      <c r="H270" s="8">
        <v>13.5</v>
      </c>
      <c r="I270" s="8">
        <v>81</v>
      </c>
      <c r="J270" s="8"/>
    </row>
    <row r="271" spans="1:10" ht="14.25" x14ac:dyDescent="0.15">
      <c r="A271">
        <v>6</v>
      </c>
      <c r="B271" s="10">
        <v>40126</v>
      </c>
      <c r="C271" s="11">
        <v>0.25</v>
      </c>
      <c r="D271" s="10">
        <f t="shared" si="4"/>
        <v>40126.25</v>
      </c>
      <c r="E271" s="10">
        <v>40126.25</v>
      </c>
      <c r="F271" s="8">
        <v>6</v>
      </c>
      <c r="G271" s="8" t="s">
        <v>987</v>
      </c>
      <c r="H271" s="8">
        <v>13.6</v>
      </c>
      <c r="I271" s="8">
        <v>81</v>
      </c>
      <c r="J271" s="8"/>
    </row>
    <row r="272" spans="1:10" ht="14.25" x14ac:dyDescent="0.15">
      <c r="A272">
        <v>7</v>
      </c>
      <c r="B272" s="10">
        <v>40126</v>
      </c>
      <c r="C272" s="11">
        <v>0.29166666666666702</v>
      </c>
      <c r="D272" s="10">
        <f t="shared" si="4"/>
        <v>40126.291666666664</v>
      </c>
      <c r="E272" s="10">
        <v>40126.291666666664</v>
      </c>
      <c r="F272" s="8">
        <v>7</v>
      </c>
      <c r="G272" s="8" t="s">
        <v>987</v>
      </c>
      <c r="H272" s="8">
        <v>13.7</v>
      </c>
      <c r="I272" s="8">
        <v>81</v>
      </c>
      <c r="J272" s="8"/>
    </row>
    <row r="273" spans="1:10" ht="14.25" x14ac:dyDescent="0.15">
      <c r="A273">
        <v>8</v>
      </c>
      <c r="B273" s="10">
        <v>40126</v>
      </c>
      <c r="C273" s="11">
        <v>0.33333333333333398</v>
      </c>
      <c r="D273" s="10">
        <f t="shared" si="4"/>
        <v>40126.333333333336</v>
      </c>
      <c r="E273" s="10">
        <v>40126.333333333336</v>
      </c>
      <c r="F273" s="8">
        <v>8</v>
      </c>
      <c r="G273" s="8" t="s">
        <v>987</v>
      </c>
      <c r="H273" s="8">
        <v>14.5</v>
      </c>
      <c r="I273" s="8">
        <v>77</v>
      </c>
      <c r="J273" s="8"/>
    </row>
    <row r="274" spans="1:10" ht="14.25" x14ac:dyDescent="0.15">
      <c r="A274">
        <v>9</v>
      </c>
      <c r="B274" s="10">
        <v>40126</v>
      </c>
      <c r="C274" s="11">
        <v>0.375</v>
      </c>
      <c r="D274" s="10">
        <f t="shared" si="4"/>
        <v>40126.375</v>
      </c>
      <c r="E274" s="10">
        <v>40126.375</v>
      </c>
      <c r="F274" s="8">
        <v>9</v>
      </c>
      <c r="G274" s="8" t="s">
        <v>987</v>
      </c>
      <c r="H274" s="8">
        <v>16.3</v>
      </c>
      <c r="I274" s="8">
        <v>68</v>
      </c>
      <c r="J274" s="8"/>
    </row>
    <row r="275" spans="1:10" ht="14.25" x14ac:dyDescent="0.15">
      <c r="A275">
        <v>10</v>
      </c>
      <c r="B275" s="10">
        <v>40126</v>
      </c>
      <c r="C275" s="11">
        <v>0.41666666666666702</v>
      </c>
      <c r="D275" s="10">
        <f t="shared" si="4"/>
        <v>40126.416666666664</v>
      </c>
      <c r="E275" s="10">
        <v>40126.416666666664</v>
      </c>
      <c r="F275" s="8">
        <v>10</v>
      </c>
      <c r="G275" s="8" t="s">
        <v>987</v>
      </c>
      <c r="H275" s="8">
        <v>18.3</v>
      </c>
      <c r="I275" s="8">
        <v>63</v>
      </c>
      <c r="J275" s="8"/>
    </row>
    <row r="276" spans="1:10" ht="14.25" x14ac:dyDescent="0.15">
      <c r="A276">
        <v>11</v>
      </c>
      <c r="B276" s="10">
        <v>40126</v>
      </c>
      <c r="C276" s="11">
        <v>0.45833333333333398</v>
      </c>
      <c r="D276" s="10">
        <f t="shared" si="4"/>
        <v>40126.458333333336</v>
      </c>
      <c r="E276" s="10">
        <v>40126.458333333336</v>
      </c>
      <c r="F276" s="8">
        <v>11</v>
      </c>
      <c r="G276" s="8" t="s">
        <v>987</v>
      </c>
      <c r="H276" s="8">
        <v>19</v>
      </c>
      <c r="I276" s="8">
        <v>61</v>
      </c>
      <c r="J276" s="8"/>
    </row>
    <row r="277" spans="1:10" ht="14.25" x14ac:dyDescent="0.15">
      <c r="A277">
        <v>12</v>
      </c>
      <c r="B277" s="10">
        <v>40126</v>
      </c>
      <c r="C277" s="11">
        <v>0.5</v>
      </c>
      <c r="D277" s="10">
        <f t="shared" si="4"/>
        <v>40126.5</v>
      </c>
      <c r="E277" s="10">
        <v>40126.5</v>
      </c>
      <c r="F277" s="8">
        <v>12</v>
      </c>
      <c r="G277" s="8" t="s">
        <v>987</v>
      </c>
      <c r="H277" s="8">
        <v>18.600000000000001</v>
      </c>
      <c r="I277" s="8">
        <v>62</v>
      </c>
      <c r="J277" s="8"/>
    </row>
    <row r="278" spans="1:10" ht="14.25" x14ac:dyDescent="0.15">
      <c r="A278">
        <v>13</v>
      </c>
      <c r="B278" s="10">
        <v>40126</v>
      </c>
      <c r="C278" s="11">
        <v>0.54166666666666696</v>
      </c>
      <c r="D278" s="10">
        <f t="shared" si="4"/>
        <v>40126.541666666664</v>
      </c>
      <c r="E278" s="10">
        <v>40126.541666666664</v>
      </c>
      <c r="F278" s="8">
        <v>13</v>
      </c>
      <c r="G278" s="8" t="s">
        <v>987</v>
      </c>
      <c r="H278" s="8">
        <v>19.7</v>
      </c>
      <c r="I278" s="8">
        <v>62</v>
      </c>
      <c r="J278" s="8"/>
    </row>
    <row r="279" spans="1:10" ht="14.25" x14ac:dyDescent="0.15">
      <c r="A279">
        <v>14</v>
      </c>
      <c r="B279" s="10">
        <v>40126</v>
      </c>
      <c r="C279" s="11">
        <v>0.58333333333333404</v>
      </c>
      <c r="D279" s="10">
        <f t="shared" si="4"/>
        <v>40126.583333333336</v>
      </c>
      <c r="E279" s="10">
        <v>40126.583333333336</v>
      </c>
      <c r="F279" s="8">
        <v>14</v>
      </c>
      <c r="G279" s="8" t="s">
        <v>987</v>
      </c>
      <c r="H279" s="8">
        <v>19.8</v>
      </c>
      <c r="I279" s="8">
        <v>63</v>
      </c>
      <c r="J279" s="8"/>
    </row>
    <row r="280" spans="1:10" ht="14.25" x14ac:dyDescent="0.15">
      <c r="A280">
        <v>15</v>
      </c>
      <c r="B280" s="10">
        <v>40126</v>
      </c>
      <c r="C280" s="11">
        <v>0.625</v>
      </c>
      <c r="D280" s="10">
        <f t="shared" si="4"/>
        <v>40126.625</v>
      </c>
      <c r="E280" s="10">
        <v>40126.625</v>
      </c>
      <c r="F280" s="8">
        <v>15</v>
      </c>
      <c r="G280" s="8" t="s">
        <v>987</v>
      </c>
      <c r="H280" s="8">
        <v>19.7</v>
      </c>
      <c r="I280" s="8">
        <v>66</v>
      </c>
      <c r="J280" s="8"/>
    </row>
    <row r="281" spans="1:10" ht="14.25" x14ac:dyDescent="0.15">
      <c r="A281">
        <v>16</v>
      </c>
      <c r="B281" s="10">
        <v>40126</v>
      </c>
      <c r="C281" s="11">
        <v>0.66666666666666696</v>
      </c>
      <c r="D281" s="10">
        <f t="shared" si="4"/>
        <v>40126.666666666664</v>
      </c>
      <c r="E281" s="10">
        <v>40126.666666666664</v>
      </c>
      <c r="F281" s="8">
        <v>16</v>
      </c>
      <c r="G281" s="8" t="s">
        <v>987</v>
      </c>
      <c r="H281" s="8">
        <v>19.3</v>
      </c>
      <c r="I281" s="8">
        <v>67</v>
      </c>
      <c r="J281" s="8"/>
    </row>
    <row r="282" spans="1:10" ht="14.25" x14ac:dyDescent="0.15">
      <c r="A282">
        <v>17</v>
      </c>
      <c r="B282" s="10">
        <v>40126</v>
      </c>
      <c r="C282" s="11">
        <v>0.70833333333333404</v>
      </c>
      <c r="D282" s="10">
        <f t="shared" si="4"/>
        <v>40126.708333333336</v>
      </c>
      <c r="E282" s="10">
        <v>40126.708333333336</v>
      </c>
      <c r="F282" s="8">
        <v>17</v>
      </c>
      <c r="G282" s="8" t="s">
        <v>987</v>
      </c>
      <c r="H282" s="8">
        <v>18.2</v>
      </c>
      <c r="I282" s="8">
        <v>71</v>
      </c>
      <c r="J282" s="8"/>
    </row>
    <row r="283" spans="1:10" ht="14.25" x14ac:dyDescent="0.15">
      <c r="A283">
        <v>18</v>
      </c>
      <c r="B283" s="10">
        <v>40126</v>
      </c>
      <c r="C283" s="11">
        <v>0.75</v>
      </c>
      <c r="D283" s="10">
        <f t="shared" si="4"/>
        <v>40126.75</v>
      </c>
      <c r="E283" s="10">
        <v>40126.75</v>
      </c>
      <c r="F283" s="8">
        <v>18</v>
      </c>
      <c r="G283" s="8" t="s">
        <v>987</v>
      </c>
      <c r="H283" s="8">
        <v>18</v>
      </c>
      <c r="I283" s="8">
        <v>74</v>
      </c>
      <c r="J283" s="8"/>
    </row>
    <row r="284" spans="1:10" ht="14.25" x14ac:dyDescent="0.15">
      <c r="A284">
        <v>19</v>
      </c>
      <c r="B284" s="10">
        <v>40126</v>
      </c>
      <c r="C284" s="11">
        <v>0.79166666666666696</v>
      </c>
      <c r="D284" s="10">
        <f t="shared" si="4"/>
        <v>40126.791666666664</v>
      </c>
      <c r="E284" s="10">
        <v>40126.791666666664</v>
      </c>
      <c r="F284" s="8">
        <v>19</v>
      </c>
      <c r="G284" s="8" t="s">
        <v>987</v>
      </c>
      <c r="H284" s="8">
        <v>18.600000000000001</v>
      </c>
      <c r="I284" s="8">
        <v>78</v>
      </c>
      <c r="J284" s="8"/>
    </row>
    <row r="285" spans="1:10" ht="14.25" x14ac:dyDescent="0.15">
      <c r="A285">
        <v>20</v>
      </c>
      <c r="B285" s="10">
        <v>40126</v>
      </c>
      <c r="C285" s="11">
        <v>0.83333333333333404</v>
      </c>
      <c r="D285" s="10">
        <f t="shared" si="4"/>
        <v>40126.833333333336</v>
      </c>
      <c r="E285" s="10">
        <v>40126.833333333336</v>
      </c>
      <c r="F285" s="8">
        <v>20</v>
      </c>
      <c r="G285" s="8" t="s">
        <v>987</v>
      </c>
      <c r="H285" s="8">
        <v>18.7</v>
      </c>
      <c r="I285" s="8">
        <v>80</v>
      </c>
      <c r="J285" s="8"/>
    </row>
    <row r="286" spans="1:10" ht="14.25" x14ac:dyDescent="0.15">
      <c r="A286">
        <v>21</v>
      </c>
      <c r="B286" s="10">
        <v>40126</v>
      </c>
      <c r="C286" s="11">
        <v>0.875</v>
      </c>
      <c r="D286" s="10">
        <f t="shared" si="4"/>
        <v>40126.875</v>
      </c>
      <c r="E286" s="10">
        <v>40126.875</v>
      </c>
      <c r="F286" s="8">
        <v>21</v>
      </c>
      <c r="G286" s="8" t="s">
        <v>987</v>
      </c>
      <c r="H286" s="8">
        <v>18.5</v>
      </c>
      <c r="I286" s="8">
        <v>82</v>
      </c>
      <c r="J286" s="8"/>
    </row>
    <row r="287" spans="1:10" ht="14.25" x14ac:dyDescent="0.15">
      <c r="A287">
        <v>22</v>
      </c>
      <c r="B287" s="10">
        <v>40126</v>
      </c>
      <c r="C287" s="11">
        <v>0.91666666666666696</v>
      </c>
      <c r="D287" s="10">
        <f t="shared" si="4"/>
        <v>40126.916666666664</v>
      </c>
      <c r="E287" s="10">
        <v>40126.916666666664</v>
      </c>
      <c r="F287" s="8">
        <v>22</v>
      </c>
      <c r="G287" s="8" t="s">
        <v>987</v>
      </c>
      <c r="H287" s="8">
        <v>18.3</v>
      </c>
      <c r="I287" s="8">
        <v>83</v>
      </c>
      <c r="J287" s="8"/>
    </row>
    <row r="288" spans="1:10" ht="14.25" x14ac:dyDescent="0.15">
      <c r="A288">
        <v>23</v>
      </c>
      <c r="B288" s="10">
        <v>40126</v>
      </c>
      <c r="C288" s="11">
        <v>0.95833333333333404</v>
      </c>
      <c r="D288" s="10">
        <f t="shared" si="4"/>
        <v>40126.958333333336</v>
      </c>
      <c r="E288" s="10">
        <v>40126.958333333336</v>
      </c>
      <c r="F288" s="8">
        <v>23</v>
      </c>
      <c r="G288" s="8" t="s">
        <v>987</v>
      </c>
      <c r="H288" s="8">
        <v>17.600000000000001</v>
      </c>
      <c r="I288" s="8">
        <v>86</v>
      </c>
      <c r="J288" s="8"/>
    </row>
    <row r="289" spans="1:10" ht="14.25" x14ac:dyDescent="0.15">
      <c r="A289">
        <v>24</v>
      </c>
      <c r="B289" s="10">
        <v>40126</v>
      </c>
      <c r="C289" s="11">
        <v>1</v>
      </c>
      <c r="D289" s="10">
        <f t="shared" si="4"/>
        <v>40127</v>
      </c>
      <c r="E289" s="10">
        <v>40127</v>
      </c>
      <c r="F289" s="8">
        <v>24</v>
      </c>
      <c r="G289" s="8" t="s">
        <v>987</v>
      </c>
      <c r="H289" s="8">
        <v>17.399999999999999</v>
      </c>
      <c r="I289" s="8">
        <v>85</v>
      </c>
      <c r="J289" s="8"/>
    </row>
    <row r="290" spans="1:10" ht="14.25" x14ac:dyDescent="0.15">
      <c r="A290">
        <v>1</v>
      </c>
      <c r="B290" s="10">
        <v>40127</v>
      </c>
      <c r="C290" s="11">
        <v>4.1666666666666664E-2</v>
      </c>
      <c r="D290" s="10">
        <f t="shared" si="4"/>
        <v>40127.041666666664</v>
      </c>
      <c r="E290" s="10">
        <v>40127.041666666664</v>
      </c>
      <c r="F290" s="8">
        <v>1</v>
      </c>
      <c r="G290" s="8" t="s">
        <v>987</v>
      </c>
      <c r="H290" s="8">
        <v>17</v>
      </c>
      <c r="I290" s="8">
        <v>81</v>
      </c>
      <c r="J290" s="8"/>
    </row>
    <row r="291" spans="1:10" ht="14.25" x14ac:dyDescent="0.15">
      <c r="A291">
        <v>2</v>
      </c>
      <c r="B291" s="10">
        <v>40127</v>
      </c>
      <c r="C291" s="11">
        <v>8.3333333333333329E-2</v>
      </c>
      <c r="D291" s="10">
        <f t="shared" si="4"/>
        <v>40127.083333333336</v>
      </c>
      <c r="E291" s="10">
        <v>40127.083333333336</v>
      </c>
      <c r="F291" s="8">
        <v>2</v>
      </c>
      <c r="G291" s="8" t="s">
        <v>987</v>
      </c>
      <c r="H291" s="8">
        <v>16.100000000000001</v>
      </c>
      <c r="I291" s="8">
        <v>80</v>
      </c>
      <c r="J291" s="8"/>
    </row>
    <row r="292" spans="1:10" ht="14.25" x14ac:dyDescent="0.15">
      <c r="A292">
        <v>3</v>
      </c>
      <c r="B292" s="10">
        <v>40127</v>
      </c>
      <c r="C292" s="11">
        <v>0.125</v>
      </c>
      <c r="D292" s="10">
        <f t="shared" si="4"/>
        <v>40127.125</v>
      </c>
      <c r="E292" s="10">
        <v>40127.125</v>
      </c>
      <c r="F292" s="8">
        <v>3</v>
      </c>
      <c r="G292" s="8" t="s">
        <v>987</v>
      </c>
      <c r="H292" s="8">
        <v>15.7</v>
      </c>
      <c r="I292" s="8">
        <v>79</v>
      </c>
      <c r="J292" s="8"/>
    </row>
    <row r="293" spans="1:10" ht="14.25" x14ac:dyDescent="0.15">
      <c r="A293">
        <v>4</v>
      </c>
      <c r="B293" s="10">
        <v>40127</v>
      </c>
      <c r="C293" s="11">
        <v>0.16666666666666699</v>
      </c>
      <c r="D293" s="10">
        <f t="shared" si="4"/>
        <v>40127.166666666664</v>
      </c>
      <c r="E293" s="10">
        <v>40127.166666666664</v>
      </c>
      <c r="F293" s="8">
        <v>4</v>
      </c>
      <c r="G293" s="8" t="s">
        <v>987</v>
      </c>
      <c r="H293" s="8">
        <v>15.3</v>
      </c>
      <c r="I293" s="8">
        <v>79</v>
      </c>
      <c r="J293" s="8"/>
    </row>
    <row r="294" spans="1:10" ht="14.25" x14ac:dyDescent="0.15">
      <c r="A294">
        <v>5</v>
      </c>
      <c r="B294" s="10">
        <v>40127</v>
      </c>
      <c r="C294" s="11">
        <v>0.20833333333333401</v>
      </c>
      <c r="D294" s="10">
        <f t="shared" si="4"/>
        <v>40127.208333333336</v>
      </c>
      <c r="E294" s="10">
        <v>40127.208333333336</v>
      </c>
      <c r="F294" s="8">
        <v>5</v>
      </c>
      <c r="G294" s="8" t="s">
        <v>987</v>
      </c>
      <c r="H294" s="8">
        <v>14.9</v>
      </c>
      <c r="I294" s="8">
        <v>79</v>
      </c>
      <c r="J294" s="8"/>
    </row>
    <row r="295" spans="1:10" ht="14.25" x14ac:dyDescent="0.15">
      <c r="A295">
        <v>6</v>
      </c>
      <c r="B295" s="10">
        <v>40127</v>
      </c>
      <c r="C295" s="11">
        <v>0.25</v>
      </c>
      <c r="D295" s="10">
        <f t="shared" si="4"/>
        <v>40127.25</v>
      </c>
      <c r="E295" s="10">
        <v>40127.25</v>
      </c>
      <c r="F295" s="8">
        <v>6</v>
      </c>
      <c r="G295" s="8" t="s">
        <v>987</v>
      </c>
      <c r="H295" s="8">
        <v>14.8</v>
      </c>
      <c r="I295" s="8">
        <v>78</v>
      </c>
      <c r="J295" s="8"/>
    </row>
    <row r="296" spans="1:10" ht="14.25" x14ac:dyDescent="0.15">
      <c r="A296">
        <v>7</v>
      </c>
      <c r="B296" s="10">
        <v>40127</v>
      </c>
      <c r="C296" s="11">
        <v>0.29166666666666702</v>
      </c>
      <c r="D296" s="10">
        <f t="shared" si="4"/>
        <v>40127.291666666664</v>
      </c>
      <c r="E296" s="10">
        <v>40127.291666666664</v>
      </c>
      <c r="F296" s="8">
        <v>7</v>
      </c>
      <c r="G296" s="8" t="s">
        <v>987</v>
      </c>
      <c r="H296" s="8">
        <v>14.8</v>
      </c>
      <c r="I296" s="8">
        <v>77</v>
      </c>
      <c r="J296" s="8"/>
    </row>
    <row r="297" spans="1:10" ht="14.25" x14ac:dyDescent="0.15">
      <c r="A297">
        <v>8</v>
      </c>
      <c r="B297" s="10">
        <v>40127</v>
      </c>
      <c r="C297" s="11">
        <v>0.33333333333333398</v>
      </c>
      <c r="D297" s="10">
        <f t="shared" si="4"/>
        <v>40127.333333333336</v>
      </c>
      <c r="E297" s="10">
        <v>40127.333333333336</v>
      </c>
      <c r="F297" s="8">
        <v>8</v>
      </c>
      <c r="G297" s="8" t="s">
        <v>987</v>
      </c>
      <c r="H297" s="8">
        <v>15.8</v>
      </c>
      <c r="I297" s="8">
        <v>75</v>
      </c>
      <c r="J297" s="8"/>
    </row>
    <row r="298" spans="1:10" ht="14.25" x14ac:dyDescent="0.15">
      <c r="A298">
        <v>9</v>
      </c>
      <c r="B298" s="10">
        <v>40127</v>
      </c>
      <c r="C298" s="11">
        <v>0.375</v>
      </c>
      <c r="D298" s="10">
        <f t="shared" si="4"/>
        <v>40127.375</v>
      </c>
      <c r="E298" s="10">
        <v>40127.375</v>
      </c>
      <c r="F298" s="8">
        <v>9</v>
      </c>
      <c r="G298" s="8" t="s">
        <v>987</v>
      </c>
      <c r="H298" s="8">
        <v>17.3</v>
      </c>
      <c r="I298" s="8">
        <v>71</v>
      </c>
      <c r="J298" s="8"/>
    </row>
    <row r="299" spans="1:10" ht="14.25" x14ac:dyDescent="0.15">
      <c r="A299">
        <v>10</v>
      </c>
      <c r="B299" s="10">
        <v>40127</v>
      </c>
      <c r="C299" s="11">
        <v>0.41666666666666702</v>
      </c>
      <c r="D299" s="10">
        <f t="shared" si="4"/>
        <v>40127.416666666664</v>
      </c>
      <c r="E299" s="10">
        <v>40127.416666666664</v>
      </c>
      <c r="F299" s="8">
        <v>10</v>
      </c>
      <c r="G299" s="8" t="s">
        <v>987</v>
      </c>
      <c r="H299" s="8">
        <v>18.3</v>
      </c>
      <c r="I299" s="8">
        <v>69</v>
      </c>
      <c r="J299" s="8"/>
    </row>
    <row r="300" spans="1:10" ht="14.25" x14ac:dyDescent="0.15">
      <c r="A300">
        <v>11</v>
      </c>
      <c r="B300" s="10">
        <v>40127</v>
      </c>
      <c r="C300" s="11">
        <v>0.45833333333333398</v>
      </c>
      <c r="D300" s="10">
        <f t="shared" si="4"/>
        <v>40127.458333333336</v>
      </c>
      <c r="E300" s="10">
        <v>40127.458333333336</v>
      </c>
      <c r="F300" s="8">
        <v>11</v>
      </c>
      <c r="G300" s="8" t="s">
        <v>987</v>
      </c>
      <c r="H300" s="8">
        <v>18.8</v>
      </c>
      <c r="I300" s="8">
        <v>75</v>
      </c>
      <c r="J300" s="8"/>
    </row>
    <row r="301" spans="1:10" ht="14.25" x14ac:dyDescent="0.15">
      <c r="A301">
        <v>12</v>
      </c>
      <c r="B301" s="10">
        <v>40127</v>
      </c>
      <c r="C301" s="11">
        <v>0.5</v>
      </c>
      <c r="D301" s="10">
        <f t="shared" si="4"/>
        <v>40127.5</v>
      </c>
      <c r="E301" s="10">
        <v>40127.5</v>
      </c>
      <c r="F301" s="8">
        <v>12</v>
      </c>
      <c r="G301" s="8" t="s">
        <v>987</v>
      </c>
      <c r="H301" s="8">
        <v>19.2</v>
      </c>
      <c r="I301" s="8">
        <v>73</v>
      </c>
      <c r="J301" s="8"/>
    </row>
    <row r="302" spans="1:10" ht="14.25" x14ac:dyDescent="0.15">
      <c r="A302">
        <v>13</v>
      </c>
      <c r="B302" s="10">
        <v>40127</v>
      </c>
      <c r="C302" s="11">
        <v>0.54166666666666696</v>
      </c>
      <c r="D302" s="10">
        <f t="shared" si="4"/>
        <v>40127.541666666664</v>
      </c>
      <c r="E302" s="10">
        <v>40127.541666666664</v>
      </c>
      <c r="F302" s="8">
        <v>13</v>
      </c>
      <c r="G302" s="8" t="s">
        <v>987</v>
      </c>
      <c r="H302" s="8">
        <v>18.7</v>
      </c>
      <c r="I302" s="8">
        <v>74</v>
      </c>
      <c r="J302" s="8"/>
    </row>
    <row r="303" spans="1:10" ht="14.25" x14ac:dyDescent="0.15">
      <c r="A303">
        <v>14</v>
      </c>
      <c r="B303" s="10">
        <v>40127</v>
      </c>
      <c r="C303" s="11">
        <v>0.58333333333333404</v>
      </c>
      <c r="D303" s="10">
        <f t="shared" si="4"/>
        <v>40127.583333333336</v>
      </c>
      <c r="E303" s="10">
        <v>40127.583333333336</v>
      </c>
      <c r="F303" s="8">
        <v>14</v>
      </c>
      <c r="G303" s="8" t="s">
        <v>987</v>
      </c>
      <c r="H303" s="8">
        <v>19.600000000000001</v>
      </c>
      <c r="I303" s="8">
        <v>71</v>
      </c>
      <c r="J303" s="8"/>
    </row>
    <row r="304" spans="1:10" ht="14.25" x14ac:dyDescent="0.15">
      <c r="A304">
        <v>15</v>
      </c>
      <c r="B304" s="10">
        <v>40127</v>
      </c>
      <c r="C304" s="11">
        <v>0.625</v>
      </c>
      <c r="D304" s="10">
        <f t="shared" si="4"/>
        <v>40127.625</v>
      </c>
      <c r="E304" s="10">
        <v>40127.625</v>
      </c>
      <c r="F304" s="8">
        <v>15</v>
      </c>
      <c r="G304" s="8" t="s">
        <v>987</v>
      </c>
      <c r="H304" s="8">
        <v>19.899999999999999</v>
      </c>
      <c r="I304" s="8">
        <v>67</v>
      </c>
      <c r="J304" s="8"/>
    </row>
    <row r="305" spans="1:10" ht="14.25" x14ac:dyDescent="0.15">
      <c r="A305">
        <v>16</v>
      </c>
      <c r="B305" s="10">
        <v>40127</v>
      </c>
      <c r="C305" s="11">
        <v>0.66666666666666696</v>
      </c>
      <c r="D305" s="10">
        <f t="shared" si="4"/>
        <v>40127.666666666664</v>
      </c>
      <c r="E305" s="10">
        <v>40127.666666666664</v>
      </c>
      <c r="F305" s="8">
        <v>16</v>
      </c>
      <c r="G305" s="8" t="s">
        <v>987</v>
      </c>
      <c r="H305" s="8">
        <v>19.600000000000001</v>
      </c>
      <c r="I305" s="8">
        <v>72</v>
      </c>
      <c r="J305" s="8"/>
    </row>
    <row r="306" spans="1:10" ht="14.25" x14ac:dyDescent="0.15">
      <c r="A306">
        <v>17</v>
      </c>
      <c r="B306" s="10">
        <v>40127</v>
      </c>
      <c r="C306" s="11">
        <v>0.70833333333333404</v>
      </c>
      <c r="D306" s="10">
        <f t="shared" si="4"/>
        <v>40127.708333333336</v>
      </c>
      <c r="E306" s="10">
        <v>40127.708333333336</v>
      </c>
      <c r="F306" s="8">
        <v>17</v>
      </c>
      <c r="G306" s="8" t="s">
        <v>987</v>
      </c>
      <c r="H306" s="8">
        <v>19.2</v>
      </c>
      <c r="I306" s="8">
        <v>77</v>
      </c>
      <c r="J306" s="8"/>
    </row>
    <row r="307" spans="1:10" ht="14.25" x14ac:dyDescent="0.15">
      <c r="A307">
        <v>18</v>
      </c>
      <c r="B307" s="10">
        <v>40127</v>
      </c>
      <c r="C307" s="11">
        <v>0.75</v>
      </c>
      <c r="D307" s="10">
        <f t="shared" si="4"/>
        <v>40127.75</v>
      </c>
      <c r="E307" s="10">
        <v>40127.75</v>
      </c>
      <c r="F307" s="8">
        <v>18</v>
      </c>
      <c r="G307" s="8" t="s">
        <v>987</v>
      </c>
      <c r="H307" s="8">
        <v>18.5</v>
      </c>
      <c r="I307" s="8">
        <v>79</v>
      </c>
      <c r="J307" s="8"/>
    </row>
    <row r="308" spans="1:10" ht="14.25" x14ac:dyDescent="0.15">
      <c r="A308">
        <v>19</v>
      </c>
      <c r="B308" s="10">
        <v>40127</v>
      </c>
      <c r="C308" s="11">
        <v>0.79166666666666696</v>
      </c>
      <c r="D308" s="10">
        <f t="shared" si="4"/>
        <v>40127.791666666664</v>
      </c>
      <c r="E308" s="10">
        <v>40127.791666666664</v>
      </c>
      <c r="F308" s="8">
        <v>19</v>
      </c>
      <c r="G308" s="8" t="s">
        <v>987</v>
      </c>
      <c r="H308" s="8">
        <v>18.600000000000001</v>
      </c>
      <c r="I308" s="8">
        <v>80</v>
      </c>
      <c r="J308" s="8"/>
    </row>
    <row r="309" spans="1:10" ht="14.25" x14ac:dyDescent="0.15">
      <c r="A309">
        <v>20</v>
      </c>
      <c r="B309" s="10">
        <v>40127</v>
      </c>
      <c r="C309" s="11">
        <v>0.83333333333333404</v>
      </c>
      <c r="D309" s="10">
        <f t="shared" si="4"/>
        <v>40127.833333333336</v>
      </c>
      <c r="E309" s="10">
        <v>40127.833333333336</v>
      </c>
      <c r="F309" s="8">
        <v>20</v>
      </c>
      <c r="G309" s="8" t="s">
        <v>987</v>
      </c>
      <c r="H309" s="8">
        <v>19.3</v>
      </c>
      <c r="I309" s="8">
        <v>79</v>
      </c>
      <c r="J309" s="8"/>
    </row>
    <row r="310" spans="1:10" ht="14.25" x14ac:dyDescent="0.15">
      <c r="A310">
        <v>21</v>
      </c>
      <c r="B310" s="10">
        <v>40127</v>
      </c>
      <c r="C310" s="11">
        <v>0.875</v>
      </c>
      <c r="D310" s="10">
        <f t="shared" si="4"/>
        <v>40127.875</v>
      </c>
      <c r="E310" s="10">
        <v>40127.875</v>
      </c>
      <c r="F310" s="8">
        <v>21</v>
      </c>
      <c r="G310" s="8">
        <v>0</v>
      </c>
      <c r="H310" s="8">
        <v>18.5</v>
      </c>
      <c r="I310" s="8">
        <v>85</v>
      </c>
      <c r="J310" s="8"/>
    </row>
    <row r="311" spans="1:10" ht="14.25" x14ac:dyDescent="0.15">
      <c r="A311">
        <v>22</v>
      </c>
      <c r="B311" s="10">
        <v>40127</v>
      </c>
      <c r="C311" s="11">
        <v>0.91666666666666696</v>
      </c>
      <c r="D311" s="10">
        <f t="shared" si="4"/>
        <v>40127.916666666664</v>
      </c>
      <c r="E311" s="10">
        <v>40127.916666666664</v>
      </c>
      <c r="F311" s="8">
        <v>22</v>
      </c>
      <c r="G311" s="8">
        <v>0</v>
      </c>
      <c r="H311" s="8">
        <v>18.2</v>
      </c>
      <c r="I311" s="8">
        <v>88</v>
      </c>
      <c r="J311" s="8"/>
    </row>
    <row r="312" spans="1:10" ht="14.25" x14ac:dyDescent="0.15">
      <c r="A312">
        <v>23</v>
      </c>
      <c r="B312" s="10">
        <v>40127</v>
      </c>
      <c r="C312" s="11">
        <v>0.95833333333333404</v>
      </c>
      <c r="D312" s="10">
        <f t="shared" si="4"/>
        <v>40127.958333333336</v>
      </c>
      <c r="E312" s="10">
        <v>40127.958333333336</v>
      </c>
      <c r="F312" s="8">
        <v>23</v>
      </c>
      <c r="G312" s="8">
        <v>1</v>
      </c>
      <c r="H312" s="8">
        <v>18</v>
      </c>
      <c r="I312" s="8">
        <v>89</v>
      </c>
      <c r="J312" s="8"/>
    </row>
    <row r="313" spans="1:10" ht="14.25" x14ac:dyDescent="0.15">
      <c r="A313">
        <v>24</v>
      </c>
      <c r="B313" s="10">
        <v>40127</v>
      </c>
      <c r="C313" s="11">
        <v>1</v>
      </c>
      <c r="D313" s="10">
        <f t="shared" si="4"/>
        <v>40128</v>
      </c>
      <c r="E313" s="10">
        <v>40128</v>
      </c>
      <c r="F313" s="8">
        <v>24</v>
      </c>
      <c r="G313" s="8">
        <v>6</v>
      </c>
      <c r="H313" s="8">
        <v>18</v>
      </c>
      <c r="I313" s="8">
        <v>90</v>
      </c>
      <c r="J313" s="9"/>
    </row>
    <row r="314" spans="1:10" ht="14.25" x14ac:dyDescent="0.15">
      <c r="A314">
        <v>1</v>
      </c>
      <c r="B314" s="10">
        <v>40128</v>
      </c>
      <c r="C314" s="11">
        <v>4.1666666666666664E-2</v>
      </c>
      <c r="D314" s="10">
        <f t="shared" si="4"/>
        <v>40128.041666666664</v>
      </c>
      <c r="E314" s="10">
        <v>40128.041666666664</v>
      </c>
      <c r="F314" s="8">
        <v>1</v>
      </c>
      <c r="G314" s="8">
        <v>8.5</v>
      </c>
      <c r="H314" s="8">
        <v>17.100000000000001</v>
      </c>
      <c r="I314" s="8">
        <v>91</v>
      </c>
      <c r="J314" s="8"/>
    </row>
    <row r="315" spans="1:10" ht="14.25" x14ac:dyDescent="0.15">
      <c r="A315">
        <v>2</v>
      </c>
      <c r="B315" s="10">
        <v>40128</v>
      </c>
      <c r="C315" s="11">
        <v>8.3333333333333329E-2</v>
      </c>
      <c r="D315" s="10">
        <f t="shared" si="4"/>
        <v>40128.083333333336</v>
      </c>
      <c r="E315" s="10">
        <v>40128.083333333336</v>
      </c>
      <c r="F315" s="8">
        <v>2</v>
      </c>
      <c r="G315" s="8">
        <v>3</v>
      </c>
      <c r="H315" s="8">
        <v>17.3</v>
      </c>
      <c r="I315" s="8">
        <v>91</v>
      </c>
      <c r="J315" s="8"/>
    </row>
    <row r="316" spans="1:10" ht="14.25" x14ac:dyDescent="0.15">
      <c r="A316">
        <v>3</v>
      </c>
      <c r="B316" s="10">
        <v>40128</v>
      </c>
      <c r="C316" s="11">
        <v>0.125</v>
      </c>
      <c r="D316" s="10">
        <f t="shared" si="4"/>
        <v>40128.125</v>
      </c>
      <c r="E316" s="10">
        <v>40128.125</v>
      </c>
      <c r="F316" s="8">
        <v>3</v>
      </c>
      <c r="G316" s="8">
        <v>7.5</v>
      </c>
      <c r="H316" s="8">
        <v>17.7</v>
      </c>
      <c r="I316" s="8">
        <v>91</v>
      </c>
      <c r="J316" s="8"/>
    </row>
    <row r="317" spans="1:10" ht="14.25" x14ac:dyDescent="0.15">
      <c r="A317">
        <v>4</v>
      </c>
      <c r="B317" s="10">
        <v>40128</v>
      </c>
      <c r="C317" s="11">
        <v>0.16666666666666699</v>
      </c>
      <c r="D317" s="10">
        <f t="shared" si="4"/>
        <v>40128.166666666664</v>
      </c>
      <c r="E317" s="10">
        <v>40128.166666666664</v>
      </c>
      <c r="F317" s="8">
        <v>4</v>
      </c>
      <c r="G317" s="8">
        <v>1.5</v>
      </c>
      <c r="H317" s="8">
        <v>17.399999999999999</v>
      </c>
      <c r="I317" s="8">
        <v>91</v>
      </c>
      <c r="J317" s="8"/>
    </row>
    <row r="318" spans="1:10" ht="14.25" x14ac:dyDescent="0.15">
      <c r="A318">
        <v>5</v>
      </c>
      <c r="B318" s="10">
        <v>40128</v>
      </c>
      <c r="C318" s="11">
        <v>0.20833333333333401</v>
      </c>
      <c r="D318" s="10">
        <f t="shared" si="4"/>
        <v>40128.208333333336</v>
      </c>
      <c r="E318" s="10">
        <v>40128.208333333336</v>
      </c>
      <c r="F318" s="8">
        <v>5</v>
      </c>
      <c r="G318" s="8">
        <v>8.5</v>
      </c>
      <c r="H318" s="8">
        <v>17.399999999999999</v>
      </c>
      <c r="I318" s="8">
        <v>91</v>
      </c>
      <c r="J318" s="8"/>
    </row>
    <row r="319" spans="1:10" ht="14.25" x14ac:dyDescent="0.15">
      <c r="A319">
        <v>6</v>
      </c>
      <c r="B319" s="10">
        <v>40128</v>
      </c>
      <c r="C319" s="11">
        <v>0.25</v>
      </c>
      <c r="D319" s="10">
        <f t="shared" si="4"/>
        <v>40128.25</v>
      </c>
      <c r="E319" s="10">
        <v>40128.25</v>
      </c>
      <c r="F319" s="8">
        <v>6</v>
      </c>
      <c r="G319" s="8">
        <v>0.5</v>
      </c>
      <c r="H319" s="8">
        <v>17.3</v>
      </c>
      <c r="I319" s="8">
        <v>92</v>
      </c>
      <c r="J319" s="8"/>
    </row>
    <row r="320" spans="1:10" ht="14.25" x14ac:dyDescent="0.15">
      <c r="A320">
        <v>7</v>
      </c>
      <c r="B320" s="10">
        <v>40128</v>
      </c>
      <c r="C320" s="11">
        <v>0.29166666666666702</v>
      </c>
      <c r="D320" s="10">
        <f t="shared" si="4"/>
        <v>40128.291666666664</v>
      </c>
      <c r="E320" s="10">
        <v>40128.291666666664</v>
      </c>
      <c r="F320" s="8">
        <v>7</v>
      </c>
      <c r="G320" s="8">
        <v>6.5</v>
      </c>
      <c r="H320" s="8">
        <v>17.3</v>
      </c>
      <c r="I320" s="8">
        <v>92</v>
      </c>
      <c r="J320" s="8"/>
    </row>
    <row r="321" spans="1:10" ht="14.25" x14ac:dyDescent="0.15">
      <c r="A321">
        <v>8</v>
      </c>
      <c r="B321" s="10">
        <v>40128</v>
      </c>
      <c r="C321" s="11">
        <v>0.33333333333333398</v>
      </c>
      <c r="D321" s="10">
        <f t="shared" si="4"/>
        <v>40128.333333333336</v>
      </c>
      <c r="E321" s="10">
        <v>40128.333333333336</v>
      </c>
      <c r="F321" s="8">
        <v>8</v>
      </c>
      <c r="G321" s="8">
        <v>14</v>
      </c>
      <c r="H321" s="8">
        <v>17.399999999999999</v>
      </c>
      <c r="I321" s="8">
        <v>92</v>
      </c>
      <c r="J321" s="8"/>
    </row>
    <row r="322" spans="1:10" ht="14.25" x14ac:dyDescent="0.15">
      <c r="A322">
        <v>9</v>
      </c>
      <c r="B322" s="10">
        <v>40128</v>
      </c>
      <c r="C322" s="11">
        <v>0.375</v>
      </c>
      <c r="D322" s="10">
        <f t="shared" si="4"/>
        <v>40128.375</v>
      </c>
      <c r="E322" s="10">
        <v>40128.375</v>
      </c>
      <c r="F322" s="8">
        <v>9</v>
      </c>
      <c r="G322" s="8">
        <v>18.5</v>
      </c>
      <c r="H322" s="8">
        <v>17.399999999999999</v>
      </c>
      <c r="I322" s="8">
        <v>92</v>
      </c>
      <c r="J322" s="8"/>
    </row>
    <row r="323" spans="1:10" ht="14.25" x14ac:dyDescent="0.15">
      <c r="A323">
        <v>10</v>
      </c>
      <c r="B323" s="10">
        <v>40128</v>
      </c>
      <c r="C323" s="11">
        <v>0.41666666666666702</v>
      </c>
      <c r="D323" s="10">
        <f t="shared" ref="D323:D386" si="5">B323+C323</f>
        <v>40128.416666666664</v>
      </c>
      <c r="E323" s="10">
        <v>40128.416666666664</v>
      </c>
      <c r="F323" s="8">
        <v>10</v>
      </c>
      <c r="G323" s="8">
        <v>6.5</v>
      </c>
      <c r="H323" s="8">
        <v>16.899999999999999</v>
      </c>
      <c r="I323" s="8">
        <v>92</v>
      </c>
      <c r="J323" s="8"/>
    </row>
    <row r="324" spans="1:10" ht="14.25" x14ac:dyDescent="0.15">
      <c r="A324">
        <v>11</v>
      </c>
      <c r="B324" s="10">
        <v>40128</v>
      </c>
      <c r="C324" s="11">
        <v>0.45833333333333398</v>
      </c>
      <c r="D324" s="10">
        <f t="shared" si="5"/>
        <v>40128.458333333336</v>
      </c>
      <c r="E324" s="10">
        <v>40128.458333333336</v>
      </c>
      <c r="F324" s="8">
        <v>11</v>
      </c>
      <c r="G324" s="8">
        <v>8</v>
      </c>
      <c r="H324" s="8">
        <v>16.600000000000001</v>
      </c>
      <c r="I324" s="8">
        <v>92</v>
      </c>
      <c r="J324" s="8"/>
    </row>
    <row r="325" spans="1:10" ht="14.25" x14ac:dyDescent="0.15">
      <c r="A325">
        <v>12</v>
      </c>
      <c r="B325" s="10">
        <v>40128</v>
      </c>
      <c r="C325" s="11">
        <v>0.5</v>
      </c>
      <c r="D325" s="10">
        <f t="shared" si="5"/>
        <v>40128.5</v>
      </c>
      <c r="E325" s="10">
        <v>40128.5</v>
      </c>
      <c r="F325" s="8">
        <v>12</v>
      </c>
      <c r="G325" s="8">
        <v>6</v>
      </c>
      <c r="H325" s="8">
        <v>16.399999999999999</v>
      </c>
      <c r="I325" s="8">
        <v>92</v>
      </c>
      <c r="J325" s="8"/>
    </row>
    <row r="326" spans="1:10" ht="14.25" x14ac:dyDescent="0.15">
      <c r="A326">
        <v>13</v>
      </c>
      <c r="B326" s="10">
        <v>40128</v>
      </c>
      <c r="C326" s="11">
        <v>0.54166666666666696</v>
      </c>
      <c r="D326" s="10">
        <f t="shared" si="5"/>
        <v>40128.541666666664</v>
      </c>
      <c r="E326" s="10">
        <v>40128.541666666664</v>
      </c>
      <c r="F326" s="8">
        <v>13</v>
      </c>
      <c r="G326" s="8">
        <v>0.5</v>
      </c>
      <c r="H326" s="8">
        <v>16.3</v>
      </c>
      <c r="I326" s="8">
        <v>91</v>
      </c>
      <c r="J326" s="8"/>
    </row>
    <row r="327" spans="1:10" ht="14.25" x14ac:dyDescent="0.15">
      <c r="A327">
        <v>14</v>
      </c>
      <c r="B327" s="10">
        <v>40128</v>
      </c>
      <c r="C327" s="11">
        <v>0.58333333333333404</v>
      </c>
      <c r="D327" s="10">
        <f t="shared" si="5"/>
        <v>40128.583333333336</v>
      </c>
      <c r="E327" s="10">
        <v>40128.583333333336</v>
      </c>
      <c r="F327" s="8">
        <v>14</v>
      </c>
      <c r="G327" s="8">
        <v>1.5</v>
      </c>
      <c r="H327" s="8">
        <v>16.5</v>
      </c>
      <c r="I327" s="8">
        <v>90</v>
      </c>
      <c r="J327" s="8"/>
    </row>
    <row r="328" spans="1:10" ht="14.25" x14ac:dyDescent="0.15">
      <c r="A328">
        <v>15</v>
      </c>
      <c r="B328" s="10">
        <v>40128</v>
      </c>
      <c r="C328" s="11">
        <v>0.625</v>
      </c>
      <c r="D328" s="10">
        <f t="shared" si="5"/>
        <v>40128.625</v>
      </c>
      <c r="E328" s="10">
        <v>40128.625</v>
      </c>
      <c r="F328" s="8">
        <v>15</v>
      </c>
      <c r="G328" s="8">
        <v>1</v>
      </c>
      <c r="H328" s="8">
        <v>16.600000000000001</v>
      </c>
      <c r="I328" s="8">
        <v>89</v>
      </c>
      <c r="J328" s="8"/>
    </row>
    <row r="329" spans="1:10" ht="14.25" x14ac:dyDescent="0.15">
      <c r="A329">
        <v>16</v>
      </c>
      <c r="B329" s="10">
        <v>40128</v>
      </c>
      <c r="C329" s="11">
        <v>0.66666666666666696</v>
      </c>
      <c r="D329" s="10">
        <f t="shared" si="5"/>
        <v>40128.666666666664</v>
      </c>
      <c r="E329" s="10">
        <v>40128.666666666664</v>
      </c>
      <c r="F329" s="8">
        <v>16</v>
      </c>
      <c r="G329" s="8">
        <v>0.5</v>
      </c>
      <c r="H329" s="8">
        <v>16.5</v>
      </c>
      <c r="I329" s="8">
        <v>90</v>
      </c>
      <c r="J329" s="8"/>
    </row>
    <row r="330" spans="1:10" ht="14.25" x14ac:dyDescent="0.15">
      <c r="A330">
        <v>17</v>
      </c>
      <c r="B330" s="10">
        <v>40128</v>
      </c>
      <c r="C330" s="11">
        <v>0.70833333333333404</v>
      </c>
      <c r="D330" s="10">
        <f t="shared" si="5"/>
        <v>40128.708333333336</v>
      </c>
      <c r="E330" s="10">
        <v>40128.708333333336</v>
      </c>
      <c r="F330" s="8">
        <v>17</v>
      </c>
      <c r="G330" s="8">
        <v>1</v>
      </c>
      <c r="H330" s="8">
        <v>16.5</v>
      </c>
      <c r="I330" s="8">
        <v>89</v>
      </c>
      <c r="J330" s="8"/>
    </row>
    <row r="331" spans="1:10" ht="14.25" x14ac:dyDescent="0.15">
      <c r="A331">
        <v>18</v>
      </c>
      <c r="B331" s="10">
        <v>40128</v>
      </c>
      <c r="C331" s="11">
        <v>0.75</v>
      </c>
      <c r="D331" s="10">
        <f t="shared" si="5"/>
        <v>40128.75</v>
      </c>
      <c r="E331" s="10">
        <v>40128.75</v>
      </c>
      <c r="F331" s="8">
        <v>18</v>
      </c>
      <c r="G331" s="8">
        <v>0.5</v>
      </c>
      <c r="H331" s="8">
        <v>16.600000000000001</v>
      </c>
      <c r="I331" s="8">
        <v>88</v>
      </c>
      <c r="J331" s="8"/>
    </row>
    <row r="332" spans="1:10" ht="14.25" x14ac:dyDescent="0.15">
      <c r="A332">
        <v>19</v>
      </c>
      <c r="B332" s="10">
        <v>40128</v>
      </c>
      <c r="C332" s="11">
        <v>0.79166666666666696</v>
      </c>
      <c r="D332" s="10">
        <f t="shared" si="5"/>
        <v>40128.791666666664</v>
      </c>
      <c r="E332" s="10">
        <v>40128.791666666664</v>
      </c>
      <c r="F332" s="8">
        <v>19</v>
      </c>
      <c r="G332" s="8">
        <v>1.5</v>
      </c>
      <c r="H332" s="8">
        <v>16.399999999999999</v>
      </c>
      <c r="I332" s="8">
        <v>89</v>
      </c>
      <c r="J332" s="8"/>
    </row>
    <row r="333" spans="1:10" ht="14.25" x14ac:dyDescent="0.15">
      <c r="A333">
        <v>20</v>
      </c>
      <c r="B333" s="10">
        <v>40128</v>
      </c>
      <c r="C333" s="11">
        <v>0.83333333333333404</v>
      </c>
      <c r="D333" s="10">
        <f t="shared" si="5"/>
        <v>40128.833333333336</v>
      </c>
      <c r="E333" s="10">
        <v>40128.833333333336</v>
      </c>
      <c r="F333" s="8">
        <v>20</v>
      </c>
      <c r="G333" s="8">
        <v>2</v>
      </c>
      <c r="H333" s="8">
        <v>15.9</v>
      </c>
      <c r="I333" s="8">
        <v>88</v>
      </c>
      <c r="J333" s="8"/>
    </row>
    <row r="334" spans="1:10" ht="14.25" x14ac:dyDescent="0.15">
      <c r="A334">
        <v>21</v>
      </c>
      <c r="B334" s="10">
        <v>40128</v>
      </c>
      <c r="C334" s="11">
        <v>0.875</v>
      </c>
      <c r="D334" s="10">
        <f t="shared" si="5"/>
        <v>40128.875</v>
      </c>
      <c r="E334" s="10">
        <v>40128.875</v>
      </c>
      <c r="F334" s="8">
        <v>21</v>
      </c>
      <c r="G334" s="8">
        <v>3</v>
      </c>
      <c r="H334" s="8">
        <v>15.7</v>
      </c>
      <c r="I334" s="8">
        <v>88</v>
      </c>
      <c r="J334" s="8"/>
    </row>
    <row r="335" spans="1:10" ht="14.25" x14ac:dyDescent="0.15">
      <c r="A335">
        <v>22</v>
      </c>
      <c r="B335" s="10">
        <v>40128</v>
      </c>
      <c r="C335" s="11">
        <v>0.91666666666666696</v>
      </c>
      <c r="D335" s="10">
        <f t="shared" si="5"/>
        <v>40128.916666666664</v>
      </c>
      <c r="E335" s="10">
        <v>40128.916666666664</v>
      </c>
      <c r="F335" s="8">
        <v>22</v>
      </c>
      <c r="G335" s="8">
        <v>0</v>
      </c>
      <c r="H335" s="8">
        <v>16</v>
      </c>
      <c r="I335" s="8">
        <v>88</v>
      </c>
      <c r="J335" s="8"/>
    </row>
    <row r="336" spans="1:10" ht="14.25" x14ac:dyDescent="0.15">
      <c r="A336">
        <v>23</v>
      </c>
      <c r="B336" s="10">
        <v>40128</v>
      </c>
      <c r="C336" s="11">
        <v>0.95833333333333404</v>
      </c>
      <c r="D336" s="10">
        <f t="shared" si="5"/>
        <v>40128.958333333336</v>
      </c>
      <c r="E336" s="10">
        <v>40128.958333333336</v>
      </c>
      <c r="F336" s="8">
        <v>23</v>
      </c>
      <c r="G336" s="8">
        <v>0.5</v>
      </c>
      <c r="H336" s="8">
        <v>16</v>
      </c>
      <c r="I336" s="8">
        <v>87</v>
      </c>
      <c r="J336" s="8"/>
    </row>
    <row r="337" spans="1:10" ht="14.25" x14ac:dyDescent="0.15">
      <c r="A337">
        <v>24</v>
      </c>
      <c r="B337" s="10">
        <v>40128</v>
      </c>
      <c r="C337" s="11">
        <v>1</v>
      </c>
      <c r="D337" s="10">
        <f t="shared" si="5"/>
        <v>40129</v>
      </c>
      <c r="E337" s="10">
        <v>40129</v>
      </c>
      <c r="F337" s="8">
        <v>24</v>
      </c>
      <c r="G337" s="8">
        <v>0</v>
      </c>
      <c r="H337" s="8">
        <v>15.8</v>
      </c>
      <c r="I337" s="8">
        <v>87</v>
      </c>
      <c r="J337" s="9"/>
    </row>
    <row r="338" spans="1:10" ht="14.25" x14ac:dyDescent="0.15">
      <c r="A338">
        <v>1</v>
      </c>
      <c r="B338" s="10">
        <v>40129</v>
      </c>
      <c r="C338" s="11">
        <v>4.1666666666666664E-2</v>
      </c>
      <c r="D338" s="10">
        <f t="shared" si="5"/>
        <v>40129.041666666664</v>
      </c>
      <c r="E338" s="10">
        <v>40129.041666666664</v>
      </c>
      <c r="F338" s="8">
        <v>1</v>
      </c>
      <c r="G338" s="8">
        <v>0</v>
      </c>
      <c r="H338" s="8">
        <v>15.3</v>
      </c>
      <c r="I338" s="8">
        <v>87</v>
      </c>
      <c r="J338" s="8"/>
    </row>
    <row r="339" spans="1:10" ht="14.25" x14ac:dyDescent="0.15">
      <c r="A339">
        <v>2</v>
      </c>
      <c r="B339" s="10">
        <v>40129</v>
      </c>
      <c r="C339" s="11">
        <v>8.3333333333333329E-2</v>
      </c>
      <c r="D339" s="10">
        <f t="shared" si="5"/>
        <v>40129.083333333336</v>
      </c>
      <c r="E339" s="10">
        <v>40129.083333333336</v>
      </c>
      <c r="F339" s="8">
        <v>2</v>
      </c>
      <c r="G339" s="8">
        <v>0</v>
      </c>
      <c r="H339" s="8">
        <v>14.9</v>
      </c>
      <c r="I339" s="8">
        <v>87</v>
      </c>
      <c r="J339" s="8"/>
    </row>
    <row r="340" spans="1:10" ht="14.25" x14ac:dyDescent="0.15">
      <c r="A340">
        <v>3</v>
      </c>
      <c r="B340" s="10">
        <v>40129</v>
      </c>
      <c r="C340" s="11">
        <v>0.125</v>
      </c>
      <c r="D340" s="10">
        <f t="shared" si="5"/>
        <v>40129.125</v>
      </c>
      <c r="E340" s="10">
        <v>40129.125</v>
      </c>
      <c r="F340" s="8">
        <v>3</v>
      </c>
      <c r="G340" s="8">
        <v>1</v>
      </c>
      <c r="H340" s="8">
        <v>14.6</v>
      </c>
      <c r="I340" s="8">
        <v>87</v>
      </c>
      <c r="J340" s="8"/>
    </row>
    <row r="341" spans="1:10" ht="14.25" x14ac:dyDescent="0.15">
      <c r="A341">
        <v>4</v>
      </c>
      <c r="B341" s="10">
        <v>40129</v>
      </c>
      <c r="C341" s="11">
        <v>0.16666666666666699</v>
      </c>
      <c r="D341" s="10">
        <f t="shared" si="5"/>
        <v>40129.166666666664</v>
      </c>
      <c r="E341" s="10">
        <v>40129.166666666664</v>
      </c>
      <c r="F341" s="8">
        <v>4</v>
      </c>
      <c r="G341" s="8">
        <v>0.5</v>
      </c>
      <c r="H341" s="8">
        <v>13.8</v>
      </c>
      <c r="I341" s="8">
        <v>89</v>
      </c>
      <c r="J341" s="8"/>
    </row>
    <row r="342" spans="1:10" ht="14.25" x14ac:dyDescent="0.15">
      <c r="A342">
        <v>5</v>
      </c>
      <c r="B342" s="10">
        <v>40129</v>
      </c>
      <c r="C342" s="11">
        <v>0.20833333333333401</v>
      </c>
      <c r="D342" s="10">
        <f t="shared" si="5"/>
        <v>40129.208333333336</v>
      </c>
      <c r="E342" s="10">
        <v>40129.208333333336</v>
      </c>
      <c r="F342" s="8">
        <v>5</v>
      </c>
      <c r="G342" s="8">
        <v>1</v>
      </c>
      <c r="H342" s="8">
        <v>13.6</v>
      </c>
      <c r="I342" s="8">
        <v>90</v>
      </c>
      <c r="J342" s="8"/>
    </row>
    <row r="343" spans="1:10" ht="14.25" x14ac:dyDescent="0.15">
      <c r="A343">
        <v>6</v>
      </c>
      <c r="B343" s="10">
        <v>40129</v>
      </c>
      <c r="C343" s="11">
        <v>0.25</v>
      </c>
      <c r="D343" s="10">
        <f t="shared" si="5"/>
        <v>40129.25</v>
      </c>
      <c r="E343" s="10">
        <v>40129.25</v>
      </c>
      <c r="F343" s="8">
        <v>6</v>
      </c>
      <c r="G343" s="8">
        <v>0</v>
      </c>
      <c r="H343" s="8">
        <v>13.7</v>
      </c>
      <c r="I343" s="8">
        <v>84</v>
      </c>
      <c r="J343" s="8"/>
    </row>
    <row r="344" spans="1:10" ht="14.25" x14ac:dyDescent="0.15">
      <c r="A344">
        <v>7</v>
      </c>
      <c r="B344" s="10">
        <v>40129</v>
      </c>
      <c r="C344" s="11">
        <v>0.29166666666666702</v>
      </c>
      <c r="D344" s="10">
        <f t="shared" si="5"/>
        <v>40129.291666666664</v>
      </c>
      <c r="E344" s="10">
        <v>40129.291666666664</v>
      </c>
      <c r="F344" s="8">
        <v>7</v>
      </c>
      <c r="G344" s="8">
        <v>0</v>
      </c>
      <c r="H344" s="8">
        <v>13.8</v>
      </c>
      <c r="I344" s="8">
        <v>81</v>
      </c>
      <c r="J344" s="8"/>
    </row>
    <row r="345" spans="1:10" ht="14.25" x14ac:dyDescent="0.15">
      <c r="A345">
        <v>8</v>
      </c>
      <c r="B345" s="10">
        <v>40129</v>
      </c>
      <c r="C345" s="11">
        <v>0.33333333333333398</v>
      </c>
      <c r="D345" s="10">
        <f t="shared" si="5"/>
        <v>40129.333333333336</v>
      </c>
      <c r="E345" s="10">
        <v>40129.333333333336</v>
      </c>
      <c r="F345" s="8">
        <v>8</v>
      </c>
      <c r="G345" s="8">
        <v>0</v>
      </c>
      <c r="H345" s="8">
        <v>13.5</v>
      </c>
      <c r="I345" s="8">
        <v>79</v>
      </c>
      <c r="J345" s="8"/>
    </row>
    <row r="346" spans="1:10" ht="14.25" x14ac:dyDescent="0.15">
      <c r="A346">
        <v>9</v>
      </c>
      <c r="B346" s="10">
        <v>40129</v>
      </c>
      <c r="C346" s="11">
        <v>0.375</v>
      </c>
      <c r="D346" s="10">
        <f t="shared" si="5"/>
        <v>40129.375</v>
      </c>
      <c r="E346" s="10">
        <v>40129.375</v>
      </c>
      <c r="F346" s="8">
        <v>9</v>
      </c>
      <c r="G346" s="8">
        <v>0</v>
      </c>
      <c r="H346" s="8">
        <v>13.8</v>
      </c>
      <c r="I346" s="8">
        <v>73</v>
      </c>
      <c r="J346" s="8"/>
    </row>
    <row r="347" spans="1:10" ht="14.25" x14ac:dyDescent="0.15">
      <c r="A347">
        <v>10</v>
      </c>
      <c r="B347" s="10">
        <v>40129</v>
      </c>
      <c r="C347" s="11">
        <v>0.41666666666666702</v>
      </c>
      <c r="D347" s="10">
        <f t="shared" si="5"/>
        <v>40129.416666666664</v>
      </c>
      <c r="E347" s="10">
        <v>40129.416666666664</v>
      </c>
      <c r="F347" s="8">
        <v>10</v>
      </c>
      <c r="G347" s="8" t="s">
        <v>987</v>
      </c>
      <c r="H347" s="8">
        <v>13.6</v>
      </c>
      <c r="I347" s="8">
        <v>70</v>
      </c>
      <c r="J347" s="8"/>
    </row>
    <row r="348" spans="1:10" ht="14.25" x14ac:dyDescent="0.15">
      <c r="A348">
        <v>11</v>
      </c>
      <c r="B348" s="10">
        <v>40129</v>
      </c>
      <c r="C348" s="11">
        <v>0.45833333333333398</v>
      </c>
      <c r="D348" s="10">
        <f t="shared" si="5"/>
        <v>40129.458333333336</v>
      </c>
      <c r="E348" s="10">
        <v>40129.458333333336</v>
      </c>
      <c r="F348" s="8">
        <v>11</v>
      </c>
      <c r="G348" s="8">
        <v>0</v>
      </c>
      <c r="H348" s="8">
        <v>13.4</v>
      </c>
      <c r="I348" s="8">
        <v>67</v>
      </c>
      <c r="J348" s="8"/>
    </row>
    <row r="349" spans="1:10" ht="14.25" x14ac:dyDescent="0.15">
      <c r="A349">
        <v>12</v>
      </c>
      <c r="B349" s="10">
        <v>40129</v>
      </c>
      <c r="C349" s="11">
        <v>0.5</v>
      </c>
      <c r="D349" s="10">
        <f t="shared" si="5"/>
        <v>40129.5</v>
      </c>
      <c r="E349" s="10">
        <v>40129.5</v>
      </c>
      <c r="F349" s="8">
        <v>12</v>
      </c>
      <c r="G349" s="8" t="s">
        <v>987</v>
      </c>
      <c r="H349" s="8">
        <v>13.4</v>
      </c>
      <c r="I349" s="8">
        <v>65</v>
      </c>
      <c r="J349" s="8"/>
    </row>
    <row r="350" spans="1:10" ht="14.25" x14ac:dyDescent="0.15">
      <c r="A350">
        <v>13</v>
      </c>
      <c r="B350" s="10">
        <v>40129</v>
      </c>
      <c r="C350" s="11">
        <v>0.54166666666666696</v>
      </c>
      <c r="D350" s="10">
        <f t="shared" si="5"/>
        <v>40129.541666666664</v>
      </c>
      <c r="E350" s="10">
        <v>40129.541666666664</v>
      </c>
      <c r="F350" s="8">
        <v>13</v>
      </c>
      <c r="G350" s="8" t="s">
        <v>987</v>
      </c>
      <c r="H350" s="8">
        <v>13.4</v>
      </c>
      <c r="I350" s="8">
        <v>61</v>
      </c>
      <c r="J350" s="8"/>
    </row>
    <row r="351" spans="1:10" ht="14.25" x14ac:dyDescent="0.15">
      <c r="A351">
        <v>14</v>
      </c>
      <c r="B351" s="10">
        <v>40129</v>
      </c>
      <c r="C351" s="11">
        <v>0.58333333333333404</v>
      </c>
      <c r="D351" s="10">
        <f t="shared" si="5"/>
        <v>40129.583333333336</v>
      </c>
      <c r="E351" s="10">
        <v>40129.583333333336</v>
      </c>
      <c r="F351" s="8">
        <v>14</v>
      </c>
      <c r="G351" s="8" t="s">
        <v>987</v>
      </c>
      <c r="H351" s="8">
        <v>13.8</v>
      </c>
      <c r="I351" s="8">
        <v>59</v>
      </c>
      <c r="J351" s="8"/>
    </row>
    <row r="352" spans="1:10" ht="14.25" x14ac:dyDescent="0.15">
      <c r="A352">
        <v>15</v>
      </c>
      <c r="B352" s="10">
        <v>40129</v>
      </c>
      <c r="C352" s="11">
        <v>0.625</v>
      </c>
      <c r="D352" s="10">
        <f t="shared" si="5"/>
        <v>40129.625</v>
      </c>
      <c r="E352" s="10">
        <v>40129.625</v>
      </c>
      <c r="F352" s="8">
        <v>15</v>
      </c>
      <c r="G352" s="8" t="s">
        <v>987</v>
      </c>
      <c r="H352" s="8">
        <v>13</v>
      </c>
      <c r="I352" s="8">
        <v>65</v>
      </c>
      <c r="J352" s="8"/>
    </row>
    <row r="353" spans="1:10" ht="14.25" x14ac:dyDescent="0.15">
      <c r="A353">
        <v>16</v>
      </c>
      <c r="B353" s="10">
        <v>40129</v>
      </c>
      <c r="C353" s="11">
        <v>0.66666666666666696</v>
      </c>
      <c r="D353" s="10">
        <f t="shared" si="5"/>
        <v>40129.666666666664</v>
      </c>
      <c r="E353" s="10">
        <v>40129.666666666664</v>
      </c>
      <c r="F353" s="8">
        <v>16</v>
      </c>
      <c r="G353" s="8" t="s">
        <v>987</v>
      </c>
      <c r="H353" s="8">
        <v>12.6</v>
      </c>
      <c r="I353" s="8">
        <v>66</v>
      </c>
      <c r="J353" s="8"/>
    </row>
    <row r="354" spans="1:10" ht="14.25" x14ac:dyDescent="0.15">
      <c r="A354">
        <v>17</v>
      </c>
      <c r="B354" s="10">
        <v>40129</v>
      </c>
      <c r="C354" s="11">
        <v>0.70833333333333404</v>
      </c>
      <c r="D354" s="10">
        <f t="shared" si="5"/>
        <v>40129.708333333336</v>
      </c>
      <c r="E354" s="10">
        <v>40129.708333333336</v>
      </c>
      <c r="F354" s="8">
        <v>17</v>
      </c>
      <c r="G354" s="8" t="s">
        <v>987</v>
      </c>
      <c r="H354" s="8">
        <v>12.3</v>
      </c>
      <c r="I354" s="8">
        <v>63</v>
      </c>
      <c r="J354" s="8"/>
    </row>
    <row r="355" spans="1:10" ht="14.25" x14ac:dyDescent="0.15">
      <c r="A355">
        <v>18</v>
      </c>
      <c r="B355" s="10">
        <v>40129</v>
      </c>
      <c r="C355" s="11">
        <v>0.75</v>
      </c>
      <c r="D355" s="10">
        <f t="shared" si="5"/>
        <v>40129.75</v>
      </c>
      <c r="E355" s="10">
        <v>40129.75</v>
      </c>
      <c r="F355" s="8">
        <v>18</v>
      </c>
      <c r="G355" s="8" t="s">
        <v>987</v>
      </c>
      <c r="H355" s="8">
        <v>12</v>
      </c>
      <c r="I355" s="8">
        <v>62</v>
      </c>
      <c r="J355" s="8"/>
    </row>
    <row r="356" spans="1:10" ht="14.25" x14ac:dyDescent="0.15">
      <c r="A356">
        <v>19</v>
      </c>
      <c r="B356" s="10">
        <v>40129</v>
      </c>
      <c r="C356" s="11">
        <v>0.79166666666666696</v>
      </c>
      <c r="D356" s="10">
        <f t="shared" si="5"/>
        <v>40129.791666666664</v>
      </c>
      <c r="E356" s="10">
        <v>40129.791666666664</v>
      </c>
      <c r="F356" s="8">
        <v>19</v>
      </c>
      <c r="G356" s="8" t="s">
        <v>987</v>
      </c>
      <c r="H356" s="8">
        <v>11.8</v>
      </c>
      <c r="I356" s="8">
        <v>62</v>
      </c>
      <c r="J356" s="8"/>
    </row>
    <row r="357" spans="1:10" ht="14.25" x14ac:dyDescent="0.15">
      <c r="A357">
        <v>20</v>
      </c>
      <c r="B357" s="10">
        <v>40129</v>
      </c>
      <c r="C357" s="11">
        <v>0.83333333333333404</v>
      </c>
      <c r="D357" s="10">
        <f t="shared" si="5"/>
        <v>40129.833333333336</v>
      </c>
      <c r="E357" s="10">
        <v>40129.833333333336</v>
      </c>
      <c r="F357" s="8">
        <v>20</v>
      </c>
      <c r="G357" s="8" t="s">
        <v>987</v>
      </c>
      <c r="H357" s="8">
        <v>11.7</v>
      </c>
      <c r="I357" s="8">
        <v>61</v>
      </c>
      <c r="J357" s="8"/>
    </row>
    <row r="358" spans="1:10" ht="14.25" x14ac:dyDescent="0.15">
      <c r="A358">
        <v>21</v>
      </c>
      <c r="B358" s="10">
        <v>40129</v>
      </c>
      <c r="C358" s="11">
        <v>0.875</v>
      </c>
      <c r="D358" s="10">
        <f t="shared" si="5"/>
        <v>40129.875</v>
      </c>
      <c r="E358" s="10">
        <v>40129.875</v>
      </c>
      <c r="F358" s="8">
        <v>21</v>
      </c>
      <c r="G358" s="8" t="s">
        <v>987</v>
      </c>
      <c r="H358" s="8">
        <v>11.5</v>
      </c>
      <c r="I358" s="8">
        <v>61</v>
      </c>
      <c r="J358" s="8"/>
    </row>
    <row r="359" spans="1:10" ht="14.25" x14ac:dyDescent="0.15">
      <c r="A359">
        <v>22</v>
      </c>
      <c r="B359" s="10">
        <v>40129</v>
      </c>
      <c r="C359" s="11">
        <v>0.91666666666666696</v>
      </c>
      <c r="D359" s="10">
        <f t="shared" si="5"/>
        <v>40129.916666666664</v>
      </c>
      <c r="E359" s="10">
        <v>40129.916666666664</v>
      </c>
      <c r="F359" s="8">
        <v>22</v>
      </c>
      <c r="G359" s="8" t="s">
        <v>987</v>
      </c>
      <c r="H359" s="8">
        <v>11.3</v>
      </c>
      <c r="I359" s="8">
        <v>61</v>
      </c>
      <c r="J359" s="8"/>
    </row>
    <row r="360" spans="1:10" ht="14.25" x14ac:dyDescent="0.15">
      <c r="A360">
        <v>23</v>
      </c>
      <c r="B360" s="10">
        <v>40129</v>
      </c>
      <c r="C360" s="11">
        <v>0.95833333333333404</v>
      </c>
      <c r="D360" s="10">
        <f t="shared" si="5"/>
        <v>40129.958333333336</v>
      </c>
      <c r="E360" s="10">
        <v>40129.958333333336</v>
      </c>
      <c r="F360" s="8">
        <v>23</v>
      </c>
      <c r="G360" s="8" t="s">
        <v>987</v>
      </c>
      <c r="H360" s="8">
        <v>10.9</v>
      </c>
      <c r="I360" s="8">
        <v>62</v>
      </c>
      <c r="J360" s="8"/>
    </row>
    <row r="361" spans="1:10" ht="14.25" x14ac:dyDescent="0.15">
      <c r="A361">
        <v>24</v>
      </c>
      <c r="B361" s="10">
        <v>40129</v>
      </c>
      <c r="C361" s="11">
        <v>1</v>
      </c>
      <c r="D361" s="10">
        <f t="shared" si="5"/>
        <v>40130</v>
      </c>
      <c r="E361" s="10">
        <v>40130</v>
      </c>
      <c r="F361" s="8">
        <v>24</v>
      </c>
      <c r="G361" s="8" t="s">
        <v>987</v>
      </c>
      <c r="H361" s="8">
        <v>10.4</v>
      </c>
      <c r="I361" s="8">
        <v>64</v>
      </c>
      <c r="J361" s="8"/>
    </row>
    <row r="362" spans="1:10" ht="14.25" x14ac:dyDescent="0.15">
      <c r="A362">
        <v>1</v>
      </c>
      <c r="B362" s="10">
        <v>40130</v>
      </c>
      <c r="C362" s="11">
        <v>4.1666666666666664E-2</v>
      </c>
      <c r="D362" s="10">
        <f t="shared" si="5"/>
        <v>40130.041666666664</v>
      </c>
      <c r="E362" s="10">
        <v>40130.041666666664</v>
      </c>
      <c r="F362" s="8">
        <v>1</v>
      </c>
      <c r="G362" s="8" t="s">
        <v>987</v>
      </c>
      <c r="H362" s="8">
        <v>10.1</v>
      </c>
      <c r="I362" s="8">
        <v>64</v>
      </c>
      <c r="J362" s="8"/>
    </row>
    <row r="363" spans="1:10" ht="14.25" x14ac:dyDescent="0.15">
      <c r="A363">
        <v>2</v>
      </c>
      <c r="B363" s="10">
        <v>40130</v>
      </c>
      <c r="C363" s="11">
        <v>8.3333333333333329E-2</v>
      </c>
      <c r="D363" s="10">
        <f t="shared" si="5"/>
        <v>40130.083333333336</v>
      </c>
      <c r="E363" s="10">
        <v>40130.083333333336</v>
      </c>
      <c r="F363" s="8">
        <v>2</v>
      </c>
      <c r="G363" s="8" t="s">
        <v>987</v>
      </c>
      <c r="H363" s="8">
        <v>10.1</v>
      </c>
      <c r="I363" s="8">
        <v>63</v>
      </c>
      <c r="J363" s="8"/>
    </row>
    <row r="364" spans="1:10" ht="14.25" x14ac:dyDescent="0.15">
      <c r="A364">
        <v>3</v>
      </c>
      <c r="B364" s="10">
        <v>40130</v>
      </c>
      <c r="C364" s="11">
        <v>0.125</v>
      </c>
      <c r="D364" s="10">
        <f t="shared" si="5"/>
        <v>40130.125</v>
      </c>
      <c r="E364" s="10">
        <v>40130.125</v>
      </c>
      <c r="F364" s="8">
        <v>3</v>
      </c>
      <c r="G364" s="8" t="s">
        <v>987</v>
      </c>
      <c r="H364" s="8">
        <v>10.199999999999999</v>
      </c>
      <c r="I364" s="8">
        <v>63</v>
      </c>
      <c r="J364" s="8"/>
    </row>
    <row r="365" spans="1:10" ht="14.25" x14ac:dyDescent="0.15">
      <c r="A365">
        <v>4</v>
      </c>
      <c r="B365" s="10">
        <v>40130</v>
      </c>
      <c r="C365" s="11">
        <v>0.16666666666666699</v>
      </c>
      <c r="D365" s="10">
        <f t="shared" si="5"/>
        <v>40130.166666666664</v>
      </c>
      <c r="E365" s="10">
        <v>40130.166666666664</v>
      </c>
      <c r="F365" s="8">
        <v>4</v>
      </c>
      <c r="G365" s="8" t="s">
        <v>987</v>
      </c>
      <c r="H365" s="8">
        <v>10.1</v>
      </c>
      <c r="I365" s="8">
        <v>65</v>
      </c>
      <c r="J365" s="8"/>
    </row>
    <row r="366" spans="1:10" ht="14.25" x14ac:dyDescent="0.15">
      <c r="A366">
        <v>5</v>
      </c>
      <c r="B366" s="10">
        <v>40130</v>
      </c>
      <c r="C366" s="11">
        <v>0.20833333333333401</v>
      </c>
      <c r="D366" s="10">
        <f t="shared" si="5"/>
        <v>40130.208333333336</v>
      </c>
      <c r="E366" s="10">
        <v>40130.208333333336</v>
      </c>
      <c r="F366" s="8">
        <v>5</v>
      </c>
      <c r="G366" s="8" t="s">
        <v>987</v>
      </c>
      <c r="H366" s="8">
        <v>10.199999999999999</v>
      </c>
      <c r="I366" s="8">
        <v>65</v>
      </c>
      <c r="J366" s="8"/>
    </row>
    <row r="367" spans="1:10" ht="14.25" x14ac:dyDescent="0.15">
      <c r="A367">
        <v>6</v>
      </c>
      <c r="B367" s="10">
        <v>40130</v>
      </c>
      <c r="C367" s="11">
        <v>0.25</v>
      </c>
      <c r="D367" s="10">
        <f t="shared" si="5"/>
        <v>40130.25</v>
      </c>
      <c r="E367" s="10">
        <v>40130.25</v>
      </c>
      <c r="F367" s="8">
        <v>6</v>
      </c>
      <c r="G367" s="8" t="s">
        <v>987</v>
      </c>
      <c r="H367" s="8">
        <v>10</v>
      </c>
      <c r="I367" s="8">
        <v>67</v>
      </c>
      <c r="J367" s="8"/>
    </row>
    <row r="368" spans="1:10" ht="14.25" x14ac:dyDescent="0.15">
      <c r="A368">
        <v>7</v>
      </c>
      <c r="B368" s="10">
        <v>40130</v>
      </c>
      <c r="C368" s="11">
        <v>0.29166666666666702</v>
      </c>
      <c r="D368" s="10">
        <f t="shared" si="5"/>
        <v>40130.291666666664</v>
      </c>
      <c r="E368" s="10">
        <v>40130.291666666664</v>
      </c>
      <c r="F368" s="8">
        <v>7</v>
      </c>
      <c r="G368" s="8" t="s">
        <v>987</v>
      </c>
      <c r="H368" s="8">
        <v>9.9</v>
      </c>
      <c r="I368" s="8">
        <v>70</v>
      </c>
      <c r="J368" s="8"/>
    </row>
    <row r="369" spans="1:10" ht="14.25" x14ac:dyDescent="0.15">
      <c r="A369">
        <v>8</v>
      </c>
      <c r="B369" s="10">
        <v>40130</v>
      </c>
      <c r="C369" s="11">
        <v>0.33333333333333398</v>
      </c>
      <c r="D369" s="10">
        <f t="shared" si="5"/>
        <v>40130.333333333336</v>
      </c>
      <c r="E369" s="10">
        <v>40130.333333333336</v>
      </c>
      <c r="F369" s="8">
        <v>8</v>
      </c>
      <c r="G369" s="8" t="s">
        <v>987</v>
      </c>
      <c r="H369" s="8">
        <v>10.3</v>
      </c>
      <c r="I369" s="8">
        <v>71</v>
      </c>
      <c r="J369" s="8"/>
    </row>
    <row r="370" spans="1:10" ht="14.25" x14ac:dyDescent="0.15">
      <c r="A370">
        <v>9</v>
      </c>
      <c r="B370" s="10">
        <v>40130</v>
      </c>
      <c r="C370" s="11">
        <v>0.375</v>
      </c>
      <c r="D370" s="10">
        <f t="shared" si="5"/>
        <v>40130.375</v>
      </c>
      <c r="E370" s="10">
        <v>40130.375</v>
      </c>
      <c r="F370" s="8">
        <v>9</v>
      </c>
      <c r="G370" s="8" t="s">
        <v>987</v>
      </c>
      <c r="H370" s="8">
        <v>10.8</v>
      </c>
      <c r="I370" s="8">
        <v>70</v>
      </c>
      <c r="J370" s="8"/>
    </row>
    <row r="371" spans="1:10" ht="14.25" x14ac:dyDescent="0.15">
      <c r="A371">
        <v>10</v>
      </c>
      <c r="B371" s="10">
        <v>40130</v>
      </c>
      <c r="C371" s="11">
        <v>0.41666666666666702</v>
      </c>
      <c r="D371" s="10">
        <f t="shared" si="5"/>
        <v>40130.416666666664</v>
      </c>
      <c r="E371" s="10">
        <v>40130.416666666664</v>
      </c>
      <c r="F371" s="8">
        <v>10</v>
      </c>
      <c r="G371" s="8" t="s">
        <v>987</v>
      </c>
      <c r="H371" s="8">
        <v>11.2</v>
      </c>
      <c r="I371" s="8">
        <v>71</v>
      </c>
      <c r="J371" s="8"/>
    </row>
    <row r="372" spans="1:10" ht="14.25" x14ac:dyDescent="0.15">
      <c r="A372">
        <v>11</v>
      </c>
      <c r="B372" s="10">
        <v>40130</v>
      </c>
      <c r="C372" s="11">
        <v>0.45833333333333398</v>
      </c>
      <c r="D372" s="10">
        <f t="shared" si="5"/>
        <v>40130.458333333336</v>
      </c>
      <c r="E372" s="10">
        <v>40130.458333333336</v>
      </c>
      <c r="F372" s="8">
        <v>11</v>
      </c>
      <c r="G372" s="8">
        <v>0</v>
      </c>
      <c r="H372" s="8">
        <v>11.4</v>
      </c>
      <c r="I372" s="8">
        <v>72</v>
      </c>
      <c r="J372" s="8"/>
    </row>
    <row r="373" spans="1:10" ht="14.25" x14ac:dyDescent="0.15">
      <c r="A373">
        <v>12</v>
      </c>
      <c r="B373" s="10">
        <v>40130</v>
      </c>
      <c r="C373" s="11">
        <v>0.5</v>
      </c>
      <c r="D373" s="10">
        <f t="shared" si="5"/>
        <v>40130.5</v>
      </c>
      <c r="E373" s="10">
        <v>40130.5</v>
      </c>
      <c r="F373" s="8">
        <v>12</v>
      </c>
      <c r="G373" s="8">
        <v>0</v>
      </c>
      <c r="H373" s="8">
        <v>11.3</v>
      </c>
      <c r="I373" s="8">
        <v>75</v>
      </c>
      <c r="J373" s="8"/>
    </row>
    <row r="374" spans="1:10" ht="14.25" x14ac:dyDescent="0.15">
      <c r="A374">
        <v>13</v>
      </c>
      <c r="B374" s="10">
        <v>40130</v>
      </c>
      <c r="C374" s="11">
        <v>0.54166666666666696</v>
      </c>
      <c r="D374" s="10">
        <f t="shared" si="5"/>
        <v>40130.541666666664</v>
      </c>
      <c r="E374" s="10">
        <v>40130.541666666664</v>
      </c>
      <c r="F374" s="8">
        <v>13</v>
      </c>
      <c r="G374" s="8" t="s">
        <v>987</v>
      </c>
      <c r="H374" s="8">
        <v>11.7</v>
      </c>
      <c r="I374" s="8">
        <v>74</v>
      </c>
      <c r="J374" s="8"/>
    </row>
    <row r="375" spans="1:10" ht="14.25" x14ac:dyDescent="0.15">
      <c r="A375">
        <v>14</v>
      </c>
      <c r="B375" s="10">
        <v>40130</v>
      </c>
      <c r="C375" s="11">
        <v>0.58333333333333404</v>
      </c>
      <c r="D375" s="10">
        <f t="shared" si="5"/>
        <v>40130.583333333336</v>
      </c>
      <c r="E375" s="10">
        <v>40130.583333333336</v>
      </c>
      <c r="F375" s="8">
        <v>14</v>
      </c>
      <c r="G375" s="8" t="s">
        <v>987</v>
      </c>
      <c r="H375" s="8">
        <v>12</v>
      </c>
      <c r="I375" s="8">
        <v>74</v>
      </c>
      <c r="J375" s="8"/>
    </row>
    <row r="376" spans="1:10" ht="14.25" x14ac:dyDescent="0.15">
      <c r="A376">
        <v>15</v>
      </c>
      <c r="B376" s="10">
        <v>40130</v>
      </c>
      <c r="C376" s="11">
        <v>0.625</v>
      </c>
      <c r="D376" s="10">
        <f t="shared" si="5"/>
        <v>40130.625</v>
      </c>
      <c r="E376" s="10">
        <v>40130.625</v>
      </c>
      <c r="F376" s="8">
        <v>15</v>
      </c>
      <c r="G376" s="8">
        <v>0</v>
      </c>
      <c r="H376" s="8">
        <v>11.8</v>
      </c>
      <c r="I376" s="8">
        <v>76</v>
      </c>
      <c r="J376" s="8"/>
    </row>
    <row r="377" spans="1:10" ht="14.25" x14ac:dyDescent="0.15">
      <c r="A377">
        <v>16</v>
      </c>
      <c r="B377" s="10">
        <v>40130</v>
      </c>
      <c r="C377" s="11">
        <v>0.66666666666666696</v>
      </c>
      <c r="D377" s="10">
        <f t="shared" si="5"/>
        <v>40130.666666666664</v>
      </c>
      <c r="E377" s="10">
        <v>40130.666666666664</v>
      </c>
      <c r="F377" s="8">
        <v>16</v>
      </c>
      <c r="G377" s="8">
        <v>0</v>
      </c>
      <c r="H377" s="8">
        <v>10.9</v>
      </c>
      <c r="I377" s="8">
        <v>86</v>
      </c>
      <c r="J377" s="8"/>
    </row>
    <row r="378" spans="1:10" ht="14.25" x14ac:dyDescent="0.15">
      <c r="A378">
        <v>17</v>
      </c>
      <c r="B378" s="10">
        <v>40130</v>
      </c>
      <c r="C378" s="11">
        <v>0.70833333333333404</v>
      </c>
      <c r="D378" s="10">
        <f t="shared" si="5"/>
        <v>40130.708333333336</v>
      </c>
      <c r="E378" s="10">
        <v>40130.708333333336</v>
      </c>
      <c r="F378" s="8">
        <v>17</v>
      </c>
      <c r="G378" s="8">
        <v>0</v>
      </c>
      <c r="H378" s="8">
        <v>10.6</v>
      </c>
      <c r="I378" s="8">
        <v>89</v>
      </c>
      <c r="J378" s="8"/>
    </row>
    <row r="379" spans="1:10" ht="14.25" x14ac:dyDescent="0.15">
      <c r="A379">
        <v>18</v>
      </c>
      <c r="B379" s="10">
        <v>40130</v>
      </c>
      <c r="C379" s="11">
        <v>0.75</v>
      </c>
      <c r="D379" s="10">
        <f t="shared" si="5"/>
        <v>40130.75</v>
      </c>
      <c r="E379" s="10">
        <v>40130.75</v>
      </c>
      <c r="F379" s="8">
        <v>18</v>
      </c>
      <c r="G379" s="8">
        <v>0</v>
      </c>
      <c r="H379" s="8">
        <v>10.6</v>
      </c>
      <c r="I379" s="8">
        <v>90</v>
      </c>
      <c r="J379" s="8"/>
    </row>
    <row r="380" spans="1:10" ht="14.25" x14ac:dyDescent="0.15">
      <c r="A380">
        <v>19</v>
      </c>
      <c r="B380" s="10">
        <v>40130</v>
      </c>
      <c r="C380" s="11">
        <v>0.79166666666666696</v>
      </c>
      <c r="D380" s="10">
        <f t="shared" si="5"/>
        <v>40130.791666666664</v>
      </c>
      <c r="E380" s="10">
        <v>40130.791666666664</v>
      </c>
      <c r="F380" s="8">
        <v>19</v>
      </c>
      <c r="G380" s="8">
        <v>0.5</v>
      </c>
      <c r="H380" s="8">
        <v>10.6</v>
      </c>
      <c r="I380" s="8">
        <v>90</v>
      </c>
      <c r="J380" s="8"/>
    </row>
    <row r="381" spans="1:10" ht="14.25" x14ac:dyDescent="0.15">
      <c r="A381">
        <v>20</v>
      </c>
      <c r="B381" s="10">
        <v>40130</v>
      </c>
      <c r="C381" s="11">
        <v>0.83333333333333404</v>
      </c>
      <c r="D381" s="10">
        <f t="shared" si="5"/>
        <v>40130.833333333336</v>
      </c>
      <c r="E381" s="10">
        <v>40130.833333333336</v>
      </c>
      <c r="F381" s="8">
        <v>20</v>
      </c>
      <c r="G381" s="8">
        <v>0</v>
      </c>
      <c r="H381" s="8">
        <v>10.3</v>
      </c>
      <c r="I381" s="8">
        <v>90</v>
      </c>
      <c r="J381" s="8"/>
    </row>
    <row r="382" spans="1:10" ht="14.25" x14ac:dyDescent="0.15">
      <c r="A382">
        <v>21</v>
      </c>
      <c r="B382" s="10">
        <v>40130</v>
      </c>
      <c r="C382" s="11">
        <v>0.875</v>
      </c>
      <c r="D382" s="10">
        <f t="shared" si="5"/>
        <v>40130.875</v>
      </c>
      <c r="E382" s="10">
        <v>40130.875</v>
      </c>
      <c r="F382" s="8">
        <v>21</v>
      </c>
      <c r="G382" s="8">
        <v>0</v>
      </c>
      <c r="H382" s="8">
        <v>10.3</v>
      </c>
      <c r="I382" s="8">
        <v>90</v>
      </c>
      <c r="J382" s="8"/>
    </row>
    <row r="383" spans="1:10" ht="14.25" x14ac:dyDescent="0.15">
      <c r="A383">
        <v>22</v>
      </c>
      <c r="B383" s="10">
        <v>40130</v>
      </c>
      <c r="C383" s="11">
        <v>0.91666666666666696</v>
      </c>
      <c r="D383" s="10">
        <f t="shared" si="5"/>
        <v>40130.916666666664</v>
      </c>
      <c r="E383" s="10">
        <v>40130.916666666664</v>
      </c>
      <c r="F383" s="8">
        <v>22</v>
      </c>
      <c r="G383" s="8">
        <v>0.5</v>
      </c>
      <c r="H383" s="8">
        <v>10.6</v>
      </c>
      <c r="I383" s="8">
        <v>89</v>
      </c>
      <c r="J383" s="8"/>
    </row>
    <row r="384" spans="1:10" ht="14.25" x14ac:dyDescent="0.15">
      <c r="A384">
        <v>23</v>
      </c>
      <c r="B384" s="10">
        <v>40130</v>
      </c>
      <c r="C384" s="11">
        <v>0.95833333333333404</v>
      </c>
      <c r="D384" s="10">
        <f t="shared" si="5"/>
        <v>40130.958333333336</v>
      </c>
      <c r="E384" s="10">
        <v>40130.958333333336</v>
      </c>
      <c r="F384" s="8">
        <v>23</v>
      </c>
      <c r="G384" s="8">
        <v>0.5</v>
      </c>
      <c r="H384" s="8">
        <v>10.8</v>
      </c>
      <c r="I384" s="8">
        <v>90</v>
      </c>
      <c r="J384" s="8"/>
    </row>
    <row r="385" spans="1:10" ht="14.25" x14ac:dyDescent="0.15">
      <c r="A385">
        <v>24</v>
      </c>
      <c r="B385" s="10">
        <v>40130</v>
      </c>
      <c r="C385" s="11">
        <v>1</v>
      </c>
      <c r="D385" s="10">
        <f t="shared" si="5"/>
        <v>40131</v>
      </c>
      <c r="E385" s="10">
        <v>40131</v>
      </c>
      <c r="F385" s="8">
        <v>24</v>
      </c>
      <c r="G385" s="8">
        <v>0</v>
      </c>
      <c r="H385" s="8">
        <v>11.3</v>
      </c>
      <c r="I385" s="8">
        <v>90</v>
      </c>
      <c r="J385" s="8"/>
    </row>
    <row r="386" spans="1:10" ht="14.25" x14ac:dyDescent="0.15">
      <c r="A386">
        <v>1</v>
      </c>
      <c r="B386" s="10">
        <v>40131</v>
      </c>
      <c r="C386" s="11">
        <v>4.1666666666666664E-2</v>
      </c>
      <c r="D386" s="10">
        <f t="shared" si="5"/>
        <v>40131.041666666664</v>
      </c>
      <c r="E386" s="10">
        <v>40131.041666666664</v>
      </c>
      <c r="F386" s="8">
        <v>1</v>
      </c>
      <c r="G386" s="8">
        <v>0</v>
      </c>
      <c r="H386" s="8">
        <v>12.3</v>
      </c>
      <c r="I386" s="8">
        <v>89</v>
      </c>
      <c r="J386" s="8"/>
    </row>
    <row r="387" spans="1:10" ht="14.25" x14ac:dyDescent="0.15">
      <c r="A387">
        <v>2</v>
      </c>
      <c r="B387" s="10">
        <v>40131</v>
      </c>
      <c r="C387" s="11">
        <v>8.3333333333333329E-2</v>
      </c>
      <c r="D387" s="10">
        <f t="shared" ref="D387:D450" si="6">B387+C387</f>
        <v>40131.083333333336</v>
      </c>
      <c r="E387" s="10">
        <v>40131.083333333336</v>
      </c>
      <c r="F387" s="8">
        <v>2</v>
      </c>
      <c r="G387" s="8">
        <v>0</v>
      </c>
      <c r="H387" s="8">
        <v>13.2</v>
      </c>
      <c r="I387" s="8">
        <v>88</v>
      </c>
      <c r="J387" s="8"/>
    </row>
    <row r="388" spans="1:10" ht="14.25" x14ac:dyDescent="0.15">
      <c r="A388">
        <v>3</v>
      </c>
      <c r="B388" s="10">
        <v>40131</v>
      </c>
      <c r="C388" s="11">
        <v>0.125</v>
      </c>
      <c r="D388" s="10">
        <f t="shared" si="6"/>
        <v>40131.125</v>
      </c>
      <c r="E388" s="10">
        <v>40131.125</v>
      </c>
      <c r="F388" s="8">
        <v>3</v>
      </c>
      <c r="G388" s="8">
        <v>0</v>
      </c>
      <c r="H388" s="8">
        <v>13.8</v>
      </c>
      <c r="I388" s="8">
        <v>87</v>
      </c>
      <c r="J388" s="8"/>
    </row>
    <row r="389" spans="1:10" ht="14.25" x14ac:dyDescent="0.15">
      <c r="A389">
        <v>4</v>
      </c>
      <c r="B389" s="10">
        <v>40131</v>
      </c>
      <c r="C389" s="11">
        <v>0.16666666666666699</v>
      </c>
      <c r="D389" s="10">
        <f t="shared" si="6"/>
        <v>40131.166666666664</v>
      </c>
      <c r="E389" s="10">
        <v>40131.166666666664</v>
      </c>
      <c r="F389" s="8">
        <v>4</v>
      </c>
      <c r="G389" s="8">
        <v>0</v>
      </c>
      <c r="H389" s="8">
        <v>13.4</v>
      </c>
      <c r="I389" s="8">
        <v>89</v>
      </c>
      <c r="J389" s="8"/>
    </row>
    <row r="390" spans="1:10" ht="14.25" x14ac:dyDescent="0.15">
      <c r="A390">
        <v>5</v>
      </c>
      <c r="B390" s="10">
        <v>40131</v>
      </c>
      <c r="C390" s="11">
        <v>0.20833333333333401</v>
      </c>
      <c r="D390" s="10">
        <f t="shared" si="6"/>
        <v>40131.208333333336</v>
      </c>
      <c r="E390" s="10">
        <v>40131.208333333336</v>
      </c>
      <c r="F390" s="8">
        <v>5</v>
      </c>
      <c r="G390" s="8">
        <v>0.5</v>
      </c>
      <c r="H390" s="8">
        <v>13.4</v>
      </c>
      <c r="I390" s="8">
        <v>91</v>
      </c>
      <c r="J390" s="8"/>
    </row>
    <row r="391" spans="1:10" ht="14.25" x14ac:dyDescent="0.15">
      <c r="A391">
        <v>6</v>
      </c>
      <c r="B391" s="10">
        <v>40131</v>
      </c>
      <c r="C391" s="11">
        <v>0.25</v>
      </c>
      <c r="D391" s="10">
        <f t="shared" si="6"/>
        <v>40131.25</v>
      </c>
      <c r="E391" s="10">
        <v>40131.25</v>
      </c>
      <c r="F391" s="8">
        <v>6</v>
      </c>
      <c r="G391" s="8">
        <v>0</v>
      </c>
      <c r="H391" s="8">
        <v>13.8</v>
      </c>
      <c r="I391" s="8">
        <v>91</v>
      </c>
      <c r="J391" s="8"/>
    </row>
    <row r="392" spans="1:10" ht="14.25" x14ac:dyDescent="0.15">
      <c r="A392">
        <v>7</v>
      </c>
      <c r="B392" s="10">
        <v>40131</v>
      </c>
      <c r="C392" s="11">
        <v>0.29166666666666702</v>
      </c>
      <c r="D392" s="10">
        <f t="shared" si="6"/>
        <v>40131.291666666664</v>
      </c>
      <c r="E392" s="10">
        <v>40131.291666666664</v>
      </c>
      <c r="F392" s="8">
        <v>7</v>
      </c>
      <c r="G392" s="8">
        <v>0</v>
      </c>
      <c r="H392" s="8">
        <v>14</v>
      </c>
      <c r="I392" s="8">
        <v>90</v>
      </c>
      <c r="J392" s="8"/>
    </row>
    <row r="393" spans="1:10" ht="14.25" x14ac:dyDescent="0.15">
      <c r="A393">
        <v>8</v>
      </c>
      <c r="B393" s="10">
        <v>40131</v>
      </c>
      <c r="C393" s="11">
        <v>0.33333333333333398</v>
      </c>
      <c r="D393" s="10">
        <f t="shared" si="6"/>
        <v>40131.333333333336</v>
      </c>
      <c r="E393" s="10">
        <v>40131.333333333336</v>
      </c>
      <c r="F393" s="8">
        <v>8</v>
      </c>
      <c r="G393" s="8">
        <v>0.5</v>
      </c>
      <c r="H393" s="8">
        <v>14.4</v>
      </c>
      <c r="I393" s="8">
        <v>91</v>
      </c>
      <c r="J393" s="8"/>
    </row>
    <row r="394" spans="1:10" ht="14.25" x14ac:dyDescent="0.15">
      <c r="A394">
        <v>9</v>
      </c>
      <c r="B394" s="10">
        <v>40131</v>
      </c>
      <c r="C394" s="11">
        <v>0.375</v>
      </c>
      <c r="D394" s="10">
        <f t="shared" si="6"/>
        <v>40131.375</v>
      </c>
      <c r="E394" s="10">
        <v>40131.375</v>
      </c>
      <c r="F394" s="8">
        <v>9</v>
      </c>
      <c r="G394" s="8">
        <v>2.5</v>
      </c>
      <c r="H394" s="8">
        <v>19.2</v>
      </c>
      <c r="I394" s="8">
        <v>92</v>
      </c>
      <c r="J394" s="8"/>
    </row>
    <row r="395" spans="1:10" ht="14.25" x14ac:dyDescent="0.15">
      <c r="A395">
        <v>10</v>
      </c>
      <c r="B395" s="10">
        <v>40131</v>
      </c>
      <c r="C395" s="11">
        <v>0.41666666666666702</v>
      </c>
      <c r="D395" s="10">
        <f t="shared" si="6"/>
        <v>40131.416666666664</v>
      </c>
      <c r="E395" s="10">
        <v>40131.416666666664</v>
      </c>
      <c r="F395" s="8">
        <v>10</v>
      </c>
      <c r="G395" s="8">
        <v>0.5</v>
      </c>
      <c r="H395" s="8">
        <v>21.1</v>
      </c>
      <c r="I395" s="8">
        <v>82</v>
      </c>
      <c r="J395" s="8"/>
    </row>
    <row r="396" spans="1:10" ht="14.25" x14ac:dyDescent="0.15">
      <c r="A396">
        <v>11</v>
      </c>
      <c r="B396" s="10">
        <v>40131</v>
      </c>
      <c r="C396" s="11">
        <v>0.45833333333333398</v>
      </c>
      <c r="D396" s="10">
        <f t="shared" si="6"/>
        <v>40131.458333333336</v>
      </c>
      <c r="E396" s="10">
        <v>40131.458333333336</v>
      </c>
      <c r="F396" s="8">
        <v>11</v>
      </c>
      <c r="G396" s="8">
        <v>0</v>
      </c>
      <c r="H396" s="8">
        <v>21.8</v>
      </c>
      <c r="I396" s="8">
        <v>78</v>
      </c>
      <c r="J396" s="8"/>
    </row>
    <row r="397" spans="1:10" ht="14.25" x14ac:dyDescent="0.15">
      <c r="A397">
        <v>12</v>
      </c>
      <c r="B397" s="10">
        <v>40131</v>
      </c>
      <c r="C397" s="11">
        <v>0.5</v>
      </c>
      <c r="D397" s="10">
        <f t="shared" si="6"/>
        <v>40131.5</v>
      </c>
      <c r="E397" s="10">
        <v>40131.5</v>
      </c>
      <c r="F397" s="8">
        <v>12</v>
      </c>
      <c r="G397" s="8">
        <v>4</v>
      </c>
      <c r="H397" s="8">
        <v>18.5</v>
      </c>
      <c r="I397" s="8">
        <v>87</v>
      </c>
      <c r="J397" s="8"/>
    </row>
    <row r="398" spans="1:10" ht="14.25" x14ac:dyDescent="0.15">
      <c r="A398">
        <v>13</v>
      </c>
      <c r="B398" s="10">
        <v>40131</v>
      </c>
      <c r="C398" s="11">
        <v>0.54166666666666696</v>
      </c>
      <c r="D398" s="10">
        <f t="shared" si="6"/>
        <v>40131.541666666664</v>
      </c>
      <c r="E398" s="10">
        <v>40131.541666666664</v>
      </c>
      <c r="F398" s="8">
        <v>13</v>
      </c>
      <c r="G398" s="8">
        <v>0.5</v>
      </c>
      <c r="H398" s="8">
        <v>20.9</v>
      </c>
      <c r="I398" s="8">
        <v>82</v>
      </c>
      <c r="J398" s="8"/>
    </row>
    <row r="399" spans="1:10" ht="14.25" x14ac:dyDescent="0.15">
      <c r="A399">
        <v>14</v>
      </c>
      <c r="B399" s="10">
        <v>40131</v>
      </c>
      <c r="C399" s="11">
        <v>0.58333333333333404</v>
      </c>
      <c r="D399" s="10">
        <f t="shared" si="6"/>
        <v>40131.583333333336</v>
      </c>
      <c r="E399" s="10">
        <v>40131.583333333336</v>
      </c>
      <c r="F399" s="8">
        <v>14</v>
      </c>
      <c r="G399" s="8" t="s">
        <v>987</v>
      </c>
      <c r="H399" s="8">
        <v>20.9</v>
      </c>
      <c r="I399" s="8">
        <v>80</v>
      </c>
      <c r="J399" s="8"/>
    </row>
    <row r="400" spans="1:10" ht="14.25" x14ac:dyDescent="0.15">
      <c r="A400">
        <v>15</v>
      </c>
      <c r="B400" s="10">
        <v>40131</v>
      </c>
      <c r="C400" s="11">
        <v>0.625</v>
      </c>
      <c r="D400" s="10">
        <f t="shared" si="6"/>
        <v>40131.625</v>
      </c>
      <c r="E400" s="10">
        <v>40131.625</v>
      </c>
      <c r="F400" s="8">
        <v>15</v>
      </c>
      <c r="G400" s="8" t="s">
        <v>987</v>
      </c>
      <c r="H400" s="8">
        <v>19.899999999999999</v>
      </c>
      <c r="I400" s="8">
        <v>76</v>
      </c>
      <c r="J400" s="8"/>
    </row>
    <row r="401" spans="1:10" ht="14.25" x14ac:dyDescent="0.15">
      <c r="A401">
        <v>16</v>
      </c>
      <c r="B401" s="10">
        <v>40131</v>
      </c>
      <c r="C401" s="11">
        <v>0.66666666666666696</v>
      </c>
      <c r="D401" s="10">
        <f t="shared" si="6"/>
        <v>40131.666666666664</v>
      </c>
      <c r="E401" s="10">
        <v>40131.666666666664</v>
      </c>
      <c r="F401" s="8">
        <v>16</v>
      </c>
      <c r="G401" s="8" t="s">
        <v>987</v>
      </c>
      <c r="H401" s="8">
        <v>19.3</v>
      </c>
      <c r="I401" s="8">
        <v>79</v>
      </c>
      <c r="J401" s="8"/>
    </row>
    <row r="402" spans="1:10" ht="14.25" x14ac:dyDescent="0.15">
      <c r="A402">
        <v>17</v>
      </c>
      <c r="B402" s="10">
        <v>40131</v>
      </c>
      <c r="C402" s="11">
        <v>0.70833333333333404</v>
      </c>
      <c r="D402" s="10">
        <f t="shared" si="6"/>
        <v>40131.708333333336</v>
      </c>
      <c r="E402" s="10">
        <v>40131.708333333336</v>
      </c>
      <c r="F402" s="8">
        <v>17</v>
      </c>
      <c r="G402" s="8" t="s">
        <v>987</v>
      </c>
      <c r="H402" s="8">
        <v>18.899999999999999</v>
      </c>
      <c r="I402" s="8">
        <v>81</v>
      </c>
      <c r="J402" s="8"/>
    </row>
    <row r="403" spans="1:10" ht="14.25" x14ac:dyDescent="0.15">
      <c r="A403">
        <v>18</v>
      </c>
      <c r="B403" s="10">
        <v>40131</v>
      </c>
      <c r="C403" s="11">
        <v>0.75</v>
      </c>
      <c r="D403" s="10">
        <f t="shared" si="6"/>
        <v>40131.75</v>
      </c>
      <c r="E403" s="10">
        <v>40131.75</v>
      </c>
      <c r="F403" s="8">
        <v>18</v>
      </c>
      <c r="G403" s="8" t="s">
        <v>987</v>
      </c>
      <c r="H403" s="8">
        <v>18.399999999999999</v>
      </c>
      <c r="I403" s="8">
        <v>83</v>
      </c>
      <c r="J403" s="8"/>
    </row>
    <row r="404" spans="1:10" ht="14.25" x14ac:dyDescent="0.15">
      <c r="A404">
        <v>19</v>
      </c>
      <c r="B404" s="10">
        <v>40131</v>
      </c>
      <c r="C404" s="11">
        <v>0.79166666666666696</v>
      </c>
      <c r="D404" s="10">
        <f t="shared" si="6"/>
        <v>40131.791666666664</v>
      </c>
      <c r="E404" s="10">
        <v>40131.791666666664</v>
      </c>
      <c r="F404" s="8">
        <v>19</v>
      </c>
      <c r="G404" s="8" t="s">
        <v>987</v>
      </c>
      <c r="H404" s="8">
        <v>18.3</v>
      </c>
      <c r="I404" s="8">
        <v>68</v>
      </c>
      <c r="J404" s="8"/>
    </row>
    <row r="405" spans="1:10" ht="14.25" x14ac:dyDescent="0.15">
      <c r="A405">
        <v>20</v>
      </c>
      <c r="B405" s="10">
        <v>40131</v>
      </c>
      <c r="C405" s="11">
        <v>0.83333333333333404</v>
      </c>
      <c r="D405" s="10">
        <f t="shared" si="6"/>
        <v>40131.833333333336</v>
      </c>
      <c r="E405" s="10">
        <v>40131.833333333336</v>
      </c>
      <c r="F405" s="8">
        <v>20</v>
      </c>
      <c r="G405" s="8" t="s">
        <v>987</v>
      </c>
      <c r="H405" s="8">
        <v>17.7</v>
      </c>
      <c r="I405" s="8">
        <v>66</v>
      </c>
      <c r="J405" s="8"/>
    </row>
    <row r="406" spans="1:10" ht="14.25" x14ac:dyDescent="0.15">
      <c r="A406">
        <v>21</v>
      </c>
      <c r="B406" s="10">
        <v>40131</v>
      </c>
      <c r="C406" s="11">
        <v>0.875</v>
      </c>
      <c r="D406" s="10">
        <f t="shared" si="6"/>
        <v>40131.875</v>
      </c>
      <c r="E406" s="10">
        <v>40131.875</v>
      </c>
      <c r="F406" s="8">
        <v>21</v>
      </c>
      <c r="G406" s="8" t="s">
        <v>987</v>
      </c>
      <c r="H406" s="8">
        <v>17.7</v>
      </c>
      <c r="I406" s="8">
        <v>61</v>
      </c>
      <c r="J406" s="8"/>
    </row>
    <row r="407" spans="1:10" ht="14.25" x14ac:dyDescent="0.15">
      <c r="A407">
        <v>22</v>
      </c>
      <c r="B407" s="10">
        <v>40131</v>
      </c>
      <c r="C407" s="11">
        <v>0.91666666666666696</v>
      </c>
      <c r="D407" s="10">
        <f t="shared" si="6"/>
        <v>40131.916666666664</v>
      </c>
      <c r="E407" s="10">
        <v>40131.916666666664</v>
      </c>
      <c r="F407" s="8">
        <v>22</v>
      </c>
      <c r="G407" s="8" t="s">
        <v>987</v>
      </c>
      <c r="H407" s="8">
        <v>17.600000000000001</v>
      </c>
      <c r="I407" s="8">
        <v>60</v>
      </c>
      <c r="J407" s="8"/>
    </row>
    <row r="408" spans="1:10" ht="14.25" x14ac:dyDescent="0.15">
      <c r="A408">
        <v>23</v>
      </c>
      <c r="B408" s="10">
        <v>40131</v>
      </c>
      <c r="C408" s="11">
        <v>0.95833333333333404</v>
      </c>
      <c r="D408" s="10">
        <f t="shared" si="6"/>
        <v>40131.958333333336</v>
      </c>
      <c r="E408" s="10">
        <v>40131.958333333336</v>
      </c>
      <c r="F408" s="8">
        <v>23</v>
      </c>
      <c r="G408" s="8" t="s">
        <v>987</v>
      </c>
      <c r="H408" s="8">
        <v>17.3</v>
      </c>
      <c r="I408" s="8">
        <v>59</v>
      </c>
      <c r="J408" s="8"/>
    </row>
    <row r="409" spans="1:10" ht="14.25" x14ac:dyDescent="0.15">
      <c r="A409">
        <v>24</v>
      </c>
      <c r="B409" s="10">
        <v>40131</v>
      </c>
      <c r="C409" s="11">
        <v>1</v>
      </c>
      <c r="D409" s="10">
        <f t="shared" si="6"/>
        <v>40132</v>
      </c>
      <c r="E409" s="10">
        <v>40132</v>
      </c>
      <c r="F409" s="8">
        <v>24</v>
      </c>
      <c r="G409" s="8" t="s">
        <v>987</v>
      </c>
      <c r="H409" s="8">
        <v>16.899999999999999</v>
      </c>
      <c r="I409" s="8">
        <v>59</v>
      </c>
      <c r="J409" s="9"/>
    </row>
    <row r="410" spans="1:10" ht="14.25" x14ac:dyDescent="0.15">
      <c r="A410">
        <v>1</v>
      </c>
      <c r="B410" s="10">
        <v>40132</v>
      </c>
      <c r="C410" s="11">
        <v>4.1666666666666664E-2</v>
      </c>
      <c r="D410" s="10">
        <f t="shared" si="6"/>
        <v>40132.041666666664</v>
      </c>
      <c r="E410" s="10">
        <v>40132.041666666664</v>
      </c>
      <c r="F410" s="8">
        <v>1</v>
      </c>
      <c r="G410" s="8" t="s">
        <v>987</v>
      </c>
      <c r="H410" s="8">
        <v>16.2</v>
      </c>
      <c r="I410" s="8">
        <v>61</v>
      </c>
      <c r="J410" s="8"/>
    </row>
    <row r="411" spans="1:10" ht="14.25" x14ac:dyDescent="0.15">
      <c r="A411">
        <v>2</v>
      </c>
      <c r="B411" s="10">
        <v>40132</v>
      </c>
      <c r="C411" s="11">
        <v>8.3333333333333329E-2</v>
      </c>
      <c r="D411" s="10">
        <f t="shared" si="6"/>
        <v>40132.083333333336</v>
      </c>
      <c r="E411" s="10">
        <v>40132.083333333336</v>
      </c>
      <c r="F411" s="8">
        <v>2</v>
      </c>
      <c r="G411" s="8" t="s">
        <v>987</v>
      </c>
      <c r="H411" s="8">
        <v>16.3</v>
      </c>
      <c r="I411" s="8">
        <v>55</v>
      </c>
      <c r="J411" s="8"/>
    </row>
    <row r="412" spans="1:10" ht="14.25" x14ac:dyDescent="0.15">
      <c r="A412">
        <v>3</v>
      </c>
      <c r="B412" s="10">
        <v>40132</v>
      </c>
      <c r="C412" s="11">
        <v>0.125</v>
      </c>
      <c r="D412" s="10">
        <f t="shared" si="6"/>
        <v>40132.125</v>
      </c>
      <c r="E412" s="10">
        <v>40132.125</v>
      </c>
      <c r="F412" s="8">
        <v>3</v>
      </c>
      <c r="G412" s="8" t="s">
        <v>987</v>
      </c>
      <c r="H412" s="8">
        <v>14.6</v>
      </c>
      <c r="I412" s="8">
        <v>65</v>
      </c>
      <c r="J412" s="8"/>
    </row>
    <row r="413" spans="1:10" ht="14.25" x14ac:dyDescent="0.15">
      <c r="A413">
        <v>4</v>
      </c>
      <c r="B413" s="10">
        <v>40132</v>
      </c>
      <c r="C413" s="11">
        <v>0.16666666666666699</v>
      </c>
      <c r="D413" s="10">
        <f t="shared" si="6"/>
        <v>40132.166666666664</v>
      </c>
      <c r="E413" s="10">
        <v>40132.166666666664</v>
      </c>
      <c r="F413" s="8">
        <v>4</v>
      </c>
      <c r="G413" s="8" t="s">
        <v>987</v>
      </c>
      <c r="H413" s="8">
        <v>15.4</v>
      </c>
      <c r="I413" s="8">
        <v>62</v>
      </c>
      <c r="J413" s="8"/>
    </row>
    <row r="414" spans="1:10" ht="14.25" x14ac:dyDescent="0.15">
      <c r="A414">
        <v>5</v>
      </c>
      <c r="B414" s="10">
        <v>40132</v>
      </c>
      <c r="C414" s="11">
        <v>0.20833333333333401</v>
      </c>
      <c r="D414" s="10">
        <f t="shared" si="6"/>
        <v>40132.208333333336</v>
      </c>
      <c r="E414" s="10">
        <v>40132.208333333336</v>
      </c>
      <c r="F414" s="8">
        <v>5</v>
      </c>
      <c r="G414" s="8" t="s">
        <v>987</v>
      </c>
      <c r="H414" s="8">
        <v>14.5</v>
      </c>
      <c r="I414" s="8">
        <v>72</v>
      </c>
      <c r="J414" s="8"/>
    </row>
    <row r="415" spans="1:10" ht="14.25" x14ac:dyDescent="0.15">
      <c r="A415">
        <v>6</v>
      </c>
      <c r="B415" s="10">
        <v>40132</v>
      </c>
      <c r="C415" s="11">
        <v>0.25</v>
      </c>
      <c r="D415" s="10">
        <f t="shared" si="6"/>
        <v>40132.25</v>
      </c>
      <c r="E415" s="10">
        <v>40132.25</v>
      </c>
      <c r="F415" s="8">
        <v>6</v>
      </c>
      <c r="G415" s="8" t="s">
        <v>987</v>
      </c>
      <c r="H415" s="8">
        <v>14.8</v>
      </c>
      <c r="I415" s="8">
        <v>77</v>
      </c>
      <c r="J415" s="8"/>
    </row>
    <row r="416" spans="1:10" ht="14.25" x14ac:dyDescent="0.15">
      <c r="A416">
        <v>7</v>
      </c>
      <c r="B416" s="10">
        <v>40132</v>
      </c>
      <c r="C416" s="11">
        <v>0.29166666666666702</v>
      </c>
      <c r="D416" s="10">
        <f t="shared" si="6"/>
        <v>40132.291666666664</v>
      </c>
      <c r="E416" s="10">
        <v>40132.291666666664</v>
      </c>
      <c r="F416" s="8">
        <v>7</v>
      </c>
      <c r="G416" s="8" t="s">
        <v>987</v>
      </c>
      <c r="H416" s="8">
        <v>14.7</v>
      </c>
      <c r="I416" s="8">
        <v>81</v>
      </c>
      <c r="J416" s="8"/>
    </row>
    <row r="417" spans="1:10" ht="14.25" x14ac:dyDescent="0.15">
      <c r="A417">
        <v>8</v>
      </c>
      <c r="B417" s="10">
        <v>40132</v>
      </c>
      <c r="C417" s="11">
        <v>0.33333333333333398</v>
      </c>
      <c r="D417" s="10">
        <f t="shared" si="6"/>
        <v>40132.333333333336</v>
      </c>
      <c r="E417" s="10">
        <v>40132.333333333336</v>
      </c>
      <c r="F417" s="8">
        <v>8</v>
      </c>
      <c r="G417" s="8" t="s">
        <v>987</v>
      </c>
      <c r="H417" s="8">
        <v>16.3</v>
      </c>
      <c r="I417" s="8">
        <v>75</v>
      </c>
      <c r="J417" s="8"/>
    </row>
    <row r="418" spans="1:10" ht="14.25" x14ac:dyDescent="0.15">
      <c r="A418">
        <v>9</v>
      </c>
      <c r="B418" s="10">
        <v>40132</v>
      </c>
      <c r="C418" s="11">
        <v>0.375</v>
      </c>
      <c r="D418" s="10">
        <f t="shared" si="6"/>
        <v>40132.375</v>
      </c>
      <c r="E418" s="10">
        <v>40132.375</v>
      </c>
      <c r="F418" s="8">
        <v>9</v>
      </c>
      <c r="G418" s="8" t="s">
        <v>987</v>
      </c>
      <c r="H418" s="8">
        <v>18.2</v>
      </c>
      <c r="I418" s="8">
        <v>60</v>
      </c>
      <c r="J418" s="8"/>
    </row>
    <row r="419" spans="1:10" ht="14.25" x14ac:dyDescent="0.15">
      <c r="A419">
        <v>10</v>
      </c>
      <c r="B419" s="10">
        <v>40132</v>
      </c>
      <c r="C419" s="11">
        <v>0.41666666666666702</v>
      </c>
      <c r="D419" s="10">
        <f t="shared" si="6"/>
        <v>40132.416666666664</v>
      </c>
      <c r="E419" s="10">
        <v>40132.416666666664</v>
      </c>
      <c r="F419" s="8">
        <v>10</v>
      </c>
      <c r="G419" s="8" t="s">
        <v>987</v>
      </c>
      <c r="H419" s="8">
        <v>19.3</v>
      </c>
      <c r="I419" s="8">
        <v>48</v>
      </c>
      <c r="J419" s="8"/>
    </row>
    <row r="420" spans="1:10" ht="14.25" x14ac:dyDescent="0.15">
      <c r="A420">
        <v>11</v>
      </c>
      <c r="B420" s="10">
        <v>40132</v>
      </c>
      <c r="C420" s="11">
        <v>0.45833333333333398</v>
      </c>
      <c r="D420" s="10">
        <f t="shared" si="6"/>
        <v>40132.458333333336</v>
      </c>
      <c r="E420" s="10">
        <v>40132.458333333336</v>
      </c>
      <c r="F420" s="8">
        <v>11</v>
      </c>
      <c r="G420" s="8" t="s">
        <v>987</v>
      </c>
      <c r="H420" s="8">
        <v>19.5</v>
      </c>
      <c r="I420" s="8">
        <v>45</v>
      </c>
      <c r="J420" s="8"/>
    </row>
    <row r="421" spans="1:10" ht="14.25" x14ac:dyDescent="0.15">
      <c r="A421">
        <v>12</v>
      </c>
      <c r="B421" s="10">
        <v>40132</v>
      </c>
      <c r="C421" s="11">
        <v>0.5</v>
      </c>
      <c r="D421" s="10">
        <f t="shared" si="6"/>
        <v>40132.5</v>
      </c>
      <c r="E421" s="10">
        <v>40132.5</v>
      </c>
      <c r="F421" s="8">
        <v>12</v>
      </c>
      <c r="G421" s="8" t="s">
        <v>987</v>
      </c>
      <c r="H421" s="8">
        <v>19.899999999999999</v>
      </c>
      <c r="I421" s="8">
        <v>43</v>
      </c>
      <c r="J421" s="8"/>
    </row>
    <row r="422" spans="1:10" ht="14.25" x14ac:dyDescent="0.15">
      <c r="A422">
        <v>13</v>
      </c>
      <c r="B422" s="10">
        <v>40132</v>
      </c>
      <c r="C422" s="11">
        <v>0.54166666666666696</v>
      </c>
      <c r="D422" s="10">
        <f t="shared" si="6"/>
        <v>40132.541666666664</v>
      </c>
      <c r="E422" s="10">
        <v>40132.541666666664</v>
      </c>
      <c r="F422" s="8">
        <v>13</v>
      </c>
      <c r="G422" s="8" t="s">
        <v>987</v>
      </c>
      <c r="H422" s="8">
        <v>20.3</v>
      </c>
      <c r="I422" s="8">
        <v>40</v>
      </c>
      <c r="J422" s="8"/>
    </row>
    <row r="423" spans="1:10" ht="14.25" x14ac:dyDescent="0.15">
      <c r="A423">
        <v>14</v>
      </c>
      <c r="B423" s="10">
        <v>40132</v>
      </c>
      <c r="C423" s="11">
        <v>0.58333333333333404</v>
      </c>
      <c r="D423" s="10">
        <f t="shared" si="6"/>
        <v>40132.583333333336</v>
      </c>
      <c r="E423" s="10">
        <v>40132.583333333336</v>
      </c>
      <c r="F423" s="8">
        <v>14</v>
      </c>
      <c r="G423" s="8" t="s">
        <v>987</v>
      </c>
      <c r="H423" s="8">
        <v>20.5</v>
      </c>
      <c r="I423" s="8">
        <v>39</v>
      </c>
      <c r="J423" s="8"/>
    </row>
    <row r="424" spans="1:10" ht="14.25" x14ac:dyDescent="0.15">
      <c r="A424">
        <v>15</v>
      </c>
      <c r="B424" s="10">
        <v>40132</v>
      </c>
      <c r="C424" s="11">
        <v>0.625</v>
      </c>
      <c r="D424" s="10">
        <f t="shared" si="6"/>
        <v>40132.625</v>
      </c>
      <c r="E424" s="10">
        <v>40132.625</v>
      </c>
      <c r="F424" s="8">
        <v>15</v>
      </c>
      <c r="G424" s="8" t="s">
        <v>987</v>
      </c>
      <c r="H424" s="8">
        <v>19.7</v>
      </c>
      <c r="I424" s="8">
        <v>41</v>
      </c>
      <c r="J424" s="8"/>
    </row>
    <row r="425" spans="1:10" ht="14.25" x14ac:dyDescent="0.15">
      <c r="A425">
        <v>16</v>
      </c>
      <c r="B425" s="10">
        <v>40132</v>
      </c>
      <c r="C425" s="11">
        <v>0.66666666666666696</v>
      </c>
      <c r="D425" s="10">
        <f t="shared" si="6"/>
        <v>40132.666666666664</v>
      </c>
      <c r="E425" s="10">
        <v>40132.666666666664</v>
      </c>
      <c r="F425" s="8">
        <v>16</v>
      </c>
      <c r="G425" s="8" t="s">
        <v>987</v>
      </c>
      <c r="H425" s="8">
        <v>18.600000000000001</v>
      </c>
      <c r="I425" s="8">
        <v>44</v>
      </c>
      <c r="J425" s="8"/>
    </row>
    <row r="426" spans="1:10" ht="14.25" x14ac:dyDescent="0.15">
      <c r="A426">
        <v>17</v>
      </c>
      <c r="B426" s="10">
        <v>40132</v>
      </c>
      <c r="C426" s="11">
        <v>0.70833333333333404</v>
      </c>
      <c r="D426" s="10">
        <f t="shared" si="6"/>
        <v>40132.708333333336</v>
      </c>
      <c r="E426" s="10">
        <v>40132.708333333336</v>
      </c>
      <c r="F426" s="8">
        <v>17</v>
      </c>
      <c r="G426" s="8" t="s">
        <v>987</v>
      </c>
      <c r="H426" s="8">
        <v>17.3</v>
      </c>
      <c r="I426" s="8">
        <v>47</v>
      </c>
      <c r="J426" s="8"/>
    </row>
    <row r="427" spans="1:10" ht="14.25" x14ac:dyDescent="0.15">
      <c r="A427">
        <v>18</v>
      </c>
      <c r="B427" s="10">
        <v>40132</v>
      </c>
      <c r="C427" s="11">
        <v>0.75</v>
      </c>
      <c r="D427" s="10">
        <f t="shared" si="6"/>
        <v>40132.75</v>
      </c>
      <c r="E427" s="10">
        <v>40132.75</v>
      </c>
      <c r="F427" s="8">
        <v>18</v>
      </c>
      <c r="G427" s="8" t="s">
        <v>987</v>
      </c>
      <c r="H427" s="8">
        <v>16.899999999999999</v>
      </c>
      <c r="I427" s="8">
        <v>49</v>
      </c>
      <c r="J427" s="8"/>
    </row>
    <row r="428" spans="1:10" ht="14.25" x14ac:dyDescent="0.15">
      <c r="A428">
        <v>19</v>
      </c>
      <c r="B428" s="10">
        <v>40132</v>
      </c>
      <c r="C428" s="11">
        <v>0.79166666666666696</v>
      </c>
      <c r="D428" s="10">
        <f t="shared" si="6"/>
        <v>40132.791666666664</v>
      </c>
      <c r="E428" s="10">
        <v>40132.791666666664</v>
      </c>
      <c r="F428" s="8">
        <v>19</v>
      </c>
      <c r="G428" s="8" t="s">
        <v>987</v>
      </c>
      <c r="H428" s="8">
        <v>16.100000000000001</v>
      </c>
      <c r="I428" s="8">
        <v>48</v>
      </c>
      <c r="J428" s="8"/>
    </row>
    <row r="429" spans="1:10" ht="14.25" x14ac:dyDescent="0.15">
      <c r="A429">
        <v>20</v>
      </c>
      <c r="B429" s="10">
        <v>40132</v>
      </c>
      <c r="C429" s="11">
        <v>0.83333333333333404</v>
      </c>
      <c r="D429" s="10">
        <f t="shared" si="6"/>
        <v>40132.833333333336</v>
      </c>
      <c r="E429" s="10">
        <v>40132.833333333336</v>
      </c>
      <c r="F429" s="8">
        <v>20</v>
      </c>
      <c r="G429" s="8" t="s">
        <v>987</v>
      </c>
      <c r="H429" s="8">
        <v>15.6</v>
      </c>
      <c r="I429" s="8">
        <v>49</v>
      </c>
      <c r="J429" s="8"/>
    </row>
    <row r="430" spans="1:10" ht="14.25" x14ac:dyDescent="0.15">
      <c r="A430">
        <v>21</v>
      </c>
      <c r="B430" s="10">
        <v>40132</v>
      </c>
      <c r="C430" s="11">
        <v>0.875</v>
      </c>
      <c r="D430" s="10">
        <f t="shared" si="6"/>
        <v>40132.875</v>
      </c>
      <c r="E430" s="10">
        <v>40132.875</v>
      </c>
      <c r="F430" s="8">
        <v>21</v>
      </c>
      <c r="G430" s="8" t="s">
        <v>987</v>
      </c>
      <c r="H430" s="8">
        <v>15</v>
      </c>
      <c r="I430" s="8">
        <v>47</v>
      </c>
      <c r="J430" s="8"/>
    </row>
    <row r="431" spans="1:10" ht="14.25" x14ac:dyDescent="0.15">
      <c r="A431">
        <v>22</v>
      </c>
      <c r="B431" s="10">
        <v>40132</v>
      </c>
      <c r="C431" s="11">
        <v>0.91666666666666696</v>
      </c>
      <c r="D431" s="10">
        <f t="shared" si="6"/>
        <v>40132.916666666664</v>
      </c>
      <c r="E431" s="10">
        <v>40132.916666666664</v>
      </c>
      <c r="F431" s="8">
        <v>22</v>
      </c>
      <c r="G431" s="8" t="s">
        <v>987</v>
      </c>
      <c r="H431" s="8">
        <v>14.5</v>
      </c>
      <c r="I431" s="8">
        <v>49</v>
      </c>
      <c r="J431" s="8"/>
    </row>
    <row r="432" spans="1:10" ht="14.25" x14ac:dyDescent="0.15">
      <c r="A432">
        <v>23</v>
      </c>
      <c r="B432" s="10">
        <v>40132</v>
      </c>
      <c r="C432" s="11">
        <v>0.95833333333333404</v>
      </c>
      <c r="D432" s="10">
        <f t="shared" si="6"/>
        <v>40132.958333333336</v>
      </c>
      <c r="E432" s="10">
        <v>40132.958333333336</v>
      </c>
      <c r="F432" s="8">
        <v>23</v>
      </c>
      <c r="G432" s="8" t="s">
        <v>987</v>
      </c>
      <c r="H432" s="8">
        <v>13.9</v>
      </c>
      <c r="I432" s="8">
        <v>49</v>
      </c>
      <c r="J432" s="8"/>
    </row>
    <row r="433" spans="1:10" ht="14.25" x14ac:dyDescent="0.15">
      <c r="A433">
        <v>24</v>
      </c>
      <c r="B433" s="10">
        <v>40132</v>
      </c>
      <c r="C433" s="11">
        <v>1</v>
      </c>
      <c r="D433" s="10">
        <f t="shared" si="6"/>
        <v>40133</v>
      </c>
      <c r="E433" s="10">
        <v>40133</v>
      </c>
      <c r="F433" s="8">
        <v>24</v>
      </c>
      <c r="G433" s="8" t="s">
        <v>987</v>
      </c>
      <c r="H433" s="8">
        <v>13.7</v>
      </c>
      <c r="I433" s="8">
        <v>50</v>
      </c>
      <c r="J433" s="9"/>
    </row>
    <row r="434" spans="1:10" ht="14.25" x14ac:dyDescent="0.15">
      <c r="A434">
        <v>1</v>
      </c>
      <c r="B434" s="10">
        <v>40133</v>
      </c>
      <c r="C434" s="11">
        <v>4.1666666666666664E-2</v>
      </c>
      <c r="D434" s="10">
        <f t="shared" si="6"/>
        <v>40133.041666666664</v>
      </c>
      <c r="E434" s="10">
        <v>40133.041666666664</v>
      </c>
      <c r="F434" s="8">
        <v>1</v>
      </c>
      <c r="G434" s="8" t="s">
        <v>987</v>
      </c>
      <c r="H434" s="8">
        <v>14.4</v>
      </c>
      <c r="I434" s="8">
        <v>49</v>
      </c>
      <c r="J434" s="8"/>
    </row>
    <row r="435" spans="1:10" ht="14.25" x14ac:dyDescent="0.15">
      <c r="A435">
        <v>2</v>
      </c>
      <c r="B435" s="10">
        <v>40133</v>
      </c>
      <c r="C435" s="11">
        <v>8.3333333333333329E-2</v>
      </c>
      <c r="D435" s="10">
        <f t="shared" si="6"/>
        <v>40133.083333333336</v>
      </c>
      <c r="E435" s="10">
        <v>40133.083333333336</v>
      </c>
      <c r="F435" s="8">
        <v>2</v>
      </c>
      <c r="G435" s="8" t="s">
        <v>987</v>
      </c>
      <c r="H435" s="8">
        <v>13.3</v>
      </c>
      <c r="I435" s="8">
        <v>53</v>
      </c>
      <c r="J435" s="8"/>
    </row>
    <row r="436" spans="1:10" ht="14.25" x14ac:dyDescent="0.15">
      <c r="A436">
        <v>3</v>
      </c>
      <c r="B436" s="10">
        <v>40133</v>
      </c>
      <c r="C436" s="11">
        <v>0.125</v>
      </c>
      <c r="D436" s="10">
        <f t="shared" si="6"/>
        <v>40133.125</v>
      </c>
      <c r="E436" s="10">
        <v>40133.125</v>
      </c>
      <c r="F436" s="8">
        <v>3</v>
      </c>
      <c r="G436" s="8" t="s">
        <v>987</v>
      </c>
      <c r="H436" s="8">
        <v>13.2</v>
      </c>
      <c r="I436" s="8">
        <v>53</v>
      </c>
      <c r="J436" s="8"/>
    </row>
    <row r="437" spans="1:10" ht="14.25" x14ac:dyDescent="0.15">
      <c r="A437">
        <v>4</v>
      </c>
      <c r="B437" s="10">
        <v>40133</v>
      </c>
      <c r="C437" s="11">
        <v>0.16666666666666699</v>
      </c>
      <c r="D437" s="10">
        <f t="shared" si="6"/>
        <v>40133.166666666664</v>
      </c>
      <c r="E437" s="10">
        <v>40133.166666666664</v>
      </c>
      <c r="F437" s="8">
        <v>4</v>
      </c>
      <c r="G437" s="8" t="s">
        <v>987</v>
      </c>
      <c r="H437" s="8">
        <v>13.3</v>
      </c>
      <c r="I437" s="8">
        <v>41</v>
      </c>
      <c r="J437" s="8"/>
    </row>
    <row r="438" spans="1:10" ht="14.25" x14ac:dyDescent="0.15">
      <c r="A438">
        <v>5</v>
      </c>
      <c r="B438" s="10">
        <v>40133</v>
      </c>
      <c r="C438" s="11">
        <v>0.20833333333333401</v>
      </c>
      <c r="D438" s="10">
        <f t="shared" si="6"/>
        <v>40133.208333333336</v>
      </c>
      <c r="E438" s="10">
        <v>40133.208333333336</v>
      </c>
      <c r="F438" s="8">
        <v>5</v>
      </c>
      <c r="G438" s="8" t="s">
        <v>987</v>
      </c>
      <c r="H438" s="8">
        <v>12.8</v>
      </c>
      <c r="I438" s="8">
        <v>40</v>
      </c>
      <c r="J438" s="8"/>
    </row>
    <row r="439" spans="1:10" ht="14.25" x14ac:dyDescent="0.15">
      <c r="A439">
        <v>6</v>
      </c>
      <c r="B439" s="10">
        <v>40133</v>
      </c>
      <c r="C439" s="11">
        <v>0.25</v>
      </c>
      <c r="D439" s="10">
        <f t="shared" si="6"/>
        <v>40133.25</v>
      </c>
      <c r="E439" s="10">
        <v>40133.25</v>
      </c>
      <c r="F439" s="8">
        <v>6</v>
      </c>
      <c r="G439" s="8" t="s">
        <v>987</v>
      </c>
      <c r="H439" s="8">
        <v>12.2</v>
      </c>
      <c r="I439" s="8">
        <v>44</v>
      </c>
      <c r="J439" s="8"/>
    </row>
    <row r="440" spans="1:10" ht="14.25" x14ac:dyDescent="0.15">
      <c r="A440">
        <v>7</v>
      </c>
      <c r="B440" s="10">
        <v>40133</v>
      </c>
      <c r="C440" s="11">
        <v>0.29166666666666702</v>
      </c>
      <c r="D440" s="10">
        <f t="shared" si="6"/>
        <v>40133.291666666664</v>
      </c>
      <c r="E440" s="10">
        <v>40133.291666666664</v>
      </c>
      <c r="F440" s="8">
        <v>7</v>
      </c>
      <c r="G440" s="8" t="s">
        <v>987</v>
      </c>
      <c r="H440" s="8">
        <v>12.2</v>
      </c>
      <c r="I440" s="8">
        <v>44</v>
      </c>
      <c r="J440" s="8"/>
    </row>
    <row r="441" spans="1:10" ht="14.25" x14ac:dyDescent="0.15">
      <c r="A441">
        <v>8</v>
      </c>
      <c r="B441" s="10">
        <v>40133</v>
      </c>
      <c r="C441" s="11">
        <v>0.33333333333333398</v>
      </c>
      <c r="D441" s="10">
        <f t="shared" si="6"/>
        <v>40133.333333333336</v>
      </c>
      <c r="E441" s="10">
        <v>40133.333333333336</v>
      </c>
      <c r="F441" s="8">
        <v>8</v>
      </c>
      <c r="G441" s="8" t="s">
        <v>987</v>
      </c>
      <c r="H441" s="8">
        <v>12.7</v>
      </c>
      <c r="I441" s="8">
        <v>44</v>
      </c>
      <c r="J441" s="8"/>
    </row>
    <row r="442" spans="1:10" ht="14.25" x14ac:dyDescent="0.15">
      <c r="A442">
        <v>9</v>
      </c>
      <c r="B442" s="10">
        <v>40133</v>
      </c>
      <c r="C442" s="11">
        <v>0.375</v>
      </c>
      <c r="D442" s="10">
        <f t="shared" si="6"/>
        <v>40133.375</v>
      </c>
      <c r="E442" s="10">
        <v>40133.375</v>
      </c>
      <c r="F442" s="8">
        <v>9</v>
      </c>
      <c r="G442" s="8" t="s">
        <v>987</v>
      </c>
      <c r="H442" s="8">
        <v>13.6</v>
      </c>
      <c r="I442" s="8">
        <v>40</v>
      </c>
      <c r="J442" s="8"/>
    </row>
    <row r="443" spans="1:10" ht="14.25" x14ac:dyDescent="0.15">
      <c r="A443">
        <v>10</v>
      </c>
      <c r="B443" s="10">
        <v>40133</v>
      </c>
      <c r="C443" s="11">
        <v>0.41666666666666702</v>
      </c>
      <c r="D443" s="10">
        <f t="shared" si="6"/>
        <v>40133.416666666664</v>
      </c>
      <c r="E443" s="10">
        <v>40133.416666666664</v>
      </c>
      <c r="F443" s="8">
        <v>10</v>
      </c>
      <c r="G443" s="8" t="s">
        <v>987</v>
      </c>
      <c r="H443" s="8">
        <v>14.8</v>
      </c>
      <c r="I443" s="8">
        <v>37</v>
      </c>
      <c r="J443" s="8"/>
    </row>
    <row r="444" spans="1:10" ht="14.25" x14ac:dyDescent="0.15">
      <c r="A444">
        <v>11</v>
      </c>
      <c r="B444" s="10">
        <v>40133</v>
      </c>
      <c r="C444" s="11">
        <v>0.45833333333333398</v>
      </c>
      <c r="D444" s="10">
        <f t="shared" si="6"/>
        <v>40133.458333333336</v>
      </c>
      <c r="E444" s="10">
        <v>40133.458333333336</v>
      </c>
      <c r="F444" s="8">
        <v>11</v>
      </c>
      <c r="G444" s="8" t="s">
        <v>987</v>
      </c>
      <c r="H444" s="8">
        <v>15.4</v>
      </c>
      <c r="I444" s="8">
        <v>35</v>
      </c>
      <c r="J444" s="8"/>
    </row>
    <row r="445" spans="1:10" ht="14.25" x14ac:dyDescent="0.15">
      <c r="A445">
        <v>12</v>
      </c>
      <c r="B445" s="10">
        <v>40133</v>
      </c>
      <c r="C445" s="11">
        <v>0.5</v>
      </c>
      <c r="D445" s="10">
        <f t="shared" si="6"/>
        <v>40133.5</v>
      </c>
      <c r="E445" s="10">
        <v>40133.5</v>
      </c>
      <c r="F445" s="8">
        <v>12</v>
      </c>
      <c r="G445" s="8" t="s">
        <v>987</v>
      </c>
      <c r="H445" s="8">
        <v>15.8</v>
      </c>
      <c r="I445" s="8">
        <v>33</v>
      </c>
      <c r="J445" s="8"/>
    </row>
    <row r="446" spans="1:10" ht="14.25" x14ac:dyDescent="0.15">
      <c r="A446">
        <v>13</v>
      </c>
      <c r="B446" s="10">
        <v>40133</v>
      </c>
      <c r="C446" s="11">
        <v>0.54166666666666696</v>
      </c>
      <c r="D446" s="10">
        <f t="shared" si="6"/>
        <v>40133.541666666664</v>
      </c>
      <c r="E446" s="10">
        <v>40133.541666666664</v>
      </c>
      <c r="F446" s="8">
        <v>13</v>
      </c>
      <c r="G446" s="8" t="s">
        <v>987</v>
      </c>
      <c r="H446" s="8">
        <v>16.100000000000001</v>
      </c>
      <c r="I446" s="8">
        <v>35</v>
      </c>
      <c r="J446" s="8"/>
    </row>
    <row r="447" spans="1:10" ht="14.25" x14ac:dyDescent="0.15">
      <c r="A447">
        <v>14</v>
      </c>
      <c r="B447" s="10">
        <v>40133</v>
      </c>
      <c r="C447" s="11">
        <v>0.58333333333333404</v>
      </c>
      <c r="D447" s="10">
        <f t="shared" si="6"/>
        <v>40133.583333333336</v>
      </c>
      <c r="E447" s="10">
        <v>40133.583333333336</v>
      </c>
      <c r="F447" s="8">
        <v>14</v>
      </c>
      <c r="G447" s="8" t="s">
        <v>987</v>
      </c>
      <c r="H447" s="8">
        <v>16</v>
      </c>
      <c r="I447" s="8">
        <v>28</v>
      </c>
      <c r="J447" s="8"/>
    </row>
    <row r="448" spans="1:10" ht="14.25" x14ac:dyDescent="0.15">
      <c r="A448">
        <v>15</v>
      </c>
      <c r="B448" s="10">
        <v>40133</v>
      </c>
      <c r="C448" s="11">
        <v>0.625</v>
      </c>
      <c r="D448" s="10">
        <f t="shared" si="6"/>
        <v>40133.625</v>
      </c>
      <c r="E448" s="10">
        <v>40133.625</v>
      </c>
      <c r="F448" s="8">
        <v>15</v>
      </c>
      <c r="G448" s="8" t="s">
        <v>987</v>
      </c>
      <c r="H448" s="8">
        <v>16</v>
      </c>
      <c r="I448" s="8">
        <v>31</v>
      </c>
      <c r="J448" s="8"/>
    </row>
    <row r="449" spans="1:10" ht="14.25" x14ac:dyDescent="0.15">
      <c r="A449">
        <v>16</v>
      </c>
      <c r="B449" s="10">
        <v>40133</v>
      </c>
      <c r="C449" s="11">
        <v>0.66666666666666696</v>
      </c>
      <c r="D449" s="10">
        <f t="shared" si="6"/>
        <v>40133.666666666664</v>
      </c>
      <c r="E449" s="10">
        <v>40133.666666666664</v>
      </c>
      <c r="F449" s="8">
        <v>16</v>
      </c>
      <c r="G449" s="8" t="s">
        <v>987</v>
      </c>
      <c r="H449" s="8">
        <v>16.100000000000001</v>
      </c>
      <c r="I449" s="8">
        <v>34</v>
      </c>
      <c r="J449" s="8"/>
    </row>
    <row r="450" spans="1:10" ht="14.25" x14ac:dyDescent="0.15">
      <c r="A450">
        <v>17</v>
      </c>
      <c r="B450" s="10">
        <v>40133</v>
      </c>
      <c r="C450" s="11">
        <v>0.70833333333333404</v>
      </c>
      <c r="D450" s="10">
        <f t="shared" si="6"/>
        <v>40133.708333333336</v>
      </c>
      <c r="E450" s="10">
        <v>40133.708333333336</v>
      </c>
      <c r="F450" s="8">
        <v>17</v>
      </c>
      <c r="G450" s="8" t="s">
        <v>987</v>
      </c>
      <c r="H450" s="8">
        <v>15.5</v>
      </c>
      <c r="I450" s="8">
        <v>36</v>
      </c>
      <c r="J450" s="8"/>
    </row>
    <row r="451" spans="1:10" ht="14.25" x14ac:dyDescent="0.15">
      <c r="A451">
        <v>18</v>
      </c>
      <c r="B451" s="10">
        <v>40133</v>
      </c>
      <c r="C451" s="11">
        <v>0.75</v>
      </c>
      <c r="D451" s="10">
        <f t="shared" ref="D451:D514" si="7">B451+C451</f>
        <v>40133.75</v>
      </c>
      <c r="E451" s="10">
        <v>40133.75</v>
      </c>
      <c r="F451" s="8">
        <v>18</v>
      </c>
      <c r="G451" s="8" t="s">
        <v>987</v>
      </c>
      <c r="H451" s="8">
        <v>14.9</v>
      </c>
      <c r="I451" s="8">
        <v>37</v>
      </c>
      <c r="J451" s="8"/>
    </row>
    <row r="452" spans="1:10" ht="14.25" x14ac:dyDescent="0.15">
      <c r="A452">
        <v>19</v>
      </c>
      <c r="B452" s="10">
        <v>40133</v>
      </c>
      <c r="C452" s="11">
        <v>0.79166666666666696</v>
      </c>
      <c r="D452" s="10">
        <f t="shared" si="7"/>
        <v>40133.791666666664</v>
      </c>
      <c r="E452" s="10">
        <v>40133.791666666664</v>
      </c>
      <c r="F452" s="8">
        <v>19</v>
      </c>
      <c r="G452" s="8" t="s">
        <v>987</v>
      </c>
      <c r="H452" s="8">
        <v>14.7</v>
      </c>
      <c r="I452" s="8">
        <v>46</v>
      </c>
      <c r="J452" s="8"/>
    </row>
    <row r="453" spans="1:10" ht="14.25" x14ac:dyDescent="0.15">
      <c r="A453">
        <v>20</v>
      </c>
      <c r="B453" s="10">
        <v>40133</v>
      </c>
      <c r="C453" s="11">
        <v>0.83333333333333404</v>
      </c>
      <c r="D453" s="10">
        <f t="shared" si="7"/>
        <v>40133.833333333336</v>
      </c>
      <c r="E453" s="10">
        <v>40133.833333333336</v>
      </c>
      <c r="F453" s="8">
        <v>20</v>
      </c>
      <c r="G453" s="8" t="s">
        <v>987</v>
      </c>
      <c r="H453" s="8">
        <v>14.2</v>
      </c>
      <c r="I453" s="8">
        <v>62</v>
      </c>
      <c r="J453" s="8"/>
    </row>
    <row r="454" spans="1:10" ht="14.25" x14ac:dyDescent="0.15">
      <c r="A454">
        <v>21</v>
      </c>
      <c r="B454" s="10">
        <v>40133</v>
      </c>
      <c r="C454" s="11">
        <v>0.875</v>
      </c>
      <c r="D454" s="10">
        <f t="shared" si="7"/>
        <v>40133.875</v>
      </c>
      <c r="E454" s="10">
        <v>40133.875</v>
      </c>
      <c r="F454" s="8">
        <v>21</v>
      </c>
      <c r="G454" s="8" t="s">
        <v>987</v>
      </c>
      <c r="H454" s="8">
        <v>13.6</v>
      </c>
      <c r="I454" s="8">
        <v>55</v>
      </c>
      <c r="J454" s="8"/>
    </row>
    <row r="455" spans="1:10" ht="14.25" x14ac:dyDescent="0.15">
      <c r="A455">
        <v>22</v>
      </c>
      <c r="B455" s="10">
        <v>40133</v>
      </c>
      <c r="C455" s="11">
        <v>0.91666666666666696</v>
      </c>
      <c r="D455" s="10">
        <f t="shared" si="7"/>
        <v>40133.916666666664</v>
      </c>
      <c r="E455" s="10">
        <v>40133.916666666664</v>
      </c>
      <c r="F455" s="8">
        <v>22</v>
      </c>
      <c r="G455" s="8" t="s">
        <v>987</v>
      </c>
      <c r="H455" s="8">
        <v>13.1</v>
      </c>
      <c r="I455" s="8">
        <v>53</v>
      </c>
      <c r="J455" s="8"/>
    </row>
    <row r="456" spans="1:10" ht="14.25" x14ac:dyDescent="0.15">
      <c r="A456">
        <v>23</v>
      </c>
      <c r="B456" s="10">
        <v>40133</v>
      </c>
      <c r="C456" s="11">
        <v>0.95833333333333404</v>
      </c>
      <c r="D456" s="10">
        <f t="shared" si="7"/>
        <v>40133.958333333336</v>
      </c>
      <c r="E456" s="10">
        <v>40133.958333333336</v>
      </c>
      <c r="F456" s="8">
        <v>23</v>
      </c>
      <c r="G456" s="8" t="s">
        <v>987</v>
      </c>
      <c r="H456" s="8">
        <v>12.6</v>
      </c>
      <c r="I456" s="8">
        <v>57</v>
      </c>
      <c r="J456" s="8"/>
    </row>
    <row r="457" spans="1:10" ht="14.25" x14ac:dyDescent="0.15">
      <c r="A457">
        <v>24</v>
      </c>
      <c r="B457" s="10">
        <v>40133</v>
      </c>
      <c r="C457" s="11">
        <v>1</v>
      </c>
      <c r="D457" s="10">
        <f t="shared" si="7"/>
        <v>40134</v>
      </c>
      <c r="E457" s="10">
        <v>40134</v>
      </c>
      <c r="F457" s="8">
        <v>24</v>
      </c>
      <c r="G457" s="8" t="s">
        <v>987</v>
      </c>
      <c r="H457" s="8">
        <v>12.1</v>
      </c>
      <c r="I457" s="8">
        <v>57</v>
      </c>
      <c r="J457" s="8"/>
    </row>
    <row r="458" spans="1:10" ht="14.25" x14ac:dyDescent="0.15">
      <c r="A458">
        <v>1</v>
      </c>
      <c r="B458" s="10">
        <v>40134</v>
      </c>
      <c r="C458" s="11">
        <v>4.1666666666666664E-2</v>
      </c>
      <c r="D458" s="10">
        <f t="shared" si="7"/>
        <v>40134.041666666664</v>
      </c>
      <c r="E458" s="10">
        <v>40134.041666666664</v>
      </c>
      <c r="F458" s="8">
        <v>1</v>
      </c>
      <c r="G458" s="8" t="s">
        <v>987</v>
      </c>
      <c r="H458" s="8">
        <v>12.1</v>
      </c>
      <c r="I458" s="8">
        <v>53</v>
      </c>
      <c r="J458" s="8"/>
    </row>
    <row r="459" spans="1:10" ht="14.25" x14ac:dyDescent="0.15">
      <c r="A459">
        <v>2</v>
      </c>
      <c r="B459" s="10">
        <v>40134</v>
      </c>
      <c r="C459" s="11">
        <v>8.3333333333333329E-2</v>
      </c>
      <c r="D459" s="10">
        <f t="shared" si="7"/>
        <v>40134.083333333336</v>
      </c>
      <c r="E459" s="10">
        <v>40134.083333333336</v>
      </c>
      <c r="F459" s="8">
        <v>2</v>
      </c>
      <c r="G459" s="8" t="s">
        <v>987</v>
      </c>
      <c r="H459" s="8">
        <v>11.9</v>
      </c>
      <c r="I459" s="8">
        <v>55</v>
      </c>
      <c r="J459" s="8"/>
    </row>
    <row r="460" spans="1:10" ht="14.25" x14ac:dyDescent="0.15">
      <c r="A460">
        <v>3</v>
      </c>
      <c r="B460" s="10">
        <v>40134</v>
      </c>
      <c r="C460" s="11">
        <v>0.125</v>
      </c>
      <c r="D460" s="10">
        <f t="shared" si="7"/>
        <v>40134.125</v>
      </c>
      <c r="E460" s="10">
        <v>40134.125</v>
      </c>
      <c r="F460" s="8">
        <v>3</v>
      </c>
      <c r="G460" s="8" t="s">
        <v>987</v>
      </c>
      <c r="H460" s="8">
        <v>11.8</v>
      </c>
      <c r="I460" s="8">
        <v>57</v>
      </c>
      <c r="J460" s="8"/>
    </row>
    <row r="461" spans="1:10" ht="14.25" x14ac:dyDescent="0.15">
      <c r="A461">
        <v>4</v>
      </c>
      <c r="B461" s="10">
        <v>40134</v>
      </c>
      <c r="C461" s="11">
        <v>0.16666666666666699</v>
      </c>
      <c r="D461" s="10">
        <f t="shared" si="7"/>
        <v>40134.166666666664</v>
      </c>
      <c r="E461" s="10">
        <v>40134.166666666664</v>
      </c>
      <c r="F461" s="8">
        <v>4</v>
      </c>
      <c r="G461" s="8" t="s">
        <v>987</v>
      </c>
      <c r="H461" s="8">
        <v>11.8</v>
      </c>
      <c r="I461" s="8">
        <v>54</v>
      </c>
      <c r="J461" s="8"/>
    </row>
    <row r="462" spans="1:10" ht="14.25" x14ac:dyDescent="0.15">
      <c r="A462">
        <v>5</v>
      </c>
      <c r="B462" s="10">
        <v>40134</v>
      </c>
      <c r="C462" s="11">
        <v>0.20833333333333401</v>
      </c>
      <c r="D462" s="10">
        <f t="shared" si="7"/>
        <v>40134.208333333336</v>
      </c>
      <c r="E462" s="10">
        <v>40134.208333333336</v>
      </c>
      <c r="F462" s="8">
        <v>5</v>
      </c>
      <c r="G462" s="8" t="s">
        <v>987</v>
      </c>
      <c r="H462" s="8">
        <v>12.2</v>
      </c>
      <c r="I462" s="8">
        <v>50</v>
      </c>
      <c r="J462" s="8"/>
    </row>
    <row r="463" spans="1:10" ht="14.25" x14ac:dyDescent="0.15">
      <c r="A463">
        <v>6</v>
      </c>
      <c r="B463" s="10">
        <v>40134</v>
      </c>
      <c r="C463" s="11">
        <v>0.25</v>
      </c>
      <c r="D463" s="10">
        <f t="shared" si="7"/>
        <v>40134.25</v>
      </c>
      <c r="E463" s="10">
        <v>40134.25</v>
      </c>
      <c r="F463" s="8">
        <v>6</v>
      </c>
      <c r="G463" s="8">
        <v>0</v>
      </c>
      <c r="H463" s="8">
        <v>12.2</v>
      </c>
      <c r="I463" s="8">
        <v>51</v>
      </c>
      <c r="J463" s="8"/>
    </row>
    <row r="464" spans="1:10" ht="14.25" x14ac:dyDescent="0.15">
      <c r="A464">
        <v>7</v>
      </c>
      <c r="B464" s="10">
        <v>40134</v>
      </c>
      <c r="C464" s="11">
        <v>0.29166666666666702</v>
      </c>
      <c r="D464" s="10">
        <f t="shared" si="7"/>
        <v>40134.291666666664</v>
      </c>
      <c r="E464" s="10">
        <v>40134.291666666664</v>
      </c>
      <c r="F464" s="8">
        <v>7</v>
      </c>
      <c r="G464" s="8">
        <v>0</v>
      </c>
      <c r="H464" s="8">
        <v>11.7</v>
      </c>
      <c r="I464" s="8">
        <v>57</v>
      </c>
      <c r="J464" s="8"/>
    </row>
    <row r="465" spans="1:10" ht="14.25" x14ac:dyDescent="0.15">
      <c r="A465">
        <v>8</v>
      </c>
      <c r="B465" s="10">
        <v>40134</v>
      </c>
      <c r="C465" s="11">
        <v>0.33333333333333398</v>
      </c>
      <c r="D465" s="10">
        <f t="shared" si="7"/>
        <v>40134.333333333336</v>
      </c>
      <c r="E465" s="10">
        <v>40134.333333333336</v>
      </c>
      <c r="F465" s="8">
        <v>8</v>
      </c>
      <c r="G465" s="8">
        <v>0</v>
      </c>
      <c r="H465" s="8">
        <v>10.5</v>
      </c>
      <c r="I465" s="8">
        <v>69</v>
      </c>
      <c r="J465" s="8"/>
    </row>
    <row r="466" spans="1:10" ht="14.25" x14ac:dyDescent="0.15">
      <c r="A466">
        <v>9</v>
      </c>
      <c r="B466" s="10">
        <v>40134</v>
      </c>
      <c r="C466" s="11">
        <v>0.375</v>
      </c>
      <c r="D466" s="10">
        <f t="shared" si="7"/>
        <v>40134.375</v>
      </c>
      <c r="E466" s="10">
        <v>40134.375</v>
      </c>
      <c r="F466" s="8">
        <v>9</v>
      </c>
      <c r="G466" s="8">
        <v>0.5</v>
      </c>
      <c r="H466" s="8">
        <v>9.9</v>
      </c>
      <c r="I466" s="8">
        <v>76</v>
      </c>
      <c r="J466" s="8"/>
    </row>
    <row r="467" spans="1:10" ht="14.25" x14ac:dyDescent="0.15">
      <c r="A467">
        <v>10</v>
      </c>
      <c r="B467" s="10">
        <v>40134</v>
      </c>
      <c r="C467" s="11">
        <v>0.41666666666666702</v>
      </c>
      <c r="D467" s="10">
        <f t="shared" si="7"/>
        <v>40134.416666666664</v>
      </c>
      <c r="E467" s="10">
        <v>40134.416666666664</v>
      </c>
      <c r="F467" s="8">
        <v>10</v>
      </c>
      <c r="G467" s="8">
        <v>0.5</v>
      </c>
      <c r="H467" s="8">
        <v>9.5</v>
      </c>
      <c r="I467" s="8">
        <v>78</v>
      </c>
      <c r="J467" s="8"/>
    </row>
    <row r="468" spans="1:10" ht="14.25" x14ac:dyDescent="0.15">
      <c r="A468">
        <v>11</v>
      </c>
      <c r="B468" s="10">
        <v>40134</v>
      </c>
      <c r="C468" s="11">
        <v>0.45833333333333398</v>
      </c>
      <c r="D468" s="10">
        <f t="shared" si="7"/>
        <v>40134.458333333336</v>
      </c>
      <c r="E468" s="10">
        <v>40134.458333333336</v>
      </c>
      <c r="F468" s="8">
        <v>11</v>
      </c>
      <c r="G468" s="8">
        <v>1</v>
      </c>
      <c r="H468" s="8">
        <v>9.4</v>
      </c>
      <c r="I468" s="8">
        <v>80</v>
      </c>
      <c r="J468" s="8"/>
    </row>
    <row r="469" spans="1:10" ht="14.25" x14ac:dyDescent="0.15">
      <c r="A469">
        <v>12</v>
      </c>
      <c r="B469" s="10">
        <v>40134</v>
      </c>
      <c r="C469" s="11">
        <v>0.5</v>
      </c>
      <c r="D469" s="10">
        <f t="shared" si="7"/>
        <v>40134.5</v>
      </c>
      <c r="E469" s="10">
        <v>40134.5</v>
      </c>
      <c r="F469" s="8">
        <v>12</v>
      </c>
      <c r="G469" s="8">
        <v>3.5</v>
      </c>
      <c r="H469" s="8">
        <v>8.9</v>
      </c>
      <c r="I469" s="8">
        <v>84</v>
      </c>
      <c r="J469" s="8"/>
    </row>
    <row r="470" spans="1:10" ht="14.25" x14ac:dyDescent="0.15">
      <c r="A470">
        <v>13</v>
      </c>
      <c r="B470" s="10">
        <v>40134</v>
      </c>
      <c r="C470" s="11">
        <v>0.54166666666666696</v>
      </c>
      <c r="D470" s="10">
        <f t="shared" si="7"/>
        <v>40134.541666666664</v>
      </c>
      <c r="E470" s="10">
        <v>40134.541666666664</v>
      </c>
      <c r="F470" s="8">
        <v>13</v>
      </c>
      <c r="G470" s="8">
        <v>2.5</v>
      </c>
      <c r="H470" s="8">
        <v>9.1</v>
      </c>
      <c r="I470" s="8">
        <v>86</v>
      </c>
      <c r="J470" s="8"/>
    </row>
    <row r="471" spans="1:10" ht="14.25" x14ac:dyDescent="0.15">
      <c r="A471">
        <v>14</v>
      </c>
      <c r="B471" s="10">
        <v>40134</v>
      </c>
      <c r="C471" s="11">
        <v>0.58333333333333404</v>
      </c>
      <c r="D471" s="10">
        <f t="shared" si="7"/>
        <v>40134.583333333336</v>
      </c>
      <c r="E471" s="10">
        <v>40134.583333333336</v>
      </c>
      <c r="F471" s="8">
        <v>14</v>
      </c>
      <c r="G471" s="8">
        <v>0</v>
      </c>
      <c r="H471" s="8">
        <v>9.1</v>
      </c>
      <c r="I471" s="8">
        <v>87</v>
      </c>
      <c r="J471" s="8"/>
    </row>
    <row r="472" spans="1:10" ht="14.25" x14ac:dyDescent="0.15">
      <c r="A472">
        <v>15</v>
      </c>
      <c r="B472" s="10">
        <v>40134</v>
      </c>
      <c r="C472" s="11">
        <v>0.625</v>
      </c>
      <c r="D472" s="10">
        <f t="shared" si="7"/>
        <v>40134.625</v>
      </c>
      <c r="E472" s="10">
        <v>40134.625</v>
      </c>
      <c r="F472" s="8">
        <v>15</v>
      </c>
      <c r="G472" s="8">
        <v>1</v>
      </c>
      <c r="H472" s="8">
        <v>9.1</v>
      </c>
      <c r="I472" s="8">
        <v>87</v>
      </c>
      <c r="J472" s="8"/>
    </row>
    <row r="473" spans="1:10" ht="14.25" x14ac:dyDescent="0.15">
      <c r="A473">
        <v>16</v>
      </c>
      <c r="B473" s="10">
        <v>40134</v>
      </c>
      <c r="C473" s="11">
        <v>0.66666666666666696</v>
      </c>
      <c r="D473" s="10">
        <f t="shared" si="7"/>
        <v>40134.666666666664</v>
      </c>
      <c r="E473" s="10">
        <v>40134.666666666664</v>
      </c>
      <c r="F473" s="8">
        <v>16</v>
      </c>
      <c r="G473" s="8">
        <v>2</v>
      </c>
      <c r="H473" s="8">
        <v>9.1</v>
      </c>
      <c r="I473" s="8">
        <v>87</v>
      </c>
      <c r="J473" s="8"/>
    </row>
    <row r="474" spans="1:10" ht="14.25" x14ac:dyDescent="0.15">
      <c r="A474">
        <v>17</v>
      </c>
      <c r="B474" s="10">
        <v>40134</v>
      </c>
      <c r="C474" s="11">
        <v>0.70833333333333404</v>
      </c>
      <c r="D474" s="10">
        <f t="shared" si="7"/>
        <v>40134.708333333336</v>
      </c>
      <c r="E474" s="10">
        <v>40134.708333333336</v>
      </c>
      <c r="F474" s="8">
        <v>17</v>
      </c>
      <c r="G474" s="8">
        <v>2</v>
      </c>
      <c r="H474" s="8">
        <v>8.9</v>
      </c>
      <c r="I474" s="8">
        <v>88</v>
      </c>
      <c r="J474" s="8"/>
    </row>
    <row r="475" spans="1:10" ht="14.25" x14ac:dyDescent="0.15">
      <c r="A475">
        <v>18</v>
      </c>
      <c r="B475" s="10">
        <v>40134</v>
      </c>
      <c r="C475" s="11">
        <v>0.75</v>
      </c>
      <c r="D475" s="10">
        <f t="shared" si="7"/>
        <v>40134.75</v>
      </c>
      <c r="E475" s="10">
        <v>40134.75</v>
      </c>
      <c r="F475" s="8">
        <v>18</v>
      </c>
      <c r="G475" s="8">
        <v>2</v>
      </c>
      <c r="H475" s="8">
        <v>8.4</v>
      </c>
      <c r="I475" s="8">
        <v>89</v>
      </c>
      <c r="J475" s="8"/>
    </row>
    <row r="476" spans="1:10" ht="14.25" x14ac:dyDescent="0.15">
      <c r="A476">
        <v>19</v>
      </c>
      <c r="B476" s="10">
        <v>40134</v>
      </c>
      <c r="C476" s="11">
        <v>0.79166666666666696</v>
      </c>
      <c r="D476" s="10">
        <f t="shared" si="7"/>
        <v>40134.791666666664</v>
      </c>
      <c r="E476" s="10">
        <v>40134.791666666664</v>
      </c>
      <c r="F476" s="8">
        <v>19</v>
      </c>
      <c r="G476" s="8">
        <v>1.5</v>
      </c>
      <c r="H476" s="8">
        <v>8.3000000000000007</v>
      </c>
      <c r="I476" s="8">
        <v>89</v>
      </c>
      <c r="J476" s="8"/>
    </row>
    <row r="477" spans="1:10" ht="14.25" x14ac:dyDescent="0.15">
      <c r="A477">
        <v>20</v>
      </c>
      <c r="B477" s="10">
        <v>40134</v>
      </c>
      <c r="C477" s="11">
        <v>0.83333333333333404</v>
      </c>
      <c r="D477" s="10">
        <f t="shared" si="7"/>
        <v>40134.833333333336</v>
      </c>
      <c r="E477" s="10">
        <v>40134.833333333336</v>
      </c>
      <c r="F477" s="8">
        <v>20</v>
      </c>
      <c r="G477" s="8">
        <v>2</v>
      </c>
      <c r="H477" s="8">
        <v>8.3000000000000007</v>
      </c>
      <c r="I477" s="8">
        <v>90</v>
      </c>
      <c r="J477" s="8"/>
    </row>
    <row r="478" spans="1:10" ht="14.25" x14ac:dyDescent="0.15">
      <c r="A478">
        <v>21</v>
      </c>
      <c r="B478" s="10">
        <v>40134</v>
      </c>
      <c r="C478" s="11">
        <v>0.875</v>
      </c>
      <c r="D478" s="10">
        <f t="shared" si="7"/>
        <v>40134.875</v>
      </c>
      <c r="E478" s="10">
        <v>40134.875</v>
      </c>
      <c r="F478" s="8">
        <v>21</v>
      </c>
      <c r="G478" s="8">
        <v>3</v>
      </c>
      <c r="H478" s="8">
        <v>8.1999999999999993</v>
      </c>
      <c r="I478" s="8">
        <v>90</v>
      </c>
      <c r="J478" s="8"/>
    </row>
    <row r="479" spans="1:10" ht="14.25" x14ac:dyDescent="0.15">
      <c r="A479">
        <v>22</v>
      </c>
      <c r="B479" s="10">
        <v>40134</v>
      </c>
      <c r="C479" s="11">
        <v>0.91666666666666696</v>
      </c>
      <c r="D479" s="10">
        <f t="shared" si="7"/>
        <v>40134.916666666664</v>
      </c>
      <c r="E479" s="10">
        <v>40134.916666666664</v>
      </c>
      <c r="F479" s="8">
        <v>22</v>
      </c>
      <c r="G479" s="8">
        <v>0</v>
      </c>
      <c r="H479" s="8">
        <v>8.4</v>
      </c>
      <c r="I479" s="8">
        <v>90</v>
      </c>
      <c r="J479" s="8"/>
    </row>
    <row r="480" spans="1:10" ht="14.25" x14ac:dyDescent="0.15">
      <c r="A480">
        <v>23</v>
      </c>
      <c r="B480" s="10">
        <v>40134</v>
      </c>
      <c r="C480" s="11">
        <v>0.95833333333333404</v>
      </c>
      <c r="D480" s="10">
        <f t="shared" si="7"/>
        <v>40134.958333333336</v>
      </c>
      <c r="E480" s="10">
        <v>40134.958333333336</v>
      </c>
      <c r="F480" s="8">
        <v>23</v>
      </c>
      <c r="G480" s="8">
        <v>0.5</v>
      </c>
      <c r="H480" s="8">
        <v>8.3000000000000007</v>
      </c>
      <c r="I480" s="8">
        <v>89</v>
      </c>
      <c r="J480" s="8"/>
    </row>
    <row r="481" spans="1:10" ht="14.25" x14ac:dyDescent="0.15">
      <c r="A481">
        <v>24</v>
      </c>
      <c r="B481" s="10">
        <v>40134</v>
      </c>
      <c r="C481" s="11">
        <v>1</v>
      </c>
      <c r="D481" s="10">
        <f t="shared" si="7"/>
        <v>40135</v>
      </c>
      <c r="E481" s="10">
        <v>40135</v>
      </c>
      <c r="F481" s="8">
        <v>24</v>
      </c>
      <c r="G481" s="8" t="s">
        <v>987</v>
      </c>
      <c r="H481" s="8">
        <v>8.5</v>
      </c>
      <c r="I481" s="8">
        <v>88</v>
      </c>
      <c r="J481" s="9"/>
    </row>
    <row r="482" spans="1:10" ht="14.25" x14ac:dyDescent="0.15">
      <c r="A482">
        <v>1</v>
      </c>
      <c r="B482" s="10">
        <v>40135</v>
      </c>
      <c r="C482" s="11">
        <v>4.1666666666666664E-2</v>
      </c>
      <c r="D482" s="10">
        <f t="shared" si="7"/>
        <v>40135.041666666664</v>
      </c>
      <c r="E482" s="10">
        <v>40135.041666666664</v>
      </c>
      <c r="F482" s="8">
        <v>1</v>
      </c>
      <c r="G482" s="8" t="s">
        <v>987</v>
      </c>
      <c r="H482" s="8">
        <v>8.9</v>
      </c>
      <c r="I482" s="8">
        <v>86</v>
      </c>
      <c r="J482" s="8"/>
    </row>
    <row r="483" spans="1:10" ht="14.25" x14ac:dyDescent="0.15">
      <c r="A483">
        <v>2</v>
      </c>
      <c r="B483" s="10">
        <v>40135</v>
      </c>
      <c r="C483" s="11">
        <v>8.3333333333333329E-2</v>
      </c>
      <c r="D483" s="10">
        <f t="shared" si="7"/>
        <v>40135.083333333336</v>
      </c>
      <c r="E483" s="10">
        <v>40135.083333333336</v>
      </c>
      <c r="F483" s="8">
        <v>2</v>
      </c>
      <c r="G483" s="8" t="s">
        <v>987</v>
      </c>
      <c r="H483" s="8">
        <v>9.1999999999999993</v>
      </c>
      <c r="I483" s="8">
        <v>83</v>
      </c>
      <c r="J483" s="8"/>
    </row>
    <row r="484" spans="1:10" ht="14.25" x14ac:dyDescent="0.15">
      <c r="A484">
        <v>3</v>
      </c>
      <c r="B484" s="10">
        <v>40135</v>
      </c>
      <c r="C484" s="11">
        <v>0.125</v>
      </c>
      <c r="D484" s="10">
        <f t="shared" si="7"/>
        <v>40135.125</v>
      </c>
      <c r="E484" s="10">
        <v>40135.125</v>
      </c>
      <c r="F484" s="8">
        <v>3</v>
      </c>
      <c r="G484" s="8" t="s">
        <v>987</v>
      </c>
      <c r="H484" s="8">
        <v>9.5</v>
      </c>
      <c r="I484" s="8">
        <v>82</v>
      </c>
      <c r="J484" s="8"/>
    </row>
    <row r="485" spans="1:10" ht="14.25" x14ac:dyDescent="0.15">
      <c r="A485">
        <v>4</v>
      </c>
      <c r="B485" s="10">
        <v>40135</v>
      </c>
      <c r="C485" s="11">
        <v>0.16666666666666699</v>
      </c>
      <c r="D485" s="10">
        <f t="shared" si="7"/>
        <v>40135.166666666664</v>
      </c>
      <c r="E485" s="10">
        <v>40135.166666666664</v>
      </c>
      <c r="F485" s="8">
        <v>4</v>
      </c>
      <c r="G485" s="8" t="s">
        <v>987</v>
      </c>
      <c r="H485" s="8">
        <v>10.199999999999999</v>
      </c>
      <c r="I485" s="8">
        <v>79</v>
      </c>
      <c r="J485" s="8"/>
    </row>
    <row r="486" spans="1:10" ht="14.25" x14ac:dyDescent="0.15">
      <c r="A486">
        <v>5</v>
      </c>
      <c r="B486" s="10">
        <v>40135</v>
      </c>
      <c r="C486" s="11">
        <v>0.20833333333333401</v>
      </c>
      <c r="D486" s="10">
        <f t="shared" si="7"/>
        <v>40135.208333333336</v>
      </c>
      <c r="E486" s="10">
        <v>40135.208333333336</v>
      </c>
      <c r="F486" s="8">
        <v>5</v>
      </c>
      <c r="G486" s="8" t="s">
        <v>987</v>
      </c>
      <c r="H486" s="8">
        <v>10.7</v>
      </c>
      <c r="I486" s="8">
        <v>75</v>
      </c>
      <c r="J486" s="8"/>
    </row>
    <row r="487" spans="1:10" ht="14.25" x14ac:dyDescent="0.15">
      <c r="A487">
        <v>6</v>
      </c>
      <c r="B487" s="10">
        <v>40135</v>
      </c>
      <c r="C487" s="11">
        <v>0.25</v>
      </c>
      <c r="D487" s="10">
        <f t="shared" si="7"/>
        <v>40135.25</v>
      </c>
      <c r="E487" s="10">
        <v>40135.25</v>
      </c>
      <c r="F487" s="8">
        <v>6</v>
      </c>
      <c r="G487" s="8" t="s">
        <v>987</v>
      </c>
      <c r="H487" s="8">
        <v>10.8</v>
      </c>
      <c r="I487" s="8">
        <v>71</v>
      </c>
      <c r="J487" s="8"/>
    </row>
    <row r="488" spans="1:10" ht="14.25" x14ac:dyDescent="0.15">
      <c r="A488">
        <v>7</v>
      </c>
      <c r="B488" s="10">
        <v>40135</v>
      </c>
      <c r="C488" s="11">
        <v>0.29166666666666702</v>
      </c>
      <c r="D488" s="10">
        <f t="shared" si="7"/>
        <v>40135.291666666664</v>
      </c>
      <c r="E488" s="10">
        <v>40135.291666666664</v>
      </c>
      <c r="F488" s="8">
        <v>7</v>
      </c>
      <c r="G488" s="8" t="s">
        <v>987</v>
      </c>
      <c r="H488" s="8">
        <v>11.3</v>
      </c>
      <c r="I488" s="8">
        <v>64</v>
      </c>
      <c r="J488" s="8"/>
    </row>
    <row r="489" spans="1:10" ht="14.25" x14ac:dyDescent="0.15">
      <c r="A489">
        <v>8</v>
      </c>
      <c r="B489" s="10">
        <v>40135</v>
      </c>
      <c r="C489" s="11">
        <v>0.33333333333333398</v>
      </c>
      <c r="D489" s="10">
        <f t="shared" si="7"/>
        <v>40135.333333333336</v>
      </c>
      <c r="E489" s="10">
        <v>40135.333333333336</v>
      </c>
      <c r="F489" s="8">
        <v>8</v>
      </c>
      <c r="G489" s="8">
        <v>0</v>
      </c>
      <c r="H489" s="8">
        <v>11.3</v>
      </c>
      <c r="I489" s="8">
        <v>59</v>
      </c>
      <c r="J489" s="8"/>
    </row>
    <row r="490" spans="1:10" ht="14.25" x14ac:dyDescent="0.15">
      <c r="A490">
        <v>9</v>
      </c>
      <c r="B490" s="10">
        <v>40135</v>
      </c>
      <c r="C490" s="11">
        <v>0.375</v>
      </c>
      <c r="D490" s="10">
        <f t="shared" si="7"/>
        <v>40135.375</v>
      </c>
      <c r="E490" s="10">
        <v>40135.375</v>
      </c>
      <c r="F490" s="8">
        <v>9</v>
      </c>
      <c r="G490" s="8">
        <v>0</v>
      </c>
      <c r="H490" s="8">
        <v>11.4</v>
      </c>
      <c r="I490" s="8">
        <v>53</v>
      </c>
      <c r="J490" s="8"/>
    </row>
    <row r="491" spans="1:10" ht="14.25" x14ac:dyDescent="0.15">
      <c r="A491">
        <v>10</v>
      </c>
      <c r="B491" s="10">
        <v>40135</v>
      </c>
      <c r="C491" s="11">
        <v>0.41666666666666702</v>
      </c>
      <c r="D491" s="10">
        <f t="shared" si="7"/>
        <v>40135.416666666664</v>
      </c>
      <c r="E491" s="10">
        <v>40135.416666666664</v>
      </c>
      <c r="F491" s="8">
        <v>10</v>
      </c>
      <c r="G491" s="8" t="s">
        <v>987</v>
      </c>
      <c r="H491" s="8">
        <v>11.8</v>
      </c>
      <c r="I491" s="8">
        <v>49</v>
      </c>
      <c r="J491" s="8"/>
    </row>
    <row r="492" spans="1:10" ht="14.25" x14ac:dyDescent="0.15">
      <c r="A492">
        <v>11</v>
      </c>
      <c r="B492" s="10">
        <v>40135</v>
      </c>
      <c r="C492" s="11">
        <v>0.45833333333333398</v>
      </c>
      <c r="D492" s="10">
        <f t="shared" si="7"/>
        <v>40135.458333333336</v>
      </c>
      <c r="E492" s="10">
        <v>40135.458333333336</v>
      </c>
      <c r="F492" s="8">
        <v>11</v>
      </c>
      <c r="G492" s="8" t="s">
        <v>987</v>
      </c>
      <c r="H492" s="8">
        <v>13.5</v>
      </c>
      <c r="I492" s="8">
        <v>43</v>
      </c>
      <c r="J492" s="8"/>
    </row>
    <row r="493" spans="1:10" ht="14.25" x14ac:dyDescent="0.15">
      <c r="A493">
        <v>12</v>
      </c>
      <c r="B493" s="10">
        <v>40135</v>
      </c>
      <c r="C493" s="11">
        <v>0.5</v>
      </c>
      <c r="D493" s="10">
        <f t="shared" si="7"/>
        <v>40135.5</v>
      </c>
      <c r="E493" s="10">
        <v>40135.5</v>
      </c>
      <c r="F493" s="8">
        <v>12</v>
      </c>
      <c r="G493" s="8" t="s">
        <v>987</v>
      </c>
      <c r="H493" s="8">
        <v>13.4</v>
      </c>
      <c r="I493" s="8">
        <v>42</v>
      </c>
      <c r="J493" s="8"/>
    </row>
    <row r="494" spans="1:10" ht="14.25" x14ac:dyDescent="0.15">
      <c r="A494">
        <v>13</v>
      </c>
      <c r="B494" s="10">
        <v>40135</v>
      </c>
      <c r="C494" s="11">
        <v>0.54166666666666696</v>
      </c>
      <c r="D494" s="10">
        <f t="shared" si="7"/>
        <v>40135.541666666664</v>
      </c>
      <c r="E494" s="10">
        <v>40135.541666666664</v>
      </c>
      <c r="F494" s="8">
        <v>13</v>
      </c>
      <c r="G494" s="8" t="s">
        <v>987</v>
      </c>
      <c r="H494" s="8">
        <v>14.4</v>
      </c>
      <c r="I494" s="8">
        <v>47</v>
      </c>
      <c r="J494" s="8"/>
    </row>
    <row r="495" spans="1:10" ht="14.25" x14ac:dyDescent="0.15">
      <c r="A495">
        <v>14</v>
      </c>
      <c r="B495" s="10">
        <v>40135</v>
      </c>
      <c r="C495" s="11">
        <v>0.58333333333333404</v>
      </c>
      <c r="D495" s="10">
        <f t="shared" si="7"/>
        <v>40135.583333333336</v>
      </c>
      <c r="E495" s="10">
        <v>40135.583333333336</v>
      </c>
      <c r="F495" s="8">
        <v>14</v>
      </c>
      <c r="G495" s="8" t="s">
        <v>987</v>
      </c>
      <c r="H495" s="8">
        <v>14.6</v>
      </c>
      <c r="I495" s="8">
        <v>38</v>
      </c>
      <c r="J495" s="8"/>
    </row>
    <row r="496" spans="1:10" ht="14.25" x14ac:dyDescent="0.15">
      <c r="A496">
        <v>15</v>
      </c>
      <c r="B496" s="10">
        <v>40135</v>
      </c>
      <c r="C496" s="11">
        <v>0.625</v>
      </c>
      <c r="D496" s="10">
        <f t="shared" si="7"/>
        <v>40135.625</v>
      </c>
      <c r="E496" s="10">
        <v>40135.625</v>
      </c>
      <c r="F496" s="8">
        <v>15</v>
      </c>
      <c r="G496" s="8" t="s">
        <v>987</v>
      </c>
      <c r="H496" s="8">
        <v>14.4</v>
      </c>
      <c r="I496" s="8">
        <v>35</v>
      </c>
      <c r="J496" s="8"/>
    </row>
    <row r="497" spans="1:10" ht="14.25" x14ac:dyDescent="0.15">
      <c r="A497">
        <v>16</v>
      </c>
      <c r="B497" s="10">
        <v>40135</v>
      </c>
      <c r="C497" s="11">
        <v>0.66666666666666696</v>
      </c>
      <c r="D497" s="10">
        <f t="shared" si="7"/>
        <v>40135.666666666664</v>
      </c>
      <c r="E497" s="10">
        <v>40135.666666666664</v>
      </c>
      <c r="F497" s="8">
        <v>16</v>
      </c>
      <c r="G497" s="8" t="s">
        <v>987</v>
      </c>
      <c r="H497" s="8">
        <v>13.2</v>
      </c>
      <c r="I497" s="8">
        <v>41</v>
      </c>
      <c r="J497" s="8"/>
    </row>
    <row r="498" spans="1:10" ht="14.25" x14ac:dyDescent="0.15">
      <c r="A498">
        <v>17</v>
      </c>
      <c r="B498" s="10">
        <v>40135</v>
      </c>
      <c r="C498" s="11">
        <v>0.70833333333333404</v>
      </c>
      <c r="D498" s="10">
        <f t="shared" si="7"/>
        <v>40135.708333333336</v>
      </c>
      <c r="E498" s="10">
        <v>40135.708333333336</v>
      </c>
      <c r="F498" s="8">
        <v>17</v>
      </c>
      <c r="G498" s="8" t="s">
        <v>987</v>
      </c>
      <c r="H498" s="8">
        <v>12.2</v>
      </c>
      <c r="I498" s="8">
        <v>37</v>
      </c>
      <c r="J498" s="8"/>
    </row>
    <row r="499" spans="1:10" ht="14.25" x14ac:dyDescent="0.15">
      <c r="A499">
        <v>18</v>
      </c>
      <c r="B499" s="10">
        <v>40135</v>
      </c>
      <c r="C499" s="11">
        <v>0.75</v>
      </c>
      <c r="D499" s="10">
        <f t="shared" si="7"/>
        <v>40135.75</v>
      </c>
      <c r="E499" s="10">
        <v>40135.75</v>
      </c>
      <c r="F499" s="8">
        <v>18</v>
      </c>
      <c r="G499" s="8" t="s">
        <v>987</v>
      </c>
      <c r="H499" s="8">
        <v>11.4</v>
      </c>
      <c r="I499" s="8">
        <v>41</v>
      </c>
      <c r="J499" s="8"/>
    </row>
    <row r="500" spans="1:10" ht="14.25" x14ac:dyDescent="0.15">
      <c r="A500">
        <v>19</v>
      </c>
      <c r="B500" s="10">
        <v>40135</v>
      </c>
      <c r="C500" s="11">
        <v>0.79166666666666696</v>
      </c>
      <c r="D500" s="10">
        <f t="shared" si="7"/>
        <v>40135.791666666664</v>
      </c>
      <c r="E500" s="10">
        <v>40135.791666666664</v>
      </c>
      <c r="F500" s="8">
        <v>19</v>
      </c>
      <c r="G500" s="8" t="s">
        <v>987</v>
      </c>
      <c r="H500" s="8">
        <v>11</v>
      </c>
      <c r="I500" s="8">
        <v>42</v>
      </c>
      <c r="J500" s="8"/>
    </row>
    <row r="501" spans="1:10" ht="14.25" x14ac:dyDescent="0.15">
      <c r="A501">
        <v>20</v>
      </c>
      <c r="B501" s="10">
        <v>40135</v>
      </c>
      <c r="C501" s="11">
        <v>0.83333333333333404</v>
      </c>
      <c r="D501" s="10">
        <f t="shared" si="7"/>
        <v>40135.833333333336</v>
      </c>
      <c r="E501" s="10">
        <v>40135.833333333336</v>
      </c>
      <c r="F501" s="8">
        <v>20</v>
      </c>
      <c r="G501" s="8" t="s">
        <v>987</v>
      </c>
      <c r="H501" s="8">
        <v>10.199999999999999</v>
      </c>
      <c r="I501" s="8">
        <v>43</v>
      </c>
      <c r="J501" s="8"/>
    </row>
    <row r="502" spans="1:10" ht="14.25" x14ac:dyDescent="0.15">
      <c r="A502">
        <v>21</v>
      </c>
      <c r="B502" s="10">
        <v>40135</v>
      </c>
      <c r="C502" s="11">
        <v>0.875</v>
      </c>
      <c r="D502" s="10">
        <f t="shared" si="7"/>
        <v>40135.875</v>
      </c>
      <c r="E502" s="10">
        <v>40135.875</v>
      </c>
      <c r="F502" s="8">
        <v>21</v>
      </c>
      <c r="G502" s="8" t="s">
        <v>987</v>
      </c>
      <c r="H502" s="8">
        <v>9.6999999999999993</v>
      </c>
      <c r="I502" s="8">
        <v>46</v>
      </c>
      <c r="J502" s="8"/>
    </row>
    <row r="503" spans="1:10" ht="14.25" x14ac:dyDescent="0.15">
      <c r="A503">
        <v>22</v>
      </c>
      <c r="B503" s="10">
        <v>40135</v>
      </c>
      <c r="C503" s="11">
        <v>0.91666666666666696</v>
      </c>
      <c r="D503" s="10">
        <f t="shared" si="7"/>
        <v>40135.916666666664</v>
      </c>
      <c r="E503" s="10">
        <v>40135.916666666664</v>
      </c>
      <c r="F503" s="8">
        <v>22</v>
      </c>
      <c r="G503" s="8" t="s">
        <v>987</v>
      </c>
      <c r="H503" s="8">
        <v>9.5</v>
      </c>
      <c r="I503" s="8">
        <v>47</v>
      </c>
      <c r="J503" s="8"/>
    </row>
    <row r="504" spans="1:10" ht="14.25" x14ac:dyDescent="0.15">
      <c r="A504">
        <v>23</v>
      </c>
      <c r="B504" s="10">
        <v>40135</v>
      </c>
      <c r="C504" s="11">
        <v>0.95833333333333404</v>
      </c>
      <c r="D504" s="10">
        <f t="shared" si="7"/>
        <v>40135.958333333336</v>
      </c>
      <c r="E504" s="10">
        <v>40135.958333333336</v>
      </c>
      <c r="F504" s="8">
        <v>23</v>
      </c>
      <c r="G504" s="8" t="s">
        <v>987</v>
      </c>
      <c r="H504" s="8">
        <v>9.3000000000000007</v>
      </c>
      <c r="I504" s="8">
        <v>48</v>
      </c>
      <c r="J504" s="8"/>
    </row>
    <row r="505" spans="1:10" ht="14.25" x14ac:dyDescent="0.15">
      <c r="A505">
        <v>24</v>
      </c>
      <c r="B505" s="10">
        <v>40135</v>
      </c>
      <c r="C505" s="11">
        <v>1</v>
      </c>
      <c r="D505" s="10">
        <f t="shared" si="7"/>
        <v>40136</v>
      </c>
      <c r="E505" s="10">
        <v>40136</v>
      </c>
      <c r="F505" s="8">
        <v>24</v>
      </c>
      <c r="G505" s="8" t="s">
        <v>987</v>
      </c>
      <c r="H505" s="8">
        <v>9.1</v>
      </c>
      <c r="I505" s="8">
        <v>48</v>
      </c>
      <c r="J505" s="9"/>
    </row>
    <row r="506" spans="1:10" ht="14.25" x14ac:dyDescent="0.15">
      <c r="A506">
        <v>1</v>
      </c>
      <c r="B506" s="10">
        <v>40136</v>
      </c>
      <c r="C506" s="11">
        <v>4.1666666666666664E-2</v>
      </c>
      <c r="D506" s="10">
        <f t="shared" si="7"/>
        <v>40136.041666666664</v>
      </c>
      <c r="E506" s="10">
        <v>40136.041666666664</v>
      </c>
      <c r="F506" s="8">
        <v>1</v>
      </c>
      <c r="G506" s="8" t="s">
        <v>987</v>
      </c>
      <c r="H506" s="8">
        <v>9.1</v>
      </c>
      <c r="I506" s="8">
        <v>47</v>
      </c>
      <c r="J506" s="8"/>
    </row>
    <row r="507" spans="1:10" ht="14.25" x14ac:dyDescent="0.15">
      <c r="A507">
        <v>2</v>
      </c>
      <c r="B507" s="10">
        <v>40136</v>
      </c>
      <c r="C507" s="11">
        <v>8.3333333333333329E-2</v>
      </c>
      <c r="D507" s="10">
        <f t="shared" si="7"/>
        <v>40136.083333333336</v>
      </c>
      <c r="E507" s="10">
        <v>40136.083333333336</v>
      </c>
      <c r="F507" s="8">
        <v>2</v>
      </c>
      <c r="G507" s="8" t="s">
        <v>987</v>
      </c>
      <c r="H507" s="8">
        <v>8.8000000000000007</v>
      </c>
      <c r="I507" s="8">
        <v>49</v>
      </c>
      <c r="J507" s="8"/>
    </row>
    <row r="508" spans="1:10" ht="14.25" x14ac:dyDescent="0.15">
      <c r="A508">
        <v>3</v>
      </c>
      <c r="B508" s="10">
        <v>40136</v>
      </c>
      <c r="C508" s="11">
        <v>0.125</v>
      </c>
      <c r="D508" s="10">
        <f t="shared" si="7"/>
        <v>40136.125</v>
      </c>
      <c r="E508" s="10">
        <v>40136.125</v>
      </c>
      <c r="F508" s="8">
        <v>3</v>
      </c>
      <c r="G508" s="8" t="s">
        <v>987</v>
      </c>
      <c r="H508" s="8">
        <v>8.6</v>
      </c>
      <c r="I508" s="8">
        <v>48</v>
      </c>
      <c r="J508" s="8"/>
    </row>
    <row r="509" spans="1:10" ht="14.25" x14ac:dyDescent="0.15">
      <c r="A509">
        <v>4</v>
      </c>
      <c r="B509" s="10">
        <v>40136</v>
      </c>
      <c r="C509" s="11">
        <v>0.16666666666666699</v>
      </c>
      <c r="D509" s="10">
        <f t="shared" si="7"/>
        <v>40136.166666666664</v>
      </c>
      <c r="E509" s="10">
        <v>40136.166666666664</v>
      </c>
      <c r="F509" s="8">
        <v>4</v>
      </c>
      <c r="G509" s="8" t="s">
        <v>987</v>
      </c>
      <c r="H509" s="8">
        <v>8.6</v>
      </c>
      <c r="I509" s="8">
        <v>50</v>
      </c>
      <c r="J509" s="8"/>
    </row>
    <row r="510" spans="1:10" ht="14.25" x14ac:dyDescent="0.15">
      <c r="A510">
        <v>5</v>
      </c>
      <c r="B510" s="10">
        <v>40136</v>
      </c>
      <c r="C510" s="11">
        <v>0.20833333333333401</v>
      </c>
      <c r="D510" s="10">
        <f t="shared" si="7"/>
        <v>40136.208333333336</v>
      </c>
      <c r="E510" s="10">
        <v>40136.208333333336</v>
      </c>
      <c r="F510" s="8">
        <v>5</v>
      </c>
      <c r="G510" s="8" t="s">
        <v>987</v>
      </c>
      <c r="H510" s="8">
        <v>8.3000000000000007</v>
      </c>
      <c r="I510" s="8">
        <v>50</v>
      </c>
      <c r="J510" s="8"/>
    </row>
    <row r="511" spans="1:10" ht="14.25" x14ac:dyDescent="0.15">
      <c r="A511">
        <v>6</v>
      </c>
      <c r="B511" s="10">
        <v>40136</v>
      </c>
      <c r="C511" s="11">
        <v>0.25</v>
      </c>
      <c r="D511" s="10">
        <f t="shared" si="7"/>
        <v>40136.25</v>
      </c>
      <c r="E511" s="10">
        <v>40136.25</v>
      </c>
      <c r="F511" s="8">
        <v>6</v>
      </c>
      <c r="G511" s="8" t="s">
        <v>987</v>
      </c>
      <c r="H511" s="8">
        <v>7.9</v>
      </c>
      <c r="I511" s="8">
        <v>54</v>
      </c>
      <c r="J511" s="8"/>
    </row>
    <row r="512" spans="1:10" ht="14.25" x14ac:dyDescent="0.15">
      <c r="A512">
        <v>7</v>
      </c>
      <c r="B512" s="10">
        <v>40136</v>
      </c>
      <c r="C512" s="11">
        <v>0.29166666666666702</v>
      </c>
      <c r="D512" s="10">
        <f t="shared" si="7"/>
        <v>40136.291666666664</v>
      </c>
      <c r="E512" s="10">
        <v>40136.291666666664</v>
      </c>
      <c r="F512" s="8">
        <v>7</v>
      </c>
      <c r="G512" s="8" t="s">
        <v>987</v>
      </c>
      <c r="H512" s="8">
        <v>7.8</v>
      </c>
      <c r="I512" s="8">
        <v>55</v>
      </c>
      <c r="J512" s="8"/>
    </row>
    <row r="513" spans="1:10" ht="14.25" x14ac:dyDescent="0.15">
      <c r="A513">
        <v>8</v>
      </c>
      <c r="B513" s="10">
        <v>40136</v>
      </c>
      <c r="C513" s="11">
        <v>0.33333333333333398</v>
      </c>
      <c r="D513" s="10">
        <f t="shared" si="7"/>
        <v>40136.333333333336</v>
      </c>
      <c r="E513" s="10">
        <v>40136.333333333336</v>
      </c>
      <c r="F513" s="8">
        <v>8</v>
      </c>
      <c r="G513" s="8" t="s">
        <v>987</v>
      </c>
      <c r="H513" s="8">
        <v>7.8</v>
      </c>
      <c r="I513" s="8">
        <v>60</v>
      </c>
      <c r="J513" s="8"/>
    </row>
    <row r="514" spans="1:10" ht="14.25" x14ac:dyDescent="0.15">
      <c r="A514">
        <v>9</v>
      </c>
      <c r="B514" s="10">
        <v>40136</v>
      </c>
      <c r="C514" s="11">
        <v>0.375</v>
      </c>
      <c r="D514" s="10">
        <f t="shared" si="7"/>
        <v>40136.375</v>
      </c>
      <c r="E514" s="10">
        <v>40136.375</v>
      </c>
      <c r="F514" s="8">
        <v>9</v>
      </c>
      <c r="G514" s="8" t="s">
        <v>987</v>
      </c>
      <c r="H514" s="8">
        <v>7.8</v>
      </c>
      <c r="I514" s="8">
        <v>60</v>
      </c>
      <c r="J514" s="8"/>
    </row>
    <row r="515" spans="1:10" ht="14.25" x14ac:dyDescent="0.15">
      <c r="A515">
        <v>10</v>
      </c>
      <c r="B515" s="10">
        <v>40136</v>
      </c>
      <c r="C515" s="11">
        <v>0.41666666666666702</v>
      </c>
      <c r="D515" s="10">
        <f t="shared" ref="D515:D578" si="8">B515+C515</f>
        <v>40136.416666666664</v>
      </c>
      <c r="E515" s="10">
        <v>40136.416666666664</v>
      </c>
      <c r="F515" s="8">
        <v>10</v>
      </c>
      <c r="G515" s="8">
        <v>0</v>
      </c>
      <c r="H515" s="8">
        <v>7.7</v>
      </c>
      <c r="I515" s="8">
        <v>62</v>
      </c>
      <c r="J515" s="8"/>
    </row>
    <row r="516" spans="1:10" ht="14.25" x14ac:dyDescent="0.15">
      <c r="A516">
        <v>11</v>
      </c>
      <c r="B516" s="10">
        <v>40136</v>
      </c>
      <c r="C516" s="11">
        <v>0.45833333333333398</v>
      </c>
      <c r="D516" s="10">
        <f t="shared" si="8"/>
        <v>40136.458333333336</v>
      </c>
      <c r="E516" s="10">
        <v>40136.458333333336</v>
      </c>
      <c r="F516" s="8">
        <v>11</v>
      </c>
      <c r="G516" s="8">
        <v>1</v>
      </c>
      <c r="H516" s="8">
        <v>6.7</v>
      </c>
      <c r="I516" s="8">
        <v>75</v>
      </c>
      <c r="J516" s="8"/>
    </row>
    <row r="517" spans="1:10" ht="14.25" x14ac:dyDescent="0.15">
      <c r="A517">
        <v>12</v>
      </c>
      <c r="B517" s="10">
        <v>40136</v>
      </c>
      <c r="C517" s="11">
        <v>0.5</v>
      </c>
      <c r="D517" s="10">
        <f t="shared" si="8"/>
        <v>40136.5</v>
      </c>
      <c r="E517" s="10">
        <v>40136.5</v>
      </c>
      <c r="F517" s="8">
        <v>12</v>
      </c>
      <c r="G517" s="8">
        <v>0</v>
      </c>
      <c r="H517" s="8">
        <v>6.6</v>
      </c>
      <c r="I517" s="8">
        <v>78</v>
      </c>
      <c r="J517" s="8"/>
    </row>
    <row r="518" spans="1:10" ht="14.25" x14ac:dyDescent="0.15">
      <c r="A518">
        <v>13</v>
      </c>
      <c r="B518" s="10">
        <v>40136</v>
      </c>
      <c r="C518" s="11">
        <v>0.54166666666666696</v>
      </c>
      <c r="D518" s="10">
        <f t="shared" si="8"/>
        <v>40136.541666666664</v>
      </c>
      <c r="E518" s="10">
        <v>40136.541666666664</v>
      </c>
      <c r="F518" s="8">
        <v>13</v>
      </c>
      <c r="G518" s="8">
        <v>1.5</v>
      </c>
      <c r="H518" s="8">
        <v>6.7</v>
      </c>
      <c r="I518" s="8">
        <v>82</v>
      </c>
      <c r="J518" s="8"/>
    </row>
    <row r="519" spans="1:10" ht="14.25" x14ac:dyDescent="0.15">
      <c r="A519">
        <v>14</v>
      </c>
      <c r="B519" s="10">
        <v>40136</v>
      </c>
      <c r="C519" s="11">
        <v>0.58333333333333404</v>
      </c>
      <c r="D519" s="10">
        <f t="shared" si="8"/>
        <v>40136.583333333336</v>
      </c>
      <c r="E519" s="10">
        <v>40136.583333333336</v>
      </c>
      <c r="F519" s="8">
        <v>14</v>
      </c>
      <c r="G519" s="8">
        <v>1</v>
      </c>
      <c r="H519" s="8">
        <v>7.1</v>
      </c>
      <c r="I519" s="8">
        <v>85</v>
      </c>
      <c r="J519" s="8"/>
    </row>
    <row r="520" spans="1:10" ht="14.25" x14ac:dyDescent="0.15">
      <c r="A520">
        <v>15</v>
      </c>
      <c r="B520" s="10">
        <v>40136</v>
      </c>
      <c r="C520" s="11">
        <v>0.625</v>
      </c>
      <c r="D520" s="10">
        <f t="shared" si="8"/>
        <v>40136.625</v>
      </c>
      <c r="E520" s="10">
        <v>40136.625</v>
      </c>
      <c r="F520" s="8">
        <v>15</v>
      </c>
      <c r="G520" s="8">
        <v>2</v>
      </c>
      <c r="H520" s="8">
        <v>7.1</v>
      </c>
      <c r="I520" s="8">
        <v>87</v>
      </c>
      <c r="J520" s="8"/>
    </row>
    <row r="521" spans="1:10" ht="14.25" x14ac:dyDescent="0.15">
      <c r="A521">
        <v>16</v>
      </c>
      <c r="B521" s="10">
        <v>40136</v>
      </c>
      <c r="C521" s="11">
        <v>0.66666666666666696</v>
      </c>
      <c r="D521" s="10">
        <f t="shared" si="8"/>
        <v>40136.666666666664</v>
      </c>
      <c r="E521" s="10">
        <v>40136.666666666664</v>
      </c>
      <c r="F521" s="8">
        <v>16</v>
      </c>
      <c r="G521" s="8">
        <v>0.5</v>
      </c>
      <c r="H521" s="8">
        <v>7.1</v>
      </c>
      <c r="I521" s="8">
        <v>87</v>
      </c>
      <c r="J521" s="8"/>
    </row>
    <row r="522" spans="1:10" ht="14.25" x14ac:dyDescent="0.15">
      <c r="A522">
        <v>17</v>
      </c>
      <c r="B522" s="10">
        <v>40136</v>
      </c>
      <c r="C522" s="11">
        <v>0.70833333333333404</v>
      </c>
      <c r="D522" s="10">
        <f t="shared" si="8"/>
        <v>40136.708333333336</v>
      </c>
      <c r="E522" s="10">
        <v>40136.708333333336</v>
      </c>
      <c r="F522" s="8">
        <v>17</v>
      </c>
      <c r="G522" s="8">
        <v>0</v>
      </c>
      <c r="H522" s="8">
        <v>7.2</v>
      </c>
      <c r="I522" s="8">
        <v>87</v>
      </c>
      <c r="J522" s="8"/>
    </row>
    <row r="523" spans="1:10" ht="14.25" x14ac:dyDescent="0.15">
      <c r="A523">
        <v>18</v>
      </c>
      <c r="B523" s="10">
        <v>40136</v>
      </c>
      <c r="C523" s="11">
        <v>0.75</v>
      </c>
      <c r="D523" s="10">
        <f t="shared" si="8"/>
        <v>40136.75</v>
      </c>
      <c r="E523" s="10">
        <v>40136.75</v>
      </c>
      <c r="F523" s="8">
        <v>18</v>
      </c>
      <c r="G523" s="8">
        <v>0</v>
      </c>
      <c r="H523" s="8">
        <v>7.4</v>
      </c>
      <c r="I523" s="8">
        <v>86</v>
      </c>
      <c r="J523" s="8"/>
    </row>
    <row r="524" spans="1:10" ht="14.25" x14ac:dyDescent="0.15">
      <c r="A524">
        <v>19</v>
      </c>
      <c r="B524" s="10">
        <v>40136</v>
      </c>
      <c r="C524" s="11">
        <v>0.79166666666666696</v>
      </c>
      <c r="D524" s="10">
        <f t="shared" si="8"/>
        <v>40136.791666666664</v>
      </c>
      <c r="E524" s="10">
        <v>40136.791666666664</v>
      </c>
      <c r="F524" s="8">
        <v>19</v>
      </c>
      <c r="G524" s="8">
        <v>0</v>
      </c>
      <c r="H524" s="8">
        <v>7.1</v>
      </c>
      <c r="I524" s="8">
        <v>87</v>
      </c>
      <c r="J524" s="8"/>
    </row>
    <row r="525" spans="1:10" ht="14.25" x14ac:dyDescent="0.15">
      <c r="A525">
        <v>20</v>
      </c>
      <c r="B525" s="10">
        <v>40136</v>
      </c>
      <c r="C525" s="11">
        <v>0.83333333333333404</v>
      </c>
      <c r="D525" s="10">
        <f t="shared" si="8"/>
        <v>40136.833333333336</v>
      </c>
      <c r="E525" s="10">
        <v>40136.833333333336</v>
      </c>
      <c r="F525" s="8">
        <v>20</v>
      </c>
      <c r="G525" s="8" t="s">
        <v>987</v>
      </c>
      <c r="H525" s="8">
        <v>7.5</v>
      </c>
      <c r="I525" s="8">
        <v>79</v>
      </c>
      <c r="J525" s="8"/>
    </row>
    <row r="526" spans="1:10" ht="14.25" x14ac:dyDescent="0.15">
      <c r="A526">
        <v>21</v>
      </c>
      <c r="B526" s="10">
        <v>40136</v>
      </c>
      <c r="C526" s="11">
        <v>0.875</v>
      </c>
      <c r="D526" s="10">
        <f t="shared" si="8"/>
        <v>40136.875</v>
      </c>
      <c r="E526" s="10">
        <v>40136.875</v>
      </c>
      <c r="F526" s="8">
        <v>21</v>
      </c>
      <c r="G526" s="8" t="s">
        <v>987</v>
      </c>
      <c r="H526" s="8">
        <v>7.9</v>
      </c>
      <c r="I526" s="8">
        <v>75</v>
      </c>
      <c r="J526" s="8"/>
    </row>
    <row r="527" spans="1:10" ht="14.25" x14ac:dyDescent="0.15">
      <c r="A527">
        <v>22</v>
      </c>
      <c r="B527" s="10">
        <v>40136</v>
      </c>
      <c r="C527" s="11">
        <v>0.91666666666666696</v>
      </c>
      <c r="D527" s="10">
        <f t="shared" si="8"/>
        <v>40136.916666666664</v>
      </c>
      <c r="E527" s="10">
        <v>40136.916666666664</v>
      </c>
      <c r="F527" s="8">
        <v>22</v>
      </c>
      <c r="G527" s="8" t="s">
        <v>987</v>
      </c>
      <c r="H527" s="8">
        <v>7.9</v>
      </c>
      <c r="I527" s="8">
        <v>73</v>
      </c>
      <c r="J527" s="8"/>
    </row>
    <row r="528" spans="1:10" ht="14.25" x14ac:dyDescent="0.15">
      <c r="A528">
        <v>23</v>
      </c>
      <c r="B528" s="10">
        <v>40136</v>
      </c>
      <c r="C528" s="11">
        <v>0.95833333333333404</v>
      </c>
      <c r="D528" s="10">
        <f t="shared" si="8"/>
        <v>40136.958333333336</v>
      </c>
      <c r="E528" s="10">
        <v>40136.958333333336</v>
      </c>
      <c r="F528" s="8">
        <v>23</v>
      </c>
      <c r="G528" s="8" t="s">
        <v>987</v>
      </c>
      <c r="H528" s="8">
        <v>7.5</v>
      </c>
      <c r="I528" s="8">
        <v>77</v>
      </c>
      <c r="J528" s="8"/>
    </row>
    <row r="529" spans="1:10" ht="14.25" x14ac:dyDescent="0.15">
      <c r="A529">
        <v>24</v>
      </c>
      <c r="B529" s="10">
        <v>40136</v>
      </c>
      <c r="C529" s="11">
        <v>1</v>
      </c>
      <c r="D529" s="10">
        <f t="shared" si="8"/>
        <v>40137</v>
      </c>
      <c r="E529" s="10">
        <v>40137</v>
      </c>
      <c r="F529" s="8">
        <v>24</v>
      </c>
      <c r="G529" s="8" t="s">
        <v>987</v>
      </c>
      <c r="H529" s="8">
        <v>7.3</v>
      </c>
      <c r="I529" s="8">
        <v>77</v>
      </c>
      <c r="J529" s="8"/>
    </row>
    <row r="530" spans="1:10" ht="14.25" x14ac:dyDescent="0.15">
      <c r="A530">
        <v>1</v>
      </c>
      <c r="B530" s="10">
        <v>40137</v>
      </c>
      <c r="C530" s="11">
        <v>4.1666666666666664E-2</v>
      </c>
      <c r="D530" s="10">
        <f t="shared" si="8"/>
        <v>40137.041666666664</v>
      </c>
      <c r="E530" s="10">
        <v>40137.041666666664</v>
      </c>
      <c r="F530" s="8">
        <v>1</v>
      </c>
      <c r="G530" s="8" t="s">
        <v>987</v>
      </c>
      <c r="H530" s="8">
        <v>7.6</v>
      </c>
      <c r="I530" s="8">
        <v>74</v>
      </c>
      <c r="J530" s="8"/>
    </row>
    <row r="531" spans="1:10" ht="14.25" x14ac:dyDescent="0.15">
      <c r="A531">
        <v>2</v>
      </c>
      <c r="B531" s="10">
        <v>40137</v>
      </c>
      <c r="C531" s="11">
        <v>8.3333333333333329E-2</v>
      </c>
      <c r="D531" s="10">
        <f t="shared" si="8"/>
        <v>40137.083333333336</v>
      </c>
      <c r="E531" s="10">
        <v>40137.083333333336</v>
      </c>
      <c r="F531" s="8">
        <v>2</v>
      </c>
      <c r="G531" s="8" t="s">
        <v>987</v>
      </c>
      <c r="H531" s="8">
        <v>7.5</v>
      </c>
      <c r="I531" s="8">
        <v>73</v>
      </c>
      <c r="J531" s="8"/>
    </row>
    <row r="532" spans="1:10" ht="14.25" x14ac:dyDescent="0.15">
      <c r="A532">
        <v>3</v>
      </c>
      <c r="B532" s="10">
        <v>40137</v>
      </c>
      <c r="C532" s="11">
        <v>0.125</v>
      </c>
      <c r="D532" s="10">
        <f t="shared" si="8"/>
        <v>40137.125</v>
      </c>
      <c r="E532" s="10">
        <v>40137.125</v>
      </c>
      <c r="F532" s="8">
        <v>3</v>
      </c>
      <c r="G532" s="8" t="s">
        <v>987</v>
      </c>
      <c r="H532" s="8">
        <v>7.2</v>
      </c>
      <c r="I532" s="8">
        <v>75</v>
      </c>
      <c r="J532" s="8"/>
    </row>
    <row r="533" spans="1:10" ht="14.25" x14ac:dyDescent="0.15">
      <c r="A533">
        <v>4</v>
      </c>
      <c r="B533" s="10">
        <v>40137</v>
      </c>
      <c r="C533" s="11">
        <v>0.16666666666666699</v>
      </c>
      <c r="D533" s="10">
        <f t="shared" si="8"/>
        <v>40137.166666666664</v>
      </c>
      <c r="E533" s="10">
        <v>40137.166666666664</v>
      </c>
      <c r="F533" s="8">
        <v>4</v>
      </c>
      <c r="G533" s="8" t="s">
        <v>987</v>
      </c>
      <c r="H533" s="8">
        <v>6.9</v>
      </c>
      <c r="I533" s="8">
        <v>76</v>
      </c>
      <c r="J533" s="8"/>
    </row>
    <row r="534" spans="1:10" ht="14.25" x14ac:dyDescent="0.15">
      <c r="A534">
        <v>5</v>
      </c>
      <c r="B534" s="10">
        <v>40137</v>
      </c>
      <c r="C534" s="11">
        <v>0.20833333333333401</v>
      </c>
      <c r="D534" s="10">
        <f t="shared" si="8"/>
        <v>40137.208333333336</v>
      </c>
      <c r="E534" s="10">
        <v>40137.208333333336</v>
      </c>
      <c r="F534" s="8">
        <v>5</v>
      </c>
      <c r="G534" s="8" t="s">
        <v>987</v>
      </c>
      <c r="H534" s="8">
        <v>6.4</v>
      </c>
      <c r="I534" s="8">
        <v>77</v>
      </c>
      <c r="J534" s="8"/>
    </row>
    <row r="535" spans="1:10" ht="14.25" x14ac:dyDescent="0.15">
      <c r="A535">
        <v>6</v>
      </c>
      <c r="B535" s="10">
        <v>40137</v>
      </c>
      <c r="C535" s="11">
        <v>0.25</v>
      </c>
      <c r="D535" s="10">
        <f t="shared" si="8"/>
        <v>40137.25</v>
      </c>
      <c r="E535" s="10">
        <v>40137.25</v>
      </c>
      <c r="F535" s="8">
        <v>6</v>
      </c>
      <c r="G535" s="8" t="s">
        <v>987</v>
      </c>
      <c r="H535" s="8">
        <v>6.3</v>
      </c>
      <c r="I535" s="8">
        <v>77</v>
      </c>
      <c r="J535" s="8"/>
    </row>
    <row r="536" spans="1:10" ht="14.25" x14ac:dyDescent="0.15">
      <c r="A536">
        <v>7</v>
      </c>
      <c r="B536" s="10">
        <v>40137</v>
      </c>
      <c r="C536" s="11">
        <v>0.29166666666666702</v>
      </c>
      <c r="D536" s="10">
        <f t="shared" si="8"/>
        <v>40137.291666666664</v>
      </c>
      <c r="E536" s="10">
        <v>40137.291666666664</v>
      </c>
      <c r="F536" s="8">
        <v>7</v>
      </c>
      <c r="G536" s="8" t="s">
        <v>987</v>
      </c>
      <c r="H536" s="8">
        <v>6.7</v>
      </c>
      <c r="I536" s="8">
        <v>76</v>
      </c>
      <c r="J536" s="8"/>
    </row>
    <row r="537" spans="1:10" ht="14.25" x14ac:dyDescent="0.15">
      <c r="A537">
        <v>8</v>
      </c>
      <c r="B537" s="10">
        <v>40137</v>
      </c>
      <c r="C537" s="11">
        <v>0.33333333333333398</v>
      </c>
      <c r="D537" s="10">
        <f t="shared" si="8"/>
        <v>40137.333333333336</v>
      </c>
      <c r="E537" s="10">
        <v>40137.333333333336</v>
      </c>
      <c r="F537" s="8">
        <v>8</v>
      </c>
      <c r="G537" s="8" t="s">
        <v>987</v>
      </c>
      <c r="H537" s="8">
        <v>7.6</v>
      </c>
      <c r="I537" s="8">
        <v>73</v>
      </c>
      <c r="J537" s="8"/>
    </row>
    <row r="538" spans="1:10" ht="14.25" x14ac:dyDescent="0.15">
      <c r="A538">
        <v>9</v>
      </c>
      <c r="B538" s="10">
        <v>40137</v>
      </c>
      <c r="C538" s="11">
        <v>0.375</v>
      </c>
      <c r="D538" s="10">
        <f t="shared" si="8"/>
        <v>40137.375</v>
      </c>
      <c r="E538" s="10">
        <v>40137.375</v>
      </c>
      <c r="F538" s="8">
        <v>9</v>
      </c>
      <c r="G538" s="8" t="s">
        <v>987</v>
      </c>
      <c r="H538" s="8">
        <v>9.8000000000000007</v>
      </c>
      <c r="I538" s="8">
        <v>64</v>
      </c>
      <c r="J538" s="8"/>
    </row>
    <row r="539" spans="1:10" ht="14.25" x14ac:dyDescent="0.15">
      <c r="A539">
        <v>10</v>
      </c>
      <c r="B539" s="10">
        <v>40137</v>
      </c>
      <c r="C539" s="11">
        <v>0.41666666666666702</v>
      </c>
      <c r="D539" s="10">
        <f t="shared" si="8"/>
        <v>40137.416666666664</v>
      </c>
      <c r="E539" s="10">
        <v>40137.416666666664</v>
      </c>
      <c r="F539" s="8">
        <v>10</v>
      </c>
      <c r="G539" s="8" t="s">
        <v>987</v>
      </c>
      <c r="H539" s="8">
        <v>12.5</v>
      </c>
      <c r="I539" s="8">
        <v>53</v>
      </c>
      <c r="J539" s="8"/>
    </row>
    <row r="540" spans="1:10" ht="14.25" x14ac:dyDescent="0.15">
      <c r="A540">
        <v>11</v>
      </c>
      <c r="B540" s="10">
        <v>40137</v>
      </c>
      <c r="C540" s="11">
        <v>0.45833333333333398</v>
      </c>
      <c r="D540" s="10">
        <f t="shared" si="8"/>
        <v>40137.458333333336</v>
      </c>
      <c r="E540" s="10">
        <v>40137.458333333336</v>
      </c>
      <c r="F540" s="8">
        <v>11</v>
      </c>
      <c r="G540" s="8" t="s">
        <v>987</v>
      </c>
      <c r="H540" s="8">
        <v>12.8</v>
      </c>
      <c r="I540" s="8">
        <v>51</v>
      </c>
      <c r="J540" s="8"/>
    </row>
    <row r="541" spans="1:10" ht="14.25" x14ac:dyDescent="0.15">
      <c r="A541">
        <v>12</v>
      </c>
      <c r="B541" s="10">
        <v>40137</v>
      </c>
      <c r="C541" s="11">
        <v>0.5</v>
      </c>
      <c r="D541" s="10">
        <f t="shared" si="8"/>
        <v>40137.5</v>
      </c>
      <c r="E541" s="10">
        <v>40137.5</v>
      </c>
      <c r="F541" s="8">
        <v>12</v>
      </c>
      <c r="G541" s="8" t="s">
        <v>987</v>
      </c>
      <c r="H541" s="8">
        <v>13.4</v>
      </c>
      <c r="I541" s="8">
        <v>52</v>
      </c>
      <c r="J541" s="8"/>
    </row>
    <row r="542" spans="1:10" ht="14.25" x14ac:dyDescent="0.15">
      <c r="A542">
        <v>13</v>
      </c>
      <c r="B542" s="10">
        <v>40137</v>
      </c>
      <c r="C542" s="11">
        <v>0.54166666666666696</v>
      </c>
      <c r="D542" s="10">
        <f t="shared" si="8"/>
        <v>40137.541666666664</v>
      </c>
      <c r="E542" s="10">
        <v>40137.541666666664</v>
      </c>
      <c r="F542" s="8">
        <v>13</v>
      </c>
      <c r="G542" s="8" t="s">
        <v>987</v>
      </c>
      <c r="H542" s="8">
        <v>13.3</v>
      </c>
      <c r="I542" s="8">
        <v>57</v>
      </c>
      <c r="J542" s="8"/>
    </row>
    <row r="543" spans="1:10" ht="14.25" x14ac:dyDescent="0.15">
      <c r="A543">
        <v>14</v>
      </c>
      <c r="B543" s="10">
        <v>40137</v>
      </c>
      <c r="C543" s="11">
        <v>0.58333333333333404</v>
      </c>
      <c r="D543" s="10">
        <f t="shared" si="8"/>
        <v>40137.583333333336</v>
      </c>
      <c r="E543" s="10">
        <v>40137.583333333336</v>
      </c>
      <c r="F543" s="8">
        <v>14</v>
      </c>
      <c r="G543" s="8" t="s">
        <v>987</v>
      </c>
      <c r="H543" s="8">
        <v>13.6</v>
      </c>
      <c r="I543" s="8">
        <v>58</v>
      </c>
      <c r="J543" s="8"/>
    </row>
    <row r="544" spans="1:10" ht="14.25" x14ac:dyDescent="0.15">
      <c r="A544">
        <v>15</v>
      </c>
      <c r="B544" s="10">
        <v>40137</v>
      </c>
      <c r="C544" s="11">
        <v>0.625</v>
      </c>
      <c r="D544" s="10">
        <f t="shared" si="8"/>
        <v>40137.625</v>
      </c>
      <c r="E544" s="10">
        <v>40137.625</v>
      </c>
      <c r="F544" s="8">
        <v>15</v>
      </c>
      <c r="G544" s="8" t="s">
        <v>987</v>
      </c>
      <c r="H544" s="8">
        <v>13.3</v>
      </c>
      <c r="I544" s="8">
        <v>56</v>
      </c>
      <c r="J544" s="8"/>
    </row>
    <row r="545" spans="1:10" ht="14.25" x14ac:dyDescent="0.15">
      <c r="A545">
        <v>16</v>
      </c>
      <c r="B545" s="10">
        <v>40137</v>
      </c>
      <c r="C545" s="11">
        <v>0.66666666666666696</v>
      </c>
      <c r="D545" s="10">
        <f t="shared" si="8"/>
        <v>40137.666666666664</v>
      </c>
      <c r="E545" s="10">
        <v>40137.666666666664</v>
      </c>
      <c r="F545" s="8">
        <v>16</v>
      </c>
      <c r="G545" s="8" t="s">
        <v>987</v>
      </c>
      <c r="H545" s="8">
        <v>12.7</v>
      </c>
      <c r="I545" s="8">
        <v>57</v>
      </c>
      <c r="J545" s="8"/>
    </row>
    <row r="546" spans="1:10" ht="14.25" x14ac:dyDescent="0.15">
      <c r="A546">
        <v>17</v>
      </c>
      <c r="B546" s="10">
        <v>40137</v>
      </c>
      <c r="C546" s="11">
        <v>0.70833333333333404</v>
      </c>
      <c r="D546" s="10">
        <f t="shared" si="8"/>
        <v>40137.708333333336</v>
      </c>
      <c r="E546" s="10">
        <v>40137.708333333336</v>
      </c>
      <c r="F546" s="8">
        <v>17</v>
      </c>
      <c r="G546" s="8" t="s">
        <v>987</v>
      </c>
      <c r="H546" s="8">
        <v>11.9</v>
      </c>
      <c r="I546" s="8">
        <v>60</v>
      </c>
      <c r="J546" s="8"/>
    </row>
    <row r="547" spans="1:10" ht="14.25" x14ac:dyDescent="0.15">
      <c r="A547">
        <v>18</v>
      </c>
      <c r="B547" s="10">
        <v>40137</v>
      </c>
      <c r="C547" s="11">
        <v>0.75</v>
      </c>
      <c r="D547" s="10">
        <f t="shared" si="8"/>
        <v>40137.75</v>
      </c>
      <c r="E547" s="10">
        <v>40137.75</v>
      </c>
      <c r="F547" s="8">
        <v>18</v>
      </c>
      <c r="G547" s="8" t="s">
        <v>987</v>
      </c>
      <c r="H547" s="8">
        <v>11.6</v>
      </c>
      <c r="I547" s="8">
        <v>62</v>
      </c>
      <c r="J547" s="8"/>
    </row>
    <row r="548" spans="1:10" ht="14.25" x14ac:dyDescent="0.15">
      <c r="A548">
        <v>19</v>
      </c>
      <c r="B548" s="10">
        <v>40137</v>
      </c>
      <c r="C548" s="11">
        <v>0.79166666666666696</v>
      </c>
      <c r="D548" s="10">
        <f t="shared" si="8"/>
        <v>40137.791666666664</v>
      </c>
      <c r="E548" s="10">
        <v>40137.791666666664</v>
      </c>
      <c r="F548" s="8">
        <v>19</v>
      </c>
      <c r="G548" s="8" t="s">
        <v>987</v>
      </c>
      <c r="H548" s="8">
        <v>11.6</v>
      </c>
      <c r="I548" s="8">
        <v>65</v>
      </c>
      <c r="J548" s="8"/>
    </row>
    <row r="549" spans="1:10" ht="14.25" x14ac:dyDescent="0.15">
      <c r="A549">
        <v>20</v>
      </c>
      <c r="B549" s="10">
        <v>40137</v>
      </c>
      <c r="C549" s="11">
        <v>0.83333333333333404</v>
      </c>
      <c r="D549" s="10">
        <f t="shared" si="8"/>
        <v>40137.833333333336</v>
      </c>
      <c r="E549" s="10">
        <v>40137.833333333336</v>
      </c>
      <c r="F549" s="8">
        <v>20</v>
      </c>
      <c r="G549" s="8" t="s">
        <v>987</v>
      </c>
      <c r="H549" s="8">
        <v>11.5</v>
      </c>
      <c r="I549" s="8">
        <v>65</v>
      </c>
      <c r="J549" s="8"/>
    </row>
    <row r="550" spans="1:10" ht="14.25" x14ac:dyDescent="0.15">
      <c r="A550">
        <v>21</v>
      </c>
      <c r="B550" s="10">
        <v>40137</v>
      </c>
      <c r="C550" s="11">
        <v>0.875</v>
      </c>
      <c r="D550" s="10">
        <f t="shared" si="8"/>
        <v>40137.875</v>
      </c>
      <c r="E550" s="10">
        <v>40137.875</v>
      </c>
      <c r="F550" s="8">
        <v>21</v>
      </c>
      <c r="G550" s="8" t="s">
        <v>987</v>
      </c>
      <c r="H550" s="8">
        <v>11.4</v>
      </c>
      <c r="I550" s="8">
        <v>66</v>
      </c>
      <c r="J550" s="8"/>
    </row>
    <row r="551" spans="1:10" ht="14.25" x14ac:dyDescent="0.15">
      <c r="A551">
        <v>22</v>
      </c>
      <c r="B551" s="10">
        <v>40137</v>
      </c>
      <c r="C551" s="11">
        <v>0.91666666666666696</v>
      </c>
      <c r="D551" s="10">
        <f t="shared" si="8"/>
        <v>40137.916666666664</v>
      </c>
      <c r="E551" s="10">
        <v>40137.916666666664</v>
      </c>
      <c r="F551" s="8">
        <v>22</v>
      </c>
      <c r="G551" s="8">
        <v>0</v>
      </c>
      <c r="H551" s="8">
        <v>11.5</v>
      </c>
      <c r="I551" s="8">
        <v>65</v>
      </c>
      <c r="J551" s="8"/>
    </row>
    <row r="552" spans="1:10" ht="14.25" x14ac:dyDescent="0.15">
      <c r="A552">
        <v>23</v>
      </c>
      <c r="B552" s="10">
        <v>40137</v>
      </c>
      <c r="C552" s="11">
        <v>0.95833333333333404</v>
      </c>
      <c r="D552" s="10">
        <f t="shared" si="8"/>
        <v>40137.958333333336</v>
      </c>
      <c r="E552" s="10">
        <v>40137.958333333336</v>
      </c>
      <c r="F552" s="8">
        <v>23</v>
      </c>
      <c r="G552" s="8">
        <v>0</v>
      </c>
      <c r="H552" s="8">
        <v>11.3</v>
      </c>
      <c r="I552" s="8">
        <v>72</v>
      </c>
      <c r="J552" s="8"/>
    </row>
    <row r="553" spans="1:10" ht="14.25" x14ac:dyDescent="0.15">
      <c r="A553">
        <v>24</v>
      </c>
      <c r="B553" s="10">
        <v>40137</v>
      </c>
      <c r="C553" s="11">
        <v>1</v>
      </c>
      <c r="D553" s="10">
        <f t="shared" si="8"/>
        <v>40138</v>
      </c>
      <c r="E553" s="10">
        <v>40138</v>
      </c>
      <c r="F553" s="8">
        <v>24</v>
      </c>
      <c r="G553" s="8">
        <v>0</v>
      </c>
      <c r="H553" s="8">
        <v>10.8</v>
      </c>
      <c r="I553" s="8">
        <v>75</v>
      </c>
      <c r="J553" s="9"/>
    </row>
    <row r="554" spans="1:10" ht="14.25" x14ac:dyDescent="0.15">
      <c r="A554">
        <v>1</v>
      </c>
      <c r="B554" s="10">
        <v>40138</v>
      </c>
      <c r="C554" s="11">
        <v>4.1666666666666664E-2</v>
      </c>
      <c r="D554" s="10">
        <f t="shared" si="8"/>
        <v>40138.041666666664</v>
      </c>
      <c r="E554" s="10">
        <v>40138.041666666664</v>
      </c>
      <c r="F554" s="8">
        <v>1</v>
      </c>
      <c r="G554" s="8" t="s">
        <v>987</v>
      </c>
      <c r="H554" s="8">
        <v>10.9</v>
      </c>
      <c r="I554" s="8">
        <v>74</v>
      </c>
      <c r="J554" s="8"/>
    </row>
    <row r="555" spans="1:10" ht="14.25" x14ac:dyDescent="0.15">
      <c r="A555">
        <v>2</v>
      </c>
      <c r="B555" s="10">
        <v>40138</v>
      </c>
      <c r="C555" s="11">
        <v>8.3333333333333329E-2</v>
      </c>
      <c r="D555" s="10">
        <f t="shared" si="8"/>
        <v>40138.083333333336</v>
      </c>
      <c r="E555" s="10">
        <v>40138.083333333336</v>
      </c>
      <c r="F555" s="8">
        <v>2</v>
      </c>
      <c r="G555" s="8" t="s">
        <v>987</v>
      </c>
      <c r="H555" s="8">
        <v>10.6</v>
      </c>
      <c r="I555" s="8">
        <v>70</v>
      </c>
      <c r="J555" s="8"/>
    </row>
    <row r="556" spans="1:10" ht="14.25" x14ac:dyDescent="0.15">
      <c r="A556">
        <v>3</v>
      </c>
      <c r="B556" s="10">
        <v>40138</v>
      </c>
      <c r="C556" s="11">
        <v>0.125</v>
      </c>
      <c r="D556" s="10">
        <f t="shared" si="8"/>
        <v>40138.125</v>
      </c>
      <c r="E556" s="10">
        <v>40138.125</v>
      </c>
      <c r="F556" s="8">
        <v>3</v>
      </c>
      <c r="G556" s="8" t="s">
        <v>987</v>
      </c>
      <c r="H556" s="8">
        <v>10</v>
      </c>
      <c r="I556" s="8">
        <v>71</v>
      </c>
      <c r="J556" s="8"/>
    </row>
    <row r="557" spans="1:10" ht="14.25" x14ac:dyDescent="0.15">
      <c r="A557">
        <v>4</v>
      </c>
      <c r="B557" s="10">
        <v>40138</v>
      </c>
      <c r="C557" s="11">
        <v>0.16666666666666699</v>
      </c>
      <c r="D557" s="10">
        <f t="shared" si="8"/>
        <v>40138.166666666664</v>
      </c>
      <c r="E557" s="10">
        <v>40138.166666666664</v>
      </c>
      <c r="F557" s="8">
        <v>4</v>
      </c>
      <c r="G557" s="8" t="s">
        <v>987</v>
      </c>
      <c r="H557" s="8">
        <v>9.4</v>
      </c>
      <c r="I557" s="8">
        <v>73</v>
      </c>
      <c r="J557" s="8"/>
    </row>
    <row r="558" spans="1:10" ht="14.25" x14ac:dyDescent="0.15">
      <c r="A558">
        <v>5</v>
      </c>
      <c r="B558" s="10">
        <v>40138</v>
      </c>
      <c r="C558" s="11">
        <v>0.20833333333333401</v>
      </c>
      <c r="D558" s="10">
        <f t="shared" si="8"/>
        <v>40138.208333333336</v>
      </c>
      <c r="E558" s="10">
        <v>40138.208333333336</v>
      </c>
      <c r="F558" s="8">
        <v>5</v>
      </c>
      <c r="G558" s="8" t="s">
        <v>987</v>
      </c>
      <c r="H558" s="8">
        <v>9</v>
      </c>
      <c r="I558" s="8">
        <v>75</v>
      </c>
      <c r="J558" s="8"/>
    </row>
    <row r="559" spans="1:10" ht="14.25" x14ac:dyDescent="0.15">
      <c r="A559">
        <v>6</v>
      </c>
      <c r="B559" s="10">
        <v>40138</v>
      </c>
      <c r="C559" s="11">
        <v>0.25</v>
      </c>
      <c r="D559" s="10">
        <f t="shared" si="8"/>
        <v>40138.25</v>
      </c>
      <c r="E559" s="10">
        <v>40138.25</v>
      </c>
      <c r="F559" s="8">
        <v>6</v>
      </c>
      <c r="G559" s="8" t="s">
        <v>987</v>
      </c>
      <c r="H559" s="8">
        <v>8.8000000000000007</v>
      </c>
      <c r="I559" s="8">
        <v>74</v>
      </c>
      <c r="J559" s="8"/>
    </row>
    <row r="560" spans="1:10" ht="14.25" x14ac:dyDescent="0.15">
      <c r="A560">
        <v>7</v>
      </c>
      <c r="B560" s="10">
        <v>40138</v>
      </c>
      <c r="C560" s="11">
        <v>0.29166666666666702</v>
      </c>
      <c r="D560" s="10">
        <f t="shared" si="8"/>
        <v>40138.291666666664</v>
      </c>
      <c r="E560" s="10">
        <v>40138.291666666664</v>
      </c>
      <c r="F560" s="8">
        <v>7</v>
      </c>
      <c r="G560" s="8" t="s">
        <v>987</v>
      </c>
      <c r="H560" s="8">
        <v>9.1</v>
      </c>
      <c r="I560" s="8">
        <v>73</v>
      </c>
      <c r="J560" s="8"/>
    </row>
    <row r="561" spans="1:10" ht="14.25" x14ac:dyDescent="0.15">
      <c r="A561">
        <v>8</v>
      </c>
      <c r="B561" s="10">
        <v>40138</v>
      </c>
      <c r="C561" s="11">
        <v>0.33333333333333398</v>
      </c>
      <c r="D561" s="10">
        <f t="shared" si="8"/>
        <v>40138.333333333336</v>
      </c>
      <c r="E561" s="10">
        <v>40138.333333333336</v>
      </c>
      <c r="F561" s="8">
        <v>8</v>
      </c>
      <c r="G561" s="8" t="s">
        <v>987</v>
      </c>
      <c r="H561" s="8">
        <v>9.9</v>
      </c>
      <c r="I561" s="8">
        <v>72</v>
      </c>
      <c r="J561" s="8"/>
    </row>
    <row r="562" spans="1:10" ht="14.25" x14ac:dyDescent="0.15">
      <c r="A562">
        <v>9</v>
      </c>
      <c r="B562" s="10">
        <v>40138</v>
      </c>
      <c r="C562" s="11">
        <v>0.375</v>
      </c>
      <c r="D562" s="10">
        <f t="shared" si="8"/>
        <v>40138.375</v>
      </c>
      <c r="E562" s="10">
        <v>40138.375</v>
      </c>
      <c r="F562" s="8">
        <v>9</v>
      </c>
      <c r="G562" s="8" t="s">
        <v>987</v>
      </c>
      <c r="H562" s="8">
        <v>11.3</v>
      </c>
      <c r="I562" s="8">
        <v>63</v>
      </c>
      <c r="J562" s="8"/>
    </row>
    <row r="563" spans="1:10" ht="14.25" x14ac:dyDescent="0.15">
      <c r="A563">
        <v>10</v>
      </c>
      <c r="B563" s="10">
        <v>40138</v>
      </c>
      <c r="C563" s="11">
        <v>0.41666666666666702</v>
      </c>
      <c r="D563" s="10">
        <f t="shared" si="8"/>
        <v>40138.416666666664</v>
      </c>
      <c r="E563" s="10">
        <v>40138.416666666664</v>
      </c>
      <c r="F563" s="8">
        <v>10</v>
      </c>
      <c r="G563" s="8" t="s">
        <v>987</v>
      </c>
      <c r="H563" s="8">
        <v>12.8</v>
      </c>
      <c r="I563" s="8">
        <v>56</v>
      </c>
      <c r="J563" s="8"/>
    </row>
    <row r="564" spans="1:10" ht="14.25" x14ac:dyDescent="0.15">
      <c r="A564">
        <v>11</v>
      </c>
      <c r="B564" s="10">
        <v>40138</v>
      </c>
      <c r="C564" s="11">
        <v>0.45833333333333398</v>
      </c>
      <c r="D564" s="10">
        <f t="shared" si="8"/>
        <v>40138.458333333336</v>
      </c>
      <c r="E564" s="10">
        <v>40138.458333333336</v>
      </c>
      <c r="F564" s="8">
        <v>11</v>
      </c>
      <c r="G564" s="8" t="s">
        <v>987</v>
      </c>
      <c r="H564" s="8">
        <v>13.9</v>
      </c>
      <c r="I564" s="8">
        <v>54</v>
      </c>
      <c r="J564" s="8"/>
    </row>
    <row r="565" spans="1:10" ht="14.25" x14ac:dyDescent="0.15">
      <c r="A565">
        <v>12</v>
      </c>
      <c r="B565" s="10">
        <v>40138</v>
      </c>
      <c r="C565" s="11">
        <v>0.5</v>
      </c>
      <c r="D565" s="10">
        <f t="shared" si="8"/>
        <v>40138.5</v>
      </c>
      <c r="E565" s="10">
        <v>40138.5</v>
      </c>
      <c r="F565" s="8">
        <v>12</v>
      </c>
      <c r="G565" s="8" t="s">
        <v>987</v>
      </c>
      <c r="H565" s="8">
        <v>14.9</v>
      </c>
      <c r="I565" s="8">
        <v>51</v>
      </c>
      <c r="J565" s="8"/>
    </row>
    <row r="566" spans="1:10" ht="14.25" x14ac:dyDescent="0.15">
      <c r="A566">
        <v>13</v>
      </c>
      <c r="B566" s="10">
        <v>40138</v>
      </c>
      <c r="C566" s="11">
        <v>0.54166666666666696</v>
      </c>
      <c r="D566" s="10">
        <f t="shared" si="8"/>
        <v>40138.541666666664</v>
      </c>
      <c r="E566" s="10">
        <v>40138.541666666664</v>
      </c>
      <c r="F566" s="8">
        <v>13</v>
      </c>
      <c r="G566" s="8" t="s">
        <v>987</v>
      </c>
      <c r="H566" s="8">
        <v>15.7</v>
      </c>
      <c r="I566" s="8">
        <v>41</v>
      </c>
      <c r="J566" s="8"/>
    </row>
    <row r="567" spans="1:10" ht="14.25" x14ac:dyDescent="0.15">
      <c r="A567">
        <v>14</v>
      </c>
      <c r="B567" s="10">
        <v>40138</v>
      </c>
      <c r="C567" s="11">
        <v>0.58333333333333404</v>
      </c>
      <c r="D567" s="10">
        <f t="shared" si="8"/>
        <v>40138.583333333336</v>
      </c>
      <c r="E567" s="10">
        <v>40138.583333333336</v>
      </c>
      <c r="F567" s="8">
        <v>14</v>
      </c>
      <c r="G567" s="8" t="s">
        <v>987</v>
      </c>
      <c r="H567" s="8">
        <v>15.4</v>
      </c>
      <c r="I567" s="8">
        <v>51</v>
      </c>
      <c r="J567" s="8"/>
    </row>
    <row r="568" spans="1:10" ht="14.25" x14ac:dyDescent="0.15">
      <c r="A568">
        <v>15</v>
      </c>
      <c r="B568" s="10">
        <v>40138</v>
      </c>
      <c r="C568" s="11">
        <v>0.625</v>
      </c>
      <c r="D568" s="10">
        <f t="shared" si="8"/>
        <v>40138.625</v>
      </c>
      <c r="E568" s="10">
        <v>40138.625</v>
      </c>
      <c r="F568" s="8">
        <v>15</v>
      </c>
      <c r="G568" s="8" t="s">
        <v>987</v>
      </c>
      <c r="H568" s="8">
        <v>15.4</v>
      </c>
      <c r="I568" s="8">
        <v>54</v>
      </c>
      <c r="J568" s="8"/>
    </row>
    <row r="569" spans="1:10" ht="14.25" x14ac:dyDescent="0.15">
      <c r="A569">
        <v>16</v>
      </c>
      <c r="B569" s="10">
        <v>40138</v>
      </c>
      <c r="C569" s="11">
        <v>0.66666666666666696</v>
      </c>
      <c r="D569" s="10">
        <f t="shared" si="8"/>
        <v>40138.666666666664</v>
      </c>
      <c r="E569" s="10">
        <v>40138.666666666664</v>
      </c>
      <c r="F569" s="8">
        <v>16</v>
      </c>
      <c r="G569" s="8" t="s">
        <v>987</v>
      </c>
      <c r="H569" s="8">
        <v>14.6</v>
      </c>
      <c r="I569" s="8">
        <v>52</v>
      </c>
      <c r="J569" s="8"/>
    </row>
    <row r="570" spans="1:10" ht="14.25" x14ac:dyDescent="0.15">
      <c r="A570">
        <v>17</v>
      </c>
      <c r="B570" s="10">
        <v>40138</v>
      </c>
      <c r="C570" s="11">
        <v>0.70833333333333404</v>
      </c>
      <c r="D570" s="10">
        <f t="shared" si="8"/>
        <v>40138.708333333336</v>
      </c>
      <c r="E570" s="10">
        <v>40138.708333333336</v>
      </c>
      <c r="F570" s="8">
        <v>17</v>
      </c>
      <c r="G570" s="8" t="s">
        <v>987</v>
      </c>
      <c r="H570" s="8">
        <v>14.7</v>
      </c>
      <c r="I570" s="8">
        <v>40</v>
      </c>
      <c r="J570" s="8"/>
    </row>
    <row r="571" spans="1:10" ht="14.25" x14ac:dyDescent="0.15">
      <c r="A571">
        <v>18</v>
      </c>
      <c r="B571" s="10">
        <v>40138</v>
      </c>
      <c r="C571" s="11">
        <v>0.75</v>
      </c>
      <c r="D571" s="10">
        <f t="shared" si="8"/>
        <v>40138.75</v>
      </c>
      <c r="E571" s="10">
        <v>40138.75</v>
      </c>
      <c r="F571" s="8">
        <v>18</v>
      </c>
      <c r="G571" s="8" t="s">
        <v>987</v>
      </c>
      <c r="H571" s="8">
        <v>13.8</v>
      </c>
      <c r="I571" s="8">
        <v>38</v>
      </c>
      <c r="J571" s="8"/>
    </row>
    <row r="572" spans="1:10" ht="14.25" x14ac:dyDescent="0.15">
      <c r="A572">
        <v>19</v>
      </c>
      <c r="B572" s="10">
        <v>40138</v>
      </c>
      <c r="C572" s="11">
        <v>0.79166666666666696</v>
      </c>
      <c r="D572" s="10">
        <f t="shared" si="8"/>
        <v>40138.791666666664</v>
      </c>
      <c r="E572" s="10">
        <v>40138.791666666664</v>
      </c>
      <c r="F572" s="8">
        <v>19</v>
      </c>
      <c r="G572" s="8" t="s">
        <v>987</v>
      </c>
      <c r="H572" s="8">
        <v>12.7</v>
      </c>
      <c r="I572" s="8">
        <v>40</v>
      </c>
      <c r="J572" s="8"/>
    </row>
    <row r="573" spans="1:10" ht="14.25" x14ac:dyDescent="0.15">
      <c r="A573">
        <v>20</v>
      </c>
      <c r="B573" s="10">
        <v>40138</v>
      </c>
      <c r="C573" s="11">
        <v>0.83333333333333404</v>
      </c>
      <c r="D573" s="10">
        <f t="shared" si="8"/>
        <v>40138.833333333336</v>
      </c>
      <c r="E573" s="10">
        <v>40138.833333333336</v>
      </c>
      <c r="F573" s="8">
        <v>20</v>
      </c>
      <c r="G573" s="8" t="s">
        <v>987</v>
      </c>
      <c r="H573" s="8">
        <v>12</v>
      </c>
      <c r="I573" s="8">
        <v>42</v>
      </c>
      <c r="J573" s="8"/>
    </row>
    <row r="574" spans="1:10" ht="14.25" x14ac:dyDescent="0.15">
      <c r="A574">
        <v>21</v>
      </c>
      <c r="B574" s="10">
        <v>40138</v>
      </c>
      <c r="C574" s="11">
        <v>0.875</v>
      </c>
      <c r="D574" s="10">
        <f t="shared" si="8"/>
        <v>40138.875</v>
      </c>
      <c r="E574" s="10">
        <v>40138.875</v>
      </c>
      <c r="F574" s="8">
        <v>21</v>
      </c>
      <c r="G574" s="8" t="s">
        <v>987</v>
      </c>
      <c r="H574" s="8">
        <v>11.5</v>
      </c>
      <c r="I574" s="8">
        <v>49</v>
      </c>
      <c r="J574" s="8"/>
    </row>
    <row r="575" spans="1:10" ht="14.25" x14ac:dyDescent="0.15">
      <c r="A575">
        <v>22</v>
      </c>
      <c r="B575" s="10">
        <v>40138</v>
      </c>
      <c r="C575" s="11">
        <v>0.91666666666666696</v>
      </c>
      <c r="D575" s="10">
        <f t="shared" si="8"/>
        <v>40138.916666666664</v>
      </c>
      <c r="E575" s="10">
        <v>40138.916666666664</v>
      </c>
      <c r="F575" s="8">
        <v>22</v>
      </c>
      <c r="G575" s="8" t="s">
        <v>987</v>
      </c>
      <c r="H575" s="8">
        <v>11</v>
      </c>
      <c r="I575" s="8">
        <v>51</v>
      </c>
      <c r="J575" s="8"/>
    </row>
    <row r="576" spans="1:10" ht="14.25" x14ac:dyDescent="0.15">
      <c r="A576">
        <v>23</v>
      </c>
      <c r="B576" s="10">
        <v>40138</v>
      </c>
      <c r="C576" s="11">
        <v>0.95833333333333404</v>
      </c>
      <c r="D576" s="10">
        <f t="shared" si="8"/>
        <v>40138.958333333336</v>
      </c>
      <c r="E576" s="10">
        <v>40138.958333333336</v>
      </c>
      <c r="F576" s="8">
        <v>23</v>
      </c>
      <c r="G576" s="8" t="s">
        <v>987</v>
      </c>
      <c r="H576" s="8">
        <v>10.199999999999999</v>
      </c>
      <c r="I576" s="8">
        <v>53</v>
      </c>
      <c r="J576" s="8"/>
    </row>
    <row r="577" spans="1:10" ht="14.25" x14ac:dyDescent="0.15">
      <c r="A577">
        <v>24</v>
      </c>
      <c r="B577" s="10">
        <v>40138</v>
      </c>
      <c r="C577" s="11">
        <v>1</v>
      </c>
      <c r="D577" s="10">
        <f t="shared" si="8"/>
        <v>40139</v>
      </c>
      <c r="E577" s="10">
        <v>40139</v>
      </c>
      <c r="F577" s="8">
        <v>24</v>
      </c>
      <c r="G577" s="8" t="s">
        <v>987</v>
      </c>
      <c r="H577" s="8">
        <v>9.9</v>
      </c>
      <c r="I577" s="8">
        <v>57</v>
      </c>
      <c r="J577" s="8"/>
    </row>
    <row r="578" spans="1:10" ht="14.25" x14ac:dyDescent="0.15">
      <c r="A578">
        <v>1</v>
      </c>
      <c r="B578" s="10">
        <v>40139</v>
      </c>
      <c r="C578" s="11">
        <v>4.1666666666666664E-2</v>
      </c>
      <c r="D578" s="10">
        <f t="shared" si="8"/>
        <v>40139.041666666664</v>
      </c>
      <c r="E578" s="10">
        <v>40139.041666666664</v>
      </c>
      <c r="F578" s="8">
        <v>1</v>
      </c>
      <c r="G578" s="8" t="s">
        <v>987</v>
      </c>
      <c r="H578" s="8">
        <v>9.9</v>
      </c>
      <c r="I578" s="8">
        <v>57</v>
      </c>
      <c r="J578" s="8"/>
    </row>
    <row r="579" spans="1:10" ht="14.25" x14ac:dyDescent="0.15">
      <c r="A579">
        <v>2</v>
      </c>
      <c r="B579" s="10">
        <v>40139</v>
      </c>
      <c r="C579" s="11">
        <v>8.3333333333333329E-2</v>
      </c>
      <c r="D579" s="10">
        <f t="shared" ref="D579:D642" si="9">B579+C579</f>
        <v>40139.083333333336</v>
      </c>
      <c r="E579" s="10">
        <v>40139.083333333336</v>
      </c>
      <c r="F579" s="8">
        <v>2</v>
      </c>
      <c r="G579" s="8" t="s">
        <v>987</v>
      </c>
      <c r="H579" s="8">
        <v>10.1</v>
      </c>
      <c r="I579" s="8">
        <v>59</v>
      </c>
      <c r="J579" s="8"/>
    </row>
    <row r="580" spans="1:10" ht="14.25" x14ac:dyDescent="0.15">
      <c r="A580">
        <v>3</v>
      </c>
      <c r="B580" s="10">
        <v>40139</v>
      </c>
      <c r="C580" s="11">
        <v>0.125</v>
      </c>
      <c r="D580" s="10">
        <f t="shared" si="9"/>
        <v>40139.125</v>
      </c>
      <c r="E580" s="10">
        <v>40139.125</v>
      </c>
      <c r="F580" s="8">
        <v>3</v>
      </c>
      <c r="G580" s="8" t="s">
        <v>987</v>
      </c>
      <c r="H580" s="8">
        <v>9.1999999999999993</v>
      </c>
      <c r="I580" s="8">
        <v>61</v>
      </c>
      <c r="J580" s="8"/>
    </row>
    <row r="581" spans="1:10" ht="14.25" x14ac:dyDescent="0.15">
      <c r="A581">
        <v>4</v>
      </c>
      <c r="B581" s="10">
        <v>40139</v>
      </c>
      <c r="C581" s="11">
        <v>0.16666666666666699</v>
      </c>
      <c r="D581" s="10">
        <f t="shared" si="9"/>
        <v>40139.166666666664</v>
      </c>
      <c r="E581" s="10">
        <v>40139.166666666664</v>
      </c>
      <c r="F581" s="8">
        <v>4</v>
      </c>
      <c r="G581" s="8" t="s">
        <v>987</v>
      </c>
      <c r="H581" s="8">
        <v>9</v>
      </c>
      <c r="I581" s="8">
        <v>61</v>
      </c>
      <c r="J581" s="8"/>
    </row>
    <row r="582" spans="1:10" ht="14.25" x14ac:dyDescent="0.15">
      <c r="A582">
        <v>5</v>
      </c>
      <c r="B582" s="10">
        <v>40139</v>
      </c>
      <c r="C582" s="11">
        <v>0.20833333333333401</v>
      </c>
      <c r="D582" s="10">
        <f t="shared" si="9"/>
        <v>40139.208333333336</v>
      </c>
      <c r="E582" s="10">
        <v>40139.208333333336</v>
      </c>
      <c r="F582" s="8">
        <v>5</v>
      </c>
      <c r="G582" s="8" t="s">
        <v>987</v>
      </c>
      <c r="H582" s="8">
        <v>8.8000000000000007</v>
      </c>
      <c r="I582" s="8">
        <v>60</v>
      </c>
      <c r="J582" s="8"/>
    </row>
    <row r="583" spans="1:10" ht="14.25" x14ac:dyDescent="0.15">
      <c r="A583">
        <v>6</v>
      </c>
      <c r="B583" s="10">
        <v>40139</v>
      </c>
      <c r="C583" s="11">
        <v>0.25</v>
      </c>
      <c r="D583" s="10">
        <f t="shared" si="9"/>
        <v>40139.25</v>
      </c>
      <c r="E583" s="10">
        <v>40139.25</v>
      </c>
      <c r="F583" s="8">
        <v>6</v>
      </c>
      <c r="G583" s="8" t="s">
        <v>987</v>
      </c>
      <c r="H583" s="8">
        <v>9.1999999999999993</v>
      </c>
      <c r="I583" s="8">
        <v>60</v>
      </c>
      <c r="J583" s="8"/>
    </row>
    <row r="584" spans="1:10" ht="14.25" x14ac:dyDescent="0.15">
      <c r="A584">
        <v>7</v>
      </c>
      <c r="B584" s="10">
        <v>40139</v>
      </c>
      <c r="C584" s="11">
        <v>0.29166666666666702</v>
      </c>
      <c r="D584" s="10">
        <f t="shared" si="9"/>
        <v>40139.291666666664</v>
      </c>
      <c r="E584" s="10">
        <v>40139.291666666664</v>
      </c>
      <c r="F584" s="8">
        <v>7</v>
      </c>
      <c r="G584" s="8">
        <v>0</v>
      </c>
      <c r="H584" s="8">
        <v>8.8000000000000007</v>
      </c>
      <c r="I584" s="8">
        <v>61</v>
      </c>
      <c r="J584" s="8"/>
    </row>
    <row r="585" spans="1:10" ht="14.25" x14ac:dyDescent="0.15">
      <c r="A585">
        <v>8</v>
      </c>
      <c r="B585" s="10">
        <v>40139</v>
      </c>
      <c r="C585" s="11">
        <v>0.33333333333333398</v>
      </c>
      <c r="D585" s="10">
        <f t="shared" si="9"/>
        <v>40139.333333333336</v>
      </c>
      <c r="E585" s="10">
        <v>40139.333333333336</v>
      </c>
      <c r="F585" s="8">
        <v>8</v>
      </c>
      <c r="G585" s="8">
        <v>0</v>
      </c>
      <c r="H585" s="8">
        <v>8.3000000000000007</v>
      </c>
      <c r="I585" s="8">
        <v>64</v>
      </c>
      <c r="J585" s="8"/>
    </row>
    <row r="586" spans="1:10" ht="14.25" x14ac:dyDescent="0.15">
      <c r="A586">
        <v>9</v>
      </c>
      <c r="B586" s="10">
        <v>40139</v>
      </c>
      <c r="C586" s="11">
        <v>0.375</v>
      </c>
      <c r="D586" s="10">
        <f t="shared" si="9"/>
        <v>40139.375</v>
      </c>
      <c r="E586" s="10">
        <v>40139.375</v>
      </c>
      <c r="F586" s="8">
        <v>9</v>
      </c>
      <c r="G586" s="8">
        <v>0</v>
      </c>
      <c r="H586" s="8">
        <v>7.9</v>
      </c>
      <c r="I586" s="8">
        <v>66</v>
      </c>
      <c r="J586" s="8"/>
    </row>
    <row r="587" spans="1:10" ht="14.25" x14ac:dyDescent="0.15">
      <c r="A587">
        <v>10</v>
      </c>
      <c r="B587" s="10">
        <v>40139</v>
      </c>
      <c r="C587" s="11">
        <v>0.41666666666666702</v>
      </c>
      <c r="D587" s="10">
        <f t="shared" si="9"/>
        <v>40139.416666666664</v>
      </c>
      <c r="E587" s="10">
        <v>40139.416666666664</v>
      </c>
      <c r="F587" s="8">
        <v>10</v>
      </c>
      <c r="G587" s="8">
        <v>0</v>
      </c>
      <c r="H587" s="8">
        <v>7.8</v>
      </c>
      <c r="I587" s="8">
        <v>70</v>
      </c>
      <c r="J587" s="8"/>
    </row>
    <row r="588" spans="1:10" ht="14.25" x14ac:dyDescent="0.15">
      <c r="A588">
        <v>11</v>
      </c>
      <c r="B588" s="10">
        <v>40139</v>
      </c>
      <c r="C588" s="11">
        <v>0.45833333333333398</v>
      </c>
      <c r="D588" s="10">
        <f t="shared" si="9"/>
        <v>40139.458333333336</v>
      </c>
      <c r="E588" s="10">
        <v>40139.458333333336</v>
      </c>
      <c r="F588" s="8">
        <v>11</v>
      </c>
      <c r="G588" s="8">
        <v>0</v>
      </c>
      <c r="H588" s="8">
        <v>8</v>
      </c>
      <c r="I588" s="8">
        <v>68</v>
      </c>
      <c r="J588" s="8"/>
    </row>
    <row r="589" spans="1:10" ht="14.25" x14ac:dyDescent="0.15">
      <c r="A589">
        <v>12</v>
      </c>
      <c r="B589" s="10">
        <v>40139</v>
      </c>
      <c r="C589" s="11">
        <v>0.5</v>
      </c>
      <c r="D589" s="10">
        <f t="shared" si="9"/>
        <v>40139.5</v>
      </c>
      <c r="E589" s="10">
        <v>40139.5</v>
      </c>
      <c r="F589" s="8">
        <v>12</v>
      </c>
      <c r="G589" s="8">
        <v>0</v>
      </c>
      <c r="H589" s="8">
        <v>8.4</v>
      </c>
      <c r="I589" s="8">
        <v>67</v>
      </c>
      <c r="J589" s="8"/>
    </row>
    <row r="590" spans="1:10" ht="14.25" x14ac:dyDescent="0.15">
      <c r="A590">
        <v>13</v>
      </c>
      <c r="B590" s="10">
        <v>40139</v>
      </c>
      <c r="C590" s="11">
        <v>0.54166666666666696</v>
      </c>
      <c r="D590" s="10">
        <f t="shared" si="9"/>
        <v>40139.541666666664</v>
      </c>
      <c r="E590" s="10">
        <v>40139.541666666664</v>
      </c>
      <c r="F590" s="8">
        <v>13</v>
      </c>
      <c r="G590" s="8">
        <v>0</v>
      </c>
      <c r="H590" s="8">
        <v>9.1999999999999993</v>
      </c>
      <c r="I590" s="8">
        <v>64</v>
      </c>
      <c r="J590" s="8"/>
    </row>
    <row r="591" spans="1:10" ht="14.25" x14ac:dyDescent="0.15">
      <c r="A591">
        <v>14</v>
      </c>
      <c r="B591" s="10">
        <v>40139</v>
      </c>
      <c r="C591" s="11">
        <v>0.58333333333333404</v>
      </c>
      <c r="D591" s="10">
        <f t="shared" si="9"/>
        <v>40139.583333333336</v>
      </c>
      <c r="E591" s="10">
        <v>40139.583333333336</v>
      </c>
      <c r="F591" s="8">
        <v>14</v>
      </c>
      <c r="G591" s="8">
        <v>0</v>
      </c>
      <c r="H591" s="8">
        <v>9.1999999999999993</v>
      </c>
      <c r="I591" s="8">
        <v>63</v>
      </c>
      <c r="J591" s="8"/>
    </row>
    <row r="592" spans="1:10" ht="14.25" x14ac:dyDescent="0.15">
      <c r="A592">
        <v>15</v>
      </c>
      <c r="B592" s="10">
        <v>40139</v>
      </c>
      <c r="C592" s="11">
        <v>0.625</v>
      </c>
      <c r="D592" s="10">
        <f t="shared" si="9"/>
        <v>40139.625</v>
      </c>
      <c r="E592" s="10">
        <v>40139.625</v>
      </c>
      <c r="F592" s="8">
        <v>15</v>
      </c>
      <c r="G592" s="8">
        <v>0</v>
      </c>
      <c r="H592" s="8">
        <v>8.6999999999999993</v>
      </c>
      <c r="I592" s="8">
        <v>65</v>
      </c>
      <c r="J592" s="8"/>
    </row>
    <row r="593" spans="1:10" ht="14.25" x14ac:dyDescent="0.15">
      <c r="A593">
        <v>16</v>
      </c>
      <c r="B593" s="10">
        <v>40139</v>
      </c>
      <c r="C593" s="11">
        <v>0.66666666666666696</v>
      </c>
      <c r="D593" s="10">
        <f t="shared" si="9"/>
        <v>40139.666666666664</v>
      </c>
      <c r="E593" s="10">
        <v>40139.666666666664</v>
      </c>
      <c r="F593" s="8">
        <v>16</v>
      </c>
      <c r="G593" s="8">
        <v>0</v>
      </c>
      <c r="H593" s="8">
        <v>8.5</v>
      </c>
      <c r="I593" s="8">
        <v>68</v>
      </c>
      <c r="J593" s="8"/>
    </row>
    <row r="594" spans="1:10" ht="14.25" x14ac:dyDescent="0.15">
      <c r="A594">
        <v>17</v>
      </c>
      <c r="B594" s="10">
        <v>40139</v>
      </c>
      <c r="C594" s="11">
        <v>0.70833333333333404</v>
      </c>
      <c r="D594" s="10">
        <f t="shared" si="9"/>
        <v>40139.708333333336</v>
      </c>
      <c r="E594" s="10">
        <v>40139.708333333336</v>
      </c>
      <c r="F594" s="8">
        <v>17</v>
      </c>
      <c r="G594" s="8" t="s">
        <v>987</v>
      </c>
      <c r="H594" s="8">
        <v>8.3000000000000007</v>
      </c>
      <c r="I594" s="8">
        <v>68</v>
      </c>
      <c r="J594" s="8"/>
    </row>
    <row r="595" spans="1:10" ht="14.25" x14ac:dyDescent="0.15">
      <c r="A595">
        <v>18</v>
      </c>
      <c r="B595" s="10">
        <v>40139</v>
      </c>
      <c r="C595" s="11">
        <v>0.75</v>
      </c>
      <c r="D595" s="10">
        <f t="shared" si="9"/>
        <v>40139.75</v>
      </c>
      <c r="E595" s="10">
        <v>40139.75</v>
      </c>
      <c r="F595" s="8">
        <v>18</v>
      </c>
      <c r="G595" s="8">
        <v>0</v>
      </c>
      <c r="H595" s="8">
        <v>8</v>
      </c>
      <c r="I595" s="8">
        <v>68</v>
      </c>
      <c r="J595" s="8"/>
    </row>
    <row r="596" spans="1:10" ht="14.25" x14ac:dyDescent="0.15">
      <c r="A596">
        <v>19</v>
      </c>
      <c r="B596" s="10">
        <v>40139</v>
      </c>
      <c r="C596" s="11">
        <v>0.79166666666666696</v>
      </c>
      <c r="D596" s="10">
        <f t="shared" si="9"/>
        <v>40139.791666666664</v>
      </c>
      <c r="E596" s="10">
        <v>40139.791666666664</v>
      </c>
      <c r="F596" s="8">
        <v>19</v>
      </c>
      <c r="G596" s="8" t="s">
        <v>987</v>
      </c>
      <c r="H596" s="8">
        <v>7.9</v>
      </c>
      <c r="I596" s="8">
        <v>66</v>
      </c>
      <c r="J596" s="8"/>
    </row>
    <row r="597" spans="1:10" ht="14.25" x14ac:dyDescent="0.15">
      <c r="A597">
        <v>20</v>
      </c>
      <c r="B597" s="10">
        <v>40139</v>
      </c>
      <c r="C597" s="11">
        <v>0.83333333333333404</v>
      </c>
      <c r="D597" s="10">
        <f t="shared" si="9"/>
        <v>40139.833333333336</v>
      </c>
      <c r="E597" s="10">
        <v>40139.833333333336</v>
      </c>
      <c r="F597" s="8">
        <v>20</v>
      </c>
      <c r="G597" s="8" t="s">
        <v>987</v>
      </c>
      <c r="H597" s="8">
        <v>7.9</v>
      </c>
      <c r="I597" s="8">
        <v>63</v>
      </c>
      <c r="J597" s="8"/>
    </row>
    <row r="598" spans="1:10" ht="14.25" x14ac:dyDescent="0.15">
      <c r="A598">
        <v>21</v>
      </c>
      <c r="B598" s="10">
        <v>40139</v>
      </c>
      <c r="C598" s="11">
        <v>0.875</v>
      </c>
      <c r="D598" s="10">
        <f t="shared" si="9"/>
        <v>40139.875</v>
      </c>
      <c r="E598" s="10">
        <v>40139.875</v>
      </c>
      <c r="F598" s="8">
        <v>21</v>
      </c>
      <c r="G598" s="8" t="s">
        <v>987</v>
      </c>
      <c r="H598" s="8">
        <v>8.1</v>
      </c>
      <c r="I598" s="8">
        <v>60</v>
      </c>
      <c r="J598" s="8"/>
    </row>
    <row r="599" spans="1:10" ht="14.25" x14ac:dyDescent="0.15">
      <c r="A599">
        <v>22</v>
      </c>
      <c r="B599" s="10">
        <v>40139</v>
      </c>
      <c r="C599" s="11">
        <v>0.91666666666666696</v>
      </c>
      <c r="D599" s="10">
        <f t="shared" si="9"/>
        <v>40139.916666666664</v>
      </c>
      <c r="E599" s="10">
        <v>40139.916666666664</v>
      </c>
      <c r="F599" s="8">
        <v>22</v>
      </c>
      <c r="G599" s="8" t="s">
        <v>987</v>
      </c>
      <c r="H599" s="8">
        <v>8</v>
      </c>
      <c r="I599" s="8">
        <v>61</v>
      </c>
      <c r="J599" s="8"/>
    </row>
    <row r="600" spans="1:10" ht="14.25" x14ac:dyDescent="0.15">
      <c r="A600">
        <v>23</v>
      </c>
      <c r="B600" s="10">
        <v>40139</v>
      </c>
      <c r="C600" s="11">
        <v>0.95833333333333404</v>
      </c>
      <c r="D600" s="10">
        <f t="shared" si="9"/>
        <v>40139.958333333336</v>
      </c>
      <c r="E600" s="10">
        <v>40139.958333333336</v>
      </c>
      <c r="F600" s="8">
        <v>23</v>
      </c>
      <c r="G600" s="8">
        <v>0</v>
      </c>
      <c r="H600" s="8">
        <v>8.1</v>
      </c>
      <c r="I600" s="8">
        <v>62</v>
      </c>
      <c r="J600" s="8"/>
    </row>
    <row r="601" spans="1:10" ht="14.25" x14ac:dyDescent="0.15">
      <c r="A601">
        <v>24</v>
      </c>
      <c r="B601" s="10">
        <v>40139</v>
      </c>
      <c r="C601" s="11">
        <v>1</v>
      </c>
      <c r="D601" s="10">
        <f t="shared" si="9"/>
        <v>40140</v>
      </c>
      <c r="E601" s="10">
        <v>40140</v>
      </c>
      <c r="F601" s="8">
        <v>24</v>
      </c>
      <c r="G601" s="8">
        <v>0</v>
      </c>
      <c r="H601" s="8">
        <v>7.7</v>
      </c>
      <c r="I601" s="8">
        <v>71</v>
      </c>
      <c r="J601" s="9"/>
    </row>
    <row r="602" spans="1:10" ht="14.25" x14ac:dyDescent="0.15">
      <c r="A602">
        <v>1</v>
      </c>
      <c r="B602" s="10">
        <v>40140</v>
      </c>
      <c r="C602" s="11">
        <v>4.1666666666666664E-2</v>
      </c>
      <c r="D602" s="10">
        <f t="shared" si="9"/>
        <v>40140.041666666664</v>
      </c>
      <c r="E602" s="10">
        <v>40140.041666666664</v>
      </c>
      <c r="F602" s="8">
        <v>1</v>
      </c>
      <c r="G602" s="8">
        <v>0</v>
      </c>
      <c r="H602" s="8">
        <v>7.5</v>
      </c>
      <c r="I602" s="8">
        <v>75</v>
      </c>
      <c r="J602" s="8"/>
    </row>
    <row r="603" spans="1:10" ht="14.25" x14ac:dyDescent="0.15">
      <c r="A603">
        <v>2</v>
      </c>
      <c r="B603" s="10">
        <v>40140</v>
      </c>
      <c r="C603" s="11">
        <v>8.3333333333333329E-2</v>
      </c>
      <c r="D603" s="10">
        <f t="shared" si="9"/>
        <v>40140.083333333336</v>
      </c>
      <c r="E603" s="10">
        <v>40140.083333333336</v>
      </c>
      <c r="F603" s="8">
        <v>2</v>
      </c>
      <c r="G603" s="8">
        <v>0.5</v>
      </c>
      <c r="H603" s="8">
        <v>6.9</v>
      </c>
      <c r="I603" s="8">
        <v>80</v>
      </c>
      <c r="J603" s="8"/>
    </row>
    <row r="604" spans="1:10" ht="14.25" x14ac:dyDescent="0.15">
      <c r="A604">
        <v>3</v>
      </c>
      <c r="B604" s="10">
        <v>40140</v>
      </c>
      <c r="C604" s="11">
        <v>0.125</v>
      </c>
      <c r="D604" s="10">
        <f t="shared" si="9"/>
        <v>40140.125</v>
      </c>
      <c r="E604" s="10">
        <v>40140.125</v>
      </c>
      <c r="F604" s="8">
        <v>3</v>
      </c>
      <c r="G604" s="8">
        <v>0</v>
      </c>
      <c r="H604" s="8">
        <v>7.4</v>
      </c>
      <c r="I604" s="8">
        <v>82</v>
      </c>
      <c r="J604" s="8"/>
    </row>
    <row r="605" spans="1:10" ht="14.25" x14ac:dyDescent="0.15">
      <c r="A605">
        <v>4</v>
      </c>
      <c r="B605" s="10">
        <v>40140</v>
      </c>
      <c r="C605" s="11">
        <v>0.16666666666666699</v>
      </c>
      <c r="D605" s="10">
        <f t="shared" si="9"/>
        <v>40140.166666666664</v>
      </c>
      <c r="E605" s="10">
        <v>40140.166666666664</v>
      </c>
      <c r="F605" s="8">
        <v>4</v>
      </c>
      <c r="G605" s="8">
        <v>0.5</v>
      </c>
      <c r="H605" s="8">
        <v>7.6</v>
      </c>
      <c r="I605" s="8">
        <v>80</v>
      </c>
      <c r="J605" s="8"/>
    </row>
    <row r="606" spans="1:10" ht="14.25" x14ac:dyDescent="0.15">
      <c r="A606">
        <v>5</v>
      </c>
      <c r="B606" s="10">
        <v>40140</v>
      </c>
      <c r="C606" s="11">
        <v>0.20833333333333401</v>
      </c>
      <c r="D606" s="10">
        <f t="shared" si="9"/>
        <v>40140.208333333336</v>
      </c>
      <c r="E606" s="10">
        <v>40140.208333333336</v>
      </c>
      <c r="F606" s="8">
        <v>5</v>
      </c>
      <c r="G606" s="8" t="s">
        <v>987</v>
      </c>
      <c r="H606" s="8">
        <v>8.1</v>
      </c>
      <c r="I606" s="8">
        <v>73</v>
      </c>
      <c r="J606" s="8"/>
    </row>
    <row r="607" spans="1:10" ht="14.25" x14ac:dyDescent="0.15">
      <c r="A607">
        <v>6</v>
      </c>
      <c r="B607" s="10">
        <v>40140</v>
      </c>
      <c r="C607" s="11">
        <v>0.25</v>
      </c>
      <c r="D607" s="10">
        <f t="shared" si="9"/>
        <v>40140.25</v>
      </c>
      <c r="E607" s="10">
        <v>40140.25</v>
      </c>
      <c r="F607" s="8">
        <v>6</v>
      </c>
      <c r="G607" s="8" t="s">
        <v>987</v>
      </c>
      <c r="H607" s="8">
        <v>8.1</v>
      </c>
      <c r="I607" s="8">
        <v>74</v>
      </c>
      <c r="J607" s="8"/>
    </row>
    <row r="608" spans="1:10" ht="14.25" x14ac:dyDescent="0.15">
      <c r="A608">
        <v>7</v>
      </c>
      <c r="B608" s="10">
        <v>40140</v>
      </c>
      <c r="C608" s="11">
        <v>0.29166666666666702</v>
      </c>
      <c r="D608" s="10">
        <f t="shared" si="9"/>
        <v>40140.291666666664</v>
      </c>
      <c r="E608" s="10">
        <v>40140.291666666664</v>
      </c>
      <c r="F608" s="8">
        <v>7</v>
      </c>
      <c r="G608" s="8" t="s">
        <v>987</v>
      </c>
      <c r="H608" s="8">
        <v>8.1999999999999993</v>
      </c>
      <c r="I608" s="8">
        <v>73</v>
      </c>
      <c r="J608" s="8"/>
    </row>
    <row r="609" spans="1:10" ht="14.25" x14ac:dyDescent="0.15">
      <c r="A609">
        <v>8</v>
      </c>
      <c r="B609" s="10">
        <v>40140</v>
      </c>
      <c r="C609" s="11">
        <v>0.33333333333333398</v>
      </c>
      <c r="D609" s="10">
        <f t="shared" si="9"/>
        <v>40140.333333333336</v>
      </c>
      <c r="E609" s="10">
        <v>40140.333333333336</v>
      </c>
      <c r="F609" s="8">
        <v>8</v>
      </c>
      <c r="G609" s="8" t="s">
        <v>987</v>
      </c>
      <c r="H609" s="8">
        <v>8.5</v>
      </c>
      <c r="I609" s="8">
        <v>73</v>
      </c>
      <c r="J609" s="8"/>
    </row>
    <row r="610" spans="1:10" ht="14.25" x14ac:dyDescent="0.15">
      <c r="A610">
        <v>9</v>
      </c>
      <c r="B610" s="10">
        <v>40140</v>
      </c>
      <c r="C610" s="11">
        <v>0.375</v>
      </c>
      <c r="D610" s="10">
        <f t="shared" si="9"/>
        <v>40140.375</v>
      </c>
      <c r="E610" s="10">
        <v>40140.375</v>
      </c>
      <c r="F610" s="8">
        <v>9</v>
      </c>
      <c r="G610" s="8" t="s">
        <v>987</v>
      </c>
      <c r="H610" s="8">
        <v>9.4</v>
      </c>
      <c r="I610" s="8">
        <v>70</v>
      </c>
      <c r="J610" s="8"/>
    </row>
    <row r="611" spans="1:10" ht="14.25" x14ac:dyDescent="0.15">
      <c r="A611">
        <v>10</v>
      </c>
      <c r="B611" s="10">
        <v>40140</v>
      </c>
      <c r="C611" s="11">
        <v>0.41666666666666702</v>
      </c>
      <c r="D611" s="10">
        <f t="shared" si="9"/>
        <v>40140.416666666664</v>
      </c>
      <c r="E611" s="10">
        <v>40140.416666666664</v>
      </c>
      <c r="F611" s="8">
        <v>10</v>
      </c>
      <c r="G611" s="8" t="s">
        <v>987</v>
      </c>
      <c r="H611" s="8">
        <v>11.1</v>
      </c>
      <c r="I611" s="8">
        <v>65</v>
      </c>
      <c r="J611" s="8"/>
    </row>
    <row r="612" spans="1:10" ht="14.25" x14ac:dyDescent="0.15">
      <c r="A612">
        <v>11</v>
      </c>
      <c r="B612" s="10">
        <v>40140</v>
      </c>
      <c r="C612" s="11">
        <v>0.45833333333333398</v>
      </c>
      <c r="D612" s="10">
        <f t="shared" si="9"/>
        <v>40140.458333333336</v>
      </c>
      <c r="E612" s="10">
        <v>40140.458333333336</v>
      </c>
      <c r="F612" s="8">
        <v>11</v>
      </c>
      <c r="G612" s="8" t="s">
        <v>987</v>
      </c>
      <c r="H612" s="8">
        <v>13</v>
      </c>
      <c r="I612" s="8">
        <v>60</v>
      </c>
      <c r="J612" s="8"/>
    </row>
    <row r="613" spans="1:10" ht="14.25" x14ac:dyDescent="0.15">
      <c r="A613">
        <v>12</v>
      </c>
      <c r="B613" s="10">
        <v>40140</v>
      </c>
      <c r="C613" s="11">
        <v>0.5</v>
      </c>
      <c r="D613" s="10">
        <f t="shared" si="9"/>
        <v>40140.5</v>
      </c>
      <c r="E613" s="10">
        <v>40140.5</v>
      </c>
      <c r="F613" s="8">
        <v>12</v>
      </c>
      <c r="G613" s="8" t="s">
        <v>987</v>
      </c>
      <c r="H613" s="8">
        <v>13.7</v>
      </c>
      <c r="I613" s="8">
        <v>58</v>
      </c>
      <c r="J613" s="8"/>
    </row>
    <row r="614" spans="1:10" ht="14.25" x14ac:dyDescent="0.15">
      <c r="A614">
        <v>13</v>
      </c>
      <c r="B614" s="10">
        <v>40140</v>
      </c>
      <c r="C614" s="11">
        <v>0.54166666666666696</v>
      </c>
      <c r="D614" s="10">
        <f t="shared" si="9"/>
        <v>40140.541666666664</v>
      </c>
      <c r="E614" s="10">
        <v>40140.541666666664</v>
      </c>
      <c r="F614" s="8">
        <v>13</v>
      </c>
      <c r="G614" s="8" t="s">
        <v>987</v>
      </c>
      <c r="H614" s="8">
        <v>13.9</v>
      </c>
      <c r="I614" s="8">
        <v>59</v>
      </c>
      <c r="J614" s="8"/>
    </row>
    <row r="615" spans="1:10" ht="14.25" x14ac:dyDescent="0.15">
      <c r="A615">
        <v>14</v>
      </c>
      <c r="B615" s="10">
        <v>40140</v>
      </c>
      <c r="C615" s="11">
        <v>0.58333333333333404</v>
      </c>
      <c r="D615" s="10">
        <f t="shared" si="9"/>
        <v>40140.583333333336</v>
      </c>
      <c r="E615" s="10">
        <v>40140.583333333336</v>
      </c>
      <c r="F615" s="8">
        <v>14</v>
      </c>
      <c r="G615" s="8" t="s">
        <v>987</v>
      </c>
      <c r="H615" s="8">
        <v>14</v>
      </c>
      <c r="I615" s="8">
        <v>61</v>
      </c>
      <c r="J615" s="8"/>
    </row>
    <row r="616" spans="1:10" ht="14.25" x14ac:dyDescent="0.15">
      <c r="A616">
        <v>15</v>
      </c>
      <c r="B616" s="10">
        <v>40140</v>
      </c>
      <c r="C616" s="11">
        <v>0.625</v>
      </c>
      <c r="D616" s="10">
        <f t="shared" si="9"/>
        <v>40140.625</v>
      </c>
      <c r="E616" s="10">
        <v>40140.625</v>
      </c>
      <c r="F616" s="8">
        <v>15</v>
      </c>
      <c r="G616" s="8" t="s">
        <v>987</v>
      </c>
      <c r="H616" s="8">
        <v>14.2</v>
      </c>
      <c r="I616" s="8">
        <v>59</v>
      </c>
      <c r="J616" s="8"/>
    </row>
    <row r="617" spans="1:10" ht="14.25" x14ac:dyDescent="0.15">
      <c r="A617">
        <v>16</v>
      </c>
      <c r="B617" s="10">
        <v>40140</v>
      </c>
      <c r="C617" s="11">
        <v>0.66666666666666696</v>
      </c>
      <c r="D617" s="10">
        <f t="shared" si="9"/>
        <v>40140.666666666664</v>
      </c>
      <c r="E617" s="10">
        <v>40140.666666666664</v>
      </c>
      <c r="F617" s="8">
        <v>16</v>
      </c>
      <c r="G617" s="8" t="s">
        <v>987</v>
      </c>
      <c r="H617" s="8">
        <v>13.9</v>
      </c>
      <c r="I617" s="8">
        <v>62</v>
      </c>
      <c r="J617" s="8"/>
    </row>
    <row r="618" spans="1:10" ht="14.25" x14ac:dyDescent="0.15">
      <c r="A618">
        <v>17</v>
      </c>
      <c r="B618" s="10">
        <v>40140</v>
      </c>
      <c r="C618" s="11">
        <v>0.70833333333333404</v>
      </c>
      <c r="D618" s="10">
        <f t="shared" si="9"/>
        <v>40140.708333333336</v>
      </c>
      <c r="E618" s="10">
        <v>40140.708333333336</v>
      </c>
      <c r="F618" s="8">
        <v>17</v>
      </c>
      <c r="G618" s="8" t="s">
        <v>987</v>
      </c>
      <c r="H618" s="8">
        <v>13.2</v>
      </c>
      <c r="I618" s="8">
        <v>65</v>
      </c>
      <c r="J618" s="8"/>
    </row>
    <row r="619" spans="1:10" ht="14.25" x14ac:dyDescent="0.15">
      <c r="A619">
        <v>18</v>
      </c>
      <c r="B619" s="10">
        <v>40140</v>
      </c>
      <c r="C619" s="11">
        <v>0.75</v>
      </c>
      <c r="D619" s="10">
        <f t="shared" si="9"/>
        <v>40140.75</v>
      </c>
      <c r="E619" s="10">
        <v>40140.75</v>
      </c>
      <c r="F619" s="8">
        <v>18</v>
      </c>
      <c r="G619" s="8" t="s">
        <v>987</v>
      </c>
      <c r="H619" s="8">
        <v>12.2</v>
      </c>
      <c r="I619" s="8">
        <v>71</v>
      </c>
      <c r="J619" s="8"/>
    </row>
    <row r="620" spans="1:10" ht="14.25" x14ac:dyDescent="0.15">
      <c r="A620">
        <v>19</v>
      </c>
      <c r="B620" s="10">
        <v>40140</v>
      </c>
      <c r="C620" s="11">
        <v>0.79166666666666696</v>
      </c>
      <c r="D620" s="10">
        <f t="shared" si="9"/>
        <v>40140.791666666664</v>
      </c>
      <c r="E620" s="10">
        <v>40140.791666666664</v>
      </c>
      <c r="F620" s="8">
        <v>19</v>
      </c>
      <c r="G620" s="8" t="s">
        <v>987</v>
      </c>
      <c r="H620" s="8">
        <v>12.3</v>
      </c>
      <c r="I620" s="8">
        <v>70</v>
      </c>
      <c r="J620" s="8"/>
    </row>
    <row r="621" spans="1:10" ht="14.25" x14ac:dyDescent="0.15">
      <c r="A621">
        <v>20</v>
      </c>
      <c r="B621" s="10">
        <v>40140</v>
      </c>
      <c r="C621" s="11">
        <v>0.83333333333333404</v>
      </c>
      <c r="D621" s="10">
        <f t="shared" si="9"/>
        <v>40140.833333333336</v>
      </c>
      <c r="E621" s="10">
        <v>40140.833333333336</v>
      </c>
      <c r="F621" s="8">
        <v>20</v>
      </c>
      <c r="G621" s="8" t="s">
        <v>987</v>
      </c>
      <c r="H621" s="8">
        <v>12.8</v>
      </c>
      <c r="I621" s="8">
        <v>70</v>
      </c>
      <c r="J621" s="8"/>
    </row>
    <row r="622" spans="1:10" ht="14.25" x14ac:dyDescent="0.15">
      <c r="A622">
        <v>21</v>
      </c>
      <c r="B622" s="10">
        <v>40140</v>
      </c>
      <c r="C622" s="11">
        <v>0.875</v>
      </c>
      <c r="D622" s="10">
        <f t="shared" si="9"/>
        <v>40140.875</v>
      </c>
      <c r="E622" s="10">
        <v>40140.875</v>
      </c>
      <c r="F622" s="8">
        <v>21</v>
      </c>
      <c r="G622" s="8" t="s">
        <v>987</v>
      </c>
      <c r="H622" s="8">
        <v>11.2</v>
      </c>
      <c r="I622" s="8">
        <v>77</v>
      </c>
      <c r="J622" s="8"/>
    </row>
    <row r="623" spans="1:10" ht="14.25" x14ac:dyDescent="0.15">
      <c r="A623">
        <v>22</v>
      </c>
      <c r="B623" s="10">
        <v>40140</v>
      </c>
      <c r="C623" s="11">
        <v>0.91666666666666696</v>
      </c>
      <c r="D623" s="10">
        <f t="shared" si="9"/>
        <v>40140.916666666664</v>
      </c>
      <c r="E623" s="10">
        <v>40140.916666666664</v>
      </c>
      <c r="F623" s="8">
        <v>22</v>
      </c>
      <c r="G623" s="8" t="s">
        <v>987</v>
      </c>
      <c r="H623" s="8">
        <v>11.6</v>
      </c>
      <c r="I623" s="8">
        <v>74</v>
      </c>
      <c r="J623" s="8"/>
    </row>
    <row r="624" spans="1:10" ht="14.25" x14ac:dyDescent="0.15">
      <c r="A624">
        <v>23</v>
      </c>
      <c r="B624" s="10">
        <v>40140</v>
      </c>
      <c r="C624" s="11">
        <v>0.95833333333333404</v>
      </c>
      <c r="D624" s="10">
        <f t="shared" si="9"/>
        <v>40140.958333333336</v>
      </c>
      <c r="E624" s="10">
        <v>40140.958333333336</v>
      </c>
      <c r="F624" s="8">
        <v>23</v>
      </c>
      <c r="G624" s="8" t="s">
        <v>987</v>
      </c>
      <c r="H624" s="8">
        <v>11</v>
      </c>
      <c r="I624" s="8">
        <v>77</v>
      </c>
      <c r="J624" s="8"/>
    </row>
    <row r="625" spans="1:10" ht="14.25" x14ac:dyDescent="0.15">
      <c r="A625">
        <v>24</v>
      </c>
      <c r="B625" s="10">
        <v>40140</v>
      </c>
      <c r="C625" s="11">
        <v>1</v>
      </c>
      <c r="D625" s="10">
        <f t="shared" si="9"/>
        <v>40141</v>
      </c>
      <c r="E625" s="10">
        <v>40141</v>
      </c>
      <c r="F625" s="8">
        <v>24</v>
      </c>
      <c r="G625" s="8" t="s">
        <v>987</v>
      </c>
      <c r="H625" s="8">
        <v>10.3</v>
      </c>
      <c r="I625" s="8">
        <v>80</v>
      </c>
      <c r="J625" s="8"/>
    </row>
    <row r="626" spans="1:10" ht="14.25" x14ac:dyDescent="0.15">
      <c r="A626">
        <v>1</v>
      </c>
      <c r="B626" s="10">
        <v>40141</v>
      </c>
      <c r="C626" s="11">
        <v>4.1666666666666664E-2</v>
      </c>
      <c r="D626" s="10">
        <f t="shared" si="9"/>
        <v>40141.041666666664</v>
      </c>
      <c r="E626" s="10">
        <v>40141.041666666664</v>
      </c>
      <c r="F626" s="8">
        <v>1</v>
      </c>
      <c r="G626" s="8" t="s">
        <v>987</v>
      </c>
      <c r="H626" s="8">
        <v>10.1</v>
      </c>
      <c r="I626" s="8">
        <v>80</v>
      </c>
      <c r="J626" s="8"/>
    </row>
    <row r="627" spans="1:10" ht="14.25" x14ac:dyDescent="0.15">
      <c r="A627">
        <v>2</v>
      </c>
      <c r="B627" s="10">
        <v>40141</v>
      </c>
      <c r="C627" s="11">
        <v>8.3333333333333329E-2</v>
      </c>
      <c r="D627" s="10">
        <f t="shared" si="9"/>
        <v>40141.083333333336</v>
      </c>
      <c r="E627" s="10">
        <v>40141.083333333336</v>
      </c>
      <c r="F627" s="8">
        <v>2</v>
      </c>
      <c r="G627" s="8" t="s">
        <v>987</v>
      </c>
      <c r="H627" s="8">
        <v>10.1</v>
      </c>
      <c r="I627" s="8">
        <v>75</v>
      </c>
      <c r="J627" s="8"/>
    </row>
    <row r="628" spans="1:10" ht="14.25" x14ac:dyDescent="0.15">
      <c r="A628">
        <v>3</v>
      </c>
      <c r="B628" s="10">
        <v>40141</v>
      </c>
      <c r="C628" s="11">
        <v>0.125</v>
      </c>
      <c r="D628" s="10">
        <f t="shared" si="9"/>
        <v>40141.125</v>
      </c>
      <c r="E628" s="10">
        <v>40141.125</v>
      </c>
      <c r="F628" s="8">
        <v>3</v>
      </c>
      <c r="G628" s="8" t="s">
        <v>987</v>
      </c>
      <c r="H628" s="8">
        <v>9.6999999999999993</v>
      </c>
      <c r="I628" s="8">
        <v>77</v>
      </c>
      <c r="J628" s="8"/>
    </row>
    <row r="629" spans="1:10" ht="14.25" x14ac:dyDescent="0.15">
      <c r="A629">
        <v>4</v>
      </c>
      <c r="B629" s="10">
        <v>40141</v>
      </c>
      <c r="C629" s="11">
        <v>0.16666666666666699</v>
      </c>
      <c r="D629" s="10">
        <f t="shared" si="9"/>
        <v>40141.166666666664</v>
      </c>
      <c r="E629" s="10">
        <v>40141.166666666664</v>
      </c>
      <c r="F629" s="8">
        <v>4</v>
      </c>
      <c r="G629" s="8" t="s">
        <v>987</v>
      </c>
      <c r="H629" s="8">
        <v>9.3000000000000007</v>
      </c>
      <c r="I629" s="8">
        <v>76</v>
      </c>
      <c r="J629" s="8"/>
    </row>
    <row r="630" spans="1:10" ht="14.25" x14ac:dyDescent="0.15">
      <c r="A630">
        <v>5</v>
      </c>
      <c r="B630" s="10">
        <v>40141</v>
      </c>
      <c r="C630" s="11">
        <v>0.20833333333333401</v>
      </c>
      <c r="D630" s="10">
        <f t="shared" si="9"/>
        <v>40141.208333333336</v>
      </c>
      <c r="E630" s="10">
        <v>40141.208333333336</v>
      </c>
      <c r="F630" s="8">
        <v>5</v>
      </c>
      <c r="G630" s="8" t="s">
        <v>987</v>
      </c>
      <c r="H630" s="8">
        <v>9.1</v>
      </c>
      <c r="I630" s="8">
        <v>72</v>
      </c>
      <c r="J630" s="8"/>
    </row>
    <row r="631" spans="1:10" ht="14.25" x14ac:dyDescent="0.15">
      <c r="A631">
        <v>6</v>
      </c>
      <c r="B631" s="10">
        <v>40141</v>
      </c>
      <c r="C631" s="11">
        <v>0.25</v>
      </c>
      <c r="D631" s="10">
        <f t="shared" si="9"/>
        <v>40141.25</v>
      </c>
      <c r="E631" s="10">
        <v>40141.25</v>
      </c>
      <c r="F631" s="8">
        <v>6</v>
      </c>
      <c r="G631" s="8" t="s">
        <v>987</v>
      </c>
      <c r="H631" s="8">
        <v>8.9</v>
      </c>
      <c r="I631" s="8">
        <v>72</v>
      </c>
      <c r="J631" s="8"/>
    </row>
    <row r="632" spans="1:10" ht="14.25" x14ac:dyDescent="0.15">
      <c r="A632">
        <v>7</v>
      </c>
      <c r="B632" s="10">
        <v>40141</v>
      </c>
      <c r="C632" s="11">
        <v>0.29166666666666702</v>
      </c>
      <c r="D632" s="10">
        <f t="shared" si="9"/>
        <v>40141.291666666664</v>
      </c>
      <c r="E632" s="10">
        <v>40141.291666666664</v>
      </c>
      <c r="F632" s="8">
        <v>7</v>
      </c>
      <c r="G632" s="8" t="s">
        <v>987</v>
      </c>
      <c r="H632" s="8">
        <v>8.9</v>
      </c>
      <c r="I632" s="8">
        <v>73</v>
      </c>
      <c r="J632" s="8"/>
    </row>
    <row r="633" spans="1:10" ht="14.25" x14ac:dyDescent="0.15">
      <c r="A633">
        <v>8</v>
      </c>
      <c r="B633" s="10">
        <v>40141</v>
      </c>
      <c r="C633" s="11">
        <v>0.33333333333333398</v>
      </c>
      <c r="D633" s="10">
        <f t="shared" si="9"/>
        <v>40141.333333333336</v>
      </c>
      <c r="E633" s="10">
        <v>40141.333333333336</v>
      </c>
      <c r="F633" s="8">
        <v>8</v>
      </c>
      <c r="G633" s="8" t="s">
        <v>987</v>
      </c>
      <c r="H633" s="8">
        <v>10</v>
      </c>
      <c r="I633" s="8">
        <v>70</v>
      </c>
      <c r="J633" s="8"/>
    </row>
    <row r="634" spans="1:10" ht="14.25" x14ac:dyDescent="0.15">
      <c r="A634">
        <v>9</v>
      </c>
      <c r="B634" s="10">
        <v>40141</v>
      </c>
      <c r="C634" s="11">
        <v>0.375</v>
      </c>
      <c r="D634" s="10">
        <f t="shared" si="9"/>
        <v>40141.375</v>
      </c>
      <c r="E634" s="10">
        <v>40141.375</v>
      </c>
      <c r="F634" s="8">
        <v>9</v>
      </c>
      <c r="G634" s="8" t="s">
        <v>987</v>
      </c>
      <c r="H634" s="8">
        <v>11</v>
      </c>
      <c r="I634" s="8">
        <v>61</v>
      </c>
      <c r="J634" s="8"/>
    </row>
    <row r="635" spans="1:10" ht="14.25" x14ac:dyDescent="0.15">
      <c r="A635">
        <v>10</v>
      </c>
      <c r="B635" s="10">
        <v>40141</v>
      </c>
      <c r="C635" s="11">
        <v>0.41666666666666702</v>
      </c>
      <c r="D635" s="10">
        <f t="shared" si="9"/>
        <v>40141.416666666664</v>
      </c>
      <c r="E635" s="10">
        <v>40141.416666666664</v>
      </c>
      <c r="F635" s="8">
        <v>10</v>
      </c>
      <c r="G635" s="8" t="s">
        <v>987</v>
      </c>
      <c r="H635" s="8">
        <v>12.5</v>
      </c>
      <c r="I635" s="8">
        <v>57</v>
      </c>
      <c r="J635" s="8"/>
    </row>
    <row r="636" spans="1:10" ht="14.25" x14ac:dyDescent="0.15">
      <c r="A636">
        <v>11</v>
      </c>
      <c r="B636" s="10">
        <v>40141</v>
      </c>
      <c r="C636" s="11">
        <v>0.45833333333333398</v>
      </c>
      <c r="D636" s="10">
        <f t="shared" si="9"/>
        <v>40141.458333333336</v>
      </c>
      <c r="E636" s="10">
        <v>40141.458333333336</v>
      </c>
      <c r="F636" s="8">
        <v>11</v>
      </c>
      <c r="G636" s="8" t="s">
        <v>987</v>
      </c>
      <c r="H636" s="8">
        <v>13</v>
      </c>
      <c r="I636" s="8">
        <v>57</v>
      </c>
      <c r="J636" s="8"/>
    </row>
    <row r="637" spans="1:10" ht="14.25" x14ac:dyDescent="0.15">
      <c r="A637">
        <v>12</v>
      </c>
      <c r="B637" s="10">
        <v>40141</v>
      </c>
      <c r="C637" s="11">
        <v>0.5</v>
      </c>
      <c r="D637" s="10">
        <f t="shared" si="9"/>
        <v>40141.5</v>
      </c>
      <c r="E637" s="10">
        <v>40141.5</v>
      </c>
      <c r="F637" s="8">
        <v>12</v>
      </c>
      <c r="G637" s="8" t="s">
        <v>987</v>
      </c>
      <c r="H637" s="8">
        <v>13.9</v>
      </c>
      <c r="I637" s="8">
        <v>58</v>
      </c>
      <c r="J637" s="8"/>
    </row>
    <row r="638" spans="1:10" ht="14.25" x14ac:dyDescent="0.15">
      <c r="A638">
        <v>13</v>
      </c>
      <c r="B638" s="10">
        <v>40141</v>
      </c>
      <c r="C638" s="11">
        <v>0.54166666666666696</v>
      </c>
      <c r="D638" s="10">
        <f t="shared" si="9"/>
        <v>40141.541666666664</v>
      </c>
      <c r="E638" s="10">
        <v>40141.541666666664</v>
      </c>
      <c r="F638" s="8">
        <v>13</v>
      </c>
      <c r="G638" s="8" t="s">
        <v>987</v>
      </c>
      <c r="H638" s="8">
        <v>13.8</v>
      </c>
      <c r="I638" s="8">
        <v>60</v>
      </c>
      <c r="J638" s="8"/>
    </row>
    <row r="639" spans="1:10" ht="14.25" x14ac:dyDescent="0.15">
      <c r="A639">
        <v>14</v>
      </c>
      <c r="B639" s="10">
        <v>40141</v>
      </c>
      <c r="C639" s="11">
        <v>0.58333333333333404</v>
      </c>
      <c r="D639" s="10">
        <f t="shared" si="9"/>
        <v>40141.583333333336</v>
      </c>
      <c r="E639" s="10">
        <v>40141.583333333336</v>
      </c>
      <c r="F639" s="8">
        <v>14</v>
      </c>
      <c r="G639" s="8" t="s">
        <v>987</v>
      </c>
      <c r="H639" s="8">
        <v>13.6</v>
      </c>
      <c r="I639" s="8">
        <v>60</v>
      </c>
      <c r="J639" s="8"/>
    </row>
    <row r="640" spans="1:10" ht="14.25" x14ac:dyDescent="0.15">
      <c r="A640">
        <v>15</v>
      </c>
      <c r="B640" s="10">
        <v>40141</v>
      </c>
      <c r="C640" s="11">
        <v>0.625</v>
      </c>
      <c r="D640" s="10">
        <f t="shared" si="9"/>
        <v>40141.625</v>
      </c>
      <c r="E640" s="10">
        <v>40141.625</v>
      </c>
      <c r="F640" s="8">
        <v>15</v>
      </c>
      <c r="G640" s="8">
        <v>0</v>
      </c>
      <c r="H640" s="8">
        <v>13.5</v>
      </c>
      <c r="I640" s="8">
        <v>60</v>
      </c>
      <c r="J640" s="8"/>
    </row>
    <row r="641" spans="1:10" ht="14.25" x14ac:dyDescent="0.15">
      <c r="A641">
        <v>16</v>
      </c>
      <c r="B641" s="10">
        <v>40141</v>
      </c>
      <c r="C641" s="11">
        <v>0.66666666666666696</v>
      </c>
      <c r="D641" s="10">
        <f t="shared" si="9"/>
        <v>40141.666666666664</v>
      </c>
      <c r="E641" s="10">
        <v>40141.666666666664</v>
      </c>
      <c r="F641" s="8">
        <v>16</v>
      </c>
      <c r="G641" s="8">
        <v>0</v>
      </c>
      <c r="H641" s="8">
        <v>13.2</v>
      </c>
      <c r="I641" s="8">
        <v>61</v>
      </c>
      <c r="J641" s="8"/>
    </row>
    <row r="642" spans="1:10" ht="14.25" x14ac:dyDescent="0.15">
      <c r="A642">
        <v>17</v>
      </c>
      <c r="B642" s="10">
        <v>40141</v>
      </c>
      <c r="C642" s="11">
        <v>0.70833333333333404</v>
      </c>
      <c r="D642" s="10">
        <f t="shared" si="9"/>
        <v>40141.708333333336</v>
      </c>
      <c r="E642" s="10">
        <v>40141.708333333336</v>
      </c>
      <c r="F642" s="8">
        <v>17</v>
      </c>
      <c r="G642" s="8" t="s">
        <v>987</v>
      </c>
      <c r="H642" s="8">
        <v>12.9</v>
      </c>
      <c r="I642" s="8">
        <v>64</v>
      </c>
      <c r="J642" s="8"/>
    </row>
    <row r="643" spans="1:10" ht="14.25" x14ac:dyDescent="0.15">
      <c r="A643">
        <v>18</v>
      </c>
      <c r="B643" s="10">
        <v>40141</v>
      </c>
      <c r="C643" s="11">
        <v>0.75</v>
      </c>
      <c r="D643" s="10">
        <f t="shared" ref="D643:D706" si="10">B643+C643</f>
        <v>40141.75</v>
      </c>
      <c r="E643" s="10">
        <v>40141.75</v>
      </c>
      <c r="F643" s="8">
        <v>18</v>
      </c>
      <c r="G643" s="8" t="s">
        <v>987</v>
      </c>
      <c r="H643" s="8">
        <v>12.9</v>
      </c>
      <c r="I643" s="8">
        <v>65</v>
      </c>
      <c r="J643" s="8"/>
    </row>
    <row r="644" spans="1:10" ht="14.25" x14ac:dyDescent="0.15">
      <c r="A644">
        <v>19</v>
      </c>
      <c r="B644" s="10">
        <v>40141</v>
      </c>
      <c r="C644" s="11">
        <v>0.79166666666666696</v>
      </c>
      <c r="D644" s="10">
        <f t="shared" si="10"/>
        <v>40141.791666666664</v>
      </c>
      <c r="E644" s="10">
        <v>40141.791666666664</v>
      </c>
      <c r="F644" s="8">
        <v>19</v>
      </c>
      <c r="G644" s="8">
        <v>0</v>
      </c>
      <c r="H644" s="8">
        <v>13.1</v>
      </c>
      <c r="I644" s="8">
        <v>64</v>
      </c>
      <c r="J644" s="8"/>
    </row>
    <row r="645" spans="1:10" ht="14.25" x14ac:dyDescent="0.15">
      <c r="A645">
        <v>20</v>
      </c>
      <c r="B645" s="10">
        <v>40141</v>
      </c>
      <c r="C645" s="11">
        <v>0.83333333333333404</v>
      </c>
      <c r="D645" s="10">
        <f t="shared" si="10"/>
        <v>40141.833333333336</v>
      </c>
      <c r="E645" s="10">
        <v>40141.833333333336</v>
      </c>
      <c r="F645" s="8">
        <v>20</v>
      </c>
      <c r="G645" s="8">
        <v>0</v>
      </c>
      <c r="H645" s="8">
        <v>12.9</v>
      </c>
      <c r="I645" s="8">
        <v>65</v>
      </c>
      <c r="J645" s="8"/>
    </row>
    <row r="646" spans="1:10" ht="14.25" x14ac:dyDescent="0.15">
      <c r="A646">
        <v>21</v>
      </c>
      <c r="B646" s="10">
        <v>40141</v>
      </c>
      <c r="C646" s="11">
        <v>0.875</v>
      </c>
      <c r="D646" s="10">
        <f t="shared" si="10"/>
        <v>40141.875</v>
      </c>
      <c r="E646" s="10">
        <v>40141.875</v>
      </c>
      <c r="F646" s="8">
        <v>21</v>
      </c>
      <c r="G646" s="8">
        <v>0</v>
      </c>
      <c r="H646" s="8">
        <v>13</v>
      </c>
      <c r="I646" s="8">
        <v>65</v>
      </c>
      <c r="J646" s="8"/>
    </row>
    <row r="647" spans="1:10" ht="14.25" x14ac:dyDescent="0.15">
      <c r="A647">
        <v>22</v>
      </c>
      <c r="B647" s="10">
        <v>40141</v>
      </c>
      <c r="C647" s="11">
        <v>0.91666666666666696</v>
      </c>
      <c r="D647" s="10">
        <f t="shared" si="10"/>
        <v>40141.916666666664</v>
      </c>
      <c r="E647" s="10">
        <v>40141.916666666664</v>
      </c>
      <c r="F647" s="8">
        <v>22</v>
      </c>
      <c r="G647" s="8">
        <v>0</v>
      </c>
      <c r="H647" s="8">
        <v>12.7</v>
      </c>
      <c r="I647" s="8">
        <v>68</v>
      </c>
      <c r="J647" s="8"/>
    </row>
    <row r="648" spans="1:10" ht="14.25" x14ac:dyDescent="0.15">
      <c r="A648">
        <v>23</v>
      </c>
      <c r="B648" s="10">
        <v>40141</v>
      </c>
      <c r="C648" s="11">
        <v>0.95833333333333404</v>
      </c>
      <c r="D648" s="10">
        <f t="shared" si="10"/>
        <v>40141.958333333336</v>
      </c>
      <c r="E648" s="10">
        <v>40141.958333333336</v>
      </c>
      <c r="F648" s="8">
        <v>23</v>
      </c>
      <c r="G648" s="8">
        <v>0.5</v>
      </c>
      <c r="H648" s="8">
        <v>11.9</v>
      </c>
      <c r="I648" s="8">
        <v>76</v>
      </c>
      <c r="J648" s="8"/>
    </row>
    <row r="649" spans="1:10" ht="14.25" x14ac:dyDescent="0.15">
      <c r="A649">
        <v>24</v>
      </c>
      <c r="B649" s="10">
        <v>40141</v>
      </c>
      <c r="C649" s="11">
        <v>1</v>
      </c>
      <c r="D649" s="10">
        <f t="shared" si="10"/>
        <v>40142</v>
      </c>
      <c r="E649" s="10">
        <v>40142</v>
      </c>
      <c r="F649" s="8">
        <v>24</v>
      </c>
      <c r="G649" s="8">
        <v>0.5</v>
      </c>
      <c r="H649" s="8">
        <v>11.5</v>
      </c>
      <c r="I649" s="8">
        <v>78</v>
      </c>
      <c r="J649" s="9"/>
    </row>
    <row r="650" spans="1:10" ht="14.25" x14ac:dyDescent="0.15">
      <c r="A650">
        <v>1</v>
      </c>
      <c r="B650" s="10">
        <v>40142</v>
      </c>
      <c r="C650" s="11">
        <v>4.1666666666666664E-2</v>
      </c>
      <c r="D650" s="10">
        <f t="shared" si="10"/>
        <v>40142.041666666664</v>
      </c>
      <c r="E650" s="10">
        <v>40142.041666666664</v>
      </c>
      <c r="F650" s="8">
        <v>1</v>
      </c>
      <c r="G650" s="8">
        <v>0</v>
      </c>
      <c r="H650" s="8">
        <v>11.4</v>
      </c>
      <c r="I650" s="8">
        <v>80</v>
      </c>
      <c r="J650" s="8"/>
    </row>
    <row r="651" spans="1:10" ht="14.25" x14ac:dyDescent="0.15">
      <c r="A651">
        <v>2</v>
      </c>
      <c r="B651" s="10">
        <v>40142</v>
      </c>
      <c r="C651" s="11">
        <v>8.3333333333333329E-2</v>
      </c>
      <c r="D651" s="10">
        <f t="shared" si="10"/>
        <v>40142.083333333336</v>
      </c>
      <c r="E651" s="10">
        <v>40142.083333333336</v>
      </c>
      <c r="F651" s="8">
        <v>2</v>
      </c>
      <c r="G651" s="8">
        <v>1</v>
      </c>
      <c r="H651" s="8">
        <v>10.9</v>
      </c>
      <c r="I651" s="8">
        <v>83</v>
      </c>
      <c r="J651" s="8"/>
    </row>
    <row r="652" spans="1:10" ht="14.25" x14ac:dyDescent="0.15">
      <c r="A652">
        <v>3</v>
      </c>
      <c r="B652" s="10">
        <v>40142</v>
      </c>
      <c r="C652" s="11">
        <v>0.125</v>
      </c>
      <c r="D652" s="10">
        <f t="shared" si="10"/>
        <v>40142.125</v>
      </c>
      <c r="E652" s="10">
        <v>40142.125</v>
      </c>
      <c r="F652" s="8">
        <v>3</v>
      </c>
      <c r="G652" s="8">
        <v>0.5</v>
      </c>
      <c r="H652" s="8">
        <v>10.8</v>
      </c>
      <c r="I652" s="8">
        <v>84</v>
      </c>
      <c r="J652" s="8"/>
    </row>
    <row r="653" spans="1:10" ht="14.25" x14ac:dyDescent="0.15">
      <c r="A653">
        <v>4</v>
      </c>
      <c r="B653" s="10">
        <v>40142</v>
      </c>
      <c r="C653" s="11">
        <v>0.16666666666666699</v>
      </c>
      <c r="D653" s="10">
        <f t="shared" si="10"/>
        <v>40142.166666666664</v>
      </c>
      <c r="E653" s="10">
        <v>40142.166666666664</v>
      </c>
      <c r="F653" s="8">
        <v>4</v>
      </c>
      <c r="G653" s="8">
        <v>1.5</v>
      </c>
      <c r="H653" s="8">
        <v>10.6</v>
      </c>
      <c r="I653" s="8">
        <v>86</v>
      </c>
      <c r="J653" s="8"/>
    </row>
    <row r="654" spans="1:10" ht="14.25" x14ac:dyDescent="0.15">
      <c r="A654">
        <v>5</v>
      </c>
      <c r="B654" s="10">
        <v>40142</v>
      </c>
      <c r="C654" s="11">
        <v>0.20833333333333401</v>
      </c>
      <c r="D654" s="10">
        <f t="shared" si="10"/>
        <v>40142.208333333336</v>
      </c>
      <c r="E654" s="10">
        <v>40142.208333333336</v>
      </c>
      <c r="F654" s="8">
        <v>5</v>
      </c>
      <c r="G654" s="8">
        <v>0.5</v>
      </c>
      <c r="H654" s="8">
        <v>10.7</v>
      </c>
      <c r="I654" s="8">
        <v>86</v>
      </c>
      <c r="J654" s="8"/>
    </row>
    <row r="655" spans="1:10" ht="14.25" x14ac:dyDescent="0.15">
      <c r="A655">
        <v>6</v>
      </c>
      <c r="B655" s="10">
        <v>40142</v>
      </c>
      <c r="C655" s="11">
        <v>0.25</v>
      </c>
      <c r="D655" s="10">
        <f t="shared" si="10"/>
        <v>40142.25</v>
      </c>
      <c r="E655" s="10">
        <v>40142.25</v>
      </c>
      <c r="F655" s="8">
        <v>6</v>
      </c>
      <c r="G655" s="8">
        <v>0</v>
      </c>
      <c r="H655" s="8">
        <v>10.8</v>
      </c>
      <c r="I655" s="8">
        <v>87</v>
      </c>
      <c r="J655" s="8"/>
    </row>
    <row r="656" spans="1:10" ht="14.25" x14ac:dyDescent="0.15">
      <c r="A656">
        <v>7</v>
      </c>
      <c r="B656" s="10">
        <v>40142</v>
      </c>
      <c r="C656" s="11">
        <v>0.29166666666666702</v>
      </c>
      <c r="D656" s="10">
        <f t="shared" si="10"/>
        <v>40142.291666666664</v>
      </c>
      <c r="E656" s="10">
        <v>40142.291666666664</v>
      </c>
      <c r="F656" s="8">
        <v>7</v>
      </c>
      <c r="G656" s="8">
        <v>0.5</v>
      </c>
      <c r="H656" s="8">
        <v>11</v>
      </c>
      <c r="I656" s="8">
        <v>88</v>
      </c>
      <c r="J656" s="8"/>
    </row>
    <row r="657" spans="1:10" ht="14.25" x14ac:dyDescent="0.15">
      <c r="A657">
        <v>8</v>
      </c>
      <c r="B657" s="10">
        <v>40142</v>
      </c>
      <c r="C657" s="11">
        <v>0.33333333333333398</v>
      </c>
      <c r="D657" s="10">
        <f t="shared" si="10"/>
        <v>40142.333333333336</v>
      </c>
      <c r="E657" s="10">
        <v>40142.333333333336</v>
      </c>
      <c r="F657" s="8">
        <v>8</v>
      </c>
      <c r="G657" s="8">
        <v>1</v>
      </c>
      <c r="H657" s="8">
        <v>11</v>
      </c>
      <c r="I657" s="8">
        <v>88</v>
      </c>
      <c r="J657" s="8"/>
    </row>
    <row r="658" spans="1:10" ht="14.25" x14ac:dyDescent="0.15">
      <c r="A658">
        <v>9</v>
      </c>
      <c r="B658" s="10">
        <v>40142</v>
      </c>
      <c r="C658" s="11">
        <v>0.375</v>
      </c>
      <c r="D658" s="10">
        <f t="shared" si="10"/>
        <v>40142.375</v>
      </c>
      <c r="E658" s="10">
        <v>40142.375</v>
      </c>
      <c r="F658" s="8">
        <v>9</v>
      </c>
      <c r="G658" s="8">
        <v>0.5</v>
      </c>
      <c r="H658" s="8">
        <v>11.1</v>
      </c>
      <c r="I658" s="8">
        <v>88</v>
      </c>
      <c r="J658" s="8"/>
    </row>
    <row r="659" spans="1:10" ht="14.25" x14ac:dyDescent="0.15">
      <c r="A659">
        <v>10</v>
      </c>
      <c r="B659" s="10">
        <v>40142</v>
      </c>
      <c r="C659" s="11">
        <v>0.41666666666666702</v>
      </c>
      <c r="D659" s="10">
        <f t="shared" si="10"/>
        <v>40142.416666666664</v>
      </c>
      <c r="E659" s="10">
        <v>40142.416666666664</v>
      </c>
      <c r="F659" s="8">
        <v>10</v>
      </c>
      <c r="G659" s="8">
        <v>0</v>
      </c>
      <c r="H659" s="8">
        <v>11.7</v>
      </c>
      <c r="I659" s="8">
        <v>86</v>
      </c>
      <c r="J659" s="8"/>
    </row>
    <row r="660" spans="1:10" ht="14.25" x14ac:dyDescent="0.15">
      <c r="A660">
        <v>11</v>
      </c>
      <c r="B660" s="10">
        <v>40142</v>
      </c>
      <c r="C660" s="11">
        <v>0.45833333333333398</v>
      </c>
      <c r="D660" s="10">
        <f t="shared" si="10"/>
        <v>40142.458333333336</v>
      </c>
      <c r="E660" s="10">
        <v>40142.458333333336</v>
      </c>
      <c r="F660" s="8">
        <v>11</v>
      </c>
      <c r="G660" s="8" t="s">
        <v>987</v>
      </c>
      <c r="H660" s="8">
        <v>12.2</v>
      </c>
      <c r="I660" s="8">
        <v>83</v>
      </c>
      <c r="J660" s="8"/>
    </row>
    <row r="661" spans="1:10" ht="14.25" x14ac:dyDescent="0.15">
      <c r="A661">
        <v>12</v>
      </c>
      <c r="B661" s="10">
        <v>40142</v>
      </c>
      <c r="C661" s="11">
        <v>0.5</v>
      </c>
      <c r="D661" s="10">
        <f t="shared" si="10"/>
        <v>40142.5</v>
      </c>
      <c r="E661" s="10">
        <v>40142.5</v>
      </c>
      <c r="F661" s="8">
        <v>12</v>
      </c>
      <c r="G661" s="8" t="s">
        <v>987</v>
      </c>
      <c r="H661" s="8">
        <v>14</v>
      </c>
      <c r="I661" s="8">
        <v>75</v>
      </c>
      <c r="J661" s="8"/>
    </row>
    <row r="662" spans="1:10" ht="14.25" x14ac:dyDescent="0.15">
      <c r="A662">
        <v>13</v>
      </c>
      <c r="B662" s="10">
        <v>40142</v>
      </c>
      <c r="C662" s="11">
        <v>0.54166666666666696</v>
      </c>
      <c r="D662" s="10">
        <f t="shared" si="10"/>
        <v>40142.541666666664</v>
      </c>
      <c r="E662" s="10">
        <v>40142.541666666664</v>
      </c>
      <c r="F662" s="8">
        <v>13</v>
      </c>
      <c r="G662" s="8" t="s">
        <v>987</v>
      </c>
      <c r="H662" s="8">
        <v>14.9</v>
      </c>
      <c r="I662" s="8">
        <v>72</v>
      </c>
      <c r="J662" s="8"/>
    </row>
    <row r="663" spans="1:10" ht="14.25" x14ac:dyDescent="0.15">
      <c r="A663">
        <v>14</v>
      </c>
      <c r="B663" s="10">
        <v>40142</v>
      </c>
      <c r="C663" s="11">
        <v>0.58333333333333404</v>
      </c>
      <c r="D663" s="10">
        <f t="shared" si="10"/>
        <v>40142.583333333336</v>
      </c>
      <c r="E663" s="10">
        <v>40142.583333333336</v>
      </c>
      <c r="F663" s="8">
        <v>14</v>
      </c>
      <c r="G663" s="8" t="s">
        <v>987</v>
      </c>
      <c r="H663" s="8">
        <v>15.6</v>
      </c>
      <c r="I663" s="8">
        <v>69</v>
      </c>
      <c r="J663" s="8"/>
    </row>
    <row r="664" spans="1:10" ht="14.25" x14ac:dyDescent="0.15">
      <c r="A664">
        <v>15</v>
      </c>
      <c r="B664" s="10">
        <v>40142</v>
      </c>
      <c r="C664" s="11">
        <v>0.625</v>
      </c>
      <c r="D664" s="10">
        <f t="shared" si="10"/>
        <v>40142.625</v>
      </c>
      <c r="E664" s="10">
        <v>40142.625</v>
      </c>
      <c r="F664" s="8">
        <v>15</v>
      </c>
      <c r="G664" s="8" t="s">
        <v>987</v>
      </c>
      <c r="H664" s="8">
        <v>15.1</v>
      </c>
      <c r="I664" s="8">
        <v>72</v>
      </c>
      <c r="J664" s="8"/>
    </row>
    <row r="665" spans="1:10" ht="14.25" x14ac:dyDescent="0.15">
      <c r="A665">
        <v>16</v>
      </c>
      <c r="B665" s="10">
        <v>40142</v>
      </c>
      <c r="C665" s="11">
        <v>0.66666666666666696</v>
      </c>
      <c r="D665" s="10">
        <f t="shared" si="10"/>
        <v>40142.666666666664</v>
      </c>
      <c r="E665" s="10">
        <v>40142.666666666664</v>
      </c>
      <c r="F665" s="8">
        <v>16</v>
      </c>
      <c r="G665" s="8" t="s">
        <v>987</v>
      </c>
      <c r="H665" s="8">
        <v>14.2</v>
      </c>
      <c r="I665" s="8">
        <v>77</v>
      </c>
      <c r="J665" s="8"/>
    </row>
    <row r="666" spans="1:10" ht="14.25" x14ac:dyDescent="0.15">
      <c r="A666">
        <v>17</v>
      </c>
      <c r="B666" s="10">
        <v>40142</v>
      </c>
      <c r="C666" s="11">
        <v>0.70833333333333404</v>
      </c>
      <c r="D666" s="10">
        <f t="shared" si="10"/>
        <v>40142.708333333336</v>
      </c>
      <c r="E666" s="10">
        <v>40142.708333333336</v>
      </c>
      <c r="F666" s="8">
        <v>17</v>
      </c>
      <c r="G666" s="8" t="s">
        <v>987</v>
      </c>
      <c r="H666" s="8">
        <v>13.8</v>
      </c>
      <c r="I666" s="8">
        <v>79</v>
      </c>
      <c r="J666" s="8"/>
    </row>
    <row r="667" spans="1:10" ht="14.25" x14ac:dyDescent="0.15">
      <c r="A667">
        <v>18</v>
      </c>
      <c r="B667" s="10">
        <v>40142</v>
      </c>
      <c r="C667" s="11">
        <v>0.75</v>
      </c>
      <c r="D667" s="10">
        <f t="shared" si="10"/>
        <v>40142.75</v>
      </c>
      <c r="E667" s="10">
        <v>40142.75</v>
      </c>
      <c r="F667" s="8">
        <v>18</v>
      </c>
      <c r="G667" s="8" t="s">
        <v>987</v>
      </c>
      <c r="H667" s="8">
        <v>13.8</v>
      </c>
      <c r="I667" s="8">
        <v>80</v>
      </c>
      <c r="J667" s="8"/>
    </row>
    <row r="668" spans="1:10" ht="14.25" x14ac:dyDescent="0.15">
      <c r="A668">
        <v>19</v>
      </c>
      <c r="B668" s="10">
        <v>40142</v>
      </c>
      <c r="C668" s="11">
        <v>0.79166666666666696</v>
      </c>
      <c r="D668" s="10">
        <f t="shared" si="10"/>
        <v>40142.791666666664</v>
      </c>
      <c r="E668" s="10">
        <v>40142.791666666664</v>
      </c>
      <c r="F668" s="8">
        <v>19</v>
      </c>
      <c r="G668" s="8" t="s">
        <v>987</v>
      </c>
      <c r="H668" s="8">
        <v>13</v>
      </c>
      <c r="I668" s="8">
        <v>84</v>
      </c>
      <c r="J668" s="8"/>
    </row>
    <row r="669" spans="1:10" ht="14.25" x14ac:dyDescent="0.15">
      <c r="A669">
        <v>20</v>
      </c>
      <c r="B669" s="10">
        <v>40142</v>
      </c>
      <c r="C669" s="11">
        <v>0.83333333333333404</v>
      </c>
      <c r="D669" s="10">
        <f t="shared" si="10"/>
        <v>40142.833333333336</v>
      </c>
      <c r="E669" s="10">
        <v>40142.833333333336</v>
      </c>
      <c r="F669" s="8">
        <v>20</v>
      </c>
      <c r="G669" s="8" t="s">
        <v>987</v>
      </c>
      <c r="H669" s="8">
        <v>13.3</v>
      </c>
      <c r="I669" s="8">
        <v>85</v>
      </c>
      <c r="J669" s="8"/>
    </row>
    <row r="670" spans="1:10" ht="14.25" x14ac:dyDescent="0.15">
      <c r="A670">
        <v>21</v>
      </c>
      <c r="B670" s="10">
        <v>40142</v>
      </c>
      <c r="C670" s="11">
        <v>0.875</v>
      </c>
      <c r="D670" s="10">
        <f t="shared" si="10"/>
        <v>40142.875</v>
      </c>
      <c r="E670" s="10">
        <v>40142.875</v>
      </c>
      <c r="F670" s="8">
        <v>21</v>
      </c>
      <c r="G670" s="8" t="s">
        <v>987</v>
      </c>
      <c r="H670" s="8">
        <v>14</v>
      </c>
      <c r="I670" s="8">
        <v>76</v>
      </c>
      <c r="J670" s="8"/>
    </row>
    <row r="671" spans="1:10" ht="14.25" x14ac:dyDescent="0.15">
      <c r="A671">
        <v>22</v>
      </c>
      <c r="B671" s="10">
        <v>40142</v>
      </c>
      <c r="C671" s="11">
        <v>0.91666666666666696</v>
      </c>
      <c r="D671" s="10">
        <f t="shared" si="10"/>
        <v>40142.916666666664</v>
      </c>
      <c r="E671" s="10">
        <v>40142.916666666664</v>
      </c>
      <c r="F671" s="8">
        <v>22</v>
      </c>
      <c r="G671" s="8" t="s">
        <v>987</v>
      </c>
      <c r="H671" s="8">
        <v>13.3</v>
      </c>
      <c r="I671" s="8">
        <v>80</v>
      </c>
      <c r="J671" s="8"/>
    </row>
    <row r="672" spans="1:10" ht="14.25" x14ac:dyDescent="0.15">
      <c r="A672">
        <v>23</v>
      </c>
      <c r="B672" s="10">
        <v>40142</v>
      </c>
      <c r="C672" s="11">
        <v>0.95833333333333404</v>
      </c>
      <c r="D672" s="10">
        <f t="shared" si="10"/>
        <v>40142.958333333336</v>
      </c>
      <c r="E672" s="10">
        <v>40142.958333333336</v>
      </c>
      <c r="F672" s="8">
        <v>23</v>
      </c>
      <c r="G672" s="8" t="s">
        <v>987</v>
      </c>
      <c r="H672" s="8">
        <v>12.9</v>
      </c>
      <c r="I672" s="8">
        <v>81</v>
      </c>
      <c r="J672" s="8"/>
    </row>
    <row r="673" spans="1:10" ht="14.25" x14ac:dyDescent="0.15">
      <c r="A673">
        <v>24</v>
      </c>
      <c r="B673" s="10">
        <v>40142</v>
      </c>
      <c r="C673" s="11">
        <v>1</v>
      </c>
      <c r="D673" s="10">
        <f t="shared" si="10"/>
        <v>40143</v>
      </c>
      <c r="E673" s="10">
        <v>40143</v>
      </c>
      <c r="F673" s="8">
        <v>24</v>
      </c>
      <c r="G673" s="8" t="s">
        <v>987</v>
      </c>
      <c r="H673" s="8">
        <v>13.4</v>
      </c>
      <c r="I673" s="8">
        <v>79</v>
      </c>
      <c r="J673" s="8"/>
    </row>
    <row r="674" spans="1:10" ht="14.25" x14ac:dyDescent="0.15">
      <c r="A674">
        <v>1</v>
      </c>
      <c r="B674" s="10">
        <v>40143</v>
      </c>
      <c r="C674" s="11">
        <v>4.1666666666666664E-2</v>
      </c>
      <c r="D674" s="10">
        <f t="shared" si="10"/>
        <v>40143.041666666664</v>
      </c>
      <c r="E674" s="10">
        <v>40143.041666666664</v>
      </c>
      <c r="F674" s="8">
        <v>1</v>
      </c>
      <c r="G674" s="8" t="s">
        <v>987</v>
      </c>
      <c r="H674" s="8">
        <v>12.5</v>
      </c>
      <c r="I674" s="8">
        <v>81</v>
      </c>
      <c r="J674" s="8"/>
    </row>
    <row r="675" spans="1:10" ht="14.25" x14ac:dyDescent="0.15">
      <c r="A675">
        <v>2</v>
      </c>
      <c r="B675" s="10">
        <v>40143</v>
      </c>
      <c r="C675" s="11">
        <v>8.3333333333333329E-2</v>
      </c>
      <c r="D675" s="10">
        <f t="shared" si="10"/>
        <v>40143.083333333336</v>
      </c>
      <c r="E675" s="10">
        <v>40143.083333333336</v>
      </c>
      <c r="F675" s="8">
        <v>2</v>
      </c>
      <c r="G675" s="8" t="s">
        <v>987</v>
      </c>
      <c r="H675" s="8">
        <v>13.3</v>
      </c>
      <c r="I675" s="8">
        <v>77</v>
      </c>
      <c r="J675" s="8"/>
    </row>
    <row r="676" spans="1:10" ht="14.25" x14ac:dyDescent="0.15">
      <c r="A676">
        <v>3</v>
      </c>
      <c r="B676" s="10">
        <v>40143</v>
      </c>
      <c r="C676" s="11">
        <v>0.125</v>
      </c>
      <c r="D676" s="10">
        <f t="shared" si="10"/>
        <v>40143.125</v>
      </c>
      <c r="E676" s="10">
        <v>40143.125</v>
      </c>
      <c r="F676" s="8">
        <v>3</v>
      </c>
      <c r="G676" s="8" t="s">
        <v>987</v>
      </c>
      <c r="H676" s="8">
        <v>13.3</v>
      </c>
      <c r="I676" s="8">
        <v>80</v>
      </c>
      <c r="J676" s="8"/>
    </row>
    <row r="677" spans="1:10" ht="14.25" x14ac:dyDescent="0.15">
      <c r="A677">
        <v>4</v>
      </c>
      <c r="B677" s="10">
        <v>40143</v>
      </c>
      <c r="C677" s="11">
        <v>0.16666666666666699</v>
      </c>
      <c r="D677" s="10">
        <f t="shared" si="10"/>
        <v>40143.166666666664</v>
      </c>
      <c r="E677" s="10">
        <v>40143.166666666664</v>
      </c>
      <c r="F677" s="8">
        <v>4</v>
      </c>
      <c r="G677" s="8" t="s">
        <v>987</v>
      </c>
      <c r="H677" s="8">
        <v>12.7</v>
      </c>
      <c r="I677" s="8">
        <v>82</v>
      </c>
      <c r="J677" s="8"/>
    </row>
    <row r="678" spans="1:10" ht="14.25" x14ac:dyDescent="0.15">
      <c r="A678">
        <v>5</v>
      </c>
      <c r="B678" s="10">
        <v>40143</v>
      </c>
      <c r="C678" s="11">
        <v>0.20833333333333401</v>
      </c>
      <c r="D678" s="10">
        <f t="shared" si="10"/>
        <v>40143.208333333336</v>
      </c>
      <c r="E678" s="10">
        <v>40143.208333333336</v>
      </c>
      <c r="F678" s="8">
        <v>5</v>
      </c>
      <c r="G678" s="8" t="s">
        <v>987</v>
      </c>
      <c r="H678" s="8">
        <v>12.7</v>
      </c>
      <c r="I678" s="8">
        <v>82</v>
      </c>
      <c r="J678" s="8"/>
    </row>
    <row r="679" spans="1:10" ht="14.25" x14ac:dyDescent="0.15">
      <c r="A679">
        <v>6</v>
      </c>
      <c r="B679" s="10">
        <v>40143</v>
      </c>
      <c r="C679" s="11">
        <v>0.25</v>
      </c>
      <c r="D679" s="10">
        <f t="shared" si="10"/>
        <v>40143.25</v>
      </c>
      <c r="E679" s="10">
        <v>40143.25</v>
      </c>
      <c r="F679" s="8">
        <v>6</v>
      </c>
      <c r="G679" s="8" t="s">
        <v>987</v>
      </c>
      <c r="H679" s="8">
        <v>13.1</v>
      </c>
      <c r="I679" s="8">
        <v>80</v>
      </c>
      <c r="J679" s="8"/>
    </row>
    <row r="680" spans="1:10" ht="14.25" x14ac:dyDescent="0.15">
      <c r="A680">
        <v>7</v>
      </c>
      <c r="B680" s="10">
        <v>40143</v>
      </c>
      <c r="C680" s="11">
        <v>0.29166666666666702</v>
      </c>
      <c r="D680" s="10">
        <f t="shared" si="10"/>
        <v>40143.291666666664</v>
      </c>
      <c r="E680" s="10">
        <v>40143.291666666664</v>
      </c>
      <c r="F680" s="8">
        <v>7</v>
      </c>
      <c r="G680" s="8" t="s">
        <v>987</v>
      </c>
      <c r="H680" s="8">
        <v>13.1</v>
      </c>
      <c r="I680" s="8">
        <v>80</v>
      </c>
      <c r="J680" s="8"/>
    </row>
    <row r="681" spans="1:10" ht="14.25" x14ac:dyDescent="0.15">
      <c r="A681">
        <v>8</v>
      </c>
      <c r="B681" s="10">
        <v>40143</v>
      </c>
      <c r="C681" s="11">
        <v>0.33333333333333398</v>
      </c>
      <c r="D681" s="10">
        <f t="shared" si="10"/>
        <v>40143.333333333336</v>
      </c>
      <c r="E681" s="10">
        <v>40143.333333333336</v>
      </c>
      <c r="F681" s="8">
        <v>8</v>
      </c>
      <c r="G681" s="8" t="s">
        <v>987</v>
      </c>
      <c r="H681" s="8">
        <v>13.3</v>
      </c>
      <c r="I681" s="8">
        <v>82</v>
      </c>
      <c r="J681" s="8"/>
    </row>
    <row r="682" spans="1:10" ht="14.25" x14ac:dyDescent="0.15">
      <c r="A682">
        <v>9</v>
      </c>
      <c r="B682" s="10">
        <v>40143</v>
      </c>
      <c r="C682" s="11">
        <v>0.375</v>
      </c>
      <c r="D682" s="10">
        <f t="shared" si="10"/>
        <v>40143.375</v>
      </c>
      <c r="E682" s="10">
        <v>40143.375</v>
      </c>
      <c r="F682" s="8">
        <v>9</v>
      </c>
      <c r="G682" s="8" t="s">
        <v>987</v>
      </c>
      <c r="H682" s="8">
        <v>14.9</v>
      </c>
      <c r="I682" s="8">
        <v>71</v>
      </c>
      <c r="J682" s="8"/>
    </row>
    <row r="683" spans="1:10" ht="14.25" x14ac:dyDescent="0.15">
      <c r="A683">
        <v>10</v>
      </c>
      <c r="B683" s="10">
        <v>40143</v>
      </c>
      <c r="C683" s="11">
        <v>0.41666666666666702</v>
      </c>
      <c r="D683" s="10">
        <f t="shared" si="10"/>
        <v>40143.416666666664</v>
      </c>
      <c r="E683" s="10">
        <v>40143.416666666664</v>
      </c>
      <c r="F683" s="8">
        <v>10</v>
      </c>
      <c r="G683" s="8" t="s">
        <v>987</v>
      </c>
      <c r="H683" s="8">
        <v>15.5</v>
      </c>
      <c r="I683" s="8">
        <v>62</v>
      </c>
      <c r="J683" s="8"/>
    </row>
    <row r="684" spans="1:10" ht="14.25" x14ac:dyDescent="0.15">
      <c r="A684">
        <v>11</v>
      </c>
      <c r="B684" s="10">
        <v>40143</v>
      </c>
      <c r="C684" s="11">
        <v>0.45833333333333398</v>
      </c>
      <c r="D684" s="10">
        <f t="shared" si="10"/>
        <v>40143.458333333336</v>
      </c>
      <c r="E684" s="10">
        <v>40143.458333333336</v>
      </c>
      <c r="F684" s="8">
        <v>11</v>
      </c>
      <c r="G684" s="8" t="s">
        <v>987</v>
      </c>
      <c r="H684" s="8">
        <v>16.7</v>
      </c>
      <c r="I684" s="8">
        <v>58</v>
      </c>
      <c r="J684" s="8"/>
    </row>
    <row r="685" spans="1:10" ht="14.25" x14ac:dyDescent="0.15">
      <c r="A685">
        <v>12</v>
      </c>
      <c r="B685" s="10">
        <v>40143</v>
      </c>
      <c r="C685" s="11">
        <v>0.5</v>
      </c>
      <c r="D685" s="10">
        <f t="shared" si="10"/>
        <v>40143.5</v>
      </c>
      <c r="E685" s="10">
        <v>40143.5</v>
      </c>
      <c r="F685" s="8">
        <v>12</v>
      </c>
      <c r="G685" s="8" t="s">
        <v>987</v>
      </c>
      <c r="H685" s="8">
        <v>16.3</v>
      </c>
      <c r="I685" s="8">
        <v>64</v>
      </c>
      <c r="J685" s="8"/>
    </row>
    <row r="686" spans="1:10" ht="14.25" x14ac:dyDescent="0.15">
      <c r="A686">
        <v>13</v>
      </c>
      <c r="B686" s="10">
        <v>40143</v>
      </c>
      <c r="C686" s="11">
        <v>0.54166666666666696</v>
      </c>
      <c r="D686" s="10">
        <f t="shared" si="10"/>
        <v>40143.541666666664</v>
      </c>
      <c r="E686" s="10">
        <v>40143.541666666664</v>
      </c>
      <c r="F686" s="8">
        <v>13</v>
      </c>
      <c r="G686" s="8" t="s">
        <v>987</v>
      </c>
      <c r="H686" s="8">
        <v>16.399999999999999</v>
      </c>
      <c r="I686" s="8">
        <v>63</v>
      </c>
      <c r="J686" s="8"/>
    </row>
    <row r="687" spans="1:10" ht="14.25" x14ac:dyDescent="0.15">
      <c r="A687">
        <v>14</v>
      </c>
      <c r="B687" s="10">
        <v>40143</v>
      </c>
      <c r="C687" s="11">
        <v>0.58333333333333404</v>
      </c>
      <c r="D687" s="10">
        <f t="shared" si="10"/>
        <v>40143.583333333336</v>
      </c>
      <c r="E687" s="10">
        <v>40143.583333333336</v>
      </c>
      <c r="F687" s="8">
        <v>14</v>
      </c>
      <c r="G687" s="8" t="s">
        <v>987</v>
      </c>
      <c r="H687" s="8">
        <v>16.600000000000001</v>
      </c>
      <c r="I687" s="8">
        <v>63</v>
      </c>
      <c r="J687" s="8"/>
    </row>
    <row r="688" spans="1:10" ht="14.25" x14ac:dyDescent="0.15">
      <c r="A688">
        <v>15</v>
      </c>
      <c r="B688" s="10">
        <v>40143</v>
      </c>
      <c r="C688" s="11">
        <v>0.625</v>
      </c>
      <c r="D688" s="10">
        <f t="shared" si="10"/>
        <v>40143.625</v>
      </c>
      <c r="E688" s="10">
        <v>40143.625</v>
      </c>
      <c r="F688" s="8">
        <v>15</v>
      </c>
      <c r="G688" s="8" t="s">
        <v>987</v>
      </c>
      <c r="H688" s="8">
        <v>16.2</v>
      </c>
      <c r="I688" s="8">
        <v>63</v>
      </c>
      <c r="J688" s="8"/>
    </row>
    <row r="689" spans="1:10" ht="14.25" x14ac:dyDescent="0.15">
      <c r="A689">
        <v>16</v>
      </c>
      <c r="B689" s="10">
        <v>40143</v>
      </c>
      <c r="C689" s="11">
        <v>0.66666666666666696</v>
      </c>
      <c r="D689" s="10">
        <f t="shared" si="10"/>
        <v>40143.666666666664</v>
      </c>
      <c r="E689" s="10">
        <v>40143.666666666664</v>
      </c>
      <c r="F689" s="8">
        <v>16</v>
      </c>
      <c r="G689" s="8" t="s">
        <v>987</v>
      </c>
      <c r="H689" s="8">
        <v>16</v>
      </c>
      <c r="I689" s="8">
        <v>60</v>
      </c>
      <c r="J689" s="8"/>
    </row>
    <row r="690" spans="1:10" ht="14.25" x14ac:dyDescent="0.15">
      <c r="A690">
        <v>17</v>
      </c>
      <c r="B690" s="10">
        <v>40143</v>
      </c>
      <c r="C690" s="11">
        <v>0.70833333333333404</v>
      </c>
      <c r="D690" s="10">
        <f t="shared" si="10"/>
        <v>40143.708333333336</v>
      </c>
      <c r="E690" s="10">
        <v>40143.708333333336</v>
      </c>
      <c r="F690" s="8">
        <v>17</v>
      </c>
      <c r="G690" s="8" t="s">
        <v>987</v>
      </c>
      <c r="H690" s="8">
        <v>15.4</v>
      </c>
      <c r="I690" s="8">
        <v>60</v>
      </c>
      <c r="J690" s="8"/>
    </row>
    <row r="691" spans="1:10" ht="14.25" x14ac:dyDescent="0.15">
      <c r="A691">
        <v>18</v>
      </c>
      <c r="B691" s="10">
        <v>40143</v>
      </c>
      <c r="C691" s="11">
        <v>0.75</v>
      </c>
      <c r="D691" s="10">
        <f t="shared" si="10"/>
        <v>40143.75</v>
      </c>
      <c r="E691" s="10">
        <v>40143.75</v>
      </c>
      <c r="F691" s="8">
        <v>18</v>
      </c>
      <c r="G691" s="8" t="s">
        <v>987</v>
      </c>
      <c r="H691" s="8">
        <v>14.3</v>
      </c>
      <c r="I691" s="8">
        <v>71</v>
      </c>
      <c r="J691" s="8"/>
    </row>
    <row r="692" spans="1:10" ht="14.25" x14ac:dyDescent="0.15">
      <c r="A692">
        <v>19</v>
      </c>
      <c r="B692" s="10">
        <v>40143</v>
      </c>
      <c r="C692" s="11">
        <v>0.79166666666666696</v>
      </c>
      <c r="D692" s="10">
        <f t="shared" si="10"/>
        <v>40143.791666666664</v>
      </c>
      <c r="E692" s="10">
        <v>40143.791666666664</v>
      </c>
      <c r="F692" s="8">
        <v>19</v>
      </c>
      <c r="G692" s="8" t="s">
        <v>987</v>
      </c>
      <c r="H692" s="8">
        <v>13.6</v>
      </c>
      <c r="I692" s="8">
        <v>76</v>
      </c>
      <c r="J692" s="8"/>
    </row>
    <row r="693" spans="1:10" ht="14.25" x14ac:dyDescent="0.15">
      <c r="A693">
        <v>20</v>
      </c>
      <c r="B693" s="10">
        <v>40143</v>
      </c>
      <c r="C693" s="11">
        <v>0.83333333333333404</v>
      </c>
      <c r="D693" s="10">
        <f t="shared" si="10"/>
        <v>40143.833333333336</v>
      </c>
      <c r="E693" s="10">
        <v>40143.833333333336</v>
      </c>
      <c r="F693" s="8">
        <v>20</v>
      </c>
      <c r="G693" s="8" t="s">
        <v>987</v>
      </c>
      <c r="H693" s="8">
        <v>13.3</v>
      </c>
      <c r="I693" s="8">
        <v>76</v>
      </c>
      <c r="J693" s="8"/>
    </row>
    <row r="694" spans="1:10" ht="14.25" x14ac:dyDescent="0.15">
      <c r="A694">
        <v>21</v>
      </c>
      <c r="B694" s="10">
        <v>40143</v>
      </c>
      <c r="C694" s="11">
        <v>0.875</v>
      </c>
      <c r="D694" s="10">
        <f t="shared" si="10"/>
        <v>40143.875</v>
      </c>
      <c r="E694" s="10">
        <v>40143.875</v>
      </c>
      <c r="F694" s="8">
        <v>21</v>
      </c>
      <c r="G694" s="8" t="s">
        <v>987</v>
      </c>
      <c r="H694" s="8">
        <v>13.1</v>
      </c>
      <c r="I694" s="8">
        <v>74</v>
      </c>
      <c r="J694" s="8"/>
    </row>
    <row r="695" spans="1:10" ht="14.25" x14ac:dyDescent="0.15">
      <c r="A695">
        <v>22</v>
      </c>
      <c r="B695" s="10">
        <v>40143</v>
      </c>
      <c r="C695" s="11">
        <v>0.91666666666666696</v>
      </c>
      <c r="D695" s="10">
        <f t="shared" si="10"/>
        <v>40143.916666666664</v>
      </c>
      <c r="E695" s="10">
        <v>40143.916666666664</v>
      </c>
      <c r="F695" s="8">
        <v>22</v>
      </c>
      <c r="G695" s="8" t="s">
        <v>987</v>
      </c>
      <c r="H695" s="8">
        <v>12.9</v>
      </c>
      <c r="I695" s="8">
        <v>77</v>
      </c>
      <c r="J695" s="8"/>
    </row>
    <row r="696" spans="1:10" ht="14.25" x14ac:dyDescent="0.15">
      <c r="A696">
        <v>23</v>
      </c>
      <c r="B696" s="10">
        <v>40143</v>
      </c>
      <c r="C696" s="11">
        <v>0.95833333333333404</v>
      </c>
      <c r="D696" s="10">
        <f t="shared" si="10"/>
        <v>40143.958333333336</v>
      </c>
      <c r="E696" s="10">
        <v>40143.958333333336</v>
      </c>
      <c r="F696" s="8">
        <v>23</v>
      </c>
      <c r="G696" s="8" t="s">
        <v>987</v>
      </c>
      <c r="H696" s="8">
        <v>12.8</v>
      </c>
      <c r="I696" s="8">
        <v>77</v>
      </c>
      <c r="J696" s="8"/>
    </row>
    <row r="697" spans="1:10" ht="14.25" x14ac:dyDescent="0.15">
      <c r="A697">
        <v>24</v>
      </c>
      <c r="B697" s="10">
        <v>40143</v>
      </c>
      <c r="C697" s="11">
        <v>1</v>
      </c>
      <c r="D697" s="10">
        <f t="shared" si="10"/>
        <v>40144</v>
      </c>
      <c r="E697" s="10">
        <v>40144</v>
      </c>
      <c r="F697" s="8">
        <v>24</v>
      </c>
      <c r="G697" s="8" t="s">
        <v>987</v>
      </c>
      <c r="H697" s="8">
        <v>12</v>
      </c>
      <c r="I697" s="8">
        <v>81</v>
      </c>
      <c r="J697" s="9"/>
    </row>
    <row r="698" spans="1:10" ht="14.25" x14ac:dyDescent="0.15">
      <c r="A698">
        <v>1</v>
      </c>
      <c r="B698" s="10">
        <v>40144</v>
      </c>
      <c r="C698" s="11">
        <v>4.1666666666666664E-2</v>
      </c>
      <c r="D698" s="10">
        <f t="shared" si="10"/>
        <v>40144.041666666664</v>
      </c>
      <c r="E698" s="10">
        <v>40144.041666666664</v>
      </c>
      <c r="F698" s="8">
        <v>1</v>
      </c>
      <c r="G698" s="8" t="s">
        <v>987</v>
      </c>
      <c r="H698" s="8">
        <v>11.6</v>
      </c>
      <c r="I698" s="8">
        <v>83</v>
      </c>
      <c r="J698" s="8"/>
    </row>
    <row r="699" spans="1:10" ht="14.25" x14ac:dyDescent="0.15">
      <c r="A699">
        <v>2</v>
      </c>
      <c r="B699" s="10">
        <v>40144</v>
      </c>
      <c r="C699" s="11">
        <v>8.3333333333333329E-2</v>
      </c>
      <c r="D699" s="10">
        <f t="shared" si="10"/>
        <v>40144.083333333336</v>
      </c>
      <c r="E699" s="10">
        <v>40144.083333333336</v>
      </c>
      <c r="F699" s="8">
        <v>2</v>
      </c>
      <c r="G699" s="8" t="s">
        <v>987</v>
      </c>
      <c r="H699" s="8">
        <v>11.5</v>
      </c>
      <c r="I699" s="8">
        <v>83</v>
      </c>
      <c r="J699" s="8"/>
    </row>
    <row r="700" spans="1:10" ht="14.25" x14ac:dyDescent="0.15">
      <c r="A700">
        <v>3</v>
      </c>
      <c r="B700" s="10">
        <v>40144</v>
      </c>
      <c r="C700" s="11">
        <v>0.125</v>
      </c>
      <c r="D700" s="10">
        <f t="shared" si="10"/>
        <v>40144.125</v>
      </c>
      <c r="E700" s="10">
        <v>40144.125</v>
      </c>
      <c r="F700" s="8">
        <v>3</v>
      </c>
      <c r="G700" s="8" t="s">
        <v>987</v>
      </c>
      <c r="H700" s="8">
        <v>11.6</v>
      </c>
      <c r="I700" s="8">
        <v>82</v>
      </c>
      <c r="J700" s="8"/>
    </row>
    <row r="701" spans="1:10" ht="14.25" x14ac:dyDescent="0.15">
      <c r="A701">
        <v>4</v>
      </c>
      <c r="B701" s="10">
        <v>40144</v>
      </c>
      <c r="C701" s="11">
        <v>0.16666666666666699</v>
      </c>
      <c r="D701" s="10">
        <f t="shared" si="10"/>
        <v>40144.166666666664</v>
      </c>
      <c r="E701" s="10">
        <v>40144.166666666664</v>
      </c>
      <c r="F701" s="8">
        <v>4</v>
      </c>
      <c r="G701" s="8" t="s">
        <v>987</v>
      </c>
      <c r="H701" s="8">
        <v>11.3</v>
      </c>
      <c r="I701" s="8">
        <v>83</v>
      </c>
      <c r="J701" s="8"/>
    </row>
    <row r="702" spans="1:10" ht="14.25" x14ac:dyDescent="0.15">
      <c r="A702">
        <v>5</v>
      </c>
      <c r="B702" s="10">
        <v>40144</v>
      </c>
      <c r="C702" s="11">
        <v>0.20833333333333401</v>
      </c>
      <c r="D702" s="10">
        <f t="shared" si="10"/>
        <v>40144.208333333336</v>
      </c>
      <c r="E702" s="10">
        <v>40144.208333333336</v>
      </c>
      <c r="F702" s="8">
        <v>5</v>
      </c>
      <c r="G702" s="8" t="s">
        <v>987</v>
      </c>
      <c r="H702" s="8">
        <v>11</v>
      </c>
      <c r="I702" s="8">
        <v>84</v>
      </c>
      <c r="J702" s="8"/>
    </row>
    <row r="703" spans="1:10" ht="14.25" x14ac:dyDescent="0.15">
      <c r="A703">
        <v>6</v>
      </c>
      <c r="B703" s="10">
        <v>40144</v>
      </c>
      <c r="C703" s="11">
        <v>0.25</v>
      </c>
      <c r="D703" s="10">
        <f t="shared" si="10"/>
        <v>40144.25</v>
      </c>
      <c r="E703" s="10">
        <v>40144.25</v>
      </c>
      <c r="F703" s="8">
        <v>6</v>
      </c>
      <c r="G703" s="8" t="s">
        <v>987</v>
      </c>
      <c r="H703" s="8">
        <v>10.9</v>
      </c>
      <c r="I703" s="8">
        <v>84</v>
      </c>
      <c r="J703" s="8"/>
    </row>
    <row r="704" spans="1:10" ht="14.25" x14ac:dyDescent="0.15">
      <c r="A704">
        <v>7</v>
      </c>
      <c r="B704" s="10">
        <v>40144</v>
      </c>
      <c r="C704" s="11">
        <v>0.29166666666666702</v>
      </c>
      <c r="D704" s="10">
        <f t="shared" si="10"/>
        <v>40144.291666666664</v>
      </c>
      <c r="E704" s="10">
        <v>40144.291666666664</v>
      </c>
      <c r="F704" s="8">
        <v>7</v>
      </c>
      <c r="G704" s="8" t="s">
        <v>987</v>
      </c>
      <c r="H704" s="8">
        <v>10.7</v>
      </c>
      <c r="I704" s="8">
        <v>84</v>
      </c>
      <c r="J704" s="8"/>
    </row>
    <row r="705" spans="1:10" ht="14.25" x14ac:dyDescent="0.15">
      <c r="A705">
        <v>8</v>
      </c>
      <c r="B705" s="10">
        <v>40144</v>
      </c>
      <c r="C705" s="11">
        <v>0.33333333333333398</v>
      </c>
      <c r="D705" s="10">
        <f t="shared" si="10"/>
        <v>40144.333333333336</v>
      </c>
      <c r="E705" s="10">
        <v>40144.333333333336</v>
      </c>
      <c r="F705" s="8">
        <v>8</v>
      </c>
      <c r="G705" s="8" t="s">
        <v>987</v>
      </c>
      <c r="H705" s="8">
        <v>11</v>
      </c>
      <c r="I705" s="8">
        <v>83</v>
      </c>
      <c r="J705" s="8"/>
    </row>
    <row r="706" spans="1:10" ht="14.25" x14ac:dyDescent="0.15">
      <c r="A706">
        <v>9</v>
      </c>
      <c r="B706" s="10">
        <v>40144</v>
      </c>
      <c r="C706" s="11">
        <v>0.375</v>
      </c>
      <c r="D706" s="10">
        <f t="shared" si="10"/>
        <v>40144.375</v>
      </c>
      <c r="E706" s="10">
        <v>40144.375</v>
      </c>
      <c r="F706" s="8">
        <v>9</v>
      </c>
      <c r="G706" s="8" t="s">
        <v>987</v>
      </c>
      <c r="H706" s="8">
        <v>12.2</v>
      </c>
      <c r="I706" s="8">
        <v>79</v>
      </c>
      <c r="J706" s="8"/>
    </row>
    <row r="707" spans="1:10" ht="14.25" x14ac:dyDescent="0.15">
      <c r="A707">
        <v>10</v>
      </c>
      <c r="B707" s="10">
        <v>40144</v>
      </c>
      <c r="C707" s="11">
        <v>0.41666666666666702</v>
      </c>
      <c r="D707" s="10">
        <f t="shared" ref="D707:D721" si="11">B707+C707</f>
        <v>40144.416666666664</v>
      </c>
      <c r="E707" s="10">
        <v>40144.416666666664</v>
      </c>
      <c r="F707" s="8">
        <v>10</v>
      </c>
      <c r="G707" s="8" t="s">
        <v>987</v>
      </c>
      <c r="H707" s="8">
        <v>13.7</v>
      </c>
      <c r="I707" s="8">
        <v>74</v>
      </c>
      <c r="J707" s="8"/>
    </row>
    <row r="708" spans="1:10" ht="14.25" x14ac:dyDescent="0.15">
      <c r="A708">
        <v>11</v>
      </c>
      <c r="B708" s="10">
        <v>40144</v>
      </c>
      <c r="C708" s="11">
        <v>0.45833333333333398</v>
      </c>
      <c r="D708" s="10">
        <f t="shared" si="11"/>
        <v>40144.458333333336</v>
      </c>
      <c r="E708" s="10">
        <v>40144.458333333336</v>
      </c>
      <c r="F708" s="8">
        <v>11</v>
      </c>
      <c r="G708" s="8" t="s">
        <v>987</v>
      </c>
      <c r="H708" s="8">
        <v>14.1</v>
      </c>
      <c r="I708" s="8">
        <v>74</v>
      </c>
      <c r="J708" s="8"/>
    </row>
    <row r="709" spans="1:10" ht="14.25" x14ac:dyDescent="0.15">
      <c r="A709">
        <v>12</v>
      </c>
      <c r="B709" s="10">
        <v>40144</v>
      </c>
      <c r="C709" s="11">
        <v>0.5</v>
      </c>
      <c r="D709" s="10">
        <f t="shared" si="11"/>
        <v>40144.5</v>
      </c>
      <c r="E709" s="10">
        <v>40144.5</v>
      </c>
      <c r="F709" s="8">
        <v>12</v>
      </c>
      <c r="G709" s="8" t="s">
        <v>987</v>
      </c>
      <c r="H709" s="8">
        <v>15.5</v>
      </c>
      <c r="I709" s="8">
        <v>67</v>
      </c>
      <c r="J709" s="8"/>
    </row>
    <row r="710" spans="1:10" ht="14.25" x14ac:dyDescent="0.15">
      <c r="A710">
        <v>13</v>
      </c>
      <c r="B710" s="10">
        <v>40144</v>
      </c>
      <c r="C710" s="11">
        <v>0.54166666666666696</v>
      </c>
      <c r="D710" s="10">
        <f t="shared" si="11"/>
        <v>40144.541666666664</v>
      </c>
      <c r="E710" s="10">
        <v>40144.541666666664</v>
      </c>
      <c r="F710" s="8">
        <v>13</v>
      </c>
      <c r="G710" s="8" t="s">
        <v>987</v>
      </c>
      <c r="H710" s="8">
        <v>15.8</v>
      </c>
      <c r="I710" s="8">
        <v>67</v>
      </c>
      <c r="J710" s="8"/>
    </row>
    <row r="711" spans="1:10" ht="14.25" x14ac:dyDescent="0.15">
      <c r="A711">
        <v>14</v>
      </c>
      <c r="B711" s="10">
        <v>40144</v>
      </c>
      <c r="C711" s="11">
        <v>0.58333333333333404</v>
      </c>
      <c r="D711" s="10">
        <f t="shared" si="11"/>
        <v>40144.583333333336</v>
      </c>
      <c r="E711" s="10">
        <v>40144.583333333336</v>
      </c>
      <c r="F711" s="8">
        <v>14</v>
      </c>
      <c r="G711" s="8" t="s">
        <v>987</v>
      </c>
      <c r="H711" s="8">
        <v>15.2</v>
      </c>
      <c r="I711" s="8">
        <v>72</v>
      </c>
      <c r="J711" s="8"/>
    </row>
    <row r="712" spans="1:10" ht="14.25" x14ac:dyDescent="0.15">
      <c r="A712">
        <v>15</v>
      </c>
      <c r="B712" s="10">
        <v>40144</v>
      </c>
      <c r="C712" s="11">
        <v>0.625</v>
      </c>
      <c r="D712" s="10">
        <f t="shared" si="11"/>
        <v>40144.625</v>
      </c>
      <c r="E712" s="10">
        <v>40144.625</v>
      </c>
      <c r="F712" s="8">
        <v>15</v>
      </c>
      <c r="G712" s="8" t="s">
        <v>987</v>
      </c>
      <c r="H712" s="8">
        <v>16.2</v>
      </c>
      <c r="I712" s="8">
        <v>74</v>
      </c>
      <c r="J712" s="8"/>
    </row>
    <row r="713" spans="1:10" ht="14.25" x14ac:dyDescent="0.15">
      <c r="A713">
        <v>16</v>
      </c>
      <c r="B713" s="10">
        <v>40144</v>
      </c>
      <c r="C713" s="11">
        <v>0.66666666666666696</v>
      </c>
      <c r="D713" s="10">
        <f t="shared" si="11"/>
        <v>40144.666666666664</v>
      </c>
      <c r="E713" s="10">
        <v>40144.666666666664</v>
      </c>
      <c r="F713" s="8">
        <v>16</v>
      </c>
      <c r="G713" s="8" t="s">
        <v>987</v>
      </c>
      <c r="H713" s="8">
        <v>17.600000000000001</v>
      </c>
      <c r="I713" s="8">
        <v>70</v>
      </c>
      <c r="J713" s="8"/>
    </row>
    <row r="714" spans="1:10" ht="14.25" x14ac:dyDescent="0.15">
      <c r="A714">
        <v>17</v>
      </c>
      <c r="B714" s="10">
        <v>40144</v>
      </c>
      <c r="C714" s="11">
        <v>0.70833333333333404</v>
      </c>
      <c r="D714" s="10">
        <f t="shared" si="11"/>
        <v>40144.708333333336</v>
      </c>
      <c r="E714" s="10">
        <v>40144.708333333336</v>
      </c>
      <c r="F714" s="8">
        <v>17</v>
      </c>
      <c r="G714" s="8" t="s">
        <v>987</v>
      </c>
      <c r="H714" s="8">
        <v>17.600000000000001</v>
      </c>
      <c r="I714" s="8">
        <v>70</v>
      </c>
      <c r="J714" s="8"/>
    </row>
    <row r="715" spans="1:10" ht="14.25" x14ac:dyDescent="0.15">
      <c r="A715">
        <v>18</v>
      </c>
      <c r="B715" s="10">
        <v>40144</v>
      </c>
      <c r="C715" s="11">
        <v>0.75</v>
      </c>
      <c r="D715" s="10">
        <f t="shared" si="11"/>
        <v>40144.75</v>
      </c>
      <c r="E715" s="10">
        <v>40144.75</v>
      </c>
      <c r="F715" s="8">
        <v>18</v>
      </c>
      <c r="G715" s="8" t="s">
        <v>987</v>
      </c>
      <c r="H715" s="8">
        <v>17.5</v>
      </c>
      <c r="I715" s="8">
        <v>74</v>
      </c>
      <c r="J715" s="8"/>
    </row>
    <row r="716" spans="1:10" ht="14.25" x14ac:dyDescent="0.15">
      <c r="A716">
        <v>19</v>
      </c>
      <c r="B716" s="10">
        <v>40144</v>
      </c>
      <c r="C716" s="11">
        <v>0.79166666666666696</v>
      </c>
      <c r="D716" s="10">
        <f t="shared" si="11"/>
        <v>40144.791666666664</v>
      </c>
      <c r="E716" s="10">
        <v>40144.791666666664</v>
      </c>
      <c r="F716" s="8">
        <v>19</v>
      </c>
      <c r="G716" s="8" t="s">
        <v>987</v>
      </c>
      <c r="H716" s="8">
        <v>17.600000000000001</v>
      </c>
      <c r="I716" s="8">
        <v>75</v>
      </c>
      <c r="J716" s="8"/>
    </row>
    <row r="717" spans="1:10" ht="14.25" x14ac:dyDescent="0.15">
      <c r="A717">
        <v>20</v>
      </c>
      <c r="B717" s="10">
        <v>40144</v>
      </c>
      <c r="C717" s="11">
        <v>0.83333333333333404</v>
      </c>
      <c r="D717" s="10">
        <f t="shared" si="11"/>
        <v>40144.833333333336</v>
      </c>
      <c r="E717" s="10">
        <v>40144.833333333336</v>
      </c>
      <c r="F717" s="8">
        <v>20</v>
      </c>
      <c r="G717" s="8" t="s">
        <v>987</v>
      </c>
      <c r="H717" s="8">
        <v>16.5</v>
      </c>
      <c r="I717" s="8">
        <v>80</v>
      </c>
      <c r="J717" s="8"/>
    </row>
    <row r="718" spans="1:10" ht="14.25" x14ac:dyDescent="0.15">
      <c r="A718">
        <v>21</v>
      </c>
      <c r="B718" s="10">
        <v>40144</v>
      </c>
      <c r="C718" s="11">
        <v>0.875</v>
      </c>
      <c r="D718" s="10">
        <f t="shared" si="11"/>
        <v>40144.875</v>
      </c>
      <c r="E718" s="10">
        <v>40144.875</v>
      </c>
      <c r="F718" s="8">
        <v>21</v>
      </c>
      <c r="G718" s="8" t="s">
        <v>987</v>
      </c>
      <c r="H718" s="8">
        <v>14.1</v>
      </c>
      <c r="I718" s="8">
        <v>77</v>
      </c>
      <c r="J718" s="8"/>
    </row>
    <row r="719" spans="1:10" ht="14.25" x14ac:dyDescent="0.15">
      <c r="A719">
        <v>22</v>
      </c>
      <c r="B719" s="10">
        <v>40144</v>
      </c>
      <c r="C719" s="11">
        <v>0.91666666666666696</v>
      </c>
      <c r="D719" s="10">
        <f t="shared" si="11"/>
        <v>40144.916666666664</v>
      </c>
      <c r="E719" s="10">
        <v>40144.916666666664</v>
      </c>
      <c r="F719" s="8">
        <v>22</v>
      </c>
      <c r="G719" s="8" t="s">
        <v>987</v>
      </c>
      <c r="H719" s="8">
        <v>13.8</v>
      </c>
      <c r="I719" s="8">
        <v>78</v>
      </c>
      <c r="J719" s="8"/>
    </row>
    <row r="720" spans="1:10" ht="14.25" x14ac:dyDescent="0.15">
      <c r="A720">
        <v>23</v>
      </c>
      <c r="B720" s="10">
        <v>40144</v>
      </c>
      <c r="C720" s="11">
        <v>0.95833333333333404</v>
      </c>
      <c r="D720" s="10">
        <f t="shared" si="11"/>
        <v>40144.958333333336</v>
      </c>
      <c r="E720" s="10">
        <v>40144.958333333336</v>
      </c>
      <c r="F720" s="8">
        <v>23</v>
      </c>
      <c r="G720" s="8" t="s">
        <v>987</v>
      </c>
      <c r="H720" s="8">
        <v>13.3</v>
      </c>
      <c r="I720" s="8">
        <v>78</v>
      </c>
      <c r="J720" s="8"/>
    </row>
    <row r="721" spans="1:10" ht="14.25" x14ac:dyDescent="0.15">
      <c r="A721">
        <v>24</v>
      </c>
      <c r="B721" s="10">
        <v>40144</v>
      </c>
      <c r="C721" s="11">
        <v>1</v>
      </c>
      <c r="D721" s="10">
        <f t="shared" si="11"/>
        <v>40145</v>
      </c>
      <c r="E721" s="10">
        <v>40145</v>
      </c>
      <c r="F721" s="8">
        <v>24</v>
      </c>
      <c r="G721" s="8" t="s">
        <v>987</v>
      </c>
      <c r="H721" s="8">
        <v>12.9</v>
      </c>
      <c r="I721" s="8">
        <v>79</v>
      </c>
      <c r="J721" s="8"/>
    </row>
  </sheetData>
  <autoFilter ref="A1:J1"/>
  <phoneticPr fontId="1"/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K305"/>
  <sheetViews>
    <sheetView topLeftCell="BW157" workbookViewId="0">
      <selection sqref="A1:CK305"/>
    </sheetView>
  </sheetViews>
  <sheetFormatPr defaultRowHeight="13.5" x14ac:dyDescent="0.15"/>
  <cols>
    <col min="5" max="6" width="11.625" bestFit="1" customWidth="1"/>
    <col min="10" max="11" width="11.625" bestFit="1" customWidth="1"/>
  </cols>
  <sheetData>
    <row r="1" spans="1:89" x14ac:dyDescent="0.15">
      <c r="A1" t="s">
        <v>0</v>
      </c>
      <c r="X1" t="s">
        <v>1</v>
      </c>
      <c r="AW1" t="s">
        <v>2</v>
      </c>
      <c r="BA1" t="s">
        <v>3</v>
      </c>
      <c r="BD1" t="s">
        <v>4</v>
      </c>
      <c r="BG1" t="s">
        <v>5</v>
      </c>
      <c r="BR1" t="s">
        <v>6</v>
      </c>
      <c r="BU1" t="s">
        <v>7</v>
      </c>
      <c r="BX1" t="s">
        <v>8</v>
      </c>
    </row>
    <row r="2" spans="1:89" x14ac:dyDescent="0.15">
      <c r="A2" t="s">
        <v>9</v>
      </c>
      <c r="B2" t="s">
        <v>10</v>
      </c>
      <c r="C2" t="s">
        <v>11</v>
      </c>
      <c r="D2" t="s">
        <v>12</v>
      </c>
      <c r="E2" t="s">
        <v>13</v>
      </c>
      <c r="K2" t="s">
        <v>14</v>
      </c>
      <c r="L2" t="s">
        <v>1489</v>
      </c>
      <c r="M2" t="s">
        <v>59</v>
      </c>
      <c r="N2" t="s">
        <v>1504</v>
      </c>
      <c r="O2" t="s">
        <v>1505</v>
      </c>
      <c r="P2" t="s">
        <v>56</v>
      </c>
      <c r="Q2" t="s">
        <v>1506</v>
      </c>
      <c r="R2" t="s">
        <v>1507</v>
      </c>
      <c r="S2" t="s">
        <v>42</v>
      </c>
      <c r="T2" t="s">
        <v>1508</v>
      </c>
      <c r="U2" t="s">
        <v>1500</v>
      </c>
      <c r="V2" t="s">
        <v>1501</v>
      </c>
      <c r="W2" t="s">
        <v>919</v>
      </c>
      <c r="X2" t="s">
        <v>15</v>
      </c>
      <c r="Y2" t="s">
        <v>16</v>
      </c>
      <c r="Z2" t="s">
        <v>1480</v>
      </c>
      <c r="AA2" t="s">
        <v>1480</v>
      </c>
      <c r="AB2" t="s">
        <v>1480</v>
      </c>
      <c r="AC2" t="s">
        <v>17</v>
      </c>
      <c r="AD2" t="s">
        <v>18</v>
      </c>
      <c r="AE2" t="s">
        <v>1477</v>
      </c>
      <c r="AF2" t="s">
        <v>1478</v>
      </c>
      <c r="AG2" t="s">
        <v>1511</v>
      </c>
      <c r="AH2" t="s">
        <v>1513</v>
      </c>
      <c r="AI2" t="s">
        <v>19</v>
      </c>
      <c r="AJ2" t="s">
        <v>20</v>
      </c>
      <c r="AK2" t="s">
        <v>21</v>
      </c>
      <c r="AL2" t="s">
        <v>22</v>
      </c>
      <c r="AM2" t="s">
        <v>23</v>
      </c>
      <c r="AN2" t="s">
        <v>24</v>
      </c>
      <c r="AO2" t="s">
        <v>25</v>
      </c>
      <c r="AP2" t="s">
        <v>26</v>
      </c>
      <c r="AQ2" t="s">
        <v>27</v>
      </c>
      <c r="AR2" t="s">
        <v>28</v>
      </c>
      <c r="AS2" t="s">
        <v>29</v>
      </c>
      <c r="AT2" t="s">
        <v>30</v>
      </c>
      <c r="AU2" t="s">
        <v>31</v>
      </c>
      <c r="AV2" t="s">
        <v>32</v>
      </c>
      <c r="AW2" t="s">
        <v>33</v>
      </c>
      <c r="AX2" t="s">
        <v>34</v>
      </c>
      <c r="AY2" t="s">
        <v>35</v>
      </c>
      <c r="AZ2" t="s">
        <v>36</v>
      </c>
      <c r="BA2" t="s">
        <v>37</v>
      </c>
      <c r="BB2" t="s">
        <v>38</v>
      </c>
      <c r="BC2" t="s">
        <v>39</v>
      </c>
      <c r="BD2" t="s">
        <v>40</v>
      </c>
      <c r="BE2" t="s">
        <v>41</v>
      </c>
      <c r="BF2" t="s">
        <v>42</v>
      </c>
      <c r="BG2" t="s">
        <v>43</v>
      </c>
      <c r="BH2" t="s">
        <v>44</v>
      </c>
      <c r="BI2" t="s">
        <v>45</v>
      </c>
      <c r="BJ2" t="s">
        <v>46</v>
      </c>
      <c r="BK2" t="s">
        <v>47</v>
      </c>
      <c r="BL2" t="s">
        <v>48</v>
      </c>
      <c r="BM2" t="s">
        <v>49</v>
      </c>
      <c r="BN2" t="s">
        <v>50</v>
      </c>
      <c r="BO2" t="s">
        <v>51</v>
      </c>
      <c r="BP2" t="s">
        <v>52</v>
      </c>
      <c r="BQ2" t="s">
        <v>53</v>
      </c>
      <c r="BR2" t="s">
        <v>54</v>
      </c>
      <c r="BS2" t="s">
        <v>55</v>
      </c>
      <c r="BT2" t="s">
        <v>56</v>
      </c>
      <c r="BU2" t="s">
        <v>57</v>
      </c>
      <c r="BV2" t="s">
        <v>58</v>
      </c>
      <c r="BW2" t="s">
        <v>59</v>
      </c>
      <c r="BX2" t="s">
        <v>60</v>
      </c>
      <c r="BY2" t="s">
        <v>61</v>
      </c>
      <c r="BZ2" t="s">
        <v>62</v>
      </c>
      <c r="CA2" t="s">
        <v>63</v>
      </c>
      <c r="CB2" t="s">
        <v>64</v>
      </c>
      <c r="CC2" t="s">
        <v>65</v>
      </c>
      <c r="CD2" t="s">
        <v>66</v>
      </c>
      <c r="CE2" t="s">
        <v>67</v>
      </c>
      <c r="CF2" t="s">
        <v>68</v>
      </c>
      <c r="CG2" t="s">
        <v>904</v>
      </c>
      <c r="CH2" t="s">
        <v>906</v>
      </c>
      <c r="CI2" t="s">
        <v>912</v>
      </c>
      <c r="CJ2" t="s">
        <v>914</v>
      </c>
      <c r="CK2" t="s">
        <v>919</v>
      </c>
    </row>
    <row r="3" spans="1:89" x14ac:dyDescent="0.15">
      <c r="A3">
        <v>255296</v>
      </c>
      <c r="B3" t="s">
        <v>156</v>
      </c>
      <c r="C3">
        <v>100</v>
      </c>
      <c r="D3" t="s">
        <v>79</v>
      </c>
      <c r="E3" s="10">
        <v>40115.339143518519</v>
      </c>
      <c r="F3" s="10">
        <v>40115</v>
      </c>
      <c r="G3" s="12">
        <v>0.33914351851854008</v>
      </c>
      <c r="H3" s="12">
        <v>0.375</v>
      </c>
      <c r="I3" s="12">
        <v>0.375</v>
      </c>
      <c r="J3" s="10">
        <v>40115.375</v>
      </c>
      <c r="K3" s="10">
        <v>40115.345150462963</v>
      </c>
      <c r="L3">
        <v>7.4619015047879631E-3</v>
      </c>
      <c r="M3">
        <v>1.72</v>
      </c>
      <c r="N3">
        <v>1.8654903</v>
      </c>
      <c r="O3">
        <v>0.66546729999999998</v>
      </c>
      <c r="P3">
        <v>0.86499999999999999</v>
      </c>
      <c r="Q3">
        <v>1.7716703199999999</v>
      </c>
      <c r="R3">
        <v>0.13745718000000001</v>
      </c>
      <c r="S3">
        <v>0.79</v>
      </c>
      <c r="T3">
        <v>1.26084</v>
      </c>
      <c r="U3">
        <v>0</v>
      </c>
      <c r="V3">
        <v>16</v>
      </c>
      <c r="W3">
        <v>0</v>
      </c>
      <c r="X3">
        <v>519</v>
      </c>
      <c r="Y3">
        <v>1039.2209769179483</v>
      </c>
      <c r="Z3">
        <v>-10.909300000000002</v>
      </c>
      <c r="AA3">
        <v>-10.909300000000002</v>
      </c>
      <c r="AB3">
        <v>10.909300000000002</v>
      </c>
      <c r="AC3">
        <v>35.425565319999997</v>
      </c>
      <c r="AD3">
        <v>139.65181960000001</v>
      </c>
      <c r="AE3">
        <v>16.909300000000002</v>
      </c>
      <c r="AF3">
        <v>6</v>
      </c>
      <c r="AG3">
        <v>16.909300000000002</v>
      </c>
      <c r="AH3">
        <v>6</v>
      </c>
      <c r="AI3">
        <v>104</v>
      </c>
      <c r="AJ3" t="s">
        <v>110</v>
      </c>
      <c r="AK3">
        <v>1003012</v>
      </c>
      <c r="AL3" t="s">
        <v>157</v>
      </c>
      <c r="AM3">
        <v>100301201</v>
      </c>
      <c r="AN3" t="s">
        <v>158</v>
      </c>
      <c r="AO3">
        <v>35.430146499999999</v>
      </c>
      <c r="AP3">
        <v>139.66181879999999</v>
      </c>
      <c r="AQ3">
        <v>104</v>
      </c>
      <c r="AR3" t="s">
        <v>110</v>
      </c>
      <c r="AS3">
        <v>1003010</v>
      </c>
      <c r="AT3" t="s">
        <v>159</v>
      </c>
      <c r="AU3">
        <v>100301003</v>
      </c>
      <c r="AV3" t="s">
        <v>160</v>
      </c>
      <c r="AW3">
        <v>0</v>
      </c>
      <c r="AX3">
        <v>2</v>
      </c>
      <c r="AY3" t="s">
        <v>100</v>
      </c>
      <c r="AZ3" t="s">
        <v>161</v>
      </c>
      <c r="BA3">
        <v>410</v>
      </c>
      <c r="BB3" t="s">
        <v>162</v>
      </c>
      <c r="BC3">
        <v>7.3</v>
      </c>
      <c r="BD3">
        <v>1</v>
      </c>
      <c r="BE3">
        <v>1501</v>
      </c>
      <c r="BF3">
        <v>7.9</v>
      </c>
      <c r="BG3">
        <v>1</v>
      </c>
      <c r="BH3">
        <v>19</v>
      </c>
      <c r="BI3">
        <v>210</v>
      </c>
      <c r="BJ3" t="s">
        <v>163</v>
      </c>
      <c r="BK3" t="s">
        <v>164</v>
      </c>
      <c r="BL3">
        <v>0</v>
      </c>
      <c r="BM3">
        <v>764</v>
      </c>
      <c r="BN3">
        <v>8.9</v>
      </c>
      <c r="BO3">
        <v>2042</v>
      </c>
      <c r="BP3">
        <v>24.8</v>
      </c>
      <c r="BQ3">
        <v>52.7</v>
      </c>
      <c r="BR3">
        <v>1</v>
      </c>
      <c r="BS3">
        <v>1462</v>
      </c>
      <c r="BT3">
        <v>7.3</v>
      </c>
      <c r="BU3">
        <v>1</v>
      </c>
      <c r="BV3">
        <v>1462</v>
      </c>
      <c r="BW3">
        <v>17.2</v>
      </c>
      <c r="BX3">
        <v>1</v>
      </c>
      <c r="BY3">
        <v>0.73</v>
      </c>
      <c r="BZ3">
        <v>4</v>
      </c>
      <c r="CA3">
        <v>210</v>
      </c>
      <c r="CB3">
        <v>421</v>
      </c>
      <c r="CC3">
        <v>6.3</v>
      </c>
      <c r="CD3">
        <v>247</v>
      </c>
      <c r="CE3">
        <v>3.7</v>
      </c>
      <c r="CF3">
        <v>14</v>
      </c>
      <c r="CG3" t="s">
        <v>969</v>
      </c>
      <c r="CH3" t="s">
        <v>969</v>
      </c>
      <c r="CI3" t="s">
        <v>1076</v>
      </c>
      <c r="CJ3" t="s">
        <v>1040</v>
      </c>
      <c r="CK3" t="s">
        <v>972</v>
      </c>
    </row>
    <row r="4" spans="1:89" x14ac:dyDescent="0.15">
      <c r="A4">
        <v>255298</v>
      </c>
      <c r="B4" t="s">
        <v>172</v>
      </c>
      <c r="C4">
        <v>100</v>
      </c>
      <c r="D4" t="s">
        <v>79</v>
      </c>
      <c r="E4" s="10">
        <v>40115.365810185183</v>
      </c>
      <c r="F4" s="10">
        <v>40115</v>
      </c>
      <c r="G4" s="12">
        <v>0.3658101851833635</v>
      </c>
      <c r="H4" s="12">
        <v>0.375</v>
      </c>
      <c r="I4" s="12">
        <v>0.375</v>
      </c>
      <c r="J4" s="10">
        <v>40115.375</v>
      </c>
      <c r="K4" s="10">
        <v>40115.375289351854</v>
      </c>
      <c r="L4">
        <v>7.4455882352941179E-3</v>
      </c>
      <c r="M4">
        <v>1.365</v>
      </c>
      <c r="N4">
        <v>1.2120822</v>
      </c>
      <c r="O4">
        <v>0.43238019999999999</v>
      </c>
      <c r="P4">
        <v>0.48</v>
      </c>
      <c r="Q4">
        <v>1.15112368</v>
      </c>
      <c r="R4">
        <v>8.931132E-2</v>
      </c>
      <c r="S4">
        <v>0.92</v>
      </c>
      <c r="T4">
        <v>2.13192</v>
      </c>
      <c r="U4">
        <v>0</v>
      </c>
      <c r="V4">
        <v>16</v>
      </c>
      <c r="W4">
        <v>0</v>
      </c>
      <c r="X4">
        <v>819</v>
      </c>
      <c r="Y4">
        <v>695.80693882226217</v>
      </c>
      <c r="Z4">
        <v>-7.0882000000000005</v>
      </c>
      <c r="AA4">
        <v>-7.0882000000000005</v>
      </c>
      <c r="AB4">
        <v>7.0882000000000005</v>
      </c>
      <c r="AC4">
        <v>35.423864790000003</v>
      </c>
      <c r="AD4">
        <v>139.553935</v>
      </c>
      <c r="AE4">
        <v>40.563099999999999</v>
      </c>
      <c r="AF4">
        <v>33.474899999999998</v>
      </c>
      <c r="AG4">
        <v>40.563099999999999</v>
      </c>
      <c r="AH4">
        <v>33.474899999999998</v>
      </c>
      <c r="AI4">
        <v>110</v>
      </c>
      <c r="AJ4" t="s">
        <v>95</v>
      </c>
      <c r="AK4">
        <v>1009034</v>
      </c>
      <c r="AL4" t="s">
        <v>173</v>
      </c>
      <c r="AM4">
        <v>100903403</v>
      </c>
      <c r="AN4" t="s">
        <v>174</v>
      </c>
      <c r="AO4">
        <v>35.429615429999998</v>
      </c>
      <c r="AP4">
        <v>139.5569658</v>
      </c>
      <c r="AQ4">
        <v>110</v>
      </c>
      <c r="AR4" t="s">
        <v>95</v>
      </c>
      <c r="AS4">
        <v>1009032</v>
      </c>
      <c r="AT4" t="s">
        <v>175</v>
      </c>
      <c r="AU4">
        <v>100903201</v>
      </c>
      <c r="AV4" t="s">
        <v>176</v>
      </c>
      <c r="AW4">
        <v>28</v>
      </c>
      <c r="AX4">
        <v>1</v>
      </c>
      <c r="AY4" t="s">
        <v>74</v>
      </c>
      <c r="AZ4" t="s">
        <v>101</v>
      </c>
      <c r="BA4">
        <v>420</v>
      </c>
      <c r="BB4" t="s">
        <v>177</v>
      </c>
      <c r="BC4">
        <v>12.5</v>
      </c>
      <c r="BD4">
        <v>1</v>
      </c>
      <c r="BE4">
        <v>2538</v>
      </c>
      <c r="BF4">
        <v>9.1999999999999993</v>
      </c>
      <c r="BG4">
        <v>0</v>
      </c>
      <c r="BH4">
        <v>0</v>
      </c>
      <c r="BI4">
        <v>0</v>
      </c>
      <c r="BJ4">
        <v>0</v>
      </c>
      <c r="BK4">
        <v>0</v>
      </c>
      <c r="BL4">
        <v>0</v>
      </c>
      <c r="BM4">
        <v>0</v>
      </c>
      <c r="BN4">
        <v>0</v>
      </c>
      <c r="BO4">
        <v>0</v>
      </c>
      <c r="BP4">
        <v>0</v>
      </c>
      <c r="BQ4">
        <v>0</v>
      </c>
      <c r="BR4">
        <v>1</v>
      </c>
      <c r="BS4">
        <v>952</v>
      </c>
      <c r="BT4">
        <v>4.8</v>
      </c>
      <c r="BU4">
        <v>1</v>
      </c>
      <c r="BV4">
        <v>952</v>
      </c>
      <c r="BW4">
        <v>12.5</v>
      </c>
      <c r="BX4">
        <v>0</v>
      </c>
      <c r="BY4">
        <v>0</v>
      </c>
      <c r="BZ4">
        <v>0</v>
      </c>
      <c r="CA4">
        <v>0</v>
      </c>
      <c r="CB4">
        <v>0</v>
      </c>
      <c r="CC4">
        <v>0</v>
      </c>
      <c r="CD4">
        <v>0</v>
      </c>
      <c r="CE4">
        <v>0</v>
      </c>
      <c r="CF4">
        <v>0</v>
      </c>
      <c r="CG4" t="s">
        <v>969</v>
      </c>
      <c r="CH4" t="s">
        <v>969</v>
      </c>
      <c r="CI4" t="s">
        <v>1031</v>
      </c>
      <c r="CJ4" t="s">
        <v>998</v>
      </c>
      <c r="CK4" t="s">
        <v>972</v>
      </c>
    </row>
    <row r="5" spans="1:89" x14ac:dyDescent="0.15">
      <c r="A5">
        <v>255301</v>
      </c>
      <c r="B5" t="s">
        <v>183</v>
      </c>
      <c r="C5">
        <v>400</v>
      </c>
      <c r="D5" t="s">
        <v>140</v>
      </c>
      <c r="E5" s="10">
        <v>40115.379560185182</v>
      </c>
      <c r="F5" s="10">
        <v>40115</v>
      </c>
      <c r="G5" s="12">
        <v>0.37956018518161727</v>
      </c>
      <c r="H5" s="12">
        <v>0.41666666666666702</v>
      </c>
      <c r="I5" s="12">
        <v>0.41666666666666702</v>
      </c>
      <c r="J5" s="10">
        <v>40115.416666666664</v>
      </c>
      <c r="K5" s="10">
        <v>40115.397222222222</v>
      </c>
      <c r="L5">
        <v>9.1665829145728649E-3</v>
      </c>
      <c r="M5">
        <v>1.44</v>
      </c>
      <c r="N5">
        <v>1.8715778999999999</v>
      </c>
      <c r="O5">
        <v>0.66763890000000004</v>
      </c>
      <c r="P5">
        <v>0.6</v>
      </c>
      <c r="Q5">
        <v>1.7774517599999999</v>
      </c>
      <c r="R5">
        <v>0.13790574</v>
      </c>
      <c r="S5">
        <v>2.5433333330000001</v>
      </c>
      <c r="T5">
        <v>2.90388</v>
      </c>
      <c r="U5">
        <v>0</v>
      </c>
      <c r="V5">
        <v>16.600000000000001</v>
      </c>
      <c r="W5">
        <v>0</v>
      </c>
      <c r="X5">
        <v>1526</v>
      </c>
      <c r="Y5">
        <v>999.79465457437141</v>
      </c>
      <c r="Z5">
        <v>-10.944900000000001</v>
      </c>
      <c r="AA5">
        <v>-10.944900000000001</v>
      </c>
      <c r="AB5">
        <v>10.944900000000001</v>
      </c>
      <c r="AC5">
        <v>35.443294680000001</v>
      </c>
      <c r="AD5">
        <v>139.6376789</v>
      </c>
      <c r="AE5">
        <v>11.944900000000001</v>
      </c>
      <c r="AF5">
        <v>1</v>
      </c>
      <c r="AG5">
        <v>11.944900000000001</v>
      </c>
      <c r="AH5">
        <v>1</v>
      </c>
      <c r="AI5">
        <v>104</v>
      </c>
      <c r="AJ5" t="s">
        <v>110</v>
      </c>
      <c r="AK5">
        <v>1003002</v>
      </c>
      <c r="AL5" t="s">
        <v>116</v>
      </c>
      <c r="AM5">
        <v>100300216</v>
      </c>
      <c r="AN5" t="s">
        <v>144</v>
      </c>
      <c r="AO5">
        <v>35.449308180000003</v>
      </c>
      <c r="AP5">
        <v>139.64588649999999</v>
      </c>
      <c r="AQ5">
        <v>104</v>
      </c>
      <c r="AR5" t="s">
        <v>110</v>
      </c>
      <c r="AS5">
        <v>1003002</v>
      </c>
      <c r="AT5" t="s">
        <v>116</v>
      </c>
      <c r="AU5">
        <v>100300204</v>
      </c>
      <c r="AV5" t="s">
        <v>184</v>
      </c>
      <c r="AW5">
        <v>37</v>
      </c>
      <c r="AX5">
        <v>1</v>
      </c>
      <c r="AY5" t="s">
        <v>74</v>
      </c>
      <c r="AZ5" t="s">
        <v>133</v>
      </c>
      <c r="BA5">
        <v>500</v>
      </c>
      <c r="BB5" t="s">
        <v>185</v>
      </c>
      <c r="BC5">
        <v>7.5</v>
      </c>
      <c r="BD5">
        <v>1</v>
      </c>
      <c r="BE5">
        <v>3457</v>
      </c>
      <c r="BF5">
        <v>7.5</v>
      </c>
      <c r="BG5">
        <v>1</v>
      </c>
      <c r="BH5">
        <v>15</v>
      </c>
      <c r="BI5">
        <v>410</v>
      </c>
      <c r="BJ5" t="s">
        <v>116</v>
      </c>
      <c r="BK5" t="s">
        <v>127</v>
      </c>
      <c r="BL5">
        <v>1</v>
      </c>
      <c r="BM5">
        <v>465</v>
      </c>
      <c r="BN5">
        <v>5.6</v>
      </c>
      <c r="BO5">
        <v>1157</v>
      </c>
      <c r="BP5">
        <v>13.9</v>
      </c>
      <c r="BQ5">
        <v>34.5</v>
      </c>
      <c r="BR5">
        <v>1</v>
      </c>
      <c r="BS5">
        <v>1194</v>
      </c>
      <c r="BT5">
        <v>6</v>
      </c>
      <c r="BU5">
        <v>1</v>
      </c>
      <c r="BV5">
        <v>1194</v>
      </c>
      <c r="BW5">
        <v>14.4</v>
      </c>
      <c r="BX5">
        <v>0</v>
      </c>
      <c r="BY5">
        <v>0</v>
      </c>
      <c r="BZ5">
        <v>0</v>
      </c>
      <c r="CA5">
        <v>0</v>
      </c>
      <c r="CB5">
        <v>0</v>
      </c>
      <c r="CC5">
        <v>0</v>
      </c>
      <c r="CD5">
        <v>0</v>
      </c>
      <c r="CE5">
        <v>0</v>
      </c>
      <c r="CF5">
        <v>0</v>
      </c>
      <c r="CG5" t="s">
        <v>1193</v>
      </c>
      <c r="CH5" t="s">
        <v>971</v>
      </c>
      <c r="CI5" t="s">
        <v>1381</v>
      </c>
      <c r="CJ5" t="s">
        <v>70</v>
      </c>
      <c r="CK5" t="s">
        <v>972</v>
      </c>
    </row>
    <row r="6" spans="1:89" x14ac:dyDescent="0.15">
      <c r="A6">
        <v>255315</v>
      </c>
      <c r="B6" t="s">
        <v>183</v>
      </c>
      <c r="C6">
        <v>400</v>
      </c>
      <c r="D6" t="s">
        <v>140</v>
      </c>
      <c r="E6" s="10">
        <v>40115.557129629633</v>
      </c>
      <c r="F6" s="10">
        <v>40115</v>
      </c>
      <c r="G6" s="12">
        <v>0.55712962963298196</v>
      </c>
      <c r="H6" s="12">
        <v>0.58333333333333404</v>
      </c>
      <c r="I6" s="12">
        <v>0.58333333333333404</v>
      </c>
      <c r="J6" s="10">
        <v>40115.583333333336</v>
      </c>
      <c r="K6" s="10">
        <v>40115.561423611114</v>
      </c>
      <c r="L6">
        <v>2.4879518072289174E-3</v>
      </c>
      <c r="M6">
        <v>0.61833333300000004</v>
      </c>
      <c r="N6">
        <v>0.1059345</v>
      </c>
      <c r="O6">
        <v>3.7789499999999997E-2</v>
      </c>
      <c r="P6">
        <v>0.12</v>
      </c>
      <c r="Q6">
        <v>0.1006068</v>
      </c>
      <c r="R6">
        <v>7.8056999999999996E-3</v>
      </c>
      <c r="S6">
        <v>0.1</v>
      </c>
      <c r="T6">
        <v>0.23183999999999999</v>
      </c>
      <c r="U6">
        <v>0</v>
      </c>
      <c r="V6">
        <v>18</v>
      </c>
      <c r="W6">
        <v>0</v>
      </c>
      <c r="X6">
        <v>371</v>
      </c>
      <c r="Y6">
        <v>212.83255439579079</v>
      </c>
      <c r="Z6">
        <v>0.61950000000000038</v>
      </c>
      <c r="AA6">
        <v>0.61950000000000038</v>
      </c>
      <c r="AB6">
        <v>0.61950000000000038</v>
      </c>
      <c r="AC6">
        <v>35.443815039999997</v>
      </c>
      <c r="AD6">
        <v>139.63856939999999</v>
      </c>
      <c r="AE6">
        <v>12.931699999999999</v>
      </c>
      <c r="AF6">
        <v>13.5512</v>
      </c>
      <c r="AG6">
        <v>13.5512</v>
      </c>
      <c r="AH6">
        <v>12.931699999999999</v>
      </c>
      <c r="AI6">
        <v>104</v>
      </c>
      <c r="AJ6" t="s">
        <v>110</v>
      </c>
      <c r="AK6">
        <v>1003002</v>
      </c>
      <c r="AL6" t="s">
        <v>116</v>
      </c>
      <c r="AM6">
        <v>100300214</v>
      </c>
      <c r="AN6" t="s">
        <v>204</v>
      </c>
      <c r="AO6">
        <v>35.445027439999997</v>
      </c>
      <c r="AP6">
        <v>139.64038790000001</v>
      </c>
      <c r="AQ6">
        <v>104</v>
      </c>
      <c r="AR6" t="s">
        <v>110</v>
      </c>
      <c r="AS6">
        <v>1003002</v>
      </c>
      <c r="AT6" t="s">
        <v>116</v>
      </c>
      <c r="AU6">
        <v>100300202</v>
      </c>
      <c r="AV6" t="s">
        <v>205</v>
      </c>
      <c r="AW6">
        <v>37</v>
      </c>
      <c r="AX6">
        <v>1</v>
      </c>
      <c r="AY6" t="s">
        <v>74</v>
      </c>
      <c r="AZ6" t="s">
        <v>133</v>
      </c>
      <c r="BA6">
        <v>420</v>
      </c>
      <c r="BB6" t="s">
        <v>177</v>
      </c>
      <c r="BC6">
        <v>3</v>
      </c>
      <c r="BD6">
        <v>1</v>
      </c>
      <c r="BE6">
        <v>276</v>
      </c>
      <c r="BF6">
        <v>1</v>
      </c>
      <c r="BG6">
        <v>1</v>
      </c>
      <c r="BH6">
        <v>15</v>
      </c>
      <c r="BI6">
        <v>410</v>
      </c>
      <c r="BJ6" t="s">
        <v>116</v>
      </c>
      <c r="BK6" t="s">
        <v>127</v>
      </c>
      <c r="BL6">
        <v>1</v>
      </c>
      <c r="BM6">
        <v>448</v>
      </c>
      <c r="BN6">
        <v>5.4</v>
      </c>
      <c r="BO6">
        <v>893</v>
      </c>
      <c r="BP6">
        <v>10.7</v>
      </c>
      <c r="BQ6">
        <v>31.099999999999998</v>
      </c>
      <c r="BR6">
        <v>1</v>
      </c>
      <c r="BS6">
        <v>249</v>
      </c>
      <c r="BT6">
        <v>1.2</v>
      </c>
      <c r="BU6">
        <v>1</v>
      </c>
      <c r="BV6">
        <v>249</v>
      </c>
      <c r="BW6">
        <v>3</v>
      </c>
      <c r="BX6">
        <v>1</v>
      </c>
      <c r="BY6">
        <v>0.28000000000000003</v>
      </c>
      <c r="BZ6">
        <v>2</v>
      </c>
      <c r="CA6">
        <v>210</v>
      </c>
      <c r="CB6">
        <v>82</v>
      </c>
      <c r="CC6">
        <v>1.2</v>
      </c>
      <c r="CD6">
        <v>219</v>
      </c>
      <c r="CE6">
        <v>3.3</v>
      </c>
      <c r="CF6">
        <v>6.5</v>
      </c>
      <c r="CG6" t="s">
        <v>1193</v>
      </c>
      <c r="CH6" t="s">
        <v>971</v>
      </c>
      <c r="CI6" t="s">
        <v>1382</v>
      </c>
      <c r="CJ6" t="s">
        <v>1007</v>
      </c>
      <c r="CK6" t="s">
        <v>972</v>
      </c>
    </row>
    <row r="7" spans="1:89" x14ac:dyDescent="0.15">
      <c r="A7">
        <v>255319</v>
      </c>
      <c r="B7" t="s">
        <v>183</v>
      </c>
      <c r="C7">
        <v>300</v>
      </c>
      <c r="D7" t="s">
        <v>208</v>
      </c>
      <c r="E7" s="10">
        <v>40115.62327546296</v>
      </c>
      <c r="F7" s="10">
        <v>40115</v>
      </c>
      <c r="G7" s="12">
        <v>0.62327546296000946</v>
      </c>
      <c r="H7" s="12">
        <v>0.625</v>
      </c>
      <c r="I7" s="12">
        <v>0.625</v>
      </c>
      <c r="J7" s="10">
        <v>40115.625</v>
      </c>
      <c r="K7" s="10">
        <v>40115.629270833335</v>
      </c>
      <c r="L7">
        <v>1.3744807121661682E-3</v>
      </c>
      <c r="M7">
        <v>0.86333333300000004</v>
      </c>
      <c r="N7">
        <v>7.9207200000000005E-2</v>
      </c>
      <c r="O7">
        <v>2.8255200000000001E-2</v>
      </c>
      <c r="P7">
        <v>0.17</v>
      </c>
      <c r="Q7">
        <v>7.5223680000000001E-2</v>
      </c>
      <c r="R7">
        <v>5.8363199999999999E-3</v>
      </c>
      <c r="S7">
        <v>0.15</v>
      </c>
      <c r="T7">
        <v>0.28643999999999997</v>
      </c>
      <c r="U7">
        <v>0</v>
      </c>
      <c r="V7">
        <v>18.399999999999999</v>
      </c>
      <c r="W7">
        <v>0</v>
      </c>
      <c r="X7">
        <v>518</v>
      </c>
      <c r="Y7">
        <v>243.74000499245921</v>
      </c>
      <c r="Z7">
        <v>0.46319999999999872</v>
      </c>
      <c r="AA7">
        <v>0.46319999999999872</v>
      </c>
      <c r="AB7">
        <v>0.46319999999999872</v>
      </c>
      <c r="AC7">
        <v>35.445279509999999</v>
      </c>
      <c r="AD7">
        <v>139.6403665</v>
      </c>
      <c r="AE7">
        <v>13.742800000000001</v>
      </c>
      <c r="AF7">
        <v>14.206</v>
      </c>
      <c r="AG7">
        <v>14.206</v>
      </c>
      <c r="AH7">
        <v>13.742800000000001</v>
      </c>
      <c r="AI7">
        <v>104</v>
      </c>
      <c r="AJ7" t="s">
        <v>110</v>
      </c>
      <c r="AK7">
        <v>1003002</v>
      </c>
      <c r="AL7" t="s">
        <v>116</v>
      </c>
      <c r="AM7">
        <v>100300201</v>
      </c>
      <c r="AN7" t="s">
        <v>209</v>
      </c>
      <c r="AO7">
        <v>35.444657229999997</v>
      </c>
      <c r="AP7">
        <v>139.6377861</v>
      </c>
      <c r="AQ7">
        <v>104</v>
      </c>
      <c r="AR7" t="s">
        <v>110</v>
      </c>
      <c r="AS7">
        <v>1003002</v>
      </c>
      <c r="AT7" t="s">
        <v>116</v>
      </c>
      <c r="AU7">
        <v>100300214</v>
      </c>
      <c r="AV7" t="s">
        <v>204</v>
      </c>
      <c r="AW7">
        <v>37</v>
      </c>
      <c r="AX7">
        <v>1</v>
      </c>
      <c r="AY7" t="s">
        <v>74</v>
      </c>
      <c r="AZ7" t="s">
        <v>133</v>
      </c>
      <c r="BA7">
        <v>420</v>
      </c>
      <c r="BB7" t="s">
        <v>177</v>
      </c>
      <c r="BC7">
        <v>4</v>
      </c>
      <c r="BD7">
        <v>1</v>
      </c>
      <c r="BE7">
        <v>341</v>
      </c>
      <c r="BF7">
        <v>1.5</v>
      </c>
      <c r="BG7">
        <v>0</v>
      </c>
      <c r="BH7">
        <v>0</v>
      </c>
      <c r="BI7">
        <v>0</v>
      </c>
      <c r="BJ7">
        <v>0</v>
      </c>
      <c r="BK7">
        <v>0</v>
      </c>
      <c r="BL7">
        <v>0</v>
      </c>
      <c r="BM7">
        <v>0</v>
      </c>
      <c r="BN7">
        <v>0</v>
      </c>
      <c r="BO7">
        <v>0</v>
      </c>
      <c r="BP7">
        <v>0</v>
      </c>
      <c r="BQ7">
        <v>0</v>
      </c>
      <c r="BR7">
        <v>1</v>
      </c>
      <c r="BS7">
        <v>337</v>
      </c>
      <c r="BT7">
        <v>1.7</v>
      </c>
      <c r="BU7">
        <v>1</v>
      </c>
      <c r="BV7">
        <v>337</v>
      </c>
      <c r="BW7">
        <v>4</v>
      </c>
      <c r="BX7">
        <v>1</v>
      </c>
      <c r="BY7">
        <v>0.28000000000000003</v>
      </c>
      <c r="BZ7">
        <v>2</v>
      </c>
      <c r="CA7">
        <v>210</v>
      </c>
      <c r="CB7">
        <v>245</v>
      </c>
      <c r="CC7">
        <v>3.7</v>
      </c>
      <c r="CD7">
        <v>153</v>
      </c>
      <c r="CE7">
        <v>2.2999999999999998</v>
      </c>
      <c r="CF7">
        <v>8</v>
      </c>
      <c r="CG7" t="s">
        <v>1382</v>
      </c>
      <c r="CH7" t="s">
        <v>1007</v>
      </c>
      <c r="CI7" t="s">
        <v>1193</v>
      </c>
      <c r="CJ7" t="s">
        <v>971</v>
      </c>
      <c r="CK7" t="s">
        <v>972</v>
      </c>
    </row>
    <row r="8" spans="1:89" x14ac:dyDescent="0.15">
      <c r="A8">
        <v>255320</v>
      </c>
      <c r="B8" t="s">
        <v>186</v>
      </c>
      <c r="C8">
        <v>500</v>
      </c>
      <c r="D8" t="s">
        <v>148</v>
      </c>
      <c r="E8" s="10">
        <v>40115.63554398148</v>
      </c>
      <c r="F8" s="10">
        <v>40115</v>
      </c>
      <c r="G8" s="12">
        <v>0.63554398147971369</v>
      </c>
      <c r="H8" s="12">
        <v>0.66666666666666696</v>
      </c>
      <c r="I8" s="12">
        <v>0.66666666666666696</v>
      </c>
      <c r="J8" s="10">
        <v>40115.666666666664</v>
      </c>
      <c r="K8" s="10">
        <v>40115.656041666669</v>
      </c>
      <c r="L8">
        <v>7.5093994778067889E-3</v>
      </c>
      <c r="M8">
        <v>0.92</v>
      </c>
      <c r="N8">
        <v>0.98362620000000001</v>
      </c>
      <c r="O8">
        <v>0.35088419999999998</v>
      </c>
      <c r="P8">
        <v>2.951666667</v>
      </c>
      <c r="Q8">
        <v>0.93415727999999998</v>
      </c>
      <c r="R8">
        <v>7.2477719999999995E-2</v>
      </c>
      <c r="S8">
        <v>0.32</v>
      </c>
      <c r="T8">
        <v>0.62916000000000005</v>
      </c>
      <c r="U8">
        <v>0</v>
      </c>
      <c r="V8">
        <v>18.2</v>
      </c>
      <c r="W8">
        <v>0</v>
      </c>
      <c r="X8">
        <v>1771</v>
      </c>
      <c r="Y8">
        <v>579.39795732990672</v>
      </c>
      <c r="Z8">
        <v>-5.7522000000000002</v>
      </c>
      <c r="AA8">
        <v>-5.7522000000000002</v>
      </c>
      <c r="AB8">
        <v>5.7522000000000002</v>
      </c>
      <c r="AC8">
        <v>35.457006130000003</v>
      </c>
      <c r="AD8">
        <v>139.6330494</v>
      </c>
      <c r="AE8">
        <v>10.2996</v>
      </c>
      <c r="AF8">
        <v>4.5473999999999997</v>
      </c>
      <c r="AG8">
        <v>10.2996</v>
      </c>
      <c r="AH8">
        <v>4.5473999999999997</v>
      </c>
      <c r="AI8">
        <v>103</v>
      </c>
      <c r="AJ8" t="s">
        <v>71</v>
      </c>
      <c r="AK8">
        <v>1002002</v>
      </c>
      <c r="AL8" t="s">
        <v>189</v>
      </c>
      <c r="AM8">
        <v>100200206</v>
      </c>
      <c r="AN8" t="s">
        <v>190</v>
      </c>
      <c r="AO8">
        <v>35.457848329999997</v>
      </c>
      <c r="AP8">
        <v>139.6267355</v>
      </c>
      <c r="AQ8">
        <v>103</v>
      </c>
      <c r="AR8" t="s">
        <v>71</v>
      </c>
      <c r="AS8">
        <v>1002002</v>
      </c>
      <c r="AT8" t="s">
        <v>189</v>
      </c>
      <c r="AU8">
        <v>100200207</v>
      </c>
      <c r="AV8" t="s">
        <v>210</v>
      </c>
      <c r="AW8">
        <v>0</v>
      </c>
      <c r="AX8">
        <v>2</v>
      </c>
      <c r="AY8" t="s">
        <v>100</v>
      </c>
      <c r="AZ8" t="s">
        <v>75</v>
      </c>
      <c r="BA8">
        <v>410</v>
      </c>
      <c r="BB8" t="s">
        <v>162</v>
      </c>
      <c r="BC8">
        <v>3.8</v>
      </c>
      <c r="BD8">
        <v>1</v>
      </c>
      <c r="BE8">
        <v>749</v>
      </c>
      <c r="BF8">
        <v>3.2</v>
      </c>
      <c r="BG8">
        <v>1</v>
      </c>
      <c r="BH8">
        <v>18</v>
      </c>
      <c r="BI8">
        <v>380</v>
      </c>
      <c r="BJ8" t="s">
        <v>192</v>
      </c>
      <c r="BK8" t="s">
        <v>211</v>
      </c>
      <c r="BL8">
        <v>1</v>
      </c>
      <c r="BM8">
        <v>948</v>
      </c>
      <c r="BN8">
        <v>11.4</v>
      </c>
      <c r="BO8">
        <v>716</v>
      </c>
      <c r="BP8">
        <v>8.6</v>
      </c>
      <c r="BQ8">
        <v>38</v>
      </c>
      <c r="BR8">
        <v>1</v>
      </c>
      <c r="BS8">
        <v>766</v>
      </c>
      <c r="BT8">
        <v>3.8</v>
      </c>
      <c r="BU8">
        <v>1</v>
      </c>
      <c r="BV8">
        <v>766</v>
      </c>
      <c r="BW8">
        <v>9.1999999999999993</v>
      </c>
      <c r="BX8">
        <v>1</v>
      </c>
      <c r="BY8">
        <v>0.53</v>
      </c>
      <c r="BZ8">
        <v>2</v>
      </c>
      <c r="CA8">
        <v>210</v>
      </c>
      <c r="CB8">
        <v>328</v>
      </c>
      <c r="CC8">
        <v>4.9000000000000004</v>
      </c>
      <c r="CD8">
        <v>32</v>
      </c>
      <c r="CE8">
        <v>0.5</v>
      </c>
      <c r="CF8">
        <v>7.4</v>
      </c>
      <c r="CG8" t="s">
        <v>1138</v>
      </c>
      <c r="CH8" t="s">
        <v>971</v>
      </c>
      <c r="CI8" t="s">
        <v>1139</v>
      </c>
      <c r="CJ8" t="s">
        <v>974</v>
      </c>
      <c r="CK8" t="s">
        <v>972</v>
      </c>
    </row>
    <row r="9" spans="1:89" x14ac:dyDescent="0.15">
      <c r="A9">
        <v>255324</v>
      </c>
      <c r="B9" t="s">
        <v>139</v>
      </c>
      <c r="C9">
        <v>500</v>
      </c>
      <c r="D9" t="s">
        <v>148</v>
      </c>
      <c r="E9" s="10">
        <v>40115.724814814814</v>
      </c>
      <c r="F9" s="10">
        <v>40115</v>
      </c>
      <c r="G9" s="12">
        <v>0.72481481481372612</v>
      </c>
      <c r="H9" s="12">
        <v>0.75</v>
      </c>
      <c r="I9" s="12">
        <v>0.75</v>
      </c>
      <c r="J9" s="10">
        <v>40115.75</v>
      </c>
      <c r="K9" s="10">
        <v>40115.732499999998</v>
      </c>
      <c r="L9">
        <v>3.2249084249084243E-3</v>
      </c>
      <c r="M9">
        <v>1.106666667</v>
      </c>
      <c r="N9">
        <v>0.1505484</v>
      </c>
      <c r="O9">
        <v>5.3704399999999999E-2</v>
      </c>
      <c r="P9">
        <v>0.14000000000000001</v>
      </c>
      <c r="Q9">
        <v>0.14297695999999999</v>
      </c>
      <c r="R9">
        <v>1.109304E-2</v>
      </c>
      <c r="S9">
        <v>0.28000000000000003</v>
      </c>
      <c r="T9">
        <v>0.34188000000000002</v>
      </c>
      <c r="U9">
        <v>0</v>
      </c>
      <c r="V9">
        <v>17.100000000000001</v>
      </c>
      <c r="W9">
        <v>0</v>
      </c>
      <c r="X9">
        <v>664</v>
      </c>
      <c r="Y9">
        <v>238.90643558942503</v>
      </c>
      <c r="Z9">
        <v>0.88039999999999985</v>
      </c>
      <c r="AA9">
        <v>0.88039999999999985</v>
      </c>
      <c r="AB9">
        <v>0.88039999999999985</v>
      </c>
      <c r="AC9">
        <v>35.444265649999998</v>
      </c>
      <c r="AD9">
        <v>139.6366275</v>
      </c>
      <c r="AE9">
        <v>12.208600000000001</v>
      </c>
      <c r="AF9">
        <v>13.089</v>
      </c>
      <c r="AG9">
        <v>13.089</v>
      </c>
      <c r="AH9">
        <v>12.208600000000001</v>
      </c>
      <c r="AI9">
        <v>104</v>
      </c>
      <c r="AJ9" t="s">
        <v>110</v>
      </c>
      <c r="AK9">
        <v>1003002</v>
      </c>
      <c r="AL9" t="s">
        <v>116</v>
      </c>
      <c r="AM9">
        <v>100300215</v>
      </c>
      <c r="AN9" t="s">
        <v>132</v>
      </c>
      <c r="AO9">
        <v>35.445756959999997</v>
      </c>
      <c r="AP9">
        <v>139.6347284</v>
      </c>
      <c r="AQ9">
        <v>104</v>
      </c>
      <c r="AR9" t="s">
        <v>110</v>
      </c>
      <c r="AS9">
        <v>1003002</v>
      </c>
      <c r="AT9" t="s">
        <v>116</v>
      </c>
      <c r="AU9">
        <v>100300215</v>
      </c>
      <c r="AV9" t="s">
        <v>132</v>
      </c>
      <c r="AW9">
        <v>39</v>
      </c>
      <c r="AX9">
        <v>2</v>
      </c>
      <c r="AY9" t="s">
        <v>100</v>
      </c>
      <c r="AZ9" t="s">
        <v>145</v>
      </c>
      <c r="BA9">
        <v>420</v>
      </c>
      <c r="BB9" t="s">
        <v>177</v>
      </c>
      <c r="BC9">
        <v>3.3</v>
      </c>
      <c r="BD9">
        <v>1</v>
      </c>
      <c r="BE9">
        <v>407</v>
      </c>
      <c r="BF9">
        <v>2.8</v>
      </c>
      <c r="BG9">
        <v>1</v>
      </c>
      <c r="BH9">
        <v>12</v>
      </c>
      <c r="BI9">
        <v>210</v>
      </c>
      <c r="BJ9" t="s">
        <v>127</v>
      </c>
      <c r="BK9" t="s">
        <v>198</v>
      </c>
      <c r="BL9">
        <v>0</v>
      </c>
      <c r="BM9">
        <v>851</v>
      </c>
      <c r="BN9">
        <v>10.1</v>
      </c>
      <c r="BO9">
        <v>676</v>
      </c>
      <c r="BP9">
        <v>8.1</v>
      </c>
      <c r="BQ9">
        <v>30.200000000000003</v>
      </c>
      <c r="BR9">
        <v>1</v>
      </c>
      <c r="BS9">
        <v>273</v>
      </c>
      <c r="BT9">
        <v>1.4</v>
      </c>
      <c r="BU9">
        <v>1</v>
      </c>
      <c r="BV9">
        <v>273</v>
      </c>
      <c r="BW9">
        <v>3.3</v>
      </c>
      <c r="BX9">
        <v>1</v>
      </c>
      <c r="BY9">
        <v>0.21</v>
      </c>
      <c r="BZ9">
        <v>2</v>
      </c>
      <c r="CA9">
        <v>210</v>
      </c>
      <c r="CB9">
        <v>162</v>
      </c>
      <c r="CC9">
        <v>2.4</v>
      </c>
      <c r="CD9">
        <v>26</v>
      </c>
      <c r="CE9">
        <v>0.4</v>
      </c>
      <c r="CF9">
        <v>4.8000000000000007</v>
      </c>
      <c r="CG9" t="s">
        <v>1180</v>
      </c>
      <c r="CH9" t="s">
        <v>971</v>
      </c>
      <c r="CI9" t="s">
        <v>1276</v>
      </c>
      <c r="CJ9" t="s">
        <v>976</v>
      </c>
      <c r="CK9" t="s">
        <v>972</v>
      </c>
    </row>
    <row r="10" spans="1:89" x14ac:dyDescent="0.15">
      <c r="A10">
        <v>255329</v>
      </c>
      <c r="B10" t="s">
        <v>128</v>
      </c>
      <c r="C10">
        <v>999</v>
      </c>
      <c r="D10" t="s">
        <v>70</v>
      </c>
      <c r="E10" s="10">
        <v>40115.772245370368</v>
      </c>
      <c r="F10" s="10">
        <v>40115</v>
      </c>
      <c r="G10" s="12">
        <v>0.77224537036818219</v>
      </c>
      <c r="H10" s="12">
        <v>0.79166666666666696</v>
      </c>
      <c r="I10" s="12">
        <v>0.79166666666666696</v>
      </c>
      <c r="J10" s="10">
        <v>40115.791666666664</v>
      </c>
      <c r="K10" s="10">
        <v>40115.794988425929</v>
      </c>
      <c r="L10">
        <v>6.8430107526881593E-3</v>
      </c>
      <c r="M10">
        <v>0.87</v>
      </c>
      <c r="N10">
        <v>0.76177079999999997</v>
      </c>
      <c r="O10">
        <v>0.27174280000000001</v>
      </c>
      <c r="P10">
        <v>0.33</v>
      </c>
      <c r="Q10">
        <v>0.72345952000000002</v>
      </c>
      <c r="R10">
        <v>5.6130480000000003E-2</v>
      </c>
      <c r="S10">
        <v>3.2749999999999999</v>
      </c>
      <c r="T10">
        <v>0.63839999999999997</v>
      </c>
      <c r="U10">
        <v>0</v>
      </c>
      <c r="V10">
        <v>17</v>
      </c>
      <c r="W10">
        <v>0</v>
      </c>
      <c r="X10">
        <v>1965</v>
      </c>
      <c r="Y10">
        <v>47.924527390875355</v>
      </c>
      <c r="Z10">
        <v>4.4547999999999917</v>
      </c>
      <c r="AA10">
        <v>4.4547999999999917</v>
      </c>
      <c r="AB10">
        <v>4.4547999999999917</v>
      </c>
      <c r="AC10">
        <v>35.460026280000001</v>
      </c>
      <c r="AD10">
        <v>139.51703850000001</v>
      </c>
      <c r="AE10">
        <v>67.847700000000003</v>
      </c>
      <c r="AF10">
        <v>72.302499999999995</v>
      </c>
      <c r="AG10">
        <v>72.302499999999995</v>
      </c>
      <c r="AH10">
        <v>67.847700000000003</v>
      </c>
      <c r="AI10">
        <v>112</v>
      </c>
      <c r="AJ10" t="s">
        <v>129</v>
      </c>
      <c r="AK10">
        <v>1005103</v>
      </c>
      <c r="AL10" t="s">
        <v>130</v>
      </c>
      <c r="AM10">
        <v>100510301</v>
      </c>
      <c r="AN10" t="s">
        <v>131</v>
      </c>
      <c r="AO10">
        <v>35.459677620000001</v>
      </c>
      <c r="AP10">
        <v>139.51734970000001</v>
      </c>
      <c r="AQ10">
        <v>112</v>
      </c>
      <c r="AR10" t="s">
        <v>129</v>
      </c>
      <c r="AS10">
        <v>1005103</v>
      </c>
      <c r="AT10" t="s">
        <v>130</v>
      </c>
      <c r="AU10">
        <v>100510301</v>
      </c>
      <c r="AV10" t="s">
        <v>131</v>
      </c>
      <c r="AW10">
        <v>45</v>
      </c>
      <c r="AX10">
        <v>1</v>
      </c>
      <c r="AY10" t="s">
        <v>74</v>
      </c>
      <c r="AZ10" t="s">
        <v>133</v>
      </c>
      <c r="BA10">
        <v>100</v>
      </c>
      <c r="BB10" t="s">
        <v>76</v>
      </c>
      <c r="BC10">
        <v>4.9000000000000004</v>
      </c>
      <c r="BD10">
        <v>1</v>
      </c>
      <c r="BE10">
        <v>760</v>
      </c>
      <c r="BF10">
        <v>4.9000000000000004</v>
      </c>
      <c r="BG10">
        <v>0</v>
      </c>
      <c r="BH10">
        <v>0</v>
      </c>
      <c r="BI10">
        <v>0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1</v>
      </c>
      <c r="BS10">
        <v>651</v>
      </c>
      <c r="BT10">
        <v>3.3</v>
      </c>
      <c r="BU10">
        <v>1</v>
      </c>
      <c r="BV10">
        <v>651</v>
      </c>
      <c r="BW10">
        <v>8.6999999999999993</v>
      </c>
      <c r="BX10">
        <v>0</v>
      </c>
      <c r="BY10">
        <v>0</v>
      </c>
      <c r="BZ10">
        <v>0</v>
      </c>
      <c r="CA10">
        <v>0</v>
      </c>
      <c r="CB10">
        <v>0</v>
      </c>
      <c r="CC10">
        <v>0</v>
      </c>
      <c r="CD10">
        <v>0</v>
      </c>
      <c r="CE10">
        <v>0</v>
      </c>
      <c r="CF10">
        <v>0</v>
      </c>
      <c r="CG10" t="s">
        <v>969</v>
      </c>
      <c r="CH10" t="s">
        <v>969</v>
      </c>
      <c r="CI10" t="s">
        <v>969</v>
      </c>
      <c r="CJ10" t="s">
        <v>969</v>
      </c>
      <c r="CK10" t="s">
        <v>972</v>
      </c>
    </row>
    <row r="11" spans="1:89" x14ac:dyDescent="0.15">
      <c r="A11">
        <v>255332</v>
      </c>
      <c r="B11" t="s">
        <v>106</v>
      </c>
      <c r="C11">
        <v>600</v>
      </c>
      <c r="D11" t="s">
        <v>212</v>
      </c>
      <c r="E11" s="10">
        <v>40115.79446759259</v>
      </c>
      <c r="F11" s="10">
        <v>40115</v>
      </c>
      <c r="G11" s="12">
        <v>0.79446759259008104</v>
      </c>
      <c r="H11" s="12">
        <v>0.83333333333333404</v>
      </c>
      <c r="I11" s="12">
        <v>0.83333333333333404</v>
      </c>
      <c r="J11" s="10">
        <v>40115.833333333336</v>
      </c>
      <c r="K11" s="10">
        <v>40115.801979166667</v>
      </c>
      <c r="L11">
        <v>5.2088709677419369E-3</v>
      </c>
      <c r="M11">
        <v>1.0816666669999999</v>
      </c>
      <c r="N11">
        <v>0.22089780000000001</v>
      </c>
      <c r="O11">
        <v>7.8799800000000003E-2</v>
      </c>
      <c r="P11">
        <v>0.12</v>
      </c>
      <c r="Q11">
        <v>0.20978832</v>
      </c>
      <c r="R11">
        <v>1.6276680000000002E-2</v>
      </c>
      <c r="S11">
        <v>0.3</v>
      </c>
      <c r="T11">
        <v>0.65856000000000003</v>
      </c>
      <c r="U11">
        <v>0</v>
      </c>
      <c r="V11">
        <v>16.8</v>
      </c>
      <c r="W11">
        <v>0</v>
      </c>
      <c r="X11">
        <v>649</v>
      </c>
      <c r="Y11">
        <v>242.99977758595188</v>
      </c>
      <c r="Z11">
        <v>-1.2918000000000003</v>
      </c>
      <c r="AA11">
        <v>-1.2918000000000003</v>
      </c>
      <c r="AB11">
        <v>1.2918000000000003</v>
      </c>
      <c r="AC11">
        <v>35.443595139999999</v>
      </c>
      <c r="AD11">
        <v>139.6374375</v>
      </c>
      <c r="AE11">
        <v>12.5916</v>
      </c>
      <c r="AF11">
        <v>11.299799999999999</v>
      </c>
      <c r="AG11">
        <v>12.5916</v>
      </c>
      <c r="AH11">
        <v>11.299799999999999</v>
      </c>
      <c r="AI11">
        <v>104</v>
      </c>
      <c r="AJ11" t="s">
        <v>110</v>
      </c>
      <c r="AK11">
        <v>1003002</v>
      </c>
      <c r="AL11" t="s">
        <v>116</v>
      </c>
      <c r="AM11">
        <v>100300216</v>
      </c>
      <c r="AN11" t="s">
        <v>144</v>
      </c>
      <c r="AO11">
        <v>35.444946960000003</v>
      </c>
      <c r="AP11">
        <v>139.6353293</v>
      </c>
      <c r="AQ11">
        <v>104</v>
      </c>
      <c r="AR11" t="s">
        <v>110</v>
      </c>
      <c r="AS11">
        <v>1003002</v>
      </c>
      <c r="AT11" t="s">
        <v>116</v>
      </c>
      <c r="AU11">
        <v>100300216</v>
      </c>
      <c r="AV11" t="s">
        <v>144</v>
      </c>
      <c r="AW11">
        <v>33</v>
      </c>
      <c r="AX11">
        <v>1</v>
      </c>
      <c r="AY11" t="s">
        <v>74</v>
      </c>
      <c r="AZ11" t="s">
        <v>113</v>
      </c>
      <c r="BA11">
        <v>420</v>
      </c>
      <c r="BB11" t="s">
        <v>177</v>
      </c>
      <c r="BC11">
        <v>3</v>
      </c>
      <c r="BD11">
        <v>1</v>
      </c>
      <c r="BE11">
        <v>784</v>
      </c>
      <c r="BF11">
        <v>3</v>
      </c>
      <c r="BG11">
        <v>1</v>
      </c>
      <c r="BH11">
        <v>2</v>
      </c>
      <c r="BI11">
        <v>200</v>
      </c>
      <c r="BJ11" t="s">
        <v>116</v>
      </c>
      <c r="BK11" t="s">
        <v>198</v>
      </c>
      <c r="BL11">
        <v>0</v>
      </c>
      <c r="BM11">
        <v>426</v>
      </c>
      <c r="BN11">
        <v>5.0999999999999996</v>
      </c>
      <c r="BO11">
        <v>773</v>
      </c>
      <c r="BP11">
        <v>9.3000000000000007</v>
      </c>
      <c r="BQ11">
        <v>16.399999999999999</v>
      </c>
      <c r="BR11">
        <v>1</v>
      </c>
      <c r="BS11">
        <v>248</v>
      </c>
      <c r="BT11">
        <v>1.2</v>
      </c>
      <c r="BU11">
        <v>1</v>
      </c>
      <c r="BV11">
        <v>248</v>
      </c>
      <c r="BW11">
        <v>3</v>
      </c>
      <c r="BX11">
        <v>1</v>
      </c>
      <c r="BY11">
        <v>0.21</v>
      </c>
      <c r="BZ11">
        <v>2</v>
      </c>
      <c r="CA11">
        <v>210</v>
      </c>
      <c r="CB11">
        <v>58</v>
      </c>
      <c r="CC11">
        <v>0.9</v>
      </c>
      <c r="CD11">
        <v>92</v>
      </c>
      <c r="CE11">
        <v>1.4</v>
      </c>
      <c r="CF11">
        <v>4.3</v>
      </c>
      <c r="CG11" t="s">
        <v>1311</v>
      </c>
      <c r="CH11" t="s">
        <v>971</v>
      </c>
      <c r="CI11" t="s">
        <v>1195</v>
      </c>
      <c r="CJ11" t="s">
        <v>976</v>
      </c>
      <c r="CK11" t="s">
        <v>972</v>
      </c>
    </row>
    <row r="12" spans="1:89" x14ac:dyDescent="0.15">
      <c r="A12">
        <v>255334</v>
      </c>
      <c r="B12" t="s">
        <v>156</v>
      </c>
      <c r="C12">
        <v>200</v>
      </c>
      <c r="D12" t="s">
        <v>206</v>
      </c>
      <c r="E12" s="10">
        <v>40115.799456018518</v>
      </c>
      <c r="F12" s="10">
        <v>40115</v>
      </c>
      <c r="G12" s="12">
        <v>0.799456018517958</v>
      </c>
      <c r="H12" s="12">
        <v>0.83333333333333404</v>
      </c>
      <c r="I12" s="12">
        <v>0.83333333333333404</v>
      </c>
      <c r="J12" s="10">
        <v>40115.833333333336</v>
      </c>
      <c r="K12" s="10">
        <v>40115.813206018516</v>
      </c>
      <c r="L12">
        <v>2.190202166064982E-2</v>
      </c>
      <c r="M12">
        <v>1.81</v>
      </c>
      <c r="N12">
        <v>5.1871653000000002</v>
      </c>
      <c r="O12">
        <v>1.8503923</v>
      </c>
      <c r="P12">
        <v>1.98</v>
      </c>
      <c r="Q12">
        <v>4.9262903199999997</v>
      </c>
      <c r="R12">
        <v>0.38221218000000001</v>
      </c>
      <c r="S12">
        <v>1</v>
      </c>
      <c r="T12">
        <v>1.4532</v>
      </c>
      <c r="U12">
        <v>0</v>
      </c>
      <c r="V12">
        <v>16.8</v>
      </c>
      <c r="W12">
        <v>0</v>
      </c>
      <c r="X12">
        <v>1188</v>
      </c>
      <c r="Y12">
        <v>1016.9388978934521</v>
      </c>
      <c r="Z12">
        <v>30.334299999999999</v>
      </c>
      <c r="AA12">
        <v>30.334299999999999</v>
      </c>
      <c r="AB12">
        <v>30.334299999999999</v>
      </c>
      <c r="AC12">
        <v>35.429717349999997</v>
      </c>
      <c r="AD12">
        <v>139.66169540000001</v>
      </c>
      <c r="AE12">
        <v>6.3533999999999997</v>
      </c>
      <c r="AF12">
        <v>36.6877</v>
      </c>
      <c r="AG12">
        <v>36.6877</v>
      </c>
      <c r="AH12">
        <v>6.3533999999999997</v>
      </c>
      <c r="AI12">
        <v>104</v>
      </c>
      <c r="AJ12" t="s">
        <v>110</v>
      </c>
      <c r="AK12">
        <v>1003010</v>
      </c>
      <c r="AL12" t="s">
        <v>159</v>
      </c>
      <c r="AM12">
        <v>100301003</v>
      </c>
      <c r="AN12" t="s">
        <v>160</v>
      </c>
      <c r="AO12">
        <v>35.425297049999998</v>
      </c>
      <c r="AP12">
        <v>139.65186779999999</v>
      </c>
      <c r="AQ12">
        <v>104</v>
      </c>
      <c r="AR12" t="s">
        <v>110</v>
      </c>
      <c r="AS12">
        <v>1003012</v>
      </c>
      <c r="AT12" t="s">
        <v>157</v>
      </c>
      <c r="AU12">
        <v>100301201</v>
      </c>
      <c r="AV12" t="s">
        <v>158</v>
      </c>
      <c r="AW12">
        <v>0</v>
      </c>
      <c r="AX12">
        <v>2</v>
      </c>
      <c r="AY12" t="s">
        <v>100</v>
      </c>
      <c r="AZ12" t="s">
        <v>161</v>
      </c>
      <c r="BA12">
        <v>410</v>
      </c>
      <c r="BB12" t="s">
        <v>162</v>
      </c>
      <c r="BC12">
        <v>6.9</v>
      </c>
      <c r="BD12">
        <v>1</v>
      </c>
      <c r="BE12">
        <v>1730</v>
      </c>
      <c r="BF12">
        <v>10</v>
      </c>
      <c r="BG12">
        <v>1</v>
      </c>
      <c r="BH12">
        <v>24</v>
      </c>
      <c r="BI12">
        <v>340</v>
      </c>
      <c r="BJ12" t="s">
        <v>164</v>
      </c>
      <c r="BK12" t="s">
        <v>163</v>
      </c>
      <c r="BL12">
        <v>1</v>
      </c>
      <c r="BM12">
        <v>2132</v>
      </c>
      <c r="BN12">
        <v>26.7</v>
      </c>
      <c r="BO12">
        <v>792</v>
      </c>
      <c r="BP12">
        <v>10</v>
      </c>
      <c r="BQ12">
        <v>60.7</v>
      </c>
      <c r="BR12">
        <v>1</v>
      </c>
      <c r="BS12">
        <v>1385</v>
      </c>
      <c r="BT12">
        <v>6.9</v>
      </c>
      <c r="BU12">
        <v>1</v>
      </c>
      <c r="BV12">
        <v>1385</v>
      </c>
      <c r="BW12">
        <v>18.100000000000001</v>
      </c>
      <c r="BX12">
        <v>1</v>
      </c>
      <c r="BY12">
        <v>0.48</v>
      </c>
      <c r="BZ12">
        <v>3</v>
      </c>
      <c r="CA12">
        <v>210</v>
      </c>
      <c r="CB12">
        <v>435</v>
      </c>
      <c r="CC12">
        <v>6.5</v>
      </c>
      <c r="CD12">
        <v>450</v>
      </c>
      <c r="CE12">
        <v>6.8</v>
      </c>
      <c r="CF12">
        <v>16.3</v>
      </c>
      <c r="CG12" t="s">
        <v>1076</v>
      </c>
      <c r="CH12" t="s">
        <v>1040</v>
      </c>
      <c r="CI12" t="s">
        <v>969</v>
      </c>
      <c r="CJ12" t="s">
        <v>969</v>
      </c>
      <c r="CK12" t="s">
        <v>972</v>
      </c>
    </row>
    <row r="13" spans="1:89" x14ac:dyDescent="0.15">
      <c r="A13">
        <v>255342</v>
      </c>
      <c r="B13" t="s">
        <v>193</v>
      </c>
      <c r="C13">
        <v>200</v>
      </c>
      <c r="D13" t="s">
        <v>206</v>
      </c>
      <c r="E13" s="10">
        <v>40115.84138888889</v>
      </c>
      <c r="F13" s="10">
        <v>40115</v>
      </c>
      <c r="G13" s="12">
        <v>0.84138888888992369</v>
      </c>
      <c r="H13" s="12">
        <v>0.875</v>
      </c>
      <c r="I13" s="12">
        <v>0.875</v>
      </c>
      <c r="J13" s="10">
        <v>40115.875</v>
      </c>
      <c r="K13" s="10">
        <v>40115.861990740741</v>
      </c>
      <c r="L13">
        <v>3.3395155279503104E-2</v>
      </c>
      <c r="M13">
        <v>2.9666666670000001</v>
      </c>
      <c r="N13">
        <v>4.5970101000000003</v>
      </c>
      <c r="O13">
        <v>1.6398691000000001</v>
      </c>
      <c r="P13">
        <v>0.4</v>
      </c>
      <c r="Q13">
        <v>4.3658154400000004</v>
      </c>
      <c r="R13">
        <v>0.33872706000000002</v>
      </c>
      <c r="S13">
        <v>1.93</v>
      </c>
      <c r="T13">
        <v>6.6947999999999999</v>
      </c>
      <c r="U13">
        <v>0</v>
      </c>
      <c r="V13">
        <v>16.5</v>
      </c>
      <c r="W13">
        <v>0</v>
      </c>
      <c r="X13">
        <v>1780</v>
      </c>
      <c r="Y13">
        <v>478.30754549266743</v>
      </c>
      <c r="Z13">
        <v>26.883099999999999</v>
      </c>
      <c r="AA13">
        <v>26.883099999999999</v>
      </c>
      <c r="AB13">
        <v>26.883099999999999</v>
      </c>
      <c r="AC13">
        <v>35.439035349999997</v>
      </c>
      <c r="AD13">
        <v>139.64471700000001</v>
      </c>
      <c r="AE13">
        <v>6.7580999999999998</v>
      </c>
      <c r="AF13">
        <v>33.641199999999998</v>
      </c>
      <c r="AG13">
        <v>33.641199999999998</v>
      </c>
      <c r="AH13">
        <v>6.7580999999999998</v>
      </c>
      <c r="AI13">
        <v>104</v>
      </c>
      <c r="AJ13" t="s">
        <v>110</v>
      </c>
      <c r="AK13">
        <v>1003017</v>
      </c>
      <c r="AL13" t="s">
        <v>163</v>
      </c>
      <c r="AM13">
        <v>100301702</v>
      </c>
      <c r="AN13" t="s">
        <v>195</v>
      </c>
      <c r="AO13">
        <v>35.436015140000002</v>
      </c>
      <c r="AP13">
        <v>139.64847750000001</v>
      </c>
      <c r="AQ13">
        <v>104</v>
      </c>
      <c r="AR13" t="s">
        <v>110</v>
      </c>
      <c r="AS13">
        <v>1003017</v>
      </c>
      <c r="AT13" t="s">
        <v>163</v>
      </c>
      <c r="AU13">
        <v>100301703</v>
      </c>
      <c r="AV13" t="s">
        <v>194</v>
      </c>
      <c r="AW13">
        <v>47</v>
      </c>
      <c r="AX13">
        <v>1</v>
      </c>
      <c r="AY13" t="s">
        <v>74</v>
      </c>
      <c r="AZ13" t="s">
        <v>161</v>
      </c>
      <c r="BA13">
        <v>420</v>
      </c>
      <c r="BB13" t="s">
        <v>177</v>
      </c>
      <c r="BC13">
        <v>9.6999999999999993</v>
      </c>
      <c r="BD13">
        <v>1</v>
      </c>
      <c r="BE13">
        <v>7970</v>
      </c>
      <c r="BF13">
        <v>19.3</v>
      </c>
      <c r="BG13">
        <v>0</v>
      </c>
      <c r="BH13">
        <v>0</v>
      </c>
      <c r="BI13">
        <v>0</v>
      </c>
      <c r="BJ13">
        <v>0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0</v>
      </c>
      <c r="BQ13">
        <v>0</v>
      </c>
      <c r="BR13">
        <v>1</v>
      </c>
      <c r="BS13">
        <v>805</v>
      </c>
      <c r="BT13">
        <v>4</v>
      </c>
      <c r="BU13">
        <v>1</v>
      </c>
      <c r="BV13">
        <v>805</v>
      </c>
      <c r="BW13">
        <v>9.6999999999999993</v>
      </c>
      <c r="BX13">
        <v>1</v>
      </c>
      <c r="BY13">
        <v>0.3</v>
      </c>
      <c r="BZ13">
        <v>1</v>
      </c>
      <c r="CA13">
        <v>210</v>
      </c>
      <c r="CB13">
        <v>264</v>
      </c>
      <c r="CC13">
        <v>4</v>
      </c>
      <c r="CD13">
        <v>115</v>
      </c>
      <c r="CE13">
        <v>1.7</v>
      </c>
      <c r="CF13">
        <v>6.7</v>
      </c>
      <c r="CG13" t="s">
        <v>1157</v>
      </c>
      <c r="CH13" t="s">
        <v>1002</v>
      </c>
      <c r="CI13" t="s">
        <v>969</v>
      </c>
      <c r="CJ13" t="s">
        <v>969</v>
      </c>
      <c r="CK13" t="s">
        <v>972</v>
      </c>
    </row>
    <row r="14" spans="1:89" x14ac:dyDescent="0.15">
      <c r="A14">
        <v>255343</v>
      </c>
      <c r="B14" t="s">
        <v>139</v>
      </c>
      <c r="C14">
        <v>700</v>
      </c>
      <c r="D14" t="s">
        <v>199</v>
      </c>
      <c r="E14" s="10">
        <v>40115.842951388891</v>
      </c>
      <c r="F14" s="10">
        <v>40115</v>
      </c>
      <c r="G14" s="12">
        <v>0.84295138889137888</v>
      </c>
      <c r="H14" s="12">
        <v>0.875</v>
      </c>
      <c r="I14" s="12">
        <v>0.875</v>
      </c>
      <c r="J14" s="10">
        <v>40115.875</v>
      </c>
      <c r="K14" s="10">
        <v>40115.848900462966</v>
      </c>
      <c r="L14">
        <v>1.1513605442176773E-4</v>
      </c>
      <c r="M14">
        <v>0.85666666700000005</v>
      </c>
      <c r="N14">
        <v>1.1576700000000001E-2</v>
      </c>
      <c r="O14">
        <v>4.1297E-3</v>
      </c>
      <c r="P14">
        <v>0.28999999999999998</v>
      </c>
      <c r="Q14">
        <v>1.0994479999999999E-2</v>
      </c>
      <c r="R14">
        <v>8.5302000000000002E-4</v>
      </c>
      <c r="S14">
        <v>0.99</v>
      </c>
      <c r="T14">
        <v>2.9794800000000001</v>
      </c>
      <c r="U14">
        <v>0</v>
      </c>
      <c r="V14">
        <v>16.5</v>
      </c>
      <c r="W14">
        <v>0</v>
      </c>
      <c r="X14">
        <v>514</v>
      </c>
      <c r="Y14">
        <v>399.20089737936019</v>
      </c>
      <c r="Z14">
        <v>6.7699999999999427E-2</v>
      </c>
      <c r="AA14">
        <v>6.7699999999999427E-2</v>
      </c>
      <c r="AB14">
        <v>6.7699999999999427E-2</v>
      </c>
      <c r="AC14">
        <v>35.433005739999999</v>
      </c>
      <c r="AD14">
        <v>139.6244288</v>
      </c>
      <c r="AE14">
        <v>6.5814000000000004</v>
      </c>
      <c r="AF14">
        <v>6.6490999999999998</v>
      </c>
      <c r="AG14">
        <v>6.6490999999999998</v>
      </c>
      <c r="AH14">
        <v>6.5814000000000004</v>
      </c>
      <c r="AI14">
        <v>105</v>
      </c>
      <c r="AJ14" t="s">
        <v>216</v>
      </c>
      <c r="AK14">
        <v>1004006</v>
      </c>
      <c r="AL14" t="s">
        <v>217</v>
      </c>
      <c r="AM14">
        <v>100400601</v>
      </c>
      <c r="AN14" t="s">
        <v>218</v>
      </c>
      <c r="AO14">
        <v>35.436578470000001</v>
      </c>
      <c r="AP14">
        <v>139.62486870000001</v>
      </c>
      <c r="AQ14">
        <v>105</v>
      </c>
      <c r="AR14" t="s">
        <v>216</v>
      </c>
      <c r="AS14">
        <v>1004005</v>
      </c>
      <c r="AT14" t="s">
        <v>219</v>
      </c>
      <c r="AU14">
        <v>100400504</v>
      </c>
      <c r="AV14" t="s">
        <v>220</v>
      </c>
      <c r="AW14">
        <v>39</v>
      </c>
      <c r="AX14">
        <v>2</v>
      </c>
      <c r="AY14" t="s">
        <v>100</v>
      </c>
      <c r="AZ14" t="s">
        <v>145</v>
      </c>
      <c r="BA14">
        <v>420</v>
      </c>
      <c r="BB14" t="s">
        <v>177</v>
      </c>
      <c r="BC14">
        <v>7.4</v>
      </c>
      <c r="BD14">
        <v>1</v>
      </c>
      <c r="BE14">
        <v>3547</v>
      </c>
      <c r="BF14">
        <v>9.9</v>
      </c>
      <c r="BG14">
        <v>1</v>
      </c>
      <c r="BH14">
        <v>14</v>
      </c>
      <c r="BI14">
        <v>210</v>
      </c>
      <c r="BJ14" t="s">
        <v>221</v>
      </c>
      <c r="BK14" t="s">
        <v>222</v>
      </c>
      <c r="BL14">
        <v>0</v>
      </c>
      <c r="BM14">
        <v>871</v>
      </c>
      <c r="BN14">
        <v>10.7</v>
      </c>
      <c r="BO14">
        <v>456</v>
      </c>
      <c r="BP14">
        <v>6.3</v>
      </c>
      <c r="BQ14">
        <v>31</v>
      </c>
      <c r="BR14">
        <v>1</v>
      </c>
      <c r="BS14">
        <v>588</v>
      </c>
      <c r="BT14">
        <v>2.9</v>
      </c>
      <c r="BU14">
        <v>1</v>
      </c>
      <c r="BV14">
        <v>588</v>
      </c>
      <c r="BW14">
        <v>7.4</v>
      </c>
      <c r="BX14">
        <v>1</v>
      </c>
      <c r="BY14">
        <v>0.99</v>
      </c>
      <c r="BZ14">
        <v>4</v>
      </c>
      <c r="CA14">
        <v>210</v>
      </c>
      <c r="CB14">
        <v>304</v>
      </c>
      <c r="CC14">
        <v>4.5999999999999996</v>
      </c>
      <c r="CD14">
        <v>234</v>
      </c>
      <c r="CE14">
        <v>3.5</v>
      </c>
      <c r="CF14">
        <v>12.1</v>
      </c>
      <c r="CG14" t="s">
        <v>1277</v>
      </c>
      <c r="CH14" t="s">
        <v>1029</v>
      </c>
      <c r="CI14" t="s">
        <v>1278</v>
      </c>
      <c r="CJ14" t="s">
        <v>1002</v>
      </c>
      <c r="CK14" t="s">
        <v>972</v>
      </c>
    </row>
    <row r="15" spans="1:89" x14ac:dyDescent="0.15">
      <c r="A15">
        <v>255344</v>
      </c>
      <c r="B15" t="s">
        <v>172</v>
      </c>
      <c r="C15">
        <v>200</v>
      </c>
      <c r="D15" t="s">
        <v>206</v>
      </c>
      <c r="E15" s="10">
        <v>40115.848287037035</v>
      </c>
      <c r="F15" s="10">
        <v>40115</v>
      </c>
      <c r="G15" s="12">
        <v>0.84828703703533392</v>
      </c>
      <c r="H15" s="12">
        <v>0.875</v>
      </c>
      <c r="I15" s="12">
        <v>0.875</v>
      </c>
      <c r="J15" s="10">
        <v>40115.875</v>
      </c>
      <c r="K15" s="10">
        <v>40115.868645833332</v>
      </c>
      <c r="L15">
        <v>1.2757456140350884E-2</v>
      </c>
      <c r="M15">
        <v>2.931666667</v>
      </c>
      <c r="N15">
        <v>1.9895508</v>
      </c>
      <c r="O15">
        <v>0.70972279999999999</v>
      </c>
      <c r="P15">
        <v>0.46</v>
      </c>
      <c r="Q15">
        <v>1.88949152</v>
      </c>
      <c r="R15">
        <v>0.14659848</v>
      </c>
      <c r="S15">
        <v>0.86</v>
      </c>
      <c r="T15">
        <v>1.8236399999999999</v>
      </c>
      <c r="U15">
        <v>0</v>
      </c>
      <c r="V15">
        <v>16.5</v>
      </c>
      <c r="W15">
        <v>0</v>
      </c>
      <c r="X15">
        <v>1759</v>
      </c>
      <c r="Y15">
        <v>723.99951233662853</v>
      </c>
      <c r="Z15">
        <v>-11.634800000000006</v>
      </c>
      <c r="AA15">
        <v>-11.634800000000006</v>
      </c>
      <c r="AB15">
        <v>11.634800000000006</v>
      </c>
      <c r="AC15">
        <v>35.431289120000002</v>
      </c>
      <c r="AD15">
        <v>139.55511509999999</v>
      </c>
      <c r="AE15">
        <v>58.751600000000003</v>
      </c>
      <c r="AF15">
        <v>47.116799999999998</v>
      </c>
      <c r="AG15">
        <v>58.751600000000003</v>
      </c>
      <c r="AH15">
        <v>47.116799999999998</v>
      </c>
      <c r="AI15">
        <v>110</v>
      </c>
      <c r="AJ15" t="s">
        <v>95</v>
      </c>
      <c r="AK15">
        <v>1009032</v>
      </c>
      <c r="AL15" t="s">
        <v>175</v>
      </c>
      <c r="AM15">
        <v>100903202</v>
      </c>
      <c r="AN15" t="s">
        <v>215</v>
      </c>
      <c r="AO15">
        <v>35.424867880000001</v>
      </c>
      <c r="AP15">
        <v>139.55378469999999</v>
      </c>
      <c r="AQ15">
        <v>110</v>
      </c>
      <c r="AR15" t="s">
        <v>95</v>
      </c>
      <c r="AS15">
        <v>1009034</v>
      </c>
      <c r="AT15" t="s">
        <v>173</v>
      </c>
      <c r="AU15">
        <v>100903403</v>
      </c>
      <c r="AV15" t="s">
        <v>174</v>
      </c>
      <c r="AW15">
        <v>28</v>
      </c>
      <c r="AX15">
        <v>1</v>
      </c>
      <c r="AY15" t="s">
        <v>74</v>
      </c>
      <c r="AZ15" t="s">
        <v>101</v>
      </c>
      <c r="BA15">
        <v>420</v>
      </c>
      <c r="BB15" t="s">
        <v>177</v>
      </c>
      <c r="BC15">
        <v>11.1</v>
      </c>
      <c r="BD15">
        <v>1</v>
      </c>
      <c r="BE15">
        <v>2171</v>
      </c>
      <c r="BF15">
        <v>8.6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232</v>
      </c>
      <c r="BN15">
        <v>2.9</v>
      </c>
      <c r="BO15">
        <v>1020</v>
      </c>
      <c r="BP15">
        <v>12.4</v>
      </c>
      <c r="BQ15">
        <v>0</v>
      </c>
      <c r="BR15">
        <v>1</v>
      </c>
      <c r="BS15">
        <v>912</v>
      </c>
      <c r="BT15">
        <v>4.5999999999999996</v>
      </c>
      <c r="BU15">
        <v>1</v>
      </c>
      <c r="BV15">
        <v>912</v>
      </c>
      <c r="BW15">
        <v>11.1</v>
      </c>
      <c r="BX15">
        <v>0</v>
      </c>
      <c r="BY15">
        <v>0</v>
      </c>
      <c r="BZ15">
        <v>0</v>
      </c>
      <c r="CA15">
        <v>0</v>
      </c>
      <c r="CB15">
        <v>0</v>
      </c>
      <c r="CC15">
        <v>0</v>
      </c>
      <c r="CD15">
        <v>0</v>
      </c>
      <c r="CE15">
        <v>0</v>
      </c>
      <c r="CF15">
        <v>0</v>
      </c>
      <c r="CG15" t="s">
        <v>1031</v>
      </c>
      <c r="CH15" t="s">
        <v>998</v>
      </c>
      <c r="CI15" t="s">
        <v>969</v>
      </c>
      <c r="CJ15" t="s">
        <v>969</v>
      </c>
      <c r="CK15" t="s">
        <v>972</v>
      </c>
    </row>
    <row r="16" spans="1:89" x14ac:dyDescent="0.15">
      <c r="A16">
        <v>255366</v>
      </c>
      <c r="B16" t="s">
        <v>106</v>
      </c>
      <c r="C16">
        <v>100</v>
      </c>
      <c r="D16" t="s">
        <v>79</v>
      </c>
      <c r="E16" s="10">
        <v>40116.28465277778</v>
      </c>
      <c r="F16" s="10">
        <v>40116</v>
      </c>
      <c r="G16" s="12">
        <v>0.28465277778013842</v>
      </c>
      <c r="H16" s="12">
        <v>0.29166666666666702</v>
      </c>
      <c r="I16" s="12">
        <v>0.29166666666666702</v>
      </c>
      <c r="J16" s="10">
        <v>40116.291666666664</v>
      </c>
      <c r="K16" s="10">
        <v>40116.294849537036</v>
      </c>
      <c r="L16">
        <v>1.9716110716820381E-4</v>
      </c>
      <c r="M16">
        <v>1.71</v>
      </c>
      <c r="N16">
        <v>4.7503799999999999E-2</v>
      </c>
      <c r="O16">
        <v>1.69458E-2</v>
      </c>
      <c r="P16">
        <v>1.4683333329999999</v>
      </c>
      <c r="Q16">
        <v>4.5114719999999997E-2</v>
      </c>
      <c r="R16">
        <v>3.5002800000000001E-3</v>
      </c>
      <c r="S16">
        <v>0.88</v>
      </c>
      <c r="T16">
        <v>1.90764</v>
      </c>
      <c r="U16">
        <v>0</v>
      </c>
      <c r="V16">
        <v>16.600000000000001</v>
      </c>
      <c r="W16">
        <v>0</v>
      </c>
      <c r="X16">
        <v>881</v>
      </c>
      <c r="Y16">
        <v>960.67438864346377</v>
      </c>
      <c r="Z16">
        <v>-0.27779999999999916</v>
      </c>
      <c r="AA16">
        <v>-0.27779999999999916</v>
      </c>
      <c r="AB16">
        <v>0.27779999999999916</v>
      </c>
      <c r="AC16">
        <v>35.456775469999997</v>
      </c>
      <c r="AD16">
        <v>139.38217700000001</v>
      </c>
      <c r="AE16">
        <v>24.9878</v>
      </c>
      <c r="AF16">
        <v>24.71</v>
      </c>
      <c r="AG16">
        <v>24.9878</v>
      </c>
      <c r="AH16">
        <v>24.71</v>
      </c>
      <c r="AI16">
        <v>215</v>
      </c>
      <c r="AJ16" t="s">
        <v>107</v>
      </c>
      <c r="AK16">
        <v>1009248</v>
      </c>
      <c r="AL16" t="s">
        <v>142</v>
      </c>
      <c r="AM16">
        <v>215010509</v>
      </c>
      <c r="AN16" t="s">
        <v>238</v>
      </c>
      <c r="AO16">
        <v>35.45308473</v>
      </c>
      <c r="AP16">
        <v>139.39176860000001</v>
      </c>
      <c r="AQ16">
        <v>215</v>
      </c>
      <c r="AR16" t="s">
        <v>107</v>
      </c>
      <c r="AS16">
        <v>1009248</v>
      </c>
      <c r="AT16" t="s">
        <v>142</v>
      </c>
      <c r="AU16">
        <v>215010505</v>
      </c>
      <c r="AV16" t="s">
        <v>239</v>
      </c>
      <c r="AW16">
        <v>33</v>
      </c>
      <c r="AX16">
        <v>1</v>
      </c>
      <c r="AY16" t="s">
        <v>74</v>
      </c>
      <c r="AZ16" t="s">
        <v>113</v>
      </c>
      <c r="BA16">
        <v>410</v>
      </c>
      <c r="BB16" t="s">
        <v>162</v>
      </c>
      <c r="BC16">
        <v>7</v>
      </c>
      <c r="BD16">
        <v>1</v>
      </c>
      <c r="BE16">
        <v>2271</v>
      </c>
      <c r="BF16">
        <v>8.8000000000000007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1</v>
      </c>
      <c r="BS16">
        <v>1409</v>
      </c>
      <c r="BT16">
        <v>7</v>
      </c>
      <c r="BU16">
        <v>1</v>
      </c>
      <c r="BV16">
        <v>1409</v>
      </c>
      <c r="BW16">
        <v>17.100000000000001</v>
      </c>
      <c r="BX16">
        <v>0</v>
      </c>
      <c r="BY16">
        <v>0</v>
      </c>
      <c r="BZ16">
        <v>0</v>
      </c>
      <c r="CA16">
        <v>0</v>
      </c>
      <c r="CB16">
        <v>0</v>
      </c>
      <c r="CC16">
        <v>0</v>
      </c>
      <c r="CD16">
        <v>0</v>
      </c>
      <c r="CE16">
        <v>0</v>
      </c>
      <c r="CF16">
        <v>0</v>
      </c>
      <c r="CG16" t="s">
        <v>969</v>
      </c>
      <c r="CH16" t="s">
        <v>969</v>
      </c>
      <c r="CI16" t="s">
        <v>1241</v>
      </c>
      <c r="CJ16" t="s">
        <v>998</v>
      </c>
      <c r="CK16" t="s">
        <v>972</v>
      </c>
    </row>
    <row r="17" spans="1:89" x14ac:dyDescent="0.15">
      <c r="A17">
        <v>255376</v>
      </c>
      <c r="B17" t="s">
        <v>156</v>
      </c>
      <c r="C17">
        <v>100</v>
      </c>
      <c r="D17" t="s">
        <v>79</v>
      </c>
      <c r="E17" s="10">
        <v>40116.336319444446</v>
      </c>
      <c r="F17" s="10">
        <v>40116</v>
      </c>
      <c r="G17" s="12">
        <v>0.33631944444641704</v>
      </c>
      <c r="H17" s="12">
        <v>0.375</v>
      </c>
      <c r="I17" s="12">
        <v>0.375</v>
      </c>
      <c r="J17" s="10">
        <v>40116.375</v>
      </c>
      <c r="K17" s="10">
        <v>40116.342916666668</v>
      </c>
      <c r="L17">
        <v>2.0914594594594594E-2</v>
      </c>
      <c r="M17">
        <v>1.78</v>
      </c>
      <c r="N17">
        <v>5.2930656000000003</v>
      </c>
      <c r="O17">
        <v>1.8881695999999999</v>
      </c>
      <c r="P17">
        <v>0.95</v>
      </c>
      <c r="Q17">
        <v>5.0268646400000003</v>
      </c>
      <c r="R17">
        <v>0.39001535999999998</v>
      </c>
      <c r="S17">
        <v>0.79</v>
      </c>
      <c r="T17">
        <v>1.2390000000000001</v>
      </c>
      <c r="U17">
        <v>0</v>
      </c>
      <c r="V17">
        <v>18.7</v>
      </c>
      <c r="W17">
        <v>0</v>
      </c>
      <c r="X17">
        <v>570</v>
      </c>
      <c r="Y17">
        <v>1020.3466830777031</v>
      </c>
      <c r="Z17">
        <v>-30.953600000000002</v>
      </c>
      <c r="AA17">
        <v>-30.953600000000002</v>
      </c>
      <c r="AB17">
        <v>30.953600000000002</v>
      </c>
      <c r="AC17">
        <v>35.425747700000002</v>
      </c>
      <c r="AD17">
        <v>139.65185700000001</v>
      </c>
      <c r="AE17">
        <v>36.953600000000002</v>
      </c>
      <c r="AF17">
        <v>6</v>
      </c>
      <c r="AG17">
        <v>36.953600000000002</v>
      </c>
      <c r="AH17">
        <v>6</v>
      </c>
      <c r="AI17">
        <v>104</v>
      </c>
      <c r="AJ17" t="s">
        <v>110</v>
      </c>
      <c r="AK17">
        <v>1003012</v>
      </c>
      <c r="AL17" t="s">
        <v>157</v>
      </c>
      <c r="AM17">
        <v>100301201</v>
      </c>
      <c r="AN17" t="s">
        <v>158</v>
      </c>
      <c r="AO17">
        <v>35.430168000000002</v>
      </c>
      <c r="AP17">
        <v>139.66172760000001</v>
      </c>
      <c r="AQ17">
        <v>104</v>
      </c>
      <c r="AR17" t="s">
        <v>110</v>
      </c>
      <c r="AS17">
        <v>1003010</v>
      </c>
      <c r="AT17" t="s">
        <v>159</v>
      </c>
      <c r="AU17">
        <v>100301003</v>
      </c>
      <c r="AV17" t="s">
        <v>160</v>
      </c>
      <c r="AW17">
        <v>0</v>
      </c>
      <c r="AX17">
        <v>2</v>
      </c>
      <c r="AY17" t="s">
        <v>100</v>
      </c>
      <c r="AZ17" t="s">
        <v>161</v>
      </c>
      <c r="BA17">
        <v>410</v>
      </c>
      <c r="BB17" t="s">
        <v>162</v>
      </c>
      <c r="BC17">
        <v>7.4</v>
      </c>
      <c r="BD17">
        <v>1</v>
      </c>
      <c r="BE17">
        <v>1475</v>
      </c>
      <c r="BF17">
        <v>7.9</v>
      </c>
      <c r="BG17">
        <v>1</v>
      </c>
      <c r="BH17">
        <v>19</v>
      </c>
      <c r="BI17">
        <v>210</v>
      </c>
      <c r="BJ17" t="s">
        <v>163</v>
      </c>
      <c r="BK17" t="s">
        <v>164</v>
      </c>
      <c r="BL17">
        <v>0</v>
      </c>
      <c r="BM17">
        <v>738</v>
      </c>
      <c r="BN17">
        <v>8.6</v>
      </c>
      <c r="BO17">
        <v>2043</v>
      </c>
      <c r="BP17">
        <v>24.8</v>
      </c>
      <c r="BQ17">
        <v>52.400000000000006</v>
      </c>
      <c r="BR17">
        <v>1</v>
      </c>
      <c r="BS17">
        <v>1480</v>
      </c>
      <c r="BT17">
        <v>7.4</v>
      </c>
      <c r="BU17">
        <v>1</v>
      </c>
      <c r="BV17">
        <v>1480</v>
      </c>
      <c r="BW17">
        <v>17.8</v>
      </c>
      <c r="BX17">
        <v>1</v>
      </c>
      <c r="BY17">
        <v>0.73</v>
      </c>
      <c r="BZ17">
        <v>4</v>
      </c>
      <c r="CA17">
        <v>210</v>
      </c>
      <c r="CB17">
        <v>401</v>
      </c>
      <c r="CC17">
        <v>6</v>
      </c>
      <c r="CD17">
        <v>242</v>
      </c>
      <c r="CE17">
        <v>3.6</v>
      </c>
      <c r="CF17">
        <v>13.6</v>
      </c>
      <c r="CG17" t="s">
        <v>969</v>
      </c>
      <c r="CH17" t="s">
        <v>969</v>
      </c>
      <c r="CI17" t="s">
        <v>1076</v>
      </c>
      <c r="CJ17" t="s">
        <v>1040</v>
      </c>
      <c r="CK17" t="s">
        <v>972</v>
      </c>
    </row>
    <row r="18" spans="1:89" x14ac:dyDescent="0.15">
      <c r="A18">
        <v>255378</v>
      </c>
      <c r="B18" t="s">
        <v>172</v>
      </c>
      <c r="C18">
        <v>100</v>
      </c>
      <c r="D18" t="s">
        <v>79</v>
      </c>
      <c r="E18" s="10">
        <v>40116.373900462961</v>
      </c>
      <c r="F18" s="10">
        <v>40116</v>
      </c>
      <c r="G18" s="12">
        <v>0.37390046296059154</v>
      </c>
      <c r="H18" s="12">
        <v>0.375</v>
      </c>
      <c r="I18" s="12">
        <v>0.375</v>
      </c>
      <c r="J18" s="10">
        <v>40116.375</v>
      </c>
      <c r="K18" s="10">
        <v>40116.3828125</v>
      </c>
      <c r="L18">
        <v>1.1977787091366307E-2</v>
      </c>
      <c r="M18">
        <v>1.2833333330000001</v>
      </c>
      <c r="N18">
        <v>2.4435045</v>
      </c>
      <c r="O18">
        <v>0.87165950000000003</v>
      </c>
      <c r="P18">
        <v>0.6</v>
      </c>
      <c r="Q18">
        <v>2.3206148</v>
      </c>
      <c r="R18">
        <v>0.1800477</v>
      </c>
      <c r="S18">
        <v>0.95</v>
      </c>
      <c r="T18">
        <v>2.1587999999999998</v>
      </c>
      <c r="U18">
        <v>0</v>
      </c>
      <c r="V18">
        <v>18.7</v>
      </c>
      <c r="W18">
        <v>0</v>
      </c>
      <c r="X18">
        <v>770</v>
      </c>
      <c r="Y18">
        <v>690.0888210078075</v>
      </c>
      <c r="Z18">
        <v>-14.289500000000004</v>
      </c>
      <c r="AA18">
        <v>-14.289500000000004</v>
      </c>
      <c r="AB18">
        <v>14.289500000000004</v>
      </c>
      <c r="AC18">
        <v>35.423794979999997</v>
      </c>
      <c r="AD18">
        <v>139.55310879999999</v>
      </c>
      <c r="AE18">
        <v>46.754300000000001</v>
      </c>
      <c r="AF18">
        <v>32.464799999999997</v>
      </c>
      <c r="AG18">
        <v>46.754300000000001</v>
      </c>
      <c r="AH18">
        <v>32.464799999999997</v>
      </c>
      <c r="AI18">
        <v>110</v>
      </c>
      <c r="AJ18" t="s">
        <v>95</v>
      </c>
      <c r="AK18">
        <v>1009034</v>
      </c>
      <c r="AL18" t="s">
        <v>173</v>
      </c>
      <c r="AM18">
        <v>100903403</v>
      </c>
      <c r="AN18" t="s">
        <v>174</v>
      </c>
      <c r="AO18">
        <v>35.429207769999998</v>
      </c>
      <c r="AP18">
        <v>139.5568371</v>
      </c>
      <c r="AQ18">
        <v>110</v>
      </c>
      <c r="AR18" t="s">
        <v>95</v>
      </c>
      <c r="AS18">
        <v>1009032</v>
      </c>
      <c r="AT18" t="s">
        <v>175</v>
      </c>
      <c r="AU18">
        <v>100903201</v>
      </c>
      <c r="AV18" t="s">
        <v>176</v>
      </c>
      <c r="AW18">
        <v>28</v>
      </c>
      <c r="AX18">
        <v>1</v>
      </c>
      <c r="AY18" t="s">
        <v>74</v>
      </c>
      <c r="AZ18" t="s">
        <v>101</v>
      </c>
      <c r="BA18">
        <v>420</v>
      </c>
      <c r="BB18" t="s">
        <v>177</v>
      </c>
      <c r="BC18">
        <v>15.8</v>
      </c>
      <c r="BD18">
        <v>1</v>
      </c>
      <c r="BE18">
        <v>2570</v>
      </c>
      <c r="BF18">
        <v>9.5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1</v>
      </c>
      <c r="BS18">
        <v>1193</v>
      </c>
      <c r="BT18">
        <v>6</v>
      </c>
      <c r="BU18">
        <v>1</v>
      </c>
      <c r="BV18">
        <v>1193</v>
      </c>
      <c r="BW18">
        <v>15.8</v>
      </c>
      <c r="BX18">
        <v>0</v>
      </c>
      <c r="BY18">
        <v>0</v>
      </c>
      <c r="BZ18">
        <v>0</v>
      </c>
      <c r="CA18">
        <v>0</v>
      </c>
      <c r="CB18">
        <v>0</v>
      </c>
      <c r="CC18">
        <v>0</v>
      </c>
      <c r="CD18">
        <v>0</v>
      </c>
      <c r="CE18">
        <v>0</v>
      </c>
      <c r="CF18">
        <v>0</v>
      </c>
      <c r="CG18" t="s">
        <v>969</v>
      </c>
      <c r="CH18" t="s">
        <v>969</v>
      </c>
      <c r="CI18" t="s">
        <v>1031</v>
      </c>
      <c r="CJ18" t="s">
        <v>998</v>
      </c>
      <c r="CK18" t="s">
        <v>972</v>
      </c>
    </row>
    <row r="19" spans="1:89" x14ac:dyDescent="0.15">
      <c r="A19">
        <v>255381</v>
      </c>
      <c r="B19" t="s">
        <v>172</v>
      </c>
      <c r="C19">
        <v>100</v>
      </c>
      <c r="D19" t="s">
        <v>79</v>
      </c>
      <c r="E19" s="10">
        <v>40116.388796296298</v>
      </c>
      <c r="F19" s="10">
        <v>40116</v>
      </c>
      <c r="G19" s="12">
        <v>0.38879629629809642</v>
      </c>
      <c r="H19" s="12">
        <v>0.41666666666666702</v>
      </c>
      <c r="I19" s="12">
        <v>0.41666666666666702</v>
      </c>
      <c r="J19" s="10">
        <v>40116.416666666664</v>
      </c>
      <c r="K19" s="10">
        <v>40116.396215277775</v>
      </c>
      <c r="L19">
        <v>1.0428410914927766E-2</v>
      </c>
      <c r="M19">
        <v>1.068333333</v>
      </c>
      <c r="N19">
        <v>1.1109699</v>
      </c>
      <c r="O19">
        <v>0.39631090000000002</v>
      </c>
      <c r="P19">
        <v>0.31</v>
      </c>
      <c r="Q19">
        <v>1.05509656</v>
      </c>
      <c r="R19">
        <v>8.1860939999999993E-2</v>
      </c>
      <c r="S19">
        <v>0.81</v>
      </c>
      <c r="T19">
        <v>1.6069199999999999</v>
      </c>
      <c r="U19">
        <v>0</v>
      </c>
      <c r="V19">
        <v>20.3</v>
      </c>
      <c r="W19">
        <v>0</v>
      </c>
      <c r="X19">
        <v>641</v>
      </c>
      <c r="Y19">
        <v>415.27103683697868</v>
      </c>
      <c r="Z19">
        <v>-6.4968999999999983</v>
      </c>
      <c r="AA19">
        <v>-6.4968999999999983</v>
      </c>
      <c r="AB19">
        <v>6.4968999999999983</v>
      </c>
      <c r="AC19">
        <v>35.465889580000002</v>
      </c>
      <c r="AD19">
        <v>139.62177879999999</v>
      </c>
      <c r="AE19">
        <v>16.912199999999999</v>
      </c>
      <c r="AF19">
        <v>10.4153</v>
      </c>
      <c r="AG19">
        <v>16.912199999999999</v>
      </c>
      <c r="AH19">
        <v>10.4153</v>
      </c>
      <c r="AI19">
        <v>103</v>
      </c>
      <c r="AJ19" t="s">
        <v>71</v>
      </c>
      <c r="AK19">
        <v>1002006</v>
      </c>
      <c r="AL19" t="s">
        <v>151</v>
      </c>
      <c r="AM19">
        <v>100200601</v>
      </c>
      <c r="AN19" t="s">
        <v>152</v>
      </c>
      <c r="AO19">
        <v>35.463625790000002</v>
      </c>
      <c r="AP19">
        <v>139.6254266</v>
      </c>
      <c r="AQ19">
        <v>103</v>
      </c>
      <c r="AR19" t="s">
        <v>71</v>
      </c>
      <c r="AS19">
        <v>1002001</v>
      </c>
      <c r="AT19" t="s">
        <v>213</v>
      </c>
      <c r="AU19">
        <v>100200103</v>
      </c>
      <c r="AV19" t="s">
        <v>254</v>
      </c>
      <c r="AW19">
        <v>28</v>
      </c>
      <c r="AX19">
        <v>1</v>
      </c>
      <c r="AY19" t="s">
        <v>74</v>
      </c>
      <c r="AZ19" t="s">
        <v>101</v>
      </c>
      <c r="BA19">
        <v>420</v>
      </c>
      <c r="BB19" t="s">
        <v>177</v>
      </c>
      <c r="BC19">
        <v>7.6</v>
      </c>
      <c r="BD19">
        <v>1</v>
      </c>
      <c r="BE19">
        <v>1913</v>
      </c>
      <c r="BF19">
        <v>8.1</v>
      </c>
      <c r="BG19">
        <v>0</v>
      </c>
      <c r="BH19">
        <v>0</v>
      </c>
      <c r="BI19">
        <v>0</v>
      </c>
      <c r="BJ19">
        <v>0</v>
      </c>
      <c r="BK19">
        <v>0</v>
      </c>
      <c r="BL19">
        <v>0</v>
      </c>
      <c r="BM19">
        <v>147</v>
      </c>
      <c r="BN19">
        <v>1.9</v>
      </c>
      <c r="BO19">
        <v>708</v>
      </c>
      <c r="BP19">
        <v>8.5</v>
      </c>
      <c r="BQ19">
        <v>0</v>
      </c>
      <c r="BR19">
        <v>1</v>
      </c>
      <c r="BS19">
        <v>623</v>
      </c>
      <c r="BT19">
        <v>3.1</v>
      </c>
      <c r="BU19">
        <v>1</v>
      </c>
      <c r="BV19">
        <v>623</v>
      </c>
      <c r="BW19">
        <v>7.6</v>
      </c>
      <c r="BX19">
        <v>0</v>
      </c>
      <c r="BY19">
        <v>0</v>
      </c>
      <c r="BZ19">
        <v>0</v>
      </c>
      <c r="CA19">
        <v>0</v>
      </c>
      <c r="CB19">
        <v>0</v>
      </c>
      <c r="CC19">
        <v>0</v>
      </c>
      <c r="CD19">
        <v>0</v>
      </c>
      <c r="CE19">
        <v>0</v>
      </c>
      <c r="CF19">
        <v>0</v>
      </c>
      <c r="CG19" t="s">
        <v>1032</v>
      </c>
      <c r="CH19" t="s">
        <v>998</v>
      </c>
      <c r="CI19" t="s">
        <v>1019</v>
      </c>
      <c r="CJ19" t="s">
        <v>982</v>
      </c>
      <c r="CK19" t="s">
        <v>972</v>
      </c>
    </row>
    <row r="20" spans="1:89" x14ac:dyDescent="0.15">
      <c r="A20">
        <v>255382</v>
      </c>
      <c r="B20" t="s">
        <v>156</v>
      </c>
      <c r="C20">
        <v>999</v>
      </c>
      <c r="D20" t="s">
        <v>70</v>
      </c>
      <c r="E20" s="10">
        <v>40116.412141203706</v>
      </c>
      <c r="F20" s="10">
        <v>40116</v>
      </c>
      <c r="G20" s="12">
        <v>0.41214120370568708</v>
      </c>
      <c r="H20" s="12">
        <v>0.41666666666666702</v>
      </c>
      <c r="I20" s="12">
        <v>0.41666666666666702</v>
      </c>
      <c r="J20" s="10">
        <v>40116.416666666664</v>
      </c>
      <c r="K20" s="10">
        <v>40116.418425925927</v>
      </c>
      <c r="L20">
        <v>1.5295863309352517E-3</v>
      </c>
      <c r="M20">
        <v>1.37</v>
      </c>
      <c r="N20">
        <v>0.2908539</v>
      </c>
      <c r="O20">
        <v>0.1037549</v>
      </c>
      <c r="P20">
        <v>0.90500000000000003</v>
      </c>
      <c r="Q20">
        <v>0.27622616</v>
      </c>
      <c r="R20">
        <v>2.143134E-2</v>
      </c>
      <c r="S20">
        <v>0.63</v>
      </c>
      <c r="T20">
        <v>1.1029199999999999</v>
      </c>
      <c r="U20">
        <v>0</v>
      </c>
      <c r="V20">
        <v>20.3</v>
      </c>
      <c r="W20">
        <v>0</v>
      </c>
      <c r="X20">
        <v>543</v>
      </c>
      <c r="Y20">
        <v>936.2303869879139</v>
      </c>
      <c r="Z20">
        <v>-1.7008999999999999</v>
      </c>
      <c r="AA20">
        <v>-1.7008999999999999</v>
      </c>
      <c r="AB20">
        <v>1.7008999999999999</v>
      </c>
      <c r="AC20">
        <v>35.429669050000001</v>
      </c>
      <c r="AD20">
        <v>139.6618187</v>
      </c>
      <c r="AE20">
        <v>6.4688999999999997</v>
      </c>
      <c r="AF20">
        <v>4.7679999999999998</v>
      </c>
      <c r="AG20">
        <v>6.4688999999999997</v>
      </c>
      <c r="AH20">
        <v>4.7679999999999998</v>
      </c>
      <c r="AI20">
        <v>104</v>
      </c>
      <c r="AJ20" t="s">
        <v>110</v>
      </c>
      <c r="AK20">
        <v>1003010</v>
      </c>
      <c r="AL20" t="s">
        <v>159</v>
      </c>
      <c r="AM20">
        <v>100301003</v>
      </c>
      <c r="AN20" t="s">
        <v>160</v>
      </c>
      <c r="AO20">
        <v>35.423478539999998</v>
      </c>
      <c r="AP20">
        <v>139.66882469999999</v>
      </c>
      <c r="AQ20">
        <v>104</v>
      </c>
      <c r="AR20" t="s">
        <v>110</v>
      </c>
      <c r="AS20">
        <v>1003010</v>
      </c>
      <c r="AT20" t="s">
        <v>159</v>
      </c>
      <c r="AU20">
        <v>100301008</v>
      </c>
      <c r="AV20" t="s">
        <v>255</v>
      </c>
      <c r="AW20">
        <v>0</v>
      </c>
      <c r="AX20">
        <v>2</v>
      </c>
      <c r="AY20" t="s">
        <v>100</v>
      </c>
      <c r="AZ20" t="s">
        <v>161</v>
      </c>
      <c r="BA20">
        <v>410</v>
      </c>
      <c r="BB20" t="s">
        <v>162</v>
      </c>
      <c r="BC20">
        <v>5.6</v>
      </c>
      <c r="BD20">
        <v>1</v>
      </c>
      <c r="BE20">
        <v>1313</v>
      </c>
      <c r="BF20">
        <v>6.3</v>
      </c>
      <c r="BG20">
        <v>1</v>
      </c>
      <c r="BH20">
        <v>24</v>
      </c>
      <c r="BI20">
        <v>340</v>
      </c>
      <c r="BJ20" t="s">
        <v>164</v>
      </c>
      <c r="BK20" t="s">
        <v>163</v>
      </c>
      <c r="BL20">
        <v>1</v>
      </c>
      <c r="BM20">
        <v>2151</v>
      </c>
      <c r="BN20">
        <v>27</v>
      </c>
      <c r="BO20">
        <v>2777</v>
      </c>
      <c r="BP20">
        <v>33.700000000000003</v>
      </c>
      <c r="BQ20">
        <v>84.7</v>
      </c>
      <c r="BR20">
        <v>1</v>
      </c>
      <c r="BS20">
        <v>1112</v>
      </c>
      <c r="BT20">
        <v>5.6</v>
      </c>
      <c r="BU20">
        <v>1</v>
      </c>
      <c r="BV20">
        <v>1112</v>
      </c>
      <c r="BW20">
        <v>13.7</v>
      </c>
      <c r="BX20">
        <v>1</v>
      </c>
      <c r="BY20">
        <v>0.67</v>
      </c>
      <c r="BZ20">
        <v>4</v>
      </c>
      <c r="CA20">
        <v>210</v>
      </c>
      <c r="CB20">
        <v>218</v>
      </c>
      <c r="CC20">
        <v>3.3</v>
      </c>
      <c r="CD20">
        <v>369</v>
      </c>
      <c r="CE20">
        <v>5.5</v>
      </c>
      <c r="CF20">
        <v>12.8</v>
      </c>
      <c r="CG20" t="s">
        <v>1076</v>
      </c>
      <c r="CH20" t="s">
        <v>1040</v>
      </c>
      <c r="CI20" t="s">
        <v>1077</v>
      </c>
      <c r="CJ20" t="s">
        <v>1016</v>
      </c>
      <c r="CK20" t="s">
        <v>972</v>
      </c>
    </row>
    <row r="21" spans="1:89" x14ac:dyDescent="0.15">
      <c r="A21">
        <v>255390</v>
      </c>
      <c r="B21" t="s">
        <v>135</v>
      </c>
      <c r="C21">
        <v>600</v>
      </c>
      <c r="D21" t="s">
        <v>212</v>
      </c>
      <c r="E21" s="10">
        <v>40116.501145833332</v>
      </c>
      <c r="F21" s="10">
        <v>40116</v>
      </c>
      <c r="G21" s="12">
        <v>0.50114583333197515</v>
      </c>
      <c r="H21" s="12">
        <v>0.54166666666666696</v>
      </c>
      <c r="I21" s="12">
        <v>0.54166666666666696</v>
      </c>
      <c r="J21" s="10">
        <v>40116.541666666664</v>
      </c>
      <c r="K21" s="10">
        <v>40116.515081018515</v>
      </c>
      <c r="L21">
        <v>2.3829662261380348E-3</v>
      </c>
      <c r="M21">
        <v>2.0066666670000002</v>
      </c>
      <c r="N21">
        <v>0.27749879999999999</v>
      </c>
      <c r="O21">
        <v>9.8990800000000004E-2</v>
      </c>
      <c r="P21">
        <v>0.34</v>
      </c>
      <c r="Q21">
        <v>0.26354272000000001</v>
      </c>
      <c r="R21">
        <v>2.0447280000000002E-2</v>
      </c>
      <c r="S21">
        <v>0.42</v>
      </c>
      <c r="T21">
        <v>0.89627999999999997</v>
      </c>
      <c r="U21">
        <v>0</v>
      </c>
      <c r="V21">
        <v>22.7</v>
      </c>
      <c r="W21">
        <v>1</v>
      </c>
      <c r="X21">
        <v>1204</v>
      </c>
      <c r="Y21">
        <v>528.26272242745836</v>
      </c>
      <c r="Z21">
        <v>-1.6228000000000016</v>
      </c>
      <c r="AA21">
        <v>-1.6228000000000016</v>
      </c>
      <c r="AB21">
        <v>1.6228000000000016</v>
      </c>
      <c r="AC21">
        <v>35.44452854</v>
      </c>
      <c r="AD21">
        <v>139.6373088</v>
      </c>
      <c r="AE21">
        <v>13.742800000000001</v>
      </c>
      <c r="AF21">
        <v>12.12</v>
      </c>
      <c r="AG21">
        <v>13.742800000000001</v>
      </c>
      <c r="AH21">
        <v>12.12</v>
      </c>
      <c r="AI21">
        <v>104</v>
      </c>
      <c r="AJ21" t="s">
        <v>110</v>
      </c>
      <c r="AK21">
        <v>1003002</v>
      </c>
      <c r="AL21" t="s">
        <v>116</v>
      </c>
      <c r="AM21">
        <v>100300214</v>
      </c>
      <c r="AN21" t="s">
        <v>204</v>
      </c>
      <c r="AO21">
        <v>35.44630944</v>
      </c>
      <c r="AP21">
        <v>139.6427161</v>
      </c>
      <c r="AQ21">
        <v>104</v>
      </c>
      <c r="AR21" t="s">
        <v>110</v>
      </c>
      <c r="AS21">
        <v>1003002</v>
      </c>
      <c r="AT21" t="s">
        <v>116</v>
      </c>
      <c r="AU21">
        <v>100300201</v>
      </c>
      <c r="AV21" t="s">
        <v>209</v>
      </c>
      <c r="AW21">
        <v>37</v>
      </c>
      <c r="AX21">
        <v>1</v>
      </c>
      <c r="AY21" t="s">
        <v>74</v>
      </c>
      <c r="AZ21" t="s">
        <v>101</v>
      </c>
      <c r="BA21">
        <v>420</v>
      </c>
      <c r="BB21" t="s">
        <v>177</v>
      </c>
      <c r="BC21">
        <v>8.1999999999999993</v>
      </c>
      <c r="BD21">
        <v>1</v>
      </c>
      <c r="BE21">
        <v>1067</v>
      </c>
      <c r="BF21">
        <v>4.2</v>
      </c>
      <c r="BG21">
        <v>0</v>
      </c>
      <c r="BH21">
        <v>0</v>
      </c>
      <c r="BI21">
        <v>0</v>
      </c>
      <c r="BJ21">
        <v>0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1</v>
      </c>
      <c r="BS21">
        <v>681</v>
      </c>
      <c r="BT21">
        <v>3.4</v>
      </c>
      <c r="BU21">
        <v>1</v>
      </c>
      <c r="BV21">
        <v>681</v>
      </c>
      <c r="BW21">
        <v>8.1999999999999993</v>
      </c>
      <c r="BX21">
        <v>1</v>
      </c>
      <c r="BY21">
        <v>0.47</v>
      </c>
      <c r="BZ21">
        <v>2</v>
      </c>
      <c r="CA21">
        <v>210</v>
      </c>
      <c r="CB21">
        <v>296</v>
      </c>
      <c r="CC21">
        <v>4.4000000000000004</v>
      </c>
      <c r="CD21">
        <v>55</v>
      </c>
      <c r="CE21">
        <v>0.8</v>
      </c>
      <c r="CF21">
        <v>7.2</v>
      </c>
      <c r="CG21" t="s">
        <v>1193</v>
      </c>
      <c r="CH21" t="s">
        <v>971</v>
      </c>
      <c r="CI21" t="s">
        <v>1194</v>
      </c>
      <c r="CJ21" t="s">
        <v>1016</v>
      </c>
      <c r="CK21" t="s">
        <v>986</v>
      </c>
    </row>
    <row r="22" spans="1:89" x14ac:dyDescent="0.15">
      <c r="A22">
        <v>255391</v>
      </c>
      <c r="B22" t="s">
        <v>135</v>
      </c>
      <c r="C22">
        <v>300</v>
      </c>
      <c r="D22" t="s">
        <v>208</v>
      </c>
      <c r="E22" s="10">
        <v>40116.526597222219</v>
      </c>
      <c r="F22" s="10">
        <v>40116</v>
      </c>
      <c r="G22" s="12">
        <v>0.52659722221869742</v>
      </c>
      <c r="H22" s="12">
        <v>0.54166666666666696</v>
      </c>
      <c r="I22" s="12">
        <v>0.54166666666666696</v>
      </c>
      <c r="J22" s="10">
        <v>40116.541666666664</v>
      </c>
      <c r="K22" s="10">
        <v>40116.535740740743</v>
      </c>
      <c r="L22">
        <v>3.3082114735657873E-4</v>
      </c>
      <c r="M22">
        <v>1.316666667</v>
      </c>
      <c r="N22">
        <v>5.0291099999999998E-2</v>
      </c>
      <c r="O22">
        <v>1.79401E-2</v>
      </c>
      <c r="P22">
        <v>0.44</v>
      </c>
      <c r="Q22">
        <v>4.776184E-2</v>
      </c>
      <c r="R22">
        <v>3.7056599999999999E-3</v>
      </c>
      <c r="S22">
        <v>0.35</v>
      </c>
      <c r="T22">
        <v>0.74760000000000004</v>
      </c>
      <c r="U22">
        <v>0</v>
      </c>
      <c r="V22">
        <v>22.7</v>
      </c>
      <c r="W22">
        <v>1</v>
      </c>
      <c r="X22">
        <v>790</v>
      </c>
      <c r="Y22">
        <v>667.65027009442065</v>
      </c>
      <c r="Z22">
        <v>0.29409999999999847</v>
      </c>
      <c r="AA22">
        <v>0.29409999999999847</v>
      </c>
      <c r="AB22">
        <v>0.29409999999999847</v>
      </c>
      <c r="AC22">
        <v>35.446727899999999</v>
      </c>
      <c r="AD22">
        <v>139.6428555</v>
      </c>
      <c r="AE22">
        <v>11.325900000000001</v>
      </c>
      <c r="AF22">
        <v>11.62</v>
      </c>
      <c r="AG22">
        <v>11.62</v>
      </c>
      <c r="AH22">
        <v>11.325900000000001</v>
      </c>
      <c r="AI22">
        <v>104</v>
      </c>
      <c r="AJ22" t="s">
        <v>110</v>
      </c>
      <c r="AK22">
        <v>1003002</v>
      </c>
      <c r="AL22" t="s">
        <v>116</v>
      </c>
      <c r="AM22">
        <v>100300201</v>
      </c>
      <c r="AN22" t="s">
        <v>209</v>
      </c>
      <c r="AO22">
        <v>35.44390619</v>
      </c>
      <c r="AP22">
        <v>139.6363485</v>
      </c>
      <c r="AQ22">
        <v>104</v>
      </c>
      <c r="AR22" t="s">
        <v>110</v>
      </c>
      <c r="AS22">
        <v>1003002</v>
      </c>
      <c r="AT22" t="s">
        <v>116</v>
      </c>
      <c r="AU22">
        <v>100300216</v>
      </c>
      <c r="AV22" t="s">
        <v>144</v>
      </c>
      <c r="AW22">
        <v>37</v>
      </c>
      <c r="AX22">
        <v>1</v>
      </c>
      <c r="AY22" t="s">
        <v>74</v>
      </c>
      <c r="AZ22" t="s">
        <v>101</v>
      </c>
      <c r="BA22">
        <v>420</v>
      </c>
      <c r="BB22" t="s">
        <v>177</v>
      </c>
      <c r="BC22">
        <v>10.7</v>
      </c>
      <c r="BD22">
        <v>1</v>
      </c>
      <c r="BE22">
        <v>890</v>
      </c>
      <c r="BF22">
        <v>3.5</v>
      </c>
      <c r="BG22">
        <v>1</v>
      </c>
      <c r="BH22">
        <v>15</v>
      </c>
      <c r="BI22">
        <v>340</v>
      </c>
      <c r="BJ22" t="s">
        <v>127</v>
      </c>
      <c r="BK22" t="s">
        <v>116</v>
      </c>
      <c r="BL22">
        <v>1</v>
      </c>
      <c r="BM22">
        <v>746</v>
      </c>
      <c r="BN22">
        <v>9</v>
      </c>
      <c r="BO22">
        <v>349</v>
      </c>
      <c r="BP22">
        <v>4.2</v>
      </c>
      <c r="BQ22">
        <v>28.2</v>
      </c>
      <c r="BR22">
        <v>1</v>
      </c>
      <c r="BS22">
        <v>889</v>
      </c>
      <c r="BT22">
        <v>4.4000000000000004</v>
      </c>
      <c r="BU22">
        <v>1</v>
      </c>
      <c r="BV22">
        <v>889</v>
      </c>
      <c r="BW22">
        <v>10.7</v>
      </c>
      <c r="BX22">
        <v>1</v>
      </c>
      <c r="BY22">
        <v>0.77</v>
      </c>
      <c r="BZ22">
        <v>5</v>
      </c>
      <c r="CA22">
        <v>210</v>
      </c>
      <c r="CB22">
        <v>34</v>
      </c>
      <c r="CC22">
        <v>0.5</v>
      </c>
      <c r="CD22">
        <v>236</v>
      </c>
      <c r="CE22">
        <v>3.5</v>
      </c>
      <c r="CF22">
        <v>9</v>
      </c>
      <c r="CG22" t="s">
        <v>1194</v>
      </c>
      <c r="CH22" t="s">
        <v>1016</v>
      </c>
      <c r="CI22" t="s">
        <v>1193</v>
      </c>
      <c r="CJ22" t="s">
        <v>971</v>
      </c>
      <c r="CK22" t="s">
        <v>986</v>
      </c>
    </row>
    <row r="23" spans="1:89" x14ac:dyDescent="0.15">
      <c r="A23">
        <v>255395</v>
      </c>
      <c r="B23" t="s">
        <v>257</v>
      </c>
      <c r="C23">
        <v>999</v>
      </c>
      <c r="D23" t="s">
        <v>70</v>
      </c>
      <c r="E23" s="10">
        <v>40116.57885416667</v>
      </c>
      <c r="F23" s="10">
        <v>40116</v>
      </c>
      <c r="G23" s="12">
        <v>0.57885416666977108</v>
      </c>
      <c r="H23" s="12">
        <v>0.58333333333333404</v>
      </c>
      <c r="I23" s="12">
        <v>0.58333333333333404</v>
      </c>
      <c r="J23" s="10">
        <v>40116.583333333336</v>
      </c>
      <c r="K23" s="10">
        <v>40116.590578703705</v>
      </c>
      <c r="L23">
        <v>1.176529636711281E-2</v>
      </c>
      <c r="M23">
        <v>1.6883333330000001</v>
      </c>
      <c r="N23">
        <v>2.1044114999999999</v>
      </c>
      <c r="O23">
        <v>0.75069649999999999</v>
      </c>
      <c r="P23">
        <v>0.52</v>
      </c>
      <c r="Q23">
        <v>1.9985755999999999</v>
      </c>
      <c r="R23">
        <v>0.1550619</v>
      </c>
      <c r="S23">
        <v>1.02</v>
      </c>
      <c r="T23">
        <v>2.3587199999999999</v>
      </c>
      <c r="U23">
        <v>0</v>
      </c>
      <c r="V23">
        <v>22.7</v>
      </c>
      <c r="W23">
        <v>0</v>
      </c>
      <c r="X23">
        <v>1013</v>
      </c>
      <c r="Y23">
        <v>752.84162174588914</v>
      </c>
      <c r="Z23">
        <v>-12.3065</v>
      </c>
      <c r="AA23">
        <v>-12.3065</v>
      </c>
      <c r="AB23">
        <v>12.3065</v>
      </c>
      <c r="AC23">
        <v>35.423998869999998</v>
      </c>
      <c r="AD23">
        <v>139.553597</v>
      </c>
      <c r="AE23">
        <v>47.442799999999998</v>
      </c>
      <c r="AF23">
        <v>35.136299999999999</v>
      </c>
      <c r="AG23">
        <v>47.442799999999998</v>
      </c>
      <c r="AH23">
        <v>35.136299999999999</v>
      </c>
      <c r="AI23">
        <v>110</v>
      </c>
      <c r="AJ23" t="s">
        <v>95</v>
      </c>
      <c r="AK23">
        <v>1009034</v>
      </c>
      <c r="AL23" t="s">
        <v>173</v>
      </c>
      <c r="AM23">
        <v>100903403</v>
      </c>
      <c r="AN23" t="s">
        <v>174</v>
      </c>
      <c r="AO23">
        <v>35.430125080000003</v>
      </c>
      <c r="AP23">
        <v>139.55713750000001</v>
      </c>
      <c r="AQ23">
        <v>110</v>
      </c>
      <c r="AR23" t="s">
        <v>95</v>
      </c>
      <c r="AS23">
        <v>1009032</v>
      </c>
      <c r="AT23" t="s">
        <v>175</v>
      </c>
      <c r="AU23">
        <v>100903201</v>
      </c>
      <c r="AV23" t="s">
        <v>176</v>
      </c>
      <c r="AW23">
        <v>0</v>
      </c>
      <c r="AX23">
        <v>2</v>
      </c>
      <c r="AY23" t="s">
        <v>100</v>
      </c>
      <c r="AZ23" t="s">
        <v>101</v>
      </c>
      <c r="BA23">
        <v>420</v>
      </c>
      <c r="BB23" t="s">
        <v>177</v>
      </c>
      <c r="BC23">
        <v>13.7</v>
      </c>
      <c r="BD23">
        <v>1</v>
      </c>
      <c r="BE23">
        <v>2808</v>
      </c>
      <c r="BF23">
        <v>10.199999999999999</v>
      </c>
      <c r="BG23">
        <v>0</v>
      </c>
      <c r="BH23">
        <v>0</v>
      </c>
      <c r="BI23">
        <v>0</v>
      </c>
      <c r="BJ23">
        <v>0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0</v>
      </c>
      <c r="BQ23">
        <v>0</v>
      </c>
      <c r="BR23">
        <v>1</v>
      </c>
      <c r="BS23">
        <v>1046</v>
      </c>
      <c r="BT23">
        <v>5.2</v>
      </c>
      <c r="BU23">
        <v>1</v>
      </c>
      <c r="BV23">
        <v>1046</v>
      </c>
      <c r="BW23">
        <v>13.7</v>
      </c>
      <c r="BX23">
        <v>0</v>
      </c>
      <c r="BY23">
        <v>0</v>
      </c>
      <c r="BZ23">
        <v>0</v>
      </c>
      <c r="CA23">
        <v>0</v>
      </c>
      <c r="CB23">
        <v>0</v>
      </c>
      <c r="CC23">
        <v>0</v>
      </c>
      <c r="CD23">
        <v>0</v>
      </c>
      <c r="CE23">
        <v>0</v>
      </c>
      <c r="CF23">
        <v>0</v>
      </c>
      <c r="CG23">
        <v>0</v>
      </c>
      <c r="CH23">
        <v>0</v>
      </c>
      <c r="CI23">
        <v>0</v>
      </c>
      <c r="CJ23">
        <v>0</v>
      </c>
      <c r="CK23">
        <v>0</v>
      </c>
    </row>
    <row r="24" spans="1:89" x14ac:dyDescent="0.15">
      <c r="A24">
        <v>255398</v>
      </c>
      <c r="B24" t="s">
        <v>257</v>
      </c>
      <c r="C24">
        <v>999</v>
      </c>
      <c r="D24" t="s">
        <v>70</v>
      </c>
      <c r="E24" s="10">
        <v>40116.596319444441</v>
      </c>
      <c r="F24" s="10">
        <v>40116</v>
      </c>
      <c r="G24" s="12">
        <v>0.59631944444117835</v>
      </c>
      <c r="H24" s="12">
        <v>0.625</v>
      </c>
      <c r="I24" s="12">
        <v>0.625</v>
      </c>
      <c r="J24" s="10">
        <v>40116.625</v>
      </c>
      <c r="K24" s="10">
        <v>40116.606064814812</v>
      </c>
      <c r="L24">
        <v>3.8269911504424784E-3</v>
      </c>
      <c r="M24">
        <v>1.403333333</v>
      </c>
      <c r="N24">
        <v>0.73948950000000002</v>
      </c>
      <c r="O24">
        <v>0.26379449999999999</v>
      </c>
      <c r="P24">
        <v>0.56999999999999995</v>
      </c>
      <c r="Q24">
        <v>0.7022988</v>
      </c>
      <c r="R24">
        <v>5.4488700000000001E-2</v>
      </c>
      <c r="S24">
        <v>1.1000000000000001</v>
      </c>
      <c r="T24">
        <v>5.5439999999999996</v>
      </c>
      <c r="U24">
        <v>0</v>
      </c>
      <c r="V24">
        <v>22.7</v>
      </c>
      <c r="W24">
        <v>0</v>
      </c>
      <c r="X24">
        <v>842</v>
      </c>
      <c r="Y24">
        <v>727.65453964883352</v>
      </c>
      <c r="Z24">
        <v>4.3245000000000005</v>
      </c>
      <c r="AA24">
        <v>4.3245000000000005</v>
      </c>
      <c r="AB24">
        <v>4.3245000000000005</v>
      </c>
      <c r="AC24">
        <v>35.40041686</v>
      </c>
      <c r="AD24">
        <v>139.53472500000001</v>
      </c>
      <c r="AE24">
        <v>15.4878</v>
      </c>
      <c r="AF24">
        <v>19.8123</v>
      </c>
      <c r="AG24">
        <v>19.8123</v>
      </c>
      <c r="AH24">
        <v>15.4878</v>
      </c>
      <c r="AI24">
        <v>110</v>
      </c>
      <c r="AJ24" t="s">
        <v>95</v>
      </c>
      <c r="AK24">
        <v>1009018</v>
      </c>
      <c r="AL24" t="s">
        <v>138</v>
      </c>
      <c r="AM24">
        <v>100901802</v>
      </c>
      <c r="AN24" t="s">
        <v>258</v>
      </c>
      <c r="AO24">
        <v>35.395454800000003</v>
      </c>
      <c r="AP24">
        <v>139.52948929999999</v>
      </c>
      <c r="AQ24">
        <v>110</v>
      </c>
      <c r="AR24" t="s">
        <v>95</v>
      </c>
      <c r="AS24">
        <v>1009018</v>
      </c>
      <c r="AT24" t="s">
        <v>138</v>
      </c>
      <c r="AU24">
        <v>100901802</v>
      </c>
      <c r="AV24" t="s">
        <v>258</v>
      </c>
      <c r="AW24">
        <v>0</v>
      </c>
      <c r="AX24">
        <v>2</v>
      </c>
      <c r="AY24" t="s">
        <v>100</v>
      </c>
      <c r="AZ24" t="s">
        <v>101</v>
      </c>
      <c r="BA24">
        <v>420</v>
      </c>
      <c r="BB24" t="s">
        <v>177</v>
      </c>
      <c r="BC24">
        <v>14.3</v>
      </c>
      <c r="BD24">
        <v>1</v>
      </c>
      <c r="BE24">
        <v>6600</v>
      </c>
      <c r="BF24">
        <v>11</v>
      </c>
      <c r="BG24">
        <v>0</v>
      </c>
      <c r="BH24">
        <v>0</v>
      </c>
      <c r="BI24">
        <v>0</v>
      </c>
      <c r="BJ24">
        <v>0</v>
      </c>
      <c r="BK24">
        <v>0</v>
      </c>
      <c r="BL24">
        <v>0</v>
      </c>
      <c r="BM24">
        <v>7</v>
      </c>
      <c r="BN24">
        <v>0.1</v>
      </c>
      <c r="BO24">
        <v>1123</v>
      </c>
      <c r="BP24">
        <v>14.3</v>
      </c>
      <c r="BQ24">
        <v>0</v>
      </c>
      <c r="BR24">
        <v>1</v>
      </c>
      <c r="BS24">
        <v>1130</v>
      </c>
      <c r="BT24">
        <v>5.7</v>
      </c>
      <c r="BU24">
        <v>1</v>
      </c>
      <c r="BV24">
        <v>1130</v>
      </c>
      <c r="BW24">
        <v>14.3</v>
      </c>
      <c r="BX24">
        <v>0</v>
      </c>
      <c r="BY24">
        <v>0</v>
      </c>
      <c r="BZ24">
        <v>0</v>
      </c>
      <c r="CA24">
        <v>0</v>
      </c>
      <c r="CB24">
        <v>0</v>
      </c>
      <c r="CC24">
        <v>0</v>
      </c>
      <c r="CD24">
        <v>0</v>
      </c>
      <c r="CE24">
        <v>0</v>
      </c>
      <c r="CF24">
        <v>0</v>
      </c>
      <c r="CG24">
        <v>0</v>
      </c>
      <c r="CH24">
        <v>0</v>
      </c>
      <c r="CI24">
        <v>0</v>
      </c>
      <c r="CJ24">
        <v>0</v>
      </c>
      <c r="CK24">
        <v>0</v>
      </c>
    </row>
    <row r="25" spans="1:89" x14ac:dyDescent="0.15">
      <c r="A25">
        <v>255402</v>
      </c>
      <c r="B25" t="s">
        <v>240</v>
      </c>
      <c r="C25">
        <v>400</v>
      </c>
      <c r="D25" t="s">
        <v>140</v>
      </c>
      <c r="E25" s="10">
        <v>40116.646006944444</v>
      </c>
      <c r="F25" s="10">
        <v>40116</v>
      </c>
      <c r="G25" s="12">
        <v>0.64600694444379769</v>
      </c>
      <c r="H25" s="12">
        <v>0.66666666666666696</v>
      </c>
      <c r="I25" s="12">
        <v>0.66666666666666696</v>
      </c>
      <c r="J25" s="10">
        <v>40116.666666666664</v>
      </c>
      <c r="K25" s="10">
        <v>40116.654988425929</v>
      </c>
      <c r="L25">
        <v>3.2283911671924306E-3</v>
      </c>
      <c r="M25">
        <v>1.2933333330000001</v>
      </c>
      <c r="N25">
        <v>0.3500028</v>
      </c>
      <c r="O25">
        <v>0.1248548</v>
      </c>
      <c r="P25">
        <v>0.32</v>
      </c>
      <c r="Q25">
        <v>0.33240032000000003</v>
      </c>
      <c r="R25">
        <v>2.5789679999999999E-2</v>
      </c>
      <c r="S25">
        <v>0.35</v>
      </c>
      <c r="T25">
        <v>0.80976000000000004</v>
      </c>
      <c r="U25">
        <v>0</v>
      </c>
      <c r="V25">
        <v>22.5</v>
      </c>
      <c r="W25">
        <v>0</v>
      </c>
      <c r="X25">
        <v>776</v>
      </c>
      <c r="Y25">
        <v>492.84087516314253</v>
      </c>
      <c r="Z25">
        <v>-2.0468000000000011</v>
      </c>
      <c r="AA25">
        <v>-2.0468000000000011</v>
      </c>
      <c r="AB25">
        <v>2.0468000000000011</v>
      </c>
      <c r="AC25">
        <v>35.444549930000001</v>
      </c>
      <c r="AD25">
        <v>139.6370459</v>
      </c>
      <c r="AE25">
        <v>13.4168</v>
      </c>
      <c r="AF25">
        <v>11.37</v>
      </c>
      <c r="AG25">
        <v>13.4168</v>
      </c>
      <c r="AH25">
        <v>11.37</v>
      </c>
      <c r="AI25">
        <v>104</v>
      </c>
      <c r="AJ25" t="s">
        <v>110</v>
      </c>
      <c r="AK25">
        <v>1003002</v>
      </c>
      <c r="AL25" t="s">
        <v>116</v>
      </c>
      <c r="AM25">
        <v>100300215</v>
      </c>
      <c r="AN25" t="s">
        <v>132</v>
      </c>
      <c r="AO25">
        <v>35.447028340000003</v>
      </c>
      <c r="AP25">
        <v>139.64155740000001</v>
      </c>
      <c r="AQ25">
        <v>104</v>
      </c>
      <c r="AR25" t="s">
        <v>110</v>
      </c>
      <c r="AS25">
        <v>1003002</v>
      </c>
      <c r="AT25" t="s">
        <v>116</v>
      </c>
      <c r="AU25">
        <v>100300201</v>
      </c>
      <c r="AV25" t="s">
        <v>209</v>
      </c>
      <c r="AW25">
        <v>50</v>
      </c>
      <c r="AX25">
        <v>2</v>
      </c>
      <c r="AY25" t="s">
        <v>100</v>
      </c>
      <c r="AZ25" t="s">
        <v>161</v>
      </c>
      <c r="BA25">
        <v>420</v>
      </c>
      <c r="BB25" t="s">
        <v>177</v>
      </c>
      <c r="BC25">
        <v>7.6</v>
      </c>
      <c r="BD25">
        <v>1</v>
      </c>
      <c r="BE25">
        <v>964</v>
      </c>
      <c r="BF25">
        <v>3.5</v>
      </c>
      <c r="BG25">
        <v>0</v>
      </c>
      <c r="BH25">
        <v>0</v>
      </c>
      <c r="BI25">
        <v>0</v>
      </c>
      <c r="BJ25">
        <v>0</v>
      </c>
      <c r="BK25">
        <v>0</v>
      </c>
      <c r="BL25">
        <v>0</v>
      </c>
      <c r="BM25">
        <v>0</v>
      </c>
      <c r="BN25">
        <v>0</v>
      </c>
      <c r="BO25">
        <v>0</v>
      </c>
      <c r="BP25">
        <v>0</v>
      </c>
      <c r="BQ25">
        <v>0</v>
      </c>
      <c r="BR25">
        <v>1</v>
      </c>
      <c r="BS25">
        <v>634</v>
      </c>
      <c r="BT25">
        <v>3.2</v>
      </c>
      <c r="BU25">
        <v>1</v>
      </c>
      <c r="BV25">
        <v>634</v>
      </c>
      <c r="BW25">
        <v>7.6</v>
      </c>
      <c r="BX25">
        <v>1</v>
      </c>
      <c r="BY25">
        <v>0.74</v>
      </c>
      <c r="BZ25">
        <v>1</v>
      </c>
      <c r="CA25">
        <v>210</v>
      </c>
      <c r="CB25">
        <v>226</v>
      </c>
      <c r="CC25">
        <v>3.4</v>
      </c>
      <c r="CD25">
        <v>208</v>
      </c>
      <c r="CE25">
        <v>3.1</v>
      </c>
      <c r="CF25">
        <v>7.5</v>
      </c>
      <c r="CG25" t="s">
        <v>1413</v>
      </c>
      <c r="CH25" t="s">
        <v>971</v>
      </c>
      <c r="CI25" t="s">
        <v>1275</v>
      </c>
      <c r="CJ25" t="s">
        <v>1016</v>
      </c>
      <c r="CK25" t="s">
        <v>972</v>
      </c>
    </row>
    <row r="26" spans="1:89" x14ac:dyDescent="0.15">
      <c r="A26">
        <v>255403</v>
      </c>
      <c r="B26" t="s">
        <v>123</v>
      </c>
      <c r="C26">
        <v>400</v>
      </c>
      <c r="D26" t="s">
        <v>140</v>
      </c>
      <c r="E26" s="10">
        <v>40116.649062500001</v>
      </c>
      <c r="F26" s="10">
        <v>40116</v>
      </c>
      <c r="G26" s="12">
        <v>0.64906250000058208</v>
      </c>
      <c r="H26" s="12">
        <v>0.66666666666666696</v>
      </c>
      <c r="I26" s="12">
        <v>0.66666666666666696</v>
      </c>
      <c r="J26" s="10">
        <v>40116.666666666664</v>
      </c>
      <c r="K26" s="10">
        <v>40116.659594907411</v>
      </c>
      <c r="L26">
        <v>2.1943236714975852E-3</v>
      </c>
      <c r="M26">
        <v>1</v>
      </c>
      <c r="N26">
        <v>0.31068990000000002</v>
      </c>
      <c r="O26">
        <v>0.1108309</v>
      </c>
      <c r="P26">
        <v>1.516666667</v>
      </c>
      <c r="Q26">
        <v>0.29506455999999998</v>
      </c>
      <c r="R26">
        <v>2.2892940000000001E-2</v>
      </c>
      <c r="S26">
        <v>0.41</v>
      </c>
      <c r="T26">
        <v>0.87107999999999997</v>
      </c>
      <c r="U26">
        <v>0</v>
      </c>
      <c r="V26">
        <v>22.5</v>
      </c>
      <c r="W26">
        <v>0</v>
      </c>
      <c r="X26">
        <v>910</v>
      </c>
      <c r="Y26">
        <v>634.15801800402119</v>
      </c>
      <c r="Z26">
        <v>1.8169000000000004</v>
      </c>
      <c r="AA26">
        <v>1.8169000000000004</v>
      </c>
      <c r="AB26">
        <v>1.8169000000000004</v>
      </c>
      <c r="AC26">
        <v>35.443766709999998</v>
      </c>
      <c r="AD26">
        <v>139.636606</v>
      </c>
      <c r="AE26">
        <v>11.932499999999999</v>
      </c>
      <c r="AF26">
        <v>13.7494</v>
      </c>
      <c r="AG26">
        <v>13.7494</v>
      </c>
      <c r="AH26">
        <v>11.932499999999999</v>
      </c>
      <c r="AI26">
        <v>104</v>
      </c>
      <c r="AJ26" t="s">
        <v>110</v>
      </c>
      <c r="AK26">
        <v>1003002</v>
      </c>
      <c r="AL26" t="s">
        <v>116</v>
      </c>
      <c r="AM26">
        <v>100300216</v>
      </c>
      <c r="AN26" t="s">
        <v>144</v>
      </c>
      <c r="AO26">
        <v>35.445805200000002</v>
      </c>
      <c r="AP26">
        <v>139.64314519999999</v>
      </c>
      <c r="AQ26">
        <v>104</v>
      </c>
      <c r="AR26" t="s">
        <v>110</v>
      </c>
      <c r="AS26">
        <v>1003002</v>
      </c>
      <c r="AT26" t="s">
        <v>116</v>
      </c>
      <c r="AU26">
        <v>100300201</v>
      </c>
      <c r="AV26" t="s">
        <v>209</v>
      </c>
      <c r="AW26">
        <v>38</v>
      </c>
      <c r="AX26">
        <v>1</v>
      </c>
      <c r="AY26" t="s">
        <v>74</v>
      </c>
      <c r="AZ26" t="s">
        <v>125</v>
      </c>
      <c r="BA26">
        <v>700</v>
      </c>
      <c r="BB26" t="s">
        <v>162</v>
      </c>
      <c r="BC26">
        <v>4.0999999999999996</v>
      </c>
      <c r="BD26">
        <v>1</v>
      </c>
      <c r="BE26">
        <v>1037</v>
      </c>
      <c r="BF26">
        <v>4.0999999999999996</v>
      </c>
      <c r="BG26">
        <v>1</v>
      </c>
      <c r="BH26">
        <v>15</v>
      </c>
      <c r="BI26">
        <v>410</v>
      </c>
      <c r="BJ26" t="s">
        <v>116</v>
      </c>
      <c r="BK26" t="s">
        <v>127</v>
      </c>
      <c r="BL26">
        <v>1</v>
      </c>
      <c r="BM26">
        <v>354</v>
      </c>
      <c r="BN26">
        <v>4.3</v>
      </c>
      <c r="BO26">
        <v>886</v>
      </c>
      <c r="BP26">
        <v>10.6</v>
      </c>
      <c r="BQ26">
        <v>29.9</v>
      </c>
      <c r="BR26">
        <v>1</v>
      </c>
      <c r="BS26">
        <v>828</v>
      </c>
      <c r="BT26">
        <v>4.0999999999999996</v>
      </c>
      <c r="BU26">
        <v>1</v>
      </c>
      <c r="BV26">
        <v>828</v>
      </c>
      <c r="BW26">
        <v>10</v>
      </c>
      <c r="BX26">
        <v>1</v>
      </c>
      <c r="BY26">
        <v>1.21</v>
      </c>
      <c r="BZ26">
        <v>4</v>
      </c>
      <c r="CA26">
        <v>210</v>
      </c>
      <c r="CB26">
        <v>262</v>
      </c>
      <c r="CC26">
        <v>3.9</v>
      </c>
      <c r="CD26">
        <v>88</v>
      </c>
      <c r="CE26">
        <v>1.3</v>
      </c>
      <c r="CF26">
        <v>9.2000000000000011</v>
      </c>
      <c r="CG26" t="s">
        <v>1180</v>
      </c>
      <c r="CH26" t="s">
        <v>971</v>
      </c>
      <c r="CI26" t="s">
        <v>1334</v>
      </c>
      <c r="CJ26" t="s">
        <v>1016</v>
      </c>
      <c r="CK26" t="s">
        <v>972</v>
      </c>
    </row>
    <row r="27" spans="1:89" x14ac:dyDescent="0.15">
      <c r="A27">
        <v>255404</v>
      </c>
      <c r="B27" t="s">
        <v>123</v>
      </c>
      <c r="C27">
        <v>300</v>
      </c>
      <c r="D27" t="s">
        <v>208</v>
      </c>
      <c r="E27" s="10">
        <v>40116.662037037036</v>
      </c>
      <c r="F27" s="10">
        <v>40116</v>
      </c>
      <c r="G27" s="12">
        <v>0.66203703703649808</v>
      </c>
      <c r="H27" s="12">
        <v>0.66666666666666696</v>
      </c>
      <c r="I27" s="12">
        <v>0.66666666666666696</v>
      </c>
      <c r="J27" s="10">
        <v>40116.666666666664</v>
      </c>
      <c r="K27" s="10">
        <v>40116.683599537035</v>
      </c>
      <c r="L27">
        <v>9.7145877378436321E-5</v>
      </c>
      <c r="M27">
        <v>1.1399999999999999</v>
      </c>
      <c r="N27">
        <v>1.57149E-2</v>
      </c>
      <c r="O27">
        <v>5.6058999999999996E-3</v>
      </c>
      <c r="P27">
        <v>3.105</v>
      </c>
      <c r="Q27">
        <v>1.492456E-2</v>
      </c>
      <c r="R27">
        <v>1.1579400000000001E-3</v>
      </c>
      <c r="S27">
        <v>0.44</v>
      </c>
      <c r="T27">
        <v>0.80388000000000004</v>
      </c>
      <c r="U27">
        <v>0</v>
      </c>
      <c r="V27">
        <v>22.5</v>
      </c>
      <c r="W27">
        <v>0</v>
      </c>
      <c r="X27">
        <v>1863</v>
      </c>
      <c r="Y27">
        <v>716.75203366780352</v>
      </c>
      <c r="Z27">
        <v>9.1900000000000759E-2</v>
      </c>
      <c r="AA27">
        <v>9.1900000000000759E-2</v>
      </c>
      <c r="AB27">
        <v>9.1900000000000759E-2</v>
      </c>
      <c r="AC27">
        <v>35.446647409999997</v>
      </c>
      <c r="AD27">
        <v>139.64281800000001</v>
      </c>
      <c r="AE27">
        <v>11.4361</v>
      </c>
      <c r="AF27">
        <v>11.528</v>
      </c>
      <c r="AG27">
        <v>11.528</v>
      </c>
      <c r="AH27">
        <v>11.4361</v>
      </c>
      <c r="AI27">
        <v>104</v>
      </c>
      <c r="AJ27" t="s">
        <v>110</v>
      </c>
      <c r="AK27">
        <v>1003002</v>
      </c>
      <c r="AL27" t="s">
        <v>116</v>
      </c>
      <c r="AM27">
        <v>100300201</v>
      </c>
      <c r="AN27" t="s">
        <v>209</v>
      </c>
      <c r="AO27">
        <v>35.443155160000003</v>
      </c>
      <c r="AP27">
        <v>139.6361661</v>
      </c>
      <c r="AQ27">
        <v>104</v>
      </c>
      <c r="AR27" t="s">
        <v>110</v>
      </c>
      <c r="AS27">
        <v>1003018</v>
      </c>
      <c r="AT27" t="s">
        <v>111</v>
      </c>
      <c r="AU27">
        <v>100301801</v>
      </c>
      <c r="AV27" t="s">
        <v>112</v>
      </c>
      <c r="AW27">
        <v>38</v>
      </c>
      <c r="AX27">
        <v>1</v>
      </c>
      <c r="AY27" t="s">
        <v>74</v>
      </c>
      <c r="AZ27" t="s">
        <v>125</v>
      </c>
      <c r="BA27">
        <v>700</v>
      </c>
      <c r="BB27" t="s">
        <v>162</v>
      </c>
      <c r="BC27">
        <v>4.7</v>
      </c>
      <c r="BD27">
        <v>1</v>
      </c>
      <c r="BE27">
        <v>957</v>
      </c>
      <c r="BF27">
        <v>4.4000000000000004</v>
      </c>
      <c r="BG27">
        <v>1</v>
      </c>
      <c r="BH27">
        <v>15</v>
      </c>
      <c r="BI27">
        <v>340</v>
      </c>
      <c r="BJ27" t="s">
        <v>127</v>
      </c>
      <c r="BK27" t="s">
        <v>116</v>
      </c>
      <c r="BL27">
        <v>1</v>
      </c>
      <c r="BM27">
        <v>763</v>
      </c>
      <c r="BN27">
        <v>9.1999999999999993</v>
      </c>
      <c r="BO27">
        <v>450</v>
      </c>
      <c r="BP27">
        <v>5.4</v>
      </c>
      <c r="BQ27">
        <v>29.6</v>
      </c>
      <c r="BR27">
        <v>1</v>
      </c>
      <c r="BS27">
        <v>946</v>
      </c>
      <c r="BT27">
        <v>4.7</v>
      </c>
      <c r="BU27">
        <v>1</v>
      </c>
      <c r="BV27">
        <v>946</v>
      </c>
      <c r="BW27">
        <v>11.4</v>
      </c>
      <c r="BX27">
        <v>1</v>
      </c>
      <c r="BY27">
        <v>0.77</v>
      </c>
      <c r="BZ27">
        <v>5</v>
      </c>
      <c r="CA27">
        <v>210</v>
      </c>
      <c r="CB27">
        <v>35</v>
      </c>
      <c r="CC27">
        <v>0.5</v>
      </c>
      <c r="CD27">
        <v>305</v>
      </c>
      <c r="CE27">
        <v>4.5999999999999996</v>
      </c>
      <c r="CF27">
        <v>10.1</v>
      </c>
      <c r="CG27" t="s">
        <v>1334</v>
      </c>
      <c r="CH27" t="s">
        <v>1016</v>
      </c>
      <c r="CI27" t="s">
        <v>1180</v>
      </c>
      <c r="CJ27" t="s">
        <v>971</v>
      </c>
      <c r="CK27" t="s">
        <v>972</v>
      </c>
    </row>
    <row r="28" spans="1:89" x14ac:dyDescent="0.15">
      <c r="A28">
        <v>255405</v>
      </c>
      <c r="B28" t="s">
        <v>257</v>
      </c>
      <c r="C28">
        <v>700</v>
      </c>
      <c r="D28" t="s">
        <v>199</v>
      </c>
      <c r="E28" s="10">
        <v>40116.662083333336</v>
      </c>
      <c r="F28" s="10">
        <v>40116</v>
      </c>
      <c r="G28" s="12">
        <v>0.66208333333634073</v>
      </c>
      <c r="H28" s="12">
        <v>0.66666666666666696</v>
      </c>
      <c r="I28" s="12">
        <v>0.66666666666666696</v>
      </c>
      <c r="J28" s="10">
        <v>40116.666666666664</v>
      </c>
      <c r="K28" s="10">
        <v>40116.668055555558</v>
      </c>
      <c r="L28">
        <v>2.7270801815431193E-3</v>
      </c>
      <c r="M28">
        <v>0.86</v>
      </c>
      <c r="N28">
        <v>0.30824459999999998</v>
      </c>
      <c r="O28">
        <v>0.1099586</v>
      </c>
      <c r="P28">
        <v>0.33</v>
      </c>
      <c r="Q28">
        <v>0.29274223999999999</v>
      </c>
      <c r="R28">
        <v>2.2712759999999999E-2</v>
      </c>
      <c r="S28">
        <v>0.35</v>
      </c>
      <c r="T28">
        <v>0.54683999999999999</v>
      </c>
      <c r="U28">
        <v>0</v>
      </c>
      <c r="V28">
        <v>22.5</v>
      </c>
      <c r="W28">
        <v>0</v>
      </c>
      <c r="X28">
        <v>516</v>
      </c>
      <c r="Y28">
        <v>430.5866208880181</v>
      </c>
      <c r="Z28">
        <v>-1.8026000000000018</v>
      </c>
      <c r="AA28">
        <v>-1.8026000000000018</v>
      </c>
      <c r="AB28">
        <v>1.8026000000000018</v>
      </c>
      <c r="AC28">
        <v>35.395406510000001</v>
      </c>
      <c r="AD28">
        <v>139.52946789999999</v>
      </c>
      <c r="AE28">
        <v>19.783200000000001</v>
      </c>
      <c r="AF28">
        <v>17.980599999999999</v>
      </c>
      <c r="AG28">
        <v>19.783200000000001</v>
      </c>
      <c r="AH28">
        <v>17.980599999999999</v>
      </c>
      <c r="AI28">
        <v>110</v>
      </c>
      <c r="AJ28" t="s">
        <v>95</v>
      </c>
      <c r="AK28">
        <v>1009018</v>
      </c>
      <c r="AL28" t="s">
        <v>138</v>
      </c>
      <c r="AM28">
        <v>100901802</v>
      </c>
      <c r="AN28" t="s">
        <v>258</v>
      </c>
      <c r="AO28">
        <v>35.398389139999999</v>
      </c>
      <c r="AP28">
        <v>139.53249869999999</v>
      </c>
      <c r="AQ28">
        <v>110</v>
      </c>
      <c r="AR28" t="s">
        <v>95</v>
      </c>
      <c r="AS28">
        <v>1009018</v>
      </c>
      <c r="AT28" t="s">
        <v>138</v>
      </c>
      <c r="AU28">
        <v>100901802</v>
      </c>
      <c r="AV28" t="s">
        <v>258</v>
      </c>
      <c r="AW28">
        <v>0</v>
      </c>
      <c r="AX28">
        <v>2</v>
      </c>
      <c r="AY28" t="s">
        <v>100</v>
      </c>
      <c r="AZ28" t="s">
        <v>101</v>
      </c>
      <c r="BA28">
        <v>420</v>
      </c>
      <c r="BB28" t="s">
        <v>177</v>
      </c>
      <c r="BC28">
        <v>8.4</v>
      </c>
      <c r="BD28">
        <v>1</v>
      </c>
      <c r="BE28">
        <v>651</v>
      </c>
      <c r="BF28">
        <v>3.5</v>
      </c>
      <c r="BG28">
        <v>0</v>
      </c>
      <c r="BH28">
        <v>0</v>
      </c>
      <c r="BI28">
        <v>0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1</v>
      </c>
      <c r="BS28">
        <v>661</v>
      </c>
      <c r="BT28">
        <v>3.3</v>
      </c>
      <c r="BU28">
        <v>1</v>
      </c>
      <c r="BV28">
        <v>661</v>
      </c>
      <c r="BW28">
        <v>8.4</v>
      </c>
      <c r="BX28">
        <v>0</v>
      </c>
      <c r="BY28">
        <v>0</v>
      </c>
      <c r="BZ28">
        <v>0</v>
      </c>
      <c r="CA28">
        <v>0</v>
      </c>
      <c r="CB28">
        <v>0</v>
      </c>
      <c r="CC28">
        <v>0</v>
      </c>
      <c r="CD28">
        <v>0</v>
      </c>
      <c r="CE28">
        <v>0</v>
      </c>
      <c r="CF28">
        <v>0</v>
      </c>
      <c r="CG28">
        <v>0</v>
      </c>
      <c r="CH28">
        <v>0</v>
      </c>
      <c r="CI28">
        <v>0</v>
      </c>
      <c r="CJ28">
        <v>0</v>
      </c>
      <c r="CK28">
        <v>0</v>
      </c>
    </row>
    <row r="29" spans="1:89" x14ac:dyDescent="0.15">
      <c r="A29">
        <v>255408</v>
      </c>
      <c r="B29" t="s">
        <v>183</v>
      </c>
      <c r="C29">
        <v>400</v>
      </c>
      <c r="D29" t="s">
        <v>140</v>
      </c>
      <c r="E29" s="10">
        <v>40116.693738425929</v>
      </c>
      <c r="F29" s="10">
        <v>40116</v>
      </c>
      <c r="G29" s="12">
        <v>0.69373842592904111</v>
      </c>
      <c r="H29" s="12">
        <v>0.70833333333333404</v>
      </c>
      <c r="I29" s="12">
        <v>0.70833333333333404</v>
      </c>
      <c r="J29" s="10">
        <v>40116.708333333336</v>
      </c>
      <c r="K29" s="10">
        <v>40116.716053240743</v>
      </c>
      <c r="L29">
        <v>3.518406072106261E-3</v>
      </c>
      <c r="M29">
        <v>1.26</v>
      </c>
      <c r="N29">
        <v>0.63413640000000004</v>
      </c>
      <c r="O29">
        <v>0.22621240000000001</v>
      </c>
      <c r="P29">
        <v>3.213333333</v>
      </c>
      <c r="Q29">
        <v>0.60224416000000003</v>
      </c>
      <c r="R29">
        <v>4.6725839999999998E-2</v>
      </c>
      <c r="S29">
        <v>0.73</v>
      </c>
      <c r="T29">
        <v>1.1188800000000001</v>
      </c>
      <c r="U29">
        <v>0</v>
      </c>
      <c r="V29">
        <v>21.3</v>
      </c>
      <c r="W29">
        <v>0</v>
      </c>
      <c r="X29">
        <v>1928</v>
      </c>
      <c r="Y29">
        <v>848.93636745583728</v>
      </c>
      <c r="Z29">
        <v>-3.7083999999999993</v>
      </c>
      <c r="AA29">
        <v>-3.7083999999999993</v>
      </c>
      <c r="AB29">
        <v>3.7083999999999993</v>
      </c>
      <c r="AC29">
        <v>35.44299968</v>
      </c>
      <c r="AD29">
        <v>139.63624659999999</v>
      </c>
      <c r="AE29">
        <v>11.7</v>
      </c>
      <c r="AF29">
        <v>7.9916</v>
      </c>
      <c r="AG29">
        <v>11.7</v>
      </c>
      <c r="AH29">
        <v>7.9916</v>
      </c>
      <c r="AI29">
        <v>104</v>
      </c>
      <c r="AJ29" t="s">
        <v>110</v>
      </c>
      <c r="AK29">
        <v>1003018</v>
      </c>
      <c r="AL29" t="s">
        <v>111</v>
      </c>
      <c r="AM29">
        <v>100301801</v>
      </c>
      <c r="AN29" t="s">
        <v>112</v>
      </c>
      <c r="AO29">
        <v>35.449925069999999</v>
      </c>
      <c r="AP29">
        <v>139.6322984</v>
      </c>
      <c r="AQ29">
        <v>104</v>
      </c>
      <c r="AR29" t="s">
        <v>110</v>
      </c>
      <c r="AS29">
        <v>1003001</v>
      </c>
      <c r="AT29" t="s">
        <v>196</v>
      </c>
      <c r="AU29">
        <v>100300102</v>
      </c>
      <c r="AV29" t="s">
        <v>197</v>
      </c>
      <c r="AW29">
        <v>37</v>
      </c>
      <c r="AX29">
        <v>1</v>
      </c>
      <c r="AY29" t="s">
        <v>74</v>
      </c>
      <c r="AZ29" t="s">
        <v>133</v>
      </c>
      <c r="BA29">
        <v>700</v>
      </c>
      <c r="BB29" t="s">
        <v>162</v>
      </c>
      <c r="BC29">
        <v>5.3</v>
      </c>
      <c r="BD29">
        <v>1</v>
      </c>
      <c r="BE29">
        <v>1332</v>
      </c>
      <c r="BF29">
        <v>7.3</v>
      </c>
      <c r="BG29">
        <v>1</v>
      </c>
      <c r="BH29">
        <v>2</v>
      </c>
      <c r="BI29">
        <v>200</v>
      </c>
      <c r="BJ29" t="s">
        <v>116</v>
      </c>
      <c r="BK29" t="s">
        <v>198</v>
      </c>
      <c r="BL29">
        <v>0</v>
      </c>
      <c r="BM29">
        <v>486</v>
      </c>
      <c r="BN29">
        <v>5.8</v>
      </c>
      <c r="BO29">
        <v>214</v>
      </c>
      <c r="BP29">
        <v>2.6</v>
      </c>
      <c r="BQ29">
        <v>10.4</v>
      </c>
      <c r="BR29">
        <v>1</v>
      </c>
      <c r="BS29">
        <v>1054</v>
      </c>
      <c r="BT29">
        <v>5.3</v>
      </c>
      <c r="BU29">
        <v>1</v>
      </c>
      <c r="BV29">
        <v>1054</v>
      </c>
      <c r="BW29">
        <v>12.6</v>
      </c>
      <c r="BX29">
        <v>1</v>
      </c>
      <c r="BY29">
        <v>0.65</v>
      </c>
      <c r="BZ29">
        <v>3</v>
      </c>
      <c r="CA29">
        <v>210</v>
      </c>
      <c r="CB29">
        <v>157</v>
      </c>
      <c r="CC29">
        <v>2.4</v>
      </c>
      <c r="CD29">
        <v>78</v>
      </c>
      <c r="CE29">
        <v>1.2</v>
      </c>
      <c r="CF29">
        <v>6.6000000000000005</v>
      </c>
      <c r="CG29" t="s">
        <v>1193</v>
      </c>
      <c r="CH29" t="s">
        <v>971</v>
      </c>
      <c r="CI29" t="s">
        <v>1383</v>
      </c>
      <c r="CJ29" t="s">
        <v>70</v>
      </c>
      <c r="CK29" t="s">
        <v>972</v>
      </c>
    </row>
    <row r="30" spans="1:89" x14ac:dyDescent="0.15">
      <c r="A30">
        <v>255410</v>
      </c>
      <c r="B30" t="s">
        <v>106</v>
      </c>
      <c r="C30">
        <v>400</v>
      </c>
      <c r="D30" t="s">
        <v>140</v>
      </c>
      <c r="E30" s="10">
        <v>40116.693842592591</v>
      </c>
      <c r="F30" s="10">
        <v>40116</v>
      </c>
      <c r="G30" s="12">
        <v>0.69384259259095415</v>
      </c>
      <c r="H30" s="12">
        <v>0.70833333333333404</v>
      </c>
      <c r="I30" s="12">
        <v>0.70833333333333404</v>
      </c>
      <c r="J30" s="10">
        <v>40116.708333333336</v>
      </c>
      <c r="K30" s="10">
        <v>40116.716122685182</v>
      </c>
      <c r="L30">
        <v>4.6923076923076918E-3</v>
      </c>
      <c r="M30">
        <v>1.05</v>
      </c>
      <c r="N30">
        <v>0.69887699999999997</v>
      </c>
      <c r="O30">
        <v>0.249307</v>
      </c>
      <c r="P30">
        <v>3.2083333330000001</v>
      </c>
      <c r="Q30">
        <v>0.66372880000000001</v>
      </c>
      <c r="R30">
        <v>5.1496199999999999E-2</v>
      </c>
      <c r="S30">
        <v>0.73</v>
      </c>
      <c r="T30">
        <v>1.0516799999999999</v>
      </c>
      <c r="U30">
        <v>0</v>
      </c>
      <c r="V30">
        <v>21.3</v>
      </c>
      <c r="W30">
        <v>0</v>
      </c>
      <c r="X30">
        <v>1925</v>
      </c>
      <c r="Y30">
        <v>732.26853353453566</v>
      </c>
      <c r="Z30">
        <v>-4.0869999999999997</v>
      </c>
      <c r="AA30">
        <v>-4.0869999999999997</v>
      </c>
      <c r="AB30">
        <v>4.0869999999999997</v>
      </c>
      <c r="AC30">
        <v>35.44414767</v>
      </c>
      <c r="AD30">
        <v>139.63667580000001</v>
      </c>
      <c r="AE30">
        <v>12.087</v>
      </c>
      <c r="AF30">
        <v>8</v>
      </c>
      <c r="AG30">
        <v>12.087</v>
      </c>
      <c r="AH30">
        <v>8</v>
      </c>
      <c r="AI30">
        <v>104</v>
      </c>
      <c r="AJ30" t="s">
        <v>110</v>
      </c>
      <c r="AK30">
        <v>1003002</v>
      </c>
      <c r="AL30" t="s">
        <v>116</v>
      </c>
      <c r="AM30">
        <v>100300216</v>
      </c>
      <c r="AN30" t="s">
        <v>144</v>
      </c>
      <c r="AO30">
        <v>35.449656900000001</v>
      </c>
      <c r="AP30">
        <v>139.6322448</v>
      </c>
      <c r="AQ30">
        <v>104</v>
      </c>
      <c r="AR30" t="s">
        <v>110</v>
      </c>
      <c r="AS30">
        <v>1003001</v>
      </c>
      <c r="AT30" t="s">
        <v>196</v>
      </c>
      <c r="AU30">
        <v>100300102</v>
      </c>
      <c r="AV30" t="s">
        <v>197</v>
      </c>
      <c r="AW30">
        <v>33</v>
      </c>
      <c r="AX30">
        <v>1</v>
      </c>
      <c r="AY30" t="s">
        <v>74</v>
      </c>
      <c r="AZ30" t="s">
        <v>113</v>
      </c>
      <c r="BA30">
        <v>700</v>
      </c>
      <c r="BB30" t="s">
        <v>162</v>
      </c>
      <c r="BC30">
        <v>4.4000000000000004</v>
      </c>
      <c r="BD30">
        <v>1</v>
      </c>
      <c r="BE30">
        <v>1252</v>
      </c>
      <c r="BF30">
        <v>7.3</v>
      </c>
      <c r="BG30">
        <v>1</v>
      </c>
      <c r="BH30">
        <v>12</v>
      </c>
      <c r="BI30">
        <v>210</v>
      </c>
      <c r="BJ30" t="s">
        <v>127</v>
      </c>
      <c r="BK30" t="s">
        <v>198</v>
      </c>
      <c r="BL30">
        <v>0</v>
      </c>
      <c r="BM30">
        <v>865</v>
      </c>
      <c r="BN30">
        <v>10.3</v>
      </c>
      <c r="BO30">
        <v>197</v>
      </c>
      <c r="BP30">
        <v>2.4</v>
      </c>
      <c r="BQ30">
        <v>24.7</v>
      </c>
      <c r="BR30">
        <v>1</v>
      </c>
      <c r="BS30">
        <v>871</v>
      </c>
      <c r="BT30">
        <v>4.4000000000000004</v>
      </c>
      <c r="BU30">
        <v>1</v>
      </c>
      <c r="BV30">
        <v>871</v>
      </c>
      <c r="BW30">
        <v>10.5</v>
      </c>
      <c r="BX30">
        <v>1</v>
      </c>
      <c r="BY30">
        <v>0.44</v>
      </c>
      <c r="BZ30">
        <v>1</v>
      </c>
      <c r="CA30">
        <v>210</v>
      </c>
      <c r="CB30">
        <v>232</v>
      </c>
      <c r="CC30">
        <v>3.5</v>
      </c>
      <c r="CD30">
        <v>58</v>
      </c>
      <c r="CE30">
        <v>0.9</v>
      </c>
      <c r="CF30">
        <v>5.4</v>
      </c>
      <c r="CG30" t="s">
        <v>1311</v>
      </c>
      <c r="CH30" t="s">
        <v>971</v>
      </c>
      <c r="CI30" t="s">
        <v>1313</v>
      </c>
      <c r="CJ30" t="s">
        <v>70</v>
      </c>
      <c r="CK30" t="s">
        <v>972</v>
      </c>
    </row>
    <row r="31" spans="1:89" x14ac:dyDescent="0.15">
      <c r="A31">
        <v>255426</v>
      </c>
      <c r="B31" t="s">
        <v>193</v>
      </c>
      <c r="C31">
        <v>600</v>
      </c>
      <c r="D31" t="s">
        <v>212</v>
      </c>
      <c r="E31" s="10">
        <v>40116.76489583333</v>
      </c>
      <c r="F31" s="10">
        <v>40116</v>
      </c>
      <c r="G31" s="12">
        <v>0.76489583333022892</v>
      </c>
      <c r="H31" s="12">
        <v>0.79166666666666696</v>
      </c>
      <c r="I31" s="12">
        <v>0.79166666666666696</v>
      </c>
      <c r="J31" s="10">
        <v>40116.791666666664</v>
      </c>
      <c r="K31" s="10">
        <v>40116.771817129629</v>
      </c>
      <c r="L31">
        <v>5.6717832167832168E-2</v>
      </c>
      <c r="M31">
        <v>0.99666666699999995</v>
      </c>
      <c r="N31">
        <v>2.7738423000000001</v>
      </c>
      <c r="O31">
        <v>0.98949929999999997</v>
      </c>
      <c r="P31">
        <v>0.14000000000000001</v>
      </c>
      <c r="Q31">
        <v>2.6343391199999999</v>
      </c>
      <c r="R31">
        <v>0.20438838000000001</v>
      </c>
      <c r="S31">
        <v>0.06</v>
      </c>
      <c r="T31">
        <v>0.16295999999999999</v>
      </c>
      <c r="U31">
        <v>0</v>
      </c>
      <c r="V31">
        <v>20</v>
      </c>
      <c r="W31">
        <v>2</v>
      </c>
      <c r="X31">
        <v>598</v>
      </c>
      <c r="Y31">
        <v>178.49839637857806</v>
      </c>
      <c r="Z31">
        <v>16.221299999999999</v>
      </c>
      <c r="AA31">
        <v>16.221299999999999</v>
      </c>
      <c r="AB31">
        <v>16.221299999999999</v>
      </c>
      <c r="AC31">
        <v>35.46413544</v>
      </c>
      <c r="AD31">
        <v>139.62611860000001</v>
      </c>
      <c r="AE31">
        <v>4.8926999999999996</v>
      </c>
      <c r="AF31">
        <v>21.114000000000001</v>
      </c>
      <c r="AG31">
        <v>21.114000000000001</v>
      </c>
      <c r="AH31">
        <v>4.8926999999999996</v>
      </c>
      <c r="AI31">
        <v>103</v>
      </c>
      <c r="AJ31" t="s">
        <v>71</v>
      </c>
      <c r="AK31">
        <v>1002001</v>
      </c>
      <c r="AL31" t="s">
        <v>213</v>
      </c>
      <c r="AM31">
        <v>100200105</v>
      </c>
      <c r="AN31" t="s">
        <v>276</v>
      </c>
      <c r="AO31">
        <v>35.465476580000001</v>
      </c>
      <c r="AP31">
        <v>139.6250349</v>
      </c>
      <c r="AQ31">
        <v>103</v>
      </c>
      <c r="AR31" t="s">
        <v>71</v>
      </c>
      <c r="AS31">
        <v>1002001</v>
      </c>
      <c r="AT31" t="s">
        <v>213</v>
      </c>
      <c r="AU31">
        <v>100200102</v>
      </c>
      <c r="AV31" t="s">
        <v>214</v>
      </c>
      <c r="AW31">
        <v>47</v>
      </c>
      <c r="AX31">
        <v>1</v>
      </c>
      <c r="AY31" t="s">
        <v>74</v>
      </c>
      <c r="AZ31" t="s">
        <v>161</v>
      </c>
      <c r="BA31">
        <v>420</v>
      </c>
      <c r="BB31" t="s">
        <v>177</v>
      </c>
      <c r="BC31">
        <v>3.5</v>
      </c>
      <c r="BD31">
        <v>1</v>
      </c>
      <c r="BE31">
        <v>194</v>
      </c>
      <c r="BF31">
        <v>0.6</v>
      </c>
      <c r="BG31">
        <v>0</v>
      </c>
      <c r="BH31">
        <v>0</v>
      </c>
      <c r="BI31">
        <v>0</v>
      </c>
      <c r="BJ31">
        <v>0</v>
      </c>
      <c r="BK31">
        <v>0</v>
      </c>
      <c r="BL31">
        <v>0</v>
      </c>
      <c r="BM31">
        <v>0</v>
      </c>
      <c r="BN31">
        <v>0</v>
      </c>
      <c r="BO31">
        <v>0</v>
      </c>
      <c r="BP31">
        <v>0</v>
      </c>
      <c r="BQ31">
        <v>0</v>
      </c>
      <c r="BR31">
        <v>1</v>
      </c>
      <c r="BS31">
        <v>286</v>
      </c>
      <c r="BT31">
        <v>1.4</v>
      </c>
      <c r="BU31">
        <v>1</v>
      </c>
      <c r="BV31">
        <v>286</v>
      </c>
      <c r="BW31">
        <v>3.5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0</v>
      </c>
      <c r="CG31" t="s">
        <v>1158</v>
      </c>
      <c r="CH31" t="s">
        <v>982</v>
      </c>
      <c r="CI31" t="s">
        <v>1159</v>
      </c>
      <c r="CJ31" t="s">
        <v>1029</v>
      </c>
      <c r="CK31" t="s">
        <v>991</v>
      </c>
    </row>
    <row r="32" spans="1:89" x14ac:dyDescent="0.15">
      <c r="A32">
        <v>255436</v>
      </c>
      <c r="B32" t="s">
        <v>257</v>
      </c>
      <c r="C32">
        <v>200</v>
      </c>
      <c r="D32" t="s">
        <v>206</v>
      </c>
      <c r="E32" s="10">
        <v>40116.795775462961</v>
      </c>
      <c r="F32" s="10">
        <v>40116</v>
      </c>
      <c r="G32" s="12">
        <v>0.79577546296059154</v>
      </c>
      <c r="H32" s="12">
        <v>0.83333333333333404</v>
      </c>
      <c r="I32" s="12">
        <v>0.83333333333333404</v>
      </c>
      <c r="J32" s="10">
        <v>40116.833333333336</v>
      </c>
      <c r="K32" s="10">
        <v>40116.807546296295</v>
      </c>
      <c r="L32">
        <v>6.217230098146129E-3</v>
      </c>
      <c r="M32">
        <v>1.6950000000000001</v>
      </c>
      <c r="N32">
        <v>0.97490520000000003</v>
      </c>
      <c r="O32">
        <v>0.3477732</v>
      </c>
      <c r="P32">
        <v>0.46</v>
      </c>
      <c r="Q32">
        <v>0.92587487999999996</v>
      </c>
      <c r="R32">
        <v>7.1835120000000002E-2</v>
      </c>
      <c r="S32">
        <v>0.94</v>
      </c>
      <c r="T32">
        <v>1.9168799999999999</v>
      </c>
      <c r="U32">
        <v>0</v>
      </c>
      <c r="V32">
        <v>19.899999999999999</v>
      </c>
      <c r="W32">
        <v>0</v>
      </c>
      <c r="X32">
        <v>1017</v>
      </c>
      <c r="Y32">
        <v>707.51357530536382</v>
      </c>
      <c r="Z32">
        <v>-5.7012</v>
      </c>
      <c r="AA32">
        <v>-5.7012</v>
      </c>
      <c r="AB32">
        <v>5.7012</v>
      </c>
      <c r="AC32">
        <v>35.431026260000003</v>
      </c>
      <c r="AD32">
        <v>139.55582860000001</v>
      </c>
      <c r="AE32">
        <v>53.210799999999999</v>
      </c>
      <c r="AF32">
        <v>47.509599999999999</v>
      </c>
      <c r="AG32">
        <v>53.210799999999999</v>
      </c>
      <c r="AH32">
        <v>47.509599999999999</v>
      </c>
      <c r="AI32">
        <v>110</v>
      </c>
      <c r="AJ32" t="s">
        <v>95</v>
      </c>
      <c r="AK32">
        <v>1009032</v>
      </c>
      <c r="AL32" t="s">
        <v>175</v>
      </c>
      <c r="AM32">
        <v>100903202</v>
      </c>
      <c r="AN32" t="s">
        <v>215</v>
      </c>
      <c r="AO32">
        <v>35.424916170000003</v>
      </c>
      <c r="AP32">
        <v>139.5536453</v>
      </c>
      <c r="AQ32">
        <v>110</v>
      </c>
      <c r="AR32" t="s">
        <v>95</v>
      </c>
      <c r="AS32">
        <v>1009034</v>
      </c>
      <c r="AT32" t="s">
        <v>173</v>
      </c>
      <c r="AU32">
        <v>100903403</v>
      </c>
      <c r="AV32" t="s">
        <v>174</v>
      </c>
      <c r="AW32">
        <v>0</v>
      </c>
      <c r="AX32">
        <v>2</v>
      </c>
      <c r="AY32" t="s">
        <v>100</v>
      </c>
      <c r="AZ32" t="s">
        <v>101</v>
      </c>
      <c r="BA32">
        <v>420</v>
      </c>
      <c r="BB32" t="s">
        <v>177</v>
      </c>
      <c r="BC32">
        <v>11.2</v>
      </c>
      <c r="BD32">
        <v>1</v>
      </c>
      <c r="BE32">
        <v>2282</v>
      </c>
      <c r="BF32">
        <v>9.4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190</v>
      </c>
      <c r="BN32">
        <v>2.2999999999999998</v>
      </c>
      <c r="BO32">
        <v>1020</v>
      </c>
      <c r="BP32">
        <v>12.4</v>
      </c>
      <c r="BQ32">
        <v>0</v>
      </c>
      <c r="BR32">
        <v>1</v>
      </c>
      <c r="BS32">
        <v>917</v>
      </c>
      <c r="BT32">
        <v>4.5999999999999996</v>
      </c>
      <c r="BU32">
        <v>1</v>
      </c>
      <c r="BV32">
        <v>917</v>
      </c>
      <c r="BW32">
        <v>11.2</v>
      </c>
      <c r="BX32">
        <v>0</v>
      </c>
      <c r="BY32">
        <v>0</v>
      </c>
      <c r="BZ32">
        <v>0</v>
      </c>
      <c r="CA32">
        <v>0</v>
      </c>
      <c r="CB32">
        <v>0</v>
      </c>
      <c r="CC32">
        <v>0</v>
      </c>
      <c r="CD32">
        <v>0</v>
      </c>
      <c r="CE32">
        <v>0</v>
      </c>
      <c r="CF32">
        <v>0</v>
      </c>
      <c r="CG32">
        <v>0</v>
      </c>
      <c r="CH32">
        <v>0</v>
      </c>
      <c r="CI32">
        <v>0</v>
      </c>
      <c r="CJ32">
        <v>0</v>
      </c>
      <c r="CK32">
        <v>0</v>
      </c>
    </row>
    <row r="33" spans="1:89" x14ac:dyDescent="0.15">
      <c r="A33">
        <v>255438</v>
      </c>
      <c r="B33" t="s">
        <v>172</v>
      </c>
      <c r="C33">
        <v>200</v>
      </c>
      <c r="D33" t="s">
        <v>206</v>
      </c>
      <c r="E33" s="10">
        <v>40116.797581018516</v>
      </c>
      <c r="F33" s="10">
        <v>40116</v>
      </c>
      <c r="G33" s="12">
        <v>0.79758101851621177</v>
      </c>
      <c r="H33" s="12">
        <v>0.83333333333333404</v>
      </c>
      <c r="I33" s="12">
        <v>0.83333333333333404</v>
      </c>
      <c r="J33" s="10">
        <v>40116.833333333336</v>
      </c>
      <c r="K33" s="10">
        <v>40116.814884259256</v>
      </c>
      <c r="L33">
        <v>1.4825901201602133E-2</v>
      </c>
      <c r="M33">
        <v>2.4916666670000001</v>
      </c>
      <c r="N33">
        <v>1.8988866</v>
      </c>
      <c r="O33">
        <v>0.6773806</v>
      </c>
      <c r="P33">
        <v>0.37</v>
      </c>
      <c r="Q33">
        <v>1.8033870400000001</v>
      </c>
      <c r="R33">
        <v>0.13991796000000001</v>
      </c>
      <c r="S33">
        <v>0.59</v>
      </c>
      <c r="T33">
        <v>1.1801999999999999</v>
      </c>
      <c r="U33">
        <v>0</v>
      </c>
      <c r="V33">
        <v>19.899999999999999</v>
      </c>
      <c r="W33">
        <v>0</v>
      </c>
      <c r="X33">
        <v>1495</v>
      </c>
      <c r="Y33">
        <v>584.79124039021315</v>
      </c>
      <c r="Z33">
        <v>11.104599999999998</v>
      </c>
      <c r="AA33">
        <v>11.104599999999998</v>
      </c>
      <c r="AB33">
        <v>11.104599999999998</v>
      </c>
      <c r="AC33">
        <v>35.429835369999999</v>
      </c>
      <c r="AD33">
        <v>139.55494880000001</v>
      </c>
      <c r="AE33">
        <v>40.816400000000002</v>
      </c>
      <c r="AF33">
        <v>51.920999999999999</v>
      </c>
      <c r="AG33">
        <v>51.920999999999999</v>
      </c>
      <c r="AH33">
        <v>40.816400000000002</v>
      </c>
      <c r="AI33">
        <v>110</v>
      </c>
      <c r="AJ33" t="s">
        <v>95</v>
      </c>
      <c r="AK33">
        <v>1009032</v>
      </c>
      <c r="AL33" t="s">
        <v>175</v>
      </c>
      <c r="AM33">
        <v>100903202</v>
      </c>
      <c r="AN33" t="s">
        <v>215</v>
      </c>
      <c r="AO33">
        <v>35.424765979999997</v>
      </c>
      <c r="AP33">
        <v>139.5532269</v>
      </c>
      <c r="AQ33">
        <v>110</v>
      </c>
      <c r="AR33" t="s">
        <v>95</v>
      </c>
      <c r="AS33">
        <v>1009034</v>
      </c>
      <c r="AT33" t="s">
        <v>173</v>
      </c>
      <c r="AU33">
        <v>100903403</v>
      </c>
      <c r="AV33" t="s">
        <v>174</v>
      </c>
      <c r="AW33">
        <v>28</v>
      </c>
      <c r="AX33">
        <v>1</v>
      </c>
      <c r="AY33" t="s">
        <v>74</v>
      </c>
      <c r="AZ33" t="s">
        <v>101</v>
      </c>
      <c r="BA33">
        <v>420</v>
      </c>
      <c r="BB33" t="s">
        <v>177</v>
      </c>
      <c r="BC33">
        <v>9.3000000000000007</v>
      </c>
      <c r="BD33">
        <v>1</v>
      </c>
      <c r="BE33">
        <v>1405</v>
      </c>
      <c r="BF33">
        <v>5.9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284</v>
      </c>
      <c r="BN33">
        <v>3.5</v>
      </c>
      <c r="BO33">
        <v>1033</v>
      </c>
      <c r="BP33">
        <v>12.7</v>
      </c>
      <c r="BQ33">
        <v>0</v>
      </c>
      <c r="BR33">
        <v>1</v>
      </c>
      <c r="BS33">
        <v>749</v>
      </c>
      <c r="BT33">
        <v>3.7</v>
      </c>
      <c r="BU33">
        <v>1</v>
      </c>
      <c r="BV33">
        <v>749</v>
      </c>
      <c r="BW33">
        <v>9.3000000000000007</v>
      </c>
      <c r="BX33">
        <v>0</v>
      </c>
      <c r="BY33">
        <v>0</v>
      </c>
      <c r="BZ33">
        <v>0</v>
      </c>
      <c r="CA33">
        <v>0</v>
      </c>
      <c r="CB33">
        <v>0</v>
      </c>
      <c r="CC33">
        <v>0</v>
      </c>
      <c r="CD33">
        <v>0</v>
      </c>
      <c r="CE33">
        <v>0</v>
      </c>
      <c r="CF33">
        <v>0</v>
      </c>
      <c r="CG33" t="s">
        <v>1031</v>
      </c>
      <c r="CH33" t="s">
        <v>998</v>
      </c>
      <c r="CI33" t="s">
        <v>969</v>
      </c>
      <c r="CJ33" t="s">
        <v>969</v>
      </c>
      <c r="CK33" t="s">
        <v>972</v>
      </c>
    </row>
    <row r="34" spans="1:89" x14ac:dyDescent="0.15">
      <c r="A34">
        <v>255447</v>
      </c>
      <c r="B34" t="s">
        <v>135</v>
      </c>
      <c r="C34">
        <v>200</v>
      </c>
      <c r="D34" t="s">
        <v>206</v>
      </c>
      <c r="E34" s="10">
        <v>40116.847118055557</v>
      </c>
      <c r="F34" s="10">
        <v>40116</v>
      </c>
      <c r="G34" s="12">
        <v>0.84711805555707542</v>
      </c>
      <c r="H34" s="12">
        <v>0.875</v>
      </c>
      <c r="I34" s="12">
        <v>0.875</v>
      </c>
      <c r="J34" s="10">
        <v>40116.875</v>
      </c>
      <c r="K34" s="10">
        <v>40116.856134259258</v>
      </c>
      <c r="L34">
        <v>5.0508356545960979E-3</v>
      </c>
      <c r="M34">
        <v>1.298333333</v>
      </c>
      <c r="N34">
        <v>0.62013149999999995</v>
      </c>
      <c r="O34">
        <v>0.22121650000000001</v>
      </c>
      <c r="P34">
        <v>0.36</v>
      </c>
      <c r="Q34">
        <v>0.58894360000000001</v>
      </c>
      <c r="R34">
        <v>4.5693900000000003E-2</v>
      </c>
      <c r="S34">
        <v>0.41</v>
      </c>
      <c r="T34">
        <v>0.61068</v>
      </c>
      <c r="U34">
        <v>0</v>
      </c>
      <c r="V34">
        <v>18.5</v>
      </c>
      <c r="W34">
        <v>1</v>
      </c>
      <c r="X34">
        <v>779</v>
      </c>
      <c r="Y34">
        <v>526.18355828423478</v>
      </c>
      <c r="Z34">
        <v>3.6264999999999983</v>
      </c>
      <c r="AA34">
        <v>3.6264999999999983</v>
      </c>
      <c r="AB34">
        <v>3.6264999999999983</v>
      </c>
      <c r="AC34">
        <v>35.40205838</v>
      </c>
      <c r="AD34">
        <v>139.53432799999999</v>
      </c>
      <c r="AE34">
        <v>15.0158</v>
      </c>
      <c r="AF34">
        <v>18.642299999999999</v>
      </c>
      <c r="AG34">
        <v>18.642299999999999</v>
      </c>
      <c r="AH34">
        <v>15.0158</v>
      </c>
      <c r="AI34">
        <v>110</v>
      </c>
      <c r="AJ34" t="s">
        <v>95</v>
      </c>
      <c r="AK34">
        <v>1009018</v>
      </c>
      <c r="AL34" t="s">
        <v>138</v>
      </c>
      <c r="AM34">
        <v>100901801</v>
      </c>
      <c r="AN34" t="s">
        <v>279</v>
      </c>
      <c r="AO34">
        <v>35.406628920000003</v>
      </c>
      <c r="AP34">
        <v>139.53583549999999</v>
      </c>
      <c r="AQ34">
        <v>110</v>
      </c>
      <c r="AR34" t="s">
        <v>95</v>
      </c>
      <c r="AS34">
        <v>1009029</v>
      </c>
      <c r="AT34" t="s">
        <v>136</v>
      </c>
      <c r="AU34">
        <v>100902901</v>
      </c>
      <c r="AV34" t="s">
        <v>137</v>
      </c>
      <c r="AW34">
        <v>37</v>
      </c>
      <c r="AX34">
        <v>1</v>
      </c>
      <c r="AY34" t="s">
        <v>74</v>
      </c>
      <c r="AZ34" t="s">
        <v>101</v>
      </c>
      <c r="BA34">
        <v>420</v>
      </c>
      <c r="BB34" t="s">
        <v>177</v>
      </c>
      <c r="BC34">
        <v>9.1</v>
      </c>
      <c r="BD34">
        <v>1</v>
      </c>
      <c r="BE34">
        <v>727</v>
      </c>
      <c r="BF34">
        <v>4.0999999999999996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1</v>
      </c>
      <c r="BS34">
        <v>718</v>
      </c>
      <c r="BT34">
        <v>3.6</v>
      </c>
      <c r="BU34">
        <v>1</v>
      </c>
      <c r="BV34">
        <v>718</v>
      </c>
      <c r="BW34">
        <v>9.1</v>
      </c>
      <c r="BX34">
        <v>0</v>
      </c>
      <c r="BY34">
        <v>0</v>
      </c>
      <c r="BZ34">
        <v>0</v>
      </c>
      <c r="CA34">
        <v>0</v>
      </c>
      <c r="CB34">
        <v>0</v>
      </c>
      <c r="CC34">
        <v>0</v>
      </c>
      <c r="CD34">
        <v>0</v>
      </c>
      <c r="CE34">
        <v>0</v>
      </c>
      <c r="CF34">
        <v>0</v>
      </c>
      <c r="CG34" t="s">
        <v>1196</v>
      </c>
      <c r="CH34" t="s">
        <v>976</v>
      </c>
      <c r="CI34" t="s">
        <v>1192</v>
      </c>
      <c r="CJ34" t="s">
        <v>969</v>
      </c>
      <c r="CK34" t="s">
        <v>986</v>
      </c>
    </row>
    <row r="35" spans="1:89" x14ac:dyDescent="0.15">
      <c r="A35">
        <v>255465</v>
      </c>
      <c r="B35" t="s">
        <v>183</v>
      </c>
      <c r="C35">
        <v>600</v>
      </c>
      <c r="D35" t="s">
        <v>212</v>
      </c>
      <c r="E35" s="10">
        <v>40117.374699074076</v>
      </c>
      <c r="F35" s="10">
        <v>40117</v>
      </c>
      <c r="G35" s="12">
        <v>0.37469907407648861</v>
      </c>
      <c r="H35" s="12">
        <v>0.375</v>
      </c>
      <c r="I35" s="12">
        <v>0.375</v>
      </c>
      <c r="J35" s="10">
        <v>40117.375</v>
      </c>
      <c r="K35" s="10">
        <v>40117.390983796293</v>
      </c>
      <c r="L35">
        <v>3.3227381905524436E-3</v>
      </c>
      <c r="M35">
        <v>2.3450000000000002</v>
      </c>
      <c r="N35">
        <v>0.7096671</v>
      </c>
      <c r="O35">
        <v>0.2531561</v>
      </c>
      <c r="P35">
        <v>0.62</v>
      </c>
      <c r="Q35">
        <v>0.67397624</v>
      </c>
      <c r="R35">
        <v>5.2291259999999999E-2</v>
      </c>
      <c r="S35">
        <v>0.67</v>
      </c>
      <c r="T35">
        <v>1.13232</v>
      </c>
      <c r="U35">
        <v>0</v>
      </c>
      <c r="V35">
        <v>18.7</v>
      </c>
      <c r="W35">
        <v>0</v>
      </c>
      <c r="X35">
        <v>1407</v>
      </c>
      <c r="Y35">
        <v>967.68593661968407</v>
      </c>
      <c r="Z35">
        <v>4.1501000000000019</v>
      </c>
      <c r="AA35">
        <v>4.1501000000000019</v>
      </c>
      <c r="AB35">
        <v>4.1501000000000019</v>
      </c>
      <c r="AC35">
        <v>35.460997310000003</v>
      </c>
      <c r="AD35">
        <v>139.54174699999999</v>
      </c>
      <c r="AE35">
        <v>55.914299999999997</v>
      </c>
      <c r="AF35">
        <v>60.064399999999999</v>
      </c>
      <c r="AG35">
        <v>60.064399999999999</v>
      </c>
      <c r="AH35">
        <v>55.914299999999997</v>
      </c>
      <c r="AI35">
        <v>112</v>
      </c>
      <c r="AJ35" t="s">
        <v>129</v>
      </c>
      <c r="AK35">
        <v>1005105</v>
      </c>
      <c r="AL35" t="s">
        <v>227</v>
      </c>
      <c r="AM35">
        <v>100510501</v>
      </c>
      <c r="AN35" t="s">
        <v>228</v>
      </c>
      <c r="AO35">
        <v>35.465058110000001</v>
      </c>
      <c r="AP35">
        <v>139.53229490000001</v>
      </c>
      <c r="AQ35">
        <v>112</v>
      </c>
      <c r="AR35" t="s">
        <v>129</v>
      </c>
      <c r="AS35">
        <v>1005117</v>
      </c>
      <c r="AT35" t="s">
        <v>306</v>
      </c>
      <c r="AU35">
        <v>100511702</v>
      </c>
      <c r="AV35" t="s">
        <v>307</v>
      </c>
      <c r="AW35">
        <v>37</v>
      </c>
      <c r="AX35">
        <v>1</v>
      </c>
      <c r="AY35" t="s">
        <v>74</v>
      </c>
      <c r="AZ35" t="s">
        <v>133</v>
      </c>
      <c r="BA35">
        <v>420</v>
      </c>
      <c r="BB35" t="s">
        <v>177</v>
      </c>
      <c r="BC35">
        <v>16.600000000000001</v>
      </c>
      <c r="BD35">
        <v>1</v>
      </c>
      <c r="BE35">
        <v>1348</v>
      </c>
      <c r="BF35">
        <v>6.7</v>
      </c>
      <c r="BG35">
        <v>0</v>
      </c>
      <c r="BH35">
        <v>0</v>
      </c>
      <c r="BI35">
        <v>0</v>
      </c>
      <c r="BJ35">
        <v>0</v>
      </c>
      <c r="BK35">
        <v>0</v>
      </c>
      <c r="BL35">
        <v>0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1</v>
      </c>
      <c r="BS35">
        <v>1249</v>
      </c>
      <c r="BT35">
        <v>6.2</v>
      </c>
      <c r="BU35">
        <v>1</v>
      </c>
      <c r="BV35">
        <v>1249</v>
      </c>
      <c r="BW35">
        <v>16.600000000000001</v>
      </c>
      <c r="BX35">
        <v>0</v>
      </c>
      <c r="BY35">
        <v>0</v>
      </c>
      <c r="BZ35">
        <v>0</v>
      </c>
      <c r="CA35">
        <v>0</v>
      </c>
      <c r="CB35">
        <v>0</v>
      </c>
      <c r="CC35">
        <v>0</v>
      </c>
      <c r="CD35">
        <v>0</v>
      </c>
      <c r="CE35">
        <v>0</v>
      </c>
      <c r="CF35">
        <v>0</v>
      </c>
      <c r="CG35" t="s">
        <v>1380</v>
      </c>
      <c r="CH35" t="s">
        <v>969</v>
      </c>
      <c r="CI35" t="s">
        <v>1386</v>
      </c>
      <c r="CJ35" t="s">
        <v>974</v>
      </c>
      <c r="CK35" t="s">
        <v>972</v>
      </c>
    </row>
    <row r="36" spans="1:89" x14ac:dyDescent="0.15">
      <c r="A36">
        <v>255469</v>
      </c>
      <c r="B36" t="s">
        <v>242</v>
      </c>
      <c r="C36">
        <v>100</v>
      </c>
      <c r="D36" t="s">
        <v>79</v>
      </c>
      <c r="E36" s="10">
        <v>40117.400833333333</v>
      </c>
      <c r="F36" s="10">
        <v>40117</v>
      </c>
      <c r="G36" s="12">
        <v>0.40083333333313931</v>
      </c>
      <c r="H36" s="12">
        <v>0.41666666666666702</v>
      </c>
      <c r="I36" s="12">
        <v>0.41666666666666702</v>
      </c>
      <c r="J36" s="10">
        <v>40117.416666666664</v>
      </c>
      <c r="K36" s="10">
        <v>40117.407951388886</v>
      </c>
      <c r="L36">
        <v>1.1869230769230769E-2</v>
      </c>
      <c r="M36">
        <v>1.44</v>
      </c>
      <c r="N36">
        <v>2.4274475999999998</v>
      </c>
      <c r="O36">
        <v>0.86593160000000002</v>
      </c>
      <c r="P36">
        <v>1.0249999999999999</v>
      </c>
      <c r="Q36">
        <v>2.3053654400000001</v>
      </c>
      <c r="R36">
        <v>0.17886456000000001</v>
      </c>
      <c r="S36">
        <v>0.63</v>
      </c>
      <c r="T36">
        <v>1.6531199999999999</v>
      </c>
      <c r="U36">
        <v>0</v>
      </c>
      <c r="V36">
        <v>19.7</v>
      </c>
      <c r="W36">
        <v>0</v>
      </c>
      <c r="X36">
        <v>615</v>
      </c>
      <c r="Y36">
        <v>973.27897962462509</v>
      </c>
      <c r="Z36">
        <v>14.195600000000001</v>
      </c>
      <c r="AA36">
        <v>14.195600000000001</v>
      </c>
      <c r="AB36">
        <v>14.195600000000001</v>
      </c>
      <c r="AC36">
        <v>35.459618620000001</v>
      </c>
      <c r="AD36">
        <v>139.61441880000001</v>
      </c>
      <c r="AE36">
        <v>3.6214</v>
      </c>
      <c r="AF36">
        <v>17.817</v>
      </c>
      <c r="AG36">
        <v>17.817</v>
      </c>
      <c r="AH36">
        <v>3.6214</v>
      </c>
      <c r="AI36">
        <v>103</v>
      </c>
      <c r="AJ36" t="s">
        <v>71</v>
      </c>
      <c r="AK36">
        <v>1002008</v>
      </c>
      <c r="AL36" t="s">
        <v>187</v>
      </c>
      <c r="AM36">
        <v>100200801</v>
      </c>
      <c r="AN36" t="s">
        <v>188</v>
      </c>
      <c r="AO36">
        <v>35.464494860000002</v>
      </c>
      <c r="AP36">
        <v>139.62334509999999</v>
      </c>
      <c r="AQ36">
        <v>103</v>
      </c>
      <c r="AR36" t="s">
        <v>71</v>
      </c>
      <c r="AS36">
        <v>1002001</v>
      </c>
      <c r="AT36" t="s">
        <v>213</v>
      </c>
      <c r="AU36">
        <v>100200102</v>
      </c>
      <c r="AV36" t="s">
        <v>214</v>
      </c>
      <c r="AW36">
        <v>0</v>
      </c>
      <c r="AX36">
        <v>1</v>
      </c>
      <c r="AY36" t="s">
        <v>74</v>
      </c>
      <c r="AZ36" t="s">
        <v>75</v>
      </c>
      <c r="BA36">
        <v>410</v>
      </c>
      <c r="BB36" t="s">
        <v>162</v>
      </c>
      <c r="BC36">
        <v>6</v>
      </c>
      <c r="BD36">
        <v>1</v>
      </c>
      <c r="BE36">
        <v>1968</v>
      </c>
      <c r="BF36">
        <v>6.3</v>
      </c>
      <c r="BG36">
        <v>1</v>
      </c>
      <c r="BH36">
        <v>2</v>
      </c>
      <c r="BI36">
        <v>140</v>
      </c>
      <c r="BJ36" t="s">
        <v>191</v>
      </c>
      <c r="BK36" t="s">
        <v>155</v>
      </c>
      <c r="BL36">
        <v>0</v>
      </c>
      <c r="BM36">
        <v>312</v>
      </c>
      <c r="BN36">
        <v>3.8</v>
      </c>
      <c r="BO36">
        <v>362</v>
      </c>
      <c r="BP36">
        <v>4.4000000000000004</v>
      </c>
      <c r="BQ36">
        <v>10.199999999999999</v>
      </c>
      <c r="BR36">
        <v>1</v>
      </c>
      <c r="BS36">
        <v>1196</v>
      </c>
      <c r="BT36">
        <v>6</v>
      </c>
      <c r="BU36">
        <v>1</v>
      </c>
      <c r="BV36">
        <v>1196</v>
      </c>
      <c r="BW36">
        <v>14.4</v>
      </c>
      <c r="BX36">
        <v>1</v>
      </c>
      <c r="BY36">
        <v>0.7</v>
      </c>
      <c r="BZ36">
        <v>3</v>
      </c>
      <c r="CA36">
        <v>210</v>
      </c>
      <c r="CB36">
        <v>462</v>
      </c>
      <c r="CC36">
        <v>6.9</v>
      </c>
      <c r="CD36">
        <v>153</v>
      </c>
      <c r="CE36">
        <v>2.2999999999999998</v>
      </c>
      <c r="CF36">
        <v>12.2</v>
      </c>
      <c r="CG36">
        <v>0</v>
      </c>
      <c r="CH36">
        <v>0</v>
      </c>
      <c r="CI36">
        <v>0</v>
      </c>
      <c r="CJ36">
        <v>0</v>
      </c>
      <c r="CK36">
        <v>0</v>
      </c>
    </row>
    <row r="37" spans="1:89" x14ac:dyDescent="0.15">
      <c r="A37">
        <v>255472</v>
      </c>
      <c r="B37" t="s">
        <v>244</v>
      </c>
      <c r="C37">
        <v>999</v>
      </c>
      <c r="D37" t="s">
        <v>70</v>
      </c>
      <c r="E37" s="10">
        <v>40117.41070601852</v>
      </c>
      <c r="F37" s="10">
        <v>40117</v>
      </c>
      <c r="G37" s="12">
        <v>0.41070601851970423</v>
      </c>
      <c r="H37" s="12">
        <v>0.41666666666666702</v>
      </c>
      <c r="I37" s="12">
        <v>0.41666666666666702</v>
      </c>
      <c r="J37" s="10">
        <v>40117.416666666664</v>
      </c>
      <c r="K37" s="10">
        <v>40117.415914351855</v>
      </c>
      <c r="L37">
        <v>5.5204385964912296E-3</v>
      </c>
      <c r="M37">
        <v>1.45</v>
      </c>
      <c r="N37">
        <v>1.0761543</v>
      </c>
      <c r="O37">
        <v>0.38389129999999999</v>
      </c>
      <c r="P37">
        <v>0.56999999999999995</v>
      </c>
      <c r="Q37">
        <v>1.0220319200000001</v>
      </c>
      <c r="R37">
        <v>7.9295580000000004E-2</v>
      </c>
      <c r="S37">
        <v>0.75</v>
      </c>
      <c r="T37">
        <v>1.0835999999999999</v>
      </c>
      <c r="U37">
        <v>0</v>
      </c>
      <c r="V37">
        <v>19.7</v>
      </c>
      <c r="W37">
        <v>0</v>
      </c>
      <c r="X37">
        <v>450</v>
      </c>
      <c r="Y37">
        <v>970.03451772924495</v>
      </c>
      <c r="Z37">
        <v>6.2933000000000021</v>
      </c>
      <c r="AA37">
        <v>6.2933000000000021</v>
      </c>
      <c r="AB37">
        <v>6.2933000000000021</v>
      </c>
      <c r="AC37">
        <v>35.488656200000001</v>
      </c>
      <c r="AD37">
        <v>139.6362197</v>
      </c>
      <c r="AE37">
        <v>15.757899999999999</v>
      </c>
      <c r="AF37">
        <v>22.051200000000001</v>
      </c>
      <c r="AG37">
        <v>22.051200000000001</v>
      </c>
      <c r="AH37">
        <v>15.757899999999999</v>
      </c>
      <c r="AI37">
        <v>102</v>
      </c>
      <c r="AJ37" t="s">
        <v>118</v>
      </c>
      <c r="AK37">
        <v>1001014</v>
      </c>
      <c r="AL37" t="s">
        <v>119</v>
      </c>
      <c r="AM37">
        <v>100101403</v>
      </c>
      <c r="AN37" t="s">
        <v>120</v>
      </c>
      <c r="AO37">
        <v>35.496895960000003</v>
      </c>
      <c r="AP37">
        <v>139.63269539999999</v>
      </c>
      <c r="AQ37">
        <v>109</v>
      </c>
      <c r="AR37" t="s">
        <v>265</v>
      </c>
      <c r="AS37">
        <v>1008043</v>
      </c>
      <c r="AT37" t="s">
        <v>311</v>
      </c>
      <c r="AU37">
        <v>100804303</v>
      </c>
      <c r="AV37" t="s">
        <v>312</v>
      </c>
      <c r="AW37">
        <v>0</v>
      </c>
      <c r="AX37">
        <v>2</v>
      </c>
      <c r="AY37" t="s">
        <v>100</v>
      </c>
      <c r="AZ37" t="s">
        <v>121</v>
      </c>
      <c r="BA37">
        <v>100</v>
      </c>
      <c r="BB37" t="s">
        <v>76</v>
      </c>
      <c r="BC37">
        <v>5.5</v>
      </c>
      <c r="BD37">
        <v>1</v>
      </c>
      <c r="BE37">
        <v>1290</v>
      </c>
      <c r="BF37">
        <v>5.5</v>
      </c>
      <c r="BG37">
        <v>1</v>
      </c>
      <c r="BH37">
        <v>2</v>
      </c>
      <c r="BI37">
        <v>120</v>
      </c>
      <c r="BJ37" t="s">
        <v>122</v>
      </c>
      <c r="BK37" t="s">
        <v>313</v>
      </c>
      <c r="BL37">
        <v>0</v>
      </c>
      <c r="BM37">
        <v>1166</v>
      </c>
      <c r="BN37">
        <v>13.9</v>
      </c>
      <c r="BO37">
        <v>247</v>
      </c>
      <c r="BP37">
        <v>2.8</v>
      </c>
      <c r="BQ37">
        <v>18.7</v>
      </c>
      <c r="BR37">
        <v>1</v>
      </c>
      <c r="BS37">
        <v>1140</v>
      </c>
      <c r="BT37">
        <v>5.7</v>
      </c>
      <c r="BU37">
        <v>1</v>
      </c>
      <c r="BV37">
        <v>1140</v>
      </c>
      <c r="BW37">
        <v>14.5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</row>
    <row r="38" spans="1:89" x14ac:dyDescent="0.15">
      <c r="A38">
        <v>255473</v>
      </c>
      <c r="B38" t="s">
        <v>156</v>
      </c>
      <c r="C38">
        <v>999</v>
      </c>
      <c r="D38" t="s">
        <v>70</v>
      </c>
      <c r="E38" s="10">
        <v>40117.411006944443</v>
      </c>
      <c r="F38" s="10">
        <v>40117</v>
      </c>
      <c r="G38" s="12">
        <v>0.41100694444321562</v>
      </c>
      <c r="H38" s="12">
        <v>0.41666666666666702</v>
      </c>
      <c r="I38" s="12">
        <v>0.41666666666666702</v>
      </c>
      <c r="J38" s="10">
        <v>40117.416666666664</v>
      </c>
      <c r="K38" s="10">
        <v>40117.417071759257</v>
      </c>
      <c r="L38">
        <v>2.1792791127541587E-2</v>
      </c>
      <c r="M38">
        <v>1.28</v>
      </c>
      <c r="N38">
        <v>4.0321458000000003</v>
      </c>
      <c r="O38">
        <v>1.4383678</v>
      </c>
      <c r="P38">
        <v>0.87333333300000004</v>
      </c>
      <c r="Q38">
        <v>3.8293595200000001</v>
      </c>
      <c r="R38">
        <v>0.29710547999999998</v>
      </c>
      <c r="S38">
        <v>0.76</v>
      </c>
      <c r="T38">
        <v>0.98951999999999996</v>
      </c>
      <c r="U38">
        <v>0</v>
      </c>
      <c r="V38">
        <v>19.7</v>
      </c>
      <c r="W38">
        <v>0</v>
      </c>
      <c r="X38">
        <v>524</v>
      </c>
      <c r="Y38">
        <v>829.49197157898243</v>
      </c>
      <c r="Z38">
        <v>-23.579799999999999</v>
      </c>
      <c r="AA38">
        <v>-23.579799999999999</v>
      </c>
      <c r="AB38">
        <v>23.579799999999999</v>
      </c>
      <c r="AC38">
        <v>35.42569941</v>
      </c>
      <c r="AD38">
        <v>139.65216820000001</v>
      </c>
      <c r="AE38">
        <v>36.806699999999999</v>
      </c>
      <c r="AF38">
        <v>13.226900000000001</v>
      </c>
      <c r="AG38">
        <v>36.806699999999999</v>
      </c>
      <c r="AH38">
        <v>13.226900000000001</v>
      </c>
      <c r="AI38">
        <v>104</v>
      </c>
      <c r="AJ38" t="s">
        <v>110</v>
      </c>
      <c r="AK38">
        <v>1003012</v>
      </c>
      <c r="AL38" t="s">
        <v>157</v>
      </c>
      <c r="AM38">
        <v>100301201</v>
      </c>
      <c r="AN38" t="s">
        <v>158</v>
      </c>
      <c r="AO38">
        <v>35.432705310000003</v>
      </c>
      <c r="AP38">
        <v>139.64901929999999</v>
      </c>
      <c r="AQ38">
        <v>104</v>
      </c>
      <c r="AR38" t="s">
        <v>110</v>
      </c>
      <c r="AS38">
        <v>1003016</v>
      </c>
      <c r="AT38" t="s">
        <v>314</v>
      </c>
      <c r="AU38">
        <v>100301602</v>
      </c>
      <c r="AV38" t="s">
        <v>315</v>
      </c>
      <c r="AW38">
        <v>0</v>
      </c>
      <c r="AX38">
        <v>2</v>
      </c>
      <c r="AY38" t="s">
        <v>100</v>
      </c>
      <c r="AZ38" t="s">
        <v>161</v>
      </c>
      <c r="BA38">
        <v>410</v>
      </c>
      <c r="BB38" t="s">
        <v>162</v>
      </c>
      <c r="BC38">
        <v>5.4</v>
      </c>
      <c r="BD38">
        <v>1</v>
      </c>
      <c r="BE38">
        <v>1178</v>
      </c>
      <c r="BF38">
        <v>7.6</v>
      </c>
      <c r="BG38">
        <v>1</v>
      </c>
      <c r="BH38">
        <v>2</v>
      </c>
      <c r="BI38">
        <v>130</v>
      </c>
      <c r="BJ38" t="s">
        <v>163</v>
      </c>
      <c r="BK38" t="s">
        <v>195</v>
      </c>
      <c r="BL38">
        <v>0</v>
      </c>
      <c r="BM38">
        <v>757</v>
      </c>
      <c r="BN38">
        <v>8.8000000000000007</v>
      </c>
      <c r="BO38">
        <v>1120</v>
      </c>
      <c r="BP38">
        <v>13.6</v>
      </c>
      <c r="BQ38">
        <v>24.4</v>
      </c>
      <c r="BR38">
        <v>1</v>
      </c>
      <c r="BS38">
        <v>1082</v>
      </c>
      <c r="BT38">
        <v>5.4</v>
      </c>
      <c r="BU38">
        <v>1</v>
      </c>
      <c r="BV38">
        <v>1082</v>
      </c>
      <c r="BW38">
        <v>12.8</v>
      </c>
      <c r="BX38">
        <v>1</v>
      </c>
      <c r="BY38">
        <v>0.22</v>
      </c>
      <c r="BZ38">
        <v>1</v>
      </c>
      <c r="CA38">
        <v>210</v>
      </c>
      <c r="CB38">
        <v>405</v>
      </c>
      <c r="CC38">
        <v>6.1</v>
      </c>
      <c r="CD38">
        <v>199</v>
      </c>
      <c r="CE38">
        <v>3</v>
      </c>
      <c r="CF38">
        <v>10.1</v>
      </c>
      <c r="CG38" t="s">
        <v>969</v>
      </c>
      <c r="CH38" t="s">
        <v>969</v>
      </c>
      <c r="CI38" t="s">
        <v>1079</v>
      </c>
      <c r="CJ38" t="s">
        <v>70</v>
      </c>
      <c r="CK38" t="s">
        <v>972</v>
      </c>
    </row>
    <row r="39" spans="1:89" x14ac:dyDescent="0.15">
      <c r="A39">
        <v>255474</v>
      </c>
      <c r="B39" t="s">
        <v>117</v>
      </c>
      <c r="C39">
        <v>999</v>
      </c>
      <c r="D39" t="s">
        <v>70</v>
      </c>
      <c r="E39" s="10">
        <v>40117.411180555559</v>
      </c>
      <c r="F39" s="10">
        <v>40117</v>
      </c>
      <c r="G39" s="12">
        <v>0.41118055555853061</v>
      </c>
      <c r="H39" s="12">
        <v>0.41666666666666702</v>
      </c>
      <c r="I39" s="12">
        <v>0.41666666666666702</v>
      </c>
      <c r="J39" s="10">
        <v>40117.416666666664</v>
      </c>
      <c r="K39" s="10">
        <v>40117.415879629632</v>
      </c>
      <c r="L39">
        <v>4.6757922535211249E-3</v>
      </c>
      <c r="M39">
        <v>1.44</v>
      </c>
      <c r="N39">
        <v>0.90830069999999996</v>
      </c>
      <c r="O39">
        <v>0.32401370000000002</v>
      </c>
      <c r="P39">
        <v>0.56999999999999995</v>
      </c>
      <c r="Q39">
        <v>0.86262008000000001</v>
      </c>
      <c r="R39">
        <v>6.6927420000000001E-2</v>
      </c>
      <c r="S39">
        <v>0.676666667</v>
      </c>
      <c r="T39">
        <v>0.95423999999999998</v>
      </c>
      <c r="U39">
        <v>0</v>
      </c>
      <c r="V39">
        <v>19.7</v>
      </c>
      <c r="W39">
        <v>1</v>
      </c>
      <c r="X39">
        <v>406</v>
      </c>
      <c r="Y39">
        <v>971.19054194900946</v>
      </c>
      <c r="Z39">
        <v>5.3116999999999983</v>
      </c>
      <c r="AA39">
        <v>5.3116999999999983</v>
      </c>
      <c r="AB39">
        <v>5.3116999999999983</v>
      </c>
      <c r="AC39">
        <v>35.488618700000004</v>
      </c>
      <c r="AD39">
        <v>139.6360052</v>
      </c>
      <c r="AE39">
        <v>16.8489</v>
      </c>
      <c r="AF39">
        <v>22.160599999999999</v>
      </c>
      <c r="AG39">
        <v>22.160599999999999</v>
      </c>
      <c r="AH39">
        <v>16.8489</v>
      </c>
      <c r="AI39">
        <v>102</v>
      </c>
      <c r="AJ39" t="s">
        <v>118</v>
      </c>
      <c r="AK39">
        <v>1001014</v>
      </c>
      <c r="AL39" t="s">
        <v>119</v>
      </c>
      <c r="AM39">
        <v>100101403</v>
      </c>
      <c r="AN39" t="s">
        <v>120</v>
      </c>
      <c r="AO39">
        <v>35.496928150000002</v>
      </c>
      <c r="AP39">
        <v>139.63269539999999</v>
      </c>
      <c r="AQ39">
        <v>109</v>
      </c>
      <c r="AR39" t="s">
        <v>265</v>
      </c>
      <c r="AS39">
        <v>1008043</v>
      </c>
      <c r="AT39" t="s">
        <v>311</v>
      </c>
      <c r="AU39">
        <v>100804303</v>
      </c>
      <c r="AV39" t="s">
        <v>312</v>
      </c>
      <c r="AW39">
        <v>54</v>
      </c>
      <c r="AX39">
        <v>1</v>
      </c>
      <c r="AY39" t="s">
        <v>74</v>
      </c>
      <c r="AZ39" t="s">
        <v>121</v>
      </c>
      <c r="BA39">
        <v>100</v>
      </c>
      <c r="BB39" t="s">
        <v>76</v>
      </c>
      <c r="BC39">
        <v>5.4</v>
      </c>
      <c r="BD39">
        <v>1</v>
      </c>
      <c r="BE39">
        <v>1136</v>
      </c>
      <c r="BF39">
        <v>5.4</v>
      </c>
      <c r="BG39">
        <v>1</v>
      </c>
      <c r="BH39">
        <v>2</v>
      </c>
      <c r="BI39">
        <v>120</v>
      </c>
      <c r="BJ39" t="s">
        <v>122</v>
      </c>
      <c r="BK39" t="s">
        <v>313</v>
      </c>
      <c r="BL39">
        <v>0</v>
      </c>
      <c r="BM39">
        <v>1158</v>
      </c>
      <c r="BN39">
        <v>13.8</v>
      </c>
      <c r="BO39">
        <v>244</v>
      </c>
      <c r="BP39">
        <v>2.8</v>
      </c>
      <c r="BQ39">
        <v>18.600000000000001</v>
      </c>
      <c r="BR39">
        <v>1</v>
      </c>
      <c r="BS39">
        <v>1136</v>
      </c>
      <c r="BT39">
        <v>5.7</v>
      </c>
      <c r="BU39">
        <v>1</v>
      </c>
      <c r="BV39">
        <v>1136</v>
      </c>
      <c r="BW39">
        <v>14.4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  <c r="CG39" t="s">
        <v>969</v>
      </c>
      <c r="CH39" t="s">
        <v>969</v>
      </c>
      <c r="CI39" t="s">
        <v>1167</v>
      </c>
      <c r="CJ39" t="s">
        <v>70</v>
      </c>
      <c r="CK39" t="s">
        <v>986</v>
      </c>
    </row>
    <row r="40" spans="1:89" x14ac:dyDescent="0.15">
      <c r="A40">
        <v>255483</v>
      </c>
      <c r="B40" t="s">
        <v>240</v>
      </c>
      <c r="C40">
        <v>999</v>
      </c>
      <c r="D40" t="s">
        <v>70</v>
      </c>
      <c r="E40" s="10">
        <v>40117.454305555555</v>
      </c>
      <c r="F40" s="10">
        <v>40117</v>
      </c>
      <c r="G40" s="12">
        <v>0.45430555555503815</v>
      </c>
      <c r="H40" s="12">
        <v>0.45833333333333398</v>
      </c>
      <c r="I40" s="12">
        <v>0.45833333333333398</v>
      </c>
      <c r="J40" s="10">
        <v>40117.458333333336</v>
      </c>
      <c r="K40" s="10">
        <v>40117.459872685184</v>
      </c>
      <c r="L40">
        <v>4.9128113879003564E-3</v>
      </c>
      <c r="M40">
        <v>1.4</v>
      </c>
      <c r="N40">
        <v>0.94426200000000005</v>
      </c>
      <c r="O40">
        <v>0.33684199999999997</v>
      </c>
      <c r="P40">
        <v>0.801666667</v>
      </c>
      <c r="Q40">
        <v>0.89677280000000004</v>
      </c>
      <c r="R40">
        <v>6.9577200000000006E-2</v>
      </c>
      <c r="S40">
        <v>0.5</v>
      </c>
      <c r="T40">
        <v>0.94416</v>
      </c>
      <c r="U40">
        <v>0</v>
      </c>
      <c r="V40">
        <v>20.5</v>
      </c>
      <c r="W40">
        <v>1</v>
      </c>
      <c r="X40">
        <v>481</v>
      </c>
      <c r="Y40">
        <v>868.1975221728103</v>
      </c>
      <c r="Z40">
        <v>5.5220000000000002</v>
      </c>
      <c r="AA40">
        <v>5.5220000000000002</v>
      </c>
      <c r="AB40">
        <v>5.5220000000000002</v>
      </c>
      <c r="AC40">
        <v>35.430806339999997</v>
      </c>
      <c r="AD40">
        <v>139.66223729999999</v>
      </c>
      <c r="AE40">
        <v>6</v>
      </c>
      <c r="AF40">
        <v>11.522</v>
      </c>
      <c r="AG40">
        <v>11.522</v>
      </c>
      <c r="AH40">
        <v>6</v>
      </c>
      <c r="AI40">
        <v>104</v>
      </c>
      <c r="AJ40" t="s">
        <v>110</v>
      </c>
      <c r="AK40">
        <v>1003010</v>
      </c>
      <c r="AL40" t="s">
        <v>159</v>
      </c>
      <c r="AM40">
        <v>100301003</v>
      </c>
      <c r="AN40" t="s">
        <v>160</v>
      </c>
      <c r="AO40">
        <v>35.42327469</v>
      </c>
      <c r="AP40">
        <v>139.66476919999999</v>
      </c>
      <c r="AQ40">
        <v>104</v>
      </c>
      <c r="AR40" t="s">
        <v>110</v>
      </c>
      <c r="AS40">
        <v>1003011</v>
      </c>
      <c r="AT40" t="s">
        <v>328</v>
      </c>
      <c r="AU40">
        <v>100301111</v>
      </c>
      <c r="AV40" t="s">
        <v>329</v>
      </c>
      <c r="AW40">
        <v>50</v>
      </c>
      <c r="AX40">
        <v>2</v>
      </c>
      <c r="AY40" t="s">
        <v>100</v>
      </c>
      <c r="AZ40" t="s">
        <v>161</v>
      </c>
      <c r="BA40">
        <v>410</v>
      </c>
      <c r="BB40" t="s">
        <v>162</v>
      </c>
      <c r="BC40">
        <v>5.6</v>
      </c>
      <c r="BD40">
        <v>1</v>
      </c>
      <c r="BE40">
        <v>1124</v>
      </c>
      <c r="BF40">
        <v>5</v>
      </c>
      <c r="BG40">
        <v>1</v>
      </c>
      <c r="BH40">
        <v>24</v>
      </c>
      <c r="BI40">
        <v>340</v>
      </c>
      <c r="BJ40" t="s">
        <v>164</v>
      </c>
      <c r="BK40" t="s">
        <v>163</v>
      </c>
      <c r="BL40">
        <v>1</v>
      </c>
      <c r="BM40">
        <v>1986</v>
      </c>
      <c r="BN40">
        <v>24.8</v>
      </c>
      <c r="BO40">
        <v>2444</v>
      </c>
      <c r="BP40">
        <v>29.8</v>
      </c>
      <c r="BQ40">
        <v>78.599999999999994</v>
      </c>
      <c r="BR40">
        <v>1</v>
      </c>
      <c r="BS40">
        <v>1124</v>
      </c>
      <c r="BT40">
        <v>5.6</v>
      </c>
      <c r="BU40">
        <v>1</v>
      </c>
      <c r="BV40">
        <v>1124</v>
      </c>
      <c r="BW40">
        <v>14</v>
      </c>
      <c r="BX40">
        <v>1</v>
      </c>
      <c r="BY40">
        <v>0.57999999999999996</v>
      </c>
      <c r="BZ40">
        <v>1</v>
      </c>
      <c r="CA40">
        <v>210</v>
      </c>
      <c r="CB40">
        <v>413</v>
      </c>
      <c r="CC40">
        <v>6.2</v>
      </c>
      <c r="CD40">
        <v>365</v>
      </c>
      <c r="CE40">
        <v>5.5</v>
      </c>
      <c r="CF40">
        <v>12.7</v>
      </c>
      <c r="CG40" t="s">
        <v>1412</v>
      </c>
      <c r="CH40" t="s">
        <v>969</v>
      </c>
      <c r="CI40" t="s">
        <v>1415</v>
      </c>
      <c r="CJ40" t="s">
        <v>1016</v>
      </c>
      <c r="CK40" t="s">
        <v>986</v>
      </c>
    </row>
    <row r="41" spans="1:89" x14ac:dyDescent="0.15">
      <c r="A41">
        <v>255485</v>
      </c>
      <c r="B41" t="s">
        <v>156</v>
      </c>
      <c r="C41">
        <v>999</v>
      </c>
      <c r="D41" t="s">
        <v>70</v>
      </c>
      <c r="E41" s="10">
        <v>40117.457812499997</v>
      </c>
      <c r="F41" s="10">
        <v>40117</v>
      </c>
      <c r="G41" s="12">
        <v>0.45781249999708962</v>
      </c>
      <c r="H41" s="12">
        <v>0.45833333333333398</v>
      </c>
      <c r="I41" s="12">
        <v>0.45833333333333398</v>
      </c>
      <c r="J41" s="10">
        <v>40117.458333333336</v>
      </c>
      <c r="K41" s="10">
        <v>40117.471597222226</v>
      </c>
      <c r="L41">
        <v>5.8174177831912298E-3</v>
      </c>
      <c r="M41">
        <v>1.03</v>
      </c>
      <c r="N41">
        <v>0.81671309999999997</v>
      </c>
      <c r="O41">
        <v>0.29134209999999999</v>
      </c>
      <c r="P41">
        <v>1.9850000000000001</v>
      </c>
      <c r="Q41">
        <v>0.77563864000000005</v>
      </c>
      <c r="R41">
        <v>6.0178860000000001E-2</v>
      </c>
      <c r="S41">
        <v>0.69</v>
      </c>
      <c r="T41">
        <v>1.4574</v>
      </c>
      <c r="U41">
        <v>0</v>
      </c>
      <c r="V41">
        <v>20.5</v>
      </c>
      <c r="W41">
        <v>0</v>
      </c>
      <c r="X41">
        <v>1191</v>
      </c>
      <c r="Y41">
        <v>758.21801758500078</v>
      </c>
      <c r="Z41">
        <v>-4.7760999999999996</v>
      </c>
      <c r="AA41">
        <v>-4.7760999999999996</v>
      </c>
      <c r="AB41">
        <v>4.7760999999999996</v>
      </c>
      <c r="AC41">
        <v>35.432726799999998</v>
      </c>
      <c r="AD41">
        <v>139.64901929999999</v>
      </c>
      <c r="AE41">
        <v>13.3103</v>
      </c>
      <c r="AF41">
        <v>8.5342000000000002</v>
      </c>
      <c r="AG41">
        <v>13.3103</v>
      </c>
      <c r="AH41">
        <v>8.5342000000000002</v>
      </c>
      <c r="AI41">
        <v>104</v>
      </c>
      <c r="AJ41" t="s">
        <v>110</v>
      </c>
      <c r="AK41">
        <v>1003016</v>
      </c>
      <c r="AL41" t="s">
        <v>314</v>
      </c>
      <c r="AM41">
        <v>100301602</v>
      </c>
      <c r="AN41" t="s">
        <v>315</v>
      </c>
      <c r="AO41">
        <v>35.438987079999997</v>
      </c>
      <c r="AP41">
        <v>139.6456987</v>
      </c>
      <c r="AQ41">
        <v>104</v>
      </c>
      <c r="AR41" t="s">
        <v>110</v>
      </c>
      <c r="AS41">
        <v>1003017</v>
      </c>
      <c r="AT41" t="s">
        <v>163</v>
      </c>
      <c r="AU41">
        <v>100301701</v>
      </c>
      <c r="AV41" t="s">
        <v>259</v>
      </c>
      <c r="AW41">
        <v>0</v>
      </c>
      <c r="AX41">
        <v>2</v>
      </c>
      <c r="AY41" t="s">
        <v>100</v>
      </c>
      <c r="AZ41" t="s">
        <v>161</v>
      </c>
      <c r="BA41">
        <v>410</v>
      </c>
      <c r="BB41" t="s">
        <v>162</v>
      </c>
      <c r="BC41">
        <v>4.0999999999999996</v>
      </c>
      <c r="BD41">
        <v>1</v>
      </c>
      <c r="BE41">
        <v>1735</v>
      </c>
      <c r="BF41">
        <v>6.9</v>
      </c>
      <c r="BG41">
        <v>0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1</v>
      </c>
      <c r="BS41">
        <v>821</v>
      </c>
      <c r="BT41">
        <v>4.0999999999999996</v>
      </c>
      <c r="BU41">
        <v>1</v>
      </c>
      <c r="BV41">
        <v>821</v>
      </c>
      <c r="BW41">
        <v>10.3</v>
      </c>
      <c r="BX41">
        <v>1</v>
      </c>
      <c r="BY41">
        <v>0.81</v>
      </c>
      <c r="BZ41">
        <v>2</v>
      </c>
      <c r="CA41">
        <v>210</v>
      </c>
      <c r="CB41">
        <v>201</v>
      </c>
      <c r="CC41">
        <v>3</v>
      </c>
      <c r="CD41">
        <v>208</v>
      </c>
      <c r="CE41">
        <v>3.1</v>
      </c>
      <c r="CF41">
        <v>8.1</v>
      </c>
      <c r="CG41" t="s">
        <v>1079</v>
      </c>
      <c r="CH41" t="s">
        <v>70</v>
      </c>
      <c r="CI41" t="s">
        <v>1078</v>
      </c>
      <c r="CJ41" t="s">
        <v>971</v>
      </c>
      <c r="CK41" t="s">
        <v>972</v>
      </c>
    </row>
    <row r="42" spans="1:89" x14ac:dyDescent="0.15">
      <c r="A42">
        <v>255487</v>
      </c>
      <c r="B42" t="s">
        <v>186</v>
      </c>
      <c r="C42">
        <v>999</v>
      </c>
      <c r="D42" t="s">
        <v>70</v>
      </c>
      <c r="E42" s="10">
        <v>40117.465162037035</v>
      </c>
      <c r="F42" s="10">
        <v>40117</v>
      </c>
      <c r="G42" s="12">
        <v>0.46516203703504289</v>
      </c>
      <c r="H42" s="12">
        <v>0.5</v>
      </c>
      <c r="I42" s="12">
        <v>0.5</v>
      </c>
      <c r="J42" s="10">
        <v>40117.5</v>
      </c>
      <c r="K42" s="10">
        <v>40117.47824074074</v>
      </c>
      <c r="L42">
        <v>5.6988142292490112E-3</v>
      </c>
      <c r="M42">
        <v>1.22</v>
      </c>
      <c r="N42">
        <v>0.98619120000000005</v>
      </c>
      <c r="O42">
        <v>0.35179919999999998</v>
      </c>
      <c r="P42">
        <v>1.8833333329999999</v>
      </c>
      <c r="Q42">
        <v>0.93659327999999997</v>
      </c>
      <c r="R42">
        <v>7.2666720000000004E-2</v>
      </c>
      <c r="S42">
        <v>0.48</v>
      </c>
      <c r="T42">
        <v>0.86184000000000005</v>
      </c>
      <c r="U42">
        <v>0</v>
      </c>
      <c r="V42">
        <v>21.4</v>
      </c>
      <c r="W42">
        <v>0</v>
      </c>
      <c r="X42">
        <v>1130</v>
      </c>
      <c r="Y42">
        <v>719.5051444341226</v>
      </c>
      <c r="Z42">
        <v>5.767199999999999</v>
      </c>
      <c r="AA42">
        <v>5.767199999999999</v>
      </c>
      <c r="AB42">
        <v>5.767199999999999</v>
      </c>
      <c r="AC42">
        <v>35.459656119999998</v>
      </c>
      <c r="AD42">
        <v>139.61473530000001</v>
      </c>
      <c r="AE42">
        <v>3.8153000000000001</v>
      </c>
      <c r="AF42">
        <v>9.5824999999999996</v>
      </c>
      <c r="AG42">
        <v>9.5824999999999996</v>
      </c>
      <c r="AH42">
        <v>3.8153000000000001</v>
      </c>
      <c r="AI42">
        <v>103</v>
      </c>
      <c r="AJ42" t="s">
        <v>71</v>
      </c>
      <c r="AK42">
        <v>1002008</v>
      </c>
      <c r="AL42" t="s">
        <v>187</v>
      </c>
      <c r="AM42">
        <v>100200801</v>
      </c>
      <c r="AN42" t="s">
        <v>188</v>
      </c>
      <c r="AO42">
        <v>35.455868840000001</v>
      </c>
      <c r="AP42">
        <v>139.62117789999999</v>
      </c>
      <c r="AQ42">
        <v>103</v>
      </c>
      <c r="AR42" t="s">
        <v>71</v>
      </c>
      <c r="AS42">
        <v>1002003</v>
      </c>
      <c r="AT42" t="s">
        <v>330</v>
      </c>
      <c r="AU42">
        <v>100200305</v>
      </c>
      <c r="AV42" t="s">
        <v>331</v>
      </c>
      <c r="AW42">
        <v>0</v>
      </c>
      <c r="AX42">
        <v>2</v>
      </c>
      <c r="AY42" t="s">
        <v>100</v>
      </c>
      <c r="AZ42" t="s">
        <v>75</v>
      </c>
      <c r="BA42">
        <v>410</v>
      </c>
      <c r="BB42" t="s">
        <v>162</v>
      </c>
      <c r="BC42">
        <v>5.0999999999999996</v>
      </c>
      <c r="BD42">
        <v>1</v>
      </c>
      <c r="BE42">
        <v>1026</v>
      </c>
      <c r="BF42">
        <v>4.8</v>
      </c>
      <c r="BG42">
        <v>0</v>
      </c>
      <c r="BH42">
        <v>0</v>
      </c>
      <c r="BI42">
        <v>0</v>
      </c>
      <c r="BJ42">
        <v>0</v>
      </c>
      <c r="BK42">
        <v>0</v>
      </c>
      <c r="BL42">
        <v>0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1</v>
      </c>
      <c r="BS42">
        <v>1012</v>
      </c>
      <c r="BT42">
        <v>5.0999999999999996</v>
      </c>
      <c r="BU42">
        <v>1</v>
      </c>
      <c r="BV42">
        <v>1012</v>
      </c>
      <c r="BW42">
        <v>12.2</v>
      </c>
      <c r="BX42">
        <v>0</v>
      </c>
      <c r="BY42">
        <v>0</v>
      </c>
      <c r="BZ42">
        <v>0</v>
      </c>
      <c r="CA42">
        <v>0</v>
      </c>
      <c r="CB42">
        <v>0</v>
      </c>
      <c r="CC42">
        <v>0</v>
      </c>
      <c r="CD42">
        <v>0</v>
      </c>
      <c r="CE42">
        <v>0</v>
      </c>
      <c r="CF42">
        <v>0</v>
      </c>
      <c r="CG42" t="s">
        <v>1120</v>
      </c>
      <c r="CH42" t="s">
        <v>969</v>
      </c>
      <c r="CI42" t="s">
        <v>1141</v>
      </c>
      <c r="CJ42" t="s">
        <v>1007</v>
      </c>
      <c r="CK42" t="s">
        <v>972</v>
      </c>
    </row>
    <row r="43" spans="1:89" x14ac:dyDescent="0.15">
      <c r="A43">
        <v>255488</v>
      </c>
      <c r="B43" t="s">
        <v>183</v>
      </c>
      <c r="C43">
        <v>500</v>
      </c>
      <c r="D43" t="s">
        <v>148</v>
      </c>
      <c r="E43" s="10">
        <v>40117.465497685182</v>
      </c>
      <c r="F43" s="10">
        <v>40117</v>
      </c>
      <c r="G43" s="12">
        <v>0.46549768518161727</v>
      </c>
      <c r="H43" s="12">
        <v>0.5</v>
      </c>
      <c r="I43" s="12">
        <v>0.5</v>
      </c>
      <c r="J43" s="10">
        <v>40117.5</v>
      </c>
      <c r="K43" s="10">
        <v>40117.469398148147</v>
      </c>
      <c r="L43">
        <v>1.1429720279720281E-2</v>
      </c>
      <c r="M43">
        <v>0.56166666700000001</v>
      </c>
      <c r="N43">
        <v>0.55898190000000003</v>
      </c>
      <c r="O43">
        <v>0.19940289999999999</v>
      </c>
      <c r="P43">
        <v>0.14000000000000001</v>
      </c>
      <c r="Q43">
        <v>0.53086935999999996</v>
      </c>
      <c r="R43">
        <v>4.1188139999999998E-2</v>
      </c>
      <c r="S43">
        <v>1</v>
      </c>
      <c r="T43">
        <v>2.9567999999999999</v>
      </c>
      <c r="U43">
        <v>0</v>
      </c>
      <c r="V43">
        <v>21.4</v>
      </c>
      <c r="W43">
        <v>0</v>
      </c>
      <c r="X43">
        <v>337</v>
      </c>
      <c r="Y43">
        <v>216.38568181848325</v>
      </c>
      <c r="Z43">
        <v>3.2689000000000004</v>
      </c>
      <c r="AA43">
        <v>3.2689000000000004</v>
      </c>
      <c r="AB43">
        <v>3.2689000000000004</v>
      </c>
      <c r="AC43">
        <v>35.46572871</v>
      </c>
      <c r="AD43">
        <v>139.622739</v>
      </c>
      <c r="AE43">
        <v>15.854799999999999</v>
      </c>
      <c r="AF43">
        <v>19.123699999999999</v>
      </c>
      <c r="AG43">
        <v>19.123699999999999</v>
      </c>
      <c r="AH43">
        <v>15.854799999999999</v>
      </c>
      <c r="AI43">
        <v>103</v>
      </c>
      <c r="AJ43" t="s">
        <v>71</v>
      </c>
      <c r="AK43">
        <v>1002001</v>
      </c>
      <c r="AL43" t="s">
        <v>213</v>
      </c>
      <c r="AM43">
        <v>100200102</v>
      </c>
      <c r="AN43" t="s">
        <v>214</v>
      </c>
      <c r="AO43">
        <v>35.466737170000002</v>
      </c>
      <c r="AP43">
        <v>139.62069510000001</v>
      </c>
      <c r="AQ43">
        <v>103</v>
      </c>
      <c r="AR43" t="s">
        <v>71</v>
      </c>
      <c r="AS43">
        <v>1002006</v>
      </c>
      <c r="AT43" t="s">
        <v>151</v>
      </c>
      <c r="AU43">
        <v>100200601</v>
      </c>
      <c r="AV43" t="s">
        <v>152</v>
      </c>
      <c r="AW43">
        <v>37</v>
      </c>
      <c r="AX43">
        <v>1</v>
      </c>
      <c r="AY43" t="s">
        <v>74</v>
      </c>
      <c r="AZ43" t="s">
        <v>133</v>
      </c>
      <c r="BA43">
        <v>420</v>
      </c>
      <c r="BB43" t="s">
        <v>177</v>
      </c>
      <c r="BC43">
        <v>3.4</v>
      </c>
      <c r="BD43">
        <v>1</v>
      </c>
      <c r="BE43">
        <v>3520</v>
      </c>
      <c r="BF43">
        <v>10</v>
      </c>
      <c r="BG43">
        <v>0</v>
      </c>
      <c r="BH43">
        <v>0</v>
      </c>
      <c r="BI43">
        <v>0</v>
      </c>
      <c r="BJ43">
        <v>0</v>
      </c>
      <c r="BK43">
        <v>0</v>
      </c>
      <c r="BL43">
        <v>0</v>
      </c>
      <c r="BM43">
        <v>219</v>
      </c>
      <c r="BN43">
        <v>2.7</v>
      </c>
      <c r="BO43">
        <v>234</v>
      </c>
      <c r="BP43">
        <v>2.8</v>
      </c>
      <c r="BQ43">
        <v>0</v>
      </c>
      <c r="BR43">
        <v>1</v>
      </c>
      <c r="BS43">
        <v>286</v>
      </c>
      <c r="BT43">
        <v>1.4</v>
      </c>
      <c r="BU43">
        <v>1</v>
      </c>
      <c r="BV43">
        <v>286</v>
      </c>
      <c r="BW43">
        <v>3.4</v>
      </c>
      <c r="BX43">
        <v>0</v>
      </c>
      <c r="BY43">
        <v>0</v>
      </c>
      <c r="BZ43">
        <v>0</v>
      </c>
      <c r="CA43">
        <v>0</v>
      </c>
      <c r="CB43">
        <v>0</v>
      </c>
      <c r="CC43">
        <v>0</v>
      </c>
      <c r="CD43">
        <v>0</v>
      </c>
      <c r="CE43">
        <v>0</v>
      </c>
      <c r="CF43">
        <v>0</v>
      </c>
      <c r="CG43" t="s">
        <v>1387</v>
      </c>
      <c r="CH43" t="s">
        <v>976</v>
      </c>
      <c r="CI43" t="s">
        <v>1388</v>
      </c>
      <c r="CJ43" t="s">
        <v>976</v>
      </c>
      <c r="CK43" t="s">
        <v>972</v>
      </c>
    </row>
    <row r="44" spans="1:89" x14ac:dyDescent="0.15">
      <c r="A44">
        <v>255489</v>
      </c>
      <c r="B44" t="s">
        <v>332</v>
      </c>
      <c r="C44">
        <v>999</v>
      </c>
      <c r="D44" t="s">
        <v>70</v>
      </c>
      <c r="E44" s="10">
        <v>40117.476053240738</v>
      </c>
      <c r="F44" s="10">
        <v>40117</v>
      </c>
      <c r="G44" s="12">
        <v>0.47605324073811062</v>
      </c>
      <c r="H44" s="12">
        <v>0.5</v>
      </c>
      <c r="I44" s="12">
        <v>0.5</v>
      </c>
      <c r="J44" s="10">
        <v>40117.5</v>
      </c>
      <c r="K44" s="10">
        <v>40117.489421296297</v>
      </c>
      <c r="L44">
        <v>9.7744140624999986E-3</v>
      </c>
      <c r="M44">
        <v>1.925</v>
      </c>
      <c r="N44">
        <v>1.7115389999999999</v>
      </c>
      <c r="O44">
        <v>0.61054900000000001</v>
      </c>
      <c r="P44">
        <v>0.51</v>
      </c>
      <c r="Q44">
        <v>1.6254616</v>
      </c>
      <c r="R44">
        <v>0.12611339999999999</v>
      </c>
      <c r="S44">
        <v>0.56999999999999995</v>
      </c>
      <c r="T44">
        <v>0.86016000000000004</v>
      </c>
      <c r="U44">
        <v>0</v>
      </c>
      <c r="V44">
        <v>21.4</v>
      </c>
      <c r="W44">
        <v>0</v>
      </c>
      <c r="X44">
        <v>1155</v>
      </c>
      <c r="Y44">
        <v>909.8473880413776</v>
      </c>
      <c r="Z44">
        <v>-10.008999999999999</v>
      </c>
      <c r="AA44">
        <v>-10.008999999999999</v>
      </c>
      <c r="AB44">
        <v>10.008999999999999</v>
      </c>
      <c r="AC44">
        <v>35.48827533</v>
      </c>
      <c r="AD44">
        <v>139.63564579999999</v>
      </c>
      <c r="AE44">
        <v>19.677499999999998</v>
      </c>
      <c r="AF44">
        <v>9.6684999999999999</v>
      </c>
      <c r="AG44">
        <v>19.677499999999998</v>
      </c>
      <c r="AH44">
        <v>9.6684999999999999</v>
      </c>
      <c r="AI44">
        <v>102</v>
      </c>
      <c r="AJ44" t="s">
        <v>118</v>
      </c>
      <c r="AK44">
        <v>1001014</v>
      </c>
      <c r="AL44" t="s">
        <v>119</v>
      </c>
      <c r="AM44">
        <v>100101403</v>
      </c>
      <c r="AN44" t="s">
        <v>120</v>
      </c>
      <c r="AO44">
        <v>35.490946809999997</v>
      </c>
      <c r="AP44">
        <v>139.6451462</v>
      </c>
      <c r="AQ44">
        <v>102</v>
      </c>
      <c r="AR44" t="s">
        <v>118</v>
      </c>
      <c r="AS44">
        <v>1001003</v>
      </c>
      <c r="AT44" t="s">
        <v>333</v>
      </c>
      <c r="AU44">
        <v>100100302</v>
      </c>
      <c r="AV44" t="s">
        <v>333</v>
      </c>
      <c r="AW44">
        <v>0</v>
      </c>
      <c r="AX44">
        <v>2</v>
      </c>
      <c r="AY44" t="s">
        <v>100</v>
      </c>
      <c r="AZ44" t="s">
        <v>121</v>
      </c>
      <c r="BA44">
        <v>420</v>
      </c>
      <c r="BB44" t="s">
        <v>177</v>
      </c>
      <c r="BC44">
        <v>12.5</v>
      </c>
      <c r="BD44">
        <v>1</v>
      </c>
      <c r="BE44">
        <v>1024</v>
      </c>
      <c r="BF44">
        <v>5.7</v>
      </c>
      <c r="BG44">
        <v>1</v>
      </c>
      <c r="BH44">
        <v>16</v>
      </c>
      <c r="BI44">
        <v>230</v>
      </c>
      <c r="BJ44" t="s">
        <v>122</v>
      </c>
      <c r="BK44" t="s">
        <v>334</v>
      </c>
      <c r="BL44">
        <v>1</v>
      </c>
      <c r="BM44">
        <v>1059</v>
      </c>
      <c r="BN44">
        <v>13.1</v>
      </c>
      <c r="BO44">
        <v>226</v>
      </c>
      <c r="BP44">
        <v>2.7</v>
      </c>
      <c r="BQ44">
        <v>31.8</v>
      </c>
      <c r="BR44">
        <v>1</v>
      </c>
      <c r="BS44">
        <v>1024</v>
      </c>
      <c r="BT44">
        <v>5.0999999999999996</v>
      </c>
      <c r="BU44">
        <v>1</v>
      </c>
      <c r="BV44">
        <v>1024</v>
      </c>
      <c r="BW44">
        <v>12.5</v>
      </c>
      <c r="BX44">
        <v>1</v>
      </c>
      <c r="BY44">
        <v>0.3</v>
      </c>
      <c r="BZ44">
        <v>1</v>
      </c>
      <c r="CA44">
        <v>210</v>
      </c>
      <c r="CB44">
        <v>325</v>
      </c>
      <c r="CC44">
        <v>4.9000000000000004</v>
      </c>
      <c r="CD44">
        <v>507</v>
      </c>
      <c r="CE44">
        <v>7.6</v>
      </c>
      <c r="CF44">
        <v>13.5</v>
      </c>
      <c r="CG44" t="s">
        <v>969</v>
      </c>
      <c r="CH44" t="s">
        <v>969</v>
      </c>
      <c r="CI44" t="s">
        <v>1006</v>
      </c>
      <c r="CJ44" t="s">
        <v>1007</v>
      </c>
      <c r="CK44" t="s">
        <v>972</v>
      </c>
    </row>
    <row r="45" spans="1:89" x14ac:dyDescent="0.15">
      <c r="A45">
        <v>255492</v>
      </c>
      <c r="B45" t="s">
        <v>240</v>
      </c>
      <c r="C45">
        <v>200</v>
      </c>
      <c r="D45" t="s">
        <v>206</v>
      </c>
      <c r="E45" s="10">
        <v>40117.489618055559</v>
      </c>
      <c r="F45" s="10">
        <v>40117</v>
      </c>
      <c r="G45" s="12">
        <v>0.48961805555882165</v>
      </c>
      <c r="H45" s="12">
        <v>0.5</v>
      </c>
      <c r="I45" s="12">
        <v>0.5</v>
      </c>
      <c r="J45" s="10">
        <v>40117.5</v>
      </c>
      <c r="K45" s="10">
        <v>40117.503298611111</v>
      </c>
      <c r="L45">
        <v>5.3631629701060756E-3</v>
      </c>
      <c r="M45">
        <v>1.29</v>
      </c>
      <c r="N45">
        <v>0.95103360000000003</v>
      </c>
      <c r="O45">
        <v>0.33925759999999999</v>
      </c>
      <c r="P45">
        <v>1.97</v>
      </c>
      <c r="Q45">
        <v>0.90320383999999998</v>
      </c>
      <c r="R45">
        <v>7.0076159999999998E-2</v>
      </c>
      <c r="S45">
        <v>0.56999999999999995</v>
      </c>
      <c r="T45">
        <v>0.96599999999999997</v>
      </c>
      <c r="U45">
        <v>0</v>
      </c>
      <c r="V45">
        <v>21.4</v>
      </c>
      <c r="W45">
        <v>1</v>
      </c>
      <c r="X45">
        <v>1182</v>
      </c>
      <c r="Y45">
        <v>759.33170778899341</v>
      </c>
      <c r="Z45">
        <v>-5.5616000000000003</v>
      </c>
      <c r="AA45">
        <v>-5.5616000000000003</v>
      </c>
      <c r="AB45">
        <v>5.5616000000000003</v>
      </c>
      <c r="AC45">
        <v>35.423349780000002</v>
      </c>
      <c r="AD45">
        <v>139.66462970000001</v>
      </c>
      <c r="AE45">
        <v>12.0136</v>
      </c>
      <c r="AF45">
        <v>6.452</v>
      </c>
      <c r="AG45">
        <v>12.0136</v>
      </c>
      <c r="AH45">
        <v>6.452</v>
      </c>
      <c r="AI45">
        <v>104</v>
      </c>
      <c r="AJ45" t="s">
        <v>110</v>
      </c>
      <c r="AK45">
        <v>1003011</v>
      </c>
      <c r="AL45" t="s">
        <v>328</v>
      </c>
      <c r="AM45">
        <v>100301111</v>
      </c>
      <c r="AN45" t="s">
        <v>329</v>
      </c>
      <c r="AO45">
        <v>35.43002843</v>
      </c>
      <c r="AP45">
        <v>139.66287550000001</v>
      </c>
      <c r="AQ45">
        <v>104</v>
      </c>
      <c r="AR45" t="s">
        <v>110</v>
      </c>
      <c r="AS45">
        <v>1003010</v>
      </c>
      <c r="AT45" t="s">
        <v>159</v>
      </c>
      <c r="AU45">
        <v>100301006</v>
      </c>
      <c r="AV45" t="s">
        <v>269</v>
      </c>
      <c r="AW45">
        <v>50</v>
      </c>
      <c r="AX45">
        <v>2</v>
      </c>
      <c r="AY45" t="s">
        <v>100</v>
      </c>
      <c r="AZ45" t="s">
        <v>161</v>
      </c>
      <c r="BA45">
        <v>410</v>
      </c>
      <c r="BB45" t="s">
        <v>162</v>
      </c>
      <c r="BC45">
        <v>5.2</v>
      </c>
      <c r="BD45">
        <v>1</v>
      </c>
      <c r="BE45">
        <v>1150</v>
      </c>
      <c r="BF45">
        <v>5.7</v>
      </c>
      <c r="BG45">
        <v>1</v>
      </c>
      <c r="BH45">
        <v>19</v>
      </c>
      <c r="BI45">
        <v>210</v>
      </c>
      <c r="BJ45" t="s">
        <v>163</v>
      </c>
      <c r="BK45" t="s">
        <v>164</v>
      </c>
      <c r="BL45">
        <v>0</v>
      </c>
      <c r="BM45">
        <v>2561</v>
      </c>
      <c r="BN45">
        <v>31.2</v>
      </c>
      <c r="BO45">
        <v>2132</v>
      </c>
      <c r="BP45">
        <v>26</v>
      </c>
      <c r="BQ45">
        <v>76.2</v>
      </c>
      <c r="BR45">
        <v>1</v>
      </c>
      <c r="BS45">
        <v>1037</v>
      </c>
      <c r="BT45">
        <v>5.2</v>
      </c>
      <c r="BU45">
        <v>1</v>
      </c>
      <c r="BV45">
        <v>1037</v>
      </c>
      <c r="BW45">
        <v>12.9</v>
      </c>
      <c r="BX45">
        <v>1</v>
      </c>
      <c r="BY45">
        <v>0.57999999999999996</v>
      </c>
      <c r="BZ45">
        <v>2</v>
      </c>
      <c r="CA45">
        <v>210</v>
      </c>
      <c r="CB45">
        <v>362</v>
      </c>
      <c r="CC45">
        <v>5.4</v>
      </c>
      <c r="CD45">
        <v>354</v>
      </c>
      <c r="CE45">
        <v>5.3</v>
      </c>
      <c r="CF45">
        <v>12.7</v>
      </c>
      <c r="CG45" t="s">
        <v>1415</v>
      </c>
      <c r="CH45" t="s">
        <v>1016</v>
      </c>
      <c r="CI45" t="s">
        <v>1412</v>
      </c>
      <c r="CJ45" t="s">
        <v>969</v>
      </c>
      <c r="CK45" t="s">
        <v>986</v>
      </c>
    </row>
    <row r="46" spans="1:89" x14ac:dyDescent="0.15">
      <c r="A46">
        <v>255493</v>
      </c>
      <c r="B46" t="s">
        <v>135</v>
      </c>
      <c r="C46">
        <v>600</v>
      </c>
      <c r="D46" t="s">
        <v>212</v>
      </c>
      <c r="E46" s="10">
        <v>40117.497615740744</v>
      </c>
      <c r="F46" s="10">
        <v>40117</v>
      </c>
      <c r="G46" s="12">
        <v>0.49761574074364034</v>
      </c>
      <c r="H46" s="12">
        <v>0.5</v>
      </c>
      <c r="I46" s="12">
        <v>0.5</v>
      </c>
      <c r="J46" s="10">
        <v>40117.5</v>
      </c>
      <c r="K46" s="10">
        <v>40117.503599537034</v>
      </c>
      <c r="L46">
        <v>8.6768000000000001E-3</v>
      </c>
      <c r="M46">
        <v>0.86166666700000005</v>
      </c>
      <c r="N46">
        <v>0.74186640000000004</v>
      </c>
      <c r="O46">
        <v>0.2646424</v>
      </c>
      <c r="P46">
        <v>0.25</v>
      </c>
      <c r="Q46">
        <v>0.70455615999999999</v>
      </c>
      <c r="R46">
        <v>5.4663839999999998E-2</v>
      </c>
      <c r="S46">
        <v>0.26</v>
      </c>
      <c r="T46">
        <v>0.59555999999999998</v>
      </c>
      <c r="U46">
        <v>0</v>
      </c>
      <c r="V46">
        <v>21.4</v>
      </c>
      <c r="W46">
        <v>1</v>
      </c>
      <c r="X46">
        <v>517</v>
      </c>
      <c r="Y46">
        <v>321.4555771682256</v>
      </c>
      <c r="Z46">
        <v>4.3384</v>
      </c>
      <c r="AA46">
        <v>4.3384</v>
      </c>
      <c r="AB46">
        <v>4.3384</v>
      </c>
      <c r="AC46">
        <v>35.364389420000002</v>
      </c>
      <c r="AD46">
        <v>139.55217540000001</v>
      </c>
      <c r="AE46">
        <v>21.927099999999999</v>
      </c>
      <c r="AF46">
        <v>26.265499999999999</v>
      </c>
      <c r="AG46">
        <v>26.265499999999999</v>
      </c>
      <c r="AH46">
        <v>21.927099999999999</v>
      </c>
      <c r="AI46">
        <v>115</v>
      </c>
      <c r="AJ46" t="s">
        <v>141</v>
      </c>
      <c r="AK46">
        <v>1009244</v>
      </c>
      <c r="AL46" t="s">
        <v>335</v>
      </c>
      <c r="AM46">
        <v>100924407</v>
      </c>
      <c r="AN46" t="s">
        <v>336</v>
      </c>
      <c r="AO46">
        <v>35.366535249999998</v>
      </c>
      <c r="AP46">
        <v>139.54979900000001</v>
      </c>
      <c r="AQ46">
        <v>115</v>
      </c>
      <c r="AR46" t="s">
        <v>141</v>
      </c>
      <c r="AS46">
        <v>1009242</v>
      </c>
      <c r="AT46" t="s">
        <v>297</v>
      </c>
      <c r="AU46">
        <v>100924209</v>
      </c>
      <c r="AV46" t="s">
        <v>298</v>
      </c>
      <c r="AW46">
        <v>37</v>
      </c>
      <c r="AX46">
        <v>1</v>
      </c>
      <c r="AY46" t="s">
        <v>74</v>
      </c>
      <c r="AZ46" t="s">
        <v>101</v>
      </c>
      <c r="BA46">
        <v>420</v>
      </c>
      <c r="BB46" t="s">
        <v>177</v>
      </c>
      <c r="BC46">
        <v>6.2</v>
      </c>
      <c r="BD46">
        <v>1</v>
      </c>
      <c r="BE46">
        <v>709</v>
      </c>
      <c r="BF46">
        <v>2.6</v>
      </c>
      <c r="BG46">
        <v>0</v>
      </c>
      <c r="BH46">
        <v>0</v>
      </c>
      <c r="BI46">
        <v>0</v>
      </c>
      <c r="BJ46">
        <v>0</v>
      </c>
      <c r="BK46">
        <v>0</v>
      </c>
      <c r="BL46">
        <v>0</v>
      </c>
      <c r="BM46">
        <v>0</v>
      </c>
      <c r="BN46">
        <v>0</v>
      </c>
      <c r="BO46">
        <v>0</v>
      </c>
      <c r="BP46">
        <v>0</v>
      </c>
      <c r="BQ46">
        <v>0</v>
      </c>
      <c r="BR46">
        <v>1</v>
      </c>
      <c r="BS46">
        <v>500</v>
      </c>
      <c r="BT46">
        <v>2.5</v>
      </c>
      <c r="BU46">
        <v>1</v>
      </c>
      <c r="BV46">
        <v>500</v>
      </c>
      <c r="BW46">
        <v>6.2</v>
      </c>
      <c r="BX46">
        <v>0</v>
      </c>
      <c r="BY46">
        <v>0</v>
      </c>
      <c r="BZ46">
        <v>0</v>
      </c>
      <c r="CA46">
        <v>0</v>
      </c>
      <c r="CB46">
        <v>0</v>
      </c>
      <c r="CC46">
        <v>0</v>
      </c>
      <c r="CD46">
        <v>0</v>
      </c>
      <c r="CE46">
        <v>0</v>
      </c>
      <c r="CF46">
        <v>0</v>
      </c>
      <c r="CG46" t="s">
        <v>1197</v>
      </c>
      <c r="CH46" t="s">
        <v>1016</v>
      </c>
      <c r="CI46" t="s">
        <v>1198</v>
      </c>
      <c r="CJ46" t="s">
        <v>1002</v>
      </c>
      <c r="CK46" t="s">
        <v>986</v>
      </c>
    </row>
    <row r="47" spans="1:89" x14ac:dyDescent="0.15">
      <c r="A47">
        <v>255500</v>
      </c>
      <c r="B47" t="s">
        <v>332</v>
      </c>
      <c r="C47">
        <v>200</v>
      </c>
      <c r="D47" t="s">
        <v>206</v>
      </c>
      <c r="E47" s="10">
        <v>40117.509756944448</v>
      </c>
      <c r="F47" s="10">
        <v>40117</v>
      </c>
      <c r="G47" s="12">
        <v>0.50975694444787223</v>
      </c>
      <c r="H47" s="12">
        <v>0.54166666666666696</v>
      </c>
      <c r="I47" s="12">
        <v>0.54166666666666696</v>
      </c>
      <c r="J47" s="10">
        <v>40117.541666666664</v>
      </c>
      <c r="K47" s="10">
        <v>40117.525636574072</v>
      </c>
      <c r="L47">
        <v>7.5040966386554627E-3</v>
      </c>
      <c r="M47">
        <v>1.25</v>
      </c>
      <c r="N47">
        <v>1.2216069000000001</v>
      </c>
      <c r="O47">
        <v>0.4357779</v>
      </c>
      <c r="P47">
        <v>0.48</v>
      </c>
      <c r="Q47">
        <v>1.16016936</v>
      </c>
      <c r="R47">
        <v>9.0013140000000005E-2</v>
      </c>
      <c r="S47">
        <v>2.286666667</v>
      </c>
      <c r="T47">
        <v>0.80640000000000001</v>
      </c>
      <c r="U47">
        <v>0</v>
      </c>
      <c r="V47">
        <v>21.7</v>
      </c>
      <c r="W47">
        <v>0</v>
      </c>
      <c r="X47">
        <v>1372</v>
      </c>
      <c r="Y47">
        <v>837.49706435321889</v>
      </c>
      <c r="Z47">
        <v>7.1439000000000004</v>
      </c>
      <c r="AA47">
        <v>7.1439000000000004</v>
      </c>
      <c r="AB47">
        <v>7.1439000000000004</v>
      </c>
      <c r="AC47">
        <v>35.490839520000002</v>
      </c>
      <c r="AD47">
        <v>139.6448565</v>
      </c>
      <c r="AE47">
        <v>10.0646</v>
      </c>
      <c r="AF47">
        <v>17.208500000000001</v>
      </c>
      <c r="AG47">
        <v>17.208500000000001</v>
      </c>
      <c r="AH47">
        <v>10.0646</v>
      </c>
      <c r="AI47">
        <v>102</v>
      </c>
      <c r="AJ47" t="s">
        <v>118</v>
      </c>
      <c r="AK47">
        <v>1001003</v>
      </c>
      <c r="AL47" t="s">
        <v>333</v>
      </c>
      <c r="AM47">
        <v>100100302</v>
      </c>
      <c r="AN47" t="s">
        <v>333</v>
      </c>
      <c r="AO47">
        <v>35.488468419999997</v>
      </c>
      <c r="AP47">
        <v>139.63607500000001</v>
      </c>
      <c r="AQ47">
        <v>102</v>
      </c>
      <c r="AR47" t="s">
        <v>118</v>
      </c>
      <c r="AS47">
        <v>1001014</v>
      </c>
      <c r="AT47" t="s">
        <v>119</v>
      </c>
      <c r="AU47">
        <v>100101403</v>
      </c>
      <c r="AV47" t="s">
        <v>120</v>
      </c>
      <c r="AW47">
        <v>0</v>
      </c>
      <c r="AX47">
        <v>2</v>
      </c>
      <c r="AY47" t="s">
        <v>100</v>
      </c>
      <c r="AZ47" t="s">
        <v>121</v>
      </c>
      <c r="BA47">
        <v>100</v>
      </c>
      <c r="BB47" t="s">
        <v>76</v>
      </c>
      <c r="BC47">
        <v>5.2</v>
      </c>
      <c r="BD47">
        <v>1</v>
      </c>
      <c r="BE47">
        <v>960</v>
      </c>
      <c r="BF47">
        <v>5.2</v>
      </c>
      <c r="BG47">
        <v>1</v>
      </c>
      <c r="BH47">
        <v>15</v>
      </c>
      <c r="BI47">
        <v>230</v>
      </c>
      <c r="BJ47" t="s">
        <v>334</v>
      </c>
      <c r="BK47" t="s">
        <v>122</v>
      </c>
      <c r="BL47">
        <v>1</v>
      </c>
      <c r="BM47">
        <v>253</v>
      </c>
      <c r="BN47">
        <v>3.3</v>
      </c>
      <c r="BO47">
        <v>1099</v>
      </c>
      <c r="BP47">
        <v>13.9</v>
      </c>
      <c r="BQ47">
        <v>32.200000000000003</v>
      </c>
      <c r="BR47">
        <v>1</v>
      </c>
      <c r="BS47">
        <v>952</v>
      </c>
      <c r="BT47">
        <v>4.8</v>
      </c>
      <c r="BU47">
        <v>1</v>
      </c>
      <c r="BV47">
        <v>952</v>
      </c>
      <c r="BW47">
        <v>12.5</v>
      </c>
      <c r="BX47">
        <v>1</v>
      </c>
      <c r="BY47">
        <v>0.3</v>
      </c>
      <c r="BZ47">
        <v>1</v>
      </c>
      <c r="CA47">
        <v>210</v>
      </c>
      <c r="CB47">
        <v>490</v>
      </c>
      <c r="CC47">
        <v>7.4</v>
      </c>
      <c r="CD47">
        <v>282</v>
      </c>
      <c r="CE47">
        <v>4.2</v>
      </c>
      <c r="CF47">
        <v>12.600000000000001</v>
      </c>
      <c r="CG47" t="s">
        <v>1006</v>
      </c>
      <c r="CH47" t="s">
        <v>1007</v>
      </c>
      <c r="CI47" t="s">
        <v>969</v>
      </c>
      <c r="CJ47" t="s">
        <v>969</v>
      </c>
      <c r="CK47" t="s">
        <v>972</v>
      </c>
    </row>
    <row r="48" spans="1:89" x14ac:dyDescent="0.15">
      <c r="A48">
        <v>255502</v>
      </c>
      <c r="B48" t="s">
        <v>186</v>
      </c>
      <c r="C48">
        <v>200</v>
      </c>
      <c r="D48" t="s">
        <v>206</v>
      </c>
      <c r="E48" s="10">
        <v>40117.515439814815</v>
      </c>
      <c r="F48" s="10">
        <v>40117</v>
      </c>
      <c r="G48" s="12">
        <v>0.51543981481518131</v>
      </c>
      <c r="H48" s="12">
        <v>0.54166666666666696</v>
      </c>
      <c r="I48" s="12">
        <v>0.54166666666666696</v>
      </c>
      <c r="J48" s="10">
        <v>40117.541666666664</v>
      </c>
      <c r="K48" s="10">
        <v>40117.523252314815</v>
      </c>
      <c r="L48">
        <v>7.5573466476462209E-3</v>
      </c>
      <c r="M48">
        <v>0.85</v>
      </c>
      <c r="N48">
        <v>0.90590669999999995</v>
      </c>
      <c r="O48">
        <v>0.32315969999999999</v>
      </c>
      <c r="P48">
        <v>1.125</v>
      </c>
      <c r="Q48">
        <v>0.86034648000000002</v>
      </c>
      <c r="R48">
        <v>6.6751019999999994E-2</v>
      </c>
      <c r="S48">
        <v>0.54</v>
      </c>
      <c r="T48">
        <v>0.73584000000000005</v>
      </c>
      <c r="U48">
        <v>0</v>
      </c>
      <c r="V48">
        <v>21.7</v>
      </c>
      <c r="W48">
        <v>0</v>
      </c>
      <c r="X48">
        <v>675</v>
      </c>
      <c r="Y48">
        <v>495.38277930975136</v>
      </c>
      <c r="Z48">
        <v>-5.2977000000000007</v>
      </c>
      <c r="AA48">
        <v>-5.2977000000000007</v>
      </c>
      <c r="AB48">
        <v>5.2977000000000007</v>
      </c>
      <c r="AC48">
        <v>35.458266760000001</v>
      </c>
      <c r="AD48">
        <v>139.61987980000001</v>
      </c>
      <c r="AE48">
        <v>9.0759000000000007</v>
      </c>
      <c r="AF48">
        <v>3.7782</v>
      </c>
      <c r="AG48">
        <v>9.0759000000000007</v>
      </c>
      <c r="AH48">
        <v>3.7782</v>
      </c>
      <c r="AI48">
        <v>103</v>
      </c>
      <c r="AJ48" t="s">
        <v>71</v>
      </c>
      <c r="AK48">
        <v>1002005</v>
      </c>
      <c r="AL48" t="s">
        <v>260</v>
      </c>
      <c r="AM48">
        <v>100200503</v>
      </c>
      <c r="AN48" t="s">
        <v>339</v>
      </c>
      <c r="AO48">
        <v>35.459897599999998</v>
      </c>
      <c r="AP48">
        <v>139.614789</v>
      </c>
      <c r="AQ48">
        <v>103</v>
      </c>
      <c r="AR48" t="s">
        <v>71</v>
      </c>
      <c r="AS48">
        <v>1002008</v>
      </c>
      <c r="AT48" t="s">
        <v>187</v>
      </c>
      <c r="AU48">
        <v>100200801</v>
      </c>
      <c r="AV48" t="s">
        <v>188</v>
      </c>
      <c r="AW48">
        <v>0</v>
      </c>
      <c r="AX48">
        <v>2</v>
      </c>
      <c r="AY48" t="s">
        <v>100</v>
      </c>
      <c r="AZ48" t="s">
        <v>75</v>
      </c>
      <c r="BA48">
        <v>410</v>
      </c>
      <c r="BB48" t="s">
        <v>162</v>
      </c>
      <c r="BC48">
        <v>3.5</v>
      </c>
      <c r="BD48">
        <v>1</v>
      </c>
      <c r="BE48">
        <v>876</v>
      </c>
      <c r="BF48">
        <v>5.4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1</v>
      </c>
      <c r="BS48">
        <v>701</v>
      </c>
      <c r="BT48">
        <v>3.5</v>
      </c>
      <c r="BU48">
        <v>1</v>
      </c>
      <c r="BV48">
        <v>701</v>
      </c>
      <c r="BW48">
        <v>8.5</v>
      </c>
      <c r="BX48">
        <v>1</v>
      </c>
      <c r="BY48">
        <v>0.4</v>
      </c>
      <c r="BZ48">
        <v>2</v>
      </c>
      <c r="CA48">
        <v>210</v>
      </c>
      <c r="CB48">
        <v>181</v>
      </c>
      <c r="CC48">
        <v>2.7</v>
      </c>
      <c r="CD48">
        <v>108</v>
      </c>
      <c r="CE48">
        <v>1.6</v>
      </c>
      <c r="CF48">
        <v>6.3000000000000007</v>
      </c>
      <c r="CG48" t="s">
        <v>1141</v>
      </c>
      <c r="CH48" t="s">
        <v>1007</v>
      </c>
      <c r="CI48" t="s">
        <v>1120</v>
      </c>
      <c r="CJ48" t="s">
        <v>969</v>
      </c>
      <c r="CK48" t="s">
        <v>972</v>
      </c>
    </row>
    <row r="49" spans="1:89" x14ac:dyDescent="0.15">
      <c r="A49">
        <v>255503</v>
      </c>
      <c r="B49" t="s">
        <v>156</v>
      </c>
      <c r="C49">
        <v>600</v>
      </c>
      <c r="D49" t="s">
        <v>212</v>
      </c>
      <c r="E49" s="10">
        <v>40117.517164351855</v>
      </c>
      <c r="F49" s="10">
        <v>40117</v>
      </c>
      <c r="G49" s="12">
        <v>0.51716435185517184</v>
      </c>
      <c r="H49" s="12">
        <v>0.54166666666666696</v>
      </c>
      <c r="I49" s="12">
        <v>0.54166666666666696</v>
      </c>
      <c r="J49" s="10">
        <v>40117.541666666664</v>
      </c>
      <c r="K49" s="10">
        <v>40117.538865740738</v>
      </c>
      <c r="L49">
        <v>1.5470769230769249E-3</v>
      </c>
      <c r="M49">
        <v>0.78</v>
      </c>
      <c r="N49">
        <v>0.17195759999999999</v>
      </c>
      <c r="O49">
        <v>6.1341600000000003E-2</v>
      </c>
      <c r="P49">
        <v>3.125</v>
      </c>
      <c r="Q49">
        <v>0.16330944</v>
      </c>
      <c r="R49">
        <v>1.2670560000000001E-2</v>
      </c>
      <c r="S49">
        <v>0.4</v>
      </c>
      <c r="T49">
        <v>0.90300000000000002</v>
      </c>
      <c r="U49">
        <v>0</v>
      </c>
      <c r="V49">
        <v>21.7</v>
      </c>
      <c r="W49">
        <v>1</v>
      </c>
      <c r="X49">
        <v>1875</v>
      </c>
      <c r="Y49">
        <v>515.06206603724377</v>
      </c>
      <c r="Z49">
        <v>1.0056000000000012</v>
      </c>
      <c r="AA49">
        <v>1.0056000000000012</v>
      </c>
      <c r="AB49">
        <v>1.0056000000000012</v>
      </c>
      <c r="AC49">
        <v>35.43861691</v>
      </c>
      <c r="AD49">
        <v>139.64549489999999</v>
      </c>
      <c r="AE49">
        <v>9.1571999999999996</v>
      </c>
      <c r="AF49">
        <v>10.162800000000001</v>
      </c>
      <c r="AG49">
        <v>10.162800000000001</v>
      </c>
      <c r="AH49">
        <v>9.1571999999999996</v>
      </c>
      <c r="AI49">
        <v>104</v>
      </c>
      <c r="AJ49" t="s">
        <v>110</v>
      </c>
      <c r="AK49">
        <v>1003017</v>
      </c>
      <c r="AL49" t="s">
        <v>163</v>
      </c>
      <c r="AM49">
        <v>100301702</v>
      </c>
      <c r="AN49" t="s">
        <v>195</v>
      </c>
      <c r="AO49">
        <v>35.442747519999998</v>
      </c>
      <c r="AP49">
        <v>139.6480698</v>
      </c>
      <c r="AQ49">
        <v>104</v>
      </c>
      <c r="AR49" t="s">
        <v>110</v>
      </c>
      <c r="AS49">
        <v>1003003</v>
      </c>
      <c r="AT49" t="s">
        <v>262</v>
      </c>
      <c r="AU49">
        <v>100300301</v>
      </c>
      <c r="AV49" t="s">
        <v>263</v>
      </c>
      <c r="AW49">
        <v>0</v>
      </c>
      <c r="AX49">
        <v>2</v>
      </c>
      <c r="AY49" t="s">
        <v>100</v>
      </c>
      <c r="AZ49" t="s">
        <v>161</v>
      </c>
      <c r="BA49">
        <v>410</v>
      </c>
      <c r="BB49" t="s">
        <v>162</v>
      </c>
      <c r="BC49">
        <v>3.3</v>
      </c>
      <c r="BD49">
        <v>1</v>
      </c>
      <c r="BE49">
        <v>1075</v>
      </c>
      <c r="BF49">
        <v>4</v>
      </c>
      <c r="BG49">
        <v>1</v>
      </c>
      <c r="BH49">
        <v>18</v>
      </c>
      <c r="BI49">
        <v>210</v>
      </c>
      <c r="BJ49" t="s">
        <v>195</v>
      </c>
      <c r="BK49" t="s">
        <v>264</v>
      </c>
      <c r="BL49">
        <v>0</v>
      </c>
      <c r="BM49">
        <v>316</v>
      </c>
      <c r="BN49">
        <v>3.8</v>
      </c>
      <c r="BO49">
        <v>789</v>
      </c>
      <c r="BP49">
        <v>9.5</v>
      </c>
      <c r="BQ49">
        <v>31.3</v>
      </c>
      <c r="BR49">
        <v>1</v>
      </c>
      <c r="BS49">
        <v>650</v>
      </c>
      <c r="BT49">
        <v>3.3</v>
      </c>
      <c r="BU49">
        <v>1</v>
      </c>
      <c r="BV49">
        <v>650</v>
      </c>
      <c r="BW49">
        <v>7.8</v>
      </c>
      <c r="BX49">
        <v>1</v>
      </c>
      <c r="BY49">
        <v>0.71</v>
      </c>
      <c r="BZ49">
        <v>3</v>
      </c>
      <c r="CA49">
        <v>210</v>
      </c>
      <c r="CB49">
        <v>101</v>
      </c>
      <c r="CC49">
        <v>1.5</v>
      </c>
      <c r="CD49">
        <v>132</v>
      </c>
      <c r="CE49">
        <v>2</v>
      </c>
      <c r="CF49">
        <v>6.5</v>
      </c>
      <c r="CG49" t="s">
        <v>1078</v>
      </c>
      <c r="CH49" t="s">
        <v>971</v>
      </c>
      <c r="CI49" t="s">
        <v>1059</v>
      </c>
      <c r="CJ49" t="s">
        <v>1002</v>
      </c>
      <c r="CK49" t="s">
        <v>986</v>
      </c>
    </row>
    <row r="50" spans="1:89" x14ac:dyDescent="0.15">
      <c r="A50">
        <v>255507</v>
      </c>
      <c r="B50" t="s">
        <v>103</v>
      </c>
      <c r="C50">
        <v>500</v>
      </c>
      <c r="D50" t="s">
        <v>148</v>
      </c>
      <c r="E50" s="10">
        <v>40117.544039351851</v>
      </c>
      <c r="F50" s="10">
        <v>40117</v>
      </c>
      <c r="G50" s="12">
        <v>0.54403935185109731</v>
      </c>
      <c r="H50" s="12">
        <v>0.58333333333333404</v>
      </c>
      <c r="I50" s="12">
        <v>0.58333333333333404</v>
      </c>
      <c r="J50" s="10">
        <v>40117.583333333336</v>
      </c>
      <c r="K50" s="10">
        <v>40117.551342592589</v>
      </c>
      <c r="L50">
        <v>1.2195608782435143E-3</v>
      </c>
      <c r="M50">
        <v>1.23</v>
      </c>
      <c r="N50">
        <v>0.20896200000000001</v>
      </c>
      <c r="O50">
        <v>7.4541999999999997E-2</v>
      </c>
      <c r="P50">
        <v>0.5</v>
      </c>
      <c r="Q50">
        <v>0.19845280000000001</v>
      </c>
      <c r="R50">
        <v>1.53972E-2</v>
      </c>
      <c r="S50">
        <v>1.0516666670000001</v>
      </c>
      <c r="T50">
        <v>1.1583600000000001</v>
      </c>
      <c r="U50">
        <v>0</v>
      </c>
      <c r="V50">
        <v>21.2</v>
      </c>
      <c r="W50">
        <v>0</v>
      </c>
      <c r="X50">
        <v>631</v>
      </c>
      <c r="Y50">
        <v>847.70757321015151</v>
      </c>
      <c r="Z50">
        <v>-1.2220000000000013</v>
      </c>
      <c r="AA50">
        <v>-1.2220000000000013</v>
      </c>
      <c r="AB50">
        <v>1.2220000000000013</v>
      </c>
      <c r="AC50">
        <v>35.401457559999997</v>
      </c>
      <c r="AD50">
        <v>139.53536869999999</v>
      </c>
      <c r="AE50">
        <v>17.549900000000001</v>
      </c>
      <c r="AF50">
        <v>16.3279</v>
      </c>
      <c r="AG50">
        <v>17.549900000000001</v>
      </c>
      <c r="AH50">
        <v>16.3279</v>
      </c>
      <c r="AI50">
        <v>110</v>
      </c>
      <c r="AJ50" t="s">
        <v>95</v>
      </c>
      <c r="AK50">
        <v>1009018</v>
      </c>
      <c r="AL50" t="s">
        <v>138</v>
      </c>
      <c r="AM50">
        <v>100901802</v>
      </c>
      <c r="AN50" t="s">
        <v>258</v>
      </c>
      <c r="AO50">
        <v>35.408946290000003</v>
      </c>
      <c r="AP50">
        <v>139.53712820000001</v>
      </c>
      <c r="AQ50">
        <v>110</v>
      </c>
      <c r="AR50" t="s">
        <v>95</v>
      </c>
      <c r="AS50">
        <v>1009035</v>
      </c>
      <c r="AT50" t="s">
        <v>304</v>
      </c>
      <c r="AU50">
        <v>100903501</v>
      </c>
      <c r="AV50" t="s">
        <v>305</v>
      </c>
      <c r="AW50">
        <v>0</v>
      </c>
      <c r="AX50">
        <v>1</v>
      </c>
      <c r="AY50" t="s">
        <v>74</v>
      </c>
      <c r="AZ50" t="s">
        <v>101</v>
      </c>
      <c r="BA50">
        <v>100</v>
      </c>
      <c r="BB50" t="s">
        <v>76</v>
      </c>
      <c r="BC50">
        <v>7.3</v>
      </c>
      <c r="BD50">
        <v>1</v>
      </c>
      <c r="BE50">
        <v>1379</v>
      </c>
      <c r="BF50">
        <v>7.3</v>
      </c>
      <c r="BG50">
        <v>0</v>
      </c>
      <c r="BH50">
        <v>0</v>
      </c>
      <c r="BI50">
        <v>0</v>
      </c>
      <c r="BJ50">
        <v>0</v>
      </c>
      <c r="BK50">
        <v>0</v>
      </c>
      <c r="BL50">
        <v>0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1</v>
      </c>
      <c r="BS50">
        <v>1002</v>
      </c>
      <c r="BT50">
        <v>5</v>
      </c>
      <c r="BU50">
        <v>1</v>
      </c>
      <c r="BV50">
        <v>1002</v>
      </c>
      <c r="BW50">
        <v>12.3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0</v>
      </c>
    </row>
    <row r="51" spans="1:89" x14ac:dyDescent="0.15">
      <c r="A51">
        <v>255508</v>
      </c>
      <c r="B51" t="s">
        <v>193</v>
      </c>
      <c r="C51">
        <v>999</v>
      </c>
      <c r="D51" t="s">
        <v>70</v>
      </c>
      <c r="E51" s="10">
        <v>40117.551863425928</v>
      </c>
      <c r="F51" s="10">
        <v>40117</v>
      </c>
      <c r="G51" s="12">
        <v>0.55186342592787696</v>
      </c>
      <c r="H51" s="12">
        <v>0.58333333333333404</v>
      </c>
      <c r="I51" s="12">
        <v>0.58333333333333404</v>
      </c>
      <c r="J51" s="10">
        <v>40117.583333333336</v>
      </c>
      <c r="K51" s="10">
        <v>40117.558541666665</v>
      </c>
      <c r="L51">
        <v>3.0225051124744374E-2</v>
      </c>
      <c r="M51">
        <v>0.96166666700000003</v>
      </c>
      <c r="N51">
        <v>5.0547770999999999</v>
      </c>
      <c r="O51">
        <v>1.8031661000000001</v>
      </c>
      <c r="P51">
        <v>0.49</v>
      </c>
      <c r="Q51">
        <v>4.8005602400000003</v>
      </c>
      <c r="R51">
        <v>0.37245726000000001</v>
      </c>
      <c r="S51">
        <v>1.3</v>
      </c>
      <c r="T51">
        <v>3.4062000000000001</v>
      </c>
      <c r="U51">
        <v>0</v>
      </c>
      <c r="V51">
        <v>21.2</v>
      </c>
      <c r="W51">
        <v>1</v>
      </c>
      <c r="X51">
        <v>577</v>
      </c>
      <c r="Y51">
        <v>547.95909900223171</v>
      </c>
      <c r="Z51">
        <v>-29.560099999999998</v>
      </c>
      <c r="AA51">
        <v>-29.560099999999998</v>
      </c>
      <c r="AB51">
        <v>29.560099999999998</v>
      </c>
      <c r="AC51">
        <v>35.436138530000001</v>
      </c>
      <c r="AD51">
        <v>139.64868670000001</v>
      </c>
      <c r="AE51">
        <v>33.728999999999999</v>
      </c>
      <c r="AF51">
        <v>4.1688999999999998</v>
      </c>
      <c r="AG51">
        <v>33.728999999999999</v>
      </c>
      <c r="AH51">
        <v>4.1688999999999998</v>
      </c>
      <c r="AI51">
        <v>104</v>
      </c>
      <c r="AJ51" t="s">
        <v>110</v>
      </c>
      <c r="AK51">
        <v>1003017</v>
      </c>
      <c r="AL51" t="s">
        <v>163</v>
      </c>
      <c r="AM51">
        <v>100301703</v>
      </c>
      <c r="AN51" t="s">
        <v>194</v>
      </c>
      <c r="AO51">
        <v>35.438584679999998</v>
      </c>
      <c r="AP51">
        <v>139.64343500000001</v>
      </c>
      <c r="AQ51">
        <v>104</v>
      </c>
      <c r="AR51" t="s">
        <v>110</v>
      </c>
      <c r="AS51">
        <v>1003018</v>
      </c>
      <c r="AT51" t="s">
        <v>111</v>
      </c>
      <c r="AU51">
        <v>100301807</v>
      </c>
      <c r="AV51" t="s">
        <v>341</v>
      </c>
      <c r="AW51">
        <v>47</v>
      </c>
      <c r="AX51">
        <v>1</v>
      </c>
      <c r="AY51" t="s">
        <v>74</v>
      </c>
      <c r="AZ51" t="s">
        <v>161</v>
      </c>
      <c r="BA51">
        <v>420</v>
      </c>
      <c r="BB51" t="s">
        <v>177</v>
      </c>
      <c r="BC51">
        <v>11.8</v>
      </c>
      <c r="BD51">
        <v>1</v>
      </c>
      <c r="BE51">
        <v>4055</v>
      </c>
      <c r="BF51">
        <v>13</v>
      </c>
      <c r="BG51">
        <v>0</v>
      </c>
      <c r="BH51">
        <v>0</v>
      </c>
      <c r="BI51">
        <v>0</v>
      </c>
      <c r="BJ51">
        <v>0</v>
      </c>
      <c r="BK51">
        <v>0</v>
      </c>
      <c r="BL51">
        <v>0</v>
      </c>
      <c r="BM51">
        <v>0</v>
      </c>
      <c r="BN51">
        <v>0</v>
      </c>
      <c r="BO51">
        <v>0</v>
      </c>
      <c r="BP51">
        <v>0</v>
      </c>
      <c r="BQ51">
        <v>0</v>
      </c>
      <c r="BR51">
        <v>1</v>
      </c>
      <c r="BS51">
        <v>978</v>
      </c>
      <c r="BT51">
        <v>4.9000000000000004</v>
      </c>
      <c r="BU51">
        <v>1</v>
      </c>
      <c r="BV51">
        <v>978</v>
      </c>
      <c r="BW51">
        <v>11.8</v>
      </c>
      <c r="BX51">
        <v>1</v>
      </c>
      <c r="BY51">
        <v>0.28999999999999998</v>
      </c>
      <c r="BZ51">
        <v>2</v>
      </c>
      <c r="CA51">
        <v>210</v>
      </c>
      <c r="CB51">
        <v>221</v>
      </c>
      <c r="CC51">
        <v>3.3</v>
      </c>
      <c r="CD51">
        <v>74</v>
      </c>
      <c r="CE51">
        <v>1.1000000000000001</v>
      </c>
      <c r="CF51">
        <v>6.4</v>
      </c>
      <c r="CG51" t="s">
        <v>969</v>
      </c>
      <c r="CH51" t="s">
        <v>969</v>
      </c>
      <c r="CI51" t="s">
        <v>1160</v>
      </c>
      <c r="CJ51" t="s">
        <v>998</v>
      </c>
      <c r="CK51" t="s">
        <v>986</v>
      </c>
    </row>
    <row r="52" spans="1:89" x14ac:dyDescent="0.15">
      <c r="A52">
        <v>255520</v>
      </c>
      <c r="B52" t="s">
        <v>242</v>
      </c>
      <c r="C52">
        <v>200</v>
      </c>
      <c r="D52" t="s">
        <v>206</v>
      </c>
      <c r="E52" s="10">
        <v>40117.607442129629</v>
      </c>
      <c r="F52" s="10">
        <v>40117</v>
      </c>
      <c r="G52" s="12">
        <v>0.60744212962890742</v>
      </c>
      <c r="H52" s="12">
        <v>0.625</v>
      </c>
      <c r="I52" s="12">
        <v>0.625</v>
      </c>
      <c r="J52" s="10">
        <v>40117.625</v>
      </c>
      <c r="K52" s="10">
        <v>40117.615254629629</v>
      </c>
      <c r="L52">
        <v>1.1779937952430194E-2</v>
      </c>
      <c r="M52">
        <v>1.1599999999999999</v>
      </c>
      <c r="N52">
        <v>1.9478952</v>
      </c>
      <c r="O52">
        <v>0.69486320000000001</v>
      </c>
      <c r="P52">
        <v>1.125</v>
      </c>
      <c r="Q52">
        <v>1.8499308800000001</v>
      </c>
      <c r="R52">
        <v>0.14352912000000001</v>
      </c>
      <c r="S52">
        <v>0.5</v>
      </c>
      <c r="T52">
        <v>0.93576000000000004</v>
      </c>
      <c r="U52">
        <v>0</v>
      </c>
      <c r="V52">
        <v>20.5</v>
      </c>
      <c r="W52">
        <v>0</v>
      </c>
      <c r="X52">
        <v>675</v>
      </c>
      <c r="Y52">
        <v>888.18998436578443</v>
      </c>
      <c r="Z52">
        <v>-11.391199999999998</v>
      </c>
      <c r="AA52">
        <v>-11.391199999999998</v>
      </c>
      <c r="AB52">
        <v>11.391199999999998</v>
      </c>
      <c r="AC52">
        <v>35.464135499999998</v>
      </c>
      <c r="AD52">
        <v>139.6233076</v>
      </c>
      <c r="AE52">
        <v>16.501999999999999</v>
      </c>
      <c r="AF52">
        <v>5.1108000000000002</v>
      </c>
      <c r="AG52">
        <v>16.501999999999999</v>
      </c>
      <c r="AH52">
        <v>5.1108000000000002</v>
      </c>
      <c r="AI52">
        <v>103</v>
      </c>
      <c r="AJ52" t="s">
        <v>71</v>
      </c>
      <c r="AK52">
        <v>1002001</v>
      </c>
      <c r="AL52" t="s">
        <v>213</v>
      </c>
      <c r="AM52">
        <v>100200102</v>
      </c>
      <c r="AN52" t="s">
        <v>214</v>
      </c>
      <c r="AO52">
        <v>35.459017809999999</v>
      </c>
      <c r="AP52">
        <v>139.61577600000001</v>
      </c>
      <c r="AQ52">
        <v>103</v>
      </c>
      <c r="AR52" t="s">
        <v>71</v>
      </c>
      <c r="AS52">
        <v>1002005</v>
      </c>
      <c r="AT52" t="s">
        <v>260</v>
      </c>
      <c r="AU52">
        <v>100200504</v>
      </c>
      <c r="AV52" t="s">
        <v>261</v>
      </c>
      <c r="AW52">
        <v>0</v>
      </c>
      <c r="AX52">
        <v>1</v>
      </c>
      <c r="AY52" t="s">
        <v>74</v>
      </c>
      <c r="AZ52" t="s">
        <v>75</v>
      </c>
      <c r="BA52">
        <v>410</v>
      </c>
      <c r="BB52" t="s">
        <v>162</v>
      </c>
      <c r="BC52">
        <v>4.8</v>
      </c>
      <c r="BD52">
        <v>1</v>
      </c>
      <c r="BE52">
        <v>1114</v>
      </c>
      <c r="BF52">
        <v>5</v>
      </c>
      <c r="BG52">
        <v>1</v>
      </c>
      <c r="BH52">
        <v>1</v>
      </c>
      <c r="BI52">
        <v>140</v>
      </c>
      <c r="BJ52" t="s">
        <v>155</v>
      </c>
      <c r="BK52" t="s">
        <v>191</v>
      </c>
      <c r="BL52">
        <v>0</v>
      </c>
      <c r="BM52">
        <v>406</v>
      </c>
      <c r="BN52">
        <v>4.9000000000000004</v>
      </c>
      <c r="BO52">
        <v>135</v>
      </c>
      <c r="BP52">
        <v>1.6</v>
      </c>
      <c r="BQ52">
        <v>7.5</v>
      </c>
      <c r="BR52">
        <v>1</v>
      </c>
      <c r="BS52">
        <v>967</v>
      </c>
      <c r="BT52">
        <v>4.8</v>
      </c>
      <c r="BU52">
        <v>1</v>
      </c>
      <c r="BV52">
        <v>967</v>
      </c>
      <c r="BW52">
        <v>11.6</v>
      </c>
      <c r="BX52">
        <v>1</v>
      </c>
      <c r="BY52">
        <v>0.7</v>
      </c>
      <c r="BZ52">
        <v>2</v>
      </c>
      <c r="CA52">
        <v>210</v>
      </c>
      <c r="CB52">
        <v>115</v>
      </c>
      <c r="CC52">
        <v>1.7</v>
      </c>
      <c r="CD52">
        <v>351</v>
      </c>
      <c r="CE52">
        <v>5.3</v>
      </c>
      <c r="CF52">
        <v>9</v>
      </c>
      <c r="CG52">
        <v>0</v>
      </c>
      <c r="CH52">
        <v>0</v>
      </c>
      <c r="CI52">
        <v>0</v>
      </c>
      <c r="CJ52">
        <v>0</v>
      </c>
      <c r="CK52">
        <v>0</v>
      </c>
    </row>
    <row r="53" spans="1:89" x14ac:dyDescent="0.15">
      <c r="A53">
        <v>255524</v>
      </c>
      <c r="B53" t="s">
        <v>69</v>
      </c>
      <c r="C53">
        <v>500</v>
      </c>
      <c r="D53" t="s">
        <v>148</v>
      </c>
      <c r="E53" s="10">
        <v>40117.630393518521</v>
      </c>
      <c r="F53" s="10">
        <v>40117</v>
      </c>
      <c r="G53" s="12">
        <v>0.63039351852057735</v>
      </c>
      <c r="H53" s="12">
        <v>0.66666666666666696</v>
      </c>
      <c r="I53" s="12">
        <v>0.66666666666666696</v>
      </c>
      <c r="J53" s="10">
        <v>40117.666666666664</v>
      </c>
      <c r="K53" s="10">
        <v>40117.63858796296</v>
      </c>
      <c r="L53">
        <v>7.7220480668756611E-5</v>
      </c>
      <c r="M53">
        <v>1.18</v>
      </c>
      <c r="N53">
        <v>1.26369E-2</v>
      </c>
      <c r="O53">
        <v>4.5078999999999996E-3</v>
      </c>
      <c r="P53">
        <v>0.48</v>
      </c>
      <c r="Q53">
        <v>1.2001360000000001E-2</v>
      </c>
      <c r="R53">
        <v>9.3114000000000001E-4</v>
      </c>
      <c r="S53">
        <v>0.31</v>
      </c>
      <c r="T53">
        <v>0.78120000000000001</v>
      </c>
      <c r="U53">
        <v>0</v>
      </c>
      <c r="V53">
        <v>19.7</v>
      </c>
      <c r="W53">
        <v>0</v>
      </c>
      <c r="X53">
        <v>708</v>
      </c>
      <c r="Y53">
        <v>927.69092497401709</v>
      </c>
      <c r="Z53">
        <v>7.3900000000000077E-2</v>
      </c>
      <c r="AA53">
        <v>7.3900000000000077E-2</v>
      </c>
      <c r="AB53">
        <v>7.3900000000000077E-2</v>
      </c>
      <c r="AC53">
        <v>35.446904959999998</v>
      </c>
      <c r="AD53">
        <v>139.6418578</v>
      </c>
      <c r="AE53">
        <v>10.935</v>
      </c>
      <c r="AF53">
        <v>11.008900000000001</v>
      </c>
      <c r="AG53">
        <v>11.008900000000001</v>
      </c>
      <c r="AH53">
        <v>10.935</v>
      </c>
      <c r="AI53">
        <v>104</v>
      </c>
      <c r="AJ53" t="s">
        <v>110</v>
      </c>
      <c r="AK53">
        <v>1003002</v>
      </c>
      <c r="AL53" t="s">
        <v>116</v>
      </c>
      <c r="AM53">
        <v>100300201</v>
      </c>
      <c r="AN53" t="s">
        <v>209</v>
      </c>
      <c r="AO53">
        <v>35.442447090000002</v>
      </c>
      <c r="AP53">
        <v>139.65051600000001</v>
      </c>
      <c r="AQ53">
        <v>104</v>
      </c>
      <c r="AR53" t="s">
        <v>110</v>
      </c>
      <c r="AS53">
        <v>1003003</v>
      </c>
      <c r="AT53" t="s">
        <v>262</v>
      </c>
      <c r="AU53">
        <v>100300301</v>
      </c>
      <c r="AV53" t="s">
        <v>263</v>
      </c>
      <c r="AW53">
        <v>44</v>
      </c>
      <c r="AX53">
        <v>1</v>
      </c>
      <c r="AY53" t="s">
        <v>74</v>
      </c>
      <c r="AZ53" t="s">
        <v>75</v>
      </c>
      <c r="BA53">
        <v>420</v>
      </c>
      <c r="BB53" t="s">
        <v>177</v>
      </c>
      <c r="BC53">
        <v>11.5</v>
      </c>
      <c r="BD53">
        <v>1</v>
      </c>
      <c r="BE53">
        <v>930</v>
      </c>
      <c r="BF53">
        <v>3.1</v>
      </c>
      <c r="BG53">
        <v>1</v>
      </c>
      <c r="BH53">
        <v>1</v>
      </c>
      <c r="BI53">
        <v>180</v>
      </c>
      <c r="BJ53" t="s">
        <v>127</v>
      </c>
      <c r="BK53" t="s">
        <v>264</v>
      </c>
      <c r="BL53">
        <v>0</v>
      </c>
      <c r="BM53">
        <v>648</v>
      </c>
      <c r="BN53">
        <v>7.8</v>
      </c>
      <c r="BO53">
        <v>924</v>
      </c>
      <c r="BP53">
        <v>11.1</v>
      </c>
      <c r="BQ53">
        <v>19.899999999999999</v>
      </c>
      <c r="BR53">
        <v>1</v>
      </c>
      <c r="BS53">
        <v>957</v>
      </c>
      <c r="BT53">
        <v>4.8</v>
      </c>
      <c r="BU53">
        <v>1</v>
      </c>
      <c r="BV53">
        <v>957</v>
      </c>
      <c r="BW53">
        <v>11.5</v>
      </c>
      <c r="BX53">
        <v>1</v>
      </c>
      <c r="BY53">
        <v>0.55000000000000004</v>
      </c>
      <c r="BZ53">
        <v>2</v>
      </c>
      <c r="CA53">
        <v>210</v>
      </c>
      <c r="CB53">
        <v>126</v>
      </c>
      <c r="CC53">
        <v>1.9</v>
      </c>
      <c r="CD53">
        <v>227</v>
      </c>
      <c r="CE53">
        <v>3.4</v>
      </c>
      <c r="CF53">
        <v>7.3</v>
      </c>
      <c r="CG53" t="s">
        <v>992</v>
      </c>
      <c r="CH53" t="s">
        <v>993</v>
      </c>
      <c r="CI53" t="s">
        <v>994</v>
      </c>
      <c r="CJ53" t="s">
        <v>976</v>
      </c>
      <c r="CK53" t="s">
        <v>972</v>
      </c>
    </row>
    <row r="54" spans="1:89" x14ac:dyDescent="0.15">
      <c r="A54">
        <v>255528</v>
      </c>
      <c r="B54" t="s">
        <v>240</v>
      </c>
      <c r="C54">
        <v>500</v>
      </c>
      <c r="D54" t="s">
        <v>148</v>
      </c>
      <c r="E54" s="10">
        <v>40117.648182870369</v>
      </c>
      <c r="F54" s="10">
        <v>40117</v>
      </c>
      <c r="G54" s="12">
        <v>0.64818287036905531</v>
      </c>
      <c r="H54" s="12">
        <v>0.66666666666666696</v>
      </c>
      <c r="I54" s="12">
        <v>0.66666666666666696</v>
      </c>
      <c r="J54" s="10">
        <v>40117.666666666664</v>
      </c>
      <c r="K54" s="10">
        <v>40117.66337962963</v>
      </c>
      <c r="L54">
        <v>1.0717262638717631E-2</v>
      </c>
      <c r="M54">
        <v>0.98</v>
      </c>
      <c r="N54">
        <v>1.4862807</v>
      </c>
      <c r="O54">
        <v>0.53019369999999999</v>
      </c>
      <c r="P54">
        <v>2.1883333330000001</v>
      </c>
      <c r="Q54">
        <v>1.41153208</v>
      </c>
      <c r="R54">
        <v>0.10951542</v>
      </c>
      <c r="S54">
        <v>0.39</v>
      </c>
      <c r="T54">
        <v>0.79379999999999995</v>
      </c>
      <c r="U54">
        <v>0</v>
      </c>
      <c r="V54">
        <v>19.7</v>
      </c>
      <c r="W54">
        <v>1</v>
      </c>
      <c r="X54">
        <v>1313</v>
      </c>
      <c r="Y54">
        <v>707.79866677097152</v>
      </c>
      <c r="Z54">
        <v>-8.6916999999999991</v>
      </c>
      <c r="AA54">
        <v>-8.6916999999999991</v>
      </c>
      <c r="AB54">
        <v>8.6916999999999991</v>
      </c>
      <c r="AC54">
        <v>35.455327060000002</v>
      </c>
      <c r="AD54">
        <v>139.63036719999999</v>
      </c>
      <c r="AE54">
        <v>11.6716</v>
      </c>
      <c r="AF54">
        <v>2.9799000000000002</v>
      </c>
      <c r="AG54">
        <v>11.6716</v>
      </c>
      <c r="AH54">
        <v>2.9799000000000002</v>
      </c>
      <c r="AI54">
        <v>103</v>
      </c>
      <c r="AJ54" t="s">
        <v>71</v>
      </c>
      <c r="AK54">
        <v>1002002</v>
      </c>
      <c r="AL54" t="s">
        <v>189</v>
      </c>
      <c r="AM54">
        <v>100200205</v>
      </c>
      <c r="AN54" t="s">
        <v>256</v>
      </c>
      <c r="AO54">
        <v>35.460326739999999</v>
      </c>
      <c r="AP54">
        <v>139.6255285</v>
      </c>
      <c r="AQ54">
        <v>103</v>
      </c>
      <c r="AR54" t="s">
        <v>71</v>
      </c>
      <c r="AS54">
        <v>1002001</v>
      </c>
      <c r="AT54" t="s">
        <v>213</v>
      </c>
      <c r="AU54">
        <v>100200103</v>
      </c>
      <c r="AV54" t="s">
        <v>254</v>
      </c>
      <c r="AW54">
        <v>50</v>
      </c>
      <c r="AX54">
        <v>2</v>
      </c>
      <c r="AY54" t="s">
        <v>100</v>
      </c>
      <c r="AZ54" t="s">
        <v>161</v>
      </c>
      <c r="BA54">
        <v>410</v>
      </c>
      <c r="BB54" t="s">
        <v>162</v>
      </c>
      <c r="BC54">
        <v>4.0999999999999996</v>
      </c>
      <c r="BD54">
        <v>1</v>
      </c>
      <c r="BE54">
        <v>945</v>
      </c>
      <c r="BF54">
        <v>3.9</v>
      </c>
      <c r="BG54">
        <v>1</v>
      </c>
      <c r="BH54">
        <v>1</v>
      </c>
      <c r="BI54">
        <v>200</v>
      </c>
      <c r="BJ54" t="s">
        <v>211</v>
      </c>
      <c r="BK54" t="s">
        <v>155</v>
      </c>
      <c r="BL54">
        <v>0</v>
      </c>
      <c r="BM54">
        <v>1048</v>
      </c>
      <c r="BN54">
        <v>12.6</v>
      </c>
      <c r="BO54">
        <v>1101</v>
      </c>
      <c r="BP54">
        <v>13.2</v>
      </c>
      <c r="BQ54">
        <v>26.799999999999997</v>
      </c>
      <c r="BR54">
        <v>1</v>
      </c>
      <c r="BS54">
        <v>811</v>
      </c>
      <c r="BT54">
        <v>4.0999999999999996</v>
      </c>
      <c r="BU54">
        <v>1</v>
      </c>
      <c r="BV54">
        <v>811</v>
      </c>
      <c r="BW54">
        <v>9.8000000000000007</v>
      </c>
      <c r="BX54">
        <v>1</v>
      </c>
      <c r="BY54">
        <v>0.36</v>
      </c>
      <c r="BZ54">
        <v>1</v>
      </c>
      <c r="CA54">
        <v>210</v>
      </c>
      <c r="CB54">
        <v>287</v>
      </c>
      <c r="CC54">
        <v>4.3</v>
      </c>
      <c r="CD54">
        <v>275</v>
      </c>
      <c r="CE54">
        <v>4.0999999999999996</v>
      </c>
      <c r="CF54">
        <v>9.3999999999999986</v>
      </c>
      <c r="CG54" t="s">
        <v>1416</v>
      </c>
      <c r="CH54" t="s">
        <v>70</v>
      </c>
      <c r="CI54" t="s">
        <v>1417</v>
      </c>
      <c r="CJ54" t="s">
        <v>1053</v>
      </c>
      <c r="CK54" t="s">
        <v>986</v>
      </c>
    </row>
    <row r="55" spans="1:89" x14ac:dyDescent="0.15">
      <c r="A55">
        <v>255529</v>
      </c>
      <c r="B55" t="s">
        <v>69</v>
      </c>
      <c r="C55">
        <v>500</v>
      </c>
      <c r="D55" t="s">
        <v>148</v>
      </c>
      <c r="E55" s="10">
        <v>40117.654918981483</v>
      </c>
      <c r="F55" s="10">
        <v>40117</v>
      </c>
      <c r="G55" s="12">
        <v>0.65491898148320615</v>
      </c>
      <c r="H55" s="12">
        <v>0.66666666666666696</v>
      </c>
      <c r="I55" s="12">
        <v>0.66666666666666696</v>
      </c>
      <c r="J55" s="10">
        <v>40117.666666666664</v>
      </c>
      <c r="K55" s="10">
        <v>40117.665972222225</v>
      </c>
      <c r="L55">
        <v>1.1559395248380122E-3</v>
      </c>
      <c r="M55">
        <v>1.5916666669999999</v>
      </c>
      <c r="N55">
        <v>0.27455760000000001</v>
      </c>
      <c r="O55">
        <v>9.7941600000000004E-2</v>
      </c>
      <c r="P55">
        <v>0.69</v>
      </c>
      <c r="Q55">
        <v>0.26074944</v>
      </c>
      <c r="R55">
        <v>2.0230560000000002E-2</v>
      </c>
      <c r="S55">
        <v>0.77</v>
      </c>
      <c r="T55">
        <v>1.3708800000000001</v>
      </c>
      <c r="U55">
        <v>0</v>
      </c>
      <c r="V55">
        <v>19.7</v>
      </c>
      <c r="W55">
        <v>0</v>
      </c>
      <c r="X55">
        <v>955</v>
      </c>
      <c r="Y55">
        <v>1182.1172017023816</v>
      </c>
      <c r="Z55">
        <v>-1.605599999999999</v>
      </c>
      <c r="AA55">
        <v>-1.605599999999999</v>
      </c>
      <c r="AB55">
        <v>1.605599999999999</v>
      </c>
      <c r="AC55">
        <v>35.445638979999998</v>
      </c>
      <c r="AD55">
        <v>139.63522739999999</v>
      </c>
      <c r="AE55">
        <v>12.6</v>
      </c>
      <c r="AF55">
        <v>10.994400000000001</v>
      </c>
      <c r="AG55">
        <v>12.6</v>
      </c>
      <c r="AH55">
        <v>10.994400000000001</v>
      </c>
      <c r="AI55">
        <v>104</v>
      </c>
      <c r="AJ55" t="s">
        <v>110</v>
      </c>
      <c r="AK55">
        <v>1003002</v>
      </c>
      <c r="AL55" t="s">
        <v>116</v>
      </c>
      <c r="AM55">
        <v>100300215</v>
      </c>
      <c r="AN55" t="s">
        <v>132</v>
      </c>
      <c r="AO55">
        <v>35.455777730000001</v>
      </c>
      <c r="AP55">
        <v>139.6312953</v>
      </c>
      <c r="AQ55">
        <v>103</v>
      </c>
      <c r="AR55" t="s">
        <v>71</v>
      </c>
      <c r="AS55">
        <v>1002002</v>
      </c>
      <c r="AT55" t="s">
        <v>189</v>
      </c>
      <c r="AU55">
        <v>100200205</v>
      </c>
      <c r="AV55" t="s">
        <v>256</v>
      </c>
      <c r="AW55">
        <v>44</v>
      </c>
      <c r="AX55">
        <v>1</v>
      </c>
      <c r="AY55" t="s">
        <v>74</v>
      </c>
      <c r="AZ55" t="s">
        <v>75</v>
      </c>
      <c r="BA55">
        <v>420</v>
      </c>
      <c r="BB55" t="s">
        <v>177</v>
      </c>
      <c r="BC55">
        <v>16.399999999999999</v>
      </c>
      <c r="BD55">
        <v>1</v>
      </c>
      <c r="BE55">
        <v>1632</v>
      </c>
      <c r="BF55">
        <v>7.7</v>
      </c>
      <c r="BG55">
        <v>1</v>
      </c>
      <c r="BH55">
        <v>12</v>
      </c>
      <c r="BI55">
        <v>310</v>
      </c>
      <c r="BJ55" t="s">
        <v>198</v>
      </c>
      <c r="BK55" t="s">
        <v>192</v>
      </c>
      <c r="BL55">
        <v>1</v>
      </c>
      <c r="BM55">
        <v>691</v>
      </c>
      <c r="BN55">
        <v>8.1999999999999993</v>
      </c>
      <c r="BO55">
        <v>1012</v>
      </c>
      <c r="BP55">
        <v>12.2</v>
      </c>
      <c r="BQ55">
        <v>32.4</v>
      </c>
      <c r="BR55">
        <v>1</v>
      </c>
      <c r="BS55">
        <v>1389</v>
      </c>
      <c r="BT55">
        <v>6.9</v>
      </c>
      <c r="BU55">
        <v>1</v>
      </c>
      <c r="BV55">
        <v>1389</v>
      </c>
      <c r="BW55">
        <v>16.399999999999999</v>
      </c>
      <c r="BX55">
        <v>1</v>
      </c>
      <c r="BY55">
        <v>1.23</v>
      </c>
      <c r="BZ55">
        <v>3</v>
      </c>
      <c r="CA55">
        <v>210</v>
      </c>
      <c r="CB55">
        <v>22</v>
      </c>
      <c r="CC55">
        <v>0.3</v>
      </c>
      <c r="CD55">
        <v>177</v>
      </c>
      <c r="CE55">
        <v>2.7</v>
      </c>
      <c r="CF55">
        <v>6</v>
      </c>
      <c r="CG55" t="s">
        <v>995</v>
      </c>
      <c r="CH55" t="s">
        <v>993</v>
      </c>
      <c r="CI55" t="s">
        <v>996</v>
      </c>
      <c r="CJ55" t="s">
        <v>976</v>
      </c>
      <c r="CK55" t="s">
        <v>972</v>
      </c>
    </row>
    <row r="56" spans="1:89" x14ac:dyDescent="0.15">
      <c r="A56">
        <v>255530</v>
      </c>
      <c r="B56" t="s">
        <v>183</v>
      </c>
      <c r="C56">
        <v>200</v>
      </c>
      <c r="D56" t="s">
        <v>206</v>
      </c>
      <c r="E56" s="10">
        <v>40117.668182870373</v>
      </c>
      <c r="F56" s="10">
        <v>40117</v>
      </c>
      <c r="G56" s="12">
        <v>0.66818287037312984</v>
      </c>
      <c r="H56" s="12">
        <v>0.70833333333333404</v>
      </c>
      <c r="I56" s="12">
        <v>0.70833333333333404</v>
      </c>
      <c r="J56" s="10">
        <v>40117.708333333336</v>
      </c>
      <c r="K56" s="10">
        <v>40117.682581018518</v>
      </c>
      <c r="L56">
        <v>5.5829149232914906E-3</v>
      </c>
      <c r="M56">
        <v>2.0733333329999999</v>
      </c>
      <c r="N56">
        <v>1.3690089000000001</v>
      </c>
      <c r="O56">
        <v>0.48835990000000001</v>
      </c>
      <c r="P56">
        <v>0.72</v>
      </c>
      <c r="Q56">
        <v>1.3001581600000001</v>
      </c>
      <c r="R56">
        <v>0.10087434000000001</v>
      </c>
      <c r="S56">
        <v>0.53</v>
      </c>
      <c r="T56">
        <v>1.1020799999999999</v>
      </c>
      <c r="U56">
        <v>0</v>
      </c>
      <c r="V56">
        <v>18.899999999999999</v>
      </c>
      <c r="W56">
        <v>0</v>
      </c>
      <c r="X56">
        <v>1244</v>
      </c>
      <c r="Y56">
        <v>904.02450848205888</v>
      </c>
      <c r="Z56">
        <v>-8.0058999999999969</v>
      </c>
      <c r="AA56">
        <v>-8.0058999999999969</v>
      </c>
      <c r="AB56">
        <v>8.0058999999999969</v>
      </c>
      <c r="AC56">
        <v>35.462536880000002</v>
      </c>
      <c r="AD56">
        <v>139.53228960000001</v>
      </c>
      <c r="AE56">
        <v>65.817999999999998</v>
      </c>
      <c r="AF56">
        <v>57.812100000000001</v>
      </c>
      <c r="AG56">
        <v>65.817999999999998</v>
      </c>
      <c r="AH56">
        <v>57.812100000000001</v>
      </c>
      <c r="AI56">
        <v>112</v>
      </c>
      <c r="AJ56" t="s">
        <v>129</v>
      </c>
      <c r="AK56">
        <v>1005104</v>
      </c>
      <c r="AL56" t="s">
        <v>348</v>
      </c>
      <c r="AM56">
        <v>100510401</v>
      </c>
      <c r="AN56" t="s">
        <v>349</v>
      </c>
      <c r="AO56">
        <v>35.460358880000001</v>
      </c>
      <c r="AP56">
        <v>139.54190800000001</v>
      </c>
      <c r="AQ56">
        <v>112</v>
      </c>
      <c r="AR56" t="s">
        <v>129</v>
      </c>
      <c r="AS56">
        <v>1005105</v>
      </c>
      <c r="AT56" t="s">
        <v>227</v>
      </c>
      <c r="AU56">
        <v>100510501</v>
      </c>
      <c r="AV56" t="s">
        <v>228</v>
      </c>
      <c r="AW56">
        <v>37</v>
      </c>
      <c r="AX56">
        <v>1</v>
      </c>
      <c r="AY56" t="s">
        <v>74</v>
      </c>
      <c r="AZ56" t="s">
        <v>133</v>
      </c>
      <c r="BA56">
        <v>420</v>
      </c>
      <c r="BB56" t="s">
        <v>177</v>
      </c>
      <c r="BC56">
        <v>17.899999999999999</v>
      </c>
      <c r="BD56">
        <v>1</v>
      </c>
      <c r="BE56">
        <v>1312</v>
      </c>
      <c r="BF56">
        <v>5.3</v>
      </c>
      <c r="BG56">
        <v>0</v>
      </c>
      <c r="BH56">
        <v>0</v>
      </c>
      <c r="BI56">
        <v>0</v>
      </c>
      <c r="BJ56">
        <v>0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0</v>
      </c>
      <c r="BQ56">
        <v>0</v>
      </c>
      <c r="BR56">
        <v>1</v>
      </c>
      <c r="BS56">
        <v>1434</v>
      </c>
      <c r="BT56">
        <v>7.2</v>
      </c>
      <c r="BU56">
        <v>1</v>
      </c>
      <c r="BV56">
        <v>1434</v>
      </c>
      <c r="BW56">
        <v>17.899999999999999</v>
      </c>
      <c r="BX56">
        <v>0</v>
      </c>
      <c r="BY56">
        <v>0</v>
      </c>
      <c r="BZ56">
        <v>0</v>
      </c>
      <c r="CA56">
        <v>0</v>
      </c>
      <c r="CB56">
        <v>0</v>
      </c>
      <c r="CC56">
        <v>0</v>
      </c>
      <c r="CD56">
        <v>0</v>
      </c>
      <c r="CE56">
        <v>0</v>
      </c>
      <c r="CF56">
        <v>0</v>
      </c>
      <c r="CG56" t="s">
        <v>1389</v>
      </c>
      <c r="CH56" t="s">
        <v>974</v>
      </c>
      <c r="CI56" t="s">
        <v>1380</v>
      </c>
      <c r="CJ56" t="s">
        <v>969</v>
      </c>
      <c r="CK56" t="s">
        <v>972</v>
      </c>
    </row>
    <row r="57" spans="1:89" x14ac:dyDescent="0.15">
      <c r="A57">
        <v>255531</v>
      </c>
      <c r="B57" t="s">
        <v>69</v>
      </c>
      <c r="C57">
        <v>500</v>
      </c>
      <c r="D57" t="s">
        <v>148</v>
      </c>
      <c r="E57" s="10">
        <v>40117.672500000001</v>
      </c>
      <c r="F57" s="10">
        <v>40117</v>
      </c>
      <c r="G57" s="12">
        <v>0.67250000000058208</v>
      </c>
      <c r="H57" s="12">
        <v>0.70833333333333404</v>
      </c>
      <c r="I57" s="12">
        <v>0.70833333333333404</v>
      </c>
      <c r="J57" s="10">
        <v>40117.708333333336</v>
      </c>
      <c r="K57" s="10">
        <v>40117.677129629628</v>
      </c>
      <c r="L57">
        <v>9.8666118421052613E-3</v>
      </c>
      <c r="M57">
        <v>0.66666666699999999</v>
      </c>
      <c r="N57">
        <v>1.0258119000000001</v>
      </c>
      <c r="O57">
        <v>0.36593290000000001</v>
      </c>
      <c r="P57">
        <v>0.3</v>
      </c>
      <c r="Q57">
        <v>0.97422136000000004</v>
      </c>
      <c r="R57">
        <v>7.5586139999999996E-2</v>
      </c>
      <c r="S57">
        <v>0.23</v>
      </c>
      <c r="T57">
        <v>0.54852000000000001</v>
      </c>
      <c r="U57">
        <v>0</v>
      </c>
      <c r="V57">
        <v>18.899999999999999</v>
      </c>
      <c r="W57">
        <v>0</v>
      </c>
      <c r="X57">
        <v>400</v>
      </c>
      <c r="Y57">
        <v>530.09072754814122</v>
      </c>
      <c r="Z57">
        <v>-5.998899999999999</v>
      </c>
      <c r="AA57">
        <v>-5.998899999999999</v>
      </c>
      <c r="AB57">
        <v>5.998899999999999</v>
      </c>
      <c r="AC57">
        <v>35.456029819999998</v>
      </c>
      <c r="AD57">
        <v>139.6325076</v>
      </c>
      <c r="AE57">
        <v>10.994899999999999</v>
      </c>
      <c r="AF57">
        <v>4.9960000000000004</v>
      </c>
      <c r="AG57">
        <v>10.994899999999999</v>
      </c>
      <c r="AH57">
        <v>4.9960000000000004</v>
      </c>
      <c r="AI57">
        <v>103</v>
      </c>
      <c r="AJ57" t="s">
        <v>71</v>
      </c>
      <c r="AK57">
        <v>1002002</v>
      </c>
      <c r="AL57" t="s">
        <v>189</v>
      </c>
      <c r="AM57">
        <v>100200205</v>
      </c>
      <c r="AN57" t="s">
        <v>256</v>
      </c>
      <c r="AO57">
        <v>35.45993515</v>
      </c>
      <c r="AP57">
        <v>139.62914950000001</v>
      </c>
      <c r="AQ57">
        <v>103</v>
      </c>
      <c r="AR57" t="s">
        <v>71</v>
      </c>
      <c r="AS57">
        <v>1002002</v>
      </c>
      <c r="AT57" t="s">
        <v>189</v>
      </c>
      <c r="AU57">
        <v>100200207</v>
      </c>
      <c r="AV57" t="s">
        <v>210</v>
      </c>
      <c r="AW57">
        <v>44</v>
      </c>
      <c r="AX57">
        <v>1</v>
      </c>
      <c r="AY57" t="s">
        <v>74</v>
      </c>
      <c r="AZ57" t="s">
        <v>75</v>
      </c>
      <c r="BA57">
        <v>420</v>
      </c>
      <c r="BB57" t="s">
        <v>177</v>
      </c>
      <c r="BC57">
        <v>7.3</v>
      </c>
      <c r="BD57">
        <v>1</v>
      </c>
      <c r="BE57">
        <v>653</v>
      </c>
      <c r="BF57">
        <v>2.2999999999999998</v>
      </c>
      <c r="BG57">
        <v>1</v>
      </c>
      <c r="BH57">
        <v>1</v>
      </c>
      <c r="BI57">
        <v>180</v>
      </c>
      <c r="BJ57" t="s">
        <v>189</v>
      </c>
      <c r="BK57" t="s">
        <v>192</v>
      </c>
      <c r="BL57">
        <v>0</v>
      </c>
      <c r="BM57">
        <v>366</v>
      </c>
      <c r="BN57">
        <v>4.4000000000000004</v>
      </c>
      <c r="BO57">
        <v>466</v>
      </c>
      <c r="BP57">
        <v>5.7</v>
      </c>
      <c r="BQ57">
        <v>11.100000000000001</v>
      </c>
      <c r="BR57">
        <v>1</v>
      </c>
      <c r="BS57">
        <v>608</v>
      </c>
      <c r="BT57">
        <v>3</v>
      </c>
      <c r="BU57">
        <v>1</v>
      </c>
      <c r="BV57">
        <v>608</v>
      </c>
      <c r="BW57">
        <v>7.3</v>
      </c>
      <c r="BX57">
        <v>1</v>
      </c>
      <c r="BY57">
        <v>0.53</v>
      </c>
      <c r="BZ57">
        <v>2</v>
      </c>
      <c r="CA57">
        <v>210</v>
      </c>
      <c r="CB57">
        <v>255</v>
      </c>
      <c r="CC57">
        <v>3.8</v>
      </c>
      <c r="CD57">
        <v>287</v>
      </c>
      <c r="CE57">
        <v>4.3</v>
      </c>
      <c r="CF57">
        <v>10.1</v>
      </c>
      <c r="CG57" t="s">
        <v>996</v>
      </c>
      <c r="CH57" t="s">
        <v>976</v>
      </c>
      <c r="CI57" t="s">
        <v>997</v>
      </c>
      <c r="CJ57" t="s">
        <v>976</v>
      </c>
      <c r="CK57" t="s">
        <v>972</v>
      </c>
    </row>
    <row r="58" spans="1:89" x14ac:dyDescent="0.15">
      <c r="A58">
        <v>255535</v>
      </c>
      <c r="B58" t="s">
        <v>257</v>
      </c>
      <c r="C58">
        <v>500</v>
      </c>
      <c r="D58" t="s">
        <v>148</v>
      </c>
      <c r="E58" s="10">
        <v>40117.677939814814</v>
      </c>
      <c r="F58" s="10">
        <v>40117</v>
      </c>
      <c r="G58" s="12">
        <v>0.67793981481372612</v>
      </c>
      <c r="H58" s="12">
        <v>0.70833333333333404</v>
      </c>
      <c r="I58" s="12">
        <v>0.70833333333333404</v>
      </c>
      <c r="J58" s="10">
        <v>40117.708333333336</v>
      </c>
      <c r="K58" s="10">
        <v>40117.698657407411</v>
      </c>
      <c r="L58">
        <v>1.0525063078216988E-2</v>
      </c>
      <c r="M58">
        <v>2.983333333</v>
      </c>
      <c r="N58">
        <v>2.1399452999999999</v>
      </c>
      <c r="O58">
        <v>0.7633723</v>
      </c>
      <c r="P58">
        <v>0.59</v>
      </c>
      <c r="Q58">
        <v>2.03232232</v>
      </c>
      <c r="R58">
        <v>0.15768018</v>
      </c>
      <c r="S58">
        <v>0.89</v>
      </c>
      <c r="T58">
        <v>2.0453999999999999</v>
      </c>
      <c r="U58">
        <v>0</v>
      </c>
      <c r="V58">
        <v>18.899999999999999</v>
      </c>
      <c r="W58">
        <v>1</v>
      </c>
      <c r="X58">
        <v>1790</v>
      </c>
      <c r="Y58">
        <v>872.47082297773738</v>
      </c>
      <c r="Z58">
        <v>12.514299999999999</v>
      </c>
      <c r="AA58">
        <v>12.514299999999999</v>
      </c>
      <c r="AB58">
        <v>12.514299999999999</v>
      </c>
      <c r="AC58">
        <v>35.423864780000002</v>
      </c>
      <c r="AD58">
        <v>139.5535165</v>
      </c>
      <c r="AE58">
        <v>45.099899999999998</v>
      </c>
      <c r="AF58">
        <v>57.614199999999997</v>
      </c>
      <c r="AG58">
        <v>57.614199999999997</v>
      </c>
      <c r="AH58">
        <v>45.099899999999998</v>
      </c>
      <c r="AI58">
        <v>110</v>
      </c>
      <c r="AJ58" t="s">
        <v>95</v>
      </c>
      <c r="AK58">
        <v>1009034</v>
      </c>
      <c r="AL58" t="s">
        <v>173</v>
      </c>
      <c r="AM58">
        <v>100903403</v>
      </c>
      <c r="AN58" t="s">
        <v>174</v>
      </c>
      <c r="AO58">
        <v>35.431546599999997</v>
      </c>
      <c r="AP58">
        <v>139.55548529999999</v>
      </c>
      <c r="AQ58">
        <v>110</v>
      </c>
      <c r="AR58" t="s">
        <v>95</v>
      </c>
      <c r="AS58">
        <v>1009032</v>
      </c>
      <c r="AT58" t="s">
        <v>175</v>
      </c>
      <c r="AU58">
        <v>100903202</v>
      </c>
      <c r="AV58" t="s">
        <v>215</v>
      </c>
      <c r="AW58">
        <v>0</v>
      </c>
      <c r="AX58">
        <v>2</v>
      </c>
      <c r="AY58" t="s">
        <v>100</v>
      </c>
      <c r="AZ58" t="s">
        <v>101</v>
      </c>
      <c r="BA58">
        <v>420</v>
      </c>
      <c r="BB58" t="s">
        <v>177</v>
      </c>
      <c r="BC58">
        <v>15.8</v>
      </c>
      <c r="BD58">
        <v>1</v>
      </c>
      <c r="BE58">
        <v>2435</v>
      </c>
      <c r="BF58">
        <v>8.9</v>
      </c>
      <c r="BG58">
        <v>0</v>
      </c>
      <c r="BH58">
        <v>0</v>
      </c>
      <c r="BI58">
        <v>0</v>
      </c>
      <c r="BJ58">
        <v>0</v>
      </c>
      <c r="BK58">
        <v>0</v>
      </c>
      <c r="BL58">
        <v>0</v>
      </c>
      <c r="BM58">
        <v>0</v>
      </c>
      <c r="BN58">
        <v>0</v>
      </c>
      <c r="BO58">
        <v>0</v>
      </c>
      <c r="BP58">
        <v>0</v>
      </c>
      <c r="BQ58">
        <v>0</v>
      </c>
      <c r="BR58">
        <v>1</v>
      </c>
      <c r="BS58">
        <v>1189</v>
      </c>
      <c r="BT58">
        <v>5.9</v>
      </c>
      <c r="BU58">
        <v>1</v>
      </c>
      <c r="BV58">
        <v>1189</v>
      </c>
      <c r="BW58">
        <v>15.8</v>
      </c>
      <c r="BX58">
        <v>0</v>
      </c>
      <c r="BY58">
        <v>0</v>
      </c>
      <c r="BZ58">
        <v>0</v>
      </c>
      <c r="CA58">
        <v>0</v>
      </c>
      <c r="CB58">
        <v>0</v>
      </c>
      <c r="CC58">
        <v>0</v>
      </c>
      <c r="CD58">
        <v>0</v>
      </c>
      <c r="CE58">
        <v>0</v>
      </c>
      <c r="CF58">
        <v>0</v>
      </c>
      <c r="CG58" t="s">
        <v>1042</v>
      </c>
      <c r="CH58" t="s">
        <v>969</v>
      </c>
      <c r="CI58" t="s">
        <v>1043</v>
      </c>
      <c r="CJ58" t="s">
        <v>974</v>
      </c>
      <c r="CK58" t="s">
        <v>986</v>
      </c>
    </row>
    <row r="59" spans="1:89" x14ac:dyDescent="0.15">
      <c r="A59">
        <v>255536</v>
      </c>
      <c r="B59" t="s">
        <v>135</v>
      </c>
      <c r="C59">
        <v>200</v>
      </c>
      <c r="D59" t="s">
        <v>206</v>
      </c>
      <c r="E59" s="10">
        <v>40117.684305555558</v>
      </c>
      <c r="F59" s="10">
        <v>40117</v>
      </c>
      <c r="G59" s="12">
        <v>0.68430555555823958</v>
      </c>
      <c r="H59" s="12">
        <v>0.70833333333333404</v>
      </c>
      <c r="I59" s="12">
        <v>0.70833333333333404</v>
      </c>
      <c r="J59" s="10">
        <v>40117.708333333336</v>
      </c>
      <c r="K59" s="10">
        <v>40117.694178240738</v>
      </c>
      <c r="L59">
        <v>3.0178571428571456E-4</v>
      </c>
      <c r="M59">
        <v>1.421666667</v>
      </c>
      <c r="N59">
        <v>6.3577800000000004E-2</v>
      </c>
      <c r="O59">
        <v>2.26798E-2</v>
      </c>
      <c r="P59">
        <v>0.62</v>
      </c>
      <c r="Q59">
        <v>6.0380320000000001E-2</v>
      </c>
      <c r="R59">
        <v>4.6846800000000001E-3</v>
      </c>
      <c r="S59">
        <v>1.43</v>
      </c>
      <c r="T59">
        <v>3.3860399999999999</v>
      </c>
      <c r="U59">
        <v>0</v>
      </c>
      <c r="V59">
        <v>18.899999999999999</v>
      </c>
      <c r="W59">
        <v>1</v>
      </c>
      <c r="X59">
        <v>853</v>
      </c>
      <c r="Y59">
        <v>982.57264901410656</v>
      </c>
      <c r="Z59">
        <v>0.37180000000000035</v>
      </c>
      <c r="AA59">
        <v>0.37180000000000035</v>
      </c>
      <c r="AB59">
        <v>0.37180000000000035</v>
      </c>
      <c r="AC59">
        <v>35.398056580000002</v>
      </c>
      <c r="AD59">
        <v>139.53244509999999</v>
      </c>
      <c r="AE59">
        <v>18.095700000000001</v>
      </c>
      <c r="AF59">
        <v>18.467500000000001</v>
      </c>
      <c r="AG59">
        <v>18.467500000000001</v>
      </c>
      <c r="AH59">
        <v>18.095700000000001</v>
      </c>
      <c r="AI59">
        <v>110</v>
      </c>
      <c r="AJ59" t="s">
        <v>95</v>
      </c>
      <c r="AK59">
        <v>1009018</v>
      </c>
      <c r="AL59" t="s">
        <v>138</v>
      </c>
      <c r="AM59">
        <v>100901802</v>
      </c>
      <c r="AN59" t="s">
        <v>258</v>
      </c>
      <c r="AO59">
        <v>35.406505529999997</v>
      </c>
      <c r="AP59">
        <v>139.5356262</v>
      </c>
      <c r="AQ59">
        <v>110</v>
      </c>
      <c r="AR59" t="s">
        <v>95</v>
      </c>
      <c r="AS59">
        <v>1009029</v>
      </c>
      <c r="AT59" t="s">
        <v>136</v>
      </c>
      <c r="AU59">
        <v>100902901</v>
      </c>
      <c r="AV59" t="s">
        <v>137</v>
      </c>
      <c r="AW59">
        <v>37</v>
      </c>
      <c r="AX59">
        <v>1</v>
      </c>
      <c r="AY59" t="s">
        <v>74</v>
      </c>
      <c r="AZ59" t="s">
        <v>101</v>
      </c>
      <c r="BA59">
        <v>420</v>
      </c>
      <c r="BB59" t="s">
        <v>177</v>
      </c>
      <c r="BC59">
        <v>15.1</v>
      </c>
      <c r="BD59">
        <v>1</v>
      </c>
      <c r="BE59">
        <v>4031</v>
      </c>
      <c r="BF59">
        <v>14.3</v>
      </c>
      <c r="BG59">
        <v>0</v>
      </c>
      <c r="BH59">
        <v>0</v>
      </c>
      <c r="BI59">
        <v>0</v>
      </c>
      <c r="BJ59">
        <v>0</v>
      </c>
      <c r="BK59">
        <v>0</v>
      </c>
      <c r="BL59">
        <v>0</v>
      </c>
      <c r="BM59">
        <v>0</v>
      </c>
      <c r="BN59">
        <v>0</v>
      </c>
      <c r="BO59">
        <v>0</v>
      </c>
      <c r="BP59">
        <v>0</v>
      </c>
      <c r="BQ59">
        <v>0</v>
      </c>
      <c r="BR59">
        <v>1</v>
      </c>
      <c r="BS59">
        <v>1232</v>
      </c>
      <c r="BT59">
        <v>6.2</v>
      </c>
      <c r="BU59">
        <v>1</v>
      </c>
      <c r="BV59">
        <v>1232</v>
      </c>
      <c r="BW59">
        <v>15.1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  <c r="CG59" t="s">
        <v>1199</v>
      </c>
      <c r="CH59" t="s">
        <v>1016</v>
      </c>
      <c r="CI59" t="s">
        <v>1192</v>
      </c>
      <c r="CJ59" t="s">
        <v>969</v>
      </c>
      <c r="CK59" t="s">
        <v>986</v>
      </c>
    </row>
    <row r="60" spans="1:89" x14ac:dyDescent="0.15">
      <c r="A60">
        <v>255539</v>
      </c>
      <c r="B60" t="s">
        <v>186</v>
      </c>
      <c r="C60">
        <v>600</v>
      </c>
      <c r="D60" t="s">
        <v>212</v>
      </c>
      <c r="E60" s="10">
        <v>40117.701990740738</v>
      </c>
      <c r="F60" s="10">
        <v>40117</v>
      </c>
      <c r="G60" s="12">
        <v>0.70199074073752854</v>
      </c>
      <c r="H60" s="12">
        <v>0.70833333333333404</v>
      </c>
      <c r="I60" s="12">
        <v>0.70833333333333404</v>
      </c>
      <c r="J60" s="10">
        <v>40117.708333333336</v>
      </c>
      <c r="K60" s="10">
        <v>40117.719108796293</v>
      </c>
      <c r="L60">
        <v>3.8722520107238611E-3</v>
      </c>
      <c r="M60">
        <v>1.8</v>
      </c>
      <c r="N60">
        <v>0.98793540000000002</v>
      </c>
      <c r="O60">
        <v>0.3524214</v>
      </c>
      <c r="P60">
        <v>0.75</v>
      </c>
      <c r="Q60">
        <v>0.93824976000000004</v>
      </c>
      <c r="R60">
        <v>7.2795239999999997E-2</v>
      </c>
      <c r="S60">
        <v>2.4649999999999999</v>
      </c>
      <c r="T60">
        <v>1.5489599999999999</v>
      </c>
      <c r="U60">
        <v>0</v>
      </c>
      <c r="V60">
        <v>18.899999999999999</v>
      </c>
      <c r="W60">
        <v>3</v>
      </c>
      <c r="X60">
        <v>1479</v>
      </c>
      <c r="Y60">
        <v>1246.4970238102053</v>
      </c>
      <c r="Z60">
        <v>5.777400000000001</v>
      </c>
      <c r="AA60">
        <v>5.777400000000001</v>
      </c>
      <c r="AB60">
        <v>5.777400000000001</v>
      </c>
      <c r="AC60">
        <v>35.459119700000002</v>
      </c>
      <c r="AD60">
        <v>139.61554530000001</v>
      </c>
      <c r="AE60">
        <v>4.7267999999999999</v>
      </c>
      <c r="AF60">
        <v>10.504200000000001</v>
      </c>
      <c r="AG60">
        <v>10.504200000000001</v>
      </c>
      <c r="AH60">
        <v>4.7267999999999999</v>
      </c>
      <c r="AI60">
        <v>103</v>
      </c>
      <c r="AJ60" t="s">
        <v>71</v>
      </c>
      <c r="AK60">
        <v>1002008</v>
      </c>
      <c r="AL60" t="s">
        <v>187</v>
      </c>
      <c r="AM60">
        <v>100200801</v>
      </c>
      <c r="AN60" t="s">
        <v>188</v>
      </c>
      <c r="AO60">
        <v>35.46729509</v>
      </c>
      <c r="AP60">
        <v>139.62496530000001</v>
      </c>
      <c r="AQ60">
        <v>102</v>
      </c>
      <c r="AR60" t="s">
        <v>118</v>
      </c>
      <c r="AS60">
        <v>1001011</v>
      </c>
      <c r="AT60" t="s">
        <v>342</v>
      </c>
      <c r="AU60">
        <v>100101101</v>
      </c>
      <c r="AV60" t="s">
        <v>350</v>
      </c>
      <c r="AW60">
        <v>0</v>
      </c>
      <c r="AX60">
        <v>2</v>
      </c>
      <c r="AY60" t="s">
        <v>100</v>
      </c>
      <c r="AZ60" t="s">
        <v>75</v>
      </c>
      <c r="BA60">
        <v>100</v>
      </c>
      <c r="BB60" t="s">
        <v>76</v>
      </c>
      <c r="BC60">
        <v>3.2</v>
      </c>
      <c r="BD60">
        <v>1</v>
      </c>
      <c r="BE60">
        <v>1844</v>
      </c>
      <c r="BF60">
        <v>3.2</v>
      </c>
      <c r="BG60">
        <v>1</v>
      </c>
      <c r="BH60">
        <v>14</v>
      </c>
      <c r="BI60">
        <v>250</v>
      </c>
      <c r="BJ60" t="s">
        <v>191</v>
      </c>
      <c r="BK60" t="s">
        <v>346</v>
      </c>
      <c r="BL60">
        <v>1</v>
      </c>
      <c r="BM60">
        <v>89</v>
      </c>
      <c r="BN60">
        <v>1.1000000000000001</v>
      </c>
      <c r="BO60">
        <v>588</v>
      </c>
      <c r="BP60">
        <v>7.1</v>
      </c>
      <c r="BQ60">
        <v>22.2</v>
      </c>
      <c r="BR60">
        <v>1</v>
      </c>
      <c r="BS60">
        <v>1492</v>
      </c>
      <c r="BT60">
        <v>7.5</v>
      </c>
      <c r="BU60">
        <v>1</v>
      </c>
      <c r="BV60">
        <v>1492</v>
      </c>
      <c r="BW60">
        <v>18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  <c r="CF60">
        <v>0</v>
      </c>
      <c r="CG60" t="s">
        <v>1120</v>
      </c>
      <c r="CH60" t="s">
        <v>969</v>
      </c>
      <c r="CI60" t="s">
        <v>1125</v>
      </c>
      <c r="CJ60" t="s">
        <v>976</v>
      </c>
      <c r="CK60" t="s">
        <v>1009</v>
      </c>
    </row>
    <row r="61" spans="1:89" x14ac:dyDescent="0.15">
      <c r="A61">
        <v>255541</v>
      </c>
      <c r="B61" t="s">
        <v>332</v>
      </c>
      <c r="C61">
        <v>600</v>
      </c>
      <c r="D61" t="s">
        <v>212</v>
      </c>
      <c r="E61" s="10">
        <v>40117.726446759261</v>
      </c>
      <c r="F61" s="10">
        <v>40117</v>
      </c>
      <c r="G61" s="12">
        <v>0.72644675926130731</v>
      </c>
      <c r="H61" s="12">
        <v>0.75</v>
      </c>
      <c r="I61" s="12">
        <v>0.75</v>
      </c>
      <c r="J61" s="10">
        <v>40117.75</v>
      </c>
      <c r="K61" s="10">
        <v>40117.747025462966</v>
      </c>
      <c r="L61">
        <v>4.7999126637554576E-3</v>
      </c>
      <c r="M61">
        <v>1.45</v>
      </c>
      <c r="N61">
        <v>0.93979889999999999</v>
      </c>
      <c r="O61">
        <v>0.33524989999999999</v>
      </c>
      <c r="P61">
        <v>0.56999999999999995</v>
      </c>
      <c r="Q61">
        <v>0.89253415999999997</v>
      </c>
      <c r="R61">
        <v>6.9248340000000005E-2</v>
      </c>
      <c r="S61">
        <v>0.8</v>
      </c>
      <c r="T61">
        <v>1.0289999999999999</v>
      </c>
      <c r="U61">
        <v>0</v>
      </c>
      <c r="V61">
        <v>18.5</v>
      </c>
      <c r="W61">
        <v>0</v>
      </c>
      <c r="X61">
        <v>1778</v>
      </c>
      <c r="Y61">
        <v>867.88322763728183</v>
      </c>
      <c r="Z61">
        <v>-5.4958999999999989</v>
      </c>
      <c r="AA61">
        <v>-5.4958999999999989</v>
      </c>
      <c r="AB61">
        <v>5.4958999999999989</v>
      </c>
      <c r="AC61">
        <v>35.488527499999996</v>
      </c>
      <c r="AD61">
        <v>139.6357155</v>
      </c>
      <c r="AE61">
        <v>18.495899999999999</v>
      </c>
      <c r="AF61">
        <v>13</v>
      </c>
      <c r="AG61">
        <v>18.495899999999999</v>
      </c>
      <c r="AH61">
        <v>13</v>
      </c>
      <c r="AI61">
        <v>102</v>
      </c>
      <c r="AJ61" t="s">
        <v>118</v>
      </c>
      <c r="AK61">
        <v>1001014</v>
      </c>
      <c r="AL61" t="s">
        <v>119</v>
      </c>
      <c r="AM61">
        <v>100101403</v>
      </c>
      <c r="AN61" t="s">
        <v>120</v>
      </c>
      <c r="AO61">
        <v>35.482626619999998</v>
      </c>
      <c r="AP61">
        <v>139.62943920000001</v>
      </c>
      <c r="AQ61">
        <v>102</v>
      </c>
      <c r="AR61" t="s">
        <v>118</v>
      </c>
      <c r="AS61">
        <v>1001019</v>
      </c>
      <c r="AT61" t="s">
        <v>351</v>
      </c>
      <c r="AU61">
        <v>100101901</v>
      </c>
      <c r="AV61" t="s">
        <v>352</v>
      </c>
      <c r="AW61">
        <v>0</v>
      </c>
      <c r="AX61">
        <v>2</v>
      </c>
      <c r="AY61" t="s">
        <v>100</v>
      </c>
      <c r="AZ61" t="s">
        <v>121</v>
      </c>
      <c r="BA61">
        <v>200</v>
      </c>
      <c r="BB61" t="s">
        <v>114</v>
      </c>
      <c r="BC61">
        <v>16.2</v>
      </c>
      <c r="BD61">
        <v>1</v>
      </c>
      <c r="BE61">
        <v>1225</v>
      </c>
      <c r="BF61">
        <v>8</v>
      </c>
      <c r="BG61">
        <v>1</v>
      </c>
      <c r="BH61">
        <v>1</v>
      </c>
      <c r="BI61">
        <v>120</v>
      </c>
      <c r="BJ61" t="s">
        <v>122</v>
      </c>
      <c r="BK61" t="s">
        <v>353</v>
      </c>
      <c r="BL61">
        <v>0</v>
      </c>
      <c r="BM61">
        <v>1080</v>
      </c>
      <c r="BN61">
        <v>13.5</v>
      </c>
      <c r="BO61">
        <v>147</v>
      </c>
      <c r="BP61">
        <v>1.7</v>
      </c>
      <c r="BQ61">
        <v>16.2</v>
      </c>
      <c r="BR61">
        <v>1</v>
      </c>
      <c r="BS61">
        <v>1145</v>
      </c>
      <c r="BT61">
        <v>5.7</v>
      </c>
      <c r="BU61">
        <v>1</v>
      </c>
      <c r="BV61">
        <v>1145</v>
      </c>
      <c r="BW61">
        <v>14.5</v>
      </c>
      <c r="BX61">
        <v>1</v>
      </c>
      <c r="BY61">
        <v>0.3</v>
      </c>
      <c r="BZ61">
        <v>2</v>
      </c>
      <c r="CA61">
        <v>210</v>
      </c>
      <c r="CB61">
        <v>474</v>
      </c>
      <c r="CC61">
        <v>7.1</v>
      </c>
      <c r="CD61">
        <v>272</v>
      </c>
      <c r="CE61">
        <v>4.0999999999999996</v>
      </c>
      <c r="CF61">
        <v>13.2</v>
      </c>
      <c r="CG61" t="s">
        <v>969</v>
      </c>
      <c r="CH61" t="s">
        <v>969</v>
      </c>
      <c r="CI61" t="s">
        <v>1045</v>
      </c>
      <c r="CJ61" t="s">
        <v>1002</v>
      </c>
      <c r="CK61" t="s">
        <v>972</v>
      </c>
    </row>
    <row r="62" spans="1:89" x14ac:dyDescent="0.15">
      <c r="A62">
        <v>255548</v>
      </c>
      <c r="B62" t="s">
        <v>240</v>
      </c>
      <c r="C62">
        <v>200</v>
      </c>
      <c r="D62" t="s">
        <v>206</v>
      </c>
      <c r="E62" s="10">
        <v>40117.775243055556</v>
      </c>
      <c r="F62" s="10">
        <v>40117</v>
      </c>
      <c r="G62" s="12">
        <v>0.77524305555562023</v>
      </c>
      <c r="H62" s="12">
        <v>0.79166666666666696</v>
      </c>
      <c r="I62" s="12">
        <v>0.79166666666666696</v>
      </c>
      <c r="J62" s="10">
        <v>40117.791666666664</v>
      </c>
      <c r="K62" s="10">
        <v>40117.782222222224</v>
      </c>
      <c r="L62">
        <v>2.3284716834755625E-3</v>
      </c>
      <c r="M62">
        <v>1.58</v>
      </c>
      <c r="N62">
        <v>0.51323940000000001</v>
      </c>
      <c r="O62">
        <v>0.18308540000000001</v>
      </c>
      <c r="P62">
        <v>1.0049999999999999</v>
      </c>
      <c r="Q62">
        <v>0.48742735999999998</v>
      </c>
      <c r="R62">
        <v>3.781764E-2</v>
      </c>
      <c r="S62">
        <v>0.6</v>
      </c>
      <c r="T62">
        <v>1.3717200000000001</v>
      </c>
      <c r="U62">
        <v>0</v>
      </c>
      <c r="V62">
        <v>18.100000000000001</v>
      </c>
      <c r="W62">
        <v>1</v>
      </c>
      <c r="X62">
        <v>603</v>
      </c>
      <c r="Y62">
        <v>1063.9504720438324</v>
      </c>
      <c r="Z62">
        <v>3.0013999999999998</v>
      </c>
      <c r="AA62">
        <v>3.0013999999999998</v>
      </c>
      <c r="AB62">
        <v>3.0013999999999998</v>
      </c>
      <c r="AC62">
        <v>35.439555650000003</v>
      </c>
      <c r="AD62">
        <v>139.65917949999999</v>
      </c>
      <c r="AE62">
        <v>3.0364</v>
      </c>
      <c r="AF62">
        <v>6.0377999999999998</v>
      </c>
      <c r="AG62">
        <v>6.0377999999999998</v>
      </c>
      <c r="AH62">
        <v>3.0364</v>
      </c>
      <c r="AI62">
        <v>104</v>
      </c>
      <c r="AJ62" t="s">
        <v>110</v>
      </c>
      <c r="AK62">
        <v>1003004</v>
      </c>
      <c r="AL62" t="s">
        <v>309</v>
      </c>
      <c r="AM62">
        <v>100300402</v>
      </c>
      <c r="AN62" t="s">
        <v>310</v>
      </c>
      <c r="AO62">
        <v>35.430387889999999</v>
      </c>
      <c r="AP62">
        <v>139.6625483</v>
      </c>
      <c r="AQ62">
        <v>104</v>
      </c>
      <c r="AR62" t="s">
        <v>110</v>
      </c>
      <c r="AS62">
        <v>1003010</v>
      </c>
      <c r="AT62" t="s">
        <v>159</v>
      </c>
      <c r="AU62">
        <v>100301003</v>
      </c>
      <c r="AV62" t="s">
        <v>160</v>
      </c>
      <c r="AW62">
        <v>50</v>
      </c>
      <c r="AX62">
        <v>2</v>
      </c>
      <c r="AY62" t="s">
        <v>100</v>
      </c>
      <c r="AZ62" t="s">
        <v>161</v>
      </c>
      <c r="BA62">
        <v>410</v>
      </c>
      <c r="BB62" t="s">
        <v>162</v>
      </c>
      <c r="BC62">
        <v>6.4</v>
      </c>
      <c r="BD62">
        <v>1</v>
      </c>
      <c r="BE62">
        <v>1633</v>
      </c>
      <c r="BF62">
        <v>6</v>
      </c>
      <c r="BG62">
        <v>0</v>
      </c>
      <c r="BH62">
        <v>0</v>
      </c>
      <c r="BI62">
        <v>0</v>
      </c>
      <c r="BJ62">
        <v>0</v>
      </c>
      <c r="BK62">
        <v>0</v>
      </c>
      <c r="BL62">
        <v>0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1</v>
      </c>
      <c r="BS62">
        <v>1289</v>
      </c>
      <c r="BT62">
        <v>6.4</v>
      </c>
      <c r="BU62">
        <v>1</v>
      </c>
      <c r="BV62">
        <v>1289</v>
      </c>
      <c r="BW62">
        <v>15.8</v>
      </c>
      <c r="BX62">
        <v>1</v>
      </c>
      <c r="BY62">
        <v>0.55000000000000004</v>
      </c>
      <c r="BZ62">
        <v>2</v>
      </c>
      <c r="CA62">
        <v>210</v>
      </c>
      <c r="CB62">
        <v>346</v>
      </c>
      <c r="CC62">
        <v>5.2</v>
      </c>
      <c r="CD62">
        <v>377</v>
      </c>
      <c r="CE62">
        <v>5.7</v>
      </c>
      <c r="CF62">
        <v>12.9</v>
      </c>
      <c r="CG62" t="s">
        <v>1066</v>
      </c>
      <c r="CH62" t="s">
        <v>1053</v>
      </c>
      <c r="CI62" t="s">
        <v>1412</v>
      </c>
      <c r="CJ62" t="s">
        <v>969</v>
      </c>
      <c r="CK62" t="s">
        <v>986</v>
      </c>
    </row>
    <row r="63" spans="1:89" x14ac:dyDescent="0.15">
      <c r="A63">
        <v>255549</v>
      </c>
      <c r="B63" t="s">
        <v>289</v>
      </c>
      <c r="C63">
        <v>600</v>
      </c>
      <c r="D63" t="s">
        <v>212</v>
      </c>
      <c r="E63" s="10">
        <v>40117.803541666668</v>
      </c>
      <c r="F63" s="10">
        <v>40117</v>
      </c>
      <c r="G63" s="12">
        <v>0.80354166666802485</v>
      </c>
      <c r="H63" s="12">
        <v>0.83333333333333404</v>
      </c>
      <c r="I63" s="12">
        <v>0.83333333333333404</v>
      </c>
      <c r="J63" s="10">
        <v>40117.833333333336</v>
      </c>
      <c r="K63" s="10">
        <v>40117.810381944444</v>
      </c>
      <c r="L63">
        <v>3.3615560640732375E-4</v>
      </c>
      <c r="M63">
        <v>0.98499999999999999</v>
      </c>
      <c r="N63">
        <v>5.0239800000000001E-2</v>
      </c>
      <c r="O63">
        <v>1.7921800000000002E-2</v>
      </c>
      <c r="P63">
        <v>0.44</v>
      </c>
      <c r="Q63">
        <v>4.7713119999999998E-2</v>
      </c>
      <c r="R63">
        <v>3.7018799999999998E-3</v>
      </c>
      <c r="S63">
        <v>0.55000000000000004</v>
      </c>
      <c r="T63">
        <v>1.14324</v>
      </c>
      <c r="U63">
        <v>0</v>
      </c>
      <c r="V63">
        <v>17.600000000000001</v>
      </c>
      <c r="W63">
        <v>0</v>
      </c>
      <c r="X63">
        <v>591</v>
      </c>
      <c r="Y63">
        <v>640.93158100158769</v>
      </c>
      <c r="Z63">
        <v>-0.29380000000000095</v>
      </c>
      <c r="AA63">
        <v>-0.29380000000000095</v>
      </c>
      <c r="AB63">
        <v>0.29380000000000095</v>
      </c>
      <c r="AC63">
        <v>35.325459870000003</v>
      </c>
      <c r="AD63">
        <v>139.4081462</v>
      </c>
      <c r="AE63">
        <v>9.3351000000000006</v>
      </c>
      <c r="AF63">
        <v>9.0412999999999997</v>
      </c>
      <c r="AG63">
        <v>9.3351000000000006</v>
      </c>
      <c r="AH63">
        <v>9.0412999999999997</v>
      </c>
      <c r="AI63">
        <v>207</v>
      </c>
      <c r="AJ63" t="s">
        <v>300</v>
      </c>
      <c r="AK63">
        <v>2070202</v>
      </c>
      <c r="AL63" t="s">
        <v>301</v>
      </c>
      <c r="AM63">
        <v>207020201</v>
      </c>
      <c r="AN63" t="s">
        <v>355</v>
      </c>
      <c r="AO63">
        <v>35.330046400000001</v>
      </c>
      <c r="AP63">
        <v>139.40386530000001</v>
      </c>
      <c r="AQ63">
        <v>207</v>
      </c>
      <c r="AR63" t="s">
        <v>300</v>
      </c>
      <c r="AS63">
        <v>2070503</v>
      </c>
      <c r="AT63" t="s">
        <v>356</v>
      </c>
      <c r="AU63">
        <v>100831108</v>
      </c>
      <c r="AV63" t="s">
        <v>357</v>
      </c>
      <c r="AW63">
        <v>46</v>
      </c>
      <c r="AX63">
        <v>1</v>
      </c>
      <c r="AY63" t="s">
        <v>74</v>
      </c>
      <c r="AZ63" t="s">
        <v>295</v>
      </c>
      <c r="BA63">
        <v>420</v>
      </c>
      <c r="BB63" t="s">
        <v>177</v>
      </c>
      <c r="BC63">
        <v>10.6</v>
      </c>
      <c r="BD63">
        <v>1</v>
      </c>
      <c r="BE63">
        <v>1361</v>
      </c>
      <c r="BF63">
        <v>5.5</v>
      </c>
      <c r="BG63">
        <v>0</v>
      </c>
      <c r="BH63">
        <v>0</v>
      </c>
      <c r="BI63">
        <v>0</v>
      </c>
      <c r="BJ63">
        <v>0</v>
      </c>
      <c r="BK63">
        <v>0</v>
      </c>
      <c r="BL63">
        <v>0</v>
      </c>
      <c r="BM63">
        <v>0</v>
      </c>
      <c r="BN63">
        <v>0</v>
      </c>
      <c r="BO63">
        <v>0</v>
      </c>
      <c r="BP63">
        <v>0</v>
      </c>
      <c r="BQ63">
        <v>0</v>
      </c>
      <c r="BR63">
        <v>1</v>
      </c>
      <c r="BS63">
        <v>874</v>
      </c>
      <c r="BT63">
        <v>4.4000000000000004</v>
      </c>
      <c r="BU63">
        <v>1</v>
      </c>
      <c r="BV63">
        <v>874</v>
      </c>
      <c r="BW63">
        <v>10.6</v>
      </c>
      <c r="BX63">
        <v>0</v>
      </c>
      <c r="BY63">
        <v>0</v>
      </c>
      <c r="BZ63">
        <v>0</v>
      </c>
      <c r="CA63">
        <v>0</v>
      </c>
      <c r="CB63">
        <v>0</v>
      </c>
      <c r="CC63">
        <v>0</v>
      </c>
      <c r="CD63">
        <v>0</v>
      </c>
      <c r="CE63">
        <v>0</v>
      </c>
      <c r="CF63">
        <v>0</v>
      </c>
      <c r="CG63" t="s">
        <v>969</v>
      </c>
      <c r="CH63" t="s">
        <v>969</v>
      </c>
      <c r="CI63" t="s">
        <v>1137</v>
      </c>
      <c r="CJ63" t="s">
        <v>1002</v>
      </c>
      <c r="CK63" t="s">
        <v>972</v>
      </c>
    </row>
    <row r="64" spans="1:89" x14ac:dyDescent="0.15">
      <c r="A64">
        <v>255550</v>
      </c>
      <c r="B64" t="s">
        <v>183</v>
      </c>
      <c r="C64">
        <v>500</v>
      </c>
      <c r="D64" t="s">
        <v>148</v>
      </c>
      <c r="E64" s="10">
        <v>40117.807037037041</v>
      </c>
      <c r="F64" s="10">
        <v>40117</v>
      </c>
      <c r="G64" s="12">
        <v>0.80703703704057261</v>
      </c>
      <c r="H64" s="12">
        <v>0.83333333333333404</v>
      </c>
      <c r="I64" s="12">
        <v>0.83333333333333404</v>
      </c>
      <c r="J64" s="10">
        <v>40117.833333333336</v>
      </c>
      <c r="K64" s="10">
        <v>40117.822569444441</v>
      </c>
      <c r="L64">
        <v>1.8457533039647579E-2</v>
      </c>
      <c r="M64">
        <v>2.2366666670000002</v>
      </c>
      <c r="N64">
        <v>3.5823303000000002</v>
      </c>
      <c r="O64">
        <v>1.2779073000000001</v>
      </c>
      <c r="P64">
        <v>0.56999999999999995</v>
      </c>
      <c r="Q64">
        <v>3.4021663200000001</v>
      </c>
      <c r="R64">
        <v>0.26396118000000002</v>
      </c>
      <c r="S64">
        <v>0.55000000000000004</v>
      </c>
      <c r="T64">
        <v>1.55904</v>
      </c>
      <c r="U64">
        <v>0</v>
      </c>
      <c r="V64">
        <v>17.600000000000001</v>
      </c>
      <c r="W64">
        <v>0</v>
      </c>
      <c r="X64">
        <v>1342</v>
      </c>
      <c r="Y64">
        <v>781.6674346934783</v>
      </c>
      <c r="Z64">
        <v>20.949300000000001</v>
      </c>
      <c r="AA64">
        <v>20.949300000000001</v>
      </c>
      <c r="AB64">
        <v>20.949300000000001</v>
      </c>
      <c r="AC64">
        <v>35.460965109999997</v>
      </c>
      <c r="AD64">
        <v>139.54184900000001</v>
      </c>
      <c r="AE64">
        <v>55.911499999999997</v>
      </c>
      <c r="AF64">
        <v>76.860799999999998</v>
      </c>
      <c r="AG64">
        <v>76.860799999999998</v>
      </c>
      <c r="AH64">
        <v>55.911499999999997</v>
      </c>
      <c r="AI64">
        <v>112</v>
      </c>
      <c r="AJ64" t="s">
        <v>129</v>
      </c>
      <c r="AK64">
        <v>1005105</v>
      </c>
      <c r="AL64" t="s">
        <v>227</v>
      </c>
      <c r="AM64">
        <v>100510501</v>
      </c>
      <c r="AN64" t="s">
        <v>228</v>
      </c>
      <c r="AO64">
        <v>35.460004859999998</v>
      </c>
      <c r="AP64">
        <v>139.533298</v>
      </c>
      <c r="AQ64">
        <v>112</v>
      </c>
      <c r="AR64" t="s">
        <v>129</v>
      </c>
      <c r="AS64">
        <v>1005104</v>
      </c>
      <c r="AT64" t="s">
        <v>348</v>
      </c>
      <c r="AU64">
        <v>100510401</v>
      </c>
      <c r="AV64" t="s">
        <v>349</v>
      </c>
      <c r="AW64">
        <v>37</v>
      </c>
      <c r="AX64">
        <v>1</v>
      </c>
      <c r="AY64" t="s">
        <v>74</v>
      </c>
      <c r="AZ64" t="s">
        <v>133</v>
      </c>
      <c r="BA64">
        <v>420</v>
      </c>
      <c r="BB64" t="s">
        <v>177</v>
      </c>
      <c r="BC64">
        <v>14.9</v>
      </c>
      <c r="BD64">
        <v>1</v>
      </c>
      <c r="BE64">
        <v>1856</v>
      </c>
      <c r="BF64">
        <v>5.5</v>
      </c>
      <c r="BG64">
        <v>0</v>
      </c>
      <c r="BH64">
        <v>0</v>
      </c>
      <c r="BI64">
        <v>0</v>
      </c>
      <c r="BJ64">
        <v>0</v>
      </c>
      <c r="BK64">
        <v>0</v>
      </c>
      <c r="BL64">
        <v>0</v>
      </c>
      <c r="BM64">
        <v>0</v>
      </c>
      <c r="BN64">
        <v>0</v>
      </c>
      <c r="BO64">
        <v>0</v>
      </c>
      <c r="BP64">
        <v>0</v>
      </c>
      <c r="BQ64">
        <v>0</v>
      </c>
      <c r="BR64">
        <v>1</v>
      </c>
      <c r="BS64">
        <v>1135</v>
      </c>
      <c r="BT64">
        <v>5.7</v>
      </c>
      <c r="BU64">
        <v>1</v>
      </c>
      <c r="BV64">
        <v>1135</v>
      </c>
      <c r="BW64">
        <v>14.9</v>
      </c>
      <c r="BX64">
        <v>0</v>
      </c>
      <c r="BY64">
        <v>0</v>
      </c>
      <c r="BZ64">
        <v>0</v>
      </c>
      <c r="CA64">
        <v>0</v>
      </c>
      <c r="CB64">
        <v>0</v>
      </c>
      <c r="CC64">
        <v>0</v>
      </c>
      <c r="CD64">
        <v>0</v>
      </c>
      <c r="CE64">
        <v>0</v>
      </c>
      <c r="CF64">
        <v>0</v>
      </c>
      <c r="CG64" t="s">
        <v>1380</v>
      </c>
      <c r="CH64" t="s">
        <v>969</v>
      </c>
      <c r="CI64" t="s">
        <v>1390</v>
      </c>
      <c r="CJ64" t="s">
        <v>974</v>
      </c>
      <c r="CK64" t="s">
        <v>972</v>
      </c>
    </row>
    <row r="65" spans="1:89" x14ac:dyDescent="0.15">
      <c r="A65">
        <v>255554</v>
      </c>
      <c r="B65" t="s">
        <v>289</v>
      </c>
      <c r="C65">
        <v>200</v>
      </c>
      <c r="D65" t="s">
        <v>206</v>
      </c>
      <c r="E65" s="10">
        <v>40117.886666666665</v>
      </c>
      <c r="F65" s="10">
        <v>40117</v>
      </c>
      <c r="G65" s="12">
        <v>0.8866666666654055</v>
      </c>
      <c r="H65" s="12">
        <v>0.91666666666666696</v>
      </c>
      <c r="I65" s="12">
        <v>0.91666666666666696</v>
      </c>
      <c r="J65" s="10">
        <v>40117.916666666664</v>
      </c>
      <c r="K65" s="10">
        <v>40117.897743055553</v>
      </c>
      <c r="L65">
        <v>1.3762938230383969E-2</v>
      </c>
      <c r="M65">
        <v>1.595</v>
      </c>
      <c r="N65">
        <v>1.409724</v>
      </c>
      <c r="O65">
        <v>0.502884</v>
      </c>
      <c r="P65">
        <v>0.3</v>
      </c>
      <c r="Q65">
        <v>1.3388256000000001</v>
      </c>
      <c r="R65">
        <v>0.10387440000000001</v>
      </c>
      <c r="S65">
        <v>0.35</v>
      </c>
      <c r="T65">
        <v>0.61572000000000005</v>
      </c>
      <c r="U65">
        <v>0</v>
      </c>
      <c r="V65">
        <v>17</v>
      </c>
      <c r="W65">
        <v>0</v>
      </c>
      <c r="X65">
        <v>957</v>
      </c>
      <c r="Y65">
        <v>487.33256347695902</v>
      </c>
      <c r="Z65">
        <v>-8.243999999999998</v>
      </c>
      <c r="AA65">
        <v>-8.243999999999998</v>
      </c>
      <c r="AB65">
        <v>8.243999999999998</v>
      </c>
      <c r="AC65">
        <v>35.329735300000003</v>
      </c>
      <c r="AD65">
        <v>139.4072879</v>
      </c>
      <c r="AE65">
        <v>16.244399999999999</v>
      </c>
      <c r="AF65">
        <v>8.0004000000000008</v>
      </c>
      <c r="AG65">
        <v>16.244399999999999</v>
      </c>
      <c r="AH65">
        <v>8.0004000000000008</v>
      </c>
      <c r="AI65">
        <v>207</v>
      </c>
      <c r="AJ65" t="s">
        <v>300</v>
      </c>
      <c r="AK65">
        <v>2070201</v>
      </c>
      <c r="AL65" t="s">
        <v>359</v>
      </c>
      <c r="AM65">
        <v>203020204</v>
      </c>
      <c r="AN65" t="s">
        <v>86</v>
      </c>
      <c r="AO65">
        <v>35.325846159999998</v>
      </c>
      <c r="AP65">
        <v>139.4097663</v>
      </c>
      <c r="AQ65">
        <v>207</v>
      </c>
      <c r="AR65" t="s">
        <v>300</v>
      </c>
      <c r="AS65">
        <v>2070202</v>
      </c>
      <c r="AT65" t="s">
        <v>301</v>
      </c>
      <c r="AU65">
        <v>207020202</v>
      </c>
      <c r="AV65" t="s">
        <v>302</v>
      </c>
      <c r="AW65">
        <v>46</v>
      </c>
      <c r="AX65">
        <v>1</v>
      </c>
      <c r="AY65" t="s">
        <v>74</v>
      </c>
      <c r="AZ65" t="s">
        <v>295</v>
      </c>
      <c r="BA65">
        <v>420</v>
      </c>
      <c r="BB65" t="s">
        <v>177</v>
      </c>
      <c r="BC65">
        <v>7.1</v>
      </c>
      <c r="BD65">
        <v>1</v>
      </c>
      <c r="BE65">
        <v>733</v>
      </c>
      <c r="BF65">
        <v>3.5</v>
      </c>
      <c r="BG65">
        <v>0</v>
      </c>
      <c r="BH65">
        <v>0</v>
      </c>
      <c r="BI65">
        <v>0</v>
      </c>
      <c r="BJ65">
        <v>0</v>
      </c>
      <c r="BK65">
        <v>0</v>
      </c>
      <c r="BL65">
        <v>0</v>
      </c>
      <c r="BM65">
        <v>82</v>
      </c>
      <c r="BN65">
        <v>0.9</v>
      </c>
      <c r="BO65">
        <v>686</v>
      </c>
      <c r="BP65">
        <v>8.3000000000000007</v>
      </c>
      <c r="BQ65">
        <v>0</v>
      </c>
      <c r="BR65">
        <v>1</v>
      </c>
      <c r="BS65">
        <v>599</v>
      </c>
      <c r="BT65">
        <v>3</v>
      </c>
      <c r="BU65">
        <v>1</v>
      </c>
      <c r="BV65">
        <v>599</v>
      </c>
      <c r="BW65">
        <v>7.1</v>
      </c>
      <c r="BX65">
        <v>0</v>
      </c>
      <c r="BY65">
        <v>0</v>
      </c>
      <c r="BZ65">
        <v>0</v>
      </c>
      <c r="CA65">
        <v>0</v>
      </c>
      <c r="CB65">
        <v>0</v>
      </c>
      <c r="CC65">
        <v>0</v>
      </c>
      <c r="CD65">
        <v>0</v>
      </c>
      <c r="CE65">
        <v>0</v>
      </c>
      <c r="CF65">
        <v>0</v>
      </c>
      <c r="CG65" t="s">
        <v>1137</v>
      </c>
      <c r="CH65" t="s">
        <v>1002</v>
      </c>
      <c r="CI65" t="s">
        <v>969</v>
      </c>
      <c r="CJ65" t="s">
        <v>969</v>
      </c>
      <c r="CK65" t="s">
        <v>972</v>
      </c>
    </row>
    <row r="66" spans="1:89" x14ac:dyDescent="0.15">
      <c r="A66">
        <v>255556</v>
      </c>
      <c r="B66" t="s">
        <v>178</v>
      </c>
      <c r="C66">
        <v>999</v>
      </c>
      <c r="D66" t="s">
        <v>70</v>
      </c>
      <c r="E66" s="10">
        <v>40117.887939814813</v>
      </c>
      <c r="F66" s="10">
        <v>40117</v>
      </c>
      <c r="G66" s="12">
        <v>0.887939814812853</v>
      </c>
      <c r="H66" s="12">
        <v>0.91666666666666696</v>
      </c>
      <c r="I66" s="12">
        <v>0.91666666666666696</v>
      </c>
      <c r="J66" s="10">
        <v>40117.916666666664</v>
      </c>
      <c r="K66" s="10">
        <v>40117.897106481483</v>
      </c>
      <c r="L66">
        <v>5.7168374816983928E-3</v>
      </c>
      <c r="M66">
        <v>1.32</v>
      </c>
      <c r="N66">
        <v>0.66768660000000002</v>
      </c>
      <c r="O66">
        <v>0.23818059999999999</v>
      </c>
      <c r="P66">
        <v>0.34</v>
      </c>
      <c r="Q66">
        <v>0.63410703999999996</v>
      </c>
      <c r="R66">
        <v>4.9197959999999999E-2</v>
      </c>
      <c r="S66">
        <v>0.51</v>
      </c>
      <c r="T66">
        <v>0.6048</v>
      </c>
      <c r="U66">
        <v>0</v>
      </c>
      <c r="V66">
        <v>17</v>
      </c>
      <c r="W66">
        <v>0</v>
      </c>
      <c r="X66">
        <v>792</v>
      </c>
      <c r="Y66">
        <v>609.31635267603144</v>
      </c>
      <c r="Z66">
        <v>3.9046000000000021</v>
      </c>
      <c r="AA66">
        <v>3.9046000000000021</v>
      </c>
      <c r="AB66">
        <v>3.9046000000000021</v>
      </c>
      <c r="AC66">
        <v>35.435789829999997</v>
      </c>
      <c r="AD66">
        <v>139.3603975</v>
      </c>
      <c r="AE66">
        <v>29.661799999999999</v>
      </c>
      <c r="AF66">
        <v>33.566400000000002</v>
      </c>
      <c r="AG66">
        <v>33.566400000000002</v>
      </c>
      <c r="AH66">
        <v>29.661799999999999</v>
      </c>
      <c r="AI66">
        <v>212</v>
      </c>
      <c r="AJ66" t="s">
        <v>80</v>
      </c>
      <c r="AK66">
        <v>2120101</v>
      </c>
      <c r="AL66" t="s">
        <v>231</v>
      </c>
      <c r="AM66">
        <v>212010115</v>
      </c>
      <c r="AN66" t="s">
        <v>360</v>
      </c>
      <c r="AO66">
        <v>35.440328119999997</v>
      </c>
      <c r="AP66">
        <v>139.36416869999999</v>
      </c>
      <c r="AQ66">
        <v>212</v>
      </c>
      <c r="AR66" t="s">
        <v>80</v>
      </c>
      <c r="AS66">
        <v>2120101</v>
      </c>
      <c r="AT66" t="s">
        <v>231</v>
      </c>
      <c r="AU66">
        <v>212010113</v>
      </c>
      <c r="AV66" t="s">
        <v>361</v>
      </c>
      <c r="AW66">
        <v>31</v>
      </c>
      <c r="AX66">
        <v>1</v>
      </c>
      <c r="AY66" t="s">
        <v>74</v>
      </c>
      <c r="AZ66" t="s">
        <v>181</v>
      </c>
      <c r="BA66">
        <v>420</v>
      </c>
      <c r="BB66" t="s">
        <v>177</v>
      </c>
      <c r="BC66">
        <v>8.1999999999999993</v>
      </c>
      <c r="BD66">
        <v>1</v>
      </c>
      <c r="BE66">
        <v>720</v>
      </c>
      <c r="BF66">
        <v>5.0999999999999996</v>
      </c>
      <c r="BG66">
        <v>0</v>
      </c>
      <c r="BH66">
        <v>0</v>
      </c>
      <c r="BI66">
        <v>0</v>
      </c>
      <c r="BJ66">
        <v>0</v>
      </c>
      <c r="BK66">
        <v>0</v>
      </c>
      <c r="BL66">
        <v>0</v>
      </c>
      <c r="BM66">
        <v>0</v>
      </c>
      <c r="BN66">
        <v>0</v>
      </c>
      <c r="BO66">
        <v>0</v>
      </c>
      <c r="BP66">
        <v>0</v>
      </c>
      <c r="BQ66">
        <v>0</v>
      </c>
      <c r="BR66">
        <v>1</v>
      </c>
      <c r="BS66">
        <v>683</v>
      </c>
      <c r="BT66">
        <v>3.4</v>
      </c>
      <c r="BU66">
        <v>1</v>
      </c>
      <c r="BV66">
        <v>683</v>
      </c>
      <c r="BW66">
        <v>8.1999999999999993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0</v>
      </c>
      <c r="CG66" t="s">
        <v>969</v>
      </c>
      <c r="CH66" t="s">
        <v>969</v>
      </c>
      <c r="CI66" t="s">
        <v>1093</v>
      </c>
      <c r="CJ66" t="s">
        <v>1029</v>
      </c>
      <c r="CK66" t="s">
        <v>972</v>
      </c>
    </row>
    <row r="67" spans="1:89" x14ac:dyDescent="0.15">
      <c r="A67">
        <v>255567</v>
      </c>
      <c r="B67" t="s">
        <v>186</v>
      </c>
      <c r="C67">
        <v>999</v>
      </c>
      <c r="D67" t="s">
        <v>70</v>
      </c>
      <c r="E67" s="10">
        <v>40118.359756944446</v>
      </c>
      <c r="F67" s="10">
        <v>40118</v>
      </c>
      <c r="G67" s="12">
        <v>0.35975694444641704</v>
      </c>
      <c r="H67" s="12">
        <v>0.375</v>
      </c>
      <c r="I67" s="12">
        <v>0.375</v>
      </c>
      <c r="J67" s="10">
        <v>40118.375</v>
      </c>
      <c r="K67" s="10">
        <v>40118.368344907409</v>
      </c>
      <c r="L67">
        <v>8.8341105929380399E-3</v>
      </c>
      <c r="M67">
        <v>1.8</v>
      </c>
      <c r="N67">
        <v>2.2674599999999998</v>
      </c>
      <c r="O67">
        <v>0.80886000000000002</v>
      </c>
      <c r="P67">
        <v>0.75</v>
      </c>
      <c r="Q67">
        <v>2.1534239999999998</v>
      </c>
      <c r="R67">
        <v>0.167076</v>
      </c>
      <c r="S67">
        <v>0.61</v>
      </c>
      <c r="T67">
        <v>2.3133599999999999</v>
      </c>
      <c r="U67">
        <v>0</v>
      </c>
      <c r="V67">
        <v>20.100000000000001</v>
      </c>
      <c r="W67">
        <v>0</v>
      </c>
      <c r="X67">
        <v>742</v>
      </c>
      <c r="Y67">
        <v>1301.4638972496591</v>
      </c>
      <c r="Z67">
        <v>13.259999999999998</v>
      </c>
      <c r="AA67">
        <v>13.259999999999998</v>
      </c>
      <c r="AB67">
        <v>13.259999999999998</v>
      </c>
      <c r="AC67">
        <v>35.459328980000002</v>
      </c>
      <c r="AD67">
        <v>139.61572770000001</v>
      </c>
      <c r="AE67">
        <v>4.8760000000000003</v>
      </c>
      <c r="AF67">
        <v>18.135999999999999</v>
      </c>
      <c r="AG67">
        <v>18.135999999999999</v>
      </c>
      <c r="AH67">
        <v>4.8760000000000003</v>
      </c>
      <c r="AI67">
        <v>103</v>
      </c>
      <c r="AJ67" t="s">
        <v>71</v>
      </c>
      <c r="AK67">
        <v>1002008</v>
      </c>
      <c r="AL67" t="s">
        <v>187</v>
      </c>
      <c r="AM67">
        <v>100200801</v>
      </c>
      <c r="AN67" t="s">
        <v>188</v>
      </c>
      <c r="AO67">
        <v>35.469355030000003</v>
      </c>
      <c r="AP67">
        <v>139.62314670000001</v>
      </c>
      <c r="AQ67">
        <v>102</v>
      </c>
      <c r="AR67" t="s">
        <v>118</v>
      </c>
      <c r="AS67">
        <v>1001021</v>
      </c>
      <c r="AT67" t="s">
        <v>202</v>
      </c>
      <c r="AU67">
        <v>100102102</v>
      </c>
      <c r="AV67" t="s">
        <v>203</v>
      </c>
      <c r="AW67">
        <v>0</v>
      </c>
      <c r="AX67">
        <v>2</v>
      </c>
      <c r="AY67" t="s">
        <v>100</v>
      </c>
      <c r="AZ67" t="s">
        <v>75</v>
      </c>
      <c r="BA67">
        <v>200</v>
      </c>
      <c r="BB67" t="s">
        <v>114</v>
      </c>
      <c r="BC67">
        <v>31.900000000000002</v>
      </c>
      <c r="BD67">
        <v>1</v>
      </c>
      <c r="BE67">
        <v>2754</v>
      </c>
      <c r="BF67">
        <v>6.1</v>
      </c>
      <c r="BG67">
        <v>1</v>
      </c>
      <c r="BH67">
        <v>19</v>
      </c>
      <c r="BI67">
        <v>240</v>
      </c>
      <c r="BJ67" t="s">
        <v>191</v>
      </c>
      <c r="BK67" t="s">
        <v>344</v>
      </c>
      <c r="BL67">
        <v>1</v>
      </c>
      <c r="BM67">
        <v>91</v>
      </c>
      <c r="BN67">
        <v>1.1000000000000001</v>
      </c>
      <c r="BO67">
        <v>960</v>
      </c>
      <c r="BP67">
        <v>11.8</v>
      </c>
      <c r="BQ67">
        <v>31.900000000000002</v>
      </c>
      <c r="BR67">
        <v>1</v>
      </c>
      <c r="BS67">
        <v>1501</v>
      </c>
      <c r="BT67">
        <v>7.5</v>
      </c>
      <c r="BU67">
        <v>1</v>
      </c>
      <c r="BV67">
        <v>1501</v>
      </c>
      <c r="BW67">
        <v>18</v>
      </c>
      <c r="BX67">
        <v>1</v>
      </c>
      <c r="BY67">
        <v>2.09</v>
      </c>
      <c r="BZ67">
        <v>8</v>
      </c>
      <c r="CA67">
        <v>210</v>
      </c>
      <c r="CB67">
        <v>210</v>
      </c>
      <c r="CC67">
        <v>3.2</v>
      </c>
      <c r="CD67">
        <v>375</v>
      </c>
      <c r="CE67">
        <v>5.6</v>
      </c>
      <c r="CF67">
        <v>16.799999999999997</v>
      </c>
      <c r="CG67" t="s">
        <v>1120</v>
      </c>
      <c r="CH67" t="s">
        <v>969</v>
      </c>
      <c r="CI67" t="s">
        <v>1142</v>
      </c>
      <c r="CJ67" t="s">
        <v>982</v>
      </c>
      <c r="CK67" t="s">
        <v>972</v>
      </c>
    </row>
    <row r="68" spans="1:89" x14ac:dyDescent="0.15">
      <c r="A68">
        <v>255570</v>
      </c>
      <c r="B68" t="s">
        <v>186</v>
      </c>
      <c r="C68">
        <v>200</v>
      </c>
      <c r="D68" t="s">
        <v>206</v>
      </c>
      <c r="E68" s="10">
        <v>40118.368495370371</v>
      </c>
      <c r="F68" s="10">
        <v>40118</v>
      </c>
      <c r="G68" s="12">
        <v>0.3684953703705105</v>
      </c>
      <c r="H68" s="12">
        <v>0.375</v>
      </c>
      <c r="I68" s="12">
        <v>0.375</v>
      </c>
      <c r="J68" s="10">
        <v>40118.375</v>
      </c>
      <c r="K68" s="10">
        <v>40118.388310185182</v>
      </c>
      <c r="L68">
        <v>8.226214238190286E-3</v>
      </c>
      <c r="M68">
        <v>2.8533333330000001</v>
      </c>
      <c r="N68">
        <v>2.1142439999999998</v>
      </c>
      <c r="O68">
        <v>0.75420399999999999</v>
      </c>
      <c r="P68">
        <v>0.75</v>
      </c>
      <c r="Q68">
        <v>2.0079136000000002</v>
      </c>
      <c r="R68">
        <v>0.15578639999999999</v>
      </c>
      <c r="S68">
        <v>0.83</v>
      </c>
      <c r="T68">
        <v>2.3578800000000002</v>
      </c>
      <c r="U68">
        <v>0</v>
      </c>
      <c r="V68">
        <v>20.100000000000001</v>
      </c>
      <c r="W68">
        <v>0</v>
      </c>
      <c r="X68">
        <v>1712</v>
      </c>
      <c r="Y68">
        <v>1217.0234637402164</v>
      </c>
      <c r="Z68">
        <v>-12.364000000000001</v>
      </c>
      <c r="AA68">
        <v>-12.364000000000001</v>
      </c>
      <c r="AB68">
        <v>12.364000000000001</v>
      </c>
      <c r="AC68">
        <v>35.469408629999997</v>
      </c>
      <c r="AD68">
        <v>139.6231252</v>
      </c>
      <c r="AE68">
        <v>18.364000000000001</v>
      </c>
      <c r="AF68">
        <v>6</v>
      </c>
      <c r="AG68">
        <v>18.364000000000001</v>
      </c>
      <c r="AH68">
        <v>6</v>
      </c>
      <c r="AI68">
        <v>102</v>
      </c>
      <c r="AJ68" t="s">
        <v>118</v>
      </c>
      <c r="AK68">
        <v>1001021</v>
      </c>
      <c r="AL68" t="s">
        <v>202</v>
      </c>
      <c r="AM68">
        <v>100102102</v>
      </c>
      <c r="AN68" t="s">
        <v>203</v>
      </c>
      <c r="AO68">
        <v>35.459607869999999</v>
      </c>
      <c r="AP68">
        <v>139.6171386</v>
      </c>
      <c r="AQ68">
        <v>103</v>
      </c>
      <c r="AR68" t="s">
        <v>71</v>
      </c>
      <c r="AS68">
        <v>1002005</v>
      </c>
      <c r="AT68" t="s">
        <v>260</v>
      </c>
      <c r="AU68">
        <v>100200503</v>
      </c>
      <c r="AV68" t="s">
        <v>339</v>
      </c>
      <c r="AW68">
        <v>0</v>
      </c>
      <c r="AX68">
        <v>2</v>
      </c>
      <c r="AY68" t="s">
        <v>100</v>
      </c>
      <c r="AZ68" t="s">
        <v>75</v>
      </c>
      <c r="BA68">
        <v>420</v>
      </c>
      <c r="BB68" t="s">
        <v>177</v>
      </c>
      <c r="BC68">
        <v>18.100000000000001</v>
      </c>
      <c r="BD68">
        <v>1</v>
      </c>
      <c r="BE68">
        <v>2807</v>
      </c>
      <c r="BF68">
        <v>8.3000000000000007</v>
      </c>
      <c r="BG68">
        <v>1</v>
      </c>
      <c r="BH68">
        <v>13</v>
      </c>
      <c r="BI68">
        <v>240</v>
      </c>
      <c r="BJ68" t="s">
        <v>344</v>
      </c>
      <c r="BK68" t="s">
        <v>191</v>
      </c>
      <c r="BL68">
        <v>1</v>
      </c>
      <c r="BM68">
        <v>960</v>
      </c>
      <c r="BN68">
        <v>12.1</v>
      </c>
      <c r="BO68">
        <v>197</v>
      </c>
      <c r="BP68">
        <v>2.5</v>
      </c>
      <c r="BQ68">
        <v>27.6</v>
      </c>
      <c r="BR68">
        <v>1</v>
      </c>
      <c r="BS68">
        <v>1503</v>
      </c>
      <c r="BT68">
        <v>7.5</v>
      </c>
      <c r="BU68">
        <v>1</v>
      </c>
      <c r="BV68">
        <v>1503</v>
      </c>
      <c r="BW68">
        <v>18.100000000000001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 t="s">
        <v>1142</v>
      </c>
      <c r="CH68" t="s">
        <v>982</v>
      </c>
      <c r="CI68" t="s">
        <v>1120</v>
      </c>
      <c r="CJ68" t="s">
        <v>969</v>
      </c>
      <c r="CK68" t="s">
        <v>972</v>
      </c>
    </row>
    <row r="69" spans="1:89" x14ac:dyDescent="0.15">
      <c r="A69">
        <v>255573</v>
      </c>
      <c r="B69" t="s">
        <v>84</v>
      </c>
      <c r="C69">
        <v>500</v>
      </c>
      <c r="D69" t="s">
        <v>148</v>
      </c>
      <c r="E69" s="10">
        <v>40118.410509259258</v>
      </c>
      <c r="F69" s="10">
        <v>40118</v>
      </c>
      <c r="G69" s="12">
        <v>0.41050925925810589</v>
      </c>
      <c r="H69" s="12">
        <v>0.41666666666666702</v>
      </c>
      <c r="I69" s="12">
        <v>0.41666666666666702</v>
      </c>
      <c r="J69" s="10">
        <v>40118.416666666664</v>
      </c>
      <c r="K69" s="10">
        <v>40118.415231481478</v>
      </c>
      <c r="L69">
        <v>3.8919629057187011E-3</v>
      </c>
      <c r="M69">
        <v>0.79</v>
      </c>
      <c r="N69">
        <v>0.43059510000000001</v>
      </c>
      <c r="O69">
        <v>0.15360409999999999</v>
      </c>
      <c r="P69">
        <v>0.68</v>
      </c>
      <c r="Q69">
        <v>0.40893943999999999</v>
      </c>
      <c r="R69">
        <v>3.1728060000000002E-2</v>
      </c>
      <c r="S69">
        <v>0.35</v>
      </c>
      <c r="T69">
        <v>0.55608000000000002</v>
      </c>
      <c r="U69">
        <v>0</v>
      </c>
      <c r="V69">
        <v>23.4</v>
      </c>
      <c r="W69">
        <v>2</v>
      </c>
      <c r="X69">
        <v>408</v>
      </c>
      <c r="Y69">
        <v>500.29917788069184</v>
      </c>
      <c r="Z69">
        <v>2.5180999999999996</v>
      </c>
      <c r="AA69">
        <v>2.5180999999999996</v>
      </c>
      <c r="AB69">
        <v>2.5180999999999996</v>
      </c>
      <c r="AC69">
        <v>35.535659250000002</v>
      </c>
      <c r="AD69">
        <v>139.69230469999999</v>
      </c>
      <c r="AE69">
        <v>5.8098999999999998</v>
      </c>
      <c r="AF69">
        <v>8.3279999999999994</v>
      </c>
      <c r="AG69">
        <v>8.3279999999999994</v>
      </c>
      <c r="AH69">
        <v>5.8098999999999998</v>
      </c>
      <c r="AI69">
        <v>132</v>
      </c>
      <c r="AJ69" t="s">
        <v>85</v>
      </c>
      <c r="AK69">
        <v>1300201</v>
      </c>
      <c r="AL69" t="s">
        <v>86</v>
      </c>
      <c r="AM69">
        <v>130020112</v>
      </c>
      <c r="AN69" t="s">
        <v>87</v>
      </c>
      <c r="AO69">
        <v>35.531528629999997</v>
      </c>
      <c r="AP69">
        <v>139.69449879999999</v>
      </c>
      <c r="AQ69">
        <v>132</v>
      </c>
      <c r="AR69" t="s">
        <v>85</v>
      </c>
      <c r="AS69">
        <v>1300201</v>
      </c>
      <c r="AT69" t="s">
        <v>86</v>
      </c>
      <c r="AU69">
        <v>130020113</v>
      </c>
      <c r="AV69" t="s">
        <v>364</v>
      </c>
      <c r="AW69">
        <v>36</v>
      </c>
      <c r="AX69">
        <v>1</v>
      </c>
      <c r="AY69" t="s">
        <v>74</v>
      </c>
      <c r="AZ69" t="s">
        <v>91</v>
      </c>
      <c r="BA69">
        <v>410</v>
      </c>
      <c r="BB69" t="s">
        <v>162</v>
      </c>
      <c r="BC69">
        <v>3.2</v>
      </c>
      <c r="BD69">
        <v>1</v>
      </c>
      <c r="BE69">
        <v>662</v>
      </c>
      <c r="BF69">
        <v>3.5</v>
      </c>
      <c r="BG69">
        <v>1</v>
      </c>
      <c r="BH69">
        <v>4</v>
      </c>
      <c r="BI69">
        <v>130</v>
      </c>
      <c r="BJ69" t="s">
        <v>92</v>
      </c>
      <c r="BK69" t="s">
        <v>365</v>
      </c>
      <c r="BL69">
        <v>0</v>
      </c>
      <c r="BM69">
        <v>1334</v>
      </c>
      <c r="BN69">
        <v>16.8</v>
      </c>
      <c r="BO69">
        <v>333</v>
      </c>
      <c r="BP69">
        <v>4</v>
      </c>
      <c r="BQ69">
        <v>24.8</v>
      </c>
      <c r="BR69">
        <v>1</v>
      </c>
      <c r="BS69">
        <v>647</v>
      </c>
      <c r="BT69">
        <v>3.2</v>
      </c>
      <c r="BU69">
        <v>1</v>
      </c>
      <c r="BV69">
        <v>647</v>
      </c>
      <c r="BW69">
        <v>7.9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 t="s">
        <v>969</v>
      </c>
      <c r="CH69" t="s">
        <v>969</v>
      </c>
      <c r="CI69" t="s">
        <v>1024</v>
      </c>
      <c r="CJ69" t="s">
        <v>976</v>
      </c>
      <c r="CK69" t="s">
        <v>991</v>
      </c>
    </row>
    <row r="70" spans="1:89" x14ac:dyDescent="0.15">
      <c r="A70">
        <v>255574</v>
      </c>
      <c r="B70" t="s">
        <v>69</v>
      </c>
      <c r="C70">
        <v>999</v>
      </c>
      <c r="D70" t="s">
        <v>70</v>
      </c>
      <c r="E70" s="10">
        <v>40118.421817129631</v>
      </c>
      <c r="F70" s="10">
        <v>40118</v>
      </c>
      <c r="G70" s="12">
        <v>0.42181712963065365</v>
      </c>
      <c r="H70" s="12">
        <v>0.45833333333333398</v>
      </c>
      <c r="I70" s="12">
        <v>0.45833333333333398</v>
      </c>
      <c r="J70" s="10">
        <v>40118.458333333336</v>
      </c>
      <c r="K70" s="10">
        <v>40118.426435185182</v>
      </c>
      <c r="L70">
        <v>9.2462769230769234E-3</v>
      </c>
      <c r="M70">
        <v>1.91</v>
      </c>
      <c r="N70">
        <v>2.5693092000000002</v>
      </c>
      <c r="O70">
        <v>0.91653720000000005</v>
      </c>
      <c r="P70">
        <v>0.81</v>
      </c>
      <c r="Q70">
        <v>2.4400924800000001</v>
      </c>
      <c r="R70">
        <v>0.18931751999999999</v>
      </c>
      <c r="S70">
        <v>0.66500000000000004</v>
      </c>
      <c r="T70">
        <v>1.7387999999999999</v>
      </c>
      <c r="U70">
        <v>0</v>
      </c>
      <c r="V70">
        <v>23.3</v>
      </c>
      <c r="W70">
        <v>1</v>
      </c>
      <c r="X70">
        <v>399</v>
      </c>
      <c r="Y70">
        <v>1384.2942266703103</v>
      </c>
      <c r="Z70">
        <v>-15.0252</v>
      </c>
      <c r="AA70">
        <v>-15.0252</v>
      </c>
      <c r="AB70">
        <v>15.0252</v>
      </c>
      <c r="AC70">
        <v>35.450037760000001</v>
      </c>
      <c r="AD70">
        <v>139.62089900000001</v>
      </c>
      <c r="AE70">
        <v>28.465199999999999</v>
      </c>
      <c r="AF70">
        <v>13.44</v>
      </c>
      <c r="AG70">
        <v>28.465199999999999</v>
      </c>
      <c r="AH70">
        <v>13.44</v>
      </c>
      <c r="AI70">
        <v>103</v>
      </c>
      <c r="AJ70" t="s">
        <v>71</v>
      </c>
      <c r="AK70">
        <v>1002004</v>
      </c>
      <c r="AL70" t="s">
        <v>72</v>
      </c>
      <c r="AM70">
        <v>100200401</v>
      </c>
      <c r="AN70" t="s">
        <v>73</v>
      </c>
      <c r="AO70">
        <v>35.456796959999998</v>
      </c>
      <c r="AP70">
        <v>139.633736</v>
      </c>
      <c r="AQ70">
        <v>103</v>
      </c>
      <c r="AR70" t="s">
        <v>71</v>
      </c>
      <c r="AS70">
        <v>1002002</v>
      </c>
      <c r="AT70" t="s">
        <v>189</v>
      </c>
      <c r="AU70">
        <v>100200205</v>
      </c>
      <c r="AV70" t="s">
        <v>256</v>
      </c>
      <c r="AW70">
        <v>44</v>
      </c>
      <c r="AX70">
        <v>1</v>
      </c>
      <c r="AY70" t="s">
        <v>74</v>
      </c>
      <c r="AZ70" t="s">
        <v>75</v>
      </c>
      <c r="BA70">
        <v>100</v>
      </c>
      <c r="BB70" t="s">
        <v>76</v>
      </c>
      <c r="BC70">
        <v>11.9</v>
      </c>
      <c r="BD70">
        <v>1</v>
      </c>
      <c r="BE70">
        <v>2070</v>
      </c>
      <c r="BF70">
        <v>11.9</v>
      </c>
      <c r="BG70">
        <v>1</v>
      </c>
      <c r="BH70">
        <v>14</v>
      </c>
      <c r="BI70">
        <v>290</v>
      </c>
      <c r="BJ70" t="s">
        <v>77</v>
      </c>
      <c r="BK70" t="s">
        <v>189</v>
      </c>
      <c r="BL70">
        <v>1</v>
      </c>
      <c r="BM70">
        <v>956</v>
      </c>
      <c r="BN70">
        <v>11.6</v>
      </c>
      <c r="BO70">
        <v>178</v>
      </c>
      <c r="BP70">
        <v>2.2000000000000002</v>
      </c>
      <c r="BQ70">
        <v>27.8</v>
      </c>
      <c r="BR70">
        <v>1</v>
      </c>
      <c r="BS70">
        <v>1625</v>
      </c>
      <c r="BT70">
        <v>8.1</v>
      </c>
      <c r="BU70">
        <v>1</v>
      </c>
      <c r="BV70">
        <v>1625</v>
      </c>
      <c r="BW70">
        <v>19.100000000000001</v>
      </c>
      <c r="BX70">
        <v>0</v>
      </c>
      <c r="BY70">
        <v>0</v>
      </c>
      <c r="BZ70">
        <v>0</v>
      </c>
      <c r="CA70">
        <v>0</v>
      </c>
      <c r="CB70">
        <v>0</v>
      </c>
      <c r="CC70">
        <v>0</v>
      </c>
      <c r="CD70">
        <v>0</v>
      </c>
      <c r="CE70">
        <v>0</v>
      </c>
      <c r="CF70">
        <v>0</v>
      </c>
      <c r="CG70" t="s">
        <v>969</v>
      </c>
      <c r="CH70" t="s">
        <v>969</v>
      </c>
      <c r="CI70" t="s">
        <v>189</v>
      </c>
      <c r="CJ70" t="s">
        <v>998</v>
      </c>
      <c r="CK70" t="s">
        <v>986</v>
      </c>
    </row>
    <row r="71" spans="1:89" x14ac:dyDescent="0.15">
      <c r="A71">
        <v>255575</v>
      </c>
      <c r="B71" t="s">
        <v>69</v>
      </c>
      <c r="C71">
        <v>200</v>
      </c>
      <c r="D71" t="s">
        <v>206</v>
      </c>
      <c r="E71" s="10">
        <v>40118.427164351851</v>
      </c>
      <c r="F71" s="10">
        <v>40118</v>
      </c>
      <c r="G71" s="12">
        <v>0.42716435185138835</v>
      </c>
      <c r="H71" s="12">
        <v>0.45833333333333398</v>
      </c>
      <c r="I71" s="12">
        <v>0.45833333333333398</v>
      </c>
      <c r="J71" s="10">
        <v>40118.458333333336</v>
      </c>
      <c r="K71" s="10">
        <v>40118.432708333334</v>
      </c>
      <c r="L71">
        <v>9.0332313341493272E-3</v>
      </c>
      <c r="M71">
        <v>1.98</v>
      </c>
      <c r="N71">
        <v>2.5240113000000002</v>
      </c>
      <c r="O71">
        <v>0.90037829999999996</v>
      </c>
      <c r="P71">
        <v>0.82</v>
      </c>
      <c r="Q71">
        <v>2.3970727200000002</v>
      </c>
      <c r="R71">
        <v>0.18597978000000001</v>
      </c>
      <c r="S71">
        <v>0.79833333299999998</v>
      </c>
      <c r="T71">
        <v>1.4179200000000001</v>
      </c>
      <c r="U71">
        <v>0</v>
      </c>
      <c r="V71">
        <v>23.3</v>
      </c>
      <c r="W71">
        <v>0</v>
      </c>
      <c r="X71">
        <v>479</v>
      </c>
      <c r="Y71">
        <v>1353.7225680266788</v>
      </c>
      <c r="Z71">
        <v>14.760300000000001</v>
      </c>
      <c r="AA71">
        <v>14.760300000000001</v>
      </c>
      <c r="AB71">
        <v>14.760300000000001</v>
      </c>
      <c r="AC71">
        <v>35.457188510000002</v>
      </c>
      <c r="AD71">
        <v>139.63340880000001</v>
      </c>
      <c r="AE71">
        <v>11.46</v>
      </c>
      <c r="AF71">
        <v>26.220300000000002</v>
      </c>
      <c r="AG71">
        <v>26.220300000000002</v>
      </c>
      <c r="AH71">
        <v>11.46</v>
      </c>
      <c r="AI71">
        <v>103</v>
      </c>
      <c r="AJ71" t="s">
        <v>71</v>
      </c>
      <c r="AK71">
        <v>1002002</v>
      </c>
      <c r="AL71" t="s">
        <v>189</v>
      </c>
      <c r="AM71">
        <v>100200206</v>
      </c>
      <c r="AN71" t="s">
        <v>190</v>
      </c>
      <c r="AO71">
        <v>35.450327430000002</v>
      </c>
      <c r="AP71">
        <v>139.62106</v>
      </c>
      <c r="AQ71">
        <v>103</v>
      </c>
      <c r="AR71" t="s">
        <v>71</v>
      </c>
      <c r="AS71">
        <v>1002004</v>
      </c>
      <c r="AT71" t="s">
        <v>72</v>
      </c>
      <c r="AU71">
        <v>100200401</v>
      </c>
      <c r="AV71" t="s">
        <v>73</v>
      </c>
      <c r="AW71">
        <v>44</v>
      </c>
      <c r="AX71">
        <v>1</v>
      </c>
      <c r="AY71" t="s">
        <v>74</v>
      </c>
      <c r="AZ71" t="s">
        <v>75</v>
      </c>
      <c r="BA71">
        <v>100</v>
      </c>
      <c r="BB71" t="s">
        <v>76</v>
      </c>
      <c r="BC71">
        <v>10</v>
      </c>
      <c r="BD71">
        <v>1</v>
      </c>
      <c r="BE71">
        <v>1688</v>
      </c>
      <c r="BF71">
        <v>10</v>
      </c>
      <c r="BG71">
        <v>1</v>
      </c>
      <c r="BH71">
        <v>9</v>
      </c>
      <c r="BI71">
        <v>290</v>
      </c>
      <c r="BJ71" t="s">
        <v>192</v>
      </c>
      <c r="BK71" t="s">
        <v>77</v>
      </c>
      <c r="BL71">
        <v>1</v>
      </c>
      <c r="BM71">
        <v>967</v>
      </c>
      <c r="BN71">
        <v>11.6</v>
      </c>
      <c r="BO71">
        <v>894</v>
      </c>
      <c r="BP71">
        <v>10.7</v>
      </c>
      <c r="BQ71">
        <v>31.3</v>
      </c>
      <c r="BR71">
        <v>1</v>
      </c>
      <c r="BS71">
        <v>1634</v>
      </c>
      <c r="BT71">
        <v>8.1999999999999993</v>
      </c>
      <c r="BU71">
        <v>1</v>
      </c>
      <c r="BV71">
        <v>1634</v>
      </c>
      <c r="BW71">
        <v>19.8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 t="s">
        <v>189</v>
      </c>
      <c r="CH71" t="s">
        <v>998</v>
      </c>
      <c r="CI71" t="s">
        <v>969</v>
      </c>
      <c r="CJ71" t="s">
        <v>969</v>
      </c>
      <c r="CK71" t="s">
        <v>972</v>
      </c>
    </row>
    <row r="72" spans="1:89" x14ac:dyDescent="0.15">
      <c r="A72">
        <v>255579</v>
      </c>
      <c r="B72" t="s">
        <v>320</v>
      </c>
      <c r="C72">
        <v>999</v>
      </c>
      <c r="D72" t="s">
        <v>70</v>
      </c>
      <c r="E72" s="10">
        <v>40118.444502314815</v>
      </c>
      <c r="F72" s="10">
        <v>40118</v>
      </c>
      <c r="G72" s="12">
        <v>0.44450231481459923</v>
      </c>
      <c r="H72" s="12">
        <v>0.45833333333333398</v>
      </c>
      <c r="I72" s="12">
        <v>0.45833333333333398</v>
      </c>
      <c r="J72" s="10">
        <v>40118.458333333336</v>
      </c>
      <c r="K72" s="10">
        <v>40118.449328703704</v>
      </c>
      <c r="L72">
        <v>5.139896373057073E-4</v>
      </c>
      <c r="M72">
        <v>0.69499999999999995</v>
      </c>
      <c r="N72">
        <v>3.3926400000000002E-2</v>
      </c>
      <c r="O72">
        <v>1.2102399999999999E-2</v>
      </c>
      <c r="P72">
        <v>0.19</v>
      </c>
      <c r="Q72">
        <v>3.2220159999999998E-2</v>
      </c>
      <c r="R72">
        <v>2.4998400000000001E-3</v>
      </c>
      <c r="S72">
        <v>0.28000000000000003</v>
      </c>
      <c r="T72">
        <v>0.50063999999999997</v>
      </c>
      <c r="U72">
        <v>0</v>
      </c>
      <c r="V72">
        <v>23.3</v>
      </c>
      <c r="W72">
        <v>1</v>
      </c>
      <c r="X72">
        <v>417</v>
      </c>
      <c r="Y72">
        <v>276.15213624073709</v>
      </c>
      <c r="Z72">
        <v>-0.19840000000000302</v>
      </c>
      <c r="AA72">
        <v>-0.19840000000000302</v>
      </c>
      <c r="AB72">
        <v>0.19840000000000302</v>
      </c>
      <c r="AC72">
        <v>35.616678010000001</v>
      </c>
      <c r="AD72">
        <v>139.57902970000001</v>
      </c>
      <c r="AE72">
        <v>20.304200000000002</v>
      </c>
      <c r="AF72">
        <v>20.105799999999999</v>
      </c>
      <c r="AG72">
        <v>20.304200000000002</v>
      </c>
      <c r="AH72">
        <v>20.105799999999999</v>
      </c>
      <c r="AI72">
        <v>135</v>
      </c>
      <c r="AJ72" t="s">
        <v>321</v>
      </c>
      <c r="AK72">
        <v>1300502</v>
      </c>
      <c r="AL72" t="s">
        <v>322</v>
      </c>
      <c r="AM72">
        <v>130050207</v>
      </c>
      <c r="AN72" t="s">
        <v>323</v>
      </c>
      <c r="AO72">
        <v>35.61421576</v>
      </c>
      <c r="AP72">
        <v>139.57862729999999</v>
      </c>
      <c r="AQ72">
        <v>135</v>
      </c>
      <c r="AR72" t="s">
        <v>321</v>
      </c>
      <c r="AS72">
        <v>1300502</v>
      </c>
      <c r="AT72" t="s">
        <v>322</v>
      </c>
      <c r="AU72">
        <v>130050206</v>
      </c>
      <c r="AV72" t="s">
        <v>367</v>
      </c>
      <c r="AW72">
        <v>40</v>
      </c>
      <c r="AX72">
        <v>1</v>
      </c>
      <c r="AY72" t="s">
        <v>74</v>
      </c>
      <c r="AZ72" t="s">
        <v>326</v>
      </c>
      <c r="BA72">
        <v>420</v>
      </c>
      <c r="BB72" t="s">
        <v>177</v>
      </c>
      <c r="BC72">
        <v>4.7</v>
      </c>
      <c r="BD72">
        <v>1</v>
      </c>
      <c r="BE72">
        <v>596</v>
      </c>
      <c r="BF72">
        <v>2.8</v>
      </c>
      <c r="BG72">
        <v>1</v>
      </c>
      <c r="BH72">
        <v>2</v>
      </c>
      <c r="BI72">
        <v>130</v>
      </c>
      <c r="BJ72" t="s">
        <v>327</v>
      </c>
      <c r="BK72" t="s">
        <v>322</v>
      </c>
      <c r="BL72">
        <v>0</v>
      </c>
      <c r="BM72">
        <v>1069</v>
      </c>
      <c r="BN72">
        <v>13.5</v>
      </c>
      <c r="BO72">
        <v>162</v>
      </c>
      <c r="BP72">
        <v>1.9</v>
      </c>
      <c r="BQ72">
        <v>17.399999999999999</v>
      </c>
      <c r="BR72">
        <v>1</v>
      </c>
      <c r="BS72">
        <v>386</v>
      </c>
      <c r="BT72">
        <v>1.9</v>
      </c>
      <c r="BU72">
        <v>1</v>
      </c>
      <c r="BV72">
        <v>386</v>
      </c>
      <c r="BW72">
        <v>4.7</v>
      </c>
      <c r="BX72">
        <v>0</v>
      </c>
      <c r="BY72">
        <v>0</v>
      </c>
      <c r="BZ72">
        <v>0</v>
      </c>
      <c r="CA72">
        <v>0</v>
      </c>
      <c r="CB72">
        <v>0</v>
      </c>
      <c r="CC72">
        <v>0</v>
      </c>
      <c r="CD72">
        <v>0</v>
      </c>
      <c r="CE72">
        <v>0</v>
      </c>
      <c r="CF72">
        <v>0</v>
      </c>
      <c r="CG72" t="s">
        <v>1255</v>
      </c>
      <c r="CH72" t="s">
        <v>969</v>
      </c>
      <c r="CI72" t="s">
        <v>1259</v>
      </c>
      <c r="CJ72" t="s">
        <v>1047</v>
      </c>
      <c r="CK72" t="s">
        <v>986</v>
      </c>
    </row>
    <row r="73" spans="1:89" x14ac:dyDescent="0.15">
      <c r="A73">
        <v>255582</v>
      </c>
      <c r="B73" t="s">
        <v>69</v>
      </c>
      <c r="C73">
        <v>500</v>
      </c>
      <c r="D73" t="s">
        <v>148</v>
      </c>
      <c r="E73" s="10">
        <v>40118.480462962965</v>
      </c>
      <c r="F73" s="10">
        <v>40118</v>
      </c>
      <c r="G73" s="12">
        <v>0.48046296296524815</v>
      </c>
      <c r="H73" s="12">
        <v>0.5</v>
      </c>
      <c r="I73" s="12">
        <v>0.5</v>
      </c>
      <c r="J73" s="10">
        <v>40118.5</v>
      </c>
      <c r="K73" s="10">
        <v>40118.495405092595</v>
      </c>
      <c r="L73">
        <v>2.1625562556255628E-3</v>
      </c>
      <c r="M73">
        <v>2.1516666670000002</v>
      </c>
      <c r="N73">
        <v>0.4108446</v>
      </c>
      <c r="O73">
        <v>0.14655860000000001</v>
      </c>
      <c r="P73">
        <v>0.56000000000000005</v>
      </c>
      <c r="Q73">
        <v>0.39018224000000001</v>
      </c>
      <c r="R73">
        <v>3.0272759999999999E-2</v>
      </c>
      <c r="S73">
        <v>0.52</v>
      </c>
      <c r="T73">
        <v>1.0105200000000001</v>
      </c>
      <c r="U73">
        <v>0</v>
      </c>
      <c r="V73">
        <v>24.2</v>
      </c>
      <c r="W73">
        <v>1</v>
      </c>
      <c r="X73">
        <v>1291</v>
      </c>
      <c r="Y73">
        <v>876.88633960217317</v>
      </c>
      <c r="Z73">
        <v>2.4026000000000001</v>
      </c>
      <c r="AA73">
        <v>2.4026000000000001</v>
      </c>
      <c r="AB73">
        <v>2.4026000000000001</v>
      </c>
      <c r="AC73">
        <v>35.461265529999999</v>
      </c>
      <c r="AD73">
        <v>139.63625730000001</v>
      </c>
      <c r="AE73">
        <v>1.7082999999999999</v>
      </c>
      <c r="AF73">
        <v>4.1109</v>
      </c>
      <c r="AG73">
        <v>4.1109</v>
      </c>
      <c r="AH73">
        <v>1.7082999999999999</v>
      </c>
      <c r="AI73">
        <v>103</v>
      </c>
      <c r="AJ73" t="s">
        <v>71</v>
      </c>
      <c r="AK73">
        <v>1002002</v>
      </c>
      <c r="AL73" t="s">
        <v>189</v>
      </c>
      <c r="AM73">
        <v>100200208</v>
      </c>
      <c r="AN73" t="s">
        <v>366</v>
      </c>
      <c r="AO73">
        <v>35.457885939999997</v>
      </c>
      <c r="AP73">
        <v>139.62750800000001</v>
      </c>
      <c r="AQ73">
        <v>103</v>
      </c>
      <c r="AR73" t="s">
        <v>71</v>
      </c>
      <c r="AS73">
        <v>1002002</v>
      </c>
      <c r="AT73" t="s">
        <v>189</v>
      </c>
      <c r="AU73">
        <v>100200207</v>
      </c>
      <c r="AV73" t="s">
        <v>210</v>
      </c>
      <c r="AW73">
        <v>44</v>
      </c>
      <c r="AX73">
        <v>1</v>
      </c>
      <c r="AY73" t="s">
        <v>74</v>
      </c>
      <c r="AZ73" t="s">
        <v>75</v>
      </c>
      <c r="BA73">
        <v>420</v>
      </c>
      <c r="BB73" t="s">
        <v>177</v>
      </c>
      <c r="BC73">
        <v>13.4</v>
      </c>
      <c r="BD73">
        <v>1</v>
      </c>
      <c r="BE73">
        <v>1203</v>
      </c>
      <c r="BF73">
        <v>5.2</v>
      </c>
      <c r="BG73">
        <v>0</v>
      </c>
      <c r="BH73">
        <v>0</v>
      </c>
      <c r="BI73">
        <v>0</v>
      </c>
      <c r="BJ73">
        <v>0</v>
      </c>
      <c r="BK73">
        <v>0</v>
      </c>
      <c r="BL73">
        <v>0</v>
      </c>
      <c r="BM73">
        <v>0</v>
      </c>
      <c r="BN73">
        <v>0</v>
      </c>
      <c r="BO73">
        <v>0</v>
      </c>
      <c r="BP73">
        <v>0</v>
      </c>
      <c r="BQ73">
        <v>0</v>
      </c>
      <c r="BR73">
        <v>1</v>
      </c>
      <c r="BS73">
        <v>1111</v>
      </c>
      <c r="BT73">
        <v>5.6</v>
      </c>
      <c r="BU73">
        <v>1</v>
      </c>
      <c r="BV73">
        <v>1111</v>
      </c>
      <c r="BW73">
        <v>13.4</v>
      </c>
      <c r="BX73">
        <v>0</v>
      </c>
      <c r="BY73">
        <v>0</v>
      </c>
      <c r="BZ73">
        <v>0</v>
      </c>
      <c r="CA73">
        <v>0</v>
      </c>
      <c r="CB73">
        <v>0</v>
      </c>
      <c r="CC73">
        <v>0</v>
      </c>
      <c r="CD73">
        <v>0</v>
      </c>
      <c r="CE73">
        <v>0</v>
      </c>
      <c r="CF73">
        <v>0</v>
      </c>
      <c r="CG73" t="s">
        <v>999</v>
      </c>
      <c r="CH73" t="s">
        <v>978</v>
      </c>
      <c r="CI73" t="s">
        <v>1000</v>
      </c>
      <c r="CJ73" t="s">
        <v>974</v>
      </c>
      <c r="CK73" t="s">
        <v>986</v>
      </c>
    </row>
    <row r="74" spans="1:89" x14ac:dyDescent="0.15">
      <c r="A74">
        <v>255583</v>
      </c>
      <c r="B74" t="s">
        <v>320</v>
      </c>
      <c r="C74">
        <v>200</v>
      </c>
      <c r="D74" t="s">
        <v>206</v>
      </c>
      <c r="E74" s="10">
        <v>40118.484594907408</v>
      </c>
      <c r="F74" s="10">
        <v>40118</v>
      </c>
      <c r="G74" s="12">
        <v>0.48459490740788169</v>
      </c>
      <c r="H74" s="12">
        <v>0.5</v>
      </c>
      <c r="I74" s="12">
        <v>0.5</v>
      </c>
      <c r="J74" s="10">
        <v>40118.5</v>
      </c>
      <c r="K74" s="10">
        <v>40118.487673611111</v>
      </c>
      <c r="L74">
        <v>2.3405405405404629E-4</v>
      </c>
      <c r="M74">
        <v>0.443333333</v>
      </c>
      <c r="N74">
        <v>1.48086E-2</v>
      </c>
      <c r="O74">
        <v>5.2826000000000001E-3</v>
      </c>
      <c r="P74">
        <v>0.19</v>
      </c>
      <c r="Q74">
        <v>1.4063839999999999E-2</v>
      </c>
      <c r="R74">
        <v>1.0911600000000001E-3</v>
      </c>
      <c r="S74">
        <v>0.36</v>
      </c>
      <c r="T74">
        <v>0.55523999999999996</v>
      </c>
      <c r="U74">
        <v>0</v>
      </c>
      <c r="V74">
        <v>24.2</v>
      </c>
      <c r="W74">
        <v>1</v>
      </c>
      <c r="X74">
        <v>266</v>
      </c>
      <c r="Y74">
        <v>270.70611018028751</v>
      </c>
      <c r="Z74">
        <v>-8.6599999999997124E-2</v>
      </c>
      <c r="AA74">
        <v>-8.6599999999997124E-2</v>
      </c>
      <c r="AB74">
        <v>8.6599999999997124E-2</v>
      </c>
      <c r="AC74">
        <v>35.614049479999998</v>
      </c>
      <c r="AD74">
        <v>139.57871850000001</v>
      </c>
      <c r="AE74">
        <v>20.107299999999999</v>
      </c>
      <c r="AF74">
        <v>20.020700000000001</v>
      </c>
      <c r="AG74">
        <v>20.107299999999999</v>
      </c>
      <c r="AH74">
        <v>20.020700000000001</v>
      </c>
      <c r="AI74">
        <v>135</v>
      </c>
      <c r="AJ74" t="s">
        <v>321</v>
      </c>
      <c r="AK74">
        <v>1300502</v>
      </c>
      <c r="AL74" t="s">
        <v>322</v>
      </c>
      <c r="AM74">
        <v>130050206</v>
      </c>
      <c r="AN74" t="s">
        <v>367</v>
      </c>
      <c r="AO74">
        <v>35.616436640000003</v>
      </c>
      <c r="AP74">
        <v>139.57930870000001</v>
      </c>
      <c r="AQ74">
        <v>135</v>
      </c>
      <c r="AR74" t="s">
        <v>321</v>
      </c>
      <c r="AS74">
        <v>1300502</v>
      </c>
      <c r="AT74" t="s">
        <v>322</v>
      </c>
      <c r="AU74">
        <v>130050207</v>
      </c>
      <c r="AV74" t="s">
        <v>323</v>
      </c>
      <c r="AW74">
        <v>40</v>
      </c>
      <c r="AX74">
        <v>1</v>
      </c>
      <c r="AY74" t="s">
        <v>74</v>
      </c>
      <c r="AZ74" t="s">
        <v>326</v>
      </c>
      <c r="BA74">
        <v>420</v>
      </c>
      <c r="BB74" t="s">
        <v>177</v>
      </c>
      <c r="BC74">
        <v>4.4000000000000004</v>
      </c>
      <c r="BD74">
        <v>1</v>
      </c>
      <c r="BE74">
        <v>661</v>
      </c>
      <c r="BF74">
        <v>3.6</v>
      </c>
      <c r="BG74">
        <v>1</v>
      </c>
      <c r="BH74">
        <v>1</v>
      </c>
      <c r="BI74">
        <v>130</v>
      </c>
      <c r="BJ74" t="s">
        <v>322</v>
      </c>
      <c r="BK74" t="s">
        <v>327</v>
      </c>
      <c r="BL74">
        <v>0</v>
      </c>
      <c r="BM74">
        <v>251</v>
      </c>
      <c r="BN74">
        <v>3</v>
      </c>
      <c r="BO74">
        <v>1094</v>
      </c>
      <c r="BP74">
        <v>13.3</v>
      </c>
      <c r="BQ74">
        <v>17.3</v>
      </c>
      <c r="BR74">
        <v>1</v>
      </c>
      <c r="BS74">
        <v>370</v>
      </c>
      <c r="BT74">
        <v>1.9</v>
      </c>
      <c r="BU74">
        <v>1</v>
      </c>
      <c r="BV74">
        <v>370</v>
      </c>
      <c r="BW74">
        <v>4.4000000000000004</v>
      </c>
      <c r="BX74">
        <v>0</v>
      </c>
      <c r="BY74">
        <v>0</v>
      </c>
      <c r="BZ74">
        <v>0</v>
      </c>
      <c r="CA74">
        <v>0</v>
      </c>
      <c r="CB74">
        <v>0</v>
      </c>
      <c r="CC74">
        <v>0</v>
      </c>
      <c r="CD74">
        <v>0</v>
      </c>
      <c r="CE74">
        <v>0</v>
      </c>
      <c r="CF74">
        <v>0</v>
      </c>
      <c r="CG74" t="s">
        <v>1259</v>
      </c>
      <c r="CH74" t="s">
        <v>1047</v>
      </c>
      <c r="CI74" t="s">
        <v>1255</v>
      </c>
      <c r="CJ74" t="s">
        <v>969</v>
      </c>
      <c r="CK74" t="s">
        <v>986</v>
      </c>
    </row>
    <row r="75" spans="1:89" x14ac:dyDescent="0.15">
      <c r="A75">
        <v>255589</v>
      </c>
      <c r="B75" t="s">
        <v>69</v>
      </c>
      <c r="C75">
        <v>600</v>
      </c>
      <c r="D75" t="s">
        <v>212</v>
      </c>
      <c r="E75" s="10">
        <v>40118.505208333336</v>
      </c>
      <c r="F75" s="10">
        <v>40118</v>
      </c>
      <c r="G75" s="12">
        <v>0.50520833333575865</v>
      </c>
      <c r="H75" s="12">
        <v>0.54166666666666696</v>
      </c>
      <c r="I75" s="12">
        <v>0.54166666666666696</v>
      </c>
      <c r="J75" s="10">
        <v>40118.541666666664</v>
      </c>
      <c r="K75" s="10">
        <v>40118.522418981483</v>
      </c>
      <c r="L75">
        <v>4.5281442392260335E-3</v>
      </c>
      <c r="M75">
        <v>2.4783333330000001</v>
      </c>
      <c r="N75">
        <v>0.88039350000000005</v>
      </c>
      <c r="O75">
        <v>0.31405850000000002</v>
      </c>
      <c r="P75">
        <v>0.56999999999999995</v>
      </c>
      <c r="Q75">
        <v>0.83611639999999998</v>
      </c>
      <c r="R75">
        <v>6.4871100000000001E-2</v>
      </c>
      <c r="S75">
        <v>0.79</v>
      </c>
      <c r="T75">
        <v>1.1642399999999999</v>
      </c>
      <c r="U75">
        <v>0</v>
      </c>
      <c r="V75">
        <v>24.7</v>
      </c>
      <c r="W75">
        <v>1</v>
      </c>
      <c r="X75">
        <v>1487</v>
      </c>
      <c r="Y75">
        <v>975.79697684376424</v>
      </c>
      <c r="Z75">
        <v>5.1485000000000003</v>
      </c>
      <c r="AA75">
        <v>5.1485000000000003</v>
      </c>
      <c r="AB75">
        <v>5.1485000000000003</v>
      </c>
      <c r="AC75">
        <v>35.457285089999999</v>
      </c>
      <c r="AD75">
        <v>139.62677840000001</v>
      </c>
      <c r="AE75">
        <v>5.7575000000000003</v>
      </c>
      <c r="AF75">
        <v>10.906000000000001</v>
      </c>
      <c r="AG75">
        <v>10.906000000000001</v>
      </c>
      <c r="AH75">
        <v>5.7575000000000003</v>
      </c>
      <c r="AI75">
        <v>103</v>
      </c>
      <c r="AJ75" t="s">
        <v>71</v>
      </c>
      <c r="AK75">
        <v>1002002</v>
      </c>
      <c r="AL75" t="s">
        <v>189</v>
      </c>
      <c r="AM75">
        <v>100200207</v>
      </c>
      <c r="AN75" t="s">
        <v>210</v>
      </c>
      <c r="AO75">
        <v>35.448787840000001</v>
      </c>
      <c r="AP75">
        <v>139.6294767</v>
      </c>
      <c r="AQ75">
        <v>104</v>
      </c>
      <c r="AR75" t="s">
        <v>110</v>
      </c>
      <c r="AS75">
        <v>1003001</v>
      </c>
      <c r="AT75" t="s">
        <v>196</v>
      </c>
      <c r="AU75">
        <v>100300104</v>
      </c>
      <c r="AV75" t="s">
        <v>369</v>
      </c>
      <c r="AW75">
        <v>44</v>
      </c>
      <c r="AX75">
        <v>1</v>
      </c>
      <c r="AY75" t="s">
        <v>74</v>
      </c>
      <c r="AZ75" t="s">
        <v>75</v>
      </c>
      <c r="BA75">
        <v>420</v>
      </c>
      <c r="BB75" t="s">
        <v>177</v>
      </c>
      <c r="BC75">
        <v>13.6</v>
      </c>
      <c r="BD75">
        <v>1</v>
      </c>
      <c r="BE75">
        <v>1386</v>
      </c>
      <c r="BF75">
        <v>7.9</v>
      </c>
      <c r="BG75">
        <v>1</v>
      </c>
      <c r="BH75">
        <v>2</v>
      </c>
      <c r="BI75">
        <v>200</v>
      </c>
      <c r="BJ75" t="s">
        <v>211</v>
      </c>
      <c r="BK75" t="s">
        <v>198</v>
      </c>
      <c r="BL75">
        <v>0</v>
      </c>
      <c r="BM75">
        <v>663</v>
      </c>
      <c r="BN75">
        <v>8</v>
      </c>
      <c r="BO75">
        <v>234</v>
      </c>
      <c r="BP75">
        <v>2.8</v>
      </c>
      <c r="BQ75">
        <v>12.8</v>
      </c>
      <c r="BR75">
        <v>1</v>
      </c>
      <c r="BS75">
        <v>1137</v>
      </c>
      <c r="BT75">
        <v>5.7</v>
      </c>
      <c r="BU75">
        <v>1</v>
      </c>
      <c r="BV75">
        <v>1137</v>
      </c>
      <c r="BW75">
        <v>13.6</v>
      </c>
      <c r="BX75">
        <v>1</v>
      </c>
      <c r="BY75">
        <v>0.64</v>
      </c>
      <c r="BZ75">
        <v>2</v>
      </c>
      <c r="CA75">
        <v>210</v>
      </c>
      <c r="CB75">
        <v>92</v>
      </c>
      <c r="CC75">
        <v>1.4</v>
      </c>
      <c r="CD75">
        <v>249</v>
      </c>
      <c r="CE75">
        <v>3.7</v>
      </c>
      <c r="CF75">
        <v>7.1</v>
      </c>
      <c r="CG75" t="s">
        <v>1000</v>
      </c>
      <c r="CH75" t="s">
        <v>974</v>
      </c>
      <c r="CI75" t="s">
        <v>1001</v>
      </c>
      <c r="CJ75" t="s">
        <v>1002</v>
      </c>
      <c r="CK75" t="s">
        <v>986</v>
      </c>
    </row>
    <row r="76" spans="1:89" x14ac:dyDescent="0.15">
      <c r="A76">
        <v>255593</v>
      </c>
      <c r="B76" t="s">
        <v>69</v>
      </c>
      <c r="C76">
        <v>200</v>
      </c>
      <c r="D76" t="s">
        <v>206</v>
      </c>
      <c r="E76" s="10">
        <v>40118.535254629627</v>
      </c>
      <c r="F76" s="10">
        <v>40118</v>
      </c>
      <c r="G76" s="12">
        <v>0.53525462962716119</v>
      </c>
      <c r="H76" s="12">
        <v>0.54166666666666696</v>
      </c>
      <c r="I76" s="12">
        <v>0.54166666666666696</v>
      </c>
      <c r="J76" s="10">
        <v>40118.541666666664</v>
      </c>
      <c r="K76" s="10">
        <v>40118.547523148147</v>
      </c>
      <c r="L76">
        <v>2.0102418506834915E-2</v>
      </c>
      <c r="M76">
        <v>1.766666667</v>
      </c>
      <c r="N76">
        <v>3.2690754000000002</v>
      </c>
      <c r="O76">
        <v>1.1661614</v>
      </c>
      <c r="P76">
        <v>0.48</v>
      </c>
      <c r="Q76">
        <v>3.1046657600000001</v>
      </c>
      <c r="R76">
        <v>0.24087923999999999</v>
      </c>
      <c r="S76">
        <v>0.78</v>
      </c>
      <c r="T76">
        <v>1.0869599999999999</v>
      </c>
      <c r="U76">
        <v>0</v>
      </c>
      <c r="V76">
        <v>24.7</v>
      </c>
      <c r="W76">
        <v>1</v>
      </c>
      <c r="X76">
        <v>1060</v>
      </c>
      <c r="Y76">
        <v>763.1205345238883</v>
      </c>
      <c r="Z76">
        <v>19.117400000000004</v>
      </c>
      <c r="AA76">
        <v>19.117400000000004</v>
      </c>
      <c r="AB76">
        <v>19.117400000000004</v>
      </c>
      <c r="AC76">
        <v>35.448626869999998</v>
      </c>
      <c r="AD76">
        <v>139.62993800000001</v>
      </c>
      <c r="AE76">
        <v>10.1214</v>
      </c>
      <c r="AF76">
        <v>29.238800000000001</v>
      </c>
      <c r="AG76">
        <v>29.238800000000001</v>
      </c>
      <c r="AH76">
        <v>10.1214</v>
      </c>
      <c r="AI76">
        <v>104</v>
      </c>
      <c r="AJ76" t="s">
        <v>110</v>
      </c>
      <c r="AK76">
        <v>1003001</v>
      </c>
      <c r="AL76" t="s">
        <v>196</v>
      </c>
      <c r="AM76">
        <v>100300104</v>
      </c>
      <c r="AN76" t="s">
        <v>369</v>
      </c>
      <c r="AO76">
        <v>35.449157970000002</v>
      </c>
      <c r="AP76">
        <v>139.62153739999999</v>
      </c>
      <c r="AQ76">
        <v>103</v>
      </c>
      <c r="AR76" t="s">
        <v>71</v>
      </c>
      <c r="AS76">
        <v>1002004</v>
      </c>
      <c r="AT76" t="s">
        <v>72</v>
      </c>
      <c r="AU76">
        <v>100200401</v>
      </c>
      <c r="AV76" t="s">
        <v>73</v>
      </c>
      <c r="AW76">
        <v>44</v>
      </c>
      <c r="AX76">
        <v>1</v>
      </c>
      <c r="AY76" t="s">
        <v>74</v>
      </c>
      <c r="AZ76" t="s">
        <v>75</v>
      </c>
      <c r="BA76">
        <v>420</v>
      </c>
      <c r="BB76" t="s">
        <v>177</v>
      </c>
      <c r="BC76">
        <v>11.4</v>
      </c>
      <c r="BD76">
        <v>1</v>
      </c>
      <c r="BE76">
        <v>1294</v>
      </c>
      <c r="BF76">
        <v>7.8</v>
      </c>
      <c r="BG76">
        <v>1</v>
      </c>
      <c r="BH76">
        <v>9</v>
      </c>
      <c r="BI76">
        <v>250</v>
      </c>
      <c r="BJ76" t="s">
        <v>198</v>
      </c>
      <c r="BK76" t="s">
        <v>77</v>
      </c>
      <c r="BL76">
        <v>1</v>
      </c>
      <c r="BM76">
        <v>252</v>
      </c>
      <c r="BN76">
        <v>3</v>
      </c>
      <c r="BO76">
        <v>1082</v>
      </c>
      <c r="BP76">
        <v>12.9</v>
      </c>
      <c r="BQ76">
        <v>24.9</v>
      </c>
      <c r="BR76">
        <v>1</v>
      </c>
      <c r="BS76">
        <v>951</v>
      </c>
      <c r="BT76">
        <v>4.8</v>
      </c>
      <c r="BU76">
        <v>1</v>
      </c>
      <c r="BV76">
        <v>951</v>
      </c>
      <c r="BW76">
        <v>11.4</v>
      </c>
      <c r="BX76">
        <v>1</v>
      </c>
      <c r="BY76">
        <v>0.86</v>
      </c>
      <c r="BZ76">
        <v>4</v>
      </c>
      <c r="CA76">
        <v>210</v>
      </c>
      <c r="CB76">
        <v>342</v>
      </c>
      <c r="CC76">
        <v>5.0999999999999996</v>
      </c>
      <c r="CD76">
        <v>230</v>
      </c>
      <c r="CE76">
        <v>3.5</v>
      </c>
      <c r="CF76">
        <v>12.6</v>
      </c>
      <c r="CG76" t="s">
        <v>1001</v>
      </c>
      <c r="CH76" t="s">
        <v>1002</v>
      </c>
      <c r="CI76" t="s">
        <v>969</v>
      </c>
      <c r="CJ76" t="s">
        <v>969</v>
      </c>
      <c r="CK76" t="s">
        <v>986</v>
      </c>
    </row>
    <row r="77" spans="1:89" x14ac:dyDescent="0.15">
      <c r="A77">
        <v>255598</v>
      </c>
      <c r="B77" t="s">
        <v>139</v>
      </c>
      <c r="C77">
        <v>600</v>
      </c>
      <c r="D77" t="s">
        <v>212</v>
      </c>
      <c r="E77" s="10">
        <v>40118.546238425923</v>
      </c>
      <c r="F77" s="10">
        <v>40118</v>
      </c>
      <c r="G77" s="12">
        <v>0.54623842592263827</v>
      </c>
      <c r="H77" s="12">
        <v>0.58333333333333404</v>
      </c>
      <c r="I77" s="12">
        <v>0.58333333333333404</v>
      </c>
      <c r="J77" s="10">
        <v>40118.583333333336</v>
      </c>
      <c r="K77" s="10">
        <v>40118.555034722223</v>
      </c>
      <c r="L77">
        <v>4.2391480730223129E-3</v>
      </c>
      <c r="M77">
        <v>1.266666667</v>
      </c>
      <c r="N77">
        <v>0.35737289999999999</v>
      </c>
      <c r="O77">
        <v>0.12748390000000001</v>
      </c>
      <c r="P77">
        <v>0.25</v>
      </c>
      <c r="Q77">
        <v>0.33939975999999999</v>
      </c>
      <c r="R77">
        <v>2.633274E-2</v>
      </c>
      <c r="S77">
        <v>0.44</v>
      </c>
      <c r="T77">
        <v>0.50819999999999999</v>
      </c>
      <c r="U77">
        <v>0</v>
      </c>
      <c r="V77">
        <v>23.9</v>
      </c>
      <c r="W77">
        <v>0</v>
      </c>
      <c r="X77">
        <v>760</v>
      </c>
      <c r="Y77">
        <v>425.88541592583897</v>
      </c>
      <c r="Z77">
        <v>-2.0899000000000001</v>
      </c>
      <c r="AA77">
        <v>-2.0899000000000001</v>
      </c>
      <c r="AB77">
        <v>2.0899000000000001</v>
      </c>
      <c r="AC77">
        <v>35.442929919999997</v>
      </c>
      <c r="AD77">
        <v>139.6495074</v>
      </c>
      <c r="AE77">
        <v>12.316599999999999</v>
      </c>
      <c r="AF77">
        <v>10.226699999999999</v>
      </c>
      <c r="AG77">
        <v>12.316599999999999</v>
      </c>
      <c r="AH77">
        <v>10.226699999999999</v>
      </c>
      <c r="AI77">
        <v>104</v>
      </c>
      <c r="AJ77" t="s">
        <v>110</v>
      </c>
      <c r="AK77">
        <v>1003003</v>
      </c>
      <c r="AL77" t="s">
        <v>262</v>
      </c>
      <c r="AM77">
        <v>100300301</v>
      </c>
      <c r="AN77" t="s">
        <v>263</v>
      </c>
      <c r="AO77">
        <v>35.443359090000001</v>
      </c>
      <c r="AP77">
        <v>139.644835</v>
      </c>
      <c r="AQ77">
        <v>104</v>
      </c>
      <c r="AR77" t="s">
        <v>110</v>
      </c>
      <c r="AS77">
        <v>1003003</v>
      </c>
      <c r="AT77" t="s">
        <v>262</v>
      </c>
      <c r="AU77">
        <v>100300301</v>
      </c>
      <c r="AV77" t="s">
        <v>263</v>
      </c>
      <c r="AW77">
        <v>39</v>
      </c>
      <c r="AX77">
        <v>2</v>
      </c>
      <c r="AY77" t="s">
        <v>100</v>
      </c>
      <c r="AZ77" t="s">
        <v>145</v>
      </c>
      <c r="BA77">
        <v>420</v>
      </c>
      <c r="BB77" t="s">
        <v>177</v>
      </c>
      <c r="BC77">
        <v>5.9</v>
      </c>
      <c r="BD77">
        <v>1</v>
      </c>
      <c r="BE77">
        <v>605</v>
      </c>
      <c r="BF77">
        <v>4.4000000000000004</v>
      </c>
      <c r="BG77">
        <v>0</v>
      </c>
      <c r="BH77">
        <v>0</v>
      </c>
      <c r="BI77">
        <v>0</v>
      </c>
      <c r="BJ77">
        <v>0</v>
      </c>
      <c r="BK77">
        <v>0</v>
      </c>
      <c r="BL77">
        <v>0</v>
      </c>
      <c r="BM77">
        <v>0</v>
      </c>
      <c r="BN77">
        <v>0</v>
      </c>
      <c r="BO77">
        <v>0</v>
      </c>
      <c r="BP77">
        <v>0</v>
      </c>
      <c r="BQ77">
        <v>0</v>
      </c>
      <c r="BR77">
        <v>1</v>
      </c>
      <c r="BS77">
        <v>493</v>
      </c>
      <c r="BT77">
        <v>2.5</v>
      </c>
      <c r="BU77">
        <v>1</v>
      </c>
      <c r="BV77">
        <v>493</v>
      </c>
      <c r="BW77">
        <v>5.9</v>
      </c>
      <c r="BX77">
        <v>1</v>
      </c>
      <c r="BY77">
        <v>0.3</v>
      </c>
      <c r="BZ77">
        <v>2</v>
      </c>
      <c r="CA77">
        <v>210</v>
      </c>
      <c r="CB77">
        <v>137</v>
      </c>
      <c r="CC77">
        <v>2.1</v>
      </c>
      <c r="CD77">
        <v>168</v>
      </c>
      <c r="CE77">
        <v>2.5</v>
      </c>
      <c r="CF77">
        <v>6.6</v>
      </c>
      <c r="CG77" t="s">
        <v>1280</v>
      </c>
      <c r="CH77" t="s">
        <v>982</v>
      </c>
      <c r="CI77" t="s">
        <v>1281</v>
      </c>
      <c r="CJ77" t="s">
        <v>1002</v>
      </c>
      <c r="CK77" t="s">
        <v>972</v>
      </c>
    </row>
    <row r="78" spans="1:89" x14ac:dyDescent="0.15">
      <c r="A78">
        <v>255599</v>
      </c>
      <c r="B78" t="s">
        <v>244</v>
      </c>
      <c r="C78">
        <v>200</v>
      </c>
      <c r="D78" t="s">
        <v>206</v>
      </c>
      <c r="E78" s="10">
        <v>40118.547881944447</v>
      </c>
      <c r="F78" s="10">
        <v>40118</v>
      </c>
      <c r="G78" s="12">
        <v>0.54788194444699911</v>
      </c>
      <c r="H78" s="12">
        <v>0.58333333333333404</v>
      </c>
      <c r="I78" s="12">
        <v>0.58333333333333404</v>
      </c>
      <c r="J78" s="10">
        <v>40118.583333333336</v>
      </c>
      <c r="K78" s="10">
        <v>40118.550787037035</v>
      </c>
      <c r="L78">
        <v>2.6248532289628187E-3</v>
      </c>
      <c r="M78">
        <v>0.63</v>
      </c>
      <c r="N78">
        <v>0.22936229999999999</v>
      </c>
      <c r="O78">
        <v>8.1819299999999998E-2</v>
      </c>
      <c r="P78">
        <v>0.26</v>
      </c>
      <c r="Q78">
        <v>0.21782712000000001</v>
      </c>
      <c r="R78">
        <v>1.690038E-2</v>
      </c>
      <c r="S78">
        <v>0.41833333299999997</v>
      </c>
      <c r="T78">
        <v>0.61992000000000003</v>
      </c>
      <c r="U78">
        <v>0</v>
      </c>
      <c r="V78">
        <v>23.9</v>
      </c>
      <c r="W78">
        <v>0</v>
      </c>
      <c r="X78">
        <v>251</v>
      </c>
      <c r="Y78">
        <v>318.68578694904511</v>
      </c>
      <c r="Z78">
        <v>1.3413000000000004</v>
      </c>
      <c r="AA78">
        <v>1.3413000000000004</v>
      </c>
      <c r="AB78">
        <v>1.3413000000000004</v>
      </c>
      <c r="AC78">
        <v>35.490067089999997</v>
      </c>
      <c r="AD78">
        <v>139.63295830000001</v>
      </c>
      <c r="AE78">
        <v>16.37</v>
      </c>
      <c r="AF78">
        <v>17.711300000000001</v>
      </c>
      <c r="AG78">
        <v>17.711300000000001</v>
      </c>
      <c r="AH78">
        <v>16.37</v>
      </c>
      <c r="AI78">
        <v>102</v>
      </c>
      <c r="AJ78" t="s">
        <v>118</v>
      </c>
      <c r="AK78">
        <v>1001014</v>
      </c>
      <c r="AL78" t="s">
        <v>119</v>
      </c>
      <c r="AM78">
        <v>100101403</v>
      </c>
      <c r="AN78" t="s">
        <v>120</v>
      </c>
      <c r="AO78">
        <v>35.488516709999999</v>
      </c>
      <c r="AP78">
        <v>139.63591940000001</v>
      </c>
      <c r="AQ78">
        <v>102</v>
      </c>
      <c r="AR78" t="s">
        <v>118</v>
      </c>
      <c r="AS78">
        <v>1001014</v>
      </c>
      <c r="AT78" t="s">
        <v>119</v>
      </c>
      <c r="AU78">
        <v>100101403</v>
      </c>
      <c r="AV78" t="s">
        <v>120</v>
      </c>
      <c r="AW78">
        <v>0</v>
      </c>
      <c r="AX78">
        <v>2</v>
      </c>
      <c r="AY78" t="s">
        <v>100</v>
      </c>
      <c r="AZ78" t="s">
        <v>121</v>
      </c>
      <c r="BA78">
        <v>100</v>
      </c>
      <c r="BB78" t="s">
        <v>76</v>
      </c>
      <c r="BC78">
        <v>3.4</v>
      </c>
      <c r="BD78">
        <v>1</v>
      </c>
      <c r="BE78">
        <v>738</v>
      </c>
      <c r="BF78">
        <v>3.4</v>
      </c>
      <c r="BG78">
        <v>0</v>
      </c>
      <c r="BH78">
        <v>0</v>
      </c>
      <c r="BI78">
        <v>0</v>
      </c>
      <c r="BJ78">
        <v>0</v>
      </c>
      <c r="BK78">
        <v>0</v>
      </c>
      <c r="BL78">
        <v>0</v>
      </c>
      <c r="BM78">
        <v>0</v>
      </c>
      <c r="BN78">
        <v>0</v>
      </c>
      <c r="BO78">
        <v>0</v>
      </c>
      <c r="BP78">
        <v>0</v>
      </c>
      <c r="BQ78">
        <v>0</v>
      </c>
      <c r="BR78">
        <v>1</v>
      </c>
      <c r="BS78">
        <v>511</v>
      </c>
      <c r="BT78">
        <v>2.6</v>
      </c>
      <c r="BU78">
        <v>1</v>
      </c>
      <c r="BV78">
        <v>511</v>
      </c>
      <c r="BW78">
        <v>6.3</v>
      </c>
      <c r="BX78">
        <v>1</v>
      </c>
      <c r="BY78">
        <v>0.2</v>
      </c>
      <c r="BZ78">
        <v>1</v>
      </c>
      <c r="CA78">
        <v>210</v>
      </c>
      <c r="CB78">
        <v>637</v>
      </c>
      <c r="CC78">
        <v>9.6</v>
      </c>
      <c r="CD78">
        <v>276</v>
      </c>
      <c r="CE78">
        <v>4.0999999999999996</v>
      </c>
      <c r="CF78">
        <v>14.7</v>
      </c>
      <c r="CG78">
        <v>0</v>
      </c>
      <c r="CH78">
        <v>0</v>
      </c>
      <c r="CI78">
        <v>0</v>
      </c>
      <c r="CJ78">
        <v>0</v>
      </c>
      <c r="CK78">
        <v>0</v>
      </c>
    </row>
    <row r="79" spans="1:89" x14ac:dyDescent="0.15">
      <c r="A79">
        <v>255621</v>
      </c>
      <c r="B79" t="s">
        <v>117</v>
      </c>
      <c r="C79">
        <v>999</v>
      </c>
      <c r="D79" t="s">
        <v>70</v>
      </c>
      <c r="E79" s="10">
        <v>40118.646284722221</v>
      </c>
      <c r="F79" s="10">
        <v>40118</v>
      </c>
      <c r="G79" s="12">
        <v>0.64628472222102573</v>
      </c>
      <c r="H79" s="12">
        <v>0.66666666666666696</v>
      </c>
      <c r="I79" s="12">
        <v>0.66666666666666696</v>
      </c>
      <c r="J79" s="10">
        <v>40118.666666666664</v>
      </c>
      <c r="K79" s="10">
        <v>40118.650439814817</v>
      </c>
      <c r="L79">
        <v>2.1526192468619247E-2</v>
      </c>
      <c r="M79">
        <v>1.5</v>
      </c>
      <c r="N79">
        <v>4.3987698000000002</v>
      </c>
      <c r="O79">
        <v>1.5691518</v>
      </c>
      <c r="P79">
        <v>0.6</v>
      </c>
      <c r="Q79">
        <v>4.1775451199999996</v>
      </c>
      <c r="R79">
        <v>0.32411988000000003</v>
      </c>
      <c r="S79">
        <v>0.59833333300000002</v>
      </c>
      <c r="T79">
        <v>1.39272</v>
      </c>
      <c r="U79">
        <v>0</v>
      </c>
      <c r="V79">
        <v>22.9</v>
      </c>
      <c r="W79">
        <v>0</v>
      </c>
      <c r="X79">
        <v>359</v>
      </c>
      <c r="Y79">
        <v>945.96156400442101</v>
      </c>
      <c r="Z79">
        <v>25.723800000000001</v>
      </c>
      <c r="AA79">
        <v>25.723800000000001</v>
      </c>
      <c r="AB79">
        <v>25.723800000000001</v>
      </c>
      <c r="AC79">
        <v>35.488849279999997</v>
      </c>
      <c r="AD79">
        <v>139.6361393</v>
      </c>
      <c r="AE79">
        <v>15.276199999999999</v>
      </c>
      <c r="AF79">
        <v>41</v>
      </c>
      <c r="AG79">
        <v>41</v>
      </c>
      <c r="AH79">
        <v>15.276199999999999</v>
      </c>
      <c r="AI79">
        <v>102</v>
      </c>
      <c r="AJ79" t="s">
        <v>118</v>
      </c>
      <c r="AK79">
        <v>1001014</v>
      </c>
      <c r="AL79" t="s">
        <v>119</v>
      </c>
      <c r="AM79">
        <v>100101403</v>
      </c>
      <c r="AN79" t="s">
        <v>120</v>
      </c>
      <c r="AO79">
        <v>35.497357260000001</v>
      </c>
      <c r="AP79">
        <v>139.63601600000001</v>
      </c>
      <c r="AQ79">
        <v>109</v>
      </c>
      <c r="AR79" t="s">
        <v>265</v>
      </c>
      <c r="AS79">
        <v>1008044</v>
      </c>
      <c r="AT79" t="s">
        <v>381</v>
      </c>
      <c r="AU79">
        <v>100804401</v>
      </c>
      <c r="AV79" t="s">
        <v>382</v>
      </c>
      <c r="AW79">
        <v>54</v>
      </c>
      <c r="AX79">
        <v>1</v>
      </c>
      <c r="AY79" t="s">
        <v>74</v>
      </c>
      <c r="AZ79" t="s">
        <v>121</v>
      </c>
      <c r="BA79">
        <v>100</v>
      </c>
      <c r="BB79" t="s">
        <v>76</v>
      </c>
      <c r="BC79">
        <v>6.9</v>
      </c>
      <c r="BD79">
        <v>1</v>
      </c>
      <c r="BE79">
        <v>1658</v>
      </c>
      <c r="BF79">
        <v>6.9</v>
      </c>
      <c r="BG79">
        <v>1</v>
      </c>
      <c r="BH79">
        <v>2</v>
      </c>
      <c r="BI79">
        <v>120</v>
      </c>
      <c r="BJ79" t="s">
        <v>122</v>
      </c>
      <c r="BK79" t="s">
        <v>313</v>
      </c>
      <c r="BL79">
        <v>0</v>
      </c>
      <c r="BM79">
        <v>1154</v>
      </c>
      <c r="BN79">
        <v>13.8</v>
      </c>
      <c r="BO79">
        <v>363</v>
      </c>
      <c r="BP79">
        <v>4.5999999999999996</v>
      </c>
      <c r="BQ79">
        <v>20.399999999999999</v>
      </c>
      <c r="BR79">
        <v>1</v>
      </c>
      <c r="BS79">
        <v>1195</v>
      </c>
      <c r="BT79">
        <v>6</v>
      </c>
      <c r="BU79">
        <v>1</v>
      </c>
      <c r="BV79">
        <v>1195</v>
      </c>
      <c r="BW79">
        <v>15</v>
      </c>
      <c r="BX79">
        <v>1</v>
      </c>
      <c r="BY79">
        <v>0.68</v>
      </c>
      <c r="BZ79">
        <v>2</v>
      </c>
      <c r="CA79">
        <v>210</v>
      </c>
      <c r="CB79">
        <v>252</v>
      </c>
      <c r="CC79">
        <v>3.8</v>
      </c>
      <c r="CD79">
        <v>425</v>
      </c>
      <c r="CE79">
        <v>6.4</v>
      </c>
      <c r="CF79">
        <v>12.2</v>
      </c>
      <c r="CG79">
        <v>0</v>
      </c>
      <c r="CH79">
        <v>0</v>
      </c>
      <c r="CI79">
        <v>0</v>
      </c>
      <c r="CJ79">
        <v>0</v>
      </c>
      <c r="CK79">
        <v>0</v>
      </c>
    </row>
    <row r="80" spans="1:89" x14ac:dyDescent="0.15">
      <c r="A80">
        <v>255627</v>
      </c>
      <c r="B80" t="s">
        <v>117</v>
      </c>
      <c r="C80">
        <v>999</v>
      </c>
      <c r="D80" t="s">
        <v>70</v>
      </c>
      <c r="E80" s="10">
        <v>40118.681087962963</v>
      </c>
      <c r="F80" s="10">
        <v>40118</v>
      </c>
      <c r="G80" s="12">
        <v>0.68108796296291985</v>
      </c>
      <c r="H80" s="12">
        <v>0.70833333333333404</v>
      </c>
      <c r="I80" s="12">
        <v>0.70833333333333404</v>
      </c>
      <c r="J80" s="10">
        <v>40118.708333333336</v>
      </c>
      <c r="K80" s="10">
        <v>40118.684155092589</v>
      </c>
      <c r="L80">
        <v>1.9241282894736839E-2</v>
      </c>
      <c r="M80">
        <v>1.52</v>
      </c>
      <c r="N80">
        <v>4.0009553999999996</v>
      </c>
      <c r="O80">
        <v>1.4272414</v>
      </c>
      <c r="P80">
        <v>0.61</v>
      </c>
      <c r="Q80">
        <v>3.7997377600000002</v>
      </c>
      <c r="R80">
        <v>0.29480724000000003</v>
      </c>
      <c r="S80">
        <v>0.44166666700000001</v>
      </c>
      <c r="T80">
        <v>1.36416</v>
      </c>
      <c r="U80">
        <v>0</v>
      </c>
      <c r="V80">
        <v>22.4</v>
      </c>
      <c r="W80">
        <v>0</v>
      </c>
      <c r="X80">
        <v>265</v>
      </c>
      <c r="Y80">
        <v>994.9058337130142</v>
      </c>
      <c r="Z80">
        <v>23.397399999999998</v>
      </c>
      <c r="AA80">
        <v>23.397399999999998</v>
      </c>
      <c r="AB80">
        <v>23.397399999999998</v>
      </c>
      <c r="AC80">
        <v>35.488677690000003</v>
      </c>
      <c r="AD80">
        <v>139.63587649999999</v>
      </c>
      <c r="AE80">
        <v>17.134599999999999</v>
      </c>
      <c r="AF80">
        <v>40.531999999999996</v>
      </c>
      <c r="AG80">
        <v>40.531999999999996</v>
      </c>
      <c r="AH80">
        <v>17.134599999999999</v>
      </c>
      <c r="AI80">
        <v>102</v>
      </c>
      <c r="AJ80" t="s">
        <v>118</v>
      </c>
      <c r="AK80">
        <v>1001014</v>
      </c>
      <c r="AL80" t="s">
        <v>119</v>
      </c>
      <c r="AM80">
        <v>100101403</v>
      </c>
      <c r="AN80" t="s">
        <v>120</v>
      </c>
      <c r="AO80">
        <v>35.497625540000001</v>
      </c>
      <c r="AP80">
        <v>139.6360373</v>
      </c>
      <c r="AQ80">
        <v>109</v>
      </c>
      <c r="AR80" t="s">
        <v>265</v>
      </c>
      <c r="AS80">
        <v>1008044</v>
      </c>
      <c r="AT80" t="s">
        <v>381</v>
      </c>
      <c r="AU80">
        <v>100804401</v>
      </c>
      <c r="AV80" t="s">
        <v>382</v>
      </c>
      <c r="AW80">
        <v>54</v>
      </c>
      <c r="AX80">
        <v>1</v>
      </c>
      <c r="AY80" t="s">
        <v>74</v>
      </c>
      <c r="AZ80" t="s">
        <v>121</v>
      </c>
      <c r="BA80">
        <v>100</v>
      </c>
      <c r="BB80" t="s">
        <v>76</v>
      </c>
      <c r="BC80">
        <v>6.5</v>
      </c>
      <c r="BD80">
        <v>1</v>
      </c>
      <c r="BE80">
        <v>1624</v>
      </c>
      <c r="BF80">
        <v>6.5</v>
      </c>
      <c r="BG80">
        <v>1</v>
      </c>
      <c r="BH80">
        <v>2</v>
      </c>
      <c r="BI80">
        <v>120</v>
      </c>
      <c r="BJ80" t="s">
        <v>122</v>
      </c>
      <c r="BK80" t="s">
        <v>313</v>
      </c>
      <c r="BL80">
        <v>0</v>
      </c>
      <c r="BM80">
        <v>1146</v>
      </c>
      <c r="BN80">
        <v>13.6</v>
      </c>
      <c r="BO80">
        <v>391</v>
      </c>
      <c r="BP80">
        <v>4.9000000000000004</v>
      </c>
      <c r="BQ80">
        <v>20.5</v>
      </c>
      <c r="BR80">
        <v>1</v>
      </c>
      <c r="BS80">
        <v>1216</v>
      </c>
      <c r="BT80">
        <v>6.1</v>
      </c>
      <c r="BU80">
        <v>1</v>
      </c>
      <c r="BV80">
        <v>1216</v>
      </c>
      <c r="BW80">
        <v>15.2</v>
      </c>
      <c r="BX80">
        <v>1</v>
      </c>
      <c r="BY80">
        <v>0.68</v>
      </c>
      <c r="BZ80">
        <v>2</v>
      </c>
      <c r="CA80">
        <v>210</v>
      </c>
      <c r="CB80">
        <v>282</v>
      </c>
      <c r="CC80">
        <v>4.2</v>
      </c>
      <c r="CD80">
        <v>439</v>
      </c>
      <c r="CE80">
        <v>6.6</v>
      </c>
      <c r="CF80">
        <v>12.8</v>
      </c>
      <c r="CG80">
        <v>0</v>
      </c>
      <c r="CH80">
        <v>0</v>
      </c>
      <c r="CI80">
        <v>0</v>
      </c>
      <c r="CJ80">
        <v>0</v>
      </c>
      <c r="CK80">
        <v>0</v>
      </c>
    </row>
    <row r="81" spans="1:89" x14ac:dyDescent="0.15">
      <c r="A81">
        <v>255633</v>
      </c>
      <c r="B81" t="s">
        <v>165</v>
      </c>
      <c r="C81">
        <v>500</v>
      </c>
      <c r="D81" t="s">
        <v>148</v>
      </c>
      <c r="E81" s="10">
        <v>40118.694849537038</v>
      </c>
      <c r="F81" s="10">
        <v>40118</v>
      </c>
      <c r="G81" s="12">
        <v>0.69484953703795327</v>
      </c>
      <c r="H81" s="12">
        <v>0.70833333333333404</v>
      </c>
      <c r="I81" s="12">
        <v>0.70833333333333404</v>
      </c>
      <c r="J81" s="10">
        <v>40118.708333333336</v>
      </c>
      <c r="K81" s="10">
        <v>40118.699363425927</v>
      </c>
      <c r="L81">
        <v>5.2441140024783099E-4</v>
      </c>
      <c r="M81">
        <v>0.97</v>
      </c>
      <c r="N81">
        <v>7.2367200000000007E-2</v>
      </c>
      <c r="O81">
        <v>2.58152E-2</v>
      </c>
      <c r="P81">
        <v>0.65</v>
      </c>
      <c r="Q81">
        <v>6.8727679999999999E-2</v>
      </c>
      <c r="R81">
        <v>5.3323199999999998E-3</v>
      </c>
      <c r="S81">
        <v>0.39</v>
      </c>
      <c r="T81">
        <v>0.72492000000000001</v>
      </c>
      <c r="U81">
        <v>0</v>
      </c>
      <c r="V81">
        <v>22.4</v>
      </c>
      <c r="W81">
        <v>1</v>
      </c>
      <c r="X81">
        <v>390</v>
      </c>
      <c r="Y81">
        <v>665.29059334592546</v>
      </c>
      <c r="Z81">
        <v>0.42319999999999958</v>
      </c>
      <c r="AA81">
        <v>0.42319999999999958</v>
      </c>
      <c r="AB81">
        <v>0.42319999999999958</v>
      </c>
      <c r="AC81">
        <v>35.463244940000003</v>
      </c>
      <c r="AD81">
        <v>139.62590940000001</v>
      </c>
      <c r="AE81">
        <v>5.6223000000000001</v>
      </c>
      <c r="AF81">
        <v>6.0454999999999997</v>
      </c>
      <c r="AG81">
        <v>6.0454999999999997</v>
      </c>
      <c r="AH81">
        <v>5.6223000000000001</v>
      </c>
      <c r="AI81">
        <v>103</v>
      </c>
      <c r="AJ81" t="s">
        <v>71</v>
      </c>
      <c r="AK81">
        <v>1002001</v>
      </c>
      <c r="AL81" t="s">
        <v>213</v>
      </c>
      <c r="AM81">
        <v>100200103</v>
      </c>
      <c r="AN81" t="s">
        <v>254</v>
      </c>
      <c r="AO81">
        <v>35.457285079999998</v>
      </c>
      <c r="AP81">
        <v>139.62656920000001</v>
      </c>
      <c r="AQ81">
        <v>103</v>
      </c>
      <c r="AR81" t="s">
        <v>71</v>
      </c>
      <c r="AS81">
        <v>1002002</v>
      </c>
      <c r="AT81" t="s">
        <v>189</v>
      </c>
      <c r="AU81">
        <v>100200207</v>
      </c>
      <c r="AV81" t="s">
        <v>210</v>
      </c>
      <c r="AW81">
        <v>46</v>
      </c>
      <c r="AX81">
        <v>1</v>
      </c>
      <c r="AY81" t="s">
        <v>74</v>
      </c>
      <c r="AZ81" t="s">
        <v>75</v>
      </c>
      <c r="BA81">
        <v>410</v>
      </c>
      <c r="BB81" t="s">
        <v>162</v>
      </c>
      <c r="BC81">
        <v>4</v>
      </c>
      <c r="BD81">
        <v>1</v>
      </c>
      <c r="BE81">
        <v>863</v>
      </c>
      <c r="BF81">
        <v>3.9</v>
      </c>
      <c r="BG81">
        <v>1</v>
      </c>
      <c r="BH81">
        <v>2</v>
      </c>
      <c r="BI81">
        <v>200</v>
      </c>
      <c r="BJ81" t="s">
        <v>155</v>
      </c>
      <c r="BK81" t="s">
        <v>211</v>
      </c>
      <c r="BL81">
        <v>0</v>
      </c>
      <c r="BM81">
        <v>823</v>
      </c>
      <c r="BN81">
        <v>9.9</v>
      </c>
      <c r="BO81">
        <v>674</v>
      </c>
      <c r="BP81">
        <v>8.1</v>
      </c>
      <c r="BQ81">
        <v>20</v>
      </c>
      <c r="BR81">
        <v>1</v>
      </c>
      <c r="BS81">
        <v>807</v>
      </c>
      <c r="BT81">
        <v>4</v>
      </c>
      <c r="BU81">
        <v>1</v>
      </c>
      <c r="BV81">
        <v>807</v>
      </c>
      <c r="BW81">
        <v>9.6999999999999993</v>
      </c>
      <c r="BX81">
        <v>0</v>
      </c>
      <c r="BY81">
        <v>0</v>
      </c>
      <c r="BZ81">
        <v>0</v>
      </c>
      <c r="CA81">
        <v>0</v>
      </c>
      <c r="CB81">
        <v>0</v>
      </c>
      <c r="CC81">
        <v>0</v>
      </c>
      <c r="CD81">
        <v>0</v>
      </c>
      <c r="CE81">
        <v>0</v>
      </c>
      <c r="CF81">
        <v>0</v>
      </c>
      <c r="CG81" t="s">
        <v>1123</v>
      </c>
      <c r="CH81" t="s">
        <v>982</v>
      </c>
      <c r="CI81" t="s">
        <v>1124</v>
      </c>
      <c r="CJ81" t="s">
        <v>974</v>
      </c>
      <c r="CK81" t="s">
        <v>986</v>
      </c>
    </row>
    <row r="82" spans="1:89" x14ac:dyDescent="0.15">
      <c r="A82">
        <v>255634</v>
      </c>
      <c r="B82" t="s">
        <v>240</v>
      </c>
      <c r="C82">
        <v>500</v>
      </c>
      <c r="D82" t="s">
        <v>148</v>
      </c>
      <c r="E82" s="10">
        <v>40118.694826388892</v>
      </c>
      <c r="F82" s="10">
        <v>40118</v>
      </c>
      <c r="G82" s="12">
        <v>0.69482638889166992</v>
      </c>
      <c r="H82" s="12">
        <v>0.70833333333333404</v>
      </c>
      <c r="I82" s="12">
        <v>0.70833333333333404</v>
      </c>
      <c r="J82" s="10">
        <v>40118.708333333336</v>
      </c>
      <c r="K82" s="10">
        <v>40118.700243055559</v>
      </c>
      <c r="L82">
        <v>8.5772613065326631E-3</v>
      </c>
      <c r="M82">
        <v>1.01</v>
      </c>
      <c r="N82">
        <v>1.1675025000000001</v>
      </c>
      <c r="O82">
        <v>0.4164775</v>
      </c>
      <c r="P82">
        <v>0.78</v>
      </c>
      <c r="Q82">
        <v>1.108786</v>
      </c>
      <c r="R82">
        <v>8.6026500000000006E-2</v>
      </c>
      <c r="S82">
        <v>0.31</v>
      </c>
      <c r="T82">
        <v>0.66779999999999995</v>
      </c>
      <c r="U82">
        <v>0</v>
      </c>
      <c r="V82">
        <v>22.4</v>
      </c>
      <c r="W82">
        <v>1</v>
      </c>
      <c r="X82">
        <v>468</v>
      </c>
      <c r="Y82">
        <v>684.24863380993531</v>
      </c>
      <c r="Z82">
        <v>6.8274999999999997</v>
      </c>
      <c r="AA82">
        <v>6.8274999999999997</v>
      </c>
      <c r="AB82">
        <v>6.8274999999999997</v>
      </c>
      <c r="AC82">
        <v>35.430457590000003</v>
      </c>
      <c r="AD82">
        <v>139.66279510000001</v>
      </c>
      <c r="AE82">
        <v>6.1612999999999998</v>
      </c>
      <c r="AF82">
        <v>12.988799999999999</v>
      </c>
      <c r="AG82">
        <v>12.988799999999999</v>
      </c>
      <c r="AH82">
        <v>6.1612999999999998</v>
      </c>
      <c r="AI82">
        <v>104</v>
      </c>
      <c r="AJ82" t="s">
        <v>110</v>
      </c>
      <c r="AK82">
        <v>1003010</v>
      </c>
      <c r="AL82" t="s">
        <v>159</v>
      </c>
      <c r="AM82">
        <v>100301003</v>
      </c>
      <c r="AN82" t="s">
        <v>160</v>
      </c>
      <c r="AO82">
        <v>35.425179020000002</v>
      </c>
      <c r="AP82">
        <v>139.66667889999999</v>
      </c>
      <c r="AQ82">
        <v>104</v>
      </c>
      <c r="AR82" t="s">
        <v>110</v>
      </c>
      <c r="AS82">
        <v>1003010</v>
      </c>
      <c r="AT82" t="s">
        <v>159</v>
      </c>
      <c r="AU82">
        <v>100301008</v>
      </c>
      <c r="AV82" t="s">
        <v>255</v>
      </c>
      <c r="AW82">
        <v>50</v>
      </c>
      <c r="AX82">
        <v>2</v>
      </c>
      <c r="AY82" t="s">
        <v>100</v>
      </c>
      <c r="AZ82" t="s">
        <v>161</v>
      </c>
      <c r="BA82">
        <v>410</v>
      </c>
      <c r="BB82" t="s">
        <v>162</v>
      </c>
      <c r="BC82">
        <v>4</v>
      </c>
      <c r="BD82">
        <v>1</v>
      </c>
      <c r="BE82">
        <v>795</v>
      </c>
      <c r="BF82">
        <v>3.1</v>
      </c>
      <c r="BG82">
        <v>1</v>
      </c>
      <c r="BH82">
        <v>24</v>
      </c>
      <c r="BI82">
        <v>340</v>
      </c>
      <c r="BJ82" t="s">
        <v>164</v>
      </c>
      <c r="BK82" t="s">
        <v>163</v>
      </c>
      <c r="BL82">
        <v>1</v>
      </c>
      <c r="BM82">
        <v>2220</v>
      </c>
      <c r="BN82">
        <v>27.3</v>
      </c>
      <c r="BO82">
        <v>2709</v>
      </c>
      <c r="BP82">
        <v>32.9</v>
      </c>
      <c r="BQ82">
        <v>84.199999999999989</v>
      </c>
      <c r="BR82">
        <v>1</v>
      </c>
      <c r="BS82">
        <v>796</v>
      </c>
      <c r="BT82">
        <v>4</v>
      </c>
      <c r="BU82">
        <v>1</v>
      </c>
      <c r="BV82">
        <v>796</v>
      </c>
      <c r="BW82">
        <v>10.1</v>
      </c>
      <c r="BX82">
        <v>1</v>
      </c>
      <c r="BY82">
        <v>0.57999999999999996</v>
      </c>
      <c r="BZ82">
        <v>1</v>
      </c>
      <c r="CA82">
        <v>210</v>
      </c>
      <c r="CB82">
        <v>360</v>
      </c>
      <c r="CC82">
        <v>5.4</v>
      </c>
      <c r="CD82">
        <v>129</v>
      </c>
      <c r="CE82">
        <v>1.9</v>
      </c>
      <c r="CF82">
        <v>8.3000000000000007</v>
      </c>
      <c r="CG82" t="s">
        <v>1412</v>
      </c>
      <c r="CH82" t="s">
        <v>969</v>
      </c>
      <c r="CI82" t="s">
        <v>1419</v>
      </c>
      <c r="CJ82" t="s">
        <v>976</v>
      </c>
      <c r="CK82" t="s">
        <v>986</v>
      </c>
    </row>
    <row r="83" spans="1:89" x14ac:dyDescent="0.15">
      <c r="A83">
        <v>255635</v>
      </c>
      <c r="B83" t="s">
        <v>186</v>
      </c>
      <c r="C83">
        <v>500</v>
      </c>
      <c r="D83" t="s">
        <v>148</v>
      </c>
      <c r="E83" s="10">
        <v>40118.694907407407</v>
      </c>
      <c r="F83" s="10">
        <v>40118</v>
      </c>
      <c r="G83" s="12">
        <v>0.69490740740729962</v>
      </c>
      <c r="H83" s="12">
        <v>0.70833333333333404</v>
      </c>
      <c r="I83" s="12">
        <v>0.70833333333333404</v>
      </c>
      <c r="J83" s="10">
        <v>40118.708333333336</v>
      </c>
      <c r="K83" s="10">
        <v>40118.699606481481</v>
      </c>
      <c r="L83">
        <v>4.8648648648648597E-4</v>
      </c>
      <c r="M83">
        <v>0.84</v>
      </c>
      <c r="N83">
        <v>5.8481999999999999E-2</v>
      </c>
      <c r="O83">
        <v>2.0861999999999999E-2</v>
      </c>
      <c r="P83">
        <v>0.676666667</v>
      </c>
      <c r="Q83">
        <v>5.5540800000000001E-2</v>
      </c>
      <c r="R83">
        <v>4.3092E-3</v>
      </c>
      <c r="S83">
        <v>0.35</v>
      </c>
      <c r="T83">
        <v>0.67535999999999996</v>
      </c>
      <c r="U83">
        <v>0</v>
      </c>
      <c r="V83">
        <v>22.4</v>
      </c>
      <c r="W83">
        <v>1</v>
      </c>
      <c r="X83">
        <v>406</v>
      </c>
      <c r="Y83">
        <v>571.45219925832532</v>
      </c>
      <c r="Z83">
        <v>0.34199999999999964</v>
      </c>
      <c r="AA83">
        <v>0.34199999999999964</v>
      </c>
      <c r="AB83">
        <v>0.34199999999999964</v>
      </c>
      <c r="AC83">
        <v>35.462928470000001</v>
      </c>
      <c r="AD83">
        <v>139.6257967</v>
      </c>
      <c r="AE83">
        <v>5.6166</v>
      </c>
      <c r="AF83">
        <v>5.9585999999999997</v>
      </c>
      <c r="AG83">
        <v>5.9585999999999997</v>
      </c>
      <c r="AH83">
        <v>5.6166</v>
      </c>
      <c r="AI83">
        <v>103</v>
      </c>
      <c r="AJ83" t="s">
        <v>71</v>
      </c>
      <c r="AK83">
        <v>1002001</v>
      </c>
      <c r="AL83" t="s">
        <v>213</v>
      </c>
      <c r="AM83">
        <v>100200103</v>
      </c>
      <c r="AN83" t="s">
        <v>254</v>
      </c>
      <c r="AO83">
        <v>35.457794720000003</v>
      </c>
      <c r="AP83">
        <v>139.6261078</v>
      </c>
      <c r="AQ83">
        <v>103</v>
      </c>
      <c r="AR83" t="s">
        <v>71</v>
      </c>
      <c r="AS83">
        <v>1002002</v>
      </c>
      <c r="AT83" t="s">
        <v>189</v>
      </c>
      <c r="AU83">
        <v>100200207</v>
      </c>
      <c r="AV83" t="s">
        <v>210</v>
      </c>
      <c r="AW83">
        <v>0</v>
      </c>
      <c r="AX83">
        <v>2</v>
      </c>
      <c r="AY83" t="s">
        <v>100</v>
      </c>
      <c r="AZ83" t="s">
        <v>75</v>
      </c>
      <c r="BA83">
        <v>410</v>
      </c>
      <c r="BB83" t="s">
        <v>162</v>
      </c>
      <c r="BC83">
        <v>3.5</v>
      </c>
      <c r="BD83">
        <v>1</v>
      </c>
      <c r="BE83">
        <v>804</v>
      </c>
      <c r="BF83">
        <v>3.5</v>
      </c>
      <c r="BG83">
        <v>1</v>
      </c>
      <c r="BH83">
        <v>2</v>
      </c>
      <c r="BI83">
        <v>200</v>
      </c>
      <c r="BJ83" t="s">
        <v>155</v>
      </c>
      <c r="BK83" t="s">
        <v>211</v>
      </c>
      <c r="BL83">
        <v>0</v>
      </c>
      <c r="BM83">
        <v>788</v>
      </c>
      <c r="BN83">
        <v>9.4</v>
      </c>
      <c r="BO83">
        <v>620</v>
      </c>
      <c r="BP83">
        <v>7.5</v>
      </c>
      <c r="BQ83">
        <v>18.899999999999999</v>
      </c>
      <c r="BR83">
        <v>1</v>
      </c>
      <c r="BS83">
        <v>703</v>
      </c>
      <c r="BT83">
        <v>3.5</v>
      </c>
      <c r="BU83">
        <v>1</v>
      </c>
      <c r="BV83">
        <v>703</v>
      </c>
      <c r="BW83">
        <v>8.4</v>
      </c>
      <c r="BX83">
        <v>0</v>
      </c>
      <c r="BY83">
        <v>0</v>
      </c>
      <c r="BZ83">
        <v>0</v>
      </c>
      <c r="CA83">
        <v>0</v>
      </c>
      <c r="CB83">
        <v>0</v>
      </c>
      <c r="CC83">
        <v>0</v>
      </c>
      <c r="CD83">
        <v>0</v>
      </c>
      <c r="CE83">
        <v>0</v>
      </c>
      <c r="CF83">
        <v>0</v>
      </c>
      <c r="CG83" t="s">
        <v>1123</v>
      </c>
      <c r="CH83" t="s">
        <v>982</v>
      </c>
      <c r="CI83" t="s">
        <v>1139</v>
      </c>
      <c r="CJ83" t="s">
        <v>974</v>
      </c>
      <c r="CK83" t="s">
        <v>986</v>
      </c>
    </row>
    <row r="84" spans="1:89" x14ac:dyDescent="0.15">
      <c r="A84">
        <v>255638</v>
      </c>
      <c r="B84" t="s">
        <v>240</v>
      </c>
      <c r="C84">
        <v>500</v>
      </c>
      <c r="D84" t="s">
        <v>148</v>
      </c>
      <c r="E84" s="10">
        <v>40118.708333333336</v>
      </c>
      <c r="F84" s="10">
        <v>40118</v>
      </c>
      <c r="G84" s="12">
        <v>0.70833333333575865</v>
      </c>
      <c r="H84" s="12">
        <v>0.75</v>
      </c>
      <c r="I84" s="12">
        <v>0.75</v>
      </c>
      <c r="J84" s="10">
        <v>40118.75</v>
      </c>
      <c r="K84" s="10">
        <v>40118.715243055558</v>
      </c>
      <c r="L84">
        <v>7.7959085439229855E-3</v>
      </c>
      <c r="M84">
        <v>1.05</v>
      </c>
      <c r="N84">
        <v>1.1078064000000001</v>
      </c>
      <c r="O84">
        <v>0.39518239999999999</v>
      </c>
      <c r="P84">
        <v>0.995</v>
      </c>
      <c r="Q84">
        <v>1.0520921599999999</v>
      </c>
      <c r="R84">
        <v>8.1627839999999993E-2</v>
      </c>
      <c r="S84">
        <v>0.37</v>
      </c>
      <c r="T84">
        <v>0.69803999999999999</v>
      </c>
      <c r="U84">
        <v>0</v>
      </c>
      <c r="V84">
        <v>22.8</v>
      </c>
      <c r="W84">
        <v>1</v>
      </c>
      <c r="X84">
        <v>597</v>
      </c>
      <c r="Y84">
        <v>724.38036067510598</v>
      </c>
      <c r="Z84">
        <v>-6.4784000000000006</v>
      </c>
      <c r="AA84">
        <v>-6.4784000000000006</v>
      </c>
      <c r="AB84">
        <v>6.4784000000000006</v>
      </c>
      <c r="AC84">
        <v>35.42456748</v>
      </c>
      <c r="AD84">
        <v>139.66661999999999</v>
      </c>
      <c r="AE84">
        <v>12.5623</v>
      </c>
      <c r="AF84">
        <v>6.0838999999999999</v>
      </c>
      <c r="AG84">
        <v>12.5623</v>
      </c>
      <c r="AH84">
        <v>6.0838999999999999</v>
      </c>
      <c r="AI84">
        <v>104</v>
      </c>
      <c r="AJ84" t="s">
        <v>110</v>
      </c>
      <c r="AK84">
        <v>1003010</v>
      </c>
      <c r="AL84" t="s">
        <v>159</v>
      </c>
      <c r="AM84">
        <v>100301008</v>
      </c>
      <c r="AN84" t="s">
        <v>255</v>
      </c>
      <c r="AO84">
        <v>35.429958730000003</v>
      </c>
      <c r="AP84">
        <v>139.6621299</v>
      </c>
      <c r="AQ84">
        <v>104</v>
      </c>
      <c r="AR84" t="s">
        <v>110</v>
      </c>
      <c r="AS84">
        <v>1003010</v>
      </c>
      <c r="AT84" t="s">
        <v>159</v>
      </c>
      <c r="AU84">
        <v>100301003</v>
      </c>
      <c r="AV84" t="s">
        <v>160</v>
      </c>
      <c r="AW84">
        <v>50</v>
      </c>
      <c r="AX84">
        <v>2</v>
      </c>
      <c r="AY84" t="s">
        <v>100</v>
      </c>
      <c r="AZ84" t="s">
        <v>161</v>
      </c>
      <c r="BA84">
        <v>410</v>
      </c>
      <c r="BB84" t="s">
        <v>162</v>
      </c>
      <c r="BC84">
        <v>4.2</v>
      </c>
      <c r="BD84">
        <v>1</v>
      </c>
      <c r="BE84">
        <v>831</v>
      </c>
      <c r="BF84">
        <v>3.7</v>
      </c>
      <c r="BG84">
        <v>1</v>
      </c>
      <c r="BH84">
        <v>19</v>
      </c>
      <c r="BI84">
        <v>210</v>
      </c>
      <c r="BJ84" t="s">
        <v>163</v>
      </c>
      <c r="BK84" t="s">
        <v>164</v>
      </c>
      <c r="BL84">
        <v>0</v>
      </c>
      <c r="BM84">
        <v>2843</v>
      </c>
      <c r="BN84">
        <v>35.1</v>
      </c>
      <c r="BO84">
        <v>2145</v>
      </c>
      <c r="BP84">
        <v>25.8</v>
      </c>
      <c r="BQ84">
        <v>79.900000000000006</v>
      </c>
      <c r="BR84">
        <v>1</v>
      </c>
      <c r="BS84">
        <v>831</v>
      </c>
      <c r="BT84">
        <v>4.2</v>
      </c>
      <c r="BU84">
        <v>1</v>
      </c>
      <c r="BV84">
        <v>831</v>
      </c>
      <c r="BW84">
        <v>10.5</v>
      </c>
      <c r="BX84">
        <v>1</v>
      </c>
      <c r="BY84">
        <v>0.57999999999999996</v>
      </c>
      <c r="BZ84">
        <v>2</v>
      </c>
      <c r="CA84">
        <v>210</v>
      </c>
      <c r="CB84">
        <v>195</v>
      </c>
      <c r="CC84">
        <v>2.9</v>
      </c>
      <c r="CD84">
        <v>423</v>
      </c>
      <c r="CE84">
        <v>6.3</v>
      </c>
      <c r="CF84">
        <v>11.2</v>
      </c>
      <c r="CG84" t="s">
        <v>1419</v>
      </c>
      <c r="CH84" t="s">
        <v>976</v>
      </c>
      <c r="CI84" t="s">
        <v>1420</v>
      </c>
      <c r="CJ84" t="s">
        <v>974</v>
      </c>
      <c r="CK84" t="s">
        <v>986</v>
      </c>
    </row>
    <row r="85" spans="1:89" x14ac:dyDescent="0.15">
      <c r="A85">
        <v>255648</v>
      </c>
      <c r="B85" t="s">
        <v>308</v>
      </c>
      <c r="C85">
        <v>500</v>
      </c>
      <c r="D85" t="s">
        <v>148</v>
      </c>
      <c r="E85" s="10">
        <v>40118.722743055558</v>
      </c>
      <c r="F85" s="10">
        <v>40118</v>
      </c>
      <c r="G85" s="12">
        <v>0.7227430555576575</v>
      </c>
      <c r="H85" s="12">
        <v>0.75</v>
      </c>
      <c r="I85" s="12">
        <v>0.75</v>
      </c>
      <c r="J85" s="10">
        <v>40118.75</v>
      </c>
      <c r="K85" s="10">
        <v>40118.733472222222</v>
      </c>
      <c r="L85">
        <v>1.6646153846153833E-3</v>
      </c>
      <c r="M85">
        <v>1.5449999999999999</v>
      </c>
      <c r="N85">
        <v>0.20352419999999999</v>
      </c>
      <c r="O85">
        <v>7.2602200000000006E-2</v>
      </c>
      <c r="P85">
        <v>0.36</v>
      </c>
      <c r="Q85">
        <v>0.19328848000000001</v>
      </c>
      <c r="R85">
        <v>1.4996519999999999E-2</v>
      </c>
      <c r="S85">
        <v>0.32</v>
      </c>
      <c r="T85">
        <v>0.64344000000000001</v>
      </c>
      <c r="U85">
        <v>0</v>
      </c>
      <c r="V85">
        <v>22.8</v>
      </c>
      <c r="W85">
        <v>0</v>
      </c>
      <c r="X85">
        <v>927</v>
      </c>
      <c r="Y85">
        <v>565.33555770791827</v>
      </c>
      <c r="Z85">
        <v>-1.190199999999999</v>
      </c>
      <c r="AA85">
        <v>-1.190199999999999</v>
      </c>
      <c r="AB85">
        <v>1.190199999999999</v>
      </c>
      <c r="AC85">
        <v>35.443385849999999</v>
      </c>
      <c r="AD85">
        <v>139.64808579999999</v>
      </c>
      <c r="AE85">
        <v>9.7143999999999995</v>
      </c>
      <c r="AF85">
        <v>8.5242000000000004</v>
      </c>
      <c r="AG85">
        <v>9.7143999999999995</v>
      </c>
      <c r="AH85">
        <v>8.5242000000000004</v>
      </c>
      <c r="AI85">
        <v>104</v>
      </c>
      <c r="AJ85" t="s">
        <v>110</v>
      </c>
      <c r="AK85">
        <v>1003003</v>
      </c>
      <c r="AL85" t="s">
        <v>262</v>
      </c>
      <c r="AM85">
        <v>100300301</v>
      </c>
      <c r="AN85" t="s">
        <v>263</v>
      </c>
      <c r="AO85">
        <v>35.438815390000002</v>
      </c>
      <c r="AP85">
        <v>139.64535000000001</v>
      </c>
      <c r="AQ85">
        <v>104</v>
      </c>
      <c r="AR85" t="s">
        <v>110</v>
      </c>
      <c r="AS85">
        <v>1003017</v>
      </c>
      <c r="AT85" t="s">
        <v>163</v>
      </c>
      <c r="AU85">
        <v>100301702</v>
      </c>
      <c r="AV85" t="s">
        <v>195</v>
      </c>
      <c r="AW85">
        <v>41</v>
      </c>
      <c r="AX85">
        <v>1</v>
      </c>
      <c r="AY85" t="s">
        <v>74</v>
      </c>
      <c r="AZ85" t="s">
        <v>161</v>
      </c>
      <c r="BA85">
        <v>420</v>
      </c>
      <c r="BB85" t="s">
        <v>177</v>
      </c>
      <c r="BC85">
        <v>8.5</v>
      </c>
      <c r="BD85">
        <v>1</v>
      </c>
      <c r="BE85">
        <v>766</v>
      </c>
      <c r="BF85">
        <v>3.2</v>
      </c>
      <c r="BG85">
        <v>1</v>
      </c>
      <c r="BH85">
        <v>18</v>
      </c>
      <c r="BI85">
        <v>520</v>
      </c>
      <c r="BJ85" t="s">
        <v>264</v>
      </c>
      <c r="BK85" t="s">
        <v>195</v>
      </c>
      <c r="BL85">
        <v>2</v>
      </c>
      <c r="BM85">
        <v>722</v>
      </c>
      <c r="BN85">
        <v>8.6999999999999993</v>
      </c>
      <c r="BO85">
        <v>298</v>
      </c>
      <c r="BP85">
        <v>3.6</v>
      </c>
      <c r="BQ85">
        <v>30.3</v>
      </c>
      <c r="BR85">
        <v>1</v>
      </c>
      <c r="BS85">
        <v>715</v>
      </c>
      <c r="BT85">
        <v>3.6</v>
      </c>
      <c r="BU85">
        <v>1</v>
      </c>
      <c r="BV85">
        <v>715</v>
      </c>
      <c r="BW85">
        <v>8.5</v>
      </c>
      <c r="BX85">
        <v>1</v>
      </c>
      <c r="BY85">
        <v>0.71</v>
      </c>
      <c r="BZ85">
        <v>3</v>
      </c>
      <c r="CA85">
        <v>210</v>
      </c>
      <c r="CB85">
        <v>130</v>
      </c>
      <c r="CC85">
        <v>2</v>
      </c>
      <c r="CD85">
        <v>104</v>
      </c>
      <c r="CE85">
        <v>1.6</v>
      </c>
      <c r="CF85">
        <v>6.6</v>
      </c>
      <c r="CG85" t="s">
        <v>969</v>
      </c>
      <c r="CH85" t="s">
        <v>969</v>
      </c>
      <c r="CI85" t="s">
        <v>259</v>
      </c>
      <c r="CJ85" t="s">
        <v>976</v>
      </c>
      <c r="CK85" t="s">
        <v>972</v>
      </c>
    </row>
    <row r="86" spans="1:89" x14ac:dyDescent="0.15">
      <c r="A86">
        <v>255661</v>
      </c>
      <c r="B86" t="s">
        <v>193</v>
      </c>
      <c r="C86">
        <v>999</v>
      </c>
      <c r="D86" t="s">
        <v>70</v>
      </c>
      <c r="E86" s="10">
        <v>40118.79283564815</v>
      </c>
      <c r="F86" s="10">
        <v>40118</v>
      </c>
      <c r="G86" s="12">
        <v>0.79283564814977581</v>
      </c>
      <c r="H86" s="12">
        <v>0.83333333333333404</v>
      </c>
      <c r="I86" s="12">
        <v>0.83333333333333404</v>
      </c>
      <c r="J86" s="10">
        <v>40118.833333333336</v>
      </c>
      <c r="K86" s="10">
        <v>40118.796273148146</v>
      </c>
      <c r="L86">
        <v>9.0348258706467654E-4</v>
      </c>
      <c r="M86">
        <v>0.96</v>
      </c>
      <c r="N86">
        <v>0.1242144</v>
      </c>
      <c r="O86">
        <v>4.43104E-2</v>
      </c>
      <c r="P86">
        <v>0.4</v>
      </c>
      <c r="Q86">
        <v>0.11796735999999999</v>
      </c>
      <c r="R86">
        <v>9.1526400000000001E-3</v>
      </c>
      <c r="S86">
        <v>0.495</v>
      </c>
      <c r="T86">
        <v>3.4389599999999998</v>
      </c>
      <c r="U86">
        <v>2</v>
      </c>
      <c r="V86">
        <v>19.600000000000001</v>
      </c>
      <c r="W86">
        <v>0</v>
      </c>
      <c r="X86">
        <v>297</v>
      </c>
      <c r="Y86">
        <v>566.21580368732521</v>
      </c>
      <c r="Z86">
        <v>0.72639999999999993</v>
      </c>
      <c r="AA86">
        <v>0.72639999999999993</v>
      </c>
      <c r="AB86">
        <v>0.72639999999999993</v>
      </c>
      <c r="AC86">
        <v>35.435859559999997</v>
      </c>
      <c r="AD86">
        <v>139.64849899999999</v>
      </c>
      <c r="AE86">
        <v>4.9199000000000002</v>
      </c>
      <c r="AF86">
        <v>5.6463000000000001</v>
      </c>
      <c r="AG86">
        <v>5.6463000000000001</v>
      </c>
      <c r="AH86">
        <v>4.9199000000000002</v>
      </c>
      <c r="AI86">
        <v>104</v>
      </c>
      <c r="AJ86" t="s">
        <v>110</v>
      </c>
      <c r="AK86">
        <v>1003017</v>
      </c>
      <c r="AL86" t="s">
        <v>163</v>
      </c>
      <c r="AM86">
        <v>100301703</v>
      </c>
      <c r="AN86" t="s">
        <v>194</v>
      </c>
      <c r="AO86">
        <v>35.438085819999998</v>
      </c>
      <c r="AP86">
        <v>139.642877</v>
      </c>
      <c r="AQ86">
        <v>104</v>
      </c>
      <c r="AR86" t="s">
        <v>110</v>
      </c>
      <c r="AS86">
        <v>1003017</v>
      </c>
      <c r="AT86" t="s">
        <v>163</v>
      </c>
      <c r="AU86">
        <v>100301702</v>
      </c>
      <c r="AV86" t="s">
        <v>195</v>
      </c>
      <c r="AW86">
        <v>47</v>
      </c>
      <c r="AX86">
        <v>1</v>
      </c>
      <c r="AY86" t="s">
        <v>74</v>
      </c>
      <c r="AZ86" t="s">
        <v>161</v>
      </c>
      <c r="BA86">
        <v>100</v>
      </c>
      <c r="BB86" t="s">
        <v>76</v>
      </c>
      <c r="BC86">
        <v>12.8</v>
      </c>
      <c r="BD86">
        <v>1</v>
      </c>
      <c r="BE86">
        <v>4094</v>
      </c>
      <c r="BF86">
        <v>12.8</v>
      </c>
      <c r="BG86">
        <v>0</v>
      </c>
      <c r="BH86">
        <v>0</v>
      </c>
      <c r="BI86">
        <v>0</v>
      </c>
      <c r="BJ86">
        <v>0</v>
      </c>
      <c r="BK86">
        <v>0</v>
      </c>
      <c r="BL86">
        <v>0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1</v>
      </c>
      <c r="BS86">
        <v>804</v>
      </c>
      <c r="BT86">
        <v>4</v>
      </c>
      <c r="BU86">
        <v>1</v>
      </c>
      <c r="BV86">
        <v>804</v>
      </c>
      <c r="BW86">
        <v>9.6</v>
      </c>
      <c r="BX86">
        <v>1</v>
      </c>
      <c r="BY86">
        <v>0.28999999999999998</v>
      </c>
      <c r="BZ86">
        <v>2</v>
      </c>
      <c r="CA86">
        <v>210</v>
      </c>
      <c r="CB86">
        <v>228</v>
      </c>
      <c r="CC86">
        <v>3.4</v>
      </c>
      <c r="CD86">
        <v>116</v>
      </c>
      <c r="CE86">
        <v>1.7</v>
      </c>
      <c r="CF86">
        <v>7.1000000000000005</v>
      </c>
      <c r="CG86" t="s">
        <v>969</v>
      </c>
      <c r="CH86" t="s">
        <v>969</v>
      </c>
      <c r="CI86" t="s">
        <v>1160</v>
      </c>
      <c r="CJ86" t="s">
        <v>998</v>
      </c>
      <c r="CK86" t="s">
        <v>972</v>
      </c>
    </row>
    <row r="87" spans="1:89" x14ac:dyDescent="0.15">
      <c r="A87">
        <v>255662</v>
      </c>
      <c r="B87" t="s">
        <v>193</v>
      </c>
      <c r="C87">
        <v>200</v>
      </c>
      <c r="D87" t="s">
        <v>206</v>
      </c>
      <c r="E87" s="10">
        <v>40118.798761574071</v>
      </c>
      <c r="F87" s="10">
        <v>40118</v>
      </c>
      <c r="G87" s="12">
        <v>0.79876157407124992</v>
      </c>
      <c r="H87" s="12">
        <v>0.83333333333333404</v>
      </c>
      <c r="I87" s="12">
        <v>0.83333333333333404</v>
      </c>
      <c r="J87" s="10">
        <v>40118.833333333336</v>
      </c>
      <c r="K87" s="10">
        <v>40118.803078703706</v>
      </c>
      <c r="L87">
        <v>5.9820073439412437E-3</v>
      </c>
      <c r="M87">
        <v>0.98</v>
      </c>
      <c r="N87">
        <v>0.83572829999999998</v>
      </c>
      <c r="O87">
        <v>0.29812529999999998</v>
      </c>
      <c r="P87">
        <v>0.41</v>
      </c>
      <c r="Q87">
        <v>0.79369752000000005</v>
      </c>
      <c r="R87">
        <v>6.1579979999999999E-2</v>
      </c>
      <c r="S87">
        <v>0.62166666699999995</v>
      </c>
      <c r="T87">
        <v>1.08528</v>
      </c>
      <c r="U87">
        <v>2</v>
      </c>
      <c r="V87">
        <v>19.600000000000001</v>
      </c>
      <c r="W87">
        <v>2</v>
      </c>
      <c r="X87">
        <v>373</v>
      </c>
      <c r="Y87">
        <v>548.95613675743664</v>
      </c>
      <c r="Z87">
        <v>4.8872999999999962</v>
      </c>
      <c r="AA87">
        <v>4.8872999999999962</v>
      </c>
      <c r="AB87">
        <v>4.8872999999999962</v>
      </c>
      <c r="AC87">
        <v>35.438236009999997</v>
      </c>
      <c r="AD87">
        <v>139.64306479999999</v>
      </c>
      <c r="AE87">
        <v>28.753900000000002</v>
      </c>
      <c r="AF87">
        <v>33.641199999999998</v>
      </c>
      <c r="AG87">
        <v>33.641199999999998</v>
      </c>
      <c r="AH87">
        <v>28.753900000000002</v>
      </c>
      <c r="AI87">
        <v>104</v>
      </c>
      <c r="AJ87" t="s">
        <v>110</v>
      </c>
      <c r="AK87">
        <v>1003017</v>
      </c>
      <c r="AL87" t="s">
        <v>163</v>
      </c>
      <c r="AM87">
        <v>100301702</v>
      </c>
      <c r="AN87" t="s">
        <v>195</v>
      </c>
      <c r="AO87">
        <v>35.436015140000002</v>
      </c>
      <c r="AP87">
        <v>139.64847750000001</v>
      </c>
      <c r="AQ87">
        <v>104</v>
      </c>
      <c r="AR87" t="s">
        <v>110</v>
      </c>
      <c r="AS87">
        <v>1003017</v>
      </c>
      <c r="AT87" t="s">
        <v>163</v>
      </c>
      <c r="AU87">
        <v>100301703</v>
      </c>
      <c r="AV87" t="s">
        <v>194</v>
      </c>
      <c r="AW87">
        <v>47</v>
      </c>
      <c r="AX87">
        <v>1</v>
      </c>
      <c r="AY87" t="s">
        <v>74</v>
      </c>
      <c r="AZ87" t="s">
        <v>161</v>
      </c>
      <c r="BA87">
        <v>100</v>
      </c>
      <c r="BB87" t="s">
        <v>76</v>
      </c>
      <c r="BC87">
        <v>6.8</v>
      </c>
      <c r="BD87">
        <v>1</v>
      </c>
      <c r="BE87">
        <v>1292</v>
      </c>
      <c r="BF87">
        <v>6.8</v>
      </c>
      <c r="BG87">
        <v>0</v>
      </c>
      <c r="BH87">
        <v>0</v>
      </c>
      <c r="BI87">
        <v>0</v>
      </c>
      <c r="BJ87">
        <v>0</v>
      </c>
      <c r="BK87">
        <v>0</v>
      </c>
      <c r="BL87">
        <v>0</v>
      </c>
      <c r="BM87">
        <v>0</v>
      </c>
      <c r="BN87">
        <v>0</v>
      </c>
      <c r="BO87">
        <v>0</v>
      </c>
      <c r="BP87">
        <v>0</v>
      </c>
      <c r="BQ87">
        <v>0</v>
      </c>
      <c r="BR87">
        <v>1</v>
      </c>
      <c r="BS87">
        <v>817</v>
      </c>
      <c r="BT87">
        <v>4.0999999999999996</v>
      </c>
      <c r="BU87">
        <v>1</v>
      </c>
      <c r="BV87">
        <v>817</v>
      </c>
      <c r="BW87">
        <v>9.8000000000000007</v>
      </c>
      <c r="BX87">
        <v>1</v>
      </c>
      <c r="BY87">
        <v>0.28999999999999998</v>
      </c>
      <c r="BZ87">
        <v>2</v>
      </c>
      <c r="CA87">
        <v>210</v>
      </c>
      <c r="CB87">
        <v>100</v>
      </c>
      <c r="CC87">
        <v>1.5</v>
      </c>
      <c r="CD87">
        <v>214</v>
      </c>
      <c r="CE87">
        <v>3.2</v>
      </c>
      <c r="CF87">
        <v>6.7</v>
      </c>
      <c r="CG87" t="s">
        <v>1160</v>
      </c>
      <c r="CH87" t="s">
        <v>998</v>
      </c>
      <c r="CI87" t="s">
        <v>969</v>
      </c>
      <c r="CJ87" t="s">
        <v>969</v>
      </c>
      <c r="CK87" t="s">
        <v>991</v>
      </c>
    </row>
    <row r="88" spans="1:89" x14ac:dyDescent="0.15">
      <c r="A88">
        <v>255664</v>
      </c>
      <c r="B88" t="s">
        <v>69</v>
      </c>
      <c r="C88">
        <v>999</v>
      </c>
      <c r="D88" t="s">
        <v>70</v>
      </c>
      <c r="E88" s="10">
        <v>40118.894907407404</v>
      </c>
      <c r="F88" s="10">
        <v>40118</v>
      </c>
      <c r="G88" s="12">
        <v>0.89490740740438923</v>
      </c>
      <c r="H88" s="12">
        <v>0.91666666666666696</v>
      </c>
      <c r="I88" s="12">
        <v>0.91666666666666696</v>
      </c>
      <c r="J88" s="10">
        <v>40118.916666666664</v>
      </c>
      <c r="K88" s="10">
        <v>40118.900439814817</v>
      </c>
      <c r="L88">
        <v>5.9206447613142883E-5</v>
      </c>
      <c r="M88">
        <v>1.89</v>
      </c>
      <c r="N88">
        <v>1.6330500000000001E-2</v>
      </c>
      <c r="O88">
        <v>5.8254999999999999E-3</v>
      </c>
      <c r="P88">
        <v>0.81</v>
      </c>
      <c r="Q88">
        <v>1.5509200000000001E-2</v>
      </c>
      <c r="R88">
        <v>1.2033E-3</v>
      </c>
      <c r="S88">
        <v>0.796666667</v>
      </c>
      <c r="T88">
        <v>1.7345999999999999</v>
      </c>
      <c r="U88">
        <v>2.5</v>
      </c>
      <c r="V88">
        <v>17.399999999999999</v>
      </c>
      <c r="W88">
        <v>2</v>
      </c>
      <c r="X88">
        <v>478</v>
      </c>
      <c r="Y88">
        <v>1380.8403901338231</v>
      </c>
      <c r="Z88">
        <v>9.5499999999999474E-2</v>
      </c>
      <c r="AA88">
        <v>9.5499999999999474E-2</v>
      </c>
      <c r="AB88">
        <v>9.5499999999999474E-2</v>
      </c>
      <c r="AC88">
        <v>35.449898279999999</v>
      </c>
      <c r="AD88">
        <v>139.62093659999999</v>
      </c>
      <c r="AE88">
        <v>10.9557</v>
      </c>
      <c r="AF88">
        <v>11.0512</v>
      </c>
      <c r="AG88">
        <v>11.0512</v>
      </c>
      <c r="AH88">
        <v>10.9557</v>
      </c>
      <c r="AI88">
        <v>103</v>
      </c>
      <c r="AJ88" t="s">
        <v>71</v>
      </c>
      <c r="AK88">
        <v>1002004</v>
      </c>
      <c r="AL88" t="s">
        <v>72</v>
      </c>
      <c r="AM88">
        <v>100200401</v>
      </c>
      <c r="AN88" t="s">
        <v>73</v>
      </c>
      <c r="AO88">
        <v>35.457134920000001</v>
      </c>
      <c r="AP88">
        <v>139.63332829999999</v>
      </c>
      <c r="AQ88">
        <v>103</v>
      </c>
      <c r="AR88" t="s">
        <v>71</v>
      </c>
      <c r="AS88">
        <v>1002002</v>
      </c>
      <c r="AT88" t="s">
        <v>189</v>
      </c>
      <c r="AU88">
        <v>100200206</v>
      </c>
      <c r="AV88" t="s">
        <v>190</v>
      </c>
      <c r="AW88">
        <v>44</v>
      </c>
      <c r="AX88">
        <v>1</v>
      </c>
      <c r="AY88" t="s">
        <v>74</v>
      </c>
      <c r="AZ88" t="s">
        <v>75</v>
      </c>
      <c r="BA88">
        <v>100</v>
      </c>
      <c r="BB88" t="s">
        <v>76</v>
      </c>
      <c r="BC88">
        <v>11.9</v>
      </c>
      <c r="BD88">
        <v>1</v>
      </c>
      <c r="BE88">
        <v>2065</v>
      </c>
      <c r="BF88">
        <v>11.9</v>
      </c>
      <c r="BG88">
        <v>1</v>
      </c>
      <c r="BH88">
        <v>18</v>
      </c>
      <c r="BI88">
        <v>290</v>
      </c>
      <c r="BJ88" t="s">
        <v>77</v>
      </c>
      <c r="BK88" t="s">
        <v>192</v>
      </c>
      <c r="BL88">
        <v>1</v>
      </c>
      <c r="BM88">
        <v>989</v>
      </c>
      <c r="BN88">
        <v>11.7</v>
      </c>
      <c r="BO88">
        <v>963</v>
      </c>
      <c r="BP88">
        <v>11.5</v>
      </c>
      <c r="BQ88">
        <v>41.2</v>
      </c>
      <c r="BR88">
        <v>1</v>
      </c>
      <c r="BS88">
        <v>1613</v>
      </c>
      <c r="BT88">
        <v>8.1</v>
      </c>
      <c r="BU88">
        <v>1</v>
      </c>
      <c r="BV88">
        <v>1613</v>
      </c>
      <c r="BW88">
        <v>18.899999999999999</v>
      </c>
      <c r="BX88">
        <v>0</v>
      </c>
      <c r="BY88">
        <v>0</v>
      </c>
      <c r="BZ88">
        <v>0</v>
      </c>
      <c r="CA88">
        <v>0</v>
      </c>
      <c r="CB88">
        <v>0</v>
      </c>
      <c r="CC88">
        <v>0</v>
      </c>
      <c r="CD88">
        <v>0</v>
      </c>
      <c r="CE88">
        <v>0</v>
      </c>
      <c r="CF88">
        <v>0</v>
      </c>
      <c r="CG88" t="s">
        <v>969</v>
      </c>
      <c r="CH88" t="s">
        <v>969</v>
      </c>
      <c r="CI88" t="s">
        <v>189</v>
      </c>
      <c r="CJ88" t="s">
        <v>998</v>
      </c>
      <c r="CK88" t="s">
        <v>991</v>
      </c>
    </row>
    <row r="89" spans="1:89" x14ac:dyDescent="0.15">
      <c r="A89">
        <v>255665</v>
      </c>
      <c r="B89" t="s">
        <v>69</v>
      </c>
      <c r="C89">
        <v>200</v>
      </c>
      <c r="D89" t="s">
        <v>206</v>
      </c>
      <c r="E89" s="10">
        <v>40118.901226851849</v>
      </c>
      <c r="F89" s="10">
        <v>40118</v>
      </c>
      <c r="G89" s="12">
        <v>0.90122685184906004</v>
      </c>
      <c r="H89" s="12">
        <v>0.91666666666666696</v>
      </c>
      <c r="I89" s="12">
        <v>0.91666666666666696</v>
      </c>
      <c r="J89" s="10">
        <v>40118.916666666664</v>
      </c>
      <c r="K89" s="10">
        <v>40118.907870370371</v>
      </c>
      <c r="L89">
        <v>6.2425142135186362E-3</v>
      </c>
      <c r="M89">
        <v>1.9</v>
      </c>
      <c r="N89">
        <v>1.6898048999999999</v>
      </c>
      <c r="O89">
        <v>0.60279590000000005</v>
      </c>
      <c r="P89">
        <v>0.79</v>
      </c>
      <c r="Q89">
        <v>1.6048205600000001</v>
      </c>
      <c r="R89">
        <v>0.12451194</v>
      </c>
      <c r="S89">
        <v>0.95666666700000003</v>
      </c>
      <c r="T89">
        <v>1.4439599999999999</v>
      </c>
      <c r="U89">
        <v>2.5</v>
      </c>
      <c r="V89">
        <v>17.399999999999999</v>
      </c>
      <c r="W89">
        <v>1</v>
      </c>
      <c r="X89">
        <v>574</v>
      </c>
      <c r="Y89">
        <v>1341.4030138595683</v>
      </c>
      <c r="Z89">
        <v>-9.8819000000000017</v>
      </c>
      <c r="AA89">
        <v>-9.8819000000000017</v>
      </c>
      <c r="AB89">
        <v>9.8819000000000017</v>
      </c>
      <c r="AC89">
        <v>35.457006130000003</v>
      </c>
      <c r="AD89">
        <v>139.6332961</v>
      </c>
      <c r="AE89">
        <v>36.718400000000003</v>
      </c>
      <c r="AF89">
        <v>26.836500000000001</v>
      </c>
      <c r="AG89">
        <v>36.718400000000003</v>
      </c>
      <c r="AH89">
        <v>26.836500000000001</v>
      </c>
      <c r="AI89">
        <v>103</v>
      </c>
      <c r="AJ89" t="s">
        <v>71</v>
      </c>
      <c r="AK89">
        <v>1002002</v>
      </c>
      <c r="AL89" t="s">
        <v>189</v>
      </c>
      <c r="AM89">
        <v>100200206</v>
      </c>
      <c r="AN89" t="s">
        <v>190</v>
      </c>
      <c r="AO89">
        <v>35.45018795</v>
      </c>
      <c r="AP89">
        <v>139.62107610000001</v>
      </c>
      <c r="AQ89">
        <v>103</v>
      </c>
      <c r="AR89" t="s">
        <v>71</v>
      </c>
      <c r="AS89">
        <v>1002004</v>
      </c>
      <c r="AT89" t="s">
        <v>72</v>
      </c>
      <c r="AU89">
        <v>100200401</v>
      </c>
      <c r="AV89" t="s">
        <v>73</v>
      </c>
      <c r="AW89">
        <v>44</v>
      </c>
      <c r="AX89">
        <v>1</v>
      </c>
      <c r="AY89" t="s">
        <v>74</v>
      </c>
      <c r="AZ89" t="s">
        <v>75</v>
      </c>
      <c r="BA89">
        <v>100</v>
      </c>
      <c r="BB89" t="s">
        <v>76</v>
      </c>
      <c r="BC89">
        <v>9.9</v>
      </c>
      <c r="BD89">
        <v>1</v>
      </c>
      <c r="BE89">
        <v>1719</v>
      </c>
      <c r="BF89">
        <v>9.9</v>
      </c>
      <c r="BG89">
        <v>1</v>
      </c>
      <c r="BH89">
        <v>9</v>
      </c>
      <c r="BI89">
        <v>290</v>
      </c>
      <c r="BJ89" t="s">
        <v>192</v>
      </c>
      <c r="BK89" t="s">
        <v>77</v>
      </c>
      <c r="BL89">
        <v>1</v>
      </c>
      <c r="BM89">
        <v>948</v>
      </c>
      <c r="BN89">
        <v>11.4</v>
      </c>
      <c r="BO89">
        <v>973</v>
      </c>
      <c r="BP89">
        <v>11.6</v>
      </c>
      <c r="BQ89">
        <v>32</v>
      </c>
      <c r="BR89">
        <v>1</v>
      </c>
      <c r="BS89">
        <v>1583</v>
      </c>
      <c r="BT89">
        <v>7.9</v>
      </c>
      <c r="BU89">
        <v>1</v>
      </c>
      <c r="BV89">
        <v>1583</v>
      </c>
      <c r="BW89">
        <v>19</v>
      </c>
      <c r="BX89">
        <v>0</v>
      </c>
      <c r="BY89">
        <v>0</v>
      </c>
      <c r="BZ89">
        <v>0</v>
      </c>
      <c r="CA89">
        <v>0</v>
      </c>
      <c r="CB89">
        <v>0</v>
      </c>
      <c r="CC89">
        <v>0</v>
      </c>
      <c r="CD89">
        <v>0</v>
      </c>
      <c r="CE89">
        <v>0</v>
      </c>
      <c r="CF89">
        <v>0</v>
      </c>
      <c r="CG89" t="s">
        <v>189</v>
      </c>
      <c r="CH89" t="s">
        <v>998</v>
      </c>
      <c r="CI89" t="s">
        <v>969</v>
      </c>
      <c r="CJ89" t="s">
        <v>969</v>
      </c>
      <c r="CK89" t="s">
        <v>986</v>
      </c>
    </row>
    <row r="90" spans="1:89" x14ac:dyDescent="0.15">
      <c r="A90">
        <v>255684</v>
      </c>
      <c r="B90" t="s">
        <v>156</v>
      </c>
      <c r="C90">
        <v>100</v>
      </c>
      <c r="D90" t="s">
        <v>79</v>
      </c>
      <c r="E90" s="10">
        <v>40119.386655092596</v>
      </c>
      <c r="F90" s="10">
        <v>40119</v>
      </c>
      <c r="G90" s="12">
        <v>0.38665509259590181</v>
      </c>
      <c r="H90" s="12">
        <v>0.41666666666666702</v>
      </c>
      <c r="I90" s="12">
        <v>0.41666666666666702</v>
      </c>
      <c r="J90" s="10">
        <v>40119.416666666664</v>
      </c>
      <c r="K90" s="10">
        <v>40119.392534722225</v>
      </c>
      <c r="L90">
        <v>4.4816733067729085E-3</v>
      </c>
      <c r="M90">
        <v>1.78</v>
      </c>
      <c r="N90">
        <v>1.1541474</v>
      </c>
      <c r="O90">
        <v>0.41171340000000001</v>
      </c>
      <c r="P90">
        <v>0.84666666700000004</v>
      </c>
      <c r="Q90">
        <v>1.0961025600000001</v>
      </c>
      <c r="R90">
        <v>8.5042439999999997E-2</v>
      </c>
      <c r="S90">
        <v>0.85</v>
      </c>
      <c r="T90">
        <v>1.2860400000000001</v>
      </c>
      <c r="U90">
        <v>0</v>
      </c>
      <c r="V90">
        <v>15</v>
      </c>
      <c r="W90">
        <v>0</v>
      </c>
      <c r="X90">
        <v>508</v>
      </c>
      <c r="Y90">
        <v>1037.9161681304629</v>
      </c>
      <c r="Z90">
        <v>-6.7493999999999996</v>
      </c>
      <c r="AA90">
        <v>-6.7493999999999996</v>
      </c>
      <c r="AB90">
        <v>6.7493999999999996</v>
      </c>
      <c r="AC90">
        <v>35.425538420000002</v>
      </c>
      <c r="AD90">
        <v>139.6519965</v>
      </c>
      <c r="AE90">
        <v>12.7494</v>
      </c>
      <c r="AF90">
        <v>6</v>
      </c>
      <c r="AG90">
        <v>12.7494</v>
      </c>
      <c r="AH90">
        <v>6</v>
      </c>
      <c r="AI90">
        <v>104</v>
      </c>
      <c r="AJ90" t="s">
        <v>110</v>
      </c>
      <c r="AK90">
        <v>1003012</v>
      </c>
      <c r="AL90" t="s">
        <v>157</v>
      </c>
      <c r="AM90">
        <v>100301201</v>
      </c>
      <c r="AN90" t="s">
        <v>158</v>
      </c>
      <c r="AO90">
        <v>35.430248390000003</v>
      </c>
      <c r="AP90">
        <v>139.6618885</v>
      </c>
      <c r="AQ90">
        <v>104</v>
      </c>
      <c r="AR90" t="s">
        <v>110</v>
      </c>
      <c r="AS90">
        <v>1003010</v>
      </c>
      <c r="AT90" t="s">
        <v>159</v>
      </c>
      <c r="AU90">
        <v>100301003</v>
      </c>
      <c r="AV90" t="s">
        <v>160</v>
      </c>
      <c r="AW90">
        <v>0</v>
      </c>
      <c r="AX90">
        <v>2</v>
      </c>
      <c r="AY90" t="s">
        <v>100</v>
      </c>
      <c r="AZ90" t="s">
        <v>161</v>
      </c>
      <c r="BA90">
        <v>410</v>
      </c>
      <c r="BB90" t="s">
        <v>162</v>
      </c>
      <c r="BC90">
        <v>7.5</v>
      </c>
      <c r="BD90">
        <v>1</v>
      </c>
      <c r="BE90">
        <v>1531</v>
      </c>
      <c r="BF90">
        <v>8.5</v>
      </c>
      <c r="BG90">
        <v>1</v>
      </c>
      <c r="BH90">
        <v>19</v>
      </c>
      <c r="BI90">
        <v>210</v>
      </c>
      <c r="BJ90" t="s">
        <v>163</v>
      </c>
      <c r="BK90" t="s">
        <v>164</v>
      </c>
      <c r="BL90">
        <v>0</v>
      </c>
      <c r="BM90">
        <v>788</v>
      </c>
      <c r="BN90">
        <v>9.1999999999999993</v>
      </c>
      <c r="BO90">
        <v>2044</v>
      </c>
      <c r="BP90">
        <v>24.9</v>
      </c>
      <c r="BQ90">
        <v>53.099999999999994</v>
      </c>
      <c r="BR90">
        <v>1</v>
      </c>
      <c r="BS90">
        <v>1506</v>
      </c>
      <c r="BT90">
        <v>7.5</v>
      </c>
      <c r="BU90">
        <v>1</v>
      </c>
      <c r="BV90">
        <v>1506</v>
      </c>
      <c r="BW90">
        <v>17.8</v>
      </c>
      <c r="BX90">
        <v>1</v>
      </c>
      <c r="BY90">
        <v>0.73</v>
      </c>
      <c r="BZ90">
        <v>4</v>
      </c>
      <c r="CA90">
        <v>210</v>
      </c>
      <c r="CB90">
        <v>423</v>
      </c>
      <c r="CC90">
        <v>6.3</v>
      </c>
      <c r="CD90">
        <v>259</v>
      </c>
      <c r="CE90">
        <v>3.9</v>
      </c>
      <c r="CF90">
        <v>14.200000000000001</v>
      </c>
      <c r="CG90" t="s">
        <v>969</v>
      </c>
      <c r="CH90" t="s">
        <v>969</v>
      </c>
      <c r="CI90" t="s">
        <v>1076</v>
      </c>
      <c r="CJ90" t="s">
        <v>1040</v>
      </c>
      <c r="CK90" t="s">
        <v>972</v>
      </c>
    </row>
    <row r="91" spans="1:89" x14ac:dyDescent="0.15">
      <c r="A91">
        <v>255696</v>
      </c>
      <c r="B91" t="s">
        <v>117</v>
      </c>
      <c r="C91">
        <v>500</v>
      </c>
      <c r="D91" t="s">
        <v>148</v>
      </c>
      <c r="E91" s="10">
        <v>40119.471030092594</v>
      </c>
      <c r="F91" s="10">
        <v>40119</v>
      </c>
      <c r="G91" s="12">
        <v>0.47103009259444661</v>
      </c>
      <c r="H91" s="12">
        <v>0.5</v>
      </c>
      <c r="I91" s="12">
        <v>0.5</v>
      </c>
      <c r="J91" s="10">
        <v>40119.5</v>
      </c>
      <c r="K91" s="10">
        <v>40119.476168981484</v>
      </c>
      <c r="L91">
        <v>2.5029940119760475E-3</v>
      </c>
      <c r="M91">
        <v>1.66</v>
      </c>
      <c r="N91">
        <v>0.571824</v>
      </c>
      <c r="O91">
        <v>0.203984</v>
      </c>
      <c r="P91">
        <v>0.67</v>
      </c>
      <c r="Q91">
        <v>0.54306560000000004</v>
      </c>
      <c r="R91">
        <v>4.2134400000000002E-2</v>
      </c>
      <c r="S91">
        <v>0.74</v>
      </c>
      <c r="T91">
        <v>1.1886000000000001</v>
      </c>
      <c r="U91">
        <v>0</v>
      </c>
      <c r="V91">
        <v>15.1</v>
      </c>
      <c r="W91">
        <v>0</v>
      </c>
      <c r="X91">
        <v>444</v>
      </c>
      <c r="Y91">
        <v>1120.1904926582138</v>
      </c>
      <c r="Z91">
        <v>3.3439999999999994</v>
      </c>
      <c r="AA91">
        <v>3.3439999999999994</v>
      </c>
      <c r="AB91">
        <v>3.3439999999999994</v>
      </c>
      <c r="AC91">
        <v>35.488677709999997</v>
      </c>
      <c r="AD91">
        <v>139.63698690000001</v>
      </c>
      <c r="AE91">
        <v>6</v>
      </c>
      <c r="AF91">
        <v>9.3439999999999994</v>
      </c>
      <c r="AG91">
        <v>9.3439999999999994</v>
      </c>
      <c r="AH91">
        <v>6</v>
      </c>
      <c r="AI91">
        <v>102</v>
      </c>
      <c r="AJ91" t="s">
        <v>118</v>
      </c>
      <c r="AK91">
        <v>1001014</v>
      </c>
      <c r="AL91" t="s">
        <v>119</v>
      </c>
      <c r="AM91">
        <v>100101403</v>
      </c>
      <c r="AN91" t="s">
        <v>120</v>
      </c>
      <c r="AO91">
        <v>35.492904850000002</v>
      </c>
      <c r="AP91">
        <v>139.64822000000001</v>
      </c>
      <c r="AQ91">
        <v>102</v>
      </c>
      <c r="AR91" t="s">
        <v>118</v>
      </c>
      <c r="AS91">
        <v>1001004</v>
      </c>
      <c r="AT91" t="s">
        <v>397</v>
      </c>
      <c r="AU91">
        <v>100100403</v>
      </c>
      <c r="AV91" t="s">
        <v>398</v>
      </c>
      <c r="AW91">
        <v>54</v>
      </c>
      <c r="AX91">
        <v>1</v>
      </c>
      <c r="AY91" t="s">
        <v>74</v>
      </c>
      <c r="AZ91" t="s">
        <v>121</v>
      </c>
      <c r="BA91">
        <v>100</v>
      </c>
      <c r="BB91" t="s">
        <v>76</v>
      </c>
      <c r="BC91">
        <v>5.8</v>
      </c>
      <c r="BD91">
        <v>1</v>
      </c>
      <c r="BE91">
        <v>1415</v>
      </c>
      <c r="BF91">
        <v>5.8</v>
      </c>
      <c r="BG91">
        <v>1</v>
      </c>
      <c r="BH91">
        <v>16</v>
      </c>
      <c r="BI91">
        <v>230</v>
      </c>
      <c r="BJ91" t="s">
        <v>122</v>
      </c>
      <c r="BK91" t="s">
        <v>334</v>
      </c>
      <c r="BL91">
        <v>1</v>
      </c>
      <c r="BM91">
        <v>1175</v>
      </c>
      <c r="BN91">
        <v>14</v>
      </c>
      <c r="BO91">
        <v>261</v>
      </c>
      <c r="BP91">
        <v>3.3</v>
      </c>
      <c r="BQ91">
        <v>33.299999999999997</v>
      </c>
      <c r="BR91">
        <v>1</v>
      </c>
      <c r="BS91">
        <v>1336</v>
      </c>
      <c r="BT91">
        <v>6.7</v>
      </c>
      <c r="BU91">
        <v>1</v>
      </c>
      <c r="BV91">
        <v>1336</v>
      </c>
      <c r="BW91">
        <v>16.600000000000001</v>
      </c>
      <c r="BX91">
        <v>0</v>
      </c>
      <c r="BY91">
        <v>0</v>
      </c>
      <c r="BZ91">
        <v>0</v>
      </c>
      <c r="CA91">
        <v>0</v>
      </c>
      <c r="CB91">
        <v>0</v>
      </c>
      <c r="CC91">
        <v>0</v>
      </c>
      <c r="CD91">
        <v>0</v>
      </c>
      <c r="CE91">
        <v>0</v>
      </c>
      <c r="CF91">
        <v>0</v>
      </c>
      <c r="CG91">
        <v>0</v>
      </c>
      <c r="CH91">
        <v>0</v>
      </c>
      <c r="CI91">
        <v>0</v>
      </c>
      <c r="CJ91">
        <v>0</v>
      </c>
      <c r="CK91">
        <v>0</v>
      </c>
    </row>
    <row r="92" spans="1:89" x14ac:dyDescent="0.15">
      <c r="A92">
        <v>255697</v>
      </c>
      <c r="B92" t="s">
        <v>156</v>
      </c>
      <c r="C92">
        <v>200</v>
      </c>
      <c r="D92" t="s">
        <v>206</v>
      </c>
      <c r="E92" s="10">
        <v>40119.472731481481</v>
      </c>
      <c r="F92" s="10">
        <v>40119</v>
      </c>
      <c r="G92" s="12">
        <v>0.47273148148087785</v>
      </c>
      <c r="H92" s="12">
        <v>0.5</v>
      </c>
      <c r="I92" s="12">
        <v>0.5</v>
      </c>
      <c r="J92" s="10">
        <v>40119.5</v>
      </c>
      <c r="K92" s="10">
        <v>40119.488391203704</v>
      </c>
      <c r="L92">
        <v>2.3097826086956549E-3</v>
      </c>
      <c r="M92">
        <v>1.96</v>
      </c>
      <c r="N92">
        <v>0.61773750000000005</v>
      </c>
      <c r="O92">
        <v>0.22036249999999999</v>
      </c>
      <c r="P92">
        <v>2.2549999999999999</v>
      </c>
      <c r="Q92">
        <v>0.58667000000000002</v>
      </c>
      <c r="R92">
        <v>4.5517500000000002E-2</v>
      </c>
      <c r="S92">
        <v>0.83</v>
      </c>
      <c r="T92">
        <v>1.28268</v>
      </c>
      <c r="U92">
        <v>0</v>
      </c>
      <c r="V92">
        <v>15.1</v>
      </c>
      <c r="W92">
        <v>0</v>
      </c>
      <c r="X92">
        <v>1353</v>
      </c>
      <c r="Y92">
        <v>1051.045961279247</v>
      </c>
      <c r="Z92">
        <v>-3.6125000000000043</v>
      </c>
      <c r="AA92">
        <v>-3.6125000000000043</v>
      </c>
      <c r="AB92">
        <v>3.6125000000000043</v>
      </c>
      <c r="AC92">
        <v>35.430307380000002</v>
      </c>
      <c r="AD92">
        <v>139.66163639999999</v>
      </c>
      <c r="AE92">
        <v>40.597000000000001</v>
      </c>
      <c r="AF92">
        <v>36.984499999999997</v>
      </c>
      <c r="AG92">
        <v>40.597000000000001</v>
      </c>
      <c r="AH92">
        <v>36.984499999999997</v>
      </c>
      <c r="AI92">
        <v>104</v>
      </c>
      <c r="AJ92" t="s">
        <v>110</v>
      </c>
      <c r="AK92">
        <v>1003010</v>
      </c>
      <c r="AL92" t="s">
        <v>159</v>
      </c>
      <c r="AM92">
        <v>100301003</v>
      </c>
      <c r="AN92" t="s">
        <v>160</v>
      </c>
      <c r="AO92">
        <v>35.425468729999999</v>
      </c>
      <c r="AP92">
        <v>139.65166930000001</v>
      </c>
      <c r="AQ92">
        <v>104</v>
      </c>
      <c r="AR92" t="s">
        <v>110</v>
      </c>
      <c r="AS92">
        <v>1003012</v>
      </c>
      <c r="AT92" t="s">
        <v>157</v>
      </c>
      <c r="AU92">
        <v>100301201</v>
      </c>
      <c r="AV92" t="s">
        <v>158</v>
      </c>
      <c r="AW92">
        <v>0</v>
      </c>
      <c r="AX92">
        <v>2</v>
      </c>
      <c r="AY92" t="s">
        <v>100</v>
      </c>
      <c r="AZ92" t="s">
        <v>161</v>
      </c>
      <c r="BA92">
        <v>410</v>
      </c>
      <c r="BB92" t="s">
        <v>162</v>
      </c>
      <c r="BC92">
        <v>7.8</v>
      </c>
      <c r="BD92">
        <v>1</v>
      </c>
      <c r="BE92">
        <v>1527</v>
      </c>
      <c r="BF92">
        <v>8.3000000000000007</v>
      </c>
      <c r="BG92">
        <v>1</v>
      </c>
      <c r="BH92">
        <v>24</v>
      </c>
      <c r="BI92">
        <v>340</v>
      </c>
      <c r="BJ92" t="s">
        <v>164</v>
      </c>
      <c r="BK92" t="s">
        <v>163</v>
      </c>
      <c r="BL92">
        <v>1</v>
      </c>
      <c r="BM92">
        <v>2032</v>
      </c>
      <c r="BN92">
        <v>25.5</v>
      </c>
      <c r="BO92">
        <v>780</v>
      </c>
      <c r="BP92">
        <v>9.8000000000000007</v>
      </c>
      <c r="BQ92">
        <v>59.3</v>
      </c>
      <c r="BR92">
        <v>1</v>
      </c>
      <c r="BS92">
        <v>1564</v>
      </c>
      <c r="BT92">
        <v>7.8</v>
      </c>
      <c r="BU92">
        <v>1</v>
      </c>
      <c r="BV92">
        <v>1564</v>
      </c>
      <c r="BW92">
        <v>19.600000000000001</v>
      </c>
      <c r="BX92">
        <v>1</v>
      </c>
      <c r="BY92">
        <v>0.73</v>
      </c>
      <c r="BZ92">
        <v>4</v>
      </c>
      <c r="CA92">
        <v>210</v>
      </c>
      <c r="CB92">
        <v>246</v>
      </c>
      <c r="CC92">
        <v>3.7</v>
      </c>
      <c r="CD92">
        <v>433</v>
      </c>
      <c r="CE92">
        <v>6.5</v>
      </c>
      <c r="CF92">
        <v>14.2</v>
      </c>
      <c r="CG92" t="s">
        <v>1076</v>
      </c>
      <c r="CH92" t="s">
        <v>1040</v>
      </c>
      <c r="CI92" t="s">
        <v>969</v>
      </c>
      <c r="CJ92" t="s">
        <v>969</v>
      </c>
      <c r="CK92" t="s">
        <v>972</v>
      </c>
    </row>
    <row r="93" spans="1:89" x14ac:dyDescent="0.15">
      <c r="A93">
        <v>255718</v>
      </c>
      <c r="B93" t="s">
        <v>186</v>
      </c>
      <c r="C93">
        <v>200</v>
      </c>
      <c r="D93" t="s">
        <v>206</v>
      </c>
      <c r="E93" s="10">
        <v>40119.601527777777</v>
      </c>
      <c r="F93" s="10">
        <v>40119</v>
      </c>
      <c r="G93" s="12">
        <v>0.601527777776937</v>
      </c>
      <c r="H93" s="12">
        <v>0.625</v>
      </c>
      <c r="I93" s="12">
        <v>0.625</v>
      </c>
      <c r="J93" s="10">
        <v>40119.625</v>
      </c>
      <c r="K93" s="10">
        <v>40119.619710648149</v>
      </c>
      <c r="L93">
        <v>1.0804054937867888E-2</v>
      </c>
      <c r="M93">
        <v>1.85</v>
      </c>
      <c r="N93">
        <v>2.8248174000000001</v>
      </c>
      <c r="O93">
        <v>1.0076833999999999</v>
      </c>
      <c r="P93">
        <v>0.76</v>
      </c>
      <c r="Q93">
        <v>2.6827505600000001</v>
      </c>
      <c r="R93">
        <v>0.20814443999999999</v>
      </c>
      <c r="S93">
        <v>2.6183333329999998</v>
      </c>
      <c r="T93">
        <v>2.5275599999999998</v>
      </c>
      <c r="U93">
        <v>0</v>
      </c>
      <c r="V93">
        <v>15.5</v>
      </c>
      <c r="W93">
        <v>1</v>
      </c>
      <c r="X93">
        <v>1571</v>
      </c>
      <c r="Y93">
        <v>1177.4524208670005</v>
      </c>
      <c r="Z93">
        <v>-16.519400000000001</v>
      </c>
      <c r="AA93">
        <v>-16.519400000000001</v>
      </c>
      <c r="AB93">
        <v>16.519400000000001</v>
      </c>
      <c r="AC93">
        <v>35.463148359999998</v>
      </c>
      <c r="AD93">
        <v>139.62659600000001</v>
      </c>
      <c r="AE93">
        <v>20.3504</v>
      </c>
      <c r="AF93">
        <v>3.831</v>
      </c>
      <c r="AG93">
        <v>20.3504</v>
      </c>
      <c r="AH93">
        <v>3.831</v>
      </c>
      <c r="AI93">
        <v>103</v>
      </c>
      <c r="AJ93" t="s">
        <v>71</v>
      </c>
      <c r="AK93">
        <v>1002001</v>
      </c>
      <c r="AL93" t="s">
        <v>213</v>
      </c>
      <c r="AM93">
        <v>100200103</v>
      </c>
      <c r="AN93" t="s">
        <v>254</v>
      </c>
      <c r="AO93">
        <v>35.459377250000003</v>
      </c>
      <c r="AP93">
        <v>139.61444560000001</v>
      </c>
      <c r="AQ93">
        <v>103</v>
      </c>
      <c r="AR93" t="s">
        <v>71</v>
      </c>
      <c r="AS93">
        <v>1002008</v>
      </c>
      <c r="AT93" t="s">
        <v>187</v>
      </c>
      <c r="AU93">
        <v>100200801</v>
      </c>
      <c r="AV93" t="s">
        <v>188</v>
      </c>
      <c r="AW93">
        <v>0</v>
      </c>
      <c r="AX93">
        <v>2</v>
      </c>
      <c r="AY93" t="s">
        <v>100</v>
      </c>
      <c r="AZ93" t="s">
        <v>75</v>
      </c>
      <c r="BA93">
        <v>100</v>
      </c>
      <c r="BB93" t="s">
        <v>76</v>
      </c>
      <c r="BC93">
        <v>9.1999999999999993</v>
      </c>
      <c r="BD93">
        <v>1</v>
      </c>
      <c r="BE93">
        <v>3009</v>
      </c>
      <c r="BF93">
        <v>9.1999999999999993</v>
      </c>
      <c r="BG93">
        <v>1</v>
      </c>
      <c r="BH93">
        <v>1</v>
      </c>
      <c r="BI93">
        <v>140</v>
      </c>
      <c r="BJ93" t="s">
        <v>155</v>
      </c>
      <c r="BK93" t="s">
        <v>191</v>
      </c>
      <c r="BL93">
        <v>0</v>
      </c>
      <c r="BM93">
        <v>845</v>
      </c>
      <c r="BN93">
        <v>10.1</v>
      </c>
      <c r="BO93">
        <v>325</v>
      </c>
      <c r="BP93">
        <v>3.9</v>
      </c>
      <c r="BQ93">
        <v>15</v>
      </c>
      <c r="BR93">
        <v>1</v>
      </c>
      <c r="BS93">
        <v>1529</v>
      </c>
      <c r="BT93">
        <v>7.6</v>
      </c>
      <c r="BU93">
        <v>1</v>
      </c>
      <c r="BV93">
        <v>1529</v>
      </c>
      <c r="BW93">
        <v>18.5</v>
      </c>
      <c r="BX93">
        <v>0</v>
      </c>
      <c r="BY93">
        <v>0</v>
      </c>
      <c r="BZ93">
        <v>0</v>
      </c>
      <c r="CA93">
        <v>0</v>
      </c>
      <c r="CB93">
        <v>0</v>
      </c>
      <c r="CC93">
        <v>0</v>
      </c>
      <c r="CD93">
        <v>0</v>
      </c>
      <c r="CE93">
        <v>0</v>
      </c>
      <c r="CF93">
        <v>0</v>
      </c>
      <c r="CG93" t="s">
        <v>1125</v>
      </c>
      <c r="CH93" t="s">
        <v>976</v>
      </c>
      <c r="CI93" t="s">
        <v>1120</v>
      </c>
      <c r="CJ93" t="s">
        <v>969</v>
      </c>
      <c r="CK93" t="s">
        <v>986</v>
      </c>
    </row>
    <row r="94" spans="1:89" x14ac:dyDescent="0.15">
      <c r="A94">
        <v>255721</v>
      </c>
      <c r="B94" t="s">
        <v>117</v>
      </c>
      <c r="C94">
        <v>999</v>
      </c>
      <c r="D94" t="s">
        <v>70</v>
      </c>
      <c r="E94" s="10">
        <v>40119.62290509259</v>
      </c>
      <c r="F94" s="10">
        <v>40119</v>
      </c>
      <c r="G94" s="12">
        <v>0.62290509259037208</v>
      </c>
      <c r="H94" s="12">
        <v>0.625</v>
      </c>
      <c r="I94" s="12">
        <v>0.625</v>
      </c>
      <c r="J94" s="10">
        <v>40119.625</v>
      </c>
      <c r="K94" s="10">
        <v>40119.625115740739</v>
      </c>
      <c r="L94">
        <v>1.4E-2</v>
      </c>
      <c r="M94">
        <v>1.6</v>
      </c>
      <c r="N94">
        <v>3.0595319999999999</v>
      </c>
      <c r="O94">
        <v>1.091412</v>
      </c>
      <c r="P94">
        <v>0.64</v>
      </c>
      <c r="Q94">
        <v>2.9056608000000002</v>
      </c>
      <c r="R94">
        <v>0.22543920000000001</v>
      </c>
      <c r="S94">
        <v>0.78</v>
      </c>
      <c r="T94">
        <v>1.0726800000000001</v>
      </c>
      <c r="U94">
        <v>0</v>
      </c>
      <c r="V94">
        <v>15.5</v>
      </c>
      <c r="W94">
        <v>0</v>
      </c>
      <c r="X94">
        <v>191</v>
      </c>
      <c r="Y94">
        <v>1206.4066719355208</v>
      </c>
      <c r="Z94">
        <v>17.891999999999999</v>
      </c>
      <c r="AA94">
        <v>17.891999999999999</v>
      </c>
      <c r="AB94">
        <v>17.891999999999999</v>
      </c>
      <c r="AC94">
        <v>35.489224790000002</v>
      </c>
      <c r="AD94">
        <v>139.62784590000001</v>
      </c>
      <c r="AE94">
        <v>4.944</v>
      </c>
      <c r="AF94">
        <v>22.835999999999999</v>
      </c>
      <c r="AG94">
        <v>22.835999999999999</v>
      </c>
      <c r="AH94">
        <v>4.944</v>
      </c>
      <c r="AI94">
        <v>102</v>
      </c>
      <c r="AJ94" t="s">
        <v>118</v>
      </c>
      <c r="AK94">
        <v>1001016</v>
      </c>
      <c r="AL94" t="s">
        <v>122</v>
      </c>
      <c r="AM94">
        <v>100101603</v>
      </c>
      <c r="AN94" t="s">
        <v>122</v>
      </c>
      <c r="AO94">
        <v>35.499229509999999</v>
      </c>
      <c r="AP94">
        <v>139.63300649999999</v>
      </c>
      <c r="AQ94">
        <v>109</v>
      </c>
      <c r="AR94" t="s">
        <v>265</v>
      </c>
      <c r="AS94">
        <v>1008041</v>
      </c>
      <c r="AT94" t="s">
        <v>324</v>
      </c>
      <c r="AU94">
        <v>100804101</v>
      </c>
      <c r="AV94" t="s">
        <v>325</v>
      </c>
      <c r="AW94">
        <v>54</v>
      </c>
      <c r="AX94">
        <v>1</v>
      </c>
      <c r="AY94" t="s">
        <v>74</v>
      </c>
      <c r="AZ94" t="s">
        <v>121</v>
      </c>
      <c r="BA94">
        <v>200</v>
      </c>
      <c r="BB94" t="s">
        <v>114</v>
      </c>
      <c r="BC94">
        <v>4.9000000000000004</v>
      </c>
      <c r="BD94">
        <v>1</v>
      </c>
      <c r="BE94">
        <v>1277</v>
      </c>
      <c r="BF94">
        <v>7.8</v>
      </c>
      <c r="BG94">
        <v>1</v>
      </c>
      <c r="BH94">
        <v>2</v>
      </c>
      <c r="BI94">
        <v>120</v>
      </c>
      <c r="BJ94" t="s">
        <v>122</v>
      </c>
      <c r="BK94" t="s">
        <v>313</v>
      </c>
      <c r="BL94">
        <v>0</v>
      </c>
      <c r="BM94">
        <v>33</v>
      </c>
      <c r="BN94">
        <v>0.5</v>
      </c>
      <c r="BO94">
        <v>212</v>
      </c>
      <c r="BP94">
        <v>2.4</v>
      </c>
      <c r="BQ94">
        <v>4.9000000000000004</v>
      </c>
      <c r="BR94">
        <v>1</v>
      </c>
      <c r="BS94">
        <v>1278</v>
      </c>
      <c r="BT94">
        <v>6.4</v>
      </c>
      <c r="BU94">
        <v>1</v>
      </c>
      <c r="BV94">
        <v>1278</v>
      </c>
      <c r="BW94">
        <v>16</v>
      </c>
      <c r="BX94">
        <v>1</v>
      </c>
      <c r="BY94">
        <v>0.6</v>
      </c>
      <c r="BZ94">
        <v>2</v>
      </c>
      <c r="CA94">
        <v>210</v>
      </c>
      <c r="CB94">
        <v>604</v>
      </c>
      <c r="CC94">
        <v>9.1</v>
      </c>
      <c r="CD94">
        <v>331</v>
      </c>
      <c r="CE94">
        <v>5</v>
      </c>
      <c r="CF94">
        <v>16.100000000000001</v>
      </c>
      <c r="CG94">
        <v>0</v>
      </c>
      <c r="CH94">
        <v>0</v>
      </c>
      <c r="CI94">
        <v>0</v>
      </c>
      <c r="CJ94">
        <v>0</v>
      </c>
      <c r="CK94">
        <v>0</v>
      </c>
    </row>
    <row r="95" spans="1:89" x14ac:dyDescent="0.15">
      <c r="A95">
        <v>255731</v>
      </c>
      <c r="B95" t="s">
        <v>172</v>
      </c>
      <c r="C95">
        <v>999</v>
      </c>
      <c r="D95" t="s">
        <v>70</v>
      </c>
      <c r="E95" s="10">
        <v>40119.688449074078</v>
      </c>
      <c r="F95" s="10">
        <v>40119</v>
      </c>
      <c r="G95" s="12">
        <v>0.68844907407765277</v>
      </c>
      <c r="H95" s="12">
        <v>0.70833333333333404</v>
      </c>
      <c r="I95" s="12">
        <v>0.70833333333333404</v>
      </c>
      <c r="J95" s="10">
        <v>40119.708333333336</v>
      </c>
      <c r="K95" s="10">
        <v>40119.702835648146</v>
      </c>
      <c r="L95">
        <v>8.0473043478260908E-3</v>
      </c>
      <c r="M95">
        <v>2.0716666670000001</v>
      </c>
      <c r="N95">
        <v>1.5825024000000001</v>
      </c>
      <c r="O95">
        <v>0.56451839999999998</v>
      </c>
      <c r="P95">
        <v>0.57999999999999996</v>
      </c>
      <c r="Q95">
        <v>1.50291456</v>
      </c>
      <c r="R95">
        <v>0.11660544</v>
      </c>
      <c r="S95">
        <v>0.93</v>
      </c>
      <c r="T95">
        <v>2.0470799999999998</v>
      </c>
      <c r="U95">
        <v>0</v>
      </c>
      <c r="V95">
        <v>15.1</v>
      </c>
      <c r="W95">
        <v>0</v>
      </c>
      <c r="X95">
        <v>1243</v>
      </c>
      <c r="Y95">
        <v>840.26847945972838</v>
      </c>
      <c r="Z95">
        <v>9.254400000000004</v>
      </c>
      <c r="AA95">
        <v>9.254400000000004</v>
      </c>
      <c r="AB95">
        <v>9.254400000000004</v>
      </c>
      <c r="AC95">
        <v>35.423859380000003</v>
      </c>
      <c r="AD95">
        <v>139.5534361</v>
      </c>
      <c r="AE95">
        <v>33.763599999999997</v>
      </c>
      <c r="AF95">
        <v>43.018000000000001</v>
      </c>
      <c r="AG95">
        <v>43.018000000000001</v>
      </c>
      <c r="AH95">
        <v>33.763599999999997</v>
      </c>
      <c r="AI95">
        <v>110</v>
      </c>
      <c r="AJ95" t="s">
        <v>95</v>
      </c>
      <c r="AK95">
        <v>1009034</v>
      </c>
      <c r="AL95" t="s">
        <v>173</v>
      </c>
      <c r="AM95">
        <v>100903403</v>
      </c>
      <c r="AN95" t="s">
        <v>174</v>
      </c>
      <c r="AO95">
        <v>35.430988669999998</v>
      </c>
      <c r="AP95">
        <v>139.55651520000001</v>
      </c>
      <c r="AQ95">
        <v>110</v>
      </c>
      <c r="AR95" t="s">
        <v>95</v>
      </c>
      <c r="AS95">
        <v>1009032</v>
      </c>
      <c r="AT95" t="s">
        <v>175</v>
      </c>
      <c r="AU95">
        <v>100903201</v>
      </c>
      <c r="AV95" t="s">
        <v>176</v>
      </c>
      <c r="AW95">
        <v>28</v>
      </c>
      <c r="AX95">
        <v>1</v>
      </c>
      <c r="AY95" t="s">
        <v>74</v>
      </c>
      <c r="AZ95" t="s">
        <v>101</v>
      </c>
      <c r="BA95">
        <v>420</v>
      </c>
      <c r="BB95" t="s">
        <v>177</v>
      </c>
      <c r="BC95">
        <v>15.1</v>
      </c>
      <c r="BD95">
        <v>1</v>
      </c>
      <c r="BE95">
        <v>2437</v>
      </c>
      <c r="BF95">
        <v>9.3000000000000007</v>
      </c>
      <c r="BG95">
        <v>0</v>
      </c>
      <c r="BH95">
        <v>0</v>
      </c>
      <c r="BI95">
        <v>0</v>
      </c>
      <c r="BJ95">
        <v>0</v>
      </c>
      <c r="BK95">
        <v>0</v>
      </c>
      <c r="BL95">
        <v>0</v>
      </c>
      <c r="BM95">
        <v>0</v>
      </c>
      <c r="BN95">
        <v>0</v>
      </c>
      <c r="BO95">
        <v>0</v>
      </c>
      <c r="BP95">
        <v>0</v>
      </c>
      <c r="BQ95">
        <v>0</v>
      </c>
      <c r="BR95">
        <v>1</v>
      </c>
      <c r="BS95">
        <v>1150</v>
      </c>
      <c r="BT95">
        <v>5.8</v>
      </c>
      <c r="BU95">
        <v>1</v>
      </c>
      <c r="BV95">
        <v>1150</v>
      </c>
      <c r="BW95">
        <v>15.1</v>
      </c>
      <c r="BX95">
        <v>0</v>
      </c>
      <c r="BY95">
        <v>0</v>
      </c>
      <c r="BZ95">
        <v>0</v>
      </c>
      <c r="CA95">
        <v>0</v>
      </c>
      <c r="CB95">
        <v>0</v>
      </c>
      <c r="CC95">
        <v>0</v>
      </c>
      <c r="CD95">
        <v>0</v>
      </c>
      <c r="CE95">
        <v>0</v>
      </c>
      <c r="CF95">
        <v>0</v>
      </c>
      <c r="CG95" t="s">
        <v>969</v>
      </c>
      <c r="CH95" t="s">
        <v>969</v>
      </c>
      <c r="CI95" t="s">
        <v>1031</v>
      </c>
      <c r="CJ95" t="s">
        <v>998</v>
      </c>
      <c r="CK95" t="s">
        <v>972</v>
      </c>
    </row>
    <row r="96" spans="1:89" x14ac:dyDescent="0.15">
      <c r="A96">
        <v>255732</v>
      </c>
      <c r="B96" t="s">
        <v>257</v>
      </c>
      <c r="C96">
        <v>999</v>
      </c>
      <c r="D96" t="s">
        <v>70</v>
      </c>
      <c r="E96" s="10">
        <v>40119.690081018518</v>
      </c>
      <c r="F96" s="10">
        <v>40119</v>
      </c>
      <c r="G96" s="12">
        <v>0.690081018517958</v>
      </c>
      <c r="H96" s="12">
        <v>0.70833333333333404</v>
      </c>
      <c r="I96" s="12">
        <v>0.70833333333333404</v>
      </c>
      <c r="J96" s="10">
        <v>40119.708333333336</v>
      </c>
      <c r="K96" s="10">
        <v>40119.701539351852</v>
      </c>
      <c r="L96">
        <v>2.8839900497512436E-2</v>
      </c>
      <c r="M96">
        <v>1.65</v>
      </c>
      <c r="N96">
        <v>4.9562811</v>
      </c>
      <c r="O96">
        <v>1.7680301</v>
      </c>
      <c r="P96">
        <v>0.5</v>
      </c>
      <c r="Q96">
        <v>4.7070178399999998</v>
      </c>
      <c r="R96">
        <v>0.36519965999999998</v>
      </c>
      <c r="S96">
        <v>1</v>
      </c>
      <c r="T96">
        <v>2.3603999999999998</v>
      </c>
      <c r="U96">
        <v>0</v>
      </c>
      <c r="V96">
        <v>15.1</v>
      </c>
      <c r="W96">
        <v>0</v>
      </c>
      <c r="X96">
        <v>990</v>
      </c>
      <c r="Y96">
        <v>739.89560873285541</v>
      </c>
      <c r="Z96">
        <v>28.984099999999998</v>
      </c>
      <c r="AA96">
        <v>28.984099999999998</v>
      </c>
      <c r="AB96">
        <v>28.984099999999998</v>
      </c>
      <c r="AC96">
        <v>35.424556729999999</v>
      </c>
      <c r="AD96">
        <v>139.55488990000001</v>
      </c>
      <c r="AE96">
        <v>12.228999999999999</v>
      </c>
      <c r="AF96">
        <v>41.213099999999997</v>
      </c>
      <c r="AG96">
        <v>41.213099999999997</v>
      </c>
      <c r="AH96">
        <v>12.228999999999999</v>
      </c>
      <c r="AI96">
        <v>110</v>
      </c>
      <c r="AJ96" t="s">
        <v>95</v>
      </c>
      <c r="AK96">
        <v>1009034</v>
      </c>
      <c r="AL96" t="s">
        <v>173</v>
      </c>
      <c r="AM96">
        <v>100903403</v>
      </c>
      <c r="AN96" t="s">
        <v>174</v>
      </c>
      <c r="AO96">
        <v>35.43101558</v>
      </c>
      <c r="AP96">
        <v>139.5568586</v>
      </c>
      <c r="AQ96">
        <v>110</v>
      </c>
      <c r="AR96" t="s">
        <v>95</v>
      </c>
      <c r="AS96">
        <v>1009032</v>
      </c>
      <c r="AT96" t="s">
        <v>175</v>
      </c>
      <c r="AU96">
        <v>100903201</v>
      </c>
      <c r="AV96" t="s">
        <v>176</v>
      </c>
      <c r="AW96">
        <v>0</v>
      </c>
      <c r="AX96">
        <v>2</v>
      </c>
      <c r="AY96" t="s">
        <v>100</v>
      </c>
      <c r="AZ96" t="s">
        <v>101</v>
      </c>
      <c r="BA96">
        <v>420</v>
      </c>
      <c r="BB96" t="s">
        <v>177</v>
      </c>
      <c r="BC96">
        <v>13.3</v>
      </c>
      <c r="BD96">
        <v>1</v>
      </c>
      <c r="BE96">
        <v>2810</v>
      </c>
      <c r="BF96">
        <v>10</v>
      </c>
      <c r="BG96">
        <v>0</v>
      </c>
      <c r="BH96">
        <v>0</v>
      </c>
      <c r="BI96">
        <v>0</v>
      </c>
      <c r="BJ96">
        <v>0</v>
      </c>
      <c r="BK96">
        <v>0</v>
      </c>
      <c r="BL96">
        <v>0</v>
      </c>
      <c r="BM96">
        <v>0</v>
      </c>
      <c r="BN96">
        <v>0</v>
      </c>
      <c r="BO96">
        <v>0</v>
      </c>
      <c r="BP96">
        <v>0</v>
      </c>
      <c r="BQ96">
        <v>0</v>
      </c>
      <c r="BR96">
        <v>1</v>
      </c>
      <c r="BS96">
        <v>1005</v>
      </c>
      <c r="BT96">
        <v>5</v>
      </c>
      <c r="BU96">
        <v>1</v>
      </c>
      <c r="BV96">
        <v>1005</v>
      </c>
      <c r="BW96">
        <v>13.3</v>
      </c>
      <c r="BX96">
        <v>0</v>
      </c>
      <c r="BY96">
        <v>0</v>
      </c>
      <c r="BZ96">
        <v>0</v>
      </c>
      <c r="CA96">
        <v>0</v>
      </c>
      <c r="CB96">
        <v>0</v>
      </c>
      <c r="CC96">
        <v>0</v>
      </c>
      <c r="CD96">
        <v>0</v>
      </c>
      <c r="CE96">
        <v>0</v>
      </c>
      <c r="CF96">
        <v>0</v>
      </c>
      <c r="CG96" t="s">
        <v>1042</v>
      </c>
      <c r="CH96" t="s">
        <v>969</v>
      </c>
      <c r="CI96" t="s">
        <v>1031</v>
      </c>
      <c r="CJ96" t="s">
        <v>998</v>
      </c>
      <c r="CK96" t="s">
        <v>972</v>
      </c>
    </row>
    <row r="97" spans="1:89" x14ac:dyDescent="0.15">
      <c r="A97">
        <v>255741</v>
      </c>
      <c r="B97" t="s">
        <v>289</v>
      </c>
      <c r="C97">
        <v>500</v>
      </c>
      <c r="D97" t="s">
        <v>148</v>
      </c>
      <c r="E97" s="10">
        <v>40119.732662037037</v>
      </c>
      <c r="F97" s="10">
        <v>40119</v>
      </c>
      <c r="G97" s="12">
        <v>0.73266203703678912</v>
      </c>
      <c r="H97" s="12">
        <v>0.75</v>
      </c>
      <c r="I97" s="12">
        <v>0.75</v>
      </c>
      <c r="J97" s="10">
        <v>40119.75</v>
      </c>
      <c r="K97" s="10">
        <v>40119.747743055559</v>
      </c>
      <c r="L97">
        <v>3.0126171143035601E-3</v>
      </c>
      <c r="M97">
        <v>1.92</v>
      </c>
      <c r="N97">
        <v>0.82476720000000003</v>
      </c>
      <c r="O97">
        <v>0.29421520000000001</v>
      </c>
      <c r="P97">
        <v>0.8</v>
      </c>
      <c r="Q97">
        <v>0.78328768000000004</v>
      </c>
      <c r="R97">
        <v>6.0772319999999998E-2</v>
      </c>
      <c r="S97">
        <v>0.72</v>
      </c>
      <c r="T97">
        <v>1.69848</v>
      </c>
      <c r="U97">
        <v>0</v>
      </c>
      <c r="V97">
        <v>14.9</v>
      </c>
      <c r="W97">
        <v>0</v>
      </c>
      <c r="X97">
        <v>1303</v>
      </c>
      <c r="Y97">
        <v>1501.0348966701822</v>
      </c>
      <c r="Z97">
        <v>-4.8231999999999999</v>
      </c>
      <c r="AA97">
        <v>-4.8231999999999999</v>
      </c>
      <c r="AB97">
        <v>4.8231999999999999</v>
      </c>
      <c r="AC97">
        <v>35.444775290000003</v>
      </c>
      <c r="AD97">
        <v>139.63606960000001</v>
      </c>
      <c r="AE97">
        <v>13.6472</v>
      </c>
      <c r="AF97">
        <v>8.8239999999999998</v>
      </c>
      <c r="AG97">
        <v>13.6472</v>
      </c>
      <c r="AH97">
        <v>8.8239999999999998</v>
      </c>
      <c r="AI97">
        <v>104</v>
      </c>
      <c r="AJ97" t="s">
        <v>110</v>
      </c>
      <c r="AK97">
        <v>1003002</v>
      </c>
      <c r="AL97" t="s">
        <v>116</v>
      </c>
      <c r="AM97">
        <v>100300215</v>
      </c>
      <c r="AN97" t="s">
        <v>132</v>
      </c>
      <c r="AO97">
        <v>35.455976130000003</v>
      </c>
      <c r="AP97">
        <v>139.6268159</v>
      </c>
      <c r="AQ97">
        <v>104</v>
      </c>
      <c r="AR97" t="s">
        <v>110</v>
      </c>
      <c r="AS97">
        <v>1003001</v>
      </c>
      <c r="AT97" t="s">
        <v>196</v>
      </c>
      <c r="AU97">
        <v>100300101</v>
      </c>
      <c r="AV97" t="s">
        <v>426</v>
      </c>
      <c r="AW97">
        <v>46</v>
      </c>
      <c r="AX97">
        <v>1</v>
      </c>
      <c r="AY97" t="s">
        <v>74</v>
      </c>
      <c r="AZ97" t="s">
        <v>295</v>
      </c>
      <c r="BA97">
        <v>200</v>
      </c>
      <c r="BB97" t="s">
        <v>114</v>
      </c>
      <c r="BC97">
        <v>19</v>
      </c>
      <c r="BD97">
        <v>1</v>
      </c>
      <c r="BE97">
        <v>2022</v>
      </c>
      <c r="BF97">
        <v>7.2</v>
      </c>
      <c r="BG97">
        <v>1</v>
      </c>
      <c r="BH97">
        <v>2</v>
      </c>
      <c r="BI97">
        <v>200</v>
      </c>
      <c r="BJ97" t="s">
        <v>198</v>
      </c>
      <c r="BK97" t="s">
        <v>211</v>
      </c>
      <c r="BL97">
        <v>0</v>
      </c>
      <c r="BM97">
        <v>855</v>
      </c>
      <c r="BN97">
        <v>10.3</v>
      </c>
      <c r="BO97">
        <v>559</v>
      </c>
      <c r="BP97">
        <v>6.7</v>
      </c>
      <c r="BQ97">
        <v>19</v>
      </c>
      <c r="BR97">
        <v>1</v>
      </c>
      <c r="BS97">
        <v>1601</v>
      </c>
      <c r="BT97">
        <v>8</v>
      </c>
      <c r="BU97">
        <v>1</v>
      </c>
      <c r="BV97">
        <v>1601</v>
      </c>
      <c r="BW97">
        <v>19.2</v>
      </c>
      <c r="BX97">
        <v>1</v>
      </c>
      <c r="BY97">
        <v>1.37</v>
      </c>
      <c r="BZ97">
        <v>4</v>
      </c>
      <c r="CA97">
        <v>210</v>
      </c>
      <c r="CB97">
        <v>143</v>
      </c>
      <c r="CC97">
        <v>2.1</v>
      </c>
      <c r="CD97">
        <v>191</v>
      </c>
      <c r="CE97">
        <v>2.9</v>
      </c>
      <c r="CF97">
        <v>9</v>
      </c>
      <c r="CG97" t="s">
        <v>1180</v>
      </c>
      <c r="CH97" t="s">
        <v>971</v>
      </c>
      <c r="CI97" t="s">
        <v>1181</v>
      </c>
      <c r="CJ97" t="s">
        <v>1049</v>
      </c>
      <c r="CK97" t="s">
        <v>972</v>
      </c>
    </row>
    <row r="98" spans="1:89" x14ac:dyDescent="0.15">
      <c r="A98">
        <v>255743</v>
      </c>
      <c r="B98" t="s">
        <v>139</v>
      </c>
      <c r="C98">
        <v>700</v>
      </c>
      <c r="D98" t="s">
        <v>199</v>
      </c>
      <c r="E98" s="10">
        <v>40119.735173611109</v>
      </c>
      <c r="F98" s="10">
        <v>40119</v>
      </c>
      <c r="G98" s="12">
        <v>0.73517361110862112</v>
      </c>
      <c r="H98" s="12">
        <v>0.75</v>
      </c>
      <c r="I98" s="12">
        <v>0.75</v>
      </c>
      <c r="J98" s="10">
        <v>40119.75</v>
      </c>
      <c r="K98" s="10">
        <v>40119.751759259256</v>
      </c>
      <c r="L98">
        <v>7.4549763033175329E-3</v>
      </c>
      <c r="M98">
        <v>2.3883333329999998</v>
      </c>
      <c r="N98">
        <v>0.53796600000000006</v>
      </c>
      <c r="O98">
        <v>0.19190599999999999</v>
      </c>
      <c r="P98">
        <v>0.21</v>
      </c>
      <c r="Q98">
        <v>0.51091039999999999</v>
      </c>
      <c r="R98">
        <v>3.9639599999999997E-2</v>
      </c>
      <c r="S98">
        <v>0.34</v>
      </c>
      <c r="T98">
        <v>0.35952000000000001</v>
      </c>
      <c r="U98">
        <v>0</v>
      </c>
      <c r="V98">
        <v>14.9</v>
      </c>
      <c r="W98">
        <v>1</v>
      </c>
      <c r="X98">
        <v>1433</v>
      </c>
      <c r="Y98">
        <v>325.1342587284152</v>
      </c>
      <c r="Z98">
        <v>-3.145999999999999</v>
      </c>
      <c r="AA98">
        <v>-3.145999999999999</v>
      </c>
      <c r="AB98">
        <v>3.145999999999999</v>
      </c>
      <c r="AC98">
        <v>35.44569791</v>
      </c>
      <c r="AD98">
        <v>139.63714780000001</v>
      </c>
      <c r="AE98">
        <v>13.849299999999999</v>
      </c>
      <c r="AF98">
        <v>10.7033</v>
      </c>
      <c r="AG98">
        <v>13.849299999999999</v>
      </c>
      <c r="AH98">
        <v>10.7033</v>
      </c>
      <c r="AI98">
        <v>104</v>
      </c>
      <c r="AJ98" t="s">
        <v>110</v>
      </c>
      <c r="AK98">
        <v>1003002</v>
      </c>
      <c r="AL98" t="s">
        <v>116</v>
      </c>
      <c r="AM98">
        <v>100300213</v>
      </c>
      <c r="AN98" t="s">
        <v>124</v>
      </c>
      <c r="AO98">
        <v>35.445215099999999</v>
      </c>
      <c r="AP98">
        <v>139.63360729999999</v>
      </c>
      <c r="AQ98">
        <v>104</v>
      </c>
      <c r="AR98" t="s">
        <v>110</v>
      </c>
      <c r="AS98">
        <v>1003019</v>
      </c>
      <c r="AT98" t="s">
        <v>429</v>
      </c>
      <c r="AU98">
        <v>100301905</v>
      </c>
      <c r="AV98" t="s">
        <v>430</v>
      </c>
      <c r="AW98">
        <v>39</v>
      </c>
      <c r="AX98">
        <v>2</v>
      </c>
      <c r="AY98" t="s">
        <v>100</v>
      </c>
      <c r="AZ98" t="s">
        <v>145</v>
      </c>
      <c r="BA98">
        <v>420</v>
      </c>
      <c r="BB98" t="s">
        <v>177</v>
      </c>
      <c r="BC98">
        <v>5.0999999999999996</v>
      </c>
      <c r="BD98">
        <v>1</v>
      </c>
      <c r="BE98">
        <v>428</v>
      </c>
      <c r="BF98">
        <v>3.4</v>
      </c>
      <c r="BG98">
        <v>1</v>
      </c>
      <c r="BH98">
        <v>12</v>
      </c>
      <c r="BI98">
        <v>210</v>
      </c>
      <c r="BJ98" t="s">
        <v>127</v>
      </c>
      <c r="BK98" t="s">
        <v>198</v>
      </c>
      <c r="BL98">
        <v>0</v>
      </c>
      <c r="BM98">
        <v>691</v>
      </c>
      <c r="BN98">
        <v>8.1999999999999993</v>
      </c>
      <c r="BO98">
        <v>722</v>
      </c>
      <c r="BP98">
        <v>8.6</v>
      </c>
      <c r="BQ98">
        <v>28.799999999999997</v>
      </c>
      <c r="BR98">
        <v>1</v>
      </c>
      <c r="BS98">
        <v>422</v>
      </c>
      <c r="BT98">
        <v>2.1</v>
      </c>
      <c r="BU98">
        <v>1</v>
      </c>
      <c r="BV98">
        <v>422</v>
      </c>
      <c r="BW98">
        <v>5.0999999999999996</v>
      </c>
      <c r="BX98">
        <v>1</v>
      </c>
      <c r="BY98">
        <v>0.26</v>
      </c>
      <c r="BZ98">
        <v>2</v>
      </c>
      <c r="CA98">
        <v>210</v>
      </c>
      <c r="CB98">
        <v>193</v>
      </c>
      <c r="CC98">
        <v>2.9</v>
      </c>
      <c r="CD98">
        <v>100</v>
      </c>
      <c r="CE98">
        <v>1.5</v>
      </c>
      <c r="CF98">
        <v>6.4</v>
      </c>
      <c r="CG98" t="s">
        <v>1180</v>
      </c>
      <c r="CH98" t="s">
        <v>971</v>
      </c>
      <c r="CI98" t="s">
        <v>1283</v>
      </c>
      <c r="CJ98" t="s">
        <v>1029</v>
      </c>
      <c r="CK98" t="s">
        <v>986</v>
      </c>
    </row>
    <row r="99" spans="1:89" x14ac:dyDescent="0.15">
      <c r="A99">
        <v>255744</v>
      </c>
      <c r="B99" t="s">
        <v>117</v>
      </c>
      <c r="C99">
        <v>200</v>
      </c>
      <c r="D99" t="s">
        <v>206</v>
      </c>
      <c r="E99" s="10">
        <v>40119.754155092596</v>
      </c>
      <c r="F99" s="10">
        <v>40119</v>
      </c>
      <c r="G99" s="12">
        <v>0.75415509259619284</v>
      </c>
      <c r="H99" s="12">
        <v>0.79166666666666696</v>
      </c>
      <c r="I99" s="12">
        <v>0.79166666666666696</v>
      </c>
      <c r="J99" s="10">
        <v>40119.791666666664</v>
      </c>
      <c r="K99" s="10">
        <v>40119.757245370369</v>
      </c>
      <c r="L99">
        <v>6.1612658227848109E-2</v>
      </c>
      <c r="M99">
        <v>0.44500000000000001</v>
      </c>
      <c r="N99">
        <v>4.1616270000000002</v>
      </c>
      <c r="O99">
        <v>1.4845569999999999</v>
      </c>
      <c r="P99">
        <v>0.2</v>
      </c>
      <c r="Q99">
        <v>3.9523288000000001</v>
      </c>
      <c r="R99">
        <v>0.30664619999999998</v>
      </c>
      <c r="S99">
        <v>0.4</v>
      </c>
      <c r="T99">
        <v>0.49728</v>
      </c>
      <c r="U99">
        <v>1.5</v>
      </c>
      <c r="V99">
        <v>14.5</v>
      </c>
      <c r="W99">
        <v>0</v>
      </c>
      <c r="X99">
        <v>267</v>
      </c>
      <c r="Y99">
        <v>259.45352867404085</v>
      </c>
      <c r="Z99">
        <v>-24.337000000000003</v>
      </c>
      <c r="AA99">
        <v>-24.337000000000003</v>
      </c>
      <c r="AB99">
        <v>24.337000000000003</v>
      </c>
      <c r="AC99">
        <v>35.489986610000003</v>
      </c>
      <c r="AD99">
        <v>139.63346780000001</v>
      </c>
      <c r="AE99">
        <v>40.832700000000003</v>
      </c>
      <c r="AF99">
        <v>16.495699999999999</v>
      </c>
      <c r="AG99">
        <v>40.832700000000003</v>
      </c>
      <c r="AH99">
        <v>16.495699999999999</v>
      </c>
      <c r="AI99">
        <v>102</v>
      </c>
      <c r="AJ99" t="s">
        <v>118</v>
      </c>
      <c r="AK99">
        <v>1001014</v>
      </c>
      <c r="AL99" t="s">
        <v>119</v>
      </c>
      <c r="AM99">
        <v>100101403</v>
      </c>
      <c r="AN99" t="s">
        <v>120</v>
      </c>
      <c r="AO99">
        <v>35.488784979999998</v>
      </c>
      <c r="AP99">
        <v>139.6359248</v>
      </c>
      <c r="AQ99">
        <v>102</v>
      </c>
      <c r="AR99" t="s">
        <v>118</v>
      </c>
      <c r="AS99">
        <v>1001014</v>
      </c>
      <c r="AT99" t="s">
        <v>119</v>
      </c>
      <c r="AU99">
        <v>100101403</v>
      </c>
      <c r="AV99" t="s">
        <v>120</v>
      </c>
      <c r="AW99">
        <v>54</v>
      </c>
      <c r="AX99">
        <v>1</v>
      </c>
      <c r="AY99" t="s">
        <v>74</v>
      </c>
      <c r="AZ99" t="s">
        <v>121</v>
      </c>
      <c r="BA99">
        <v>420</v>
      </c>
      <c r="BB99" t="s">
        <v>177</v>
      </c>
      <c r="BC99">
        <v>5</v>
      </c>
      <c r="BD99">
        <v>1</v>
      </c>
      <c r="BE99">
        <v>592</v>
      </c>
      <c r="BF99">
        <v>4</v>
      </c>
      <c r="BG99">
        <v>0</v>
      </c>
      <c r="BH99">
        <v>0</v>
      </c>
      <c r="BI99">
        <v>0</v>
      </c>
      <c r="BJ99">
        <v>0</v>
      </c>
      <c r="BK99">
        <v>0</v>
      </c>
      <c r="BL99">
        <v>0</v>
      </c>
      <c r="BM99">
        <v>744</v>
      </c>
      <c r="BN99">
        <v>8.8000000000000007</v>
      </c>
      <c r="BO99">
        <v>1156</v>
      </c>
      <c r="BP99">
        <v>13.9</v>
      </c>
      <c r="BQ99">
        <v>0</v>
      </c>
      <c r="BR99">
        <v>1</v>
      </c>
      <c r="BS99">
        <v>395</v>
      </c>
      <c r="BT99">
        <v>2</v>
      </c>
      <c r="BU99">
        <v>1</v>
      </c>
      <c r="BV99">
        <v>395</v>
      </c>
      <c r="BW99">
        <v>5</v>
      </c>
      <c r="BX99">
        <v>1</v>
      </c>
      <c r="BY99">
        <v>0.37</v>
      </c>
      <c r="BZ99">
        <v>1</v>
      </c>
      <c r="CA99">
        <v>210</v>
      </c>
      <c r="CB99">
        <v>424</v>
      </c>
      <c r="CC99">
        <v>6.4</v>
      </c>
      <c r="CD99">
        <v>496</v>
      </c>
      <c r="CE99">
        <v>7.4</v>
      </c>
      <c r="CF99">
        <v>14.8</v>
      </c>
      <c r="CG99">
        <v>0</v>
      </c>
      <c r="CH99">
        <v>0</v>
      </c>
      <c r="CI99">
        <v>0</v>
      </c>
      <c r="CJ99">
        <v>0</v>
      </c>
      <c r="CK99">
        <v>0</v>
      </c>
    </row>
    <row r="100" spans="1:89" x14ac:dyDescent="0.15">
      <c r="A100">
        <v>255780</v>
      </c>
      <c r="B100" t="s">
        <v>183</v>
      </c>
      <c r="C100">
        <v>600</v>
      </c>
      <c r="D100" t="s">
        <v>212</v>
      </c>
      <c r="E100" s="10">
        <v>40120.43440972222</v>
      </c>
      <c r="F100" s="10">
        <v>40120</v>
      </c>
      <c r="G100" s="12">
        <v>0.43440972222015262</v>
      </c>
      <c r="H100" s="12">
        <v>0.45833333333333398</v>
      </c>
      <c r="I100" s="12">
        <v>0.45833333333333398</v>
      </c>
      <c r="J100" s="10">
        <v>40120.458333333336</v>
      </c>
      <c r="K100" s="10">
        <v>40120.448703703703</v>
      </c>
      <c r="L100">
        <v>3.6483541513592947E-2</v>
      </c>
      <c r="M100">
        <v>2.0583333330000002</v>
      </c>
      <c r="N100">
        <v>8.4908511000000004</v>
      </c>
      <c r="O100">
        <v>3.0289001</v>
      </c>
      <c r="P100">
        <v>0.68</v>
      </c>
      <c r="Q100">
        <v>8.0638258399999998</v>
      </c>
      <c r="R100">
        <v>0.62564165999999999</v>
      </c>
      <c r="S100">
        <v>0.8</v>
      </c>
      <c r="T100">
        <v>1.3204800000000001</v>
      </c>
      <c r="U100">
        <v>0</v>
      </c>
      <c r="V100">
        <v>12.4</v>
      </c>
      <c r="W100">
        <v>0</v>
      </c>
      <c r="X100">
        <v>1235</v>
      </c>
      <c r="Y100">
        <v>1043.2778333592646</v>
      </c>
      <c r="Z100">
        <v>49.6541</v>
      </c>
      <c r="AA100">
        <v>49.6541</v>
      </c>
      <c r="AB100">
        <v>49.6541</v>
      </c>
      <c r="AC100">
        <v>35.460659339999999</v>
      </c>
      <c r="AD100">
        <v>139.5417363</v>
      </c>
      <c r="AE100">
        <v>11.664899999999999</v>
      </c>
      <c r="AF100">
        <v>61.319000000000003</v>
      </c>
      <c r="AG100">
        <v>61.319000000000003</v>
      </c>
      <c r="AH100">
        <v>11.664899999999999</v>
      </c>
      <c r="AI100">
        <v>112</v>
      </c>
      <c r="AJ100" t="s">
        <v>129</v>
      </c>
      <c r="AK100">
        <v>1005105</v>
      </c>
      <c r="AL100" t="s">
        <v>227</v>
      </c>
      <c r="AM100">
        <v>100510501</v>
      </c>
      <c r="AN100" t="s">
        <v>228</v>
      </c>
      <c r="AO100">
        <v>35.465798419999999</v>
      </c>
      <c r="AP100">
        <v>139.5320964</v>
      </c>
      <c r="AQ100">
        <v>112</v>
      </c>
      <c r="AR100" t="s">
        <v>129</v>
      </c>
      <c r="AS100">
        <v>1005117</v>
      </c>
      <c r="AT100" t="s">
        <v>306</v>
      </c>
      <c r="AU100">
        <v>100511702</v>
      </c>
      <c r="AV100" t="s">
        <v>307</v>
      </c>
      <c r="AW100">
        <v>37</v>
      </c>
      <c r="AX100">
        <v>1</v>
      </c>
      <c r="AY100" t="s">
        <v>74</v>
      </c>
      <c r="AZ100" t="s">
        <v>133</v>
      </c>
      <c r="BA100">
        <v>420</v>
      </c>
      <c r="BB100" t="s">
        <v>177</v>
      </c>
      <c r="BC100">
        <v>18.100000000000001</v>
      </c>
      <c r="BD100">
        <v>1</v>
      </c>
      <c r="BE100">
        <v>1572</v>
      </c>
      <c r="BF100">
        <v>8</v>
      </c>
      <c r="BG100">
        <v>0</v>
      </c>
      <c r="BH100">
        <v>0</v>
      </c>
      <c r="BI100">
        <v>0</v>
      </c>
      <c r="BJ100">
        <v>0</v>
      </c>
      <c r="BK100">
        <v>0</v>
      </c>
      <c r="BL100">
        <v>0</v>
      </c>
      <c r="BM100">
        <v>0</v>
      </c>
      <c r="BN100">
        <v>0</v>
      </c>
      <c r="BO100">
        <v>0</v>
      </c>
      <c r="BP100">
        <v>0</v>
      </c>
      <c r="BQ100">
        <v>0</v>
      </c>
      <c r="BR100">
        <v>1</v>
      </c>
      <c r="BS100">
        <v>1361</v>
      </c>
      <c r="BT100">
        <v>6.8</v>
      </c>
      <c r="BU100">
        <v>1</v>
      </c>
      <c r="BV100">
        <v>1361</v>
      </c>
      <c r="BW100">
        <v>18.100000000000001</v>
      </c>
      <c r="BX100">
        <v>0</v>
      </c>
      <c r="BY100">
        <v>0</v>
      </c>
      <c r="BZ100">
        <v>0</v>
      </c>
      <c r="CA100">
        <v>0</v>
      </c>
      <c r="CB100">
        <v>0</v>
      </c>
      <c r="CC100">
        <v>0</v>
      </c>
      <c r="CD100">
        <v>0</v>
      </c>
      <c r="CE100">
        <v>0</v>
      </c>
      <c r="CF100">
        <v>0</v>
      </c>
      <c r="CG100" t="s">
        <v>1380</v>
      </c>
      <c r="CH100" t="s">
        <v>969</v>
      </c>
      <c r="CI100" t="s">
        <v>1386</v>
      </c>
      <c r="CJ100" t="s">
        <v>974</v>
      </c>
      <c r="CK100" t="s">
        <v>972</v>
      </c>
    </row>
    <row r="101" spans="1:89" x14ac:dyDescent="0.15">
      <c r="A101">
        <v>255798</v>
      </c>
      <c r="B101" t="s">
        <v>84</v>
      </c>
      <c r="C101">
        <v>200</v>
      </c>
      <c r="D101" t="s">
        <v>206</v>
      </c>
      <c r="E101" s="10">
        <v>40120.580300925925</v>
      </c>
      <c r="F101" s="10">
        <v>40120</v>
      </c>
      <c r="G101" s="12">
        <v>0.58030092592525762</v>
      </c>
      <c r="H101" s="12">
        <v>0.58333333333333404</v>
      </c>
      <c r="I101" s="12">
        <v>0.58333333333333404</v>
      </c>
      <c r="J101" s="10">
        <v>40120.583333333336</v>
      </c>
      <c r="K101" s="10">
        <v>40120.585879629631</v>
      </c>
      <c r="L101">
        <v>1.3091059602649009E-3</v>
      </c>
      <c r="M101">
        <v>0.72</v>
      </c>
      <c r="N101">
        <v>0.13520969999999999</v>
      </c>
      <c r="O101">
        <v>4.8232700000000003E-2</v>
      </c>
      <c r="P101">
        <v>0.80333333299999998</v>
      </c>
      <c r="Q101">
        <v>0.12840968</v>
      </c>
      <c r="R101">
        <v>9.9628200000000007E-3</v>
      </c>
      <c r="S101">
        <v>0.44</v>
      </c>
      <c r="T101">
        <v>0.64176</v>
      </c>
      <c r="U101">
        <v>0</v>
      </c>
      <c r="V101">
        <v>14</v>
      </c>
      <c r="W101">
        <v>2</v>
      </c>
      <c r="X101">
        <v>482</v>
      </c>
      <c r="Y101">
        <v>543.41634070312386</v>
      </c>
      <c r="Z101">
        <v>0.79070000000000018</v>
      </c>
      <c r="AA101">
        <v>0.79070000000000018</v>
      </c>
      <c r="AB101">
        <v>0.79070000000000018</v>
      </c>
      <c r="AC101">
        <v>35.530868779999999</v>
      </c>
      <c r="AD101">
        <v>139.6933884</v>
      </c>
      <c r="AE101">
        <v>5.2088000000000001</v>
      </c>
      <c r="AF101">
        <v>5.9995000000000003</v>
      </c>
      <c r="AG101">
        <v>5.9995000000000003</v>
      </c>
      <c r="AH101">
        <v>5.2088000000000001</v>
      </c>
      <c r="AI101">
        <v>132</v>
      </c>
      <c r="AJ101" t="s">
        <v>85</v>
      </c>
      <c r="AK101">
        <v>1300201</v>
      </c>
      <c r="AL101" t="s">
        <v>86</v>
      </c>
      <c r="AM101">
        <v>130020113</v>
      </c>
      <c r="AN101" t="s">
        <v>364</v>
      </c>
      <c r="AO101">
        <v>35.535718250000002</v>
      </c>
      <c r="AP101">
        <v>139.6926374</v>
      </c>
      <c r="AQ101">
        <v>132</v>
      </c>
      <c r="AR101" t="s">
        <v>85</v>
      </c>
      <c r="AS101">
        <v>1300201</v>
      </c>
      <c r="AT101" t="s">
        <v>86</v>
      </c>
      <c r="AU101">
        <v>130020112</v>
      </c>
      <c r="AV101" t="s">
        <v>87</v>
      </c>
      <c r="AW101">
        <v>36</v>
      </c>
      <c r="AX101">
        <v>1</v>
      </c>
      <c r="AY101" t="s">
        <v>74</v>
      </c>
      <c r="AZ101" t="s">
        <v>91</v>
      </c>
      <c r="BA101">
        <v>410</v>
      </c>
      <c r="BB101" t="s">
        <v>162</v>
      </c>
      <c r="BC101">
        <v>3</v>
      </c>
      <c r="BD101">
        <v>1</v>
      </c>
      <c r="BE101">
        <v>764</v>
      </c>
      <c r="BF101">
        <v>4.4000000000000004</v>
      </c>
      <c r="BG101">
        <v>1</v>
      </c>
      <c r="BH101">
        <v>2</v>
      </c>
      <c r="BI101">
        <v>130</v>
      </c>
      <c r="BJ101" t="s">
        <v>447</v>
      </c>
      <c r="BK101" t="s">
        <v>92</v>
      </c>
      <c r="BL101">
        <v>0</v>
      </c>
      <c r="BM101">
        <v>896</v>
      </c>
      <c r="BN101">
        <v>11.1</v>
      </c>
      <c r="BO101">
        <v>1353</v>
      </c>
      <c r="BP101">
        <v>16.8</v>
      </c>
      <c r="BQ101">
        <v>29.9</v>
      </c>
      <c r="BR101">
        <v>1</v>
      </c>
      <c r="BS101">
        <v>604</v>
      </c>
      <c r="BT101">
        <v>3</v>
      </c>
      <c r="BU101">
        <v>1</v>
      </c>
      <c r="BV101">
        <v>604</v>
      </c>
      <c r="BW101">
        <v>7.2</v>
      </c>
      <c r="BX101">
        <v>0</v>
      </c>
      <c r="BY101">
        <v>0</v>
      </c>
      <c r="BZ101">
        <v>0</v>
      </c>
      <c r="CA101">
        <v>0</v>
      </c>
      <c r="CB101">
        <v>0</v>
      </c>
      <c r="CC101">
        <v>0</v>
      </c>
      <c r="CD101">
        <v>0</v>
      </c>
      <c r="CE101">
        <v>0</v>
      </c>
      <c r="CF101">
        <v>0</v>
      </c>
      <c r="CG101" t="s">
        <v>1025</v>
      </c>
      <c r="CH101" t="s">
        <v>70</v>
      </c>
      <c r="CI101" t="s">
        <v>969</v>
      </c>
      <c r="CJ101" t="s">
        <v>969</v>
      </c>
      <c r="CK101" t="s">
        <v>991</v>
      </c>
    </row>
    <row r="102" spans="1:89" x14ac:dyDescent="0.15">
      <c r="A102">
        <v>255809</v>
      </c>
      <c r="B102" t="s">
        <v>128</v>
      </c>
      <c r="C102">
        <v>800</v>
      </c>
      <c r="D102" t="s">
        <v>285</v>
      </c>
      <c r="E102" s="10">
        <v>40120.69085648148</v>
      </c>
      <c r="F102" s="10">
        <v>40120</v>
      </c>
      <c r="G102" s="12">
        <v>0.69085648148029577</v>
      </c>
      <c r="H102" s="12">
        <v>0.70833333333333404</v>
      </c>
      <c r="I102" s="12">
        <v>0.70833333333333404</v>
      </c>
      <c r="J102" s="10">
        <v>40120.708333333336</v>
      </c>
      <c r="K102" s="10">
        <v>40120.711921296293</v>
      </c>
      <c r="L102">
        <v>7.6972435897435895E-2</v>
      </c>
      <c r="M102">
        <v>3.0333333329999999</v>
      </c>
      <c r="N102">
        <v>10.266583499999999</v>
      </c>
      <c r="O102">
        <v>3.6623484999999998</v>
      </c>
      <c r="P102">
        <v>0.39</v>
      </c>
      <c r="Q102">
        <v>9.7502524000000008</v>
      </c>
      <c r="R102">
        <v>0.75648510000000002</v>
      </c>
      <c r="S102">
        <v>0.48</v>
      </c>
      <c r="T102">
        <v>0.68879999999999997</v>
      </c>
      <c r="U102">
        <v>0</v>
      </c>
      <c r="V102">
        <v>12.3</v>
      </c>
      <c r="W102">
        <v>0</v>
      </c>
      <c r="X102">
        <v>1820</v>
      </c>
      <c r="Y102">
        <v>72.332282837287948</v>
      </c>
      <c r="Z102">
        <v>60.038499999999999</v>
      </c>
      <c r="AA102">
        <v>60.038499999999999</v>
      </c>
      <c r="AB102">
        <v>60.038499999999999</v>
      </c>
      <c r="AC102">
        <v>35.46041795</v>
      </c>
      <c r="AD102">
        <v>139.51771980000001</v>
      </c>
      <c r="AE102">
        <v>11.073700000000001</v>
      </c>
      <c r="AF102">
        <v>71.112200000000001</v>
      </c>
      <c r="AG102">
        <v>71.112200000000001</v>
      </c>
      <c r="AH102">
        <v>11.073700000000001</v>
      </c>
      <c r="AI102">
        <v>112</v>
      </c>
      <c r="AJ102" t="s">
        <v>129</v>
      </c>
      <c r="AK102">
        <v>1005121</v>
      </c>
      <c r="AL102" t="s">
        <v>453</v>
      </c>
      <c r="AM102">
        <v>100512101</v>
      </c>
      <c r="AN102" t="s">
        <v>454</v>
      </c>
      <c r="AO102">
        <v>35.459768820000001</v>
      </c>
      <c r="AP102">
        <v>139.51766610000001</v>
      </c>
      <c r="AQ102">
        <v>112</v>
      </c>
      <c r="AR102" t="s">
        <v>129</v>
      </c>
      <c r="AS102">
        <v>1005103</v>
      </c>
      <c r="AT102" t="s">
        <v>130</v>
      </c>
      <c r="AU102">
        <v>100510301</v>
      </c>
      <c r="AV102" t="s">
        <v>131</v>
      </c>
      <c r="AW102">
        <v>45</v>
      </c>
      <c r="AX102">
        <v>1</v>
      </c>
      <c r="AY102" t="s">
        <v>74</v>
      </c>
      <c r="AZ102" t="s">
        <v>133</v>
      </c>
      <c r="BA102">
        <v>420</v>
      </c>
      <c r="BB102" t="s">
        <v>177</v>
      </c>
      <c r="BC102">
        <v>10.3</v>
      </c>
      <c r="BD102">
        <v>1</v>
      </c>
      <c r="BE102">
        <v>820</v>
      </c>
      <c r="BF102">
        <v>4.8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0</v>
      </c>
      <c r="BQ102">
        <v>0</v>
      </c>
      <c r="BR102">
        <v>1</v>
      </c>
      <c r="BS102">
        <v>780</v>
      </c>
      <c r="BT102">
        <v>3.9</v>
      </c>
      <c r="BU102">
        <v>1</v>
      </c>
      <c r="BV102">
        <v>780</v>
      </c>
      <c r="BW102">
        <v>10.3</v>
      </c>
      <c r="BX102">
        <v>0</v>
      </c>
      <c r="BY102">
        <v>0</v>
      </c>
      <c r="BZ102">
        <v>0</v>
      </c>
      <c r="CA102">
        <v>0</v>
      </c>
      <c r="CB102">
        <v>0</v>
      </c>
      <c r="CC102">
        <v>0</v>
      </c>
      <c r="CD102">
        <v>0</v>
      </c>
      <c r="CE102">
        <v>0</v>
      </c>
      <c r="CF102">
        <v>0</v>
      </c>
      <c r="CG102" t="s">
        <v>969</v>
      </c>
      <c r="CH102" t="s">
        <v>969</v>
      </c>
      <c r="CI102" t="s">
        <v>969</v>
      </c>
      <c r="CJ102" t="s">
        <v>969</v>
      </c>
      <c r="CK102" t="s">
        <v>972</v>
      </c>
    </row>
    <row r="103" spans="1:89" x14ac:dyDescent="0.15">
      <c r="A103">
        <v>255810</v>
      </c>
      <c r="B103" t="s">
        <v>240</v>
      </c>
      <c r="C103">
        <v>200</v>
      </c>
      <c r="D103" t="s">
        <v>206</v>
      </c>
      <c r="E103" s="10">
        <v>40120.694363425922</v>
      </c>
      <c r="F103" s="10">
        <v>40120</v>
      </c>
      <c r="G103" s="12">
        <v>0.69436342592234723</v>
      </c>
      <c r="H103" s="12">
        <v>0.70833333333333404</v>
      </c>
      <c r="I103" s="12">
        <v>0.70833333333333404</v>
      </c>
      <c r="J103" s="10">
        <v>40120.708333333336</v>
      </c>
      <c r="K103" s="10">
        <v>40120.714583333334</v>
      </c>
      <c r="L103">
        <v>4.3921165919282516E-2</v>
      </c>
      <c r="M103">
        <v>1.34</v>
      </c>
      <c r="N103">
        <v>8.3742291000000009</v>
      </c>
      <c r="O103">
        <v>2.9872980999999998</v>
      </c>
      <c r="P103">
        <v>0.56000000000000005</v>
      </c>
      <c r="Q103">
        <v>7.9530690399999999</v>
      </c>
      <c r="R103">
        <v>0.61704846000000002</v>
      </c>
      <c r="S103">
        <v>0.42</v>
      </c>
      <c r="T103">
        <v>1.0323599999999999</v>
      </c>
      <c r="U103">
        <v>0</v>
      </c>
      <c r="V103">
        <v>12.3</v>
      </c>
      <c r="W103">
        <v>1</v>
      </c>
      <c r="X103">
        <v>1747</v>
      </c>
      <c r="Y103">
        <v>1017.7242721598826</v>
      </c>
      <c r="Z103">
        <v>-48.972100000000005</v>
      </c>
      <c r="AA103">
        <v>-48.972100000000005</v>
      </c>
      <c r="AB103">
        <v>48.972100000000005</v>
      </c>
      <c r="AC103">
        <v>35.432598059999997</v>
      </c>
      <c r="AD103">
        <v>139.65153520000001</v>
      </c>
      <c r="AE103">
        <v>54.979500000000002</v>
      </c>
      <c r="AF103">
        <v>6.0073999999999996</v>
      </c>
      <c r="AG103">
        <v>54.979500000000002</v>
      </c>
      <c r="AH103">
        <v>6.0073999999999996</v>
      </c>
      <c r="AI103">
        <v>104</v>
      </c>
      <c r="AJ103" t="s">
        <v>110</v>
      </c>
      <c r="AK103">
        <v>1003016</v>
      </c>
      <c r="AL103" t="s">
        <v>314</v>
      </c>
      <c r="AM103">
        <v>100301603</v>
      </c>
      <c r="AN103" t="s">
        <v>455</v>
      </c>
      <c r="AO103">
        <v>35.43052737</v>
      </c>
      <c r="AP103">
        <v>139.66247859999999</v>
      </c>
      <c r="AQ103">
        <v>104</v>
      </c>
      <c r="AR103" t="s">
        <v>110</v>
      </c>
      <c r="AS103">
        <v>1003010</v>
      </c>
      <c r="AT103" t="s">
        <v>159</v>
      </c>
      <c r="AU103">
        <v>100301003</v>
      </c>
      <c r="AV103" t="s">
        <v>160</v>
      </c>
      <c r="AW103">
        <v>50</v>
      </c>
      <c r="AX103">
        <v>2</v>
      </c>
      <c r="AY103" t="s">
        <v>100</v>
      </c>
      <c r="AZ103" t="s">
        <v>161</v>
      </c>
      <c r="BA103">
        <v>240</v>
      </c>
      <c r="BB103" t="s">
        <v>241</v>
      </c>
      <c r="BC103">
        <v>13.600000000000001</v>
      </c>
      <c r="BD103">
        <v>1</v>
      </c>
      <c r="BE103">
        <v>1229</v>
      </c>
      <c r="BF103">
        <v>4.2</v>
      </c>
      <c r="BG103">
        <v>1</v>
      </c>
      <c r="BH103">
        <v>27</v>
      </c>
      <c r="BI103">
        <v>340</v>
      </c>
      <c r="BJ103" t="s">
        <v>195</v>
      </c>
      <c r="BK103" t="s">
        <v>164</v>
      </c>
      <c r="BL103">
        <v>1</v>
      </c>
      <c r="BM103">
        <v>1382</v>
      </c>
      <c r="BN103">
        <v>17.100000000000001</v>
      </c>
      <c r="BO103">
        <v>2066</v>
      </c>
      <c r="BP103">
        <v>25.1</v>
      </c>
      <c r="BQ103">
        <v>69.2</v>
      </c>
      <c r="BR103">
        <v>1</v>
      </c>
      <c r="BS103">
        <v>1115</v>
      </c>
      <c r="BT103">
        <v>5.6</v>
      </c>
      <c r="BU103">
        <v>1</v>
      </c>
      <c r="BV103">
        <v>1115</v>
      </c>
      <c r="BW103">
        <v>13.4</v>
      </c>
      <c r="BX103">
        <v>1</v>
      </c>
      <c r="BY103">
        <v>0.95</v>
      </c>
      <c r="BZ103">
        <v>5</v>
      </c>
      <c r="CA103">
        <v>210</v>
      </c>
      <c r="CB103">
        <v>252</v>
      </c>
      <c r="CC103">
        <v>3.8</v>
      </c>
      <c r="CD103">
        <v>320</v>
      </c>
      <c r="CE103">
        <v>4.8</v>
      </c>
      <c r="CF103">
        <v>13.600000000000001</v>
      </c>
      <c r="CG103" t="s">
        <v>1423</v>
      </c>
      <c r="CH103" t="s">
        <v>1002</v>
      </c>
      <c r="CI103" t="s">
        <v>1412</v>
      </c>
      <c r="CJ103" t="s">
        <v>969</v>
      </c>
      <c r="CK103" t="s">
        <v>986</v>
      </c>
    </row>
    <row r="104" spans="1:89" x14ac:dyDescent="0.15">
      <c r="A104">
        <v>255817</v>
      </c>
      <c r="B104" t="s">
        <v>183</v>
      </c>
      <c r="C104">
        <v>200</v>
      </c>
      <c r="D104" t="s">
        <v>206</v>
      </c>
      <c r="E104" s="10">
        <v>40120.752164351848</v>
      </c>
      <c r="F104" s="10">
        <v>40120</v>
      </c>
      <c r="G104" s="12">
        <v>0.75216435184847796</v>
      </c>
      <c r="H104" s="12">
        <v>0.79166666666666696</v>
      </c>
      <c r="I104" s="12">
        <v>0.79166666666666696</v>
      </c>
      <c r="J104" s="10">
        <v>40120.791666666664</v>
      </c>
      <c r="K104" s="10">
        <v>40120.764236111114</v>
      </c>
      <c r="L104">
        <v>5.1710756972111601E-3</v>
      </c>
      <c r="M104">
        <v>1.7383333329999999</v>
      </c>
      <c r="N104">
        <v>1.1097387000000001</v>
      </c>
      <c r="O104">
        <v>0.39587169999999999</v>
      </c>
      <c r="P104">
        <v>0.63</v>
      </c>
      <c r="Q104">
        <v>1.0539272799999999</v>
      </c>
      <c r="R104">
        <v>8.1770220000000005E-2</v>
      </c>
      <c r="S104">
        <v>0.57999999999999996</v>
      </c>
      <c r="T104">
        <v>1.7136</v>
      </c>
      <c r="U104">
        <v>0</v>
      </c>
      <c r="V104">
        <v>11.5</v>
      </c>
      <c r="W104">
        <v>0</v>
      </c>
      <c r="X104">
        <v>1043</v>
      </c>
      <c r="Y104">
        <v>951.26667042937254</v>
      </c>
      <c r="Z104">
        <v>6.4897000000000062</v>
      </c>
      <c r="AA104">
        <v>6.4897000000000062</v>
      </c>
      <c r="AB104">
        <v>6.4897000000000062</v>
      </c>
      <c r="AC104">
        <v>35.464494870000003</v>
      </c>
      <c r="AD104">
        <v>139.53234860000001</v>
      </c>
      <c r="AE104">
        <v>62.172199999999997</v>
      </c>
      <c r="AF104">
        <v>68.661900000000003</v>
      </c>
      <c r="AG104">
        <v>68.661900000000003</v>
      </c>
      <c r="AH104">
        <v>62.172199999999997</v>
      </c>
      <c r="AI104">
        <v>112</v>
      </c>
      <c r="AJ104" t="s">
        <v>129</v>
      </c>
      <c r="AK104">
        <v>1005118</v>
      </c>
      <c r="AL104" t="s">
        <v>229</v>
      </c>
      <c r="AM104">
        <v>100511802</v>
      </c>
      <c r="AN104" t="s">
        <v>347</v>
      </c>
      <c r="AO104">
        <v>35.460890020000001</v>
      </c>
      <c r="AP104">
        <v>139.54187580000001</v>
      </c>
      <c r="AQ104">
        <v>112</v>
      </c>
      <c r="AR104" t="s">
        <v>129</v>
      </c>
      <c r="AS104">
        <v>1005105</v>
      </c>
      <c r="AT104" t="s">
        <v>227</v>
      </c>
      <c r="AU104">
        <v>100510501</v>
      </c>
      <c r="AV104" t="s">
        <v>228</v>
      </c>
      <c r="AW104">
        <v>37</v>
      </c>
      <c r="AX104">
        <v>1</v>
      </c>
      <c r="AY104" t="s">
        <v>74</v>
      </c>
      <c r="AZ104" t="s">
        <v>133</v>
      </c>
      <c r="BA104">
        <v>420</v>
      </c>
      <c r="BB104" t="s">
        <v>177</v>
      </c>
      <c r="BC104">
        <v>15.6</v>
      </c>
      <c r="BD104">
        <v>1</v>
      </c>
      <c r="BE104">
        <v>2040</v>
      </c>
      <c r="BF104">
        <v>5.8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0</v>
      </c>
      <c r="BM104">
        <v>182</v>
      </c>
      <c r="BN104">
        <v>2.2000000000000002</v>
      </c>
      <c r="BO104">
        <v>1225</v>
      </c>
      <c r="BP104">
        <v>15.2</v>
      </c>
      <c r="BQ104">
        <v>0</v>
      </c>
      <c r="BR104">
        <v>1</v>
      </c>
      <c r="BS104">
        <v>1255</v>
      </c>
      <c r="BT104">
        <v>6.3</v>
      </c>
      <c r="BU104">
        <v>1</v>
      </c>
      <c r="BV104">
        <v>1255</v>
      </c>
      <c r="BW104">
        <v>15.6</v>
      </c>
      <c r="BX104">
        <v>0</v>
      </c>
      <c r="BY104">
        <v>0</v>
      </c>
      <c r="BZ104">
        <v>0</v>
      </c>
      <c r="CA104">
        <v>0</v>
      </c>
      <c r="CB104">
        <v>0</v>
      </c>
      <c r="CC104">
        <v>0</v>
      </c>
      <c r="CD104">
        <v>0</v>
      </c>
      <c r="CE104">
        <v>0</v>
      </c>
      <c r="CF104">
        <v>0</v>
      </c>
      <c r="CG104" t="s">
        <v>1386</v>
      </c>
      <c r="CH104" t="s">
        <v>974</v>
      </c>
      <c r="CI104" t="s">
        <v>1380</v>
      </c>
      <c r="CJ104" t="s">
        <v>969</v>
      </c>
      <c r="CK104" t="s">
        <v>972</v>
      </c>
    </row>
    <row r="105" spans="1:89" x14ac:dyDescent="0.15">
      <c r="A105">
        <v>255822</v>
      </c>
      <c r="B105" t="s">
        <v>178</v>
      </c>
      <c r="C105">
        <v>500</v>
      </c>
      <c r="D105" t="s">
        <v>148</v>
      </c>
      <c r="E105" s="10">
        <v>40120.800324074073</v>
      </c>
      <c r="F105" s="10">
        <v>40120</v>
      </c>
      <c r="G105" s="12">
        <v>0.80032407407270512</v>
      </c>
      <c r="H105" s="12">
        <v>0.83333333333333404</v>
      </c>
      <c r="I105" s="12">
        <v>0.83333333333333404</v>
      </c>
      <c r="J105" s="10">
        <v>40120.833333333336</v>
      </c>
      <c r="K105" s="10">
        <v>40120.804386574076</v>
      </c>
      <c r="L105">
        <v>9.2304477611940255E-3</v>
      </c>
      <c r="M105">
        <v>0.58499999999999996</v>
      </c>
      <c r="N105">
        <v>0.52876619999999996</v>
      </c>
      <c r="O105">
        <v>0.18862419999999999</v>
      </c>
      <c r="P105">
        <v>0.17</v>
      </c>
      <c r="Q105">
        <v>0.50217328000000006</v>
      </c>
      <c r="R105">
        <v>3.8961719999999998E-2</v>
      </c>
      <c r="S105">
        <v>0.4</v>
      </c>
      <c r="T105">
        <v>0.47460000000000002</v>
      </c>
      <c r="U105">
        <v>0</v>
      </c>
      <c r="V105">
        <v>11</v>
      </c>
      <c r="W105">
        <v>0</v>
      </c>
      <c r="X105">
        <v>351</v>
      </c>
      <c r="Y105">
        <v>248.07854409182687</v>
      </c>
      <c r="Z105">
        <v>3.0921999999999983</v>
      </c>
      <c r="AA105">
        <v>3.0921999999999983</v>
      </c>
      <c r="AB105">
        <v>3.0921999999999983</v>
      </c>
      <c r="AC105">
        <v>35.43610631</v>
      </c>
      <c r="AD105">
        <v>139.3611592</v>
      </c>
      <c r="AE105">
        <v>28.486000000000001</v>
      </c>
      <c r="AF105">
        <v>31.578199999999999</v>
      </c>
      <c r="AG105">
        <v>31.578199999999999</v>
      </c>
      <c r="AH105">
        <v>28.486000000000001</v>
      </c>
      <c r="AI105">
        <v>212</v>
      </c>
      <c r="AJ105" t="s">
        <v>80</v>
      </c>
      <c r="AK105">
        <v>2120102</v>
      </c>
      <c r="AL105" t="s">
        <v>179</v>
      </c>
      <c r="AM105">
        <v>212010203</v>
      </c>
      <c r="AN105" t="s">
        <v>253</v>
      </c>
      <c r="AO105">
        <v>35.438187710000001</v>
      </c>
      <c r="AP105">
        <v>139.36214630000001</v>
      </c>
      <c r="AQ105">
        <v>212</v>
      </c>
      <c r="AR105" t="s">
        <v>80</v>
      </c>
      <c r="AS105">
        <v>2120101</v>
      </c>
      <c r="AT105" t="s">
        <v>231</v>
      </c>
      <c r="AU105">
        <v>212010115</v>
      </c>
      <c r="AV105" t="s">
        <v>360</v>
      </c>
      <c r="AW105">
        <v>31</v>
      </c>
      <c r="AX105">
        <v>1</v>
      </c>
      <c r="AY105" t="s">
        <v>74</v>
      </c>
      <c r="AZ105" t="s">
        <v>181</v>
      </c>
      <c r="BA105">
        <v>420</v>
      </c>
      <c r="BB105" t="s">
        <v>177</v>
      </c>
      <c r="BC105">
        <v>4.3</v>
      </c>
      <c r="BD105">
        <v>1</v>
      </c>
      <c r="BE105">
        <v>565</v>
      </c>
      <c r="BF105">
        <v>4</v>
      </c>
      <c r="BG105">
        <v>0</v>
      </c>
      <c r="BH105">
        <v>0</v>
      </c>
      <c r="BI105">
        <v>0</v>
      </c>
      <c r="BJ105">
        <v>0</v>
      </c>
      <c r="BK105">
        <v>0</v>
      </c>
      <c r="BL105">
        <v>0</v>
      </c>
      <c r="BM105">
        <v>0</v>
      </c>
      <c r="BN105">
        <v>0</v>
      </c>
      <c r="BO105">
        <v>0</v>
      </c>
      <c r="BP105">
        <v>0</v>
      </c>
      <c r="BQ105">
        <v>0</v>
      </c>
      <c r="BR105">
        <v>1</v>
      </c>
      <c r="BS105">
        <v>335</v>
      </c>
      <c r="BT105">
        <v>1.7</v>
      </c>
      <c r="BU105">
        <v>1</v>
      </c>
      <c r="BV105">
        <v>335</v>
      </c>
      <c r="BW105">
        <v>4.3</v>
      </c>
      <c r="BX105">
        <v>0</v>
      </c>
      <c r="BY105">
        <v>0</v>
      </c>
      <c r="BZ105">
        <v>0</v>
      </c>
      <c r="CA105">
        <v>0</v>
      </c>
      <c r="CB105">
        <v>0</v>
      </c>
      <c r="CC105">
        <v>0</v>
      </c>
      <c r="CD105">
        <v>0</v>
      </c>
      <c r="CE105">
        <v>0</v>
      </c>
      <c r="CF105">
        <v>0</v>
      </c>
      <c r="CG105" t="s">
        <v>969</v>
      </c>
      <c r="CH105" t="s">
        <v>969</v>
      </c>
      <c r="CI105" t="s">
        <v>1097</v>
      </c>
      <c r="CJ105" t="s">
        <v>974</v>
      </c>
      <c r="CK105" t="s">
        <v>972</v>
      </c>
    </row>
    <row r="106" spans="1:89" x14ac:dyDescent="0.15">
      <c r="A106">
        <v>255825</v>
      </c>
      <c r="B106" t="s">
        <v>178</v>
      </c>
      <c r="C106">
        <v>200</v>
      </c>
      <c r="D106" t="s">
        <v>206</v>
      </c>
      <c r="E106" s="10">
        <v>40120.813148148147</v>
      </c>
      <c r="F106" s="10">
        <v>40120</v>
      </c>
      <c r="G106" s="12">
        <v>0.81314814814686542</v>
      </c>
      <c r="H106" s="12">
        <v>0.83333333333333404</v>
      </c>
      <c r="I106" s="12">
        <v>0.83333333333333404</v>
      </c>
      <c r="J106" s="10">
        <v>40120.833333333336</v>
      </c>
      <c r="K106" s="10">
        <v>40120.817847222221</v>
      </c>
      <c r="L106">
        <v>4.8455657492354693E-3</v>
      </c>
      <c r="M106">
        <v>0.676666667</v>
      </c>
      <c r="N106">
        <v>0.27094950000000001</v>
      </c>
      <c r="O106">
        <v>9.6654500000000004E-2</v>
      </c>
      <c r="P106">
        <v>0.16</v>
      </c>
      <c r="Q106">
        <v>0.25732280000000002</v>
      </c>
      <c r="R106">
        <v>1.9964699999999998E-2</v>
      </c>
      <c r="S106">
        <v>0.59</v>
      </c>
      <c r="T106">
        <v>0.59807999999999995</v>
      </c>
      <c r="U106">
        <v>0</v>
      </c>
      <c r="V106">
        <v>11</v>
      </c>
      <c r="W106">
        <v>0</v>
      </c>
      <c r="X106">
        <v>406</v>
      </c>
      <c r="Y106">
        <v>294.92460807299233</v>
      </c>
      <c r="Z106">
        <v>-1.5844999999999985</v>
      </c>
      <c r="AA106">
        <v>-1.5844999999999985</v>
      </c>
      <c r="AB106">
        <v>1.5844999999999985</v>
      </c>
      <c r="AC106">
        <v>35.438144819999998</v>
      </c>
      <c r="AD106">
        <v>139.3622858</v>
      </c>
      <c r="AE106">
        <v>30.9895</v>
      </c>
      <c r="AF106">
        <v>29.405000000000001</v>
      </c>
      <c r="AG106">
        <v>30.9895</v>
      </c>
      <c r="AH106">
        <v>29.405000000000001</v>
      </c>
      <c r="AI106">
        <v>212</v>
      </c>
      <c r="AJ106" t="s">
        <v>80</v>
      </c>
      <c r="AK106">
        <v>2120101</v>
      </c>
      <c r="AL106" t="s">
        <v>231</v>
      </c>
      <c r="AM106">
        <v>212010115</v>
      </c>
      <c r="AN106" t="s">
        <v>360</v>
      </c>
      <c r="AO106">
        <v>35.435848829999998</v>
      </c>
      <c r="AP106">
        <v>139.36065500000001</v>
      </c>
      <c r="AQ106">
        <v>212</v>
      </c>
      <c r="AR106" t="s">
        <v>80</v>
      </c>
      <c r="AS106">
        <v>2120102</v>
      </c>
      <c r="AT106" t="s">
        <v>179</v>
      </c>
      <c r="AU106">
        <v>212010203</v>
      </c>
      <c r="AV106" t="s">
        <v>253</v>
      </c>
      <c r="AW106">
        <v>31</v>
      </c>
      <c r="AX106">
        <v>1</v>
      </c>
      <c r="AY106" t="s">
        <v>74</v>
      </c>
      <c r="AZ106" t="s">
        <v>181</v>
      </c>
      <c r="BA106">
        <v>420</v>
      </c>
      <c r="BB106" t="s">
        <v>177</v>
      </c>
      <c r="BC106">
        <v>3.9</v>
      </c>
      <c r="BD106">
        <v>1</v>
      </c>
      <c r="BE106">
        <v>712</v>
      </c>
      <c r="BF106">
        <v>5.9</v>
      </c>
      <c r="BG106">
        <v>0</v>
      </c>
      <c r="BH106">
        <v>0</v>
      </c>
      <c r="BI106">
        <v>0</v>
      </c>
      <c r="BJ106">
        <v>0</v>
      </c>
      <c r="BK106">
        <v>0</v>
      </c>
      <c r="BL106">
        <v>0</v>
      </c>
      <c r="BM106">
        <v>0</v>
      </c>
      <c r="BN106">
        <v>0</v>
      </c>
      <c r="BO106">
        <v>0</v>
      </c>
      <c r="BP106">
        <v>0</v>
      </c>
      <c r="BQ106">
        <v>0</v>
      </c>
      <c r="BR106">
        <v>1</v>
      </c>
      <c r="BS106">
        <v>327</v>
      </c>
      <c r="BT106">
        <v>1.6</v>
      </c>
      <c r="BU106">
        <v>1</v>
      </c>
      <c r="BV106">
        <v>327</v>
      </c>
      <c r="BW106">
        <v>3.9</v>
      </c>
      <c r="BX106">
        <v>0</v>
      </c>
      <c r="BY106">
        <v>0</v>
      </c>
      <c r="BZ106">
        <v>0</v>
      </c>
      <c r="CA106">
        <v>0</v>
      </c>
      <c r="CB106">
        <v>0</v>
      </c>
      <c r="CC106">
        <v>0</v>
      </c>
      <c r="CD106">
        <v>0</v>
      </c>
      <c r="CE106">
        <v>0</v>
      </c>
      <c r="CF106">
        <v>0</v>
      </c>
      <c r="CG106" t="s">
        <v>1097</v>
      </c>
      <c r="CH106" t="s">
        <v>974</v>
      </c>
      <c r="CI106" t="s">
        <v>969</v>
      </c>
      <c r="CJ106" t="s">
        <v>969</v>
      </c>
      <c r="CK106" t="s">
        <v>972</v>
      </c>
    </row>
    <row r="107" spans="1:89" x14ac:dyDescent="0.15">
      <c r="A107">
        <v>255838</v>
      </c>
      <c r="B107" t="s">
        <v>230</v>
      </c>
      <c r="C107">
        <v>100</v>
      </c>
      <c r="D107" t="s">
        <v>79</v>
      </c>
      <c r="E107" s="10">
        <v>40121.297037037039</v>
      </c>
      <c r="F107" s="10">
        <v>40121</v>
      </c>
      <c r="G107" s="12">
        <v>0.29703703703853535</v>
      </c>
      <c r="H107" s="12">
        <v>0.33333333333333398</v>
      </c>
      <c r="I107" s="12">
        <v>0.33333333333333398</v>
      </c>
      <c r="J107" s="10">
        <v>40121.333333333336</v>
      </c>
      <c r="K107" s="10">
        <v>40121.303611111114</v>
      </c>
      <c r="L107">
        <v>4.1912834224598947E-2</v>
      </c>
      <c r="M107">
        <v>0.94666666700000002</v>
      </c>
      <c r="N107">
        <v>4.0207401000000003</v>
      </c>
      <c r="O107">
        <v>1.4342991</v>
      </c>
      <c r="P107">
        <v>0.28000000000000003</v>
      </c>
      <c r="Q107">
        <v>3.81852744</v>
      </c>
      <c r="R107">
        <v>0.29626506000000002</v>
      </c>
      <c r="S107">
        <v>0.62</v>
      </c>
      <c r="T107">
        <v>0.83916000000000002</v>
      </c>
      <c r="U107">
        <v>0</v>
      </c>
      <c r="V107">
        <v>7.9</v>
      </c>
      <c r="W107">
        <v>0</v>
      </c>
      <c r="X107">
        <v>568</v>
      </c>
      <c r="Y107">
        <v>381.22714647086781</v>
      </c>
      <c r="Z107">
        <v>-23.513100000000009</v>
      </c>
      <c r="AA107">
        <v>-23.513100000000009</v>
      </c>
      <c r="AB107">
        <v>23.513100000000009</v>
      </c>
      <c r="AC107">
        <v>35.441776580000003</v>
      </c>
      <c r="AD107">
        <v>139.52537480000001</v>
      </c>
      <c r="AE107">
        <v>64.663300000000007</v>
      </c>
      <c r="AF107">
        <v>41.150199999999998</v>
      </c>
      <c r="AG107">
        <v>64.663300000000007</v>
      </c>
      <c r="AH107">
        <v>41.150199999999998</v>
      </c>
      <c r="AI107">
        <v>116</v>
      </c>
      <c r="AJ107" t="s">
        <v>233</v>
      </c>
      <c r="AK107">
        <v>1009326</v>
      </c>
      <c r="AL107" t="s">
        <v>234</v>
      </c>
      <c r="AM107">
        <v>100932606</v>
      </c>
      <c r="AN107" t="s">
        <v>235</v>
      </c>
      <c r="AO107">
        <v>35.439856120000002</v>
      </c>
      <c r="AP107">
        <v>139.52188799999999</v>
      </c>
      <c r="AQ107">
        <v>116</v>
      </c>
      <c r="AR107" t="s">
        <v>233</v>
      </c>
      <c r="AS107">
        <v>1009326</v>
      </c>
      <c r="AT107" t="s">
        <v>234</v>
      </c>
      <c r="AU107">
        <v>100932605</v>
      </c>
      <c r="AV107" t="s">
        <v>465</v>
      </c>
      <c r="AW107">
        <v>36</v>
      </c>
      <c r="AX107">
        <v>1</v>
      </c>
      <c r="AY107" t="s">
        <v>74</v>
      </c>
      <c r="AZ107" t="s">
        <v>236</v>
      </c>
      <c r="BA107">
        <v>420</v>
      </c>
      <c r="BB107" t="s">
        <v>177</v>
      </c>
      <c r="BC107">
        <v>6.3</v>
      </c>
      <c r="BD107">
        <v>1</v>
      </c>
      <c r="BE107">
        <v>999</v>
      </c>
      <c r="BF107">
        <v>6.2</v>
      </c>
      <c r="BG107">
        <v>0</v>
      </c>
      <c r="BH107">
        <v>0</v>
      </c>
      <c r="BI107">
        <v>0</v>
      </c>
      <c r="BJ107">
        <v>0</v>
      </c>
      <c r="BK107">
        <v>0</v>
      </c>
      <c r="BL107">
        <v>0</v>
      </c>
      <c r="BM107">
        <v>0</v>
      </c>
      <c r="BN107">
        <v>0</v>
      </c>
      <c r="BO107">
        <v>0</v>
      </c>
      <c r="BP107">
        <v>0</v>
      </c>
      <c r="BQ107">
        <v>0</v>
      </c>
      <c r="BR107">
        <v>1</v>
      </c>
      <c r="BS107">
        <v>561</v>
      </c>
      <c r="BT107">
        <v>2.8</v>
      </c>
      <c r="BU107">
        <v>1</v>
      </c>
      <c r="BV107">
        <v>561</v>
      </c>
      <c r="BW107">
        <v>6.3</v>
      </c>
      <c r="BX107">
        <v>0</v>
      </c>
      <c r="BY107">
        <v>0</v>
      </c>
      <c r="BZ107">
        <v>0</v>
      </c>
      <c r="CA107">
        <v>0</v>
      </c>
      <c r="CB107">
        <v>0</v>
      </c>
      <c r="CC107">
        <v>0</v>
      </c>
      <c r="CD107">
        <v>0</v>
      </c>
      <c r="CE107">
        <v>0</v>
      </c>
      <c r="CF107">
        <v>0</v>
      </c>
      <c r="CG107" t="s">
        <v>969</v>
      </c>
      <c r="CH107" t="s">
        <v>969</v>
      </c>
      <c r="CI107" t="s">
        <v>1019</v>
      </c>
      <c r="CJ107" t="s">
        <v>971</v>
      </c>
      <c r="CK107" t="s">
        <v>972</v>
      </c>
    </row>
    <row r="108" spans="1:89" x14ac:dyDescent="0.15">
      <c r="A108">
        <v>255866</v>
      </c>
      <c r="B108" t="s">
        <v>240</v>
      </c>
      <c r="C108">
        <v>400</v>
      </c>
      <c r="D108" t="s">
        <v>140</v>
      </c>
      <c r="E108" s="10">
        <v>40121.597754629627</v>
      </c>
      <c r="F108" s="10">
        <v>40121</v>
      </c>
      <c r="G108" s="12">
        <v>0.59775462962716119</v>
      </c>
      <c r="H108" s="12">
        <v>0.625</v>
      </c>
      <c r="I108" s="12">
        <v>0.625</v>
      </c>
      <c r="J108" s="10">
        <v>40121.625</v>
      </c>
      <c r="K108" s="10">
        <v>40121.611527777779</v>
      </c>
      <c r="L108">
        <v>1.4163132530120484E-2</v>
      </c>
      <c r="M108">
        <v>1.983333333</v>
      </c>
      <c r="N108">
        <v>2.0101734000000002</v>
      </c>
      <c r="O108">
        <v>0.71707940000000003</v>
      </c>
      <c r="P108">
        <v>0.42</v>
      </c>
      <c r="Q108">
        <v>1.9090769599999999</v>
      </c>
      <c r="R108">
        <v>0.14811804000000001</v>
      </c>
      <c r="S108">
        <v>0.57999999999999996</v>
      </c>
      <c r="T108">
        <v>0.90300000000000002</v>
      </c>
      <c r="U108">
        <v>0</v>
      </c>
      <c r="V108">
        <v>18.399999999999999</v>
      </c>
      <c r="W108">
        <v>0</v>
      </c>
      <c r="X108">
        <v>1190</v>
      </c>
      <c r="Y108">
        <v>673.17048400673889</v>
      </c>
      <c r="Z108">
        <v>11.755400000000002</v>
      </c>
      <c r="AA108">
        <v>11.755400000000002</v>
      </c>
      <c r="AB108">
        <v>11.755400000000002</v>
      </c>
      <c r="AC108">
        <v>35.487449249999997</v>
      </c>
      <c r="AD108">
        <v>139.6261561</v>
      </c>
      <c r="AE108">
        <v>12.0412</v>
      </c>
      <c r="AF108">
        <v>23.796600000000002</v>
      </c>
      <c r="AG108">
        <v>23.796600000000002</v>
      </c>
      <c r="AH108">
        <v>12.0412</v>
      </c>
      <c r="AI108">
        <v>102</v>
      </c>
      <c r="AJ108" t="s">
        <v>118</v>
      </c>
      <c r="AK108">
        <v>1001017</v>
      </c>
      <c r="AL108" t="s">
        <v>394</v>
      </c>
      <c r="AM108">
        <v>100101701</v>
      </c>
      <c r="AN108" t="s">
        <v>471</v>
      </c>
      <c r="AO108">
        <v>35.485335659999997</v>
      </c>
      <c r="AP108">
        <v>139.6191877</v>
      </c>
      <c r="AQ108">
        <v>102</v>
      </c>
      <c r="AR108" t="s">
        <v>118</v>
      </c>
      <c r="AS108">
        <v>1001018</v>
      </c>
      <c r="AT108" t="s">
        <v>472</v>
      </c>
      <c r="AU108">
        <v>100101804</v>
      </c>
      <c r="AV108" t="s">
        <v>473</v>
      </c>
      <c r="AW108">
        <v>50</v>
      </c>
      <c r="AX108">
        <v>2</v>
      </c>
      <c r="AY108" t="s">
        <v>100</v>
      </c>
      <c r="AZ108" t="s">
        <v>161</v>
      </c>
      <c r="BA108">
        <v>420</v>
      </c>
      <c r="BB108" t="s">
        <v>177</v>
      </c>
      <c r="BC108">
        <v>11</v>
      </c>
      <c r="BD108">
        <v>1</v>
      </c>
      <c r="BE108">
        <v>1075</v>
      </c>
      <c r="BF108">
        <v>5.8</v>
      </c>
      <c r="BG108">
        <v>1</v>
      </c>
      <c r="BH108">
        <v>26</v>
      </c>
      <c r="BI108">
        <v>430</v>
      </c>
      <c r="BJ108" t="s">
        <v>122</v>
      </c>
      <c r="BK108" t="s">
        <v>396</v>
      </c>
      <c r="BL108">
        <v>2</v>
      </c>
      <c r="BM108">
        <v>383</v>
      </c>
      <c r="BN108">
        <v>5.2</v>
      </c>
      <c r="BO108">
        <v>1381</v>
      </c>
      <c r="BP108">
        <v>17.2</v>
      </c>
      <c r="BQ108">
        <v>48.4</v>
      </c>
      <c r="BR108">
        <v>1</v>
      </c>
      <c r="BS108">
        <v>830</v>
      </c>
      <c r="BT108">
        <v>4.2</v>
      </c>
      <c r="BU108">
        <v>1</v>
      </c>
      <c r="BV108">
        <v>830</v>
      </c>
      <c r="BW108">
        <v>11</v>
      </c>
      <c r="BX108">
        <v>1</v>
      </c>
      <c r="BY108">
        <v>0.28000000000000003</v>
      </c>
      <c r="BZ108">
        <v>1</v>
      </c>
      <c r="CA108">
        <v>210</v>
      </c>
      <c r="CB108">
        <v>423</v>
      </c>
      <c r="CC108">
        <v>6.3</v>
      </c>
      <c r="CD108">
        <v>318</v>
      </c>
      <c r="CE108">
        <v>4.8</v>
      </c>
      <c r="CF108">
        <v>12.1</v>
      </c>
      <c r="CG108" t="s">
        <v>1424</v>
      </c>
      <c r="CH108" t="s">
        <v>1063</v>
      </c>
      <c r="CI108" t="s">
        <v>1425</v>
      </c>
      <c r="CJ108" t="s">
        <v>70</v>
      </c>
      <c r="CK108" t="s">
        <v>972</v>
      </c>
    </row>
    <row r="109" spans="1:89" x14ac:dyDescent="0.15">
      <c r="A109">
        <v>255878</v>
      </c>
      <c r="B109" t="s">
        <v>240</v>
      </c>
      <c r="C109">
        <v>600</v>
      </c>
      <c r="D109" t="s">
        <v>212</v>
      </c>
      <c r="E109" s="10">
        <v>40121.738518518519</v>
      </c>
      <c r="F109" s="10">
        <v>40121</v>
      </c>
      <c r="G109" s="12">
        <v>0.73851851851941319</v>
      </c>
      <c r="H109" s="12">
        <v>0.75</v>
      </c>
      <c r="I109" s="12">
        <v>0.75</v>
      </c>
      <c r="J109" s="10">
        <v>40121.75</v>
      </c>
      <c r="K109" s="10">
        <v>40121.742118055554</v>
      </c>
      <c r="L109">
        <v>7.3795180722891511E-3</v>
      </c>
      <c r="M109">
        <v>0.51833333299999995</v>
      </c>
      <c r="N109">
        <v>0.31421250000000001</v>
      </c>
      <c r="O109">
        <v>0.11208750000000001</v>
      </c>
      <c r="P109">
        <v>0.12</v>
      </c>
      <c r="Q109">
        <v>0.29841000000000001</v>
      </c>
      <c r="R109">
        <v>2.3152499999999999E-2</v>
      </c>
      <c r="S109">
        <v>0.25</v>
      </c>
      <c r="T109">
        <v>0.29736000000000001</v>
      </c>
      <c r="U109">
        <v>0</v>
      </c>
      <c r="V109">
        <v>15.9</v>
      </c>
      <c r="W109">
        <v>0</v>
      </c>
      <c r="X109">
        <v>311</v>
      </c>
      <c r="Y109">
        <v>177.28489922118774</v>
      </c>
      <c r="Z109">
        <v>1.8374999999999986</v>
      </c>
      <c r="AA109">
        <v>1.8374999999999986</v>
      </c>
      <c r="AB109">
        <v>1.8374999999999986</v>
      </c>
      <c r="AC109">
        <v>35.444995169999999</v>
      </c>
      <c r="AD109">
        <v>139.63613939999999</v>
      </c>
      <c r="AE109">
        <v>12.702500000000001</v>
      </c>
      <c r="AF109">
        <v>14.54</v>
      </c>
      <c r="AG109">
        <v>14.54</v>
      </c>
      <c r="AH109">
        <v>12.702500000000001</v>
      </c>
      <c r="AI109">
        <v>104</v>
      </c>
      <c r="AJ109" t="s">
        <v>110</v>
      </c>
      <c r="AK109">
        <v>1003002</v>
      </c>
      <c r="AL109" t="s">
        <v>116</v>
      </c>
      <c r="AM109">
        <v>100300215</v>
      </c>
      <c r="AN109" t="s">
        <v>132</v>
      </c>
      <c r="AO109">
        <v>35.445606730000002</v>
      </c>
      <c r="AP109">
        <v>139.63794709999999</v>
      </c>
      <c r="AQ109">
        <v>104</v>
      </c>
      <c r="AR109" t="s">
        <v>110</v>
      </c>
      <c r="AS109">
        <v>1003002</v>
      </c>
      <c r="AT109" t="s">
        <v>116</v>
      </c>
      <c r="AU109">
        <v>100300212</v>
      </c>
      <c r="AV109" t="s">
        <v>478</v>
      </c>
      <c r="AW109">
        <v>50</v>
      </c>
      <c r="AX109">
        <v>2</v>
      </c>
      <c r="AY109" t="s">
        <v>100</v>
      </c>
      <c r="AZ109" t="s">
        <v>161</v>
      </c>
      <c r="BA109">
        <v>420</v>
      </c>
      <c r="BB109" t="s">
        <v>177</v>
      </c>
      <c r="BC109">
        <v>3</v>
      </c>
      <c r="BD109">
        <v>1</v>
      </c>
      <c r="BE109">
        <v>354</v>
      </c>
      <c r="BF109">
        <v>2.5</v>
      </c>
      <c r="BG109">
        <v>1</v>
      </c>
      <c r="BH109">
        <v>12</v>
      </c>
      <c r="BI109">
        <v>210</v>
      </c>
      <c r="BJ109" t="s">
        <v>198</v>
      </c>
      <c r="BK109" t="s">
        <v>127</v>
      </c>
      <c r="BL109">
        <v>0</v>
      </c>
      <c r="BM109">
        <v>829</v>
      </c>
      <c r="BN109">
        <v>9.9</v>
      </c>
      <c r="BO109">
        <v>737</v>
      </c>
      <c r="BP109">
        <v>8.8000000000000007</v>
      </c>
      <c r="BQ109">
        <v>30.7</v>
      </c>
      <c r="BR109">
        <v>1</v>
      </c>
      <c r="BS109">
        <v>249</v>
      </c>
      <c r="BT109">
        <v>1.2</v>
      </c>
      <c r="BU109">
        <v>1</v>
      </c>
      <c r="BV109">
        <v>249</v>
      </c>
      <c r="BW109">
        <v>3</v>
      </c>
      <c r="BX109">
        <v>1</v>
      </c>
      <c r="BY109">
        <v>0.74</v>
      </c>
      <c r="BZ109">
        <v>1</v>
      </c>
      <c r="CA109">
        <v>210</v>
      </c>
      <c r="CB109">
        <v>130</v>
      </c>
      <c r="CC109">
        <v>2</v>
      </c>
      <c r="CD109">
        <v>168</v>
      </c>
      <c r="CE109">
        <v>2.5</v>
      </c>
      <c r="CF109">
        <v>5.5</v>
      </c>
      <c r="CG109" t="s">
        <v>1413</v>
      </c>
      <c r="CH109" t="s">
        <v>971</v>
      </c>
      <c r="CI109" t="s">
        <v>1426</v>
      </c>
      <c r="CJ109" t="s">
        <v>1002</v>
      </c>
      <c r="CK109" t="s">
        <v>972</v>
      </c>
    </row>
    <row r="110" spans="1:89" x14ac:dyDescent="0.15">
      <c r="A110">
        <v>255880</v>
      </c>
      <c r="B110" t="s">
        <v>183</v>
      </c>
      <c r="C110">
        <v>999</v>
      </c>
      <c r="D110" t="s">
        <v>70</v>
      </c>
      <c r="E110" s="10">
        <v>40121.739363425928</v>
      </c>
      <c r="F110" s="10">
        <v>40121</v>
      </c>
      <c r="G110" s="12">
        <v>0.73936342592787696</v>
      </c>
      <c r="H110" s="12">
        <v>0.75</v>
      </c>
      <c r="I110" s="12">
        <v>0.75</v>
      </c>
      <c r="J110" s="10">
        <v>40121.75</v>
      </c>
      <c r="K110" s="10">
        <v>40121.744583333333</v>
      </c>
      <c r="L110">
        <v>1.1429818181818183E-2</v>
      </c>
      <c r="M110">
        <v>0.75166666699999996</v>
      </c>
      <c r="N110">
        <v>0.53748720000000005</v>
      </c>
      <c r="O110">
        <v>0.19173519999999999</v>
      </c>
      <c r="P110">
        <v>0.14000000000000001</v>
      </c>
      <c r="Q110">
        <v>0.51045567999999997</v>
      </c>
      <c r="R110">
        <v>3.9604319999999998E-2</v>
      </c>
      <c r="S110">
        <v>0.14000000000000001</v>
      </c>
      <c r="T110">
        <v>0.18479999999999999</v>
      </c>
      <c r="U110">
        <v>0</v>
      </c>
      <c r="V110">
        <v>15.9</v>
      </c>
      <c r="W110">
        <v>0</v>
      </c>
      <c r="X110">
        <v>451</v>
      </c>
      <c r="Y110">
        <v>234.87036986921495</v>
      </c>
      <c r="Z110">
        <v>-3.1432000000000002</v>
      </c>
      <c r="AA110">
        <v>-3.1432000000000002</v>
      </c>
      <c r="AB110">
        <v>3.1432000000000002</v>
      </c>
      <c r="AC110">
        <v>35.443595139999999</v>
      </c>
      <c r="AD110">
        <v>139.63724970000001</v>
      </c>
      <c r="AE110">
        <v>12.448</v>
      </c>
      <c r="AF110">
        <v>9.3048000000000002</v>
      </c>
      <c r="AG110">
        <v>12.448</v>
      </c>
      <c r="AH110">
        <v>9.3048000000000002</v>
      </c>
      <c r="AI110">
        <v>104</v>
      </c>
      <c r="AJ110" t="s">
        <v>110</v>
      </c>
      <c r="AK110">
        <v>1003002</v>
      </c>
      <c r="AL110" t="s">
        <v>116</v>
      </c>
      <c r="AM110">
        <v>100300216</v>
      </c>
      <c r="AN110" t="s">
        <v>144</v>
      </c>
      <c r="AO110">
        <v>35.44430852</v>
      </c>
      <c r="AP110">
        <v>139.6348089</v>
      </c>
      <c r="AQ110">
        <v>104</v>
      </c>
      <c r="AR110" t="s">
        <v>110</v>
      </c>
      <c r="AS110">
        <v>1003019</v>
      </c>
      <c r="AT110" t="s">
        <v>429</v>
      </c>
      <c r="AU110">
        <v>100301907</v>
      </c>
      <c r="AV110" t="s">
        <v>466</v>
      </c>
      <c r="AW110">
        <v>37</v>
      </c>
      <c r="AX110">
        <v>1</v>
      </c>
      <c r="AY110" t="s">
        <v>74</v>
      </c>
      <c r="AZ110" t="s">
        <v>133</v>
      </c>
      <c r="BA110">
        <v>420</v>
      </c>
      <c r="BB110" t="s">
        <v>177</v>
      </c>
      <c r="BC110">
        <v>3.3</v>
      </c>
      <c r="BD110">
        <v>1</v>
      </c>
      <c r="BE110">
        <v>220</v>
      </c>
      <c r="BF110">
        <v>1.4</v>
      </c>
      <c r="BG110">
        <v>1</v>
      </c>
      <c r="BH110">
        <v>2</v>
      </c>
      <c r="BI110">
        <v>200</v>
      </c>
      <c r="BJ110" t="s">
        <v>116</v>
      </c>
      <c r="BK110" t="s">
        <v>198</v>
      </c>
      <c r="BL110">
        <v>0</v>
      </c>
      <c r="BM110">
        <v>407</v>
      </c>
      <c r="BN110">
        <v>4.9000000000000004</v>
      </c>
      <c r="BO110">
        <v>859</v>
      </c>
      <c r="BP110">
        <v>10.3</v>
      </c>
      <c r="BQ110">
        <v>17.200000000000003</v>
      </c>
      <c r="BR110">
        <v>1</v>
      </c>
      <c r="BS110">
        <v>275</v>
      </c>
      <c r="BT110">
        <v>1.4</v>
      </c>
      <c r="BU110">
        <v>1</v>
      </c>
      <c r="BV110">
        <v>275</v>
      </c>
      <c r="BW110">
        <v>3.3</v>
      </c>
      <c r="BX110">
        <v>1</v>
      </c>
      <c r="BY110">
        <v>0.21</v>
      </c>
      <c r="BZ110">
        <v>2</v>
      </c>
      <c r="CA110">
        <v>210</v>
      </c>
      <c r="CB110">
        <v>72</v>
      </c>
      <c r="CC110">
        <v>1.1000000000000001</v>
      </c>
      <c r="CD110">
        <v>160</v>
      </c>
      <c r="CE110">
        <v>2.4</v>
      </c>
      <c r="CF110">
        <v>5.5</v>
      </c>
      <c r="CG110" t="s">
        <v>1193</v>
      </c>
      <c r="CH110" t="s">
        <v>971</v>
      </c>
      <c r="CI110" t="s">
        <v>1392</v>
      </c>
      <c r="CJ110" t="s">
        <v>993</v>
      </c>
      <c r="CK110" t="s">
        <v>972</v>
      </c>
    </row>
    <row r="111" spans="1:89" x14ac:dyDescent="0.15">
      <c r="A111">
        <v>255896</v>
      </c>
      <c r="B111" t="s">
        <v>128</v>
      </c>
      <c r="C111">
        <v>800</v>
      </c>
      <c r="D111" t="s">
        <v>285</v>
      </c>
      <c r="E111" s="10">
        <v>40121.873090277775</v>
      </c>
      <c r="F111" s="10">
        <v>40121</v>
      </c>
      <c r="G111" s="12">
        <v>0.87309027777519077</v>
      </c>
      <c r="H111" s="12">
        <v>0.875</v>
      </c>
      <c r="I111" s="12">
        <v>0.875</v>
      </c>
      <c r="J111" s="10">
        <v>40121.875</v>
      </c>
      <c r="K111" s="10">
        <v>40121.876967592594</v>
      </c>
      <c r="L111">
        <v>1.2484578696343384E-2</v>
      </c>
      <c r="M111">
        <v>0.55833333299999999</v>
      </c>
      <c r="N111">
        <v>1.3428287999999999</v>
      </c>
      <c r="O111">
        <v>0.47902080000000002</v>
      </c>
      <c r="P111">
        <v>0.31</v>
      </c>
      <c r="Q111">
        <v>1.27529472</v>
      </c>
      <c r="R111">
        <v>9.8945279999999997E-2</v>
      </c>
      <c r="S111">
        <v>0.41</v>
      </c>
      <c r="T111">
        <v>0.61992000000000003</v>
      </c>
      <c r="U111">
        <v>0</v>
      </c>
      <c r="V111">
        <v>14.3</v>
      </c>
      <c r="W111">
        <v>1</v>
      </c>
      <c r="X111">
        <v>335</v>
      </c>
      <c r="Y111">
        <v>113.01543173705385</v>
      </c>
      <c r="Z111">
        <v>7.8527999999999878</v>
      </c>
      <c r="AA111">
        <v>7.8527999999999878</v>
      </c>
      <c r="AB111">
        <v>7.8527999999999878</v>
      </c>
      <c r="AC111">
        <v>35.460444729999999</v>
      </c>
      <c r="AD111">
        <v>139.51668979999999</v>
      </c>
      <c r="AE111">
        <v>64.085400000000007</v>
      </c>
      <c r="AF111">
        <v>71.938199999999995</v>
      </c>
      <c r="AG111">
        <v>71.938199999999995</v>
      </c>
      <c r="AH111">
        <v>64.085400000000007</v>
      </c>
      <c r="AI111">
        <v>112</v>
      </c>
      <c r="AJ111" t="s">
        <v>129</v>
      </c>
      <c r="AK111">
        <v>1005121</v>
      </c>
      <c r="AL111" t="s">
        <v>453</v>
      </c>
      <c r="AM111">
        <v>100512101</v>
      </c>
      <c r="AN111" t="s">
        <v>454</v>
      </c>
      <c r="AO111">
        <v>35.459715119999998</v>
      </c>
      <c r="AP111">
        <v>139.51755879999999</v>
      </c>
      <c r="AQ111">
        <v>112</v>
      </c>
      <c r="AR111" t="s">
        <v>129</v>
      </c>
      <c r="AS111">
        <v>1005103</v>
      </c>
      <c r="AT111" t="s">
        <v>130</v>
      </c>
      <c r="AU111">
        <v>100510301</v>
      </c>
      <c r="AV111" t="s">
        <v>131</v>
      </c>
      <c r="AW111">
        <v>45</v>
      </c>
      <c r="AX111">
        <v>1</v>
      </c>
      <c r="AY111" t="s">
        <v>74</v>
      </c>
      <c r="AZ111" t="s">
        <v>133</v>
      </c>
      <c r="BA111">
        <v>420</v>
      </c>
      <c r="BB111" t="s">
        <v>177</v>
      </c>
      <c r="BC111">
        <v>8.5</v>
      </c>
      <c r="BD111">
        <v>1</v>
      </c>
      <c r="BE111">
        <v>738</v>
      </c>
      <c r="BF111">
        <v>4.0999999999999996</v>
      </c>
      <c r="BG111">
        <v>0</v>
      </c>
      <c r="BH111">
        <v>0</v>
      </c>
      <c r="BI111">
        <v>0</v>
      </c>
      <c r="BJ111">
        <v>0</v>
      </c>
      <c r="BK111">
        <v>0</v>
      </c>
      <c r="BL111">
        <v>0</v>
      </c>
      <c r="BM111">
        <v>343</v>
      </c>
      <c r="BN111">
        <v>4.4000000000000004</v>
      </c>
      <c r="BO111">
        <v>502</v>
      </c>
      <c r="BP111">
        <v>6.7</v>
      </c>
      <c r="BQ111">
        <v>0</v>
      </c>
      <c r="BR111">
        <v>1</v>
      </c>
      <c r="BS111">
        <v>629</v>
      </c>
      <c r="BT111">
        <v>3.1</v>
      </c>
      <c r="BU111">
        <v>1</v>
      </c>
      <c r="BV111">
        <v>629</v>
      </c>
      <c r="BW111">
        <v>8.5</v>
      </c>
      <c r="BX111">
        <v>0</v>
      </c>
      <c r="BY111">
        <v>0</v>
      </c>
      <c r="BZ111">
        <v>0</v>
      </c>
      <c r="CA111">
        <v>0</v>
      </c>
      <c r="CB111">
        <v>0</v>
      </c>
      <c r="CC111">
        <v>0</v>
      </c>
      <c r="CD111">
        <v>0</v>
      </c>
      <c r="CE111">
        <v>0</v>
      </c>
      <c r="CF111">
        <v>0</v>
      </c>
      <c r="CG111" t="s">
        <v>969</v>
      </c>
      <c r="CH111" t="s">
        <v>969</v>
      </c>
      <c r="CI111" t="s">
        <v>969</v>
      </c>
      <c r="CJ111" t="s">
        <v>969</v>
      </c>
      <c r="CK111" t="s">
        <v>986</v>
      </c>
    </row>
    <row r="112" spans="1:89" x14ac:dyDescent="0.15">
      <c r="A112">
        <v>255897</v>
      </c>
      <c r="B112" t="s">
        <v>139</v>
      </c>
      <c r="C112">
        <v>600</v>
      </c>
      <c r="D112" t="s">
        <v>212</v>
      </c>
      <c r="E112" s="10">
        <v>40121.874826388892</v>
      </c>
      <c r="F112" s="10">
        <v>40121</v>
      </c>
      <c r="G112" s="12">
        <v>0.87482638889196096</v>
      </c>
      <c r="H112" s="12">
        <v>0.875</v>
      </c>
      <c r="I112" s="12">
        <v>0.875</v>
      </c>
      <c r="J112" s="10">
        <v>40121.875</v>
      </c>
      <c r="K112" s="10">
        <v>40121.884525462963</v>
      </c>
      <c r="L112">
        <v>1.2836687631027252E-2</v>
      </c>
      <c r="M112">
        <v>1.3966666670000001</v>
      </c>
      <c r="N112">
        <v>1.0470501000000001</v>
      </c>
      <c r="O112">
        <v>0.37350909999999998</v>
      </c>
      <c r="P112">
        <v>0.24</v>
      </c>
      <c r="Q112">
        <v>0.99439144000000002</v>
      </c>
      <c r="R112">
        <v>7.7151059999999994E-2</v>
      </c>
      <c r="S112">
        <v>0.39</v>
      </c>
      <c r="T112">
        <v>0.61404000000000003</v>
      </c>
      <c r="U112">
        <v>0</v>
      </c>
      <c r="V112">
        <v>14.3</v>
      </c>
      <c r="W112">
        <v>4</v>
      </c>
      <c r="X112">
        <v>838</v>
      </c>
      <c r="Y112">
        <v>387.80668297557264</v>
      </c>
      <c r="Z112">
        <v>6.1230999999999991</v>
      </c>
      <c r="AA112">
        <v>6.1230999999999991</v>
      </c>
      <c r="AB112">
        <v>6.1230999999999991</v>
      </c>
      <c r="AC112">
        <v>35.509614970000001</v>
      </c>
      <c r="AD112">
        <v>139.68271849999999</v>
      </c>
      <c r="AE112">
        <v>3.6888999999999998</v>
      </c>
      <c r="AF112">
        <v>9.8119999999999994</v>
      </c>
      <c r="AG112">
        <v>9.8119999999999994</v>
      </c>
      <c r="AH112">
        <v>3.6888999999999998</v>
      </c>
      <c r="AI112">
        <v>101</v>
      </c>
      <c r="AJ112" t="s">
        <v>245</v>
      </c>
      <c r="AK112">
        <v>1000115</v>
      </c>
      <c r="AL112" t="s">
        <v>476</v>
      </c>
      <c r="AM112">
        <v>100011505</v>
      </c>
      <c r="AN112" t="s">
        <v>477</v>
      </c>
      <c r="AO112">
        <v>35.508086159999998</v>
      </c>
      <c r="AP112">
        <v>139.6788669</v>
      </c>
      <c r="AQ112">
        <v>101</v>
      </c>
      <c r="AR112" t="s">
        <v>245</v>
      </c>
      <c r="AS112">
        <v>1000115</v>
      </c>
      <c r="AT112" t="s">
        <v>476</v>
      </c>
      <c r="AU112">
        <v>100011503</v>
      </c>
      <c r="AV112" t="s">
        <v>480</v>
      </c>
      <c r="AW112">
        <v>39</v>
      </c>
      <c r="AX112">
        <v>2</v>
      </c>
      <c r="AY112" t="s">
        <v>100</v>
      </c>
      <c r="AZ112" t="s">
        <v>145</v>
      </c>
      <c r="BA112">
        <v>420</v>
      </c>
      <c r="BB112" t="s">
        <v>177</v>
      </c>
      <c r="BC112">
        <v>6.5</v>
      </c>
      <c r="BD112">
        <v>1</v>
      </c>
      <c r="BE112">
        <v>731</v>
      </c>
      <c r="BF112">
        <v>3.9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1</v>
      </c>
      <c r="BS112">
        <v>477</v>
      </c>
      <c r="BT112">
        <v>2.4</v>
      </c>
      <c r="BU112">
        <v>1</v>
      </c>
      <c r="BV112">
        <v>477</v>
      </c>
      <c r="BW112">
        <v>6.5</v>
      </c>
      <c r="BX112">
        <v>1</v>
      </c>
      <c r="BY112">
        <v>0.56000000000000005</v>
      </c>
      <c r="BZ112">
        <v>2</v>
      </c>
      <c r="CA112">
        <v>210</v>
      </c>
      <c r="CB112">
        <v>441</v>
      </c>
      <c r="CC112">
        <v>6.6</v>
      </c>
      <c r="CD112">
        <v>368</v>
      </c>
      <c r="CE112">
        <v>5.5</v>
      </c>
      <c r="CF112">
        <v>14.1</v>
      </c>
      <c r="CG112" t="s">
        <v>1286</v>
      </c>
      <c r="CH112" t="s">
        <v>1029</v>
      </c>
      <c r="CI112" t="s">
        <v>1287</v>
      </c>
      <c r="CJ112" t="s">
        <v>1002</v>
      </c>
      <c r="CK112" t="s">
        <v>1022</v>
      </c>
    </row>
    <row r="113" spans="1:89" x14ac:dyDescent="0.15">
      <c r="A113">
        <v>255926</v>
      </c>
      <c r="B113" t="s">
        <v>240</v>
      </c>
      <c r="C113">
        <v>400</v>
      </c>
      <c r="D113" t="s">
        <v>140</v>
      </c>
      <c r="E113" s="10">
        <v>40122.454583333332</v>
      </c>
      <c r="F113" s="10">
        <v>40122</v>
      </c>
      <c r="G113" s="12">
        <v>0.45458333333226619</v>
      </c>
      <c r="H113" s="12">
        <v>0.45833333333333398</v>
      </c>
      <c r="I113" s="12">
        <v>0.45833333333333398</v>
      </c>
      <c r="J113" s="10">
        <v>40122.458333333336</v>
      </c>
      <c r="K113" s="10">
        <v>40122.462627314817</v>
      </c>
      <c r="L113">
        <v>2.3627450980392124E-4</v>
      </c>
      <c r="M113">
        <v>1.1583333330000001</v>
      </c>
      <c r="N113">
        <v>2.0605499999999999E-2</v>
      </c>
      <c r="O113">
        <v>7.3505000000000003E-3</v>
      </c>
      <c r="P113">
        <v>0.26</v>
      </c>
      <c r="Q113">
        <v>1.9569199999999998E-2</v>
      </c>
      <c r="R113">
        <v>1.5183E-3</v>
      </c>
      <c r="S113">
        <v>0.31</v>
      </c>
      <c r="T113">
        <v>0.68376000000000003</v>
      </c>
      <c r="U113">
        <v>0</v>
      </c>
      <c r="V113">
        <v>15.3</v>
      </c>
      <c r="W113">
        <v>1</v>
      </c>
      <c r="X113">
        <v>695</v>
      </c>
      <c r="Y113">
        <v>277.51937203642319</v>
      </c>
      <c r="Z113">
        <v>0.12049999999999983</v>
      </c>
      <c r="AA113">
        <v>0.12049999999999983</v>
      </c>
      <c r="AB113">
        <v>0.12049999999999983</v>
      </c>
      <c r="AC113">
        <v>35.444877179999999</v>
      </c>
      <c r="AD113">
        <v>139.6359999</v>
      </c>
      <c r="AE113">
        <v>12.2272</v>
      </c>
      <c r="AF113">
        <v>12.3477</v>
      </c>
      <c r="AG113">
        <v>12.3477</v>
      </c>
      <c r="AH113">
        <v>12.2272</v>
      </c>
      <c r="AI113">
        <v>104</v>
      </c>
      <c r="AJ113" t="s">
        <v>110</v>
      </c>
      <c r="AK113">
        <v>1003002</v>
      </c>
      <c r="AL113" t="s">
        <v>116</v>
      </c>
      <c r="AM113">
        <v>100300215</v>
      </c>
      <c r="AN113" t="s">
        <v>132</v>
      </c>
      <c r="AO113">
        <v>35.44254901</v>
      </c>
      <c r="AP113">
        <v>139.63489480000001</v>
      </c>
      <c r="AQ113">
        <v>104</v>
      </c>
      <c r="AR113" t="s">
        <v>110</v>
      </c>
      <c r="AS113">
        <v>1003019</v>
      </c>
      <c r="AT113" t="s">
        <v>429</v>
      </c>
      <c r="AU113">
        <v>100301908</v>
      </c>
      <c r="AV113" t="s">
        <v>485</v>
      </c>
      <c r="AW113">
        <v>50</v>
      </c>
      <c r="AX113">
        <v>2</v>
      </c>
      <c r="AY113" t="s">
        <v>100</v>
      </c>
      <c r="AZ113" t="s">
        <v>161</v>
      </c>
      <c r="BA113">
        <v>420</v>
      </c>
      <c r="BB113" t="s">
        <v>177</v>
      </c>
      <c r="BC113">
        <v>6.2</v>
      </c>
      <c r="BD113">
        <v>1</v>
      </c>
      <c r="BE113">
        <v>814</v>
      </c>
      <c r="BF113">
        <v>3.1</v>
      </c>
      <c r="BG113">
        <v>1</v>
      </c>
      <c r="BH113">
        <v>1</v>
      </c>
      <c r="BI113">
        <v>200</v>
      </c>
      <c r="BJ113" t="s">
        <v>198</v>
      </c>
      <c r="BK113" t="s">
        <v>116</v>
      </c>
      <c r="BL113">
        <v>0</v>
      </c>
      <c r="BM113">
        <v>842</v>
      </c>
      <c r="BN113">
        <v>10.1</v>
      </c>
      <c r="BO113">
        <v>545</v>
      </c>
      <c r="BP113">
        <v>6.5</v>
      </c>
      <c r="BQ113">
        <v>17.600000000000001</v>
      </c>
      <c r="BR113">
        <v>1</v>
      </c>
      <c r="BS113">
        <v>510</v>
      </c>
      <c r="BT113">
        <v>2.6</v>
      </c>
      <c r="BU113">
        <v>1</v>
      </c>
      <c r="BV113">
        <v>510</v>
      </c>
      <c r="BW113">
        <v>6.2</v>
      </c>
      <c r="BX113">
        <v>1</v>
      </c>
      <c r="BY113">
        <v>0.21</v>
      </c>
      <c r="BZ113">
        <v>3</v>
      </c>
      <c r="CA113">
        <v>210</v>
      </c>
      <c r="CB113">
        <v>130</v>
      </c>
      <c r="CC113">
        <v>2</v>
      </c>
      <c r="CD113">
        <v>288</v>
      </c>
      <c r="CE113">
        <v>4.3</v>
      </c>
      <c r="CF113">
        <v>9.3000000000000007</v>
      </c>
      <c r="CG113" t="s">
        <v>1413</v>
      </c>
      <c r="CH113" t="s">
        <v>971</v>
      </c>
      <c r="CI113" t="s">
        <v>1427</v>
      </c>
      <c r="CJ113" t="s">
        <v>1016</v>
      </c>
      <c r="CK113" t="s">
        <v>986</v>
      </c>
    </row>
    <row r="114" spans="1:89" x14ac:dyDescent="0.15">
      <c r="A114">
        <v>255941</v>
      </c>
      <c r="B114" t="s">
        <v>106</v>
      </c>
      <c r="C114">
        <v>400</v>
      </c>
      <c r="D114" t="s">
        <v>140</v>
      </c>
      <c r="E114" s="10">
        <v>40122.417361111111</v>
      </c>
      <c r="F114" s="10">
        <v>40122</v>
      </c>
      <c r="G114" s="12">
        <v>0.41736111111094942</v>
      </c>
      <c r="H114" s="12">
        <v>0.45833333333333398</v>
      </c>
      <c r="I114" s="12">
        <v>0.45833333333333398</v>
      </c>
      <c r="J114" s="10">
        <v>40122.458333333336</v>
      </c>
      <c r="K114" s="10">
        <v>40122.425694444442</v>
      </c>
      <c r="L114">
        <v>6.2171102661596955E-3</v>
      </c>
      <c r="M114">
        <v>1.26</v>
      </c>
      <c r="N114">
        <v>1.1184084000000001</v>
      </c>
      <c r="O114">
        <v>0.3989644</v>
      </c>
      <c r="P114">
        <v>1.2</v>
      </c>
      <c r="Q114">
        <v>1.0621609599999999</v>
      </c>
      <c r="R114">
        <v>8.2409040000000003E-2</v>
      </c>
      <c r="S114">
        <v>0.6</v>
      </c>
      <c r="T114">
        <v>2.3629199999999999</v>
      </c>
      <c r="U114">
        <v>0</v>
      </c>
      <c r="V114">
        <v>15.3</v>
      </c>
      <c r="W114">
        <v>0</v>
      </c>
      <c r="X114">
        <v>720</v>
      </c>
      <c r="Y114">
        <v>807.45594993127645</v>
      </c>
      <c r="Z114">
        <v>-6.5404</v>
      </c>
      <c r="AA114">
        <v>-6.5404</v>
      </c>
      <c r="AB114">
        <v>6.5404</v>
      </c>
      <c r="AC114">
        <v>35.443895480000002</v>
      </c>
      <c r="AD114">
        <v>139.63567800000001</v>
      </c>
      <c r="AE114">
        <v>10.632</v>
      </c>
      <c r="AF114">
        <v>4.0915999999999997</v>
      </c>
      <c r="AG114">
        <v>10.632</v>
      </c>
      <c r="AH114">
        <v>4.0915999999999997</v>
      </c>
      <c r="AI114">
        <v>104</v>
      </c>
      <c r="AJ114" t="s">
        <v>110</v>
      </c>
      <c r="AK114">
        <v>1003019</v>
      </c>
      <c r="AL114" t="s">
        <v>429</v>
      </c>
      <c r="AM114">
        <v>100301908</v>
      </c>
      <c r="AN114" t="s">
        <v>485</v>
      </c>
      <c r="AO114">
        <v>35.451115989999998</v>
      </c>
      <c r="AP114">
        <v>139.63471770000001</v>
      </c>
      <c r="AQ114">
        <v>104</v>
      </c>
      <c r="AR114" t="s">
        <v>110</v>
      </c>
      <c r="AS114">
        <v>1003002</v>
      </c>
      <c r="AT114" t="s">
        <v>116</v>
      </c>
      <c r="AU114">
        <v>100300219</v>
      </c>
      <c r="AV114" t="s">
        <v>492</v>
      </c>
      <c r="AW114">
        <v>33</v>
      </c>
      <c r="AX114">
        <v>1</v>
      </c>
      <c r="AY114" t="s">
        <v>74</v>
      </c>
      <c r="AZ114" t="s">
        <v>113</v>
      </c>
      <c r="BA114">
        <v>700</v>
      </c>
      <c r="BB114" t="s">
        <v>162</v>
      </c>
      <c r="BC114">
        <v>5.3</v>
      </c>
      <c r="BD114">
        <v>1</v>
      </c>
      <c r="BE114">
        <v>2813</v>
      </c>
      <c r="BF114">
        <v>6</v>
      </c>
      <c r="BG114">
        <v>1</v>
      </c>
      <c r="BH114">
        <v>14</v>
      </c>
      <c r="BI114">
        <v>390</v>
      </c>
      <c r="BJ114" t="s">
        <v>198</v>
      </c>
      <c r="BK114" t="s">
        <v>189</v>
      </c>
      <c r="BL114">
        <v>1</v>
      </c>
      <c r="BM114">
        <v>904</v>
      </c>
      <c r="BN114">
        <v>10.9</v>
      </c>
      <c r="BO114">
        <v>1052</v>
      </c>
      <c r="BP114">
        <v>12.9</v>
      </c>
      <c r="BQ114">
        <v>37.799999999999997</v>
      </c>
      <c r="BR114">
        <v>1</v>
      </c>
      <c r="BS114">
        <v>1052</v>
      </c>
      <c r="BT114">
        <v>5.3</v>
      </c>
      <c r="BU114">
        <v>1</v>
      </c>
      <c r="BV114">
        <v>1052</v>
      </c>
      <c r="BW114">
        <v>12.6</v>
      </c>
      <c r="BX114">
        <v>1</v>
      </c>
      <c r="BY114">
        <v>0.44</v>
      </c>
      <c r="BZ114">
        <v>1</v>
      </c>
      <c r="CA114">
        <v>210</v>
      </c>
      <c r="CB114">
        <v>213</v>
      </c>
      <c r="CC114">
        <v>3.2</v>
      </c>
      <c r="CD114">
        <v>333</v>
      </c>
      <c r="CE114">
        <v>5</v>
      </c>
      <c r="CF114">
        <v>9.1999999999999993</v>
      </c>
      <c r="CG114" t="s">
        <v>1315</v>
      </c>
      <c r="CH114" t="s">
        <v>998</v>
      </c>
      <c r="CI114" t="s">
        <v>1318</v>
      </c>
      <c r="CJ114" t="s">
        <v>70</v>
      </c>
      <c r="CK114" t="s">
        <v>972</v>
      </c>
    </row>
    <row r="115" spans="1:89" x14ac:dyDescent="0.15">
      <c r="A115">
        <v>255949</v>
      </c>
      <c r="B115" t="s">
        <v>135</v>
      </c>
      <c r="C115">
        <v>400</v>
      </c>
      <c r="D115" t="s">
        <v>140</v>
      </c>
      <c r="E115" s="10">
        <v>40122.684641203705</v>
      </c>
      <c r="F115" s="10">
        <v>40122</v>
      </c>
      <c r="G115" s="12">
        <v>0.68464120370481396</v>
      </c>
      <c r="H115" s="12">
        <v>0.70833333333333404</v>
      </c>
      <c r="I115" s="12">
        <v>0.70833333333333404</v>
      </c>
      <c r="J115" s="10">
        <v>40122.708333333336</v>
      </c>
      <c r="K115" s="10">
        <v>40122.691817129627</v>
      </c>
      <c r="L115">
        <v>2.822510231923603E-3</v>
      </c>
      <c r="M115">
        <v>0.88</v>
      </c>
      <c r="N115">
        <v>0.35378189999999998</v>
      </c>
      <c r="O115">
        <v>0.12620290000000001</v>
      </c>
      <c r="P115">
        <v>0.37</v>
      </c>
      <c r="Q115">
        <v>0.33598936000000001</v>
      </c>
      <c r="R115">
        <v>2.606814E-2</v>
      </c>
      <c r="S115">
        <v>1.0333333330000001</v>
      </c>
      <c r="T115">
        <v>0.95255999999999996</v>
      </c>
      <c r="U115">
        <v>0</v>
      </c>
      <c r="V115">
        <v>15.2</v>
      </c>
      <c r="W115">
        <v>4</v>
      </c>
      <c r="X115">
        <v>620</v>
      </c>
      <c r="Y115">
        <v>616.3799891410614</v>
      </c>
      <c r="Z115">
        <v>-2.0689000000000011</v>
      </c>
      <c r="AA115">
        <v>-2.0689000000000011</v>
      </c>
      <c r="AB115">
        <v>2.0689000000000011</v>
      </c>
      <c r="AC115">
        <v>35.444405150000001</v>
      </c>
      <c r="AD115">
        <v>139.6374161</v>
      </c>
      <c r="AE115">
        <v>13.864100000000001</v>
      </c>
      <c r="AF115">
        <v>11.795199999999999</v>
      </c>
      <c r="AG115">
        <v>13.864100000000001</v>
      </c>
      <c r="AH115">
        <v>11.795199999999999</v>
      </c>
      <c r="AI115">
        <v>104</v>
      </c>
      <c r="AJ115" t="s">
        <v>110</v>
      </c>
      <c r="AK115">
        <v>1003002</v>
      </c>
      <c r="AL115" t="s">
        <v>116</v>
      </c>
      <c r="AM115">
        <v>100300215</v>
      </c>
      <c r="AN115" t="s">
        <v>132</v>
      </c>
      <c r="AO115">
        <v>35.448407009999997</v>
      </c>
      <c r="AP115">
        <v>139.64212599999999</v>
      </c>
      <c r="AQ115">
        <v>104</v>
      </c>
      <c r="AR115" t="s">
        <v>110</v>
      </c>
      <c r="AS115">
        <v>1003002</v>
      </c>
      <c r="AT115" t="s">
        <v>116</v>
      </c>
      <c r="AU115">
        <v>100300205</v>
      </c>
      <c r="AV115" t="s">
        <v>493</v>
      </c>
      <c r="AW115">
        <v>37</v>
      </c>
      <c r="AX115">
        <v>1</v>
      </c>
      <c r="AY115" t="s">
        <v>74</v>
      </c>
      <c r="AZ115" t="s">
        <v>101</v>
      </c>
      <c r="BA115">
        <v>100</v>
      </c>
      <c r="BB115" t="s">
        <v>76</v>
      </c>
      <c r="BC115">
        <v>4.5</v>
      </c>
      <c r="BD115">
        <v>1</v>
      </c>
      <c r="BE115">
        <v>1134</v>
      </c>
      <c r="BF115">
        <v>4.5</v>
      </c>
      <c r="BG115">
        <v>0</v>
      </c>
      <c r="BH115">
        <v>0</v>
      </c>
      <c r="BI115">
        <v>0</v>
      </c>
      <c r="BJ115">
        <v>0</v>
      </c>
      <c r="BK115">
        <v>0</v>
      </c>
      <c r="BL115">
        <v>0</v>
      </c>
      <c r="BM115">
        <v>0</v>
      </c>
      <c r="BN115">
        <v>0</v>
      </c>
      <c r="BO115">
        <v>0</v>
      </c>
      <c r="BP115">
        <v>0</v>
      </c>
      <c r="BQ115">
        <v>0</v>
      </c>
      <c r="BR115">
        <v>1</v>
      </c>
      <c r="BS115">
        <v>733</v>
      </c>
      <c r="BT115">
        <v>3.7</v>
      </c>
      <c r="BU115">
        <v>1</v>
      </c>
      <c r="BV115">
        <v>733</v>
      </c>
      <c r="BW115">
        <v>8.8000000000000007</v>
      </c>
      <c r="BX115">
        <v>1</v>
      </c>
      <c r="BY115">
        <v>0.74</v>
      </c>
      <c r="BZ115">
        <v>1</v>
      </c>
      <c r="CA115">
        <v>210</v>
      </c>
      <c r="CB115">
        <v>263</v>
      </c>
      <c r="CC115">
        <v>3.9</v>
      </c>
      <c r="CD115">
        <v>322</v>
      </c>
      <c r="CE115">
        <v>4.8</v>
      </c>
      <c r="CF115">
        <v>9.6999999999999993</v>
      </c>
      <c r="CG115" t="s">
        <v>1212</v>
      </c>
      <c r="CH115" t="s">
        <v>1016</v>
      </c>
      <c r="CI115" t="s">
        <v>1193</v>
      </c>
      <c r="CJ115" t="s">
        <v>971</v>
      </c>
      <c r="CK115" t="s">
        <v>1022</v>
      </c>
    </row>
    <row r="116" spans="1:89" x14ac:dyDescent="0.15">
      <c r="A116">
        <v>255951</v>
      </c>
      <c r="B116" t="s">
        <v>186</v>
      </c>
      <c r="C116">
        <v>500</v>
      </c>
      <c r="D116" t="s">
        <v>148</v>
      </c>
      <c r="E116" s="10">
        <v>40122.689398148148</v>
      </c>
      <c r="F116" s="10">
        <v>40122</v>
      </c>
      <c r="G116" s="12">
        <v>0.68939814814802958</v>
      </c>
      <c r="H116" s="12">
        <v>0.70833333333333404</v>
      </c>
      <c r="I116" s="12">
        <v>0.70833333333333404</v>
      </c>
      <c r="J116" s="10">
        <v>40122.708333333336</v>
      </c>
      <c r="K116" s="10">
        <v>40122.71130787037</v>
      </c>
      <c r="L116">
        <v>1.7157166123778499E-2</v>
      </c>
      <c r="M116">
        <v>0.74</v>
      </c>
      <c r="N116">
        <v>1.8013995</v>
      </c>
      <c r="O116">
        <v>0.64260450000000002</v>
      </c>
      <c r="P116">
        <v>0.31</v>
      </c>
      <c r="Q116">
        <v>1.7108028</v>
      </c>
      <c r="R116">
        <v>0.13273470000000001</v>
      </c>
      <c r="S116">
        <v>3.1549999999999998</v>
      </c>
      <c r="T116">
        <v>0.58043999999999996</v>
      </c>
      <c r="U116">
        <v>0</v>
      </c>
      <c r="V116">
        <v>15.2</v>
      </c>
      <c r="W116">
        <v>0</v>
      </c>
      <c r="X116">
        <v>1893</v>
      </c>
      <c r="Y116">
        <v>462.26771342614495</v>
      </c>
      <c r="Z116">
        <v>10.5345</v>
      </c>
      <c r="AA116">
        <v>10.5345</v>
      </c>
      <c r="AB116">
        <v>10.5345</v>
      </c>
      <c r="AC116">
        <v>35.46067541</v>
      </c>
      <c r="AD116">
        <v>139.61439730000001</v>
      </c>
      <c r="AE116">
        <v>4.0960000000000001</v>
      </c>
      <c r="AF116">
        <v>14.6305</v>
      </c>
      <c r="AG116">
        <v>14.6305</v>
      </c>
      <c r="AH116">
        <v>4.0960000000000001</v>
      </c>
      <c r="AI116">
        <v>103</v>
      </c>
      <c r="AJ116" t="s">
        <v>71</v>
      </c>
      <c r="AK116">
        <v>1002008</v>
      </c>
      <c r="AL116" t="s">
        <v>187</v>
      </c>
      <c r="AM116">
        <v>100200803</v>
      </c>
      <c r="AN116" t="s">
        <v>226</v>
      </c>
      <c r="AO116">
        <v>35.464146190000001</v>
      </c>
      <c r="AP116">
        <v>139.61720829999999</v>
      </c>
      <c r="AQ116">
        <v>103</v>
      </c>
      <c r="AR116" t="s">
        <v>71</v>
      </c>
      <c r="AS116">
        <v>1002006</v>
      </c>
      <c r="AT116" t="s">
        <v>151</v>
      </c>
      <c r="AU116">
        <v>100200602</v>
      </c>
      <c r="AV116" t="s">
        <v>448</v>
      </c>
      <c r="AW116">
        <v>0</v>
      </c>
      <c r="AX116">
        <v>2</v>
      </c>
      <c r="AY116" t="s">
        <v>100</v>
      </c>
      <c r="AZ116" t="s">
        <v>75</v>
      </c>
      <c r="BA116">
        <v>100</v>
      </c>
      <c r="BB116" t="s">
        <v>76</v>
      </c>
      <c r="BC116">
        <v>3.8</v>
      </c>
      <c r="BD116">
        <v>1</v>
      </c>
      <c r="BE116">
        <v>691</v>
      </c>
      <c r="BF116">
        <v>3.8</v>
      </c>
      <c r="BG116">
        <v>1</v>
      </c>
      <c r="BH116">
        <v>2</v>
      </c>
      <c r="BI116">
        <v>140</v>
      </c>
      <c r="BJ116" t="s">
        <v>191</v>
      </c>
      <c r="BK116" t="s">
        <v>155</v>
      </c>
      <c r="BL116">
        <v>0</v>
      </c>
      <c r="BM116">
        <v>308</v>
      </c>
      <c r="BN116">
        <v>3.7</v>
      </c>
      <c r="BO116">
        <v>522</v>
      </c>
      <c r="BP116">
        <v>6.3</v>
      </c>
      <c r="BQ116">
        <v>12</v>
      </c>
      <c r="BR116">
        <v>1</v>
      </c>
      <c r="BS116">
        <v>614</v>
      </c>
      <c r="BT116">
        <v>3.1</v>
      </c>
      <c r="BU116">
        <v>1</v>
      </c>
      <c r="BV116">
        <v>614</v>
      </c>
      <c r="BW116">
        <v>7.4</v>
      </c>
      <c r="BX116">
        <v>1</v>
      </c>
      <c r="BY116">
        <v>0.4</v>
      </c>
      <c r="BZ116">
        <v>1</v>
      </c>
      <c r="CA116">
        <v>210</v>
      </c>
      <c r="CB116">
        <v>21</v>
      </c>
      <c r="CC116">
        <v>0.3</v>
      </c>
      <c r="CD116">
        <v>60</v>
      </c>
      <c r="CE116">
        <v>0.9</v>
      </c>
      <c r="CF116">
        <v>2.2000000000000002</v>
      </c>
      <c r="CG116" t="s">
        <v>1120</v>
      </c>
      <c r="CH116" t="s">
        <v>969</v>
      </c>
      <c r="CI116" t="s">
        <v>1143</v>
      </c>
      <c r="CJ116" t="s">
        <v>974</v>
      </c>
      <c r="CK116" t="s">
        <v>972</v>
      </c>
    </row>
    <row r="117" spans="1:89" x14ac:dyDescent="0.15">
      <c r="A117">
        <v>255953</v>
      </c>
      <c r="B117" t="s">
        <v>135</v>
      </c>
      <c r="C117">
        <v>300</v>
      </c>
      <c r="D117" t="s">
        <v>208</v>
      </c>
      <c r="E117" s="10">
        <v>40122.692164351851</v>
      </c>
      <c r="F117" s="10">
        <v>40122</v>
      </c>
      <c r="G117" s="12">
        <v>0.69216435185080627</v>
      </c>
      <c r="H117" s="12">
        <v>0.70833333333333404</v>
      </c>
      <c r="I117" s="12">
        <v>0.70833333333333404</v>
      </c>
      <c r="J117" s="10">
        <v>40122.708333333336</v>
      </c>
      <c r="K117" s="10">
        <v>40122.701469907406</v>
      </c>
      <c r="L117">
        <v>7.8337874659400693E-4</v>
      </c>
      <c r="M117">
        <v>0.88</v>
      </c>
      <c r="N117">
        <v>9.8324999999999996E-2</v>
      </c>
      <c r="O117">
        <v>3.5075000000000002E-2</v>
      </c>
      <c r="P117">
        <v>0.37</v>
      </c>
      <c r="Q117">
        <v>9.3380000000000005E-2</v>
      </c>
      <c r="R117">
        <v>7.2449999999999997E-3</v>
      </c>
      <c r="S117">
        <v>1.34</v>
      </c>
      <c r="T117">
        <v>0.78036000000000005</v>
      </c>
      <c r="U117">
        <v>0</v>
      </c>
      <c r="V117">
        <v>15.2</v>
      </c>
      <c r="W117">
        <v>1</v>
      </c>
      <c r="X117">
        <v>804</v>
      </c>
      <c r="Y117">
        <v>607.45689586784465</v>
      </c>
      <c r="Z117">
        <v>0.57500000000000107</v>
      </c>
      <c r="AA117">
        <v>0.57500000000000107</v>
      </c>
      <c r="AB117">
        <v>0.57500000000000107</v>
      </c>
      <c r="AC117">
        <v>35.448219219999999</v>
      </c>
      <c r="AD117">
        <v>139.641965</v>
      </c>
      <c r="AE117">
        <v>12.834</v>
      </c>
      <c r="AF117">
        <v>13.409000000000001</v>
      </c>
      <c r="AG117">
        <v>13.409000000000001</v>
      </c>
      <c r="AH117">
        <v>12.834</v>
      </c>
      <c r="AI117">
        <v>104</v>
      </c>
      <c r="AJ117" t="s">
        <v>110</v>
      </c>
      <c r="AK117">
        <v>1003002</v>
      </c>
      <c r="AL117" t="s">
        <v>116</v>
      </c>
      <c r="AM117">
        <v>100300205</v>
      </c>
      <c r="AN117" t="s">
        <v>493</v>
      </c>
      <c r="AO117">
        <v>35.444426540000002</v>
      </c>
      <c r="AP117">
        <v>139.63713709999999</v>
      </c>
      <c r="AQ117">
        <v>104</v>
      </c>
      <c r="AR117" t="s">
        <v>110</v>
      </c>
      <c r="AS117">
        <v>1003002</v>
      </c>
      <c r="AT117" t="s">
        <v>116</v>
      </c>
      <c r="AU117">
        <v>100300215</v>
      </c>
      <c r="AV117" t="s">
        <v>132</v>
      </c>
      <c r="AW117">
        <v>37</v>
      </c>
      <c r="AX117">
        <v>1</v>
      </c>
      <c r="AY117" t="s">
        <v>74</v>
      </c>
      <c r="AZ117" t="s">
        <v>101</v>
      </c>
      <c r="BA117">
        <v>100</v>
      </c>
      <c r="BB117" t="s">
        <v>76</v>
      </c>
      <c r="BC117">
        <v>3.6</v>
      </c>
      <c r="BD117">
        <v>1</v>
      </c>
      <c r="BE117">
        <v>929</v>
      </c>
      <c r="BF117">
        <v>3.6</v>
      </c>
      <c r="BG117">
        <v>0</v>
      </c>
      <c r="BH117">
        <v>0</v>
      </c>
      <c r="BI117">
        <v>0</v>
      </c>
      <c r="BJ117">
        <v>0</v>
      </c>
      <c r="BK117">
        <v>0</v>
      </c>
      <c r="BL117">
        <v>0</v>
      </c>
      <c r="BM117">
        <v>0</v>
      </c>
      <c r="BN117">
        <v>0</v>
      </c>
      <c r="BO117">
        <v>0</v>
      </c>
      <c r="BP117">
        <v>0</v>
      </c>
      <c r="BQ117">
        <v>0</v>
      </c>
      <c r="BR117">
        <v>1</v>
      </c>
      <c r="BS117">
        <v>734</v>
      </c>
      <c r="BT117">
        <v>3.7</v>
      </c>
      <c r="BU117">
        <v>1</v>
      </c>
      <c r="BV117">
        <v>734</v>
      </c>
      <c r="BW117">
        <v>8.8000000000000007</v>
      </c>
      <c r="BX117">
        <v>1</v>
      </c>
      <c r="BY117">
        <v>0.3</v>
      </c>
      <c r="BZ117">
        <v>2</v>
      </c>
      <c r="CA117">
        <v>210</v>
      </c>
      <c r="CB117">
        <v>297</v>
      </c>
      <c r="CC117">
        <v>4.5</v>
      </c>
      <c r="CD117">
        <v>241</v>
      </c>
      <c r="CE117">
        <v>3.6</v>
      </c>
      <c r="CF117">
        <v>10.1</v>
      </c>
      <c r="CG117" t="s">
        <v>1193</v>
      </c>
      <c r="CH117" t="s">
        <v>971</v>
      </c>
      <c r="CI117" t="s">
        <v>1193</v>
      </c>
      <c r="CJ117" t="s">
        <v>971</v>
      </c>
      <c r="CK117" t="s">
        <v>986</v>
      </c>
    </row>
    <row r="118" spans="1:89" x14ac:dyDescent="0.15">
      <c r="A118">
        <v>255956</v>
      </c>
      <c r="B118" t="s">
        <v>139</v>
      </c>
      <c r="C118">
        <v>700</v>
      </c>
      <c r="D118" t="s">
        <v>199</v>
      </c>
      <c r="E118" s="10">
        <v>40122.725856481484</v>
      </c>
      <c r="F118" s="10">
        <v>40122</v>
      </c>
      <c r="G118" s="12">
        <v>0.72585648148378823</v>
      </c>
      <c r="H118" s="12">
        <v>0.75</v>
      </c>
      <c r="I118" s="12">
        <v>0.75</v>
      </c>
      <c r="J118" s="10">
        <v>40122.75</v>
      </c>
      <c r="K118" s="10">
        <v>40122.735659722224</v>
      </c>
      <c r="L118">
        <v>1.9449664429530176E-3</v>
      </c>
      <c r="M118">
        <v>1.411666667</v>
      </c>
      <c r="N118">
        <v>9.9111599999999994E-2</v>
      </c>
      <c r="O118">
        <v>3.5355600000000001E-2</v>
      </c>
      <c r="P118">
        <v>0.15</v>
      </c>
      <c r="Q118">
        <v>9.4127039999999995E-2</v>
      </c>
      <c r="R118">
        <v>7.3029599999999998E-3</v>
      </c>
      <c r="S118">
        <v>0.2</v>
      </c>
      <c r="T118">
        <v>0.30324000000000001</v>
      </c>
      <c r="U118">
        <v>0</v>
      </c>
      <c r="V118">
        <v>14.9</v>
      </c>
      <c r="W118">
        <v>0</v>
      </c>
      <c r="X118">
        <v>847</v>
      </c>
      <c r="Y118">
        <v>220.98355405030622</v>
      </c>
      <c r="Z118">
        <v>0.57959999999999923</v>
      </c>
      <c r="AA118">
        <v>0.57959999999999923</v>
      </c>
      <c r="AB118">
        <v>0.57959999999999923</v>
      </c>
      <c r="AC118">
        <v>35.444029579999999</v>
      </c>
      <c r="AD118">
        <v>139.63681529999999</v>
      </c>
      <c r="AE118">
        <v>12.307600000000001</v>
      </c>
      <c r="AF118">
        <v>12.8872</v>
      </c>
      <c r="AG118">
        <v>12.8872</v>
      </c>
      <c r="AH118">
        <v>12.307600000000001</v>
      </c>
      <c r="AI118">
        <v>104</v>
      </c>
      <c r="AJ118" t="s">
        <v>110</v>
      </c>
      <c r="AK118">
        <v>1003002</v>
      </c>
      <c r="AL118" t="s">
        <v>116</v>
      </c>
      <c r="AM118">
        <v>100300216</v>
      </c>
      <c r="AN118" t="s">
        <v>144</v>
      </c>
      <c r="AO118">
        <v>35.445756979999999</v>
      </c>
      <c r="AP118">
        <v>139.6356083</v>
      </c>
      <c r="AQ118">
        <v>104</v>
      </c>
      <c r="AR118" t="s">
        <v>110</v>
      </c>
      <c r="AS118">
        <v>1003002</v>
      </c>
      <c r="AT118" t="s">
        <v>116</v>
      </c>
      <c r="AU118">
        <v>100300214</v>
      </c>
      <c r="AV118" t="s">
        <v>204</v>
      </c>
      <c r="AW118">
        <v>39</v>
      </c>
      <c r="AX118">
        <v>2</v>
      </c>
      <c r="AY118" t="s">
        <v>100</v>
      </c>
      <c r="AZ118" t="s">
        <v>145</v>
      </c>
      <c r="BA118">
        <v>420</v>
      </c>
      <c r="BB118" t="s">
        <v>177</v>
      </c>
      <c r="BC118">
        <v>3.6</v>
      </c>
      <c r="BD118">
        <v>1</v>
      </c>
      <c r="BE118">
        <v>361</v>
      </c>
      <c r="BF118">
        <v>2</v>
      </c>
      <c r="BG118">
        <v>1</v>
      </c>
      <c r="BH118">
        <v>2</v>
      </c>
      <c r="BI118">
        <v>200</v>
      </c>
      <c r="BJ118" t="s">
        <v>116</v>
      </c>
      <c r="BK118" t="s">
        <v>198</v>
      </c>
      <c r="BL118">
        <v>0</v>
      </c>
      <c r="BM118">
        <v>313</v>
      </c>
      <c r="BN118">
        <v>3.8</v>
      </c>
      <c r="BO118">
        <v>690</v>
      </c>
      <c r="BP118">
        <v>8.1999999999999993</v>
      </c>
      <c r="BQ118">
        <v>14</v>
      </c>
      <c r="BR118">
        <v>1</v>
      </c>
      <c r="BS118">
        <v>298</v>
      </c>
      <c r="BT118">
        <v>1.5</v>
      </c>
      <c r="BU118">
        <v>1</v>
      </c>
      <c r="BV118">
        <v>298</v>
      </c>
      <c r="BW118">
        <v>3.6</v>
      </c>
      <c r="BX118">
        <v>1</v>
      </c>
      <c r="BY118">
        <v>0.21</v>
      </c>
      <c r="BZ118">
        <v>2</v>
      </c>
      <c r="CA118">
        <v>210</v>
      </c>
      <c r="CB118">
        <v>131</v>
      </c>
      <c r="CC118">
        <v>2</v>
      </c>
      <c r="CD118">
        <v>53</v>
      </c>
      <c r="CE118">
        <v>0.8</v>
      </c>
      <c r="CF118">
        <v>4.8</v>
      </c>
      <c r="CG118" t="s">
        <v>1180</v>
      </c>
      <c r="CH118" t="s">
        <v>971</v>
      </c>
      <c r="CI118" t="s">
        <v>1288</v>
      </c>
      <c r="CJ118" t="s">
        <v>1002</v>
      </c>
      <c r="CK118" t="s">
        <v>972</v>
      </c>
    </row>
    <row r="119" spans="1:89" x14ac:dyDescent="0.15">
      <c r="A119">
        <v>255965</v>
      </c>
      <c r="B119" t="s">
        <v>186</v>
      </c>
      <c r="C119">
        <v>200</v>
      </c>
      <c r="D119" t="s">
        <v>206</v>
      </c>
      <c r="E119" s="10">
        <v>40122.766481481478</v>
      </c>
      <c r="F119" s="10">
        <v>40122</v>
      </c>
      <c r="G119" s="12">
        <v>0.76648148147796746</v>
      </c>
      <c r="H119" s="12">
        <v>0.79166666666666696</v>
      </c>
      <c r="I119" s="12">
        <v>0.79166666666666696</v>
      </c>
      <c r="J119" s="10">
        <v>40122.791666666664</v>
      </c>
      <c r="K119" s="10">
        <v>40122.776631944442</v>
      </c>
      <c r="L119">
        <v>1.6087000000000001E-2</v>
      </c>
      <c r="M119">
        <v>0.84</v>
      </c>
      <c r="N119">
        <v>1.9256139000000001</v>
      </c>
      <c r="O119">
        <v>0.68691489999999999</v>
      </c>
      <c r="P119">
        <v>0.35</v>
      </c>
      <c r="Q119">
        <v>1.8287701599999999</v>
      </c>
      <c r="R119">
        <v>0.14188734</v>
      </c>
      <c r="S119">
        <v>1.461666667</v>
      </c>
      <c r="T119">
        <v>0.6552</v>
      </c>
      <c r="U119">
        <v>0</v>
      </c>
      <c r="V119">
        <v>14.4</v>
      </c>
      <c r="W119">
        <v>0</v>
      </c>
      <c r="X119">
        <v>877</v>
      </c>
      <c r="Y119">
        <v>556.79441856585777</v>
      </c>
      <c r="Z119">
        <v>-11.260899999999999</v>
      </c>
      <c r="AA119">
        <v>-11.260899999999999</v>
      </c>
      <c r="AB119">
        <v>11.260899999999999</v>
      </c>
      <c r="AC119">
        <v>35.46417838</v>
      </c>
      <c r="AD119">
        <v>139.61704739999999</v>
      </c>
      <c r="AE119">
        <v>15.0627</v>
      </c>
      <c r="AF119">
        <v>3.8018000000000001</v>
      </c>
      <c r="AG119">
        <v>15.0627</v>
      </c>
      <c r="AH119">
        <v>3.8018000000000001</v>
      </c>
      <c r="AI119">
        <v>103</v>
      </c>
      <c r="AJ119" t="s">
        <v>71</v>
      </c>
      <c r="AK119">
        <v>1002006</v>
      </c>
      <c r="AL119" t="s">
        <v>151</v>
      </c>
      <c r="AM119">
        <v>100200602</v>
      </c>
      <c r="AN119" t="s">
        <v>448</v>
      </c>
      <c r="AO119">
        <v>35.459564929999999</v>
      </c>
      <c r="AP119">
        <v>139.61465480000001</v>
      </c>
      <c r="AQ119">
        <v>103</v>
      </c>
      <c r="AR119" t="s">
        <v>71</v>
      </c>
      <c r="AS119">
        <v>1002008</v>
      </c>
      <c r="AT119" t="s">
        <v>187</v>
      </c>
      <c r="AU119">
        <v>100200801</v>
      </c>
      <c r="AV119" t="s">
        <v>188</v>
      </c>
      <c r="AW119">
        <v>0</v>
      </c>
      <c r="AX119">
        <v>2</v>
      </c>
      <c r="AY119" t="s">
        <v>100</v>
      </c>
      <c r="AZ119" t="s">
        <v>75</v>
      </c>
      <c r="BA119">
        <v>100</v>
      </c>
      <c r="BB119" t="s">
        <v>76</v>
      </c>
      <c r="BC119">
        <v>5.6</v>
      </c>
      <c r="BD119">
        <v>1</v>
      </c>
      <c r="BE119">
        <v>780</v>
      </c>
      <c r="BF119">
        <v>5.6</v>
      </c>
      <c r="BG119">
        <v>1</v>
      </c>
      <c r="BH119">
        <v>1</v>
      </c>
      <c r="BI119">
        <v>140</v>
      </c>
      <c r="BJ119" t="s">
        <v>155</v>
      </c>
      <c r="BK119" t="s">
        <v>191</v>
      </c>
      <c r="BL119">
        <v>0</v>
      </c>
      <c r="BM119">
        <v>534</v>
      </c>
      <c r="BN119">
        <v>6.5</v>
      </c>
      <c r="BO119">
        <v>297</v>
      </c>
      <c r="BP119">
        <v>3.6</v>
      </c>
      <c r="BQ119">
        <v>11.1</v>
      </c>
      <c r="BR119">
        <v>1</v>
      </c>
      <c r="BS119">
        <v>700</v>
      </c>
      <c r="BT119">
        <v>3.5</v>
      </c>
      <c r="BU119">
        <v>1</v>
      </c>
      <c r="BV119">
        <v>700</v>
      </c>
      <c r="BW119">
        <v>8.4</v>
      </c>
      <c r="BX119">
        <v>1</v>
      </c>
      <c r="BY119">
        <v>0.4</v>
      </c>
      <c r="BZ119">
        <v>1</v>
      </c>
      <c r="CA119">
        <v>210</v>
      </c>
      <c r="CB119">
        <v>282</v>
      </c>
      <c r="CC119">
        <v>4.2</v>
      </c>
      <c r="CD119">
        <v>124</v>
      </c>
      <c r="CE119">
        <v>1.9</v>
      </c>
      <c r="CF119">
        <v>7.1</v>
      </c>
      <c r="CG119" t="s">
        <v>1143</v>
      </c>
      <c r="CH119" t="s">
        <v>974</v>
      </c>
      <c r="CI119" t="s">
        <v>1120</v>
      </c>
      <c r="CJ119" t="s">
        <v>969</v>
      </c>
      <c r="CK119" t="s">
        <v>972</v>
      </c>
    </row>
    <row r="120" spans="1:89" x14ac:dyDescent="0.15">
      <c r="A120">
        <v>255979</v>
      </c>
      <c r="B120" t="s">
        <v>139</v>
      </c>
      <c r="C120">
        <v>600</v>
      </c>
      <c r="D120" t="s">
        <v>212</v>
      </c>
      <c r="E120" s="10">
        <v>40122.839745370373</v>
      </c>
      <c r="F120" s="10">
        <v>40122</v>
      </c>
      <c r="G120" s="12">
        <v>0.83974537037283881</v>
      </c>
      <c r="H120" s="12">
        <v>0.875</v>
      </c>
      <c r="I120" s="12">
        <v>0.875</v>
      </c>
      <c r="J120" s="10">
        <v>40122.875</v>
      </c>
      <c r="K120" s="10">
        <v>40122.850324074076</v>
      </c>
      <c r="L120">
        <v>7.4109589041095839E-4</v>
      </c>
      <c r="M120">
        <v>1.5233333330000001</v>
      </c>
      <c r="N120">
        <v>0.11101320000000001</v>
      </c>
      <c r="O120">
        <v>3.9601200000000003E-2</v>
      </c>
      <c r="P120">
        <v>0.44</v>
      </c>
      <c r="Q120">
        <v>0.10543008</v>
      </c>
      <c r="R120">
        <v>8.1799200000000002E-3</v>
      </c>
      <c r="S120">
        <v>0.46</v>
      </c>
      <c r="T120">
        <v>0.73668</v>
      </c>
      <c r="U120">
        <v>0</v>
      </c>
      <c r="V120">
        <v>14.2</v>
      </c>
      <c r="W120">
        <v>4</v>
      </c>
      <c r="X120">
        <v>914</v>
      </c>
      <c r="Y120">
        <v>552.72914293159738</v>
      </c>
      <c r="Z120">
        <v>-0.64919999999999956</v>
      </c>
      <c r="AA120">
        <v>-0.64919999999999956</v>
      </c>
      <c r="AB120">
        <v>0.64919999999999956</v>
      </c>
      <c r="AC120">
        <v>35.432775069999998</v>
      </c>
      <c r="AD120">
        <v>139.62431609999999</v>
      </c>
      <c r="AE120">
        <v>6.7257999999999996</v>
      </c>
      <c r="AF120">
        <v>6.0766</v>
      </c>
      <c r="AG120">
        <v>6.7257999999999996</v>
      </c>
      <c r="AH120">
        <v>6.0766</v>
      </c>
      <c r="AI120">
        <v>105</v>
      </c>
      <c r="AJ120" t="s">
        <v>216</v>
      </c>
      <c r="AK120">
        <v>1004006</v>
      </c>
      <c r="AL120" t="s">
        <v>217</v>
      </c>
      <c r="AM120">
        <v>100400601</v>
      </c>
      <c r="AN120" t="s">
        <v>218</v>
      </c>
      <c r="AO120">
        <v>35.437688829999999</v>
      </c>
      <c r="AP120">
        <v>139.6233881</v>
      </c>
      <c r="AQ120">
        <v>104</v>
      </c>
      <c r="AR120" t="s">
        <v>110</v>
      </c>
      <c r="AS120">
        <v>1003020</v>
      </c>
      <c r="AT120" t="s">
        <v>378</v>
      </c>
      <c r="AU120">
        <v>100302004</v>
      </c>
      <c r="AV120" t="s">
        <v>500</v>
      </c>
      <c r="AW120">
        <v>39</v>
      </c>
      <c r="AX120">
        <v>2</v>
      </c>
      <c r="AY120" t="s">
        <v>100</v>
      </c>
      <c r="AZ120" t="s">
        <v>145</v>
      </c>
      <c r="BA120">
        <v>420</v>
      </c>
      <c r="BB120" t="s">
        <v>177</v>
      </c>
      <c r="BC120">
        <v>11</v>
      </c>
      <c r="BD120">
        <v>1</v>
      </c>
      <c r="BE120">
        <v>877</v>
      </c>
      <c r="BF120">
        <v>4.5999999999999996</v>
      </c>
      <c r="BG120">
        <v>1</v>
      </c>
      <c r="BH120">
        <v>14</v>
      </c>
      <c r="BI120">
        <v>210</v>
      </c>
      <c r="BJ120" t="s">
        <v>221</v>
      </c>
      <c r="BK120" t="s">
        <v>222</v>
      </c>
      <c r="BL120">
        <v>0</v>
      </c>
      <c r="BM120">
        <v>857</v>
      </c>
      <c r="BN120">
        <v>10.6</v>
      </c>
      <c r="BO120">
        <v>287</v>
      </c>
      <c r="BP120">
        <v>4</v>
      </c>
      <c r="BQ120">
        <v>28.6</v>
      </c>
      <c r="BR120">
        <v>1</v>
      </c>
      <c r="BS120">
        <v>876</v>
      </c>
      <c r="BT120">
        <v>4.4000000000000004</v>
      </c>
      <c r="BU120">
        <v>1</v>
      </c>
      <c r="BV120">
        <v>876</v>
      </c>
      <c r="BW120">
        <v>11</v>
      </c>
      <c r="BX120">
        <v>1</v>
      </c>
      <c r="BY120">
        <v>1.19</v>
      </c>
      <c r="BZ120">
        <v>6</v>
      </c>
      <c r="CA120">
        <v>210</v>
      </c>
      <c r="CB120">
        <v>290</v>
      </c>
      <c r="CC120">
        <v>4.4000000000000004</v>
      </c>
      <c r="CD120">
        <v>312</v>
      </c>
      <c r="CE120">
        <v>4.7</v>
      </c>
      <c r="CF120">
        <v>15.100000000000001</v>
      </c>
      <c r="CG120" t="s">
        <v>1277</v>
      </c>
      <c r="CH120" t="s">
        <v>1029</v>
      </c>
      <c r="CI120" t="s">
        <v>1289</v>
      </c>
      <c r="CJ120" t="s">
        <v>1002</v>
      </c>
      <c r="CK120" t="s">
        <v>1022</v>
      </c>
    </row>
    <row r="121" spans="1:89" x14ac:dyDescent="0.15">
      <c r="A121">
        <v>255984</v>
      </c>
      <c r="B121" t="s">
        <v>186</v>
      </c>
      <c r="C121">
        <v>999</v>
      </c>
      <c r="D121" t="s">
        <v>70</v>
      </c>
      <c r="E121" s="10">
        <v>40122.856516203705</v>
      </c>
      <c r="F121" s="10">
        <v>40122</v>
      </c>
      <c r="G121" s="12">
        <v>0.85651620370481396</v>
      </c>
      <c r="H121" s="12">
        <v>0.875</v>
      </c>
      <c r="I121" s="12">
        <v>0.875</v>
      </c>
      <c r="J121" s="10">
        <v>40122.875</v>
      </c>
      <c r="K121" s="10">
        <v>40122.870115740741</v>
      </c>
      <c r="L121">
        <v>6.2013245033112575E-3</v>
      </c>
      <c r="M121">
        <v>1.81</v>
      </c>
      <c r="N121">
        <v>1.6012439999999999</v>
      </c>
      <c r="O121">
        <v>0.57120400000000005</v>
      </c>
      <c r="P121">
        <v>0.76</v>
      </c>
      <c r="Q121">
        <v>1.5207136000000001</v>
      </c>
      <c r="R121">
        <v>0.11798640000000001</v>
      </c>
      <c r="S121">
        <v>1.9583333329999999</v>
      </c>
      <c r="T121">
        <v>2.5561199999999999</v>
      </c>
      <c r="U121">
        <v>0</v>
      </c>
      <c r="V121">
        <v>14.2</v>
      </c>
      <c r="W121">
        <v>0</v>
      </c>
      <c r="X121">
        <v>1175</v>
      </c>
      <c r="Y121">
        <v>1333.2675783342711</v>
      </c>
      <c r="Z121">
        <v>9.363999999999999</v>
      </c>
      <c r="AA121">
        <v>9.363999999999999</v>
      </c>
      <c r="AB121">
        <v>9.363999999999999</v>
      </c>
      <c r="AC121">
        <v>35.459865399999998</v>
      </c>
      <c r="AD121">
        <v>139.61439730000001</v>
      </c>
      <c r="AE121">
        <v>3.3923000000000001</v>
      </c>
      <c r="AF121">
        <v>12.7563</v>
      </c>
      <c r="AG121">
        <v>12.7563</v>
      </c>
      <c r="AH121">
        <v>3.3923000000000001</v>
      </c>
      <c r="AI121">
        <v>103</v>
      </c>
      <c r="AJ121" t="s">
        <v>71</v>
      </c>
      <c r="AK121">
        <v>1002008</v>
      </c>
      <c r="AL121" t="s">
        <v>187</v>
      </c>
      <c r="AM121">
        <v>100200803</v>
      </c>
      <c r="AN121" t="s">
        <v>226</v>
      </c>
      <c r="AO121">
        <v>35.46904928</v>
      </c>
      <c r="AP121">
        <v>139.62386559999999</v>
      </c>
      <c r="AQ121">
        <v>102</v>
      </c>
      <c r="AR121" t="s">
        <v>118</v>
      </c>
      <c r="AS121">
        <v>1001021</v>
      </c>
      <c r="AT121" t="s">
        <v>202</v>
      </c>
      <c r="AU121">
        <v>100102102</v>
      </c>
      <c r="AV121" t="s">
        <v>203</v>
      </c>
      <c r="AW121">
        <v>0</v>
      </c>
      <c r="AX121">
        <v>2</v>
      </c>
      <c r="AY121" t="s">
        <v>100</v>
      </c>
      <c r="AZ121" t="s">
        <v>75</v>
      </c>
      <c r="BA121">
        <v>100</v>
      </c>
      <c r="BB121" t="s">
        <v>76</v>
      </c>
      <c r="BC121">
        <v>7.6</v>
      </c>
      <c r="BD121">
        <v>1</v>
      </c>
      <c r="BE121">
        <v>3043</v>
      </c>
      <c r="BF121">
        <v>7.6</v>
      </c>
      <c r="BG121">
        <v>1</v>
      </c>
      <c r="BH121">
        <v>19</v>
      </c>
      <c r="BI121">
        <v>240</v>
      </c>
      <c r="BJ121" t="s">
        <v>191</v>
      </c>
      <c r="BK121" t="s">
        <v>344</v>
      </c>
      <c r="BL121">
        <v>1</v>
      </c>
      <c r="BM121">
        <v>298</v>
      </c>
      <c r="BN121">
        <v>3.6</v>
      </c>
      <c r="BO121">
        <v>915</v>
      </c>
      <c r="BP121">
        <v>11.2</v>
      </c>
      <c r="BQ121">
        <v>33.799999999999997</v>
      </c>
      <c r="BR121">
        <v>1</v>
      </c>
      <c r="BS121">
        <v>1510</v>
      </c>
      <c r="BT121">
        <v>7.6</v>
      </c>
      <c r="BU121">
        <v>1</v>
      </c>
      <c r="BV121">
        <v>1510</v>
      </c>
      <c r="BW121">
        <v>18.100000000000001</v>
      </c>
      <c r="BX121">
        <v>1</v>
      </c>
      <c r="BY121">
        <v>2.39</v>
      </c>
      <c r="BZ121">
        <v>10</v>
      </c>
      <c r="CA121">
        <v>210</v>
      </c>
      <c r="CB121">
        <v>98</v>
      </c>
      <c r="CC121">
        <v>1.5</v>
      </c>
      <c r="CD121">
        <v>137</v>
      </c>
      <c r="CE121">
        <v>2.1</v>
      </c>
      <c r="CF121">
        <v>13.6</v>
      </c>
      <c r="CG121" t="s">
        <v>1120</v>
      </c>
      <c r="CH121" t="s">
        <v>969</v>
      </c>
      <c r="CI121" t="s">
        <v>1142</v>
      </c>
      <c r="CJ121" t="s">
        <v>982</v>
      </c>
      <c r="CK121" t="s">
        <v>972</v>
      </c>
    </row>
    <row r="122" spans="1:89" x14ac:dyDescent="0.15">
      <c r="A122">
        <v>255988</v>
      </c>
      <c r="B122" t="s">
        <v>186</v>
      </c>
      <c r="C122">
        <v>200</v>
      </c>
      <c r="D122" t="s">
        <v>206</v>
      </c>
      <c r="E122" s="10">
        <v>40122.882256944446</v>
      </c>
      <c r="F122" s="10">
        <v>40122</v>
      </c>
      <c r="G122" s="12">
        <v>0.88225694444554392</v>
      </c>
      <c r="H122" s="12">
        <v>0.91666666666666696</v>
      </c>
      <c r="I122" s="12">
        <v>0.91666666666666696</v>
      </c>
      <c r="J122" s="10">
        <v>40122.916666666664</v>
      </c>
      <c r="K122" s="10">
        <v>40122.888807870368</v>
      </c>
      <c r="L122">
        <v>1.0595741849634065E-2</v>
      </c>
      <c r="M122">
        <v>1.81</v>
      </c>
      <c r="N122">
        <v>2.7232433999999999</v>
      </c>
      <c r="O122">
        <v>0.97144940000000002</v>
      </c>
      <c r="P122">
        <v>0.75</v>
      </c>
      <c r="Q122">
        <v>2.58628496</v>
      </c>
      <c r="R122">
        <v>0.20066004000000001</v>
      </c>
      <c r="S122">
        <v>0.943333333</v>
      </c>
      <c r="T122">
        <v>1.45488</v>
      </c>
      <c r="U122">
        <v>0</v>
      </c>
      <c r="V122">
        <v>13.3</v>
      </c>
      <c r="W122">
        <v>0</v>
      </c>
      <c r="X122">
        <v>566</v>
      </c>
      <c r="Y122">
        <v>1338.4442308843659</v>
      </c>
      <c r="Z122">
        <v>-15.9254</v>
      </c>
      <c r="AA122">
        <v>-15.9254</v>
      </c>
      <c r="AB122">
        <v>15.9254</v>
      </c>
      <c r="AC122">
        <v>35.469424719999999</v>
      </c>
      <c r="AD122">
        <v>139.62261570000001</v>
      </c>
      <c r="AE122">
        <v>19.623999999999999</v>
      </c>
      <c r="AF122">
        <v>3.6985999999999999</v>
      </c>
      <c r="AG122">
        <v>19.623999999999999</v>
      </c>
      <c r="AH122">
        <v>3.6985999999999999</v>
      </c>
      <c r="AI122">
        <v>102</v>
      </c>
      <c r="AJ122" t="s">
        <v>118</v>
      </c>
      <c r="AK122">
        <v>1001021</v>
      </c>
      <c r="AL122" t="s">
        <v>202</v>
      </c>
      <c r="AM122">
        <v>100102102</v>
      </c>
      <c r="AN122" t="s">
        <v>203</v>
      </c>
      <c r="AO122">
        <v>35.459468440000002</v>
      </c>
      <c r="AP122">
        <v>139.61430609999999</v>
      </c>
      <c r="AQ122">
        <v>103</v>
      </c>
      <c r="AR122" t="s">
        <v>71</v>
      </c>
      <c r="AS122">
        <v>1002008</v>
      </c>
      <c r="AT122" t="s">
        <v>187</v>
      </c>
      <c r="AU122">
        <v>100200801</v>
      </c>
      <c r="AV122" t="s">
        <v>188</v>
      </c>
      <c r="AW122">
        <v>0</v>
      </c>
      <c r="AX122">
        <v>2</v>
      </c>
      <c r="AY122" t="s">
        <v>100</v>
      </c>
      <c r="AZ122" t="s">
        <v>75</v>
      </c>
      <c r="BA122">
        <v>100</v>
      </c>
      <c r="BB122" t="s">
        <v>76</v>
      </c>
      <c r="BC122">
        <v>8.9</v>
      </c>
      <c r="BD122">
        <v>1</v>
      </c>
      <c r="BE122">
        <v>1732</v>
      </c>
      <c r="BF122">
        <v>8.9</v>
      </c>
      <c r="BG122">
        <v>1</v>
      </c>
      <c r="BH122">
        <v>13</v>
      </c>
      <c r="BI122">
        <v>240</v>
      </c>
      <c r="BJ122" t="s">
        <v>344</v>
      </c>
      <c r="BK122" t="s">
        <v>191</v>
      </c>
      <c r="BL122">
        <v>1</v>
      </c>
      <c r="BM122">
        <v>992</v>
      </c>
      <c r="BN122">
        <v>12.4</v>
      </c>
      <c r="BO122">
        <v>325</v>
      </c>
      <c r="BP122">
        <v>3.9</v>
      </c>
      <c r="BQ122">
        <v>29.299999999999997</v>
      </c>
      <c r="BR122">
        <v>1</v>
      </c>
      <c r="BS122">
        <v>1503</v>
      </c>
      <c r="BT122">
        <v>7.5</v>
      </c>
      <c r="BU122">
        <v>1</v>
      </c>
      <c r="BV122">
        <v>1503</v>
      </c>
      <c r="BW122">
        <v>18.100000000000001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0</v>
      </c>
      <c r="CF122">
        <v>0</v>
      </c>
      <c r="CG122" t="s">
        <v>1142</v>
      </c>
      <c r="CH122" t="s">
        <v>982</v>
      </c>
      <c r="CI122" t="s">
        <v>1120</v>
      </c>
      <c r="CJ122" t="s">
        <v>969</v>
      </c>
      <c r="CK122" t="s">
        <v>972</v>
      </c>
    </row>
    <row r="123" spans="1:89" x14ac:dyDescent="0.15">
      <c r="A123">
        <v>256029</v>
      </c>
      <c r="B123" t="s">
        <v>183</v>
      </c>
      <c r="C123">
        <v>400</v>
      </c>
      <c r="D123" t="s">
        <v>140</v>
      </c>
      <c r="E123" s="10">
        <v>40123.387407407405</v>
      </c>
      <c r="F123" s="10">
        <v>40123</v>
      </c>
      <c r="G123" s="12">
        <v>0.38740740740468027</v>
      </c>
      <c r="H123" s="12">
        <v>0.41666666666666702</v>
      </c>
      <c r="I123" s="12">
        <v>0.41666666666666702</v>
      </c>
      <c r="J123" s="10">
        <v>40123.416666666664</v>
      </c>
      <c r="K123" s="10">
        <v>40123.393275462964</v>
      </c>
      <c r="L123">
        <v>8.9538346984363408E-4</v>
      </c>
      <c r="M123">
        <v>1.61</v>
      </c>
      <c r="N123">
        <v>0.20562749999999999</v>
      </c>
      <c r="O123">
        <v>7.3352500000000001E-2</v>
      </c>
      <c r="P123">
        <v>0.84499999999999997</v>
      </c>
      <c r="Q123">
        <v>0.19528599999999999</v>
      </c>
      <c r="R123">
        <v>1.51515E-2</v>
      </c>
      <c r="S123">
        <v>0.52</v>
      </c>
      <c r="T123">
        <v>1.1759999999999999</v>
      </c>
      <c r="U123">
        <v>0</v>
      </c>
      <c r="V123">
        <v>16.5</v>
      </c>
      <c r="W123">
        <v>0</v>
      </c>
      <c r="X123">
        <v>507</v>
      </c>
      <c r="Y123">
        <v>1081.9733189747649</v>
      </c>
      <c r="Z123">
        <v>-1.2025000000000006</v>
      </c>
      <c r="AA123">
        <v>-1.2025000000000006</v>
      </c>
      <c r="AB123">
        <v>1.2025000000000006</v>
      </c>
      <c r="AC123">
        <v>35.443788240000003</v>
      </c>
      <c r="AD123">
        <v>139.6386177</v>
      </c>
      <c r="AE123">
        <v>12.785</v>
      </c>
      <c r="AF123">
        <v>11.5825</v>
      </c>
      <c r="AG123">
        <v>12.785</v>
      </c>
      <c r="AH123">
        <v>11.5825</v>
      </c>
      <c r="AI123">
        <v>104</v>
      </c>
      <c r="AJ123" t="s">
        <v>110</v>
      </c>
      <c r="AK123">
        <v>1003002</v>
      </c>
      <c r="AL123" t="s">
        <v>116</v>
      </c>
      <c r="AM123">
        <v>100300214</v>
      </c>
      <c r="AN123" t="s">
        <v>204</v>
      </c>
      <c r="AO123">
        <v>35.443519979999998</v>
      </c>
      <c r="AP123">
        <v>139.6505588</v>
      </c>
      <c r="AQ123">
        <v>104</v>
      </c>
      <c r="AR123" t="s">
        <v>110</v>
      </c>
      <c r="AS123">
        <v>1003003</v>
      </c>
      <c r="AT123" t="s">
        <v>262</v>
      </c>
      <c r="AU123">
        <v>100300301</v>
      </c>
      <c r="AV123" t="s">
        <v>263</v>
      </c>
      <c r="AW123">
        <v>37</v>
      </c>
      <c r="AX123">
        <v>1</v>
      </c>
      <c r="AY123" t="s">
        <v>74</v>
      </c>
      <c r="AZ123" t="s">
        <v>133</v>
      </c>
      <c r="BA123">
        <v>410</v>
      </c>
      <c r="BB123" t="s">
        <v>162</v>
      </c>
      <c r="BC123">
        <v>6.7</v>
      </c>
      <c r="BD123">
        <v>1</v>
      </c>
      <c r="BE123">
        <v>1400</v>
      </c>
      <c r="BF123">
        <v>5.2</v>
      </c>
      <c r="BG123">
        <v>1</v>
      </c>
      <c r="BH123">
        <v>17</v>
      </c>
      <c r="BI123">
        <v>590</v>
      </c>
      <c r="BJ123" t="s">
        <v>116</v>
      </c>
      <c r="BK123" t="s">
        <v>264</v>
      </c>
      <c r="BL123">
        <v>2</v>
      </c>
      <c r="BM123">
        <v>449</v>
      </c>
      <c r="BN123">
        <v>5.4</v>
      </c>
      <c r="BO123">
        <v>937</v>
      </c>
      <c r="BP123">
        <v>11.2</v>
      </c>
      <c r="BQ123">
        <v>33.599999999999994</v>
      </c>
      <c r="BR123">
        <v>1</v>
      </c>
      <c r="BS123">
        <v>1343</v>
      </c>
      <c r="BT123">
        <v>6.7</v>
      </c>
      <c r="BU123">
        <v>1</v>
      </c>
      <c r="BV123">
        <v>1343</v>
      </c>
      <c r="BW123">
        <v>16.100000000000001</v>
      </c>
      <c r="BX123">
        <v>1</v>
      </c>
      <c r="BY123">
        <v>1.06</v>
      </c>
      <c r="BZ123">
        <v>6</v>
      </c>
      <c r="CA123">
        <v>210</v>
      </c>
      <c r="CB123">
        <v>116</v>
      </c>
      <c r="CC123">
        <v>1.7</v>
      </c>
      <c r="CD123">
        <v>238</v>
      </c>
      <c r="CE123">
        <v>3.6</v>
      </c>
      <c r="CF123">
        <v>11.3</v>
      </c>
      <c r="CG123" t="s">
        <v>1193</v>
      </c>
      <c r="CH123" t="s">
        <v>971</v>
      </c>
      <c r="CI123" t="s">
        <v>1393</v>
      </c>
      <c r="CJ123" t="s">
        <v>70</v>
      </c>
      <c r="CK123" t="s">
        <v>972</v>
      </c>
    </row>
    <row r="124" spans="1:89" x14ac:dyDescent="0.15">
      <c r="A124">
        <v>256032</v>
      </c>
      <c r="B124" t="s">
        <v>183</v>
      </c>
      <c r="C124">
        <v>300</v>
      </c>
      <c r="D124" t="s">
        <v>208</v>
      </c>
      <c r="E124" s="10">
        <v>40123.412291666667</v>
      </c>
      <c r="F124" s="10">
        <v>40123</v>
      </c>
      <c r="G124" s="12">
        <v>0.41229166666744277</v>
      </c>
      <c r="H124" s="12">
        <v>0.41666666666666702</v>
      </c>
      <c r="I124" s="12">
        <v>0.41666666666666702</v>
      </c>
      <c r="J124" s="10">
        <v>40123.416666666664</v>
      </c>
      <c r="K124" s="10">
        <v>40123.420277777775</v>
      </c>
      <c r="L124">
        <v>2.7120888157894725E-3</v>
      </c>
      <c r="M124">
        <v>1.46</v>
      </c>
      <c r="N124">
        <v>0.56394089999999997</v>
      </c>
      <c r="O124">
        <v>0.20117189999999999</v>
      </c>
      <c r="P124">
        <v>1.1499999999999999</v>
      </c>
      <c r="Q124">
        <v>0.53557896000000005</v>
      </c>
      <c r="R124">
        <v>4.155354E-2</v>
      </c>
      <c r="S124">
        <v>0.54</v>
      </c>
      <c r="T124">
        <v>1.0760400000000001</v>
      </c>
      <c r="U124">
        <v>0</v>
      </c>
      <c r="V124">
        <v>16.5</v>
      </c>
      <c r="W124">
        <v>0</v>
      </c>
      <c r="X124">
        <v>690</v>
      </c>
      <c r="Y124">
        <v>1009.9870549981242</v>
      </c>
      <c r="Z124">
        <v>3.2978999999999985</v>
      </c>
      <c r="AA124">
        <v>3.2978999999999985</v>
      </c>
      <c r="AB124">
        <v>3.2978999999999985</v>
      </c>
      <c r="AC124">
        <v>35.444539259999999</v>
      </c>
      <c r="AD124">
        <v>139.65012970000001</v>
      </c>
      <c r="AE124">
        <v>9.9821000000000009</v>
      </c>
      <c r="AF124">
        <v>13.28</v>
      </c>
      <c r="AG124">
        <v>13.28</v>
      </c>
      <c r="AH124">
        <v>9.9821000000000009</v>
      </c>
      <c r="AI124">
        <v>104</v>
      </c>
      <c r="AJ124" t="s">
        <v>110</v>
      </c>
      <c r="AK124">
        <v>1003003</v>
      </c>
      <c r="AL124" t="s">
        <v>262</v>
      </c>
      <c r="AM124">
        <v>100300301</v>
      </c>
      <c r="AN124" t="s">
        <v>263</v>
      </c>
      <c r="AO124">
        <v>35.443997420000002</v>
      </c>
      <c r="AP124">
        <v>139.63899860000001</v>
      </c>
      <c r="AQ124">
        <v>104</v>
      </c>
      <c r="AR124" t="s">
        <v>110</v>
      </c>
      <c r="AS124">
        <v>1003002</v>
      </c>
      <c r="AT124" t="s">
        <v>116</v>
      </c>
      <c r="AU124">
        <v>100300202</v>
      </c>
      <c r="AV124" t="s">
        <v>205</v>
      </c>
      <c r="AW124">
        <v>37</v>
      </c>
      <c r="AX124">
        <v>1</v>
      </c>
      <c r="AY124" t="s">
        <v>74</v>
      </c>
      <c r="AZ124" t="s">
        <v>133</v>
      </c>
      <c r="BA124">
        <v>410</v>
      </c>
      <c r="BB124" t="s">
        <v>162</v>
      </c>
      <c r="BC124">
        <v>6.1</v>
      </c>
      <c r="BD124">
        <v>1</v>
      </c>
      <c r="BE124">
        <v>1281</v>
      </c>
      <c r="BF124">
        <v>5.4</v>
      </c>
      <c r="BG124">
        <v>1</v>
      </c>
      <c r="BH124">
        <v>1</v>
      </c>
      <c r="BI124">
        <v>180</v>
      </c>
      <c r="BJ124" t="s">
        <v>264</v>
      </c>
      <c r="BK124" t="s">
        <v>127</v>
      </c>
      <c r="BL124">
        <v>0</v>
      </c>
      <c r="BM124">
        <v>872</v>
      </c>
      <c r="BN124">
        <v>10.5</v>
      </c>
      <c r="BO124">
        <v>993</v>
      </c>
      <c r="BP124">
        <v>11.9</v>
      </c>
      <c r="BQ124">
        <v>23.4</v>
      </c>
      <c r="BR124">
        <v>1</v>
      </c>
      <c r="BS124">
        <v>1216</v>
      </c>
      <c r="BT124">
        <v>6.1</v>
      </c>
      <c r="BU124">
        <v>1</v>
      </c>
      <c r="BV124">
        <v>1216</v>
      </c>
      <c r="BW124">
        <v>14.6</v>
      </c>
      <c r="BX124">
        <v>1</v>
      </c>
      <c r="BY124">
        <v>0.76</v>
      </c>
      <c r="BZ124">
        <v>4</v>
      </c>
      <c r="CA124">
        <v>210</v>
      </c>
      <c r="CB124">
        <v>348</v>
      </c>
      <c r="CC124">
        <v>5.2</v>
      </c>
      <c r="CD124">
        <v>110</v>
      </c>
      <c r="CE124">
        <v>1.7</v>
      </c>
      <c r="CF124">
        <v>10.899999999999999</v>
      </c>
      <c r="CG124" t="s">
        <v>1393</v>
      </c>
      <c r="CH124" t="s">
        <v>70</v>
      </c>
      <c r="CI124" t="s">
        <v>1193</v>
      </c>
      <c r="CJ124" t="s">
        <v>971</v>
      </c>
      <c r="CK124" t="s">
        <v>972</v>
      </c>
    </row>
    <row r="125" spans="1:89" x14ac:dyDescent="0.15">
      <c r="A125">
        <v>256042</v>
      </c>
      <c r="B125" t="s">
        <v>337</v>
      </c>
      <c r="C125">
        <v>600</v>
      </c>
      <c r="D125" t="s">
        <v>212</v>
      </c>
      <c r="E125" s="10">
        <v>40123.50886574074</v>
      </c>
      <c r="F125" s="10">
        <v>40123</v>
      </c>
      <c r="G125" s="12">
        <v>0.50886574073956581</v>
      </c>
      <c r="H125" s="12">
        <v>0.54166666666666696</v>
      </c>
      <c r="I125" s="12">
        <v>0.54166666666666696</v>
      </c>
      <c r="J125" s="10">
        <v>40123.541666666664</v>
      </c>
      <c r="K125" s="10">
        <v>40123.520138888889</v>
      </c>
      <c r="L125">
        <v>6.3653566229985433E-3</v>
      </c>
      <c r="M125">
        <v>1.6233333329999999</v>
      </c>
      <c r="N125">
        <v>0.74778299999999998</v>
      </c>
      <c r="O125">
        <v>0.26675300000000002</v>
      </c>
      <c r="P125">
        <v>0.34</v>
      </c>
      <c r="Q125">
        <v>0.71017520000000001</v>
      </c>
      <c r="R125">
        <v>5.5099799999999997E-2</v>
      </c>
      <c r="S125">
        <v>2.15</v>
      </c>
      <c r="T125">
        <v>10.488239999999999</v>
      </c>
      <c r="U125">
        <v>0</v>
      </c>
      <c r="V125">
        <v>20</v>
      </c>
      <c r="W125">
        <v>1</v>
      </c>
      <c r="X125">
        <v>974</v>
      </c>
      <c r="Y125">
        <v>545.15998613663453</v>
      </c>
      <c r="Z125">
        <v>4.3729999999999993</v>
      </c>
      <c r="AA125">
        <v>4.3729999999999993</v>
      </c>
      <c r="AB125">
        <v>4.3729999999999993</v>
      </c>
      <c r="AC125">
        <v>35.440966500000002</v>
      </c>
      <c r="AD125">
        <v>139.6591258</v>
      </c>
      <c r="AE125">
        <v>1.8821000000000001</v>
      </c>
      <c r="AF125">
        <v>6.2550999999999997</v>
      </c>
      <c r="AG125">
        <v>6.2550999999999997</v>
      </c>
      <c r="AH125">
        <v>1.8821000000000001</v>
      </c>
      <c r="AI125">
        <v>104</v>
      </c>
      <c r="AJ125" t="s">
        <v>110</v>
      </c>
      <c r="AK125">
        <v>1003004</v>
      </c>
      <c r="AL125" t="s">
        <v>309</v>
      </c>
      <c r="AM125">
        <v>100300401</v>
      </c>
      <c r="AN125" t="s">
        <v>512</v>
      </c>
      <c r="AO125">
        <v>35.442827999999999</v>
      </c>
      <c r="AP125">
        <v>139.6535576</v>
      </c>
      <c r="AQ125">
        <v>104</v>
      </c>
      <c r="AR125" t="s">
        <v>110</v>
      </c>
      <c r="AS125">
        <v>1003004</v>
      </c>
      <c r="AT125" t="s">
        <v>309</v>
      </c>
      <c r="AU125">
        <v>100300401</v>
      </c>
      <c r="AV125" t="s">
        <v>512</v>
      </c>
      <c r="AW125">
        <v>53</v>
      </c>
      <c r="AX125">
        <v>1</v>
      </c>
      <c r="AY125" t="s">
        <v>74</v>
      </c>
      <c r="AZ125" t="s">
        <v>161</v>
      </c>
      <c r="BA125">
        <v>420</v>
      </c>
      <c r="BB125" t="s">
        <v>177</v>
      </c>
      <c r="BC125">
        <v>8.6999999999999993</v>
      </c>
      <c r="BD125">
        <v>1</v>
      </c>
      <c r="BE125">
        <v>12486</v>
      </c>
      <c r="BF125">
        <v>21.5</v>
      </c>
      <c r="BG125">
        <v>0</v>
      </c>
      <c r="BH125">
        <v>0</v>
      </c>
      <c r="BI125">
        <v>0</v>
      </c>
      <c r="BJ125">
        <v>0</v>
      </c>
      <c r="BK125">
        <v>0</v>
      </c>
      <c r="BL125">
        <v>0</v>
      </c>
      <c r="BM125">
        <v>0</v>
      </c>
      <c r="BN125">
        <v>0</v>
      </c>
      <c r="BO125">
        <v>0</v>
      </c>
      <c r="BP125">
        <v>0</v>
      </c>
      <c r="BQ125">
        <v>0</v>
      </c>
      <c r="BR125">
        <v>1</v>
      </c>
      <c r="BS125">
        <v>687</v>
      </c>
      <c r="BT125">
        <v>3.4</v>
      </c>
      <c r="BU125">
        <v>1</v>
      </c>
      <c r="BV125">
        <v>687</v>
      </c>
      <c r="BW125">
        <v>8.6999999999999993</v>
      </c>
      <c r="BX125">
        <v>1</v>
      </c>
      <c r="BY125">
        <v>0.32</v>
      </c>
      <c r="BZ125">
        <v>1</v>
      </c>
      <c r="CA125">
        <v>210</v>
      </c>
      <c r="CB125">
        <v>175</v>
      </c>
      <c r="CC125">
        <v>2.6</v>
      </c>
      <c r="CD125">
        <v>323</v>
      </c>
      <c r="CE125">
        <v>4.8</v>
      </c>
      <c r="CF125">
        <v>8.4</v>
      </c>
      <c r="CG125" t="s">
        <v>1066</v>
      </c>
      <c r="CH125" t="s">
        <v>1053</v>
      </c>
      <c r="CI125" t="s">
        <v>1067</v>
      </c>
      <c r="CJ125" t="s">
        <v>1002</v>
      </c>
      <c r="CK125" t="s">
        <v>986</v>
      </c>
    </row>
    <row r="126" spans="1:89" x14ac:dyDescent="0.15">
      <c r="A126">
        <v>256045</v>
      </c>
      <c r="B126" t="s">
        <v>135</v>
      </c>
      <c r="C126">
        <v>300</v>
      </c>
      <c r="D126" t="s">
        <v>208</v>
      </c>
      <c r="E126" s="10">
        <v>40123.531608796293</v>
      </c>
      <c r="F126" s="10">
        <v>40123</v>
      </c>
      <c r="G126" s="12">
        <v>0.53160879629285773</v>
      </c>
      <c r="H126" s="12">
        <v>0.54166666666666696</v>
      </c>
      <c r="I126" s="12">
        <v>0.54166666666666696</v>
      </c>
      <c r="J126" s="10">
        <v>40123.541666666664</v>
      </c>
      <c r="K126" s="10">
        <v>40123.534259259257</v>
      </c>
      <c r="L126">
        <v>1.9295880149812737E-3</v>
      </c>
      <c r="M126">
        <v>0.38166666700000001</v>
      </c>
      <c r="N126">
        <v>8.8099200000000003E-2</v>
      </c>
      <c r="O126">
        <v>3.1427200000000002E-2</v>
      </c>
      <c r="P126">
        <v>0.13</v>
      </c>
      <c r="Q126">
        <v>8.3668480000000003E-2</v>
      </c>
      <c r="R126">
        <v>6.4915199999999998E-3</v>
      </c>
      <c r="S126">
        <v>0.3</v>
      </c>
      <c r="T126">
        <v>0.22428000000000001</v>
      </c>
      <c r="U126">
        <v>0</v>
      </c>
      <c r="V126">
        <v>20</v>
      </c>
      <c r="W126">
        <v>1</v>
      </c>
      <c r="X126">
        <v>229</v>
      </c>
      <c r="Y126">
        <v>197.79425181729016</v>
      </c>
      <c r="Z126">
        <v>0.5152000000000001</v>
      </c>
      <c r="AA126">
        <v>0.5152000000000001</v>
      </c>
      <c r="AB126">
        <v>0.5152000000000001</v>
      </c>
      <c r="AC126">
        <v>35.44583746</v>
      </c>
      <c r="AD126">
        <v>139.63510930000001</v>
      </c>
      <c r="AE126">
        <v>12.9831</v>
      </c>
      <c r="AF126">
        <v>13.4983</v>
      </c>
      <c r="AG126">
        <v>13.4983</v>
      </c>
      <c r="AH126">
        <v>12.9831</v>
      </c>
      <c r="AI126">
        <v>104</v>
      </c>
      <c r="AJ126" t="s">
        <v>110</v>
      </c>
      <c r="AK126">
        <v>1003002</v>
      </c>
      <c r="AL126" t="s">
        <v>116</v>
      </c>
      <c r="AM126">
        <v>100300214</v>
      </c>
      <c r="AN126" t="s">
        <v>204</v>
      </c>
      <c r="AO126">
        <v>35.444737709999998</v>
      </c>
      <c r="AP126">
        <v>139.63682589999999</v>
      </c>
      <c r="AQ126">
        <v>104</v>
      </c>
      <c r="AR126" t="s">
        <v>110</v>
      </c>
      <c r="AS126">
        <v>1003002</v>
      </c>
      <c r="AT126" t="s">
        <v>116</v>
      </c>
      <c r="AU126">
        <v>100300215</v>
      </c>
      <c r="AV126" t="s">
        <v>132</v>
      </c>
      <c r="AW126">
        <v>37</v>
      </c>
      <c r="AX126">
        <v>1</v>
      </c>
      <c r="AY126" t="s">
        <v>74</v>
      </c>
      <c r="AZ126" t="s">
        <v>101</v>
      </c>
      <c r="BA126">
        <v>420</v>
      </c>
      <c r="BB126" t="s">
        <v>177</v>
      </c>
      <c r="BC126">
        <v>3.2</v>
      </c>
      <c r="BD126">
        <v>1</v>
      </c>
      <c r="BE126">
        <v>267</v>
      </c>
      <c r="BF126">
        <v>3</v>
      </c>
      <c r="BG126">
        <v>1</v>
      </c>
      <c r="BH126">
        <v>12</v>
      </c>
      <c r="BI126">
        <v>210</v>
      </c>
      <c r="BJ126" t="s">
        <v>198</v>
      </c>
      <c r="BK126" t="s">
        <v>127</v>
      </c>
      <c r="BL126">
        <v>0</v>
      </c>
      <c r="BM126">
        <v>669</v>
      </c>
      <c r="BN126">
        <v>8</v>
      </c>
      <c r="BO126">
        <v>851</v>
      </c>
      <c r="BP126">
        <v>10.1</v>
      </c>
      <c r="BQ126">
        <v>30.1</v>
      </c>
      <c r="BR126">
        <v>1</v>
      </c>
      <c r="BS126">
        <v>267</v>
      </c>
      <c r="BT126">
        <v>1.3</v>
      </c>
      <c r="BU126">
        <v>1</v>
      </c>
      <c r="BV126">
        <v>267</v>
      </c>
      <c r="BW126">
        <v>3.2</v>
      </c>
      <c r="BX126">
        <v>1</v>
      </c>
      <c r="BY126">
        <v>0.74</v>
      </c>
      <c r="BZ126">
        <v>1</v>
      </c>
      <c r="CA126">
        <v>210</v>
      </c>
      <c r="CB126">
        <v>13</v>
      </c>
      <c r="CC126">
        <v>0.2</v>
      </c>
      <c r="CD126">
        <v>308</v>
      </c>
      <c r="CE126">
        <v>4.5999999999999996</v>
      </c>
      <c r="CF126">
        <v>5.8</v>
      </c>
      <c r="CG126" t="s">
        <v>1195</v>
      </c>
      <c r="CH126" t="s">
        <v>976</v>
      </c>
      <c r="CI126" t="s">
        <v>1193</v>
      </c>
      <c r="CJ126" t="s">
        <v>971</v>
      </c>
      <c r="CK126" t="s">
        <v>986</v>
      </c>
    </row>
    <row r="127" spans="1:89" x14ac:dyDescent="0.15">
      <c r="A127">
        <v>256053</v>
      </c>
      <c r="B127" t="s">
        <v>135</v>
      </c>
      <c r="C127">
        <v>400</v>
      </c>
      <c r="D127" t="s">
        <v>140</v>
      </c>
      <c r="E127" s="10">
        <v>40123.564039351855</v>
      </c>
      <c r="F127" s="10">
        <v>40123</v>
      </c>
      <c r="G127" s="12">
        <v>0.56403935185517184</v>
      </c>
      <c r="H127" s="12">
        <v>0.58333333333333404</v>
      </c>
      <c r="I127" s="12">
        <v>0.58333333333333404</v>
      </c>
      <c r="J127" s="10">
        <v>40123.583333333336</v>
      </c>
      <c r="K127" s="10">
        <v>40123.56931712963</v>
      </c>
      <c r="L127">
        <v>6.3058823529411785E-3</v>
      </c>
      <c r="M127">
        <v>0.76</v>
      </c>
      <c r="N127">
        <v>0.43994879999999997</v>
      </c>
      <c r="O127">
        <v>0.15694079999999999</v>
      </c>
      <c r="P127">
        <v>0.2</v>
      </c>
      <c r="Q127">
        <v>0.41782271999999998</v>
      </c>
      <c r="R127">
        <v>3.241728E-2</v>
      </c>
      <c r="S127">
        <v>0.2</v>
      </c>
      <c r="T127">
        <v>0.36203999999999997</v>
      </c>
      <c r="U127">
        <v>0</v>
      </c>
      <c r="V127">
        <v>19.899999999999999</v>
      </c>
      <c r="W127">
        <v>1</v>
      </c>
      <c r="X127">
        <v>456</v>
      </c>
      <c r="Y127">
        <v>335.5818513935294</v>
      </c>
      <c r="Z127">
        <v>2.5728000000000009</v>
      </c>
      <c r="AA127">
        <v>2.5728000000000009</v>
      </c>
      <c r="AB127">
        <v>2.5728000000000009</v>
      </c>
      <c r="AC127">
        <v>35.444775290000003</v>
      </c>
      <c r="AD127">
        <v>139.6359999</v>
      </c>
      <c r="AE127">
        <v>12.0832</v>
      </c>
      <c r="AF127">
        <v>14.656000000000001</v>
      </c>
      <c r="AG127">
        <v>14.656000000000001</v>
      </c>
      <c r="AH127">
        <v>12.0832</v>
      </c>
      <c r="AI127">
        <v>104</v>
      </c>
      <c r="AJ127" t="s">
        <v>110</v>
      </c>
      <c r="AK127">
        <v>1003002</v>
      </c>
      <c r="AL127" t="s">
        <v>116</v>
      </c>
      <c r="AM127">
        <v>100300215</v>
      </c>
      <c r="AN127" t="s">
        <v>132</v>
      </c>
      <c r="AO127">
        <v>35.447248289999997</v>
      </c>
      <c r="AP127">
        <v>139.63387549999999</v>
      </c>
      <c r="AQ127">
        <v>104</v>
      </c>
      <c r="AR127" t="s">
        <v>110</v>
      </c>
      <c r="AS127">
        <v>1003002</v>
      </c>
      <c r="AT127" t="s">
        <v>116</v>
      </c>
      <c r="AU127">
        <v>100300214</v>
      </c>
      <c r="AV127" t="s">
        <v>204</v>
      </c>
      <c r="AW127">
        <v>37</v>
      </c>
      <c r="AX127">
        <v>1</v>
      </c>
      <c r="AY127" t="s">
        <v>74</v>
      </c>
      <c r="AZ127" t="s">
        <v>101</v>
      </c>
      <c r="BA127">
        <v>420</v>
      </c>
      <c r="BB127" t="s">
        <v>177</v>
      </c>
      <c r="BC127">
        <v>4.9000000000000004</v>
      </c>
      <c r="BD127">
        <v>1</v>
      </c>
      <c r="BE127">
        <v>431</v>
      </c>
      <c r="BF127">
        <v>2</v>
      </c>
      <c r="BG127">
        <v>0</v>
      </c>
      <c r="BH127">
        <v>0</v>
      </c>
      <c r="BI127">
        <v>0</v>
      </c>
      <c r="BJ127">
        <v>0</v>
      </c>
      <c r="BK127">
        <v>0</v>
      </c>
      <c r="BL127">
        <v>0</v>
      </c>
      <c r="BM127">
        <v>0</v>
      </c>
      <c r="BN127">
        <v>0</v>
      </c>
      <c r="BO127">
        <v>0</v>
      </c>
      <c r="BP127">
        <v>0</v>
      </c>
      <c r="BQ127">
        <v>0</v>
      </c>
      <c r="BR127">
        <v>1</v>
      </c>
      <c r="BS127">
        <v>408</v>
      </c>
      <c r="BT127">
        <v>2</v>
      </c>
      <c r="BU127">
        <v>1</v>
      </c>
      <c r="BV127">
        <v>408</v>
      </c>
      <c r="BW127">
        <v>4.9000000000000004</v>
      </c>
      <c r="BX127">
        <v>0</v>
      </c>
      <c r="BY127">
        <v>0</v>
      </c>
      <c r="BZ127">
        <v>0</v>
      </c>
      <c r="CA127">
        <v>0</v>
      </c>
      <c r="CB127">
        <v>0</v>
      </c>
      <c r="CC127">
        <v>0</v>
      </c>
      <c r="CD127">
        <v>0</v>
      </c>
      <c r="CE127">
        <v>0</v>
      </c>
      <c r="CF127">
        <v>0</v>
      </c>
      <c r="CG127" t="s">
        <v>1193</v>
      </c>
      <c r="CH127" t="s">
        <v>971</v>
      </c>
      <c r="CI127" t="s">
        <v>1213</v>
      </c>
      <c r="CJ127" t="s">
        <v>982</v>
      </c>
      <c r="CK127" t="s">
        <v>986</v>
      </c>
    </row>
    <row r="128" spans="1:89" x14ac:dyDescent="0.15">
      <c r="A128">
        <v>256066</v>
      </c>
      <c r="B128" t="s">
        <v>257</v>
      </c>
      <c r="C128">
        <v>500</v>
      </c>
      <c r="D128" t="s">
        <v>148</v>
      </c>
      <c r="E128" s="10">
        <v>40123.686967592592</v>
      </c>
      <c r="F128" s="10">
        <v>40123</v>
      </c>
      <c r="G128" s="12">
        <v>0.68696759259182727</v>
      </c>
      <c r="H128" s="12">
        <v>0.70833333333333404</v>
      </c>
      <c r="I128" s="12">
        <v>0.70833333333333404</v>
      </c>
      <c r="J128" s="10">
        <v>40123.708333333336</v>
      </c>
      <c r="K128" s="10">
        <v>40123.705613425926</v>
      </c>
      <c r="L128">
        <v>3.7698660714285746E-3</v>
      </c>
      <c r="M128">
        <v>2.6850000000000001</v>
      </c>
      <c r="N128">
        <v>0.86640569999999995</v>
      </c>
      <c r="O128">
        <v>0.30906869999999997</v>
      </c>
      <c r="P128">
        <v>0.67</v>
      </c>
      <c r="Q128">
        <v>0.82283207999999997</v>
      </c>
      <c r="R128">
        <v>6.3840419999999995E-2</v>
      </c>
      <c r="S128">
        <v>0.91</v>
      </c>
      <c r="T128">
        <v>2.0059200000000001</v>
      </c>
      <c r="U128">
        <v>0</v>
      </c>
      <c r="V128">
        <v>17.600000000000001</v>
      </c>
      <c r="W128">
        <v>0</v>
      </c>
      <c r="X128">
        <v>1611</v>
      </c>
      <c r="Y128">
        <v>811.42562346297996</v>
      </c>
      <c r="Z128">
        <v>5.0667000000000044</v>
      </c>
      <c r="AA128">
        <v>5.0667000000000044</v>
      </c>
      <c r="AB128">
        <v>5.0667000000000044</v>
      </c>
      <c r="AC128">
        <v>35.423939869999998</v>
      </c>
      <c r="AD128">
        <v>139.55323759999999</v>
      </c>
      <c r="AE128">
        <v>49.694699999999997</v>
      </c>
      <c r="AF128">
        <v>54.761400000000002</v>
      </c>
      <c r="AG128">
        <v>54.761400000000002</v>
      </c>
      <c r="AH128">
        <v>49.694699999999997</v>
      </c>
      <c r="AI128">
        <v>110</v>
      </c>
      <c r="AJ128" t="s">
        <v>95</v>
      </c>
      <c r="AK128">
        <v>1009034</v>
      </c>
      <c r="AL128" t="s">
        <v>173</v>
      </c>
      <c r="AM128">
        <v>100903403</v>
      </c>
      <c r="AN128" t="s">
        <v>174</v>
      </c>
      <c r="AO128">
        <v>35.43097796</v>
      </c>
      <c r="AP128">
        <v>139.55560869999999</v>
      </c>
      <c r="AQ128">
        <v>110</v>
      </c>
      <c r="AR128" t="s">
        <v>95</v>
      </c>
      <c r="AS128">
        <v>1009032</v>
      </c>
      <c r="AT128" t="s">
        <v>175</v>
      </c>
      <c r="AU128">
        <v>100903202</v>
      </c>
      <c r="AV128" t="s">
        <v>215</v>
      </c>
      <c r="AW128">
        <v>0</v>
      </c>
      <c r="AX128">
        <v>2</v>
      </c>
      <c r="AY128" t="s">
        <v>100</v>
      </c>
      <c r="AZ128" t="s">
        <v>101</v>
      </c>
      <c r="BA128">
        <v>420</v>
      </c>
      <c r="BB128" t="s">
        <v>177</v>
      </c>
      <c r="BC128">
        <v>18.100000000000001</v>
      </c>
      <c r="BD128">
        <v>1</v>
      </c>
      <c r="BE128">
        <v>2388</v>
      </c>
      <c r="BF128">
        <v>9.1</v>
      </c>
      <c r="BG128">
        <v>0</v>
      </c>
      <c r="BH128">
        <v>0</v>
      </c>
      <c r="BI128">
        <v>0</v>
      </c>
      <c r="BJ128">
        <v>0</v>
      </c>
      <c r="BK128">
        <v>0</v>
      </c>
      <c r="BL128">
        <v>0</v>
      </c>
      <c r="BM128">
        <v>0</v>
      </c>
      <c r="BN128">
        <v>0</v>
      </c>
      <c r="BO128">
        <v>0</v>
      </c>
      <c r="BP128">
        <v>0</v>
      </c>
      <c r="BQ128">
        <v>0</v>
      </c>
      <c r="BR128">
        <v>1</v>
      </c>
      <c r="BS128">
        <v>1344</v>
      </c>
      <c r="BT128">
        <v>6.7</v>
      </c>
      <c r="BU128">
        <v>1</v>
      </c>
      <c r="BV128">
        <v>1344</v>
      </c>
      <c r="BW128">
        <v>18.100000000000001</v>
      </c>
      <c r="BX128">
        <v>0</v>
      </c>
      <c r="BY128">
        <v>0</v>
      </c>
      <c r="BZ128">
        <v>0</v>
      </c>
      <c r="CA128">
        <v>0</v>
      </c>
      <c r="CB128">
        <v>0</v>
      </c>
      <c r="CC128">
        <v>0</v>
      </c>
      <c r="CD128">
        <v>0</v>
      </c>
      <c r="CE128">
        <v>0</v>
      </c>
      <c r="CF128">
        <v>0</v>
      </c>
      <c r="CG128" t="s">
        <v>1042</v>
      </c>
      <c r="CH128" t="s">
        <v>969</v>
      </c>
      <c r="CI128" t="s">
        <v>1043</v>
      </c>
      <c r="CJ128" t="s">
        <v>974</v>
      </c>
      <c r="CK128" t="s">
        <v>972</v>
      </c>
    </row>
    <row r="129" spans="1:89" x14ac:dyDescent="0.15">
      <c r="A129">
        <v>256100</v>
      </c>
      <c r="B129" t="s">
        <v>193</v>
      </c>
      <c r="C129">
        <v>999</v>
      </c>
      <c r="D129" t="s">
        <v>70</v>
      </c>
      <c r="E129" s="10">
        <v>40124.315208333333</v>
      </c>
      <c r="F129" s="10">
        <v>40124</v>
      </c>
      <c r="G129" s="12">
        <v>0.31520833333343035</v>
      </c>
      <c r="H129" s="12">
        <v>0.33333333333333398</v>
      </c>
      <c r="I129" s="12">
        <v>0.33333333333333398</v>
      </c>
      <c r="J129" s="10">
        <v>40124.333333333336</v>
      </c>
      <c r="K129" s="10">
        <v>40124.318495370368</v>
      </c>
      <c r="L129">
        <v>2.843199023199023E-2</v>
      </c>
      <c r="M129">
        <v>0.98</v>
      </c>
      <c r="N129">
        <v>3.9818718</v>
      </c>
      <c r="O129">
        <v>1.4204338000000001</v>
      </c>
      <c r="P129">
        <v>0.41</v>
      </c>
      <c r="Q129">
        <v>3.7816139199999999</v>
      </c>
      <c r="R129">
        <v>0.29340107999999998</v>
      </c>
      <c r="S129">
        <v>0.47333333300000002</v>
      </c>
      <c r="T129">
        <v>3.4154399999999998</v>
      </c>
      <c r="U129">
        <v>0</v>
      </c>
      <c r="V129">
        <v>13.4</v>
      </c>
      <c r="W129">
        <v>1</v>
      </c>
      <c r="X129">
        <v>284</v>
      </c>
      <c r="Y129">
        <v>633.76093311836496</v>
      </c>
      <c r="Z129">
        <v>-23.285799999999998</v>
      </c>
      <c r="AA129">
        <v>-23.285799999999998</v>
      </c>
      <c r="AB129">
        <v>23.285799999999998</v>
      </c>
      <c r="AC129">
        <v>35.43520513</v>
      </c>
      <c r="AD129">
        <v>139.6483058</v>
      </c>
      <c r="AE129">
        <v>29.288399999999999</v>
      </c>
      <c r="AF129">
        <v>6.0026000000000002</v>
      </c>
      <c r="AG129">
        <v>29.288399999999999</v>
      </c>
      <c r="AH129">
        <v>6.0026000000000002</v>
      </c>
      <c r="AI129">
        <v>104</v>
      </c>
      <c r="AJ129" t="s">
        <v>110</v>
      </c>
      <c r="AK129">
        <v>1003017</v>
      </c>
      <c r="AL129" t="s">
        <v>163</v>
      </c>
      <c r="AM129">
        <v>100301703</v>
      </c>
      <c r="AN129" t="s">
        <v>194</v>
      </c>
      <c r="AO129">
        <v>35.438348689999998</v>
      </c>
      <c r="AP129">
        <v>139.64246929999999</v>
      </c>
      <c r="AQ129">
        <v>104</v>
      </c>
      <c r="AR129" t="s">
        <v>110</v>
      </c>
      <c r="AS129">
        <v>1003018</v>
      </c>
      <c r="AT129" t="s">
        <v>111</v>
      </c>
      <c r="AU129">
        <v>100301807</v>
      </c>
      <c r="AV129" t="s">
        <v>341</v>
      </c>
      <c r="AW129">
        <v>47</v>
      </c>
      <c r="AX129">
        <v>1</v>
      </c>
      <c r="AY129" t="s">
        <v>74</v>
      </c>
      <c r="AZ129" t="s">
        <v>161</v>
      </c>
      <c r="BA129">
        <v>100</v>
      </c>
      <c r="BB129" t="s">
        <v>76</v>
      </c>
      <c r="BC129">
        <v>12.1</v>
      </c>
      <c r="BD129">
        <v>1</v>
      </c>
      <c r="BE129">
        <v>4066</v>
      </c>
      <c r="BF129">
        <v>12.1</v>
      </c>
      <c r="BG129">
        <v>1</v>
      </c>
      <c r="BH129">
        <v>2</v>
      </c>
      <c r="BI129">
        <v>130</v>
      </c>
      <c r="BJ129" t="s">
        <v>195</v>
      </c>
      <c r="BK129" t="s">
        <v>116</v>
      </c>
      <c r="BL129">
        <v>0</v>
      </c>
      <c r="BM129">
        <v>940</v>
      </c>
      <c r="BN129">
        <v>11.3</v>
      </c>
      <c r="BO129">
        <v>1271</v>
      </c>
      <c r="BP129">
        <v>15.3</v>
      </c>
      <c r="BQ129">
        <v>28.6</v>
      </c>
      <c r="BR129">
        <v>1</v>
      </c>
      <c r="BS129">
        <v>819</v>
      </c>
      <c r="BT129">
        <v>4.0999999999999996</v>
      </c>
      <c r="BU129">
        <v>1</v>
      </c>
      <c r="BV129">
        <v>819</v>
      </c>
      <c r="BW129">
        <v>9.8000000000000007</v>
      </c>
      <c r="BX129">
        <v>1</v>
      </c>
      <c r="BY129">
        <v>0.28999999999999998</v>
      </c>
      <c r="BZ129">
        <v>2</v>
      </c>
      <c r="CA129">
        <v>210</v>
      </c>
      <c r="CB129">
        <v>270</v>
      </c>
      <c r="CC129">
        <v>4.0999999999999996</v>
      </c>
      <c r="CD129">
        <v>98</v>
      </c>
      <c r="CE129">
        <v>1.5</v>
      </c>
      <c r="CF129">
        <v>7.6</v>
      </c>
      <c r="CG129" t="s">
        <v>969</v>
      </c>
      <c r="CH129" t="s">
        <v>969</v>
      </c>
      <c r="CI129" t="s">
        <v>1160</v>
      </c>
      <c r="CJ129" t="s">
        <v>998</v>
      </c>
      <c r="CK129" t="s">
        <v>986</v>
      </c>
    </row>
    <row r="130" spans="1:89" x14ac:dyDescent="0.15">
      <c r="A130">
        <v>256101</v>
      </c>
      <c r="B130" t="s">
        <v>193</v>
      </c>
      <c r="C130">
        <v>200</v>
      </c>
      <c r="D130" t="s">
        <v>206</v>
      </c>
      <c r="E130" s="10">
        <v>40124.331701388888</v>
      </c>
      <c r="F130" s="10">
        <v>40124</v>
      </c>
      <c r="G130" s="12">
        <v>0.33170138888817746</v>
      </c>
      <c r="H130" s="12">
        <v>0.33333333333333398</v>
      </c>
      <c r="I130" s="12">
        <v>0.33333333333333398</v>
      </c>
      <c r="J130" s="10">
        <v>40124.333333333336</v>
      </c>
      <c r="K130" s="10">
        <v>40124.334976851853</v>
      </c>
      <c r="L130">
        <v>2.9388528389339516E-2</v>
      </c>
      <c r="M130">
        <v>1.03</v>
      </c>
      <c r="N130">
        <v>4.3369533000000002</v>
      </c>
      <c r="O130">
        <v>1.5471003000000001</v>
      </c>
      <c r="P130">
        <v>0.43</v>
      </c>
      <c r="Q130">
        <v>4.1188375199999996</v>
      </c>
      <c r="R130">
        <v>0.31956498</v>
      </c>
      <c r="S130">
        <v>0.47166666699999998</v>
      </c>
      <c r="T130">
        <v>1.10964</v>
      </c>
      <c r="U130">
        <v>0</v>
      </c>
      <c r="V130">
        <v>13.4</v>
      </c>
      <c r="W130">
        <v>0</v>
      </c>
      <c r="X130">
        <v>283</v>
      </c>
      <c r="Y130">
        <v>633.11243027075523</v>
      </c>
      <c r="Z130">
        <v>25.362300000000001</v>
      </c>
      <c r="AA130">
        <v>25.362300000000001</v>
      </c>
      <c r="AB130">
        <v>25.362300000000001</v>
      </c>
      <c r="AC130">
        <v>35.437849829999998</v>
      </c>
      <c r="AD130">
        <v>139.64184700000001</v>
      </c>
      <c r="AE130">
        <v>7.8124000000000002</v>
      </c>
      <c r="AF130">
        <v>33.174700000000001</v>
      </c>
      <c r="AG130">
        <v>33.174700000000001</v>
      </c>
      <c r="AH130">
        <v>7.8124000000000002</v>
      </c>
      <c r="AI130">
        <v>104</v>
      </c>
      <c r="AJ130" t="s">
        <v>110</v>
      </c>
      <c r="AK130">
        <v>1003017</v>
      </c>
      <c r="AL130" t="s">
        <v>163</v>
      </c>
      <c r="AM130">
        <v>100301702</v>
      </c>
      <c r="AN130" t="s">
        <v>195</v>
      </c>
      <c r="AO130">
        <v>35.435886459999999</v>
      </c>
      <c r="AP130">
        <v>139.6484078</v>
      </c>
      <c r="AQ130">
        <v>104</v>
      </c>
      <c r="AR130" t="s">
        <v>110</v>
      </c>
      <c r="AS130">
        <v>1003017</v>
      </c>
      <c r="AT130" t="s">
        <v>163</v>
      </c>
      <c r="AU130">
        <v>100301703</v>
      </c>
      <c r="AV130" t="s">
        <v>194</v>
      </c>
      <c r="AW130">
        <v>47</v>
      </c>
      <c r="AX130">
        <v>1</v>
      </c>
      <c r="AY130" t="s">
        <v>74</v>
      </c>
      <c r="AZ130" t="s">
        <v>161</v>
      </c>
      <c r="BA130">
        <v>100</v>
      </c>
      <c r="BB130" t="s">
        <v>76</v>
      </c>
      <c r="BC130">
        <v>7.1</v>
      </c>
      <c r="BD130">
        <v>1</v>
      </c>
      <c r="BE130">
        <v>1321</v>
      </c>
      <c r="BF130">
        <v>7.1</v>
      </c>
      <c r="BG130">
        <v>1</v>
      </c>
      <c r="BH130">
        <v>1</v>
      </c>
      <c r="BI130">
        <v>130</v>
      </c>
      <c r="BJ130" t="s">
        <v>116</v>
      </c>
      <c r="BK130" t="s">
        <v>195</v>
      </c>
      <c r="BL130">
        <v>0</v>
      </c>
      <c r="BM130">
        <v>1236</v>
      </c>
      <c r="BN130">
        <v>14.8</v>
      </c>
      <c r="BO130">
        <v>972</v>
      </c>
      <c r="BP130">
        <v>11.7</v>
      </c>
      <c r="BQ130">
        <v>27.5</v>
      </c>
      <c r="BR130">
        <v>1</v>
      </c>
      <c r="BS130">
        <v>863</v>
      </c>
      <c r="BT130">
        <v>4.3</v>
      </c>
      <c r="BU130">
        <v>1</v>
      </c>
      <c r="BV130">
        <v>863</v>
      </c>
      <c r="BW130">
        <v>10.3</v>
      </c>
      <c r="BX130">
        <v>1</v>
      </c>
      <c r="BY130">
        <v>0.28999999999999998</v>
      </c>
      <c r="BZ130">
        <v>2</v>
      </c>
      <c r="CA130">
        <v>210</v>
      </c>
      <c r="CB130">
        <v>175</v>
      </c>
      <c r="CC130">
        <v>2.6</v>
      </c>
      <c r="CD130">
        <v>219</v>
      </c>
      <c r="CE130">
        <v>3.3</v>
      </c>
      <c r="CF130">
        <v>7.8999999999999995</v>
      </c>
      <c r="CG130" t="s">
        <v>1160</v>
      </c>
      <c r="CH130" t="s">
        <v>998</v>
      </c>
      <c r="CI130" t="s">
        <v>969</v>
      </c>
      <c r="CJ130" t="s">
        <v>969</v>
      </c>
      <c r="CK130" t="s">
        <v>972</v>
      </c>
    </row>
    <row r="131" spans="1:89" x14ac:dyDescent="0.15">
      <c r="A131">
        <v>256111</v>
      </c>
      <c r="B131" t="s">
        <v>156</v>
      </c>
      <c r="C131">
        <v>999</v>
      </c>
      <c r="D131" t="s">
        <v>70</v>
      </c>
      <c r="E131" s="10">
        <v>40124.409351851849</v>
      </c>
      <c r="F131" s="10">
        <v>40124</v>
      </c>
      <c r="G131" s="12">
        <v>0.40935185184935108</v>
      </c>
      <c r="H131" s="12">
        <v>0.41666666666666702</v>
      </c>
      <c r="I131" s="12">
        <v>0.41666666666666702</v>
      </c>
      <c r="J131" s="10">
        <v>40124.416666666664</v>
      </c>
      <c r="K131" s="10">
        <v>40124.416597222225</v>
      </c>
      <c r="L131">
        <v>2.0415836298932385E-2</v>
      </c>
      <c r="M131">
        <v>1.35</v>
      </c>
      <c r="N131">
        <v>3.9240054</v>
      </c>
      <c r="O131">
        <v>1.3997914</v>
      </c>
      <c r="P131">
        <v>1.0433333330000001</v>
      </c>
      <c r="Q131">
        <v>3.7266577600000002</v>
      </c>
      <c r="R131">
        <v>0.28913724000000002</v>
      </c>
      <c r="S131">
        <v>0.79</v>
      </c>
      <c r="T131">
        <v>1.008</v>
      </c>
      <c r="U131">
        <v>0</v>
      </c>
      <c r="V131">
        <v>16.3</v>
      </c>
      <c r="W131">
        <v>0</v>
      </c>
      <c r="X131">
        <v>626</v>
      </c>
      <c r="Y131">
        <v>865.32631326756564</v>
      </c>
      <c r="Z131">
        <v>-22.947400000000002</v>
      </c>
      <c r="AA131">
        <v>-22.947400000000002</v>
      </c>
      <c r="AB131">
        <v>22.947400000000002</v>
      </c>
      <c r="AC131">
        <v>35.425415030000003</v>
      </c>
      <c r="AD131">
        <v>139.65178739999999</v>
      </c>
      <c r="AE131">
        <v>36.853200000000001</v>
      </c>
      <c r="AF131">
        <v>13.905799999999999</v>
      </c>
      <c r="AG131">
        <v>36.853200000000001</v>
      </c>
      <c r="AH131">
        <v>13.905799999999999</v>
      </c>
      <c r="AI131">
        <v>104</v>
      </c>
      <c r="AJ131" t="s">
        <v>110</v>
      </c>
      <c r="AK131">
        <v>1003012</v>
      </c>
      <c r="AL131" t="s">
        <v>157</v>
      </c>
      <c r="AM131">
        <v>100301201</v>
      </c>
      <c r="AN131" t="s">
        <v>158</v>
      </c>
      <c r="AO131">
        <v>35.432887690000001</v>
      </c>
      <c r="AP131">
        <v>139.6491158</v>
      </c>
      <c r="AQ131">
        <v>104</v>
      </c>
      <c r="AR131" t="s">
        <v>110</v>
      </c>
      <c r="AS131">
        <v>1003016</v>
      </c>
      <c r="AT131" t="s">
        <v>314</v>
      </c>
      <c r="AU131">
        <v>100301602</v>
      </c>
      <c r="AV131" t="s">
        <v>315</v>
      </c>
      <c r="AW131">
        <v>0</v>
      </c>
      <c r="AX131">
        <v>2</v>
      </c>
      <c r="AY131" t="s">
        <v>100</v>
      </c>
      <c r="AZ131" t="s">
        <v>161</v>
      </c>
      <c r="BA131">
        <v>410</v>
      </c>
      <c r="BB131" t="s">
        <v>162</v>
      </c>
      <c r="BC131">
        <v>5.6</v>
      </c>
      <c r="BD131">
        <v>1</v>
      </c>
      <c r="BE131">
        <v>1200</v>
      </c>
      <c r="BF131">
        <v>7.9</v>
      </c>
      <c r="BG131">
        <v>1</v>
      </c>
      <c r="BH131">
        <v>2</v>
      </c>
      <c r="BI131">
        <v>130</v>
      </c>
      <c r="BJ131" t="s">
        <v>163</v>
      </c>
      <c r="BK131" t="s">
        <v>195</v>
      </c>
      <c r="BL131">
        <v>0</v>
      </c>
      <c r="BM131">
        <v>780</v>
      </c>
      <c r="BN131">
        <v>9.1</v>
      </c>
      <c r="BO131">
        <v>1159</v>
      </c>
      <c r="BP131">
        <v>14.3</v>
      </c>
      <c r="BQ131">
        <v>25.4</v>
      </c>
      <c r="BR131">
        <v>1</v>
      </c>
      <c r="BS131">
        <v>1124</v>
      </c>
      <c r="BT131">
        <v>5.6</v>
      </c>
      <c r="BU131">
        <v>1</v>
      </c>
      <c r="BV131">
        <v>1124</v>
      </c>
      <c r="BW131">
        <v>13.5</v>
      </c>
      <c r="BX131">
        <v>1</v>
      </c>
      <c r="BY131">
        <v>0.22</v>
      </c>
      <c r="BZ131">
        <v>1</v>
      </c>
      <c r="CA131">
        <v>210</v>
      </c>
      <c r="CB131">
        <v>438</v>
      </c>
      <c r="CC131">
        <v>6.6</v>
      </c>
      <c r="CD131">
        <v>219</v>
      </c>
      <c r="CE131">
        <v>3.3</v>
      </c>
      <c r="CF131">
        <v>10.899999999999999</v>
      </c>
      <c r="CG131" t="s">
        <v>969</v>
      </c>
      <c r="CH131" t="s">
        <v>969</v>
      </c>
      <c r="CI131" t="s">
        <v>1079</v>
      </c>
      <c r="CJ131" t="s">
        <v>70</v>
      </c>
      <c r="CK131" t="s">
        <v>972</v>
      </c>
    </row>
    <row r="132" spans="1:89" x14ac:dyDescent="0.15">
      <c r="A132">
        <v>256114</v>
      </c>
      <c r="B132" t="s">
        <v>183</v>
      </c>
      <c r="C132">
        <v>600</v>
      </c>
      <c r="D132" t="s">
        <v>212</v>
      </c>
      <c r="E132" s="10">
        <v>40124.423333333332</v>
      </c>
      <c r="F132" s="10">
        <v>40124</v>
      </c>
      <c r="G132" s="12">
        <v>0.42333333333226619</v>
      </c>
      <c r="H132" s="12">
        <v>0.45833333333333398</v>
      </c>
      <c r="I132" s="12">
        <v>0.45833333333333398</v>
      </c>
      <c r="J132" s="10">
        <v>40124.458333333336</v>
      </c>
      <c r="K132" s="10">
        <v>40124.436840277776</v>
      </c>
      <c r="L132">
        <v>4.5660799999999993E-3</v>
      </c>
      <c r="M132">
        <v>1.9450000000000001</v>
      </c>
      <c r="N132">
        <v>0.97599959999999997</v>
      </c>
      <c r="O132">
        <v>0.34816360000000002</v>
      </c>
      <c r="P132">
        <v>0.63</v>
      </c>
      <c r="Q132">
        <v>0.92691424</v>
      </c>
      <c r="R132">
        <v>7.1915759999999995E-2</v>
      </c>
      <c r="S132">
        <v>0.62</v>
      </c>
      <c r="T132">
        <v>1.0827599999999999</v>
      </c>
      <c r="U132">
        <v>0</v>
      </c>
      <c r="V132">
        <v>18.100000000000001</v>
      </c>
      <c r="W132">
        <v>0</v>
      </c>
      <c r="X132">
        <v>1167</v>
      </c>
      <c r="Y132">
        <v>948.56365486213917</v>
      </c>
      <c r="Z132">
        <v>5.7075999999999993</v>
      </c>
      <c r="AA132">
        <v>5.7075999999999993</v>
      </c>
      <c r="AB132">
        <v>5.7075999999999993</v>
      </c>
      <c r="AC132">
        <v>35.461147490000002</v>
      </c>
      <c r="AD132">
        <v>139.541865</v>
      </c>
      <c r="AE132">
        <v>55.379600000000003</v>
      </c>
      <c r="AF132">
        <v>61.087200000000003</v>
      </c>
      <c r="AG132">
        <v>61.087200000000003</v>
      </c>
      <c r="AH132">
        <v>55.379600000000003</v>
      </c>
      <c r="AI132">
        <v>112</v>
      </c>
      <c r="AJ132" t="s">
        <v>129</v>
      </c>
      <c r="AK132">
        <v>1005105</v>
      </c>
      <c r="AL132" t="s">
        <v>227</v>
      </c>
      <c r="AM132">
        <v>100510501</v>
      </c>
      <c r="AN132" t="s">
        <v>228</v>
      </c>
      <c r="AO132">
        <v>35.464779139999997</v>
      </c>
      <c r="AP132">
        <v>139.5323861</v>
      </c>
      <c r="AQ132">
        <v>112</v>
      </c>
      <c r="AR132" t="s">
        <v>129</v>
      </c>
      <c r="AS132">
        <v>1005118</v>
      </c>
      <c r="AT132" t="s">
        <v>229</v>
      </c>
      <c r="AU132">
        <v>100511802</v>
      </c>
      <c r="AV132" t="s">
        <v>347</v>
      </c>
      <c r="AW132">
        <v>37</v>
      </c>
      <c r="AX132">
        <v>1</v>
      </c>
      <c r="AY132" t="s">
        <v>74</v>
      </c>
      <c r="AZ132" t="s">
        <v>133</v>
      </c>
      <c r="BA132">
        <v>420</v>
      </c>
      <c r="BB132" t="s">
        <v>177</v>
      </c>
      <c r="BC132">
        <v>16.5</v>
      </c>
      <c r="BD132">
        <v>1</v>
      </c>
      <c r="BE132">
        <v>1289</v>
      </c>
      <c r="BF132">
        <v>6.2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1</v>
      </c>
      <c r="BS132">
        <v>1250</v>
      </c>
      <c r="BT132">
        <v>6.3</v>
      </c>
      <c r="BU132">
        <v>1</v>
      </c>
      <c r="BV132">
        <v>1250</v>
      </c>
      <c r="BW132">
        <v>16.5</v>
      </c>
      <c r="BX132">
        <v>0</v>
      </c>
      <c r="BY132">
        <v>0</v>
      </c>
      <c r="BZ132">
        <v>0</v>
      </c>
      <c r="CA132">
        <v>0</v>
      </c>
      <c r="CB132">
        <v>0</v>
      </c>
      <c r="CC132">
        <v>0</v>
      </c>
      <c r="CD132">
        <v>0</v>
      </c>
      <c r="CE132">
        <v>0</v>
      </c>
      <c r="CF132">
        <v>0</v>
      </c>
      <c r="CG132" t="s">
        <v>1380</v>
      </c>
      <c r="CH132" t="s">
        <v>969</v>
      </c>
      <c r="CI132" t="s">
        <v>1386</v>
      </c>
      <c r="CJ132" t="s">
        <v>974</v>
      </c>
      <c r="CK132" t="s">
        <v>972</v>
      </c>
    </row>
    <row r="133" spans="1:89" x14ac:dyDescent="0.15">
      <c r="A133">
        <v>256125</v>
      </c>
      <c r="B133" t="s">
        <v>156</v>
      </c>
      <c r="C133">
        <v>999</v>
      </c>
      <c r="D133" t="s">
        <v>70</v>
      </c>
      <c r="E133" s="10">
        <v>40124.470034722224</v>
      </c>
      <c r="F133" s="10">
        <v>40124</v>
      </c>
      <c r="G133" s="12">
        <v>0.47003472222422715</v>
      </c>
      <c r="H133" s="12">
        <v>0.5</v>
      </c>
      <c r="I133" s="12">
        <v>0.5</v>
      </c>
      <c r="J133" s="10">
        <v>40124.5</v>
      </c>
      <c r="K133" s="10">
        <v>40124.474224537036</v>
      </c>
      <c r="L133">
        <v>3.5893805309734511E-3</v>
      </c>
      <c r="M133">
        <v>1</v>
      </c>
      <c r="N133">
        <v>0.48550320000000002</v>
      </c>
      <c r="O133">
        <v>0.17319119999999999</v>
      </c>
      <c r="P133">
        <v>0.60333333300000003</v>
      </c>
      <c r="Q133">
        <v>0.46108608000000001</v>
      </c>
      <c r="R133">
        <v>3.5773920000000001E-2</v>
      </c>
      <c r="S133">
        <v>0.28999999999999998</v>
      </c>
      <c r="T133">
        <v>0.66696</v>
      </c>
      <c r="U133">
        <v>0</v>
      </c>
      <c r="V133">
        <v>19.100000000000001</v>
      </c>
      <c r="W133">
        <v>0</v>
      </c>
      <c r="X133">
        <v>362</v>
      </c>
      <c r="Y133">
        <v>736.76453084602474</v>
      </c>
      <c r="Z133">
        <v>-2.8391999999999999</v>
      </c>
      <c r="AA133">
        <v>-2.8391999999999999</v>
      </c>
      <c r="AB133">
        <v>2.8391999999999999</v>
      </c>
      <c r="AC133">
        <v>35.432506830000001</v>
      </c>
      <c r="AD133">
        <v>139.64907830000001</v>
      </c>
      <c r="AE133">
        <v>12.3353</v>
      </c>
      <c r="AF133">
        <v>9.4961000000000002</v>
      </c>
      <c r="AG133">
        <v>12.3353</v>
      </c>
      <c r="AH133">
        <v>9.4961000000000002</v>
      </c>
      <c r="AI133">
        <v>104</v>
      </c>
      <c r="AJ133" t="s">
        <v>110</v>
      </c>
      <c r="AK133">
        <v>1003016</v>
      </c>
      <c r="AL133" t="s">
        <v>314</v>
      </c>
      <c r="AM133">
        <v>100301602</v>
      </c>
      <c r="AN133" t="s">
        <v>315</v>
      </c>
      <c r="AO133">
        <v>35.438455930000003</v>
      </c>
      <c r="AP133">
        <v>139.64549489999999</v>
      </c>
      <c r="AQ133">
        <v>104</v>
      </c>
      <c r="AR133" t="s">
        <v>110</v>
      </c>
      <c r="AS133">
        <v>1003017</v>
      </c>
      <c r="AT133" t="s">
        <v>163</v>
      </c>
      <c r="AU133">
        <v>100301702</v>
      </c>
      <c r="AV133" t="s">
        <v>195</v>
      </c>
      <c r="AW133">
        <v>0</v>
      </c>
      <c r="AX133">
        <v>2</v>
      </c>
      <c r="AY133" t="s">
        <v>100</v>
      </c>
      <c r="AZ133" t="s">
        <v>161</v>
      </c>
      <c r="BA133">
        <v>410</v>
      </c>
      <c r="BB133" t="s">
        <v>162</v>
      </c>
      <c r="BC133">
        <v>4</v>
      </c>
      <c r="BD133">
        <v>1</v>
      </c>
      <c r="BE133">
        <v>794</v>
      </c>
      <c r="BF133">
        <v>2.9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1</v>
      </c>
      <c r="BS133">
        <v>791</v>
      </c>
      <c r="BT133">
        <v>4</v>
      </c>
      <c r="BU133">
        <v>1</v>
      </c>
      <c r="BV133">
        <v>791</v>
      </c>
      <c r="BW133">
        <v>10</v>
      </c>
      <c r="BX133">
        <v>1</v>
      </c>
      <c r="BY133">
        <v>0.81</v>
      </c>
      <c r="BZ133">
        <v>2</v>
      </c>
      <c r="CA133">
        <v>210</v>
      </c>
      <c r="CB133">
        <v>177</v>
      </c>
      <c r="CC133">
        <v>2.7</v>
      </c>
      <c r="CD133">
        <v>169</v>
      </c>
      <c r="CE133">
        <v>2.5</v>
      </c>
      <c r="CF133">
        <v>7.2</v>
      </c>
      <c r="CG133" t="s">
        <v>1079</v>
      </c>
      <c r="CH133" t="s">
        <v>70</v>
      </c>
      <c r="CI133" t="s">
        <v>1078</v>
      </c>
      <c r="CJ133" t="s">
        <v>971</v>
      </c>
      <c r="CK133" t="s">
        <v>972</v>
      </c>
    </row>
    <row r="134" spans="1:89" x14ac:dyDescent="0.15">
      <c r="A134">
        <v>256140</v>
      </c>
      <c r="B134" t="s">
        <v>106</v>
      </c>
      <c r="C134">
        <v>500</v>
      </c>
      <c r="D134" t="s">
        <v>148</v>
      </c>
      <c r="E134" s="10">
        <v>40124.530497685184</v>
      </c>
      <c r="F134" s="10">
        <v>40124</v>
      </c>
      <c r="G134" s="12">
        <v>0.53049768518394558</v>
      </c>
      <c r="H134" s="12">
        <v>0.54166666666666696</v>
      </c>
      <c r="I134" s="12">
        <v>0.54166666666666696</v>
      </c>
      <c r="J134" s="10">
        <v>40124.541666666664</v>
      </c>
      <c r="K134" s="10">
        <v>40124.534444444442</v>
      </c>
      <c r="L134">
        <v>5.2103004291846046E-5</v>
      </c>
      <c r="M134">
        <v>1.42</v>
      </c>
      <c r="N134">
        <v>1.03797E-2</v>
      </c>
      <c r="O134">
        <v>3.7027000000000002E-3</v>
      </c>
      <c r="P134">
        <v>0.57999999999999996</v>
      </c>
      <c r="Q134">
        <v>9.8576800000000006E-3</v>
      </c>
      <c r="R134">
        <v>7.6482000000000004E-4</v>
      </c>
      <c r="S134">
        <v>0.568333333</v>
      </c>
      <c r="T134">
        <v>1.1718</v>
      </c>
      <c r="U134">
        <v>0</v>
      </c>
      <c r="V134">
        <v>19.899999999999999</v>
      </c>
      <c r="W134">
        <v>0</v>
      </c>
      <c r="X134">
        <v>341</v>
      </c>
      <c r="Y134">
        <v>964.07857402872719</v>
      </c>
      <c r="Z134">
        <v>-6.0700000000000642E-2</v>
      </c>
      <c r="AA134">
        <v>-6.0700000000000642E-2</v>
      </c>
      <c r="AB134">
        <v>6.0700000000000642E-2</v>
      </c>
      <c r="AC134">
        <v>35.38296647</v>
      </c>
      <c r="AD134">
        <v>139.3821878</v>
      </c>
      <c r="AE134">
        <v>10.175000000000001</v>
      </c>
      <c r="AF134">
        <v>10.1143</v>
      </c>
      <c r="AG134">
        <v>10.175000000000001</v>
      </c>
      <c r="AH134">
        <v>10.1143</v>
      </c>
      <c r="AI134">
        <v>321</v>
      </c>
      <c r="AJ134" t="s">
        <v>554</v>
      </c>
      <c r="AK134">
        <v>3210102</v>
      </c>
      <c r="AL134" t="s">
        <v>555</v>
      </c>
      <c r="AM134">
        <v>321010202</v>
      </c>
      <c r="AN134" t="s">
        <v>286</v>
      </c>
      <c r="AO134">
        <v>35.374308300000003</v>
      </c>
      <c r="AP134">
        <v>139.38277790000001</v>
      </c>
      <c r="AQ134">
        <v>321</v>
      </c>
      <c r="AR134" t="s">
        <v>554</v>
      </c>
      <c r="AS134">
        <v>3210205</v>
      </c>
      <c r="AT134" t="s">
        <v>559</v>
      </c>
      <c r="AU134">
        <v>321020503</v>
      </c>
      <c r="AV134" t="s">
        <v>560</v>
      </c>
      <c r="AW134">
        <v>33</v>
      </c>
      <c r="AX134">
        <v>1</v>
      </c>
      <c r="AY134" t="s">
        <v>74</v>
      </c>
      <c r="AZ134" t="s">
        <v>113</v>
      </c>
      <c r="BA134">
        <v>100</v>
      </c>
      <c r="BB134" t="s">
        <v>76</v>
      </c>
      <c r="BC134">
        <v>5.9</v>
      </c>
      <c r="BD134">
        <v>1</v>
      </c>
      <c r="BE134">
        <v>1395</v>
      </c>
      <c r="BF134">
        <v>5.9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1</v>
      </c>
      <c r="BS134">
        <v>1165</v>
      </c>
      <c r="BT134">
        <v>5.8</v>
      </c>
      <c r="BU134">
        <v>1</v>
      </c>
      <c r="BV134">
        <v>1165</v>
      </c>
      <c r="BW134">
        <v>14.2</v>
      </c>
      <c r="BX134">
        <v>0</v>
      </c>
      <c r="BY134">
        <v>0</v>
      </c>
      <c r="BZ134">
        <v>0</v>
      </c>
      <c r="CA134">
        <v>0</v>
      </c>
      <c r="CB134">
        <v>0</v>
      </c>
      <c r="CC134">
        <v>0</v>
      </c>
      <c r="CD134">
        <v>0</v>
      </c>
      <c r="CE134">
        <v>0</v>
      </c>
      <c r="CF134">
        <v>0</v>
      </c>
      <c r="CG134" t="s">
        <v>1320</v>
      </c>
      <c r="CH134" t="s">
        <v>1063</v>
      </c>
      <c r="CI134" t="s">
        <v>1321</v>
      </c>
      <c r="CJ134" t="s">
        <v>1016</v>
      </c>
      <c r="CK134" t="s">
        <v>972</v>
      </c>
    </row>
    <row r="135" spans="1:89" x14ac:dyDescent="0.15">
      <c r="A135">
        <v>256143</v>
      </c>
      <c r="B135" t="s">
        <v>193</v>
      </c>
      <c r="C135">
        <v>800</v>
      </c>
      <c r="D135" t="s">
        <v>285</v>
      </c>
      <c r="E135" s="10">
        <v>40124.547719907408</v>
      </c>
      <c r="F135" s="10">
        <v>40124</v>
      </c>
      <c r="G135" s="12">
        <v>0.54771990740846377</v>
      </c>
      <c r="H135" s="12">
        <v>0.58333333333333404</v>
      </c>
      <c r="I135" s="12">
        <v>0.58333333333333404</v>
      </c>
      <c r="J135" s="10">
        <v>40124.583333333336</v>
      </c>
      <c r="K135" s="10">
        <v>40124.55741898148</v>
      </c>
      <c r="L135">
        <v>4.1758426966292117E-3</v>
      </c>
      <c r="M135">
        <v>1.3966666670000001</v>
      </c>
      <c r="N135">
        <v>0.76262580000000002</v>
      </c>
      <c r="O135">
        <v>0.27204780000000001</v>
      </c>
      <c r="P135">
        <v>0.53</v>
      </c>
      <c r="Q135">
        <v>0.72427151999999995</v>
      </c>
      <c r="R135">
        <v>5.6193479999999997E-2</v>
      </c>
      <c r="S135">
        <v>0.73</v>
      </c>
      <c r="T135">
        <v>0.96936</v>
      </c>
      <c r="U135">
        <v>0</v>
      </c>
      <c r="V135">
        <v>20.3</v>
      </c>
      <c r="W135">
        <v>0</v>
      </c>
      <c r="X135">
        <v>838</v>
      </c>
      <c r="Y135">
        <v>757.48701590129747</v>
      </c>
      <c r="Z135">
        <v>4.4597999999999978</v>
      </c>
      <c r="AA135">
        <v>4.4597999999999978</v>
      </c>
      <c r="AB135">
        <v>4.4597999999999978</v>
      </c>
      <c r="AC135">
        <v>35.435644979999999</v>
      </c>
      <c r="AD135">
        <v>139.6483863</v>
      </c>
      <c r="AE135">
        <v>31.791399999999999</v>
      </c>
      <c r="AF135">
        <v>36.251199999999997</v>
      </c>
      <c r="AG135">
        <v>36.251199999999997</v>
      </c>
      <c r="AH135">
        <v>31.791399999999999</v>
      </c>
      <c r="AI135">
        <v>104</v>
      </c>
      <c r="AJ135" t="s">
        <v>110</v>
      </c>
      <c r="AK135">
        <v>1003017</v>
      </c>
      <c r="AL135" t="s">
        <v>163</v>
      </c>
      <c r="AM135">
        <v>100301703</v>
      </c>
      <c r="AN135" t="s">
        <v>194</v>
      </c>
      <c r="AO135">
        <v>35.435108589999999</v>
      </c>
      <c r="AP135">
        <v>139.64005</v>
      </c>
      <c r="AQ135">
        <v>104</v>
      </c>
      <c r="AR135" t="s">
        <v>110</v>
      </c>
      <c r="AS135">
        <v>1003017</v>
      </c>
      <c r="AT135" t="s">
        <v>163</v>
      </c>
      <c r="AU135">
        <v>100301703</v>
      </c>
      <c r="AV135" t="s">
        <v>194</v>
      </c>
      <c r="AW135">
        <v>47</v>
      </c>
      <c r="AX135">
        <v>1</v>
      </c>
      <c r="AY135" t="s">
        <v>74</v>
      </c>
      <c r="AZ135" t="s">
        <v>161</v>
      </c>
      <c r="BA135">
        <v>420</v>
      </c>
      <c r="BB135" t="s">
        <v>177</v>
      </c>
      <c r="BC135">
        <v>13</v>
      </c>
      <c r="BD135">
        <v>1</v>
      </c>
      <c r="BE135">
        <v>1154</v>
      </c>
      <c r="BF135">
        <v>7.3</v>
      </c>
      <c r="BG135">
        <v>1</v>
      </c>
      <c r="BH135">
        <v>13</v>
      </c>
      <c r="BI135">
        <v>330</v>
      </c>
      <c r="BJ135" t="s">
        <v>195</v>
      </c>
      <c r="BK135" t="s">
        <v>380</v>
      </c>
      <c r="BL135">
        <v>1</v>
      </c>
      <c r="BM135">
        <v>969</v>
      </c>
      <c r="BN135">
        <v>11.7</v>
      </c>
      <c r="BO135">
        <v>999</v>
      </c>
      <c r="BP135">
        <v>12.7</v>
      </c>
      <c r="BQ135">
        <v>37.4</v>
      </c>
      <c r="BR135">
        <v>1</v>
      </c>
      <c r="BS135">
        <v>1068</v>
      </c>
      <c r="BT135">
        <v>5.3</v>
      </c>
      <c r="BU135">
        <v>1</v>
      </c>
      <c r="BV135">
        <v>1068</v>
      </c>
      <c r="BW135">
        <v>13</v>
      </c>
      <c r="BX135">
        <v>0</v>
      </c>
      <c r="BY135">
        <v>0</v>
      </c>
      <c r="BZ135">
        <v>0</v>
      </c>
      <c r="CA135">
        <v>0</v>
      </c>
      <c r="CB135">
        <v>0</v>
      </c>
      <c r="CC135">
        <v>0</v>
      </c>
      <c r="CD135">
        <v>0</v>
      </c>
      <c r="CE135">
        <v>0</v>
      </c>
      <c r="CF135">
        <v>0</v>
      </c>
      <c r="CG135" t="s">
        <v>969</v>
      </c>
      <c r="CH135" t="s">
        <v>969</v>
      </c>
      <c r="CI135" t="s">
        <v>1015</v>
      </c>
      <c r="CJ135" t="s">
        <v>1016</v>
      </c>
      <c r="CK135" t="s">
        <v>972</v>
      </c>
    </row>
    <row r="136" spans="1:89" x14ac:dyDescent="0.15">
      <c r="A136">
        <v>256147</v>
      </c>
      <c r="B136" t="s">
        <v>186</v>
      </c>
      <c r="C136">
        <v>200</v>
      </c>
      <c r="D136" t="s">
        <v>206</v>
      </c>
      <c r="E136" s="10">
        <v>40124.583506944444</v>
      </c>
      <c r="F136" s="10">
        <v>40124</v>
      </c>
      <c r="G136" s="12">
        <v>0.58350694444379769</v>
      </c>
      <c r="H136" s="12">
        <v>0.625</v>
      </c>
      <c r="I136" s="12">
        <v>0.625</v>
      </c>
      <c r="J136" s="10">
        <v>40124.625</v>
      </c>
      <c r="K136" s="10">
        <v>40124.589745370373</v>
      </c>
      <c r="L136">
        <v>1.3927893518518518E-2</v>
      </c>
      <c r="M136">
        <v>1.04</v>
      </c>
      <c r="N136">
        <v>2.0577627000000001</v>
      </c>
      <c r="O136">
        <v>0.73405569999999998</v>
      </c>
      <c r="P136">
        <v>0.43</v>
      </c>
      <c r="Q136">
        <v>1.95427288</v>
      </c>
      <c r="R136">
        <v>0.15162461999999999</v>
      </c>
      <c r="S136">
        <v>0.89833333299999996</v>
      </c>
      <c r="T136">
        <v>0.81564000000000003</v>
      </c>
      <c r="U136">
        <v>0</v>
      </c>
      <c r="V136">
        <v>20.5</v>
      </c>
      <c r="W136">
        <v>1</v>
      </c>
      <c r="X136">
        <v>539</v>
      </c>
      <c r="Y136">
        <v>689.69898621872323</v>
      </c>
      <c r="Z136">
        <v>-12.0337</v>
      </c>
      <c r="AA136">
        <v>-12.0337</v>
      </c>
      <c r="AB136">
        <v>12.0337</v>
      </c>
      <c r="AC136">
        <v>35.465025900000001</v>
      </c>
      <c r="AD136">
        <v>139.6174872</v>
      </c>
      <c r="AE136">
        <v>15.8667</v>
      </c>
      <c r="AF136">
        <v>3.8330000000000002</v>
      </c>
      <c r="AG136">
        <v>15.8667</v>
      </c>
      <c r="AH136">
        <v>3.8330000000000002</v>
      </c>
      <c r="AI136">
        <v>103</v>
      </c>
      <c r="AJ136" t="s">
        <v>71</v>
      </c>
      <c r="AK136">
        <v>1002006</v>
      </c>
      <c r="AL136" t="s">
        <v>151</v>
      </c>
      <c r="AM136">
        <v>100200602</v>
      </c>
      <c r="AN136" t="s">
        <v>448</v>
      </c>
      <c r="AO136">
        <v>35.45935575</v>
      </c>
      <c r="AP136">
        <v>139.61439730000001</v>
      </c>
      <c r="AQ136">
        <v>103</v>
      </c>
      <c r="AR136" t="s">
        <v>71</v>
      </c>
      <c r="AS136">
        <v>1002008</v>
      </c>
      <c r="AT136" t="s">
        <v>187</v>
      </c>
      <c r="AU136">
        <v>100200801</v>
      </c>
      <c r="AV136" t="s">
        <v>188</v>
      </c>
      <c r="AW136">
        <v>0</v>
      </c>
      <c r="AX136">
        <v>2</v>
      </c>
      <c r="AY136" t="s">
        <v>100</v>
      </c>
      <c r="AZ136" t="s">
        <v>75</v>
      </c>
      <c r="BA136">
        <v>100</v>
      </c>
      <c r="BB136" t="s">
        <v>76</v>
      </c>
      <c r="BC136">
        <v>6.4</v>
      </c>
      <c r="BD136">
        <v>1</v>
      </c>
      <c r="BE136">
        <v>971</v>
      </c>
      <c r="BF136">
        <v>6.4</v>
      </c>
      <c r="BG136">
        <v>1</v>
      </c>
      <c r="BH136">
        <v>1</v>
      </c>
      <c r="BI136">
        <v>140</v>
      </c>
      <c r="BJ136" t="s">
        <v>155</v>
      </c>
      <c r="BK136" t="s">
        <v>191</v>
      </c>
      <c r="BL136">
        <v>0</v>
      </c>
      <c r="BM136">
        <v>490</v>
      </c>
      <c r="BN136">
        <v>5.9</v>
      </c>
      <c r="BO136">
        <v>325</v>
      </c>
      <c r="BP136">
        <v>3.9</v>
      </c>
      <c r="BQ136">
        <v>10.8</v>
      </c>
      <c r="BR136">
        <v>1</v>
      </c>
      <c r="BS136">
        <v>864</v>
      </c>
      <c r="BT136">
        <v>4.3</v>
      </c>
      <c r="BU136">
        <v>1</v>
      </c>
      <c r="BV136">
        <v>864</v>
      </c>
      <c r="BW136">
        <v>10.4</v>
      </c>
      <c r="BX136">
        <v>1</v>
      </c>
      <c r="BY136">
        <v>0.4</v>
      </c>
      <c r="BZ136">
        <v>1</v>
      </c>
      <c r="CA136">
        <v>210</v>
      </c>
      <c r="CB136">
        <v>384</v>
      </c>
      <c r="CC136">
        <v>5.8</v>
      </c>
      <c r="CD136">
        <v>106</v>
      </c>
      <c r="CE136">
        <v>1.6</v>
      </c>
      <c r="CF136">
        <v>8.4</v>
      </c>
      <c r="CG136" t="s">
        <v>1143</v>
      </c>
      <c r="CH136" t="s">
        <v>974</v>
      </c>
      <c r="CI136" t="s">
        <v>1120</v>
      </c>
      <c r="CJ136" t="s">
        <v>969</v>
      </c>
      <c r="CK136" t="s">
        <v>986</v>
      </c>
    </row>
    <row r="137" spans="1:89" x14ac:dyDescent="0.15">
      <c r="A137">
        <v>256152</v>
      </c>
      <c r="B137" t="s">
        <v>135</v>
      </c>
      <c r="C137">
        <v>999</v>
      </c>
      <c r="D137" t="s">
        <v>70</v>
      </c>
      <c r="E137" s="10">
        <v>40124.610729166663</v>
      </c>
      <c r="F137" s="10">
        <v>40124</v>
      </c>
      <c r="G137" s="12">
        <v>0.61072916666307719</v>
      </c>
      <c r="H137" s="12">
        <v>0.625</v>
      </c>
      <c r="I137" s="12">
        <v>0.625</v>
      </c>
      <c r="J137" s="10">
        <v>40124.625</v>
      </c>
      <c r="K137" s="10">
        <v>40124.613229166665</v>
      </c>
      <c r="L137">
        <v>3.4418994413407812E-3</v>
      </c>
      <c r="M137">
        <v>1.33</v>
      </c>
      <c r="N137">
        <v>0.63211859999999997</v>
      </c>
      <c r="O137">
        <v>0.22549259999999999</v>
      </c>
      <c r="P137">
        <v>0.54</v>
      </c>
      <c r="Q137">
        <v>0.60032783999999995</v>
      </c>
      <c r="R137">
        <v>4.6577159999999999E-2</v>
      </c>
      <c r="S137">
        <v>0.36</v>
      </c>
      <c r="T137">
        <v>0.95508000000000004</v>
      </c>
      <c r="U137">
        <v>0</v>
      </c>
      <c r="V137">
        <v>20.5</v>
      </c>
      <c r="W137">
        <v>4</v>
      </c>
      <c r="X137">
        <v>216</v>
      </c>
      <c r="Y137">
        <v>852.82341941153277</v>
      </c>
      <c r="Z137">
        <v>-3.6965999999999992</v>
      </c>
      <c r="AA137">
        <v>-3.6965999999999992</v>
      </c>
      <c r="AB137">
        <v>3.6965999999999992</v>
      </c>
      <c r="AC137">
        <v>35.279717529999999</v>
      </c>
      <c r="AD137">
        <v>139.1831249</v>
      </c>
      <c r="AE137">
        <v>9.6244999999999994</v>
      </c>
      <c r="AF137">
        <v>5.9279000000000002</v>
      </c>
      <c r="AG137">
        <v>9.6244999999999994</v>
      </c>
      <c r="AH137">
        <v>5.9279000000000002</v>
      </c>
      <c r="AI137">
        <v>206</v>
      </c>
      <c r="AJ137" t="s">
        <v>540</v>
      </c>
      <c r="AK137">
        <v>2061204</v>
      </c>
      <c r="AL137" t="s">
        <v>564</v>
      </c>
      <c r="AM137">
        <v>206120409</v>
      </c>
      <c r="AN137" t="s">
        <v>565</v>
      </c>
      <c r="AO137">
        <v>35.274379879999998</v>
      </c>
      <c r="AP137">
        <v>139.1763765</v>
      </c>
      <c r="AQ137">
        <v>206</v>
      </c>
      <c r="AR137" t="s">
        <v>540</v>
      </c>
      <c r="AS137">
        <v>2061201</v>
      </c>
      <c r="AT137" t="s">
        <v>566</v>
      </c>
      <c r="AU137">
        <v>206120104</v>
      </c>
      <c r="AV137" t="s">
        <v>567</v>
      </c>
      <c r="AW137">
        <v>37</v>
      </c>
      <c r="AX137">
        <v>1</v>
      </c>
      <c r="AY137" t="s">
        <v>74</v>
      </c>
      <c r="AZ137" t="s">
        <v>101</v>
      </c>
      <c r="BA137">
        <v>100</v>
      </c>
      <c r="BB137" t="s">
        <v>76</v>
      </c>
      <c r="BC137">
        <v>4.5999999999999996</v>
      </c>
      <c r="BD137">
        <v>1</v>
      </c>
      <c r="BE137">
        <v>1137</v>
      </c>
      <c r="BF137">
        <v>4.5999999999999996</v>
      </c>
      <c r="BG137">
        <v>0</v>
      </c>
      <c r="BH137">
        <v>0</v>
      </c>
      <c r="BI137">
        <v>0</v>
      </c>
      <c r="BJ137">
        <v>0</v>
      </c>
      <c r="BK137">
        <v>0</v>
      </c>
      <c r="BL137">
        <v>0</v>
      </c>
      <c r="BM137">
        <v>0</v>
      </c>
      <c r="BN137">
        <v>0</v>
      </c>
      <c r="BO137">
        <v>0</v>
      </c>
      <c r="BP137">
        <v>0</v>
      </c>
      <c r="BQ137">
        <v>0</v>
      </c>
      <c r="BR137">
        <v>1</v>
      </c>
      <c r="BS137">
        <v>1074</v>
      </c>
      <c r="BT137">
        <v>5.4</v>
      </c>
      <c r="BU137">
        <v>1</v>
      </c>
      <c r="BV137">
        <v>1074</v>
      </c>
      <c r="BW137">
        <v>13.3</v>
      </c>
      <c r="BX137">
        <v>0</v>
      </c>
      <c r="BY137">
        <v>0</v>
      </c>
      <c r="BZ137">
        <v>0</v>
      </c>
      <c r="CA137">
        <v>0</v>
      </c>
      <c r="CB137">
        <v>0</v>
      </c>
      <c r="CC137">
        <v>0</v>
      </c>
      <c r="CD137">
        <v>0</v>
      </c>
      <c r="CE137">
        <v>0</v>
      </c>
      <c r="CF137">
        <v>0</v>
      </c>
      <c r="CG137" t="s">
        <v>1214</v>
      </c>
      <c r="CH137" t="s">
        <v>976</v>
      </c>
      <c r="CI137" t="s">
        <v>1215</v>
      </c>
      <c r="CJ137" t="s">
        <v>1040</v>
      </c>
      <c r="CK137" t="s">
        <v>1022</v>
      </c>
    </row>
    <row r="138" spans="1:89" x14ac:dyDescent="0.15">
      <c r="A138">
        <v>256160</v>
      </c>
      <c r="B138" t="s">
        <v>193</v>
      </c>
      <c r="C138">
        <v>600</v>
      </c>
      <c r="D138" t="s">
        <v>212</v>
      </c>
      <c r="E138" s="10">
        <v>40124.654016203705</v>
      </c>
      <c r="F138" s="10">
        <v>40124</v>
      </c>
      <c r="G138" s="12">
        <v>0.65401620370539604</v>
      </c>
      <c r="H138" s="12">
        <v>0.66666666666666696</v>
      </c>
      <c r="I138" s="12">
        <v>0.66666666666666696</v>
      </c>
      <c r="J138" s="10">
        <v>40124.666666666664</v>
      </c>
      <c r="K138" s="10">
        <v>40124.659502314818</v>
      </c>
      <c r="L138">
        <v>4.9435365853658542E-2</v>
      </c>
      <c r="M138">
        <v>0.79</v>
      </c>
      <c r="N138">
        <v>4.1590961999999996</v>
      </c>
      <c r="O138">
        <v>1.4836541999999999</v>
      </c>
      <c r="P138">
        <v>0.25</v>
      </c>
      <c r="Q138">
        <v>3.94992528</v>
      </c>
      <c r="R138">
        <v>0.30645971999999999</v>
      </c>
      <c r="S138">
        <v>0.17</v>
      </c>
      <c r="T138">
        <v>0.40151999999999999</v>
      </c>
      <c r="U138">
        <v>0</v>
      </c>
      <c r="V138">
        <v>19.8</v>
      </c>
      <c r="W138">
        <v>0</v>
      </c>
      <c r="X138">
        <v>474</v>
      </c>
      <c r="Y138">
        <v>399.0105976178113</v>
      </c>
      <c r="Z138">
        <v>-24.322200000000002</v>
      </c>
      <c r="AA138">
        <v>-24.322200000000002</v>
      </c>
      <c r="AB138">
        <v>24.322200000000002</v>
      </c>
      <c r="AC138">
        <v>35.435859649999998</v>
      </c>
      <c r="AD138">
        <v>139.64218500000001</v>
      </c>
      <c r="AE138">
        <v>29.685700000000001</v>
      </c>
      <c r="AF138">
        <v>5.3635000000000002</v>
      </c>
      <c r="AG138">
        <v>29.685700000000001</v>
      </c>
      <c r="AH138">
        <v>5.3635000000000002</v>
      </c>
      <c r="AI138">
        <v>104</v>
      </c>
      <c r="AJ138" t="s">
        <v>110</v>
      </c>
      <c r="AK138">
        <v>1003017</v>
      </c>
      <c r="AL138" t="s">
        <v>163</v>
      </c>
      <c r="AM138">
        <v>100301702</v>
      </c>
      <c r="AN138" t="s">
        <v>195</v>
      </c>
      <c r="AO138">
        <v>35.43942698</v>
      </c>
      <c r="AP138">
        <v>139.6426678</v>
      </c>
      <c r="AQ138">
        <v>104</v>
      </c>
      <c r="AR138" t="s">
        <v>110</v>
      </c>
      <c r="AS138">
        <v>1003018</v>
      </c>
      <c r="AT138" t="s">
        <v>111</v>
      </c>
      <c r="AU138">
        <v>100301807</v>
      </c>
      <c r="AV138" t="s">
        <v>341</v>
      </c>
      <c r="AW138">
        <v>47</v>
      </c>
      <c r="AX138">
        <v>1</v>
      </c>
      <c r="AY138" t="s">
        <v>74</v>
      </c>
      <c r="AZ138" t="s">
        <v>161</v>
      </c>
      <c r="BA138">
        <v>420</v>
      </c>
      <c r="BB138" t="s">
        <v>177</v>
      </c>
      <c r="BC138">
        <v>5.9</v>
      </c>
      <c r="BD138">
        <v>1</v>
      </c>
      <c r="BE138">
        <v>478</v>
      </c>
      <c r="BF138">
        <v>1.7</v>
      </c>
      <c r="BG138">
        <v>1</v>
      </c>
      <c r="BH138">
        <v>2</v>
      </c>
      <c r="BI138">
        <v>130</v>
      </c>
      <c r="BJ138" t="s">
        <v>195</v>
      </c>
      <c r="BK138" t="s">
        <v>116</v>
      </c>
      <c r="BL138">
        <v>0</v>
      </c>
      <c r="BM138">
        <v>429</v>
      </c>
      <c r="BN138">
        <v>5.0999999999999996</v>
      </c>
      <c r="BO138">
        <v>1213</v>
      </c>
      <c r="BP138">
        <v>14.5</v>
      </c>
      <c r="BQ138">
        <v>21.6</v>
      </c>
      <c r="BR138">
        <v>1</v>
      </c>
      <c r="BS138">
        <v>492</v>
      </c>
      <c r="BT138">
        <v>2.5</v>
      </c>
      <c r="BU138">
        <v>1</v>
      </c>
      <c r="BV138">
        <v>492</v>
      </c>
      <c r="BW138">
        <v>5.9</v>
      </c>
      <c r="BX138">
        <v>1</v>
      </c>
      <c r="BY138">
        <v>0.28000000000000003</v>
      </c>
      <c r="BZ138">
        <v>1</v>
      </c>
      <c r="CA138">
        <v>210</v>
      </c>
      <c r="CB138">
        <v>155</v>
      </c>
      <c r="CC138">
        <v>2.2999999999999998</v>
      </c>
      <c r="CD138">
        <v>42</v>
      </c>
      <c r="CE138">
        <v>0.6</v>
      </c>
      <c r="CF138">
        <v>3.9</v>
      </c>
      <c r="CG138" t="s">
        <v>1015</v>
      </c>
      <c r="CH138" t="s">
        <v>1016</v>
      </c>
      <c r="CI138" t="s">
        <v>1160</v>
      </c>
      <c r="CJ138" t="s">
        <v>998</v>
      </c>
      <c r="CK138" t="s">
        <v>972</v>
      </c>
    </row>
    <row r="139" spans="1:89" x14ac:dyDescent="0.15">
      <c r="A139">
        <v>256161</v>
      </c>
      <c r="B139" t="s">
        <v>308</v>
      </c>
      <c r="C139">
        <v>500</v>
      </c>
      <c r="D139" t="s">
        <v>148</v>
      </c>
      <c r="E139" s="10">
        <v>40124.662291666667</v>
      </c>
      <c r="F139" s="10">
        <v>40124</v>
      </c>
      <c r="G139" s="12">
        <v>0.66229166666744277</v>
      </c>
      <c r="H139" s="12">
        <v>0.66666666666666696</v>
      </c>
      <c r="I139" s="12">
        <v>0.66666666666666696</v>
      </c>
      <c r="J139" s="10">
        <v>40124.666666666664</v>
      </c>
      <c r="K139" s="10">
        <v>40124.674074074072</v>
      </c>
      <c r="L139">
        <v>3.4316493313521568E-3</v>
      </c>
      <c r="M139">
        <v>1.6966666669999999</v>
      </c>
      <c r="N139">
        <v>0.39492450000000001</v>
      </c>
      <c r="O139">
        <v>0.14087949999999999</v>
      </c>
      <c r="P139">
        <v>0.34</v>
      </c>
      <c r="Q139">
        <v>0.37506279999999997</v>
      </c>
      <c r="R139">
        <v>2.9099699999999999E-2</v>
      </c>
      <c r="S139">
        <v>0.28999999999999998</v>
      </c>
      <c r="T139">
        <v>0.57876000000000005</v>
      </c>
      <c r="U139">
        <v>0</v>
      </c>
      <c r="V139">
        <v>19.8</v>
      </c>
      <c r="W139">
        <v>0</v>
      </c>
      <c r="X139">
        <v>1018</v>
      </c>
      <c r="Y139">
        <v>548.91108223624997</v>
      </c>
      <c r="Z139">
        <v>-2.3095000000000017</v>
      </c>
      <c r="AA139">
        <v>-2.3095000000000017</v>
      </c>
      <c r="AB139">
        <v>2.3095000000000017</v>
      </c>
      <c r="AC139">
        <v>35.443294659999999</v>
      </c>
      <c r="AD139">
        <v>139.6484882</v>
      </c>
      <c r="AE139">
        <v>10.601000000000001</v>
      </c>
      <c r="AF139">
        <v>8.2914999999999992</v>
      </c>
      <c r="AG139">
        <v>10.601000000000001</v>
      </c>
      <c r="AH139">
        <v>8.2914999999999992</v>
      </c>
      <c r="AI139">
        <v>104</v>
      </c>
      <c r="AJ139" t="s">
        <v>110</v>
      </c>
      <c r="AK139">
        <v>1003003</v>
      </c>
      <c r="AL139" t="s">
        <v>262</v>
      </c>
      <c r="AM139">
        <v>100300301</v>
      </c>
      <c r="AN139" t="s">
        <v>263</v>
      </c>
      <c r="AO139">
        <v>35.439019270000003</v>
      </c>
      <c r="AP139">
        <v>139.6454573</v>
      </c>
      <c r="AQ139">
        <v>104</v>
      </c>
      <c r="AR139" t="s">
        <v>110</v>
      </c>
      <c r="AS139">
        <v>1003017</v>
      </c>
      <c r="AT139" t="s">
        <v>163</v>
      </c>
      <c r="AU139">
        <v>100301701</v>
      </c>
      <c r="AV139" t="s">
        <v>259</v>
      </c>
      <c r="AW139">
        <v>41</v>
      </c>
      <c r="AX139">
        <v>1</v>
      </c>
      <c r="AY139" t="s">
        <v>74</v>
      </c>
      <c r="AZ139" t="s">
        <v>161</v>
      </c>
      <c r="BA139">
        <v>420</v>
      </c>
      <c r="BB139" t="s">
        <v>177</v>
      </c>
      <c r="BC139">
        <v>8.1</v>
      </c>
      <c r="BD139">
        <v>1</v>
      </c>
      <c r="BE139">
        <v>689</v>
      </c>
      <c r="BF139">
        <v>2.9</v>
      </c>
      <c r="BG139">
        <v>1</v>
      </c>
      <c r="BH139">
        <v>18</v>
      </c>
      <c r="BI139">
        <v>520</v>
      </c>
      <c r="BJ139" t="s">
        <v>264</v>
      </c>
      <c r="BK139" t="s">
        <v>195</v>
      </c>
      <c r="BL139">
        <v>2</v>
      </c>
      <c r="BM139">
        <v>740</v>
      </c>
      <c r="BN139">
        <v>8.9</v>
      </c>
      <c r="BO139">
        <v>283</v>
      </c>
      <c r="BP139">
        <v>3.4</v>
      </c>
      <c r="BQ139">
        <v>30.299999999999997</v>
      </c>
      <c r="BR139">
        <v>1</v>
      </c>
      <c r="BS139">
        <v>673</v>
      </c>
      <c r="BT139">
        <v>3.4</v>
      </c>
      <c r="BU139">
        <v>1</v>
      </c>
      <c r="BV139">
        <v>673</v>
      </c>
      <c r="BW139">
        <v>8.1</v>
      </c>
      <c r="BX139">
        <v>1</v>
      </c>
      <c r="BY139">
        <v>0.71</v>
      </c>
      <c r="BZ139">
        <v>3</v>
      </c>
      <c r="CA139">
        <v>210</v>
      </c>
      <c r="CB139">
        <v>164</v>
      </c>
      <c r="CC139">
        <v>2.5</v>
      </c>
      <c r="CD139">
        <v>112</v>
      </c>
      <c r="CE139">
        <v>1.7</v>
      </c>
      <c r="CF139">
        <v>7.2</v>
      </c>
      <c r="CG139" t="s">
        <v>969</v>
      </c>
      <c r="CH139" t="s">
        <v>969</v>
      </c>
      <c r="CI139" t="s">
        <v>259</v>
      </c>
      <c r="CJ139" t="s">
        <v>976</v>
      </c>
      <c r="CK139" t="s">
        <v>972</v>
      </c>
    </row>
    <row r="140" spans="1:89" x14ac:dyDescent="0.15">
      <c r="A140">
        <v>256162</v>
      </c>
      <c r="B140" t="s">
        <v>308</v>
      </c>
      <c r="C140">
        <v>200</v>
      </c>
      <c r="D140" t="s">
        <v>206</v>
      </c>
      <c r="E140" s="10">
        <v>40124.67423611111</v>
      </c>
      <c r="F140" s="10">
        <v>40124</v>
      </c>
      <c r="G140" s="12">
        <v>0.67423611111007631</v>
      </c>
      <c r="H140" s="12">
        <v>0.70833333333333404</v>
      </c>
      <c r="I140" s="12">
        <v>0.70833333333333404</v>
      </c>
      <c r="J140" s="10">
        <v>40124.708333333336</v>
      </c>
      <c r="K140" s="10">
        <v>40124.681990740741</v>
      </c>
      <c r="L140">
        <v>4.3177446102819241E-3</v>
      </c>
      <c r="M140">
        <v>1.1166666670000001</v>
      </c>
      <c r="N140">
        <v>0.44521559999999999</v>
      </c>
      <c r="O140">
        <v>0.15881960000000001</v>
      </c>
      <c r="P140">
        <v>0.3</v>
      </c>
      <c r="Q140">
        <v>0.42282463999999997</v>
      </c>
      <c r="R140">
        <v>3.2805359999999999E-2</v>
      </c>
      <c r="S140">
        <v>0.53</v>
      </c>
      <c r="T140">
        <v>0.83831999999999995</v>
      </c>
      <c r="U140">
        <v>0</v>
      </c>
      <c r="V140">
        <v>18.899999999999999</v>
      </c>
      <c r="W140">
        <v>0</v>
      </c>
      <c r="X140">
        <v>670</v>
      </c>
      <c r="Y140">
        <v>469.19453994820782</v>
      </c>
      <c r="Z140">
        <v>2.6036000000000001</v>
      </c>
      <c r="AA140">
        <v>2.6036000000000001</v>
      </c>
      <c r="AB140">
        <v>2.6036000000000001</v>
      </c>
      <c r="AC140">
        <v>35.439035369999999</v>
      </c>
      <c r="AD140">
        <v>139.64562900000001</v>
      </c>
      <c r="AE140">
        <v>8.3446999999999996</v>
      </c>
      <c r="AF140">
        <v>10.9483</v>
      </c>
      <c r="AG140">
        <v>10.9483</v>
      </c>
      <c r="AH140">
        <v>8.3446999999999996</v>
      </c>
      <c r="AI140">
        <v>104</v>
      </c>
      <c r="AJ140" t="s">
        <v>110</v>
      </c>
      <c r="AK140">
        <v>1003017</v>
      </c>
      <c r="AL140" t="s">
        <v>163</v>
      </c>
      <c r="AM140">
        <v>100301701</v>
      </c>
      <c r="AN140" t="s">
        <v>259</v>
      </c>
      <c r="AO140">
        <v>35.442608040000003</v>
      </c>
      <c r="AP140">
        <v>139.6483863</v>
      </c>
      <c r="AQ140">
        <v>104</v>
      </c>
      <c r="AR140" t="s">
        <v>110</v>
      </c>
      <c r="AS140">
        <v>1003003</v>
      </c>
      <c r="AT140" t="s">
        <v>262</v>
      </c>
      <c r="AU140">
        <v>100300301</v>
      </c>
      <c r="AV140" t="s">
        <v>263</v>
      </c>
      <c r="AW140">
        <v>41</v>
      </c>
      <c r="AX140">
        <v>1</v>
      </c>
      <c r="AY140" t="s">
        <v>74</v>
      </c>
      <c r="AZ140" t="s">
        <v>161</v>
      </c>
      <c r="BA140">
        <v>420</v>
      </c>
      <c r="BB140" t="s">
        <v>177</v>
      </c>
      <c r="BC140">
        <v>7.2</v>
      </c>
      <c r="BD140">
        <v>1</v>
      </c>
      <c r="BE140">
        <v>998</v>
      </c>
      <c r="BF140">
        <v>5.3</v>
      </c>
      <c r="BG140">
        <v>1</v>
      </c>
      <c r="BH140">
        <v>18</v>
      </c>
      <c r="BI140">
        <v>210</v>
      </c>
      <c r="BJ140" t="s">
        <v>195</v>
      </c>
      <c r="BK140" t="s">
        <v>264</v>
      </c>
      <c r="BL140">
        <v>0</v>
      </c>
      <c r="BM140">
        <v>300</v>
      </c>
      <c r="BN140">
        <v>3.6</v>
      </c>
      <c r="BO140">
        <v>797</v>
      </c>
      <c r="BP140">
        <v>9.6</v>
      </c>
      <c r="BQ140">
        <v>31.200000000000003</v>
      </c>
      <c r="BR140">
        <v>1</v>
      </c>
      <c r="BS140">
        <v>603</v>
      </c>
      <c r="BT140">
        <v>3</v>
      </c>
      <c r="BU140">
        <v>1</v>
      </c>
      <c r="BV140">
        <v>603</v>
      </c>
      <c r="BW140">
        <v>7.2</v>
      </c>
      <c r="BX140">
        <v>1</v>
      </c>
      <c r="BY140">
        <v>0.71</v>
      </c>
      <c r="BZ140">
        <v>3</v>
      </c>
      <c r="CA140">
        <v>210</v>
      </c>
      <c r="CB140">
        <v>126</v>
      </c>
      <c r="CC140">
        <v>1.9</v>
      </c>
      <c r="CD140">
        <v>165</v>
      </c>
      <c r="CE140">
        <v>2.5</v>
      </c>
      <c r="CF140">
        <v>7.4</v>
      </c>
      <c r="CG140" t="s">
        <v>259</v>
      </c>
      <c r="CH140" t="s">
        <v>976</v>
      </c>
      <c r="CI140" t="s">
        <v>969</v>
      </c>
      <c r="CJ140" t="s">
        <v>969</v>
      </c>
      <c r="CK140" t="s">
        <v>972</v>
      </c>
    </row>
    <row r="141" spans="1:89" x14ac:dyDescent="0.15">
      <c r="A141">
        <v>256165</v>
      </c>
      <c r="B141" t="s">
        <v>193</v>
      </c>
      <c r="C141">
        <v>200</v>
      </c>
      <c r="D141" t="s">
        <v>206</v>
      </c>
      <c r="E141" s="10">
        <v>40124.679189814815</v>
      </c>
      <c r="F141" s="10">
        <v>40124</v>
      </c>
      <c r="G141" s="12">
        <v>0.67918981481489027</v>
      </c>
      <c r="H141" s="12">
        <v>0.70833333333333404</v>
      </c>
      <c r="I141" s="12">
        <v>0.70833333333333404</v>
      </c>
      <c r="J141" s="10">
        <v>40124.708333333336</v>
      </c>
      <c r="K141" s="10">
        <v>40124.689282407409</v>
      </c>
      <c r="L141">
        <v>2.7528936170212768E-2</v>
      </c>
      <c r="M141">
        <v>1.453333333</v>
      </c>
      <c r="N141">
        <v>4.4250011999999996</v>
      </c>
      <c r="O141">
        <v>1.5785092000000001</v>
      </c>
      <c r="P141">
        <v>0.47</v>
      </c>
      <c r="Q141">
        <v>4.20245728</v>
      </c>
      <c r="R141">
        <v>0.32605272000000002</v>
      </c>
      <c r="S141">
        <v>1.42</v>
      </c>
      <c r="T141">
        <v>3.7153200000000002</v>
      </c>
      <c r="U141">
        <v>0</v>
      </c>
      <c r="V141">
        <v>18.899999999999999</v>
      </c>
      <c r="W141">
        <v>0</v>
      </c>
      <c r="X141">
        <v>872</v>
      </c>
      <c r="Y141">
        <v>633.74359882070166</v>
      </c>
      <c r="Z141">
        <v>25.877200000000002</v>
      </c>
      <c r="AA141">
        <v>25.877200000000002</v>
      </c>
      <c r="AB141">
        <v>25.877200000000002</v>
      </c>
      <c r="AC141">
        <v>35.438675959999998</v>
      </c>
      <c r="AD141">
        <v>139.6426893</v>
      </c>
      <c r="AE141">
        <v>5.2228000000000003</v>
      </c>
      <c r="AF141">
        <v>31.1</v>
      </c>
      <c r="AG141">
        <v>31.1</v>
      </c>
      <c r="AH141">
        <v>5.2228000000000003</v>
      </c>
      <c r="AI141">
        <v>104</v>
      </c>
      <c r="AJ141" t="s">
        <v>110</v>
      </c>
      <c r="AK141">
        <v>1003018</v>
      </c>
      <c r="AL141" t="s">
        <v>111</v>
      </c>
      <c r="AM141">
        <v>100301807</v>
      </c>
      <c r="AN141" t="s">
        <v>341</v>
      </c>
      <c r="AO141">
        <v>35.435559189999999</v>
      </c>
      <c r="AP141">
        <v>139.6485472</v>
      </c>
      <c r="AQ141">
        <v>104</v>
      </c>
      <c r="AR141" t="s">
        <v>110</v>
      </c>
      <c r="AS141">
        <v>1003017</v>
      </c>
      <c r="AT141" t="s">
        <v>163</v>
      </c>
      <c r="AU141">
        <v>100301703</v>
      </c>
      <c r="AV141" t="s">
        <v>194</v>
      </c>
      <c r="AW141">
        <v>47</v>
      </c>
      <c r="AX141">
        <v>1</v>
      </c>
      <c r="AY141" t="s">
        <v>74</v>
      </c>
      <c r="AZ141" t="s">
        <v>161</v>
      </c>
      <c r="BA141">
        <v>420</v>
      </c>
      <c r="BB141" t="s">
        <v>177</v>
      </c>
      <c r="BC141">
        <v>11.3</v>
      </c>
      <c r="BD141">
        <v>1</v>
      </c>
      <c r="BE141">
        <v>4423</v>
      </c>
      <c r="BF141">
        <v>14.2</v>
      </c>
      <c r="BG141">
        <v>1</v>
      </c>
      <c r="BH141">
        <v>1</v>
      </c>
      <c r="BI141">
        <v>130</v>
      </c>
      <c r="BJ141" t="s">
        <v>116</v>
      </c>
      <c r="BK141" t="s">
        <v>195</v>
      </c>
      <c r="BL141">
        <v>0</v>
      </c>
      <c r="BM141">
        <v>1295</v>
      </c>
      <c r="BN141">
        <v>15.3</v>
      </c>
      <c r="BO141">
        <v>984</v>
      </c>
      <c r="BP141">
        <v>11.8</v>
      </c>
      <c r="BQ141">
        <v>28.1</v>
      </c>
      <c r="BR141">
        <v>1</v>
      </c>
      <c r="BS141">
        <v>940</v>
      </c>
      <c r="BT141">
        <v>4.7</v>
      </c>
      <c r="BU141">
        <v>1</v>
      </c>
      <c r="BV141">
        <v>940</v>
      </c>
      <c r="BW141">
        <v>11.3</v>
      </c>
      <c r="BX141">
        <v>1</v>
      </c>
      <c r="BY141">
        <v>0.28999999999999998</v>
      </c>
      <c r="BZ141">
        <v>2</v>
      </c>
      <c r="CA141">
        <v>210</v>
      </c>
      <c r="CB141">
        <v>57</v>
      </c>
      <c r="CC141">
        <v>0.9</v>
      </c>
      <c r="CD141">
        <v>255</v>
      </c>
      <c r="CE141">
        <v>3.8</v>
      </c>
      <c r="CF141">
        <v>6.6999999999999993</v>
      </c>
      <c r="CG141" t="s">
        <v>1160</v>
      </c>
      <c r="CH141" t="s">
        <v>998</v>
      </c>
      <c r="CI141" t="s">
        <v>969</v>
      </c>
      <c r="CJ141" t="s">
        <v>969</v>
      </c>
      <c r="CK141" t="s">
        <v>972</v>
      </c>
    </row>
    <row r="142" spans="1:89" x14ac:dyDescent="0.15">
      <c r="A142">
        <v>256172</v>
      </c>
      <c r="B142" t="s">
        <v>135</v>
      </c>
      <c r="C142">
        <v>200</v>
      </c>
      <c r="D142" t="s">
        <v>206</v>
      </c>
      <c r="E142" s="10">
        <v>40124.737372685187</v>
      </c>
      <c r="F142" s="10">
        <v>40124</v>
      </c>
      <c r="G142" s="12">
        <v>0.73737268518743804</v>
      </c>
      <c r="H142" s="12">
        <v>0.75</v>
      </c>
      <c r="I142" s="12">
        <v>0.75</v>
      </c>
      <c r="J142" s="10">
        <v>40124.75</v>
      </c>
      <c r="K142" s="10">
        <v>40124.749305555553</v>
      </c>
      <c r="L142">
        <v>3.3799603174603193E-3</v>
      </c>
      <c r="M142">
        <v>1.7183333329999999</v>
      </c>
      <c r="N142">
        <v>0.58259700000000003</v>
      </c>
      <c r="O142">
        <v>0.20782700000000001</v>
      </c>
      <c r="P142">
        <v>0.5</v>
      </c>
      <c r="Q142">
        <v>0.55329680000000003</v>
      </c>
      <c r="R142">
        <v>4.29282E-2</v>
      </c>
      <c r="S142">
        <v>1.75</v>
      </c>
      <c r="T142">
        <v>3.6514799999999998</v>
      </c>
      <c r="U142">
        <v>0</v>
      </c>
      <c r="V142">
        <v>18.399999999999999</v>
      </c>
      <c r="W142">
        <v>2</v>
      </c>
      <c r="X142">
        <v>1031</v>
      </c>
      <c r="Y142">
        <v>706.62626049863479</v>
      </c>
      <c r="Z142">
        <v>3.4070000000000018</v>
      </c>
      <c r="AA142">
        <v>3.4070000000000018</v>
      </c>
      <c r="AB142">
        <v>3.4070000000000018</v>
      </c>
      <c r="AC142">
        <v>35.400588509999999</v>
      </c>
      <c r="AD142">
        <v>139.5328475</v>
      </c>
      <c r="AE142">
        <v>15.0314</v>
      </c>
      <c r="AF142">
        <v>18.438400000000001</v>
      </c>
      <c r="AG142">
        <v>18.438400000000001</v>
      </c>
      <c r="AH142">
        <v>15.0314</v>
      </c>
      <c r="AI142">
        <v>110</v>
      </c>
      <c r="AJ142" t="s">
        <v>95</v>
      </c>
      <c r="AK142">
        <v>1009018</v>
      </c>
      <c r="AL142" t="s">
        <v>138</v>
      </c>
      <c r="AM142">
        <v>100901802</v>
      </c>
      <c r="AN142" t="s">
        <v>258</v>
      </c>
      <c r="AO142">
        <v>35.406494729999999</v>
      </c>
      <c r="AP142">
        <v>139.53572819999999</v>
      </c>
      <c r="AQ142">
        <v>110</v>
      </c>
      <c r="AR142" t="s">
        <v>95</v>
      </c>
      <c r="AS142">
        <v>1009029</v>
      </c>
      <c r="AT142" t="s">
        <v>136</v>
      </c>
      <c r="AU142">
        <v>100902901</v>
      </c>
      <c r="AV142" t="s">
        <v>137</v>
      </c>
      <c r="AW142">
        <v>37</v>
      </c>
      <c r="AX142">
        <v>1</v>
      </c>
      <c r="AY142" t="s">
        <v>74</v>
      </c>
      <c r="AZ142" t="s">
        <v>101</v>
      </c>
      <c r="BA142">
        <v>420</v>
      </c>
      <c r="BB142" t="s">
        <v>177</v>
      </c>
      <c r="BC142">
        <v>12.5</v>
      </c>
      <c r="BD142">
        <v>1</v>
      </c>
      <c r="BE142">
        <v>4347</v>
      </c>
      <c r="BF142">
        <v>17.5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1</v>
      </c>
      <c r="BS142">
        <v>1008</v>
      </c>
      <c r="BT142">
        <v>5</v>
      </c>
      <c r="BU142">
        <v>1</v>
      </c>
      <c r="BV142">
        <v>1008</v>
      </c>
      <c r="BW142">
        <v>12.5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0</v>
      </c>
      <c r="CF142">
        <v>0</v>
      </c>
      <c r="CG142" t="s">
        <v>1216</v>
      </c>
      <c r="CH142" t="s">
        <v>974</v>
      </c>
      <c r="CI142" t="s">
        <v>1192</v>
      </c>
      <c r="CJ142" t="s">
        <v>969</v>
      </c>
      <c r="CK142" t="s">
        <v>991</v>
      </c>
    </row>
    <row r="143" spans="1:89" x14ac:dyDescent="0.15">
      <c r="A143">
        <v>256189</v>
      </c>
      <c r="B143" t="s">
        <v>193</v>
      </c>
      <c r="C143">
        <v>200</v>
      </c>
      <c r="D143" t="s">
        <v>206</v>
      </c>
      <c r="E143" s="10">
        <v>40125.316319444442</v>
      </c>
      <c r="F143" s="10">
        <v>40125</v>
      </c>
      <c r="G143" s="12">
        <v>0.3163194444423425</v>
      </c>
      <c r="H143" s="12">
        <v>0.33333333333333398</v>
      </c>
      <c r="I143" s="12">
        <v>0.33333333333333398</v>
      </c>
      <c r="J143" s="10">
        <v>40125.333333333336</v>
      </c>
      <c r="K143" s="10">
        <v>40125.319444444445</v>
      </c>
      <c r="L143">
        <v>3.4172456964006254E-2</v>
      </c>
      <c r="M143">
        <v>0.77</v>
      </c>
      <c r="N143">
        <v>3.7339902</v>
      </c>
      <c r="O143">
        <v>1.3320082</v>
      </c>
      <c r="P143">
        <v>0.32</v>
      </c>
      <c r="Q143">
        <v>3.5461988799999999</v>
      </c>
      <c r="R143">
        <v>0.27513611999999998</v>
      </c>
      <c r="S143">
        <v>0.45</v>
      </c>
      <c r="T143">
        <v>3.2289599999999998</v>
      </c>
      <c r="U143">
        <v>0</v>
      </c>
      <c r="V143">
        <v>14.5</v>
      </c>
      <c r="W143">
        <v>1</v>
      </c>
      <c r="X143">
        <v>270</v>
      </c>
      <c r="Y143">
        <v>428.90154345837391</v>
      </c>
      <c r="Z143">
        <v>-21.836199999999998</v>
      </c>
      <c r="AA143">
        <v>-21.836199999999998</v>
      </c>
      <c r="AB143">
        <v>21.836199999999998</v>
      </c>
      <c r="AC143">
        <v>35.435248100000003</v>
      </c>
      <c r="AD143">
        <v>139.6469271</v>
      </c>
      <c r="AE143">
        <v>27.622</v>
      </c>
      <c r="AF143">
        <v>5.7858000000000001</v>
      </c>
      <c r="AG143">
        <v>27.622</v>
      </c>
      <c r="AH143">
        <v>5.7858000000000001</v>
      </c>
      <c r="AI143">
        <v>104</v>
      </c>
      <c r="AJ143" t="s">
        <v>110</v>
      </c>
      <c r="AK143">
        <v>1003017</v>
      </c>
      <c r="AL143" t="s">
        <v>163</v>
      </c>
      <c r="AM143">
        <v>100301703</v>
      </c>
      <c r="AN143" t="s">
        <v>194</v>
      </c>
      <c r="AO143">
        <v>35.438316520000001</v>
      </c>
      <c r="AP143">
        <v>139.64405719999999</v>
      </c>
      <c r="AQ143">
        <v>104</v>
      </c>
      <c r="AR143" t="s">
        <v>110</v>
      </c>
      <c r="AS143">
        <v>1003017</v>
      </c>
      <c r="AT143" t="s">
        <v>163</v>
      </c>
      <c r="AU143">
        <v>100301702</v>
      </c>
      <c r="AV143" t="s">
        <v>195</v>
      </c>
      <c r="AW143">
        <v>47</v>
      </c>
      <c r="AX143">
        <v>1</v>
      </c>
      <c r="AY143" t="s">
        <v>74</v>
      </c>
      <c r="AZ143" t="s">
        <v>161</v>
      </c>
      <c r="BA143">
        <v>100</v>
      </c>
      <c r="BB143" t="s">
        <v>76</v>
      </c>
      <c r="BC143">
        <v>10.8</v>
      </c>
      <c r="BD143">
        <v>1</v>
      </c>
      <c r="BE143">
        <v>3844</v>
      </c>
      <c r="BF143">
        <v>10.8</v>
      </c>
      <c r="BG143">
        <v>0</v>
      </c>
      <c r="BH143">
        <v>0</v>
      </c>
      <c r="BI143">
        <v>0</v>
      </c>
      <c r="BJ143">
        <v>0</v>
      </c>
      <c r="BK143">
        <v>0</v>
      </c>
      <c r="BL143">
        <v>0</v>
      </c>
      <c r="BM143">
        <v>0</v>
      </c>
      <c r="BN143">
        <v>0</v>
      </c>
      <c r="BO143">
        <v>0</v>
      </c>
      <c r="BP143">
        <v>0</v>
      </c>
      <c r="BQ143">
        <v>0</v>
      </c>
      <c r="BR143">
        <v>1</v>
      </c>
      <c r="BS143">
        <v>639</v>
      </c>
      <c r="BT143">
        <v>3.2</v>
      </c>
      <c r="BU143">
        <v>1</v>
      </c>
      <c r="BV143">
        <v>639</v>
      </c>
      <c r="BW143">
        <v>7.7</v>
      </c>
      <c r="BX143">
        <v>1</v>
      </c>
      <c r="BY143">
        <v>0.28999999999999998</v>
      </c>
      <c r="BZ143">
        <v>2</v>
      </c>
      <c r="CA143">
        <v>210</v>
      </c>
      <c r="CB143">
        <v>216</v>
      </c>
      <c r="CC143">
        <v>3.2</v>
      </c>
      <c r="CD143">
        <v>42</v>
      </c>
      <c r="CE143">
        <v>0.6</v>
      </c>
      <c r="CF143">
        <v>5.8</v>
      </c>
      <c r="CG143" t="s">
        <v>969</v>
      </c>
      <c r="CH143" t="s">
        <v>969</v>
      </c>
      <c r="CI143" t="s">
        <v>1160</v>
      </c>
      <c r="CJ143" t="s">
        <v>998</v>
      </c>
      <c r="CK143" t="s">
        <v>986</v>
      </c>
    </row>
    <row r="144" spans="1:89" x14ac:dyDescent="0.15">
      <c r="A144">
        <v>256192</v>
      </c>
      <c r="B144" t="s">
        <v>244</v>
      </c>
      <c r="C144">
        <v>100</v>
      </c>
      <c r="D144" t="s">
        <v>79</v>
      </c>
      <c r="E144" s="10">
        <v>40125.360821759263</v>
      </c>
      <c r="F144" s="10">
        <v>40125</v>
      </c>
      <c r="G144" s="12">
        <v>0.3608217592627625</v>
      </c>
      <c r="H144" s="12">
        <v>0.375</v>
      </c>
      <c r="I144" s="12">
        <v>0.375</v>
      </c>
      <c r="J144" s="10">
        <v>40125.375</v>
      </c>
      <c r="K144" s="10">
        <v>40125.374143518522</v>
      </c>
      <c r="L144">
        <v>8.9979633401222024E-3</v>
      </c>
      <c r="M144">
        <v>0.59</v>
      </c>
      <c r="N144">
        <v>0.75547799999999998</v>
      </c>
      <c r="O144">
        <v>0.26949800000000002</v>
      </c>
      <c r="P144">
        <v>0.25</v>
      </c>
      <c r="Q144">
        <v>0.71748319999999999</v>
      </c>
      <c r="R144">
        <v>5.5666800000000002E-2</v>
      </c>
      <c r="S144">
        <v>1.9183333330000001</v>
      </c>
      <c r="T144">
        <v>0.55356000000000005</v>
      </c>
      <c r="U144">
        <v>0</v>
      </c>
      <c r="V144">
        <v>16.100000000000001</v>
      </c>
      <c r="W144">
        <v>0</v>
      </c>
      <c r="X144">
        <v>1151</v>
      </c>
      <c r="Y144">
        <v>377.21835707359963</v>
      </c>
      <c r="Z144">
        <v>4.418000000000001</v>
      </c>
      <c r="AA144">
        <v>4.418000000000001</v>
      </c>
      <c r="AB144">
        <v>4.418000000000001</v>
      </c>
      <c r="AC144">
        <v>35.48860792</v>
      </c>
      <c r="AD144">
        <v>139.63702979999999</v>
      </c>
      <c r="AE144">
        <v>12.8408</v>
      </c>
      <c r="AF144">
        <v>17.258800000000001</v>
      </c>
      <c r="AG144">
        <v>17.258800000000001</v>
      </c>
      <c r="AH144">
        <v>12.8408</v>
      </c>
      <c r="AI144">
        <v>102</v>
      </c>
      <c r="AJ144" t="s">
        <v>118</v>
      </c>
      <c r="AK144">
        <v>1001014</v>
      </c>
      <c r="AL144" t="s">
        <v>119</v>
      </c>
      <c r="AM144">
        <v>100101403</v>
      </c>
      <c r="AN144" t="s">
        <v>120</v>
      </c>
      <c r="AO144">
        <v>35.489755930000001</v>
      </c>
      <c r="AP144">
        <v>139.63310849999999</v>
      </c>
      <c r="AQ144">
        <v>102</v>
      </c>
      <c r="AR144" t="s">
        <v>118</v>
      </c>
      <c r="AS144">
        <v>1001015</v>
      </c>
      <c r="AT144" t="s">
        <v>423</v>
      </c>
      <c r="AU144">
        <v>100101503</v>
      </c>
      <c r="AV144" t="s">
        <v>424</v>
      </c>
      <c r="AW144">
        <v>0</v>
      </c>
      <c r="AX144">
        <v>2</v>
      </c>
      <c r="AY144" t="s">
        <v>100</v>
      </c>
      <c r="AZ144" t="s">
        <v>121</v>
      </c>
      <c r="BA144">
        <v>100</v>
      </c>
      <c r="BB144" t="s">
        <v>76</v>
      </c>
      <c r="BC144">
        <v>3.1</v>
      </c>
      <c r="BD144">
        <v>1</v>
      </c>
      <c r="BE144">
        <v>659</v>
      </c>
      <c r="BF144">
        <v>3.1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1</v>
      </c>
      <c r="BS144">
        <v>491</v>
      </c>
      <c r="BT144">
        <v>2.5</v>
      </c>
      <c r="BU144">
        <v>1</v>
      </c>
      <c r="BV144">
        <v>491</v>
      </c>
      <c r="BW144">
        <v>5.9</v>
      </c>
      <c r="BX144">
        <v>1</v>
      </c>
      <c r="BY144">
        <v>0.37</v>
      </c>
      <c r="BZ144">
        <v>1</v>
      </c>
      <c r="CA144">
        <v>210</v>
      </c>
      <c r="CB144">
        <v>411</v>
      </c>
      <c r="CC144">
        <v>6.2</v>
      </c>
      <c r="CD144">
        <v>439</v>
      </c>
      <c r="CE144">
        <v>6.6</v>
      </c>
      <c r="CF144">
        <v>13.8</v>
      </c>
      <c r="CG144">
        <v>0</v>
      </c>
      <c r="CH144">
        <v>0</v>
      </c>
      <c r="CI144">
        <v>0</v>
      </c>
      <c r="CJ144">
        <v>0</v>
      </c>
      <c r="CK144">
        <v>0</v>
      </c>
    </row>
    <row r="145" spans="1:89" x14ac:dyDescent="0.15">
      <c r="A145">
        <v>256216</v>
      </c>
      <c r="B145" t="s">
        <v>183</v>
      </c>
      <c r="C145">
        <v>600</v>
      </c>
      <c r="D145" t="s">
        <v>212</v>
      </c>
      <c r="E145" s="10">
        <v>40125.596689814818</v>
      </c>
      <c r="F145" s="10">
        <v>40125</v>
      </c>
      <c r="G145" s="12">
        <v>0.59668981481809169</v>
      </c>
      <c r="H145" s="12">
        <v>0.625</v>
      </c>
      <c r="I145" s="12">
        <v>0.625</v>
      </c>
      <c r="J145" s="10">
        <v>40125.625</v>
      </c>
      <c r="K145" s="10">
        <v>40125.617337962962</v>
      </c>
      <c r="L145">
        <v>5.5380495603517136E-3</v>
      </c>
      <c r="M145">
        <v>2.9733333329999998</v>
      </c>
      <c r="N145">
        <v>1.1847051</v>
      </c>
      <c r="O145">
        <v>0.42261409999999999</v>
      </c>
      <c r="P145">
        <v>0.63</v>
      </c>
      <c r="Q145">
        <v>1.1251234400000001</v>
      </c>
      <c r="R145">
        <v>8.7294060000000007E-2</v>
      </c>
      <c r="S145">
        <v>0.8</v>
      </c>
      <c r="T145">
        <v>1.35744</v>
      </c>
      <c r="U145">
        <v>0</v>
      </c>
      <c r="V145">
        <v>19.7</v>
      </c>
      <c r="W145">
        <v>0</v>
      </c>
      <c r="X145">
        <v>1784</v>
      </c>
      <c r="Y145">
        <v>951.07931952282252</v>
      </c>
      <c r="Z145">
        <v>6.9280999999999935</v>
      </c>
      <c r="AA145">
        <v>6.9280999999999935</v>
      </c>
      <c r="AB145">
        <v>6.9280999999999935</v>
      </c>
      <c r="AC145">
        <v>35.460986509999998</v>
      </c>
      <c r="AD145">
        <v>139.5419991</v>
      </c>
      <c r="AE145">
        <v>55.715000000000003</v>
      </c>
      <c r="AF145">
        <v>62.643099999999997</v>
      </c>
      <c r="AG145">
        <v>62.643099999999997</v>
      </c>
      <c r="AH145">
        <v>55.715000000000003</v>
      </c>
      <c r="AI145">
        <v>112</v>
      </c>
      <c r="AJ145" t="s">
        <v>129</v>
      </c>
      <c r="AK145">
        <v>1005105</v>
      </c>
      <c r="AL145" t="s">
        <v>227</v>
      </c>
      <c r="AM145">
        <v>100510501</v>
      </c>
      <c r="AN145" t="s">
        <v>228</v>
      </c>
      <c r="AO145">
        <v>35.464258790000002</v>
      </c>
      <c r="AP145">
        <v>139.53229490000001</v>
      </c>
      <c r="AQ145">
        <v>112</v>
      </c>
      <c r="AR145" t="s">
        <v>129</v>
      </c>
      <c r="AS145">
        <v>1005118</v>
      </c>
      <c r="AT145" t="s">
        <v>229</v>
      </c>
      <c r="AU145">
        <v>100511802</v>
      </c>
      <c r="AV145" t="s">
        <v>347</v>
      </c>
      <c r="AW145">
        <v>37</v>
      </c>
      <c r="AX145">
        <v>1</v>
      </c>
      <c r="AY145" t="s">
        <v>74</v>
      </c>
      <c r="AZ145" t="s">
        <v>133</v>
      </c>
      <c r="BA145">
        <v>420</v>
      </c>
      <c r="BB145" t="s">
        <v>177</v>
      </c>
      <c r="BC145">
        <v>16.600000000000001</v>
      </c>
      <c r="BD145">
        <v>1</v>
      </c>
      <c r="BE145">
        <v>1616</v>
      </c>
      <c r="BF145">
        <v>8</v>
      </c>
      <c r="BG145">
        <v>0</v>
      </c>
      <c r="BH145">
        <v>0</v>
      </c>
      <c r="BI145">
        <v>0</v>
      </c>
      <c r="BJ145">
        <v>0</v>
      </c>
      <c r="BK145">
        <v>0</v>
      </c>
      <c r="BL145">
        <v>0</v>
      </c>
      <c r="BM145">
        <v>1218</v>
      </c>
      <c r="BN145">
        <v>15.9</v>
      </c>
      <c r="BO145">
        <v>139</v>
      </c>
      <c r="BP145">
        <v>1.8</v>
      </c>
      <c r="BQ145">
        <v>0</v>
      </c>
      <c r="BR145">
        <v>1</v>
      </c>
      <c r="BS145">
        <v>1251</v>
      </c>
      <c r="BT145">
        <v>6.3</v>
      </c>
      <c r="BU145">
        <v>1</v>
      </c>
      <c r="BV145">
        <v>1251</v>
      </c>
      <c r="BW145">
        <v>16.600000000000001</v>
      </c>
      <c r="BX145">
        <v>0</v>
      </c>
      <c r="BY145">
        <v>0</v>
      </c>
      <c r="BZ145">
        <v>0</v>
      </c>
      <c r="CA145">
        <v>0</v>
      </c>
      <c r="CB145">
        <v>0</v>
      </c>
      <c r="CC145">
        <v>0</v>
      </c>
      <c r="CD145">
        <v>0</v>
      </c>
      <c r="CE145">
        <v>0</v>
      </c>
      <c r="CF145">
        <v>0</v>
      </c>
      <c r="CG145" t="s">
        <v>1380</v>
      </c>
      <c r="CH145" t="s">
        <v>969</v>
      </c>
      <c r="CI145" t="s">
        <v>1386</v>
      </c>
      <c r="CJ145" t="s">
        <v>974</v>
      </c>
      <c r="CK145" t="s">
        <v>972</v>
      </c>
    </row>
    <row r="146" spans="1:89" x14ac:dyDescent="0.15">
      <c r="A146">
        <v>256221</v>
      </c>
      <c r="B146" t="s">
        <v>117</v>
      </c>
      <c r="C146">
        <v>500</v>
      </c>
      <c r="D146" t="s">
        <v>148</v>
      </c>
      <c r="E146" s="10">
        <v>40125.617256944446</v>
      </c>
      <c r="F146" s="10">
        <v>40125</v>
      </c>
      <c r="G146" s="12">
        <v>0.617256944446126</v>
      </c>
      <c r="H146" s="12">
        <v>0.625</v>
      </c>
      <c r="I146" s="12">
        <v>0.625</v>
      </c>
      <c r="J146" s="10">
        <v>40125.625</v>
      </c>
      <c r="K146" s="10">
        <v>40125.631828703707</v>
      </c>
      <c r="L146">
        <v>6.5896219421793922E-3</v>
      </c>
      <c r="M146">
        <v>1.63</v>
      </c>
      <c r="N146">
        <v>1.5200874</v>
      </c>
      <c r="O146">
        <v>0.5422534</v>
      </c>
      <c r="P146">
        <v>0.67</v>
      </c>
      <c r="Q146">
        <v>1.4436385599999999</v>
      </c>
      <c r="R146">
        <v>0.11200644</v>
      </c>
      <c r="S146">
        <v>2.0983333329999998</v>
      </c>
      <c r="T146">
        <v>1.2574799999999999</v>
      </c>
      <c r="U146">
        <v>0</v>
      </c>
      <c r="V146">
        <v>19.7</v>
      </c>
      <c r="W146">
        <v>2</v>
      </c>
      <c r="X146">
        <v>1259</v>
      </c>
      <c r="Y146">
        <v>992.35206644957861</v>
      </c>
      <c r="Z146">
        <v>-8.8894000000000002</v>
      </c>
      <c r="AA146">
        <v>-8.8894000000000002</v>
      </c>
      <c r="AB146">
        <v>8.8894000000000002</v>
      </c>
      <c r="AC146">
        <v>35.488725979999998</v>
      </c>
      <c r="AD146">
        <v>139.6358175</v>
      </c>
      <c r="AE146">
        <v>17.150600000000001</v>
      </c>
      <c r="AF146">
        <v>8.2612000000000005</v>
      </c>
      <c r="AG146">
        <v>17.150600000000001</v>
      </c>
      <c r="AH146">
        <v>8.2612000000000005</v>
      </c>
      <c r="AI146">
        <v>102</v>
      </c>
      <c r="AJ146" t="s">
        <v>118</v>
      </c>
      <c r="AK146">
        <v>1001014</v>
      </c>
      <c r="AL146" t="s">
        <v>119</v>
      </c>
      <c r="AM146">
        <v>100101403</v>
      </c>
      <c r="AN146" t="s">
        <v>120</v>
      </c>
      <c r="AO146">
        <v>35.479928289999997</v>
      </c>
      <c r="AP146">
        <v>139.6339667</v>
      </c>
      <c r="AQ146">
        <v>102</v>
      </c>
      <c r="AR146" t="s">
        <v>118</v>
      </c>
      <c r="AS146">
        <v>1001013</v>
      </c>
      <c r="AT146" t="s">
        <v>384</v>
      </c>
      <c r="AU146">
        <v>100101303</v>
      </c>
      <c r="AV146" t="s">
        <v>600</v>
      </c>
      <c r="AW146">
        <v>54</v>
      </c>
      <c r="AX146">
        <v>1</v>
      </c>
      <c r="AY146" t="s">
        <v>74</v>
      </c>
      <c r="AZ146" t="s">
        <v>121</v>
      </c>
      <c r="BA146">
        <v>100</v>
      </c>
      <c r="BB146" t="s">
        <v>76</v>
      </c>
      <c r="BC146">
        <v>6.4</v>
      </c>
      <c r="BD146">
        <v>1</v>
      </c>
      <c r="BE146">
        <v>1497</v>
      </c>
      <c r="BF146">
        <v>6.4</v>
      </c>
      <c r="BG146">
        <v>1</v>
      </c>
      <c r="BH146">
        <v>1</v>
      </c>
      <c r="BI146">
        <v>120</v>
      </c>
      <c r="BJ146" t="s">
        <v>122</v>
      </c>
      <c r="BK146" t="s">
        <v>353</v>
      </c>
      <c r="BL146">
        <v>0</v>
      </c>
      <c r="BM146">
        <v>1139</v>
      </c>
      <c r="BN146">
        <v>13.5</v>
      </c>
      <c r="BO146">
        <v>716</v>
      </c>
      <c r="BP146">
        <v>8.9</v>
      </c>
      <c r="BQ146">
        <v>23.4</v>
      </c>
      <c r="BR146">
        <v>1</v>
      </c>
      <c r="BS146">
        <v>1349</v>
      </c>
      <c r="BT146">
        <v>6.7</v>
      </c>
      <c r="BU146">
        <v>1</v>
      </c>
      <c r="BV146">
        <v>1349</v>
      </c>
      <c r="BW146">
        <v>16.3</v>
      </c>
      <c r="BX146">
        <v>1</v>
      </c>
      <c r="BY146">
        <v>0.3</v>
      </c>
      <c r="BZ146">
        <v>2</v>
      </c>
      <c r="CA146">
        <v>210</v>
      </c>
      <c r="CB146">
        <v>498</v>
      </c>
      <c r="CC146">
        <v>7.5</v>
      </c>
      <c r="CD146">
        <v>394</v>
      </c>
      <c r="CE146">
        <v>5.9</v>
      </c>
      <c r="CF146">
        <v>15.4</v>
      </c>
      <c r="CG146" t="s">
        <v>969</v>
      </c>
      <c r="CH146" t="s">
        <v>969</v>
      </c>
      <c r="CI146" t="s">
        <v>1084</v>
      </c>
      <c r="CJ146" t="s">
        <v>974</v>
      </c>
      <c r="CK146" t="s">
        <v>991</v>
      </c>
    </row>
    <row r="147" spans="1:89" x14ac:dyDescent="0.15">
      <c r="A147">
        <v>256225</v>
      </c>
      <c r="B147" t="s">
        <v>135</v>
      </c>
      <c r="C147">
        <v>600</v>
      </c>
      <c r="D147" t="s">
        <v>212</v>
      </c>
      <c r="E147" s="10">
        <v>40125.643263888887</v>
      </c>
      <c r="F147" s="10">
        <v>40125</v>
      </c>
      <c r="G147" s="12">
        <v>0.64326388888730435</v>
      </c>
      <c r="H147" s="12">
        <v>0.66666666666666696</v>
      </c>
      <c r="I147" s="12">
        <v>0.66666666666666696</v>
      </c>
      <c r="J147" s="10">
        <v>40125.666666666664</v>
      </c>
      <c r="K147" s="10">
        <v>40125.65353009259</v>
      </c>
      <c r="L147">
        <v>3.4679957356076756E-2</v>
      </c>
      <c r="M147">
        <v>1.4783333329999999</v>
      </c>
      <c r="N147">
        <v>2.7812979000000002</v>
      </c>
      <c r="O147">
        <v>0.99215889999999995</v>
      </c>
      <c r="P147">
        <v>0.23</v>
      </c>
      <c r="Q147">
        <v>2.6414197599999998</v>
      </c>
      <c r="R147">
        <v>0.20493774000000001</v>
      </c>
      <c r="S147">
        <v>0.42</v>
      </c>
      <c r="T147">
        <v>0.87360000000000004</v>
      </c>
      <c r="U147">
        <v>0</v>
      </c>
      <c r="V147">
        <v>19.7</v>
      </c>
      <c r="W147">
        <v>2</v>
      </c>
      <c r="X147">
        <v>887</v>
      </c>
      <c r="Y147">
        <v>416.48978022584333</v>
      </c>
      <c r="Z147">
        <v>-16.264899999999997</v>
      </c>
      <c r="AA147">
        <v>-16.264899999999997</v>
      </c>
      <c r="AB147">
        <v>16.264899999999997</v>
      </c>
      <c r="AC147">
        <v>35.467037589999997</v>
      </c>
      <c r="AD147">
        <v>139.58951709999999</v>
      </c>
      <c r="AE147">
        <v>24.494299999999999</v>
      </c>
      <c r="AF147">
        <v>8.2294</v>
      </c>
      <c r="AG147">
        <v>24.494299999999999</v>
      </c>
      <c r="AH147">
        <v>8.2294</v>
      </c>
      <c r="AI147">
        <v>106</v>
      </c>
      <c r="AJ147" t="s">
        <v>249</v>
      </c>
      <c r="AK147">
        <v>1005014</v>
      </c>
      <c r="AL147" t="s">
        <v>604</v>
      </c>
      <c r="AM147">
        <v>100501401</v>
      </c>
      <c r="AN147" t="s">
        <v>605</v>
      </c>
      <c r="AO147">
        <v>35.464065660000003</v>
      </c>
      <c r="AP147">
        <v>139.5867169</v>
      </c>
      <c r="AQ147">
        <v>106</v>
      </c>
      <c r="AR147" t="s">
        <v>249</v>
      </c>
      <c r="AS147">
        <v>1005013</v>
      </c>
      <c r="AT147" t="s">
        <v>461</v>
      </c>
      <c r="AU147">
        <v>100501305</v>
      </c>
      <c r="AV147" t="s">
        <v>606</v>
      </c>
      <c r="AW147">
        <v>37</v>
      </c>
      <c r="AX147">
        <v>1</v>
      </c>
      <c r="AY147" t="s">
        <v>74</v>
      </c>
      <c r="AZ147" t="s">
        <v>101</v>
      </c>
      <c r="BA147">
        <v>420</v>
      </c>
      <c r="BB147" t="s">
        <v>177</v>
      </c>
      <c r="BC147">
        <v>5.7</v>
      </c>
      <c r="BD147">
        <v>1</v>
      </c>
      <c r="BE147">
        <v>1040</v>
      </c>
      <c r="BF147">
        <v>4.2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973</v>
      </c>
      <c r="BN147">
        <v>11.9</v>
      </c>
      <c r="BO147">
        <v>828</v>
      </c>
      <c r="BP147">
        <v>11.8</v>
      </c>
      <c r="BQ147">
        <v>0</v>
      </c>
      <c r="BR147">
        <v>1</v>
      </c>
      <c r="BS147">
        <v>469</v>
      </c>
      <c r="BT147">
        <v>2.2999999999999998</v>
      </c>
      <c r="BU147">
        <v>1</v>
      </c>
      <c r="BV147">
        <v>469</v>
      </c>
      <c r="BW147">
        <v>5.7</v>
      </c>
      <c r="BX147">
        <v>1</v>
      </c>
      <c r="BY147">
        <v>1.48</v>
      </c>
      <c r="BZ147">
        <v>5</v>
      </c>
      <c r="CA147">
        <v>210</v>
      </c>
      <c r="CB147">
        <v>414</v>
      </c>
      <c r="CC147">
        <v>6.2</v>
      </c>
      <c r="CD147">
        <v>279</v>
      </c>
      <c r="CE147">
        <v>4.2</v>
      </c>
      <c r="CF147">
        <v>15.399999999999999</v>
      </c>
      <c r="CG147" t="s">
        <v>1217</v>
      </c>
      <c r="CH147" t="s">
        <v>70</v>
      </c>
      <c r="CI147" t="s">
        <v>1218</v>
      </c>
      <c r="CJ147" t="s">
        <v>1002</v>
      </c>
      <c r="CK147" t="s">
        <v>991</v>
      </c>
    </row>
    <row r="148" spans="1:89" x14ac:dyDescent="0.15">
      <c r="A148">
        <v>256239</v>
      </c>
      <c r="B148" t="s">
        <v>308</v>
      </c>
      <c r="C148">
        <v>500</v>
      </c>
      <c r="D148" t="s">
        <v>148</v>
      </c>
      <c r="E148" s="10">
        <v>40125.690821759257</v>
      </c>
      <c r="F148" s="10">
        <v>40125</v>
      </c>
      <c r="G148" s="12">
        <v>0.69082175925723277</v>
      </c>
      <c r="H148" s="12">
        <v>0.70833333333333404</v>
      </c>
      <c r="I148" s="12">
        <v>0.70833333333333404</v>
      </c>
      <c r="J148" s="10">
        <v>40125.708333333336</v>
      </c>
      <c r="K148" s="10">
        <v>40125.704826388886</v>
      </c>
      <c r="L148">
        <v>5.5070161912104858E-3</v>
      </c>
      <c r="M148">
        <v>2.016666667</v>
      </c>
      <c r="N148">
        <v>1.2213845999999999</v>
      </c>
      <c r="O148">
        <v>0.43569859999999999</v>
      </c>
      <c r="P148">
        <v>0.65</v>
      </c>
      <c r="Q148">
        <v>1.1599582399999999</v>
      </c>
      <c r="R148">
        <v>8.9996759999999995E-2</v>
      </c>
      <c r="S148">
        <v>0.44</v>
      </c>
      <c r="T148">
        <v>1.07772</v>
      </c>
      <c r="U148">
        <v>0</v>
      </c>
      <c r="V148">
        <v>18.7</v>
      </c>
      <c r="W148">
        <v>0</v>
      </c>
      <c r="X148">
        <v>1210</v>
      </c>
      <c r="Y148">
        <v>1125.4247415253703</v>
      </c>
      <c r="Z148">
        <v>-7.1425999999999998</v>
      </c>
      <c r="AA148">
        <v>-7.1425999999999998</v>
      </c>
      <c r="AB148">
        <v>7.1425999999999998</v>
      </c>
      <c r="AC148">
        <v>35.443697010000001</v>
      </c>
      <c r="AD148">
        <v>139.64777480000001</v>
      </c>
      <c r="AE148">
        <v>9.3239999999999998</v>
      </c>
      <c r="AF148">
        <v>2.1814</v>
      </c>
      <c r="AG148">
        <v>9.3239999999999998</v>
      </c>
      <c r="AH148">
        <v>2.1814</v>
      </c>
      <c r="AI148">
        <v>104</v>
      </c>
      <c r="AJ148" t="s">
        <v>110</v>
      </c>
      <c r="AK148">
        <v>1003003</v>
      </c>
      <c r="AL148" t="s">
        <v>262</v>
      </c>
      <c r="AM148">
        <v>100300301</v>
      </c>
      <c r="AN148" t="s">
        <v>263</v>
      </c>
      <c r="AO148">
        <v>35.439909720000003</v>
      </c>
      <c r="AP148">
        <v>139.65929750000001</v>
      </c>
      <c r="AQ148">
        <v>104</v>
      </c>
      <c r="AR148" t="s">
        <v>110</v>
      </c>
      <c r="AS148">
        <v>1003004</v>
      </c>
      <c r="AT148" t="s">
        <v>309</v>
      </c>
      <c r="AU148">
        <v>100300402</v>
      </c>
      <c r="AV148" t="s">
        <v>310</v>
      </c>
      <c r="AW148">
        <v>41</v>
      </c>
      <c r="AX148">
        <v>1</v>
      </c>
      <c r="AY148" t="s">
        <v>74</v>
      </c>
      <c r="AZ148" t="s">
        <v>161</v>
      </c>
      <c r="BA148">
        <v>420</v>
      </c>
      <c r="BB148" t="s">
        <v>177</v>
      </c>
      <c r="BC148">
        <v>15.6</v>
      </c>
      <c r="BD148">
        <v>1</v>
      </c>
      <c r="BE148">
        <v>1283</v>
      </c>
      <c r="BF148">
        <v>4.4000000000000004</v>
      </c>
      <c r="BG148">
        <v>1</v>
      </c>
      <c r="BH148">
        <v>2</v>
      </c>
      <c r="BI148">
        <v>180</v>
      </c>
      <c r="BJ148" t="s">
        <v>264</v>
      </c>
      <c r="BK148" t="s">
        <v>164</v>
      </c>
      <c r="BL148">
        <v>0</v>
      </c>
      <c r="BM148">
        <v>655</v>
      </c>
      <c r="BN148">
        <v>7.9</v>
      </c>
      <c r="BO148">
        <v>985</v>
      </c>
      <c r="BP148">
        <v>11.9</v>
      </c>
      <c r="BQ148">
        <v>21.8</v>
      </c>
      <c r="BR148">
        <v>1</v>
      </c>
      <c r="BS148">
        <v>1297</v>
      </c>
      <c r="BT148">
        <v>6.5</v>
      </c>
      <c r="BU148">
        <v>1</v>
      </c>
      <c r="BV148">
        <v>1297</v>
      </c>
      <c r="BW148">
        <v>15.6</v>
      </c>
      <c r="BX148">
        <v>1</v>
      </c>
      <c r="BY148">
        <v>1.1200000000000001</v>
      </c>
      <c r="BZ148">
        <v>3</v>
      </c>
      <c r="CA148">
        <v>210</v>
      </c>
      <c r="CB148">
        <v>126</v>
      </c>
      <c r="CC148">
        <v>1.9</v>
      </c>
      <c r="CD148">
        <v>362</v>
      </c>
      <c r="CE148">
        <v>5.4</v>
      </c>
      <c r="CF148">
        <v>10.3</v>
      </c>
      <c r="CG148" t="s">
        <v>969</v>
      </c>
      <c r="CH148" t="s">
        <v>969</v>
      </c>
      <c r="CI148" t="s">
        <v>259</v>
      </c>
      <c r="CJ148" t="s">
        <v>976</v>
      </c>
      <c r="CK148" t="s">
        <v>972</v>
      </c>
    </row>
    <row r="149" spans="1:89" x14ac:dyDescent="0.15">
      <c r="A149">
        <v>256241</v>
      </c>
      <c r="B149" t="s">
        <v>183</v>
      </c>
      <c r="C149">
        <v>200</v>
      </c>
      <c r="D149" t="s">
        <v>206</v>
      </c>
      <c r="E149" s="10">
        <v>40125.715266203704</v>
      </c>
      <c r="F149" s="10">
        <v>40125</v>
      </c>
      <c r="G149" s="12">
        <v>0.71526620370423188</v>
      </c>
      <c r="H149" s="12">
        <v>0.75</v>
      </c>
      <c r="I149" s="12">
        <v>0.75</v>
      </c>
      <c r="J149" s="10">
        <v>40125.75</v>
      </c>
      <c r="K149" s="10">
        <v>40125.727407407408</v>
      </c>
      <c r="L149">
        <v>1.0369817690749494E-2</v>
      </c>
      <c r="M149">
        <v>1.7483333329999999</v>
      </c>
      <c r="N149">
        <v>2.6261667000000002</v>
      </c>
      <c r="O149">
        <v>0.93681970000000003</v>
      </c>
      <c r="P149">
        <v>0.74</v>
      </c>
      <c r="Q149">
        <v>2.4940904800000001</v>
      </c>
      <c r="R149">
        <v>0.19350702</v>
      </c>
      <c r="S149">
        <v>0.62</v>
      </c>
      <c r="T149">
        <v>1.6228800000000001</v>
      </c>
      <c r="U149">
        <v>0</v>
      </c>
      <c r="V149">
        <v>17.7</v>
      </c>
      <c r="W149">
        <v>0</v>
      </c>
      <c r="X149">
        <v>1049</v>
      </c>
      <c r="Y149">
        <v>831.00937450709921</v>
      </c>
      <c r="Z149">
        <v>-15.357700000000001</v>
      </c>
      <c r="AA149">
        <v>-15.357700000000001</v>
      </c>
      <c r="AB149">
        <v>15.357700000000001</v>
      </c>
      <c r="AC149">
        <v>35.461088439999997</v>
      </c>
      <c r="AD149">
        <v>139.5329279</v>
      </c>
      <c r="AE149">
        <v>72.813800000000001</v>
      </c>
      <c r="AF149">
        <v>57.456099999999999</v>
      </c>
      <c r="AG149">
        <v>72.813800000000001</v>
      </c>
      <c r="AH149">
        <v>57.456099999999999</v>
      </c>
      <c r="AI149">
        <v>112</v>
      </c>
      <c r="AJ149" t="s">
        <v>129</v>
      </c>
      <c r="AK149">
        <v>1005104</v>
      </c>
      <c r="AL149" t="s">
        <v>348</v>
      </c>
      <c r="AM149">
        <v>100510401</v>
      </c>
      <c r="AN149" t="s">
        <v>349</v>
      </c>
      <c r="AO149">
        <v>35.460535960000001</v>
      </c>
      <c r="AP149">
        <v>139.54207959999999</v>
      </c>
      <c r="AQ149">
        <v>112</v>
      </c>
      <c r="AR149" t="s">
        <v>129</v>
      </c>
      <c r="AS149">
        <v>1005105</v>
      </c>
      <c r="AT149" t="s">
        <v>227</v>
      </c>
      <c r="AU149">
        <v>100510501</v>
      </c>
      <c r="AV149" t="s">
        <v>228</v>
      </c>
      <c r="AW149">
        <v>37</v>
      </c>
      <c r="AX149">
        <v>1</v>
      </c>
      <c r="AY149" t="s">
        <v>74</v>
      </c>
      <c r="AZ149" t="s">
        <v>133</v>
      </c>
      <c r="BA149">
        <v>420</v>
      </c>
      <c r="BB149" t="s">
        <v>177</v>
      </c>
      <c r="BC149">
        <v>18.5</v>
      </c>
      <c r="BD149">
        <v>1</v>
      </c>
      <c r="BE149">
        <v>1932</v>
      </c>
      <c r="BF149">
        <v>6.2</v>
      </c>
      <c r="BG149">
        <v>0</v>
      </c>
      <c r="BH149">
        <v>0</v>
      </c>
      <c r="BI149">
        <v>0</v>
      </c>
      <c r="BJ149">
        <v>0</v>
      </c>
      <c r="BK149">
        <v>0</v>
      </c>
      <c r="BL149">
        <v>0</v>
      </c>
      <c r="BM149">
        <v>0</v>
      </c>
      <c r="BN149">
        <v>0</v>
      </c>
      <c r="BO149">
        <v>0</v>
      </c>
      <c r="BP149">
        <v>0</v>
      </c>
      <c r="BQ149">
        <v>0</v>
      </c>
      <c r="BR149">
        <v>1</v>
      </c>
      <c r="BS149">
        <v>1481</v>
      </c>
      <c r="BT149">
        <v>7.4</v>
      </c>
      <c r="BU149">
        <v>1</v>
      </c>
      <c r="BV149">
        <v>1481</v>
      </c>
      <c r="BW149">
        <v>18.5</v>
      </c>
      <c r="BX149">
        <v>0</v>
      </c>
      <c r="BY149">
        <v>0</v>
      </c>
      <c r="BZ149">
        <v>0</v>
      </c>
      <c r="CA149">
        <v>0</v>
      </c>
      <c r="CB149">
        <v>0</v>
      </c>
      <c r="CC149">
        <v>0</v>
      </c>
      <c r="CD149">
        <v>0</v>
      </c>
      <c r="CE149">
        <v>0</v>
      </c>
      <c r="CF149">
        <v>0</v>
      </c>
      <c r="CG149" t="s">
        <v>1390</v>
      </c>
      <c r="CH149" t="s">
        <v>974</v>
      </c>
      <c r="CI149" t="s">
        <v>1380</v>
      </c>
      <c r="CJ149" t="s">
        <v>969</v>
      </c>
      <c r="CK149" t="s">
        <v>972</v>
      </c>
    </row>
    <row r="150" spans="1:89" x14ac:dyDescent="0.15">
      <c r="A150">
        <v>256242</v>
      </c>
      <c r="B150" t="s">
        <v>135</v>
      </c>
      <c r="C150">
        <v>200</v>
      </c>
      <c r="D150" t="s">
        <v>206</v>
      </c>
      <c r="E150" s="10">
        <v>40125.719513888886</v>
      </c>
      <c r="F150" s="10">
        <v>40125</v>
      </c>
      <c r="G150" s="12">
        <v>0.71951388888555812</v>
      </c>
      <c r="H150" s="12">
        <v>0.75</v>
      </c>
      <c r="I150" s="12">
        <v>0.75</v>
      </c>
      <c r="J150" s="10">
        <v>40125.75</v>
      </c>
      <c r="K150" s="10">
        <v>40125.727731481478</v>
      </c>
      <c r="L150">
        <v>1.9126543209876542E-3</v>
      </c>
      <c r="M150">
        <v>1.183333333</v>
      </c>
      <c r="N150">
        <v>0.2119374</v>
      </c>
      <c r="O150">
        <v>7.5603400000000001E-2</v>
      </c>
      <c r="P150">
        <v>0.32</v>
      </c>
      <c r="Q150">
        <v>0.20127856</v>
      </c>
      <c r="R150">
        <v>1.5616440000000001E-2</v>
      </c>
      <c r="S150">
        <v>0.28999999999999998</v>
      </c>
      <c r="T150">
        <v>0.55356000000000005</v>
      </c>
      <c r="U150">
        <v>0</v>
      </c>
      <c r="V150">
        <v>17.7</v>
      </c>
      <c r="W150">
        <v>2</v>
      </c>
      <c r="X150">
        <v>710</v>
      </c>
      <c r="Y150">
        <v>493.69251498993503</v>
      </c>
      <c r="Z150">
        <v>1.2393999999999998</v>
      </c>
      <c r="AA150">
        <v>1.2393999999999998</v>
      </c>
      <c r="AB150">
        <v>1.2393999999999998</v>
      </c>
      <c r="AC150">
        <v>35.401527340000001</v>
      </c>
      <c r="AD150">
        <v>139.53446750000001</v>
      </c>
      <c r="AE150">
        <v>16.257100000000001</v>
      </c>
      <c r="AF150">
        <v>17.496500000000001</v>
      </c>
      <c r="AG150">
        <v>17.496500000000001</v>
      </c>
      <c r="AH150">
        <v>16.257100000000001</v>
      </c>
      <c r="AI150">
        <v>110</v>
      </c>
      <c r="AJ150" t="s">
        <v>95</v>
      </c>
      <c r="AK150">
        <v>1009018</v>
      </c>
      <c r="AL150" t="s">
        <v>138</v>
      </c>
      <c r="AM150">
        <v>100901802</v>
      </c>
      <c r="AN150" t="s">
        <v>258</v>
      </c>
      <c r="AO150">
        <v>35.405808110000002</v>
      </c>
      <c r="AP150">
        <v>139.53591589999999</v>
      </c>
      <c r="AQ150">
        <v>110</v>
      </c>
      <c r="AR150" t="s">
        <v>95</v>
      </c>
      <c r="AS150">
        <v>1009029</v>
      </c>
      <c r="AT150" t="s">
        <v>136</v>
      </c>
      <c r="AU150">
        <v>100902901</v>
      </c>
      <c r="AV150" t="s">
        <v>137</v>
      </c>
      <c r="AW150">
        <v>37</v>
      </c>
      <c r="AX150">
        <v>1</v>
      </c>
      <c r="AY150" t="s">
        <v>74</v>
      </c>
      <c r="AZ150" t="s">
        <v>101</v>
      </c>
      <c r="BA150">
        <v>420</v>
      </c>
      <c r="BB150" t="s">
        <v>177</v>
      </c>
      <c r="BC150">
        <v>8.1</v>
      </c>
      <c r="BD150">
        <v>1</v>
      </c>
      <c r="BE150">
        <v>659</v>
      </c>
      <c r="BF150">
        <v>2.9</v>
      </c>
      <c r="BG150">
        <v>0</v>
      </c>
      <c r="BH150">
        <v>0</v>
      </c>
      <c r="BI150">
        <v>0</v>
      </c>
      <c r="BJ150">
        <v>0</v>
      </c>
      <c r="BK150">
        <v>0</v>
      </c>
      <c r="BL150">
        <v>0</v>
      </c>
      <c r="BM150">
        <v>0</v>
      </c>
      <c r="BN150">
        <v>0</v>
      </c>
      <c r="BO150">
        <v>0</v>
      </c>
      <c r="BP150">
        <v>0</v>
      </c>
      <c r="BQ150">
        <v>0</v>
      </c>
      <c r="BR150">
        <v>1</v>
      </c>
      <c r="BS150">
        <v>648</v>
      </c>
      <c r="BT150">
        <v>3.2</v>
      </c>
      <c r="BU150">
        <v>1</v>
      </c>
      <c r="BV150">
        <v>648</v>
      </c>
      <c r="BW150">
        <v>8.1</v>
      </c>
      <c r="BX150">
        <v>0</v>
      </c>
      <c r="BY150">
        <v>0</v>
      </c>
      <c r="BZ150">
        <v>0</v>
      </c>
      <c r="CA150">
        <v>0</v>
      </c>
      <c r="CB150">
        <v>0</v>
      </c>
      <c r="CC150">
        <v>0</v>
      </c>
      <c r="CD150">
        <v>0</v>
      </c>
      <c r="CE150">
        <v>0</v>
      </c>
      <c r="CF150">
        <v>0</v>
      </c>
      <c r="CG150" t="s">
        <v>1196</v>
      </c>
      <c r="CH150" t="s">
        <v>976</v>
      </c>
      <c r="CI150" t="s">
        <v>1192</v>
      </c>
      <c r="CJ150" t="s">
        <v>969</v>
      </c>
      <c r="CK150" t="s">
        <v>991</v>
      </c>
    </row>
    <row r="151" spans="1:89" x14ac:dyDescent="0.15">
      <c r="A151">
        <v>256243</v>
      </c>
      <c r="B151" t="s">
        <v>308</v>
      </c>
      <c r="C151">
        <v>200</v>
      </c>
      <c r="D151" t="s">
        <v>206</v>
      </c>
      <c r="E151" s="10">
        <v>40125.738125000003</v>
      </c>
      <c r="F151" s="10">
        <v>40125</v>
      </c>
      <c r="G151" s="12">
        <v>0.73812500000349246</v>
      </c>
      <c r="H151" s="12">
        <v>0.75</v>
      </c>
      <c r="I151" s="12">
        <v>0.75</v>
      </c>
      <c r="J151" s="10">
        <v>40125.75</v>
      </c>
      <c r="K151" s="10">
        <v>40125.751423611109</v>
      </c>
      <c r="L151">
        <v>6.7896069868995631E-3</v>
      </c>
      <c r="M151">
        <v>1.915</v>
      </c>
      <c r="N151">
        <v>1.3293710999999999</v>
      </c>
      <c r="O151">
        <v>0.47422009999999998</v>
      </c>
      <c r="P151">
        <v>0.56999999999999995</v>
      </c>
      <c r="Q151">
        <v>1.26251384</v>
      </c>
      <c r="R151">
        <v>9.7953659999999998E-2</v>
      </c>
      <c r="S151">
        <v>0.43</v>
      </c>
      <c r="T151">
        <v>0.95928000000000002</v>
      </c>
      <c r="U151">
        <v>0</v>
      </c>
      <c r="V151">
        <v>17.7</v>
      </c>
      <c r="W151">
        <v>0</v>
      </c>
      <c r="X151">
        <v>1149</v>
      </c>
      <c r="Y151">
        <v>945.46927820109443</v>
      </c>
      <c r="Z151">
        <v>7.7740999999999998</v>
      </c>
      <c r="AA151">
        <v>7.7740999999999998</v>
      </c>
      <c r="AB151">
        <v>7.7740999999999998</v>
      </c>
      <c r="AC151">
        <v>35.440585630000001</v>
      </c>
      <c r="AD151">
        <v>139.65840700000001</v>
      </c>
      <c r="AE151">
        <v>3.1726000000000001</v>
      </c>
      <c r="AF151">
        <v>10.9467</v>
      </c>
      <c r="AG151">
        <v>10.9467</v>
      </c>
      <c r="AH151">
        <v>3.1726000000000001</v>
      </c>
      <c r="AI151">
        <v>104</v>
      </c>
      <c r="AJ151" t="s">
        <v>110</v>
      </c>
      <c r="AK151">
        <v>1003004</v>
      </c>
      <c r="AL151" t="s">
        <v>309</v>
      </c>
      <c r="AM151">
        <v>100300401</v>
      </c>
      <c r="AN151" t="s">
        <v>512</v>
      </c>
      <c r="AO151">
        <v>35.443536039999998</v>
      </c>
      <c r="AP151">
        <v>139.648617</v>
      </c>
      <c r="AQ151">
        <v>104</v>
      </c>
      <c r="AR151" t="s">
        <v>110</v>
      </c>
      <c r="AS151">
        <v>1003003</v>
      </c>
      <c r="AT151" t="s">
        <v>262</v>
      </c>
      <c r="AU151">
        <v>100300301</v>
      </c>
      <c r="AV151" t="s">
        <v>263</v>
      </c>
      <c r="AW151">
        <v>41</v>
      </c>
      <c r="AX151">
        <v>1</v>
      </c>
      <c r="AY151" t="s">
        <v>74</v>
      </c>
      <c r="AZ151" t="s">
        <v>161</v>
      </c>
      <c r="BA151">
        <v>420</v>
      </c>
      <c r="BB151" t="s">
        <v>177</v>
      </c>
      <c r="BC151">
        <v>14.1</v>
      </c>
      <c r="BD151">
        <v>1</v>
      </c>
      <c r="BE151">
        <v>1142</v>
      </c>
      <c r="BF151">
        <v>4.3</v>
      </c>
      <c r="BG151">
        <v>1</v>
      </c>
      <c r="BH151">
        <v>1</v>
      </c>
      <c r="BI151">
        <v>180</v>
      </c>
      <c r="BJ151" t="s">
        <v>164</v>
      </c>
      <c r="BK151" t="s">
        <v>264</v>
      </c>
      <c r="BL151">
        <v>0</v>
      </c>
      <c r="BM151">
        <v>980</v>
      </c>
      <c r="BN151">
        <v>12.2</v>
      </c>
      <c r="BO151">
        <v>694</v>
      </c>
      <c r="BP151">
        <v>8.3000000000000007</v>
      </c>
      <c r="BQ151">
        <v>21.5</v>
      </c>
      <c r="BR151">
        <v>1</v>
      </c>
      <c r="BS151">
        <v>1145</v>
      </c>
      <c r="BT151">
        <v>5.7</v>
      </c>
      <c r="BU151">
        <v>1</v>
      </c>
      <c r="BV151">
        <v>1145</v>
      </c>
      <c r="BW151">
        <v>14.1</v>
      </c>
      <c r="BX151">
        <v>1</v>
      </c>
      <c r="BY151">
        <v>1</v>
      </c>
      <c r="BZ151">
        <v>2</v>
      </c>
      <c r="CA151">
        <v>210</v>
      </c>
      <c r="CB151">
        <v>349</v>
      </c>
      <c r="CC151">
        <v>5.2</v>
      </c>
      <c r="CD151">
        <v>76</v>
      </c>
      <c r="CE151">
        <v>1.1000000000000001</v>
      </c>
      <c r="CF151">
        <v>8.3000000000000007</v>
      </c>
      <c r="CG151" t="s">
        <v>259</v>
      </c>
      <c r="CH151" t="s">
        <v>976</v>
      </c>
      <c r="CI151" t="s">
        <v>969</v>
      </c>
      <c r="CJ151" t="s">
        <v>969</v>
      </c>
      <c r="CK151" t="s">
        <v>972</v>
      </c>
    </row>
    <row r="152" spans="1:89" x14ac:dyDescent="0.15">
      <c r="A152">
        <v>256247</v>
      </c>
      <c r="B152" t="s">
        <v>128</v>
      </c>
      <c r="C152">
        <v>800</v>
      </c>
      <c r="D152" t="s">
        <v>285</v>
      </c>
      <c r="E152" s="10">
        <v>40125.767511574071</v>
      </c>
      <c r="F152" s="10">
        <v>40125</v>
      </c>
      <c r="G152" s="12">
        <v>0.76751157407124992</v>
      </c>
      <c r="H152" s="12">
        <v>0.79166666666666696</v>
      </c>
      <c r="I152" s="12">
        <v>0.79166666666666696</v>
      </c>
      <c r="J152" s="10">
        <v>40125.791666666664</v>
      </c>
      <c r="K152" s="10">
        <v>40125.787615740737</v>
      </c>
      <c r="L152">
        <v>3.3808398950131236E-3</v>
      </c>
      <c r="M152">
        <v>2.895</v>
      </c>
      <c r="N152">
        <v>0.44053019999999998</v>
      </c>
      <c r="O152">
        <v>0.15714819999999999</v>
      </c>
      <c r="P152">
        <v>0.38</v>
      </c>
      <c r="Q152">
        <v>0.41837488</v>
      </c>
      <c r="R152">
        <v>3.2460120000000002E-2</v>
      </c>
      <c r="S152">
        <v>0.51</v>
      </c>
      <c r="T152">
        <v>0.67956000000000005</v>
      </c>
      <c r="U152">
        <v>0</v>
      </c>
      <c r="V152">
        <v>17.899999999999999</v>
      </c>
      <c r="W152">
        <v>0</v>
      </c>
      <c r="X152">
        <v>1737</v>
      </c>
      <c r="Y152">
        <v>36.898642042046838</v>
      </c>
      <c r="Z152">
        <v>2.5762</v>
      </c>
      <c r="AA152">
        <v>2.5762</v>
      </c>
      <c r="AB152">
        <v>2.5762</v>
      </c>
      <c r="AC152">
        <v>35.46014967</v>
      </c>
      <c r="AD152">
        <v>139.51755879999999</v>
      </c>
      <c r="AE152">
        <v>67.6494</v>
      </c>
      <c r="AF152">
        <v>70.2256</v>
      </c>
      <c r="AG152">
        <v>70.2256</v>
      </c>
      <c r="AH152">
        <v>67.6494</v>
      </c>
      <c r="AI152">
        <v>112</v>
      </c>
      <c r="AJ152" t="s">
        <v>129</v>
      </c>
      <c r="AK152">
        <v>1005103</v>
      </c>
      <c r="AL152" t="s">
        <v>130</v>
      </c>
      <c r="AM152">
        <v>100510301</v>
      </c>
      <c r="AN152" t="s">
        <v>131</v>
      </c>
      <c r="AO152">
        <v>35.459876100000002</v>
      </c>
      <c r="AP152">
        <v>139.51732809999999</v>
      </c>
      <c r="AQ152">
        <v>112</v>
      </c>
      <c r="AR152" t="s">
        <v>129</v>
      </c>
      <c r="AS152">
        <v>1005103</v>
      </c>
      <c r="AT152" t="s">
        <v>130</v>
      </c>
      <c r="AU152">
        <v>100510301</v>
      </c>
      <c r="AV152" t="s">
        <v>131</v>
      </c>
      <c r="AW152">
        <v>45</v>
      </c>
      <c r="AX152">
        <v>1</v>
      </c>
      <c r="AY152" t="s">
        <v>74</v>
      </c>
      <c r="AZ152" t="s">
        <v>133</v>
      </c>
      <c r="BA152">
        <v>420</v>
      </c>
      <c r="BB152" t="s">
        <v>177</v>
      </c>
      <c r="BC152">
        <v>10</v>
      </c>
      <c r="BD152">
        <v>1</v>
      </c>
      <c r="BE152">
        <v>809</v>
      </c>
      <c r="BF152">
        <v>5.0999999999999996</v>
      </c>
      <c r="BG152">
        <v>0</v>
      </c>
      <c r="BH152">
        <v>0</v>
      </c>
      <c r="BI152">
        <v>0</v>
      </c>
      <c r="BJ152">
        <v>0</v>
      </c>
      <c r="BK152">
        <v>0</v>
      </c>
      <c r="BL152">
        <v>0</v>
      </c>
      <c r="BM152">
        <v>0</v>
      </c>
      <c r="BN152">
        <v>0</v>
      </c>
      <c r="BO152">
        <v>0</v>
      </c>
      <c r="BP152">
        <v>0</v>
      </c>
      <c r="BQ152">
        <v>0</v>
      </c>
      <c r="BR152">
        <v>1</v>
      </c>
      <c r="BS152">
        <v>762</v>
      </c>
      <c r="BT152">
        <v>3.8</v>
      </c>
      <c r="BU152">
        <v>1</v>
      </c>
      <c r="BV152">
        <v>762</v>
      </c>
      <c r="BW152">
        <v>10</v>
      </c>
      <c r="BX152">
        <v>0</v>
      </c>
      <c r="BY152">
        <v>0</v>
      </c>
      <c r="BZ152">
        <v>0</v>
      </c>
      <c r="CA152">
        <v>0</v>
      </c>
      <c r="CB152">
        <v>0</v>
      </c>
      <c r="CC152">
        <v>0</v>
      </c>
      <c r="CD152">
        <v>0</v>
      </c>
      <c r="CE152">
        <v>0</v>
      </c>
      <c r="CF152">
        <v>0</v>
      </c>
      <c r="CG152" t="s">
        <v>969</v>
      </c>
      <c r="CH152" t="s">
        <v>969</v>
      </c>
      <c r="CI152" t="s">
        <v>969</v>
      </c>
      <c r="CJ152" t="s">
        <v>969</v>
      </c>
      <c r="CK152" t="s">
        <v>972</v>
      </c>
    </row>
    <row r="153" spans="1:89" x14ac:dyDescent="0.15">
      <c r="A153">
        <v>256252</v>
      </c>
      <c r="B153" t="s">
        <v>240</v>
      </c>
      <c r="C153">
        <v>500</v>
      </c>
      <c r="D153" t="s">
        <v>148</v>
      </c>
      <c r="E153" s="10">
        <v>40125.816481481481</v>
      </c>
      <c r="F153" s="10">
        <v>40125</v>
      </c>
      <c r="G153" s="12">
        <v>0.81648148148087785</v>
      </c>
      <c r="H153" s="12">
        <v>0.83333333333333404</v>
      </c>
      <c r="I153" s="12">
        <v>0.83333333333333404</v>
      </c>
      <c r="J153" s="10">
        <v>40125.833333333336</v>
      </c>
      <c r="K153" s="10">
        <v>40125.840462962966</v>
      </c>
      <c r="L153">
        <v>4.9864864864864831E-3</v>
      </c>
      <c r="M153">
        <v>0.53</v>
      </c>
      <c r="N153">
        <v>0.37859399999999999</v>
      </c>
      <c r="O153">
        <v>0.13505400000000001</v>
      </c>
      <c r="P153">
        <v>0.22</v>
      </c>
      <c r="Q153">
        <v>0.35955359999999997</v>
      </c>
      <c r="R153">
        <v>2.7896399999999998E-2</v>
      </c>
      <c r="S153">
        <v>0.2</v>
      </c>
      <c r="T153">
        <v>0.37212000000000001</v>
      </c>
      <c r="U153">
        <v>0</v>
      </c>
      <c r="V153">
        <v>17.600000000000001</v>
      </c>
      <c r="W153">
        <v>1</v>
      </c>
      <c r="X153">
        <v>2072</v>
      </c>
      <c r="Y153">
        <v>427.57787594541134</v>
      </c>
      <c r="Z153">
        <v>-2.2139999999999986</v>
      </c>
      <c r="AA153">
        <v>-2.2139999999999986</v>
      </c>
      <c r="AB153">
        <v>2.2139999999999986</v>
      </c>
      <c r="AC153">
        <v>35.443487759999996</v>
      </c>
      <c r="AD153">
        <v>139.63808660000001</v>
      </c>
      <c r="AE153">
        <v>12.375999999999999</v>
      </c>
      <c r="AF153">
        <v>10.162000000000001</v>
      </c>
      <c r="AG153">
        <v>12.375999999999999</v>
      </c>
      <c r="AH153">
        <v>10.162000000000001</v>
      </c>
      <c r="AI153">
        <v>104</v>
      </c>
      <c r="AJ153" t="s">
        <v>110</v>
      </c>
      <c r="AK153">
        <v>1003002</v>
      </c>
      <c r="AL153" t="s">
        <v>116</v>
      </c>
      <c r="AM153">
        <v>100300215</v>
      </c>
      <c r="AN153" t="s">
        <v>132</v>
      </c>
      <c r="AO153">
        <v>35.441379560000001</v>
      </c>
      <c r="AP153">
        <v>139.6420348</v>
      </c>
      <c r="AQ153">
        <v>104</v>
      </c>
      <c r="AR153" t="s">
        <v>110</v>
      </c>
      <c r="AS153">
        <v>1003003</v>
      </c>
      <c r="AT153" t="s">
        <v>262</v>
      </c>
      <c r="AU153">
        <v>100300301</v>
      </c>
      <c r="AV153" t="s">
        <v>263</v>
      </c>
      <c r="AW153">
        <v>50</v>
      </c>
      <c r="AX153">
        <v>2</v>
      </c>
      <c r="AY153" t="s">
        <v>100</v>
      </c>
      <c r="AZ153" t="s">
        <v>161</v>
      </c>
      <c r="BA153">
        <v>240</v>
      </c>
      <c r="BB153" t="s">
        <v>241</v>
      </c>
      <c r="BC153">
        <v>4.2</v>
      </c>
      <c r="BD153">
        <v>1</v>
      </c>
      <c r="BE153">
        <v>443</v>
      </c>
      <c r="BF153">
        <v>2</v>
      </c>
      <c r="BG153">
        <v>0</v>
      </c>
      <c r="BH153">
        <v>0</v>
      </c>
      <c r="BI153">
        <v>0</v>
      </c>
      <c r="BJ153">
        <v>0</v>
      </c>
      <c r="BK153">
        <v>0</v>
      </c>
      <c r="BL153">
        <v>0</v>
      </c>
      <c r="BM153">
        <v>0</v>
      </c>
      <c r="BN153">
        <v>0</v>
      </c>
      <c r="BO153">
        <v>0</v>
      </c>
      <c r="BP153">
        <v>0</v>
      </c>
      <c r="BQ153">
        <v>0</v>
      </c>
      <c r="BR153">
        <v>1</v>
      </c>
      <c r="BS153">
        <v>444</v>
      </c>
      <c r="BT153">
        <v>2.2000000000000002</v>
      </c>
      <c r="BU153">
        <v>1</v>
      </c>
      <c r="BV153">
        <v>444</v>
      </c>
      <c r="BW153">
        <v>5.3</v>
      </c>
      <c r="BX153">
        <v>1</v>
      </c>
      <c r="BY153">
        <v>0.28999999999999998</v>
      </c>
      <c r="BZ153">
        <v>1</v>
      </c>
      <c r="CA153">
        <v>210</v>
      </c>
      <c r="CB153">
        <v>145</v>
      </c>
      <c r="CC153">
        <v>2.2000000000000002</v>
      </c>
      <c r="CD153">
        <v>64</v>
      </c>
      <c r="CE153">
        <v>1</v>
      </c>
      <c r="CF153">
        <v>4.2</v>
      </c>
      <c r="CG153" t="s">
        <v>1414</v>
      </c>
      <c r="CH153" t="s">
        <v>1002</v>
      </c>
      <c r="CI153" t="s">
        <v>1060</v>
      </c>
      <c r="CJ153" t="s">
        <v>974</v>
      </c>
      <c r="CK153" t="s">
        <v>986</v>
      </c>
    </row>
    <row r="154" spans="1:89" x14ac:dyDescent="0.15">
      <c r="A154">
        <v>256253</v>
      </c>
      <c r="B154" t="s">
        <v>337</v>
      </c>
      <c r="C154">
        <v>200</v>
      </c>
      <c r="D154" t="s">
        <v>206</v>
      </c>
      <c r="E154" s="10">
        <v>40125.817291666666</v>
      </c>
      <c r="F154" s="10">
        <v>40125</v>
      </c>
      <c r="G154" s="12">
        <v>0.81729166666627862</v>
      </c>
      <c r="H154" s="12">
        <v>0.83333333333333404</v>
      </c>
      <c r="I154" s="12">
        <v>0.83333333333333404</v>
      </c>
      <c r="J154" s="10">
        <v>40125.833333333336</v>
      </c>
      <c r="K154" s="10">
        <v>40125.825520833336</v>
      </c>
      <c r="L154">
        <v>2.7326629422718806E-2</v>
      </c>
      <c r="M154">
        <v>1.36</v>
      </c>
      <c r="N154">
        <v>5.0186447999999997</v>
      </c>
      <c r="O154">
        <v>1.7902768</v>
      </c>
      <c r="P154">
        <v>0.54</v>
      </c>
      <c r="Q154">
        <v>4.7662451199999998</v>
      </c>
      <c r="R154">
        <v>0.36979487999999999</v>
      </c>
      <c r="S154">
        <v>1.1850000000000001</v>
      </c>
      <c r="T154">
        <v>0.87192000000000003</v>
      </c>
      <c r="U154">
        <v>0</v>
      </c>
      <c r="V154">
        <v>17.600000000000001</v>
      </c>
      <c r="W154">
        <v>0</v>
      </c>
      <c r="X154">
        <v>711</v>
      </c>
      <c r="Y154">
        <v>862.89157641832662</v>
      </c>
      <c r="Z154">
        <v>29.348799999999997</v>
      </c>
      <c r="AA154">
        <v>29.348799999999997</v>
      </c>
      <c r="AB154">
        <v>29.348799999999997</v>
      </c>
      <c r="AC154">
        <v>35.432056209999999</v>
      </c>
      <c r="AD154">
        <v>139.65678689999999</v>
      </c>
      <c r="AE154">
        <v>7.4499000000000004</v>
      </c>
      <c r="AF154">
        <v>36.798699999999997</v>
      </c>
      <c r="AG154">
        <v>36.798699999999997</v>
      </c>
      <c r="AH154">
        <v>7.4499000000000004</v>
      </c>
      <c r="AI154">
        <v>104</v>
      </c>
      <c r="AJ154" t="s">
        <v>110</v>
      </c>
      <c r="AK154">
        <v>1003016</v>
      </c>
      <c r="AL154" t="s">
        <v>314</v>
      </c>
      <c r="AM154">
        <v>100301605</v>
      </c>
      <c r="AN154" t="s">
        <v>403</v>
      </c>
      <c r="AO154">
        <v>35.425425830000002</v>
      </c>
      <c r="AP154">
        <v>139.6518356</v>
      </c>
      <c r="AQ154">
        <v>104</v>
      </c>
      <c r="AR154" t="s">
        <v>110</v>
      </c>
      <c r="AS154">
        <v>1003012</v>
      </c>
      <c r="AT154" t="s">
        <v>157</v>
      </c>
      <c r="AU154">
        <v>100301201</v>
      </c>
      <c r="AV154" t="s">
        <v>158</v>
      </c>
      <c r="AW154">
        <v>53</v>
      </c>
      <c r="AX154">
        <v>1</v>
      </c>
      <c r="AY154" t="s">
        <v>74</v>
      </c>
      <c r="AZ154" t="s">
        <v>161</v>
      </c>
      <c r="BA154">
        <v>100</v>
      </c>
      <c r="BB154" t="s">
        <v>76</v>
      </c>
      <c r="BC154">
        <v>6.8</v>
      </c>
      <c r="BD154">
        <v>1</v>
      </c>
      <c r="BE154">
        <v>1038</v>
      </c>
      <c r="BF154">
        <v>6.8</v>
      </c>
      <c r="BG154">
        <v>1</v>
      </c>
      <c r="BH154">
        <v>24</v>
      </c>
      <c r="BI154">
        <v>340</v>
      </c>
      <c r="BJ154" t="s">
        <v>164</v>
      </c>
      <c r="BK154" t="s">
        <v>163</v>
      </c>
      <c r="BL154">
        <v>1</v>
      </c>
      <c r="BM154">
        <v>1631</v>
      </c>
      <c r="BN154">
        <v>20.6</v>
      </c>
      <c r="BO154">
        <v>778</v>
      </c>
      <c r="BP154">
        <v>9.8000000000000007</v>
      </c>
      <c r="BQ154">
        <v>54.400000000000006</v>
      </c>
      <c r="BR154">
        <v>1</v>
      </c>
      <c r="BS154">
        <v>1074</v>
      </c>
      <c r="BT154">
        <v>5.4</v>
      </c>
      <c r="BU154">
        <v>1</v>
      </c>
      <c r="BV154">
        <v>1074</v>
      </c>
      <c r="BW154">
        <v>13.6</v>
      </c>
      <c r="BX154">
        <v>1</v>
      </c>
      <c r="BY154">
        <v>0.48</v>
      </c>
      <c r="BZ154">
        <v>3</v>
      </c>
      <c r="CA154">
        <v>210</v>
      </c>
      <c r="CB154">
        <v>319</v>
      </c>
      <c r="CC154">
        <v>4.8</v>
      </c>
      <c r="CD154">
        <v>436</v>
      </c>
      <c r="CE154">
        <v>6.5</v>
      </c>
      <c r="CF154">
        <v>14.3</v>
      </c>
      <c r="CG154" t="s">
        <v>1066</v>
      </c>
      <c r="CH154" t="s">
        <v>1053</v>
      </c>
      <c r="CI154" t="s">
        <v>969</v>
      </c>
      <c r="CJ154" t="s">
        <v>969</v>
      </c>
      <c r="CK154" t="s">
        <v>972</v>
      </c>
    </row>
    <row r="155" spans="1:89" x14ac:dyDescent="0.15">
      <c r="A155">
        <v>256255</v>
      </c>
      <c r="B155" t="s">
        <v>193</v>
      </c>
      <c r="C155">
        <v>200</v>
      </c>
      <c r="D155" t="s">
        <v>206</v>
      </c>
      <c r="E155" s="10">
        <v>40125.319456018522</v>
      </c>
      <c r="F155" s="10">
        <v>40125</v>
      </c>
      <c r="G155" s="12">
        <v>0.31945601852203254</v>
      </c>
      <c r="H155" s="12">
        <v>0.33333333333333398</v>
      </c>
      <c r="I155" s="12">
        <v>0.33333333333333398</v>
      </c>
      <c r="J155" s="10">
        <v>40125.333333333336</v>
      </c>
      <c r="K155" s="10">
        <v>40125.323414351849</v>
      </c>
      <c r="L155">
        <v>2.8099120879120879E-2</v>
      </c>
      <c r="M155">
        <v>1.0900000000000001</v>
      </c>
      <c r="N155">
        <v>4.3725041999999998</v>
      </c>
      <c r="O155">
        <v>1.5597821999999999</v>
      </c>
      <c r="P155">
        <v>0.46</v>
      </c>
      <c r="Q155">
        <v>4.1526004800000003</v>
      </c>
      <c r="R155">
        <v>0.32218451999999997</v>
      </c>
      <c r="S155">
        <v>0.56999999999999995</v>
      </c>
      <c r="T155">
        <v>0.97943999999999998</v>
      </c>
      <c r="U155">
        <v>0</v>
      </c>
      <c r="V155">
        <v>14.5</v>
      </c>
      <c r="W155">
        <v>0</v>
      </c>
      <c r="X155">
        <v>342</v>
      </c>
      <c r="Y155">
        <v>639.25352125208678</v>
      </c>
      <c r="Z155">
        <v>25.5702</v>
      </c>
      <c r="AA155">
        <v>25.5702</v>
      </c>
      <c r="AB155">
        <v>25.5702</v>
      </c>
      <c r="AC155">
        <v>35.437774740000002</v>
      </c>
      <c r="AD155">
        <v>139.64186849999999</v>
      </c>
      <c r="AE155">
        <v>7.9431000000000003</v>
      </c>
      <c r="AF155">
        <v>33.513300000000001</v>
      </c>
      <c r="AG155">
        <v>33.513300000000001</v>
      </c>
      <c r="AH155">
        <v>7.9431000000000003</v>
      </c>
      <c r="AI155">
        <v>104</v>
      </c>
      <c r="AJ155" t="s">
        <v>110</v>
      </c>
      <c r="AK155">
        <v>1003017</v>
      </c>
      <c r="AL155" t="s">
        <v>163</v>
      </c>
      <c r="AM155">
        <v>100301702</v>
      </c>
      <c r="AN155" t="s">
        <v>195</v>
      </c>
      <c r="AO155">
        <v>35.436036639999998</v>
      </c>
      <c r="AP155">
        <v>139.6485955</v>
      </c>
      <c r="AQ155">
        <v>104</v>
      </c>
      <c r="AR155" t="s">
        <v>110</v>
      </c>
      <c r="AS155">
        <v>1003017</v>
      </c>
      <c r="AT155" t="s">
        <v>163</v>
      </c>
      <c r="AU155">
        <v>100301703</v>
      </c>
      <c r="AV155" t="s">
        <v>194</v>
      </c>
      <c r="AW155">
        <v>47</v>
      </c>
      <c r="AX155">
        <v>1</v>
      </c>
      <c r="AY155" t="s">
        <v>74</v>
      </c>
      <c r="AZ155" t="s">
        <v>161</v>
      </c>
      <c r="BA155">
        <v>100</v>
      </c>
      <c r="BB155" t="s">
        <v>76</v>
      </c>
      <c r="BC155">
        <v>6</v>
      </c>
      <c r="BD155">
        <v>1</v>
      </c>
      <c r="BE155">
        <v>1166</v>
      </c>
      <c r="BF155">
        <v>6</v>
      </c>
      <c r="BG155">
        <v>1</v>
      </c>
      <c r="BH155">
        <v>1</v>
      </c>
      <c r="BI155">
        <v>130</v>
      </c>
      <c r="BJ155" t="s">
        <v>116</v>
      </c>
      <c r="BK155" t="s">
        <v>195</v>
      </c>
      <c r="BL155">
        <v>0</v>
      </c>
      <c r="BM155">
        <v>1251</v>
      </c>
      <c r="BN155">
        <v>15</v>
      </c>
      <c r="BO155">
        <v>1022</v>
      </c>
      <c r="BP155">
        <v>12.3</v>
      </c>
      <c r="BQ155">
        <v>28.3</v>
      </c>
      <c r="BR155">
        <v>1</v>
      </c>
      <c r="BS155">
        <v>910</v>
      </c>
      <c r="BT155">
        <v>4.5999999999999996</v>
      </c>
      <c r="BU155">
        <v>1</v>
      </c>
      <c r="BV155">
        <v>910</v>
      </c>
      <c r="BW155">
        <v>10.9</v>
      </c>
      <c r="BX155">
        <v>1</v>
      </c>
      <c r="BY155">
        <v>0.28999999999999998</v>
      </c>
      <c r="BZ155">
        <v>2</v>
      </c>
      <c r="CA155">
        <v>210</v>
      </c>
      <c r="CB155">
        <v>182</v>
      </c>
      <c r="CC155">
        <v>2.7</v>
      </c>
      <c r="CD155">
        <v>221</v>
      </c>
      <c r="CE155">
        <v>3.3</v>
      </c>
      <c r="CF155">
        <v>8</v>
      </c>
      <c r="CG155" t="s">
        <v>1160</v>
      </c>
      <c r="CH155" t="s">
        <v>998</v>
      </c>
      <c r="CI155" t="s">
        <v>969</v>
      </c>
      <c r="CJ155" t="s">
        <v>969</v>
      </c>
      <c r="CK155" t="s">
        <v>972</v>
      </c>
    </row>
    <row r="156" spans="1:89" x14ac:dyDescent="0.15">
      <c r="A156">
        <v>256262</v>
      </c>
      <c r="B156" t="s">
        <v>193</v>
      </c>
      <c r="C156">
        <v>999</v>
      </c>
      <c r="D156" t="s">
        <v>70</v>
      </c>
      <c r="E156" s="10">
        <v>40126.256967592592</v>
      </c>
      <c r="F156" s="10">
        <v>40126</v>
      </c>
      <c r="G156" s="12">
        <v>0.25696759259153623</v>
      </c>
      <c r="H156" s="12">
        <v>0.29166666666666702</v>
      </c>
      <c r="I156" s="12">
        <v>0.29166666666666702</v>
      </c>
      <c r="J156" s="10">
        <v>40126.291666666664</v>
      </c>
      <c r="K156" s="10">
        <v>40126.259965277779</v>
      </c>
      <c r="L156">
        <v>3.3057250945775531E-2</v>
      </c>
      <c r="M156">
        <v>0.95</v>
      </c>
      <c r="N156">
        <v>4.4826623999999997</v>
      </c>
      <c r="O156">
        <v>1.5990784</v>
      </c>
      <c r="P156">
        <v>0.4</v>
      </c>
      <c r="Q156">
        <v>4.2572185600000001</v>
      </c>
      <c r="R156">
        <v>0.33030144</v>
      </c>
      <c r="S156">
        <v>0.431666667</v>
      </c>
      <c r="T156">
        <v>3.4112399999999998</v>
      </c>
      <c r="U156">
        <v>0</v>
      </c>
      <c r="V156">
        <v>13.7</v>
      </c>
      <c r="W156">
        <v>1</v>
      </c>
      <c r="X156">
        <v>259</v>
      </c>
      <c r="Y156">
        <v>585.78424113295239</v>
      </c>
      <c r="Z156">
        <v>-26.214399999999998</v>
      </c>
      <c r="AA156">
        <v>-26.214399999999998</v>
      </c>
      <c r="AB156">
        <v>26.214399999999998</v>
      </c>
      <c r="AC156">
        <v>35.435548490000002</v>
      </c>
      <c r="AD156">
        <v>139.648617</v>
      </c>
      <c r="AE156">
        <v>30.956</v>
      </c>
      <c r="AF156">
        <v>4.7416</v>
      </c>
      <c r="AG156">
        <v>30.956</v>
      </c>
      <c r="AH156">
        <v>4.7416</v>
      </c>
      <c r="AI156">
        <v>104</v>
      </c>
      <c r="AJ156" t="s">
        <v>110</v>
      </c>
      <c r="AK156">
        <v>1003017</v>
      </c>
      <c r="AL156" t="s">
        <v>163</v>
      </c>
      <c r="AM156">
        <v>100301703</v>
      </c>
      <c r="AN156" t="s">
        <v>194</v>
      </c>
      <c r="AO156">
        <v>35.438278910000001</v>
      </c>
      <c r="AP156">
        <v>139.6430862</v>
      </c>
      <c r="AQ156">
        <v>104</v>
      </c>
      <c r="AR156" t="s">
        <v>110</v>
      </c>
      <c r="AS156">
        <v>1003017</v>
      </c>
      <c r="AT156" t="s">
        <v>163</v>
      </c>
      <c r="AU156">
        <v>100301702</v>
      </c>
      <c r="AV156" t="s">
        <v>195</v>
      </c>
      <c r="AW156">
        <v>47</v>
      </c>
      <c r="AX156">
        <v>1</v>
      </c>
      <c r="AY156" t="s">
        <v>74</v>
      </c>
      <c r="AZ156" t="s">
        <v>161</v>
      </c>
      <c r="BA156">
        <v>100</v>
      </c>
      <c r="BB156" t="s">
        <v>76</v>
      </c>
      <c r="BC156">
        <v>12.6</v>
      </c>
      <c r="BD156">
        <v>1</v>
      </c>
      <c r="BE156">
        <v>4061</v>
      </c>
      <c r="BF156">
        <v>12.6</v>
      </c>
      <c r="BG156">
        <v>0</v>
      </c>
      <c r="BH156">
        <v>0</v>
      </c>
      <c r="BI156">
        <v>0</v>
      </c>
      <c r="BJ156">
        <v>0</v>
      </c>
      <c r="BK156">
        <v>0</v>
      </c>
      <c r="BL156">
        <v>0</v>
      </c>
      <c r="BM156">
        <v>983</v>
      </c>
      <c r="BN156">
        <v>11.8</v>
      </c>
      <c r="BO156">
        <v>220</v>
      </c>
      <c r="BP156">
        <v>2.7</v>
      </c>
      <c r="BQ156">
        <v>0</v>
      </c>
      <c r="BR156">
        <v>1</v>
      </c>
      <c r="BS156">
        <v>793</v>
      </c>
      <c r="BT156">
        <v>4</v>
      </c>
      <c r="BU156">
        <v>1</v>
      </c>
      <c r="BV156">
        <v>793</v>
      </c>
      <c r="BW156">
        <v>9.5</v>
      </c>
      <c r="BX156">
        <v>1</v>
      </c>
      <c r="BY156">
        <v>0.28999999999999998</v>
      </c>
      <c r="BZ156">
        <v>2</v>
      </c>
      <c r="CA156">
        <v>210</v>
      </c>
      <c r="CB156">
        <v>260</v>
      </c>
      <c r="CC156">
        <v>3.9</v>
      </c>
      <c r="CD156">
        <v>95</v>
      </c>
      <c r="CE156">
        <v>1.4</v>
      </c>
      <c r="CF156">
        <v>7.3000000000000007</v>
      </c>
      <c r="CG156" t="s">
        <v>969</v>
      </c>
      <c r="CH156" t="s">
        <v>969</v>
      </c>
      <c r="CI156" t="s">
        <v>1160</v>
      </c>
      <c r="CJ156" t="s">
        <v>998</v>
      </c>
      <c r="CK156" t="s">
        <v>986</v>
      </c>
    </row>
    <row r="157" spans="1:89" x14ac:dyDescent="0.15">
      <c r="A157">
        <v>256263</v>
      </c>
      <c r="B157" t="s">
        <v>193</v>
      </c>
      <c r="C157">
        <v>200</v>
      </c>
      <c r="D157" t="s">
        <v>206</v>
      </c>
      <c r="E157" s="10">
        <v>40126.260185185187</v>
      </c>
      <c r="F157" s="10">
        <v>40126</v>
      </c>
      <c r="G157" s="12">
        <v>0.26018518518685596</v>
      </c>
      <c r="H157" s="12">
        <v>0.29166666666666702</v>
      </c>
      <c r="I157" s="12">
        <v>0.29166666666666702</v>
      </c>
      <c r="J157" s="10">
        <v>40126.291666666664</v>
      </c>
      <c r="K157" s="10">
        <v>40126.265208333331</v>
      </c>
      <c r="L157">
        <v>3.6005350318471338E-2</v>
      </c>
      <c r="M157">
        <v>0.94</v>
      </c>
      <c r="N157">
        <v>4.8331781999999999</v>
      </c>
      <c r="O157">
        <v>1.7241162000000001</v>
      </c>
      <c r="P157">
        <v>0.39</v>
      </c>
      <c r="Q157">
        <v>4.59010608</v>
      </c>
      <c r="R157">
        <v>0.35612892000000002</v>
      </c>
      <c r="S157">
        <v>0.72333333300000002</v>
      </c>
      <c r="T157">
        <v>1.07016</v>
      </c>
      <c r="U157">
        <v>0</v>
      </c>
      <c r="V157">
        <v>13.7</v>
      </c>
      <c r="W157">
        <v>0</v>
      </c>
      <c r="X157">
        <v>434</v>
      </c>
      <c r="Y157">
        <v>551.15696684624936</v>
      </c>
      <c r="Z157">
        <v>28.264200000000002</v>
      </c>
      <c r="AA157">
        <v>28.264200000000002</v>
      </c>
      <c r="AB157">
        <v>28.264200000000002</v>
      </c>
      <c r="AC157">
        <v>35.438128720000002</v>
      </c>
      <c r="AD157">
        <v>139.6429253</v>
      </c>
      <c r="AE157">
        <v>5.4638</v>
      </c>
      <c r="AF157">
        <v>33.728000000000002</v>
      </c>
      <c r="AG157">
        <v>33.728000000000002</v>
      </c>
      <c r="AH157">
        <v>5.4638</v>
      </c>
      <c r="AI157">
        <v>104</v>
      </c>
      <c r="AJ157" t="s">
        <v>110</v>
      </c>
      <c r="AK157">
        <v>1003017</v>
      </c>
      <c r="AL157" t="s">
        <v>163</v>
      </c>
      <c r="AM157">
        <v>100301702</v>
      </c>
      <c r="AN157" t="s">
        <v>195</v>
      </c>
      <c r="AO157">
        <v>35.436015140000002</v>
      </c>
      <c r="AP157">
        <v>139.64842920000001</v>
      </c>
      <c r="AQ157">
        <v>104</v>
      </c>
      <c r="AR157" t="s">
        <v>110</v>
      </c>
      <c r="AS157">
        <v>1003017</v>
      </c>
      <c r="AT157" t="s">
        <v>163</v>
      </c>
      <c r="AU157">
        <v>100301703</v>
      </c>
      <c r="AV157" t="s">
        <v>194</v>
      </c>
      <c r="AW157">
        <v>47</v>
      </c>
      <c r="AX157">
        <v>1</v>
      </c>
      <c r="AY157" t="s">
        <v>74</v>
      </c>
      <c r="AZ157" t="s">
        <v>161</v>
      </c>
      <c r="BA157">
        <v>100</v>
      </c>
      <c r="BB157" t="s">
        <v>76</v>
      </c>
      <c r="BC157">
        <v>6.8</v>
      </c>
      <c r="BD157">
        <v>1</v>
      </c>
      <c r="BE157">
        <v>1274</v>
      </c>
      <c r="BF157">
        <v>6.8</v>
      </c>
      <c r="BG157">
        <v>0</v>
      </c>
      <c r="BH157">
        <v>0</v>
      </c>
      <c r="BI157">
        <v>0</v>
      </c>
      <c r="BJ157">
        <v>0</v>
      </c>
      <c r="BK157">
        <v>0</v>
      </c>
      <c r="BL157">
        <v>0</v>
      </c>
      <c r="BM157">
        <v>226</v>
      </c>
      <c r="BN157">
        <v>2.7</v>
      </c>
      <c r="BO157">
        <v>972</v>
      </c>
      <c r="BP157">
        <v>11.7</v>
      </c>
      <c r="BQ157">
        <v>0</v>
      </c>
      <c r="BR157">
        <v>1</v>
      </c>
      <c r="BS157">
        <v>785</v>
      </c>
      <c r="BT157">
        <v>3.9</v>
      </c>
      <c r="BU157">
        <v>1</v>
      </c>
      <c r="BV157">
        <v>785</v>
      </c>
      <c r="BW157">
        <v>9.4</v>
      </c>
      <c r="BX157">
        <v>1</v>
      </c>
      <c r="BY157">
        <v>0.28999999999999998</v>
      </c>
      <c r="BZ157">
        <v>2</v>
      </c>
      <c r="CA157">
        <v>210</v>
      </c>
      <c r="CB157">
        <v>112</v>
      </c>
      <c r="CC157">
        <v>1.7</v>
      </c>
      <c r="CD157">
        <v>211</v>
      </c>
      <c r="CE157">
        <v>3.2</v>
      </c>
      <c r="CF157">
        <v>6.9</v>
      </c>
      <c r="CG157" t="s">
        <v>1160</v>
      </c>
      <c r="CH157" t="s">
        <v>998</v>
      </c>
      <c r="CI157" t="s">
        <v>969</v>
      </c>
      <c r="CJ157" t="s">
        <v>969</v>
      </c>
      <c r="CK157" t="s">
        <v>972</v>
      </c>
    </row>
    <row r="158" spans="1:89" x14ac:dyDescent="0.15">
      <c r="A158">
        <v>256281</v>
      </c>
      <c r="B158" t="s">
        <v>156</v>
      </c>
      <c r="C158">
        <v>100</v>
      </c>
      <c r="D158" t="s">
        <v>79</v>
      </c>
      <c r="E158" s="10">
        <v>40126.352523148147</v>
      </c>
      <c r="F158" s="10">
        <v>40126</v>
      </c>
      <c r="G158" s="12">
        <v>0.35252314814715646</v>
      </c>
      <c r="H158" s="12">
        <v>0.375</v>
      </c>
      <c r="I158" s="12">
        <v>0.375</v>
      </c>
      <c r="J158" s="10">
        <v>40126.375</v>
      </c>
      <c r="K158" s="10">
        <v>40126.368298611109</v>
      </c>
      <c r="L158">
        <v>2.1206321022727272E-2</v>
      </c>
      <c r="M158">
        <v>1.66</v>
      </c>
      <c r="N158">
        <v>5.1058035000000004</v>
      </c>
      <c r="O158">
        <v>1.8213684999999999</v>
      </c>
      <c r="P158">
        <v>2.2716666669999999</v>
      </c>
      <c r="Q158">
        <v>4.8490203999999997</v>
      </c>
      <c r="R158">
        <v>0.37621710000000003</v>
      </c>
      <c r="S158">
        <v>0.97</v>
      </c>
      <c r="T158">
        <v>1.3608</v>
      </c>
      <c r="U158">
        <v>0</v>
      </c>
      <c r="V158">
        <v>16.3</v>
      </c>
      <c r="W158">
        <v>0</v>
      </c>
      <c r="X158">
        <v>1363</v>
      </c>
      <c r="Y158">
        <v>1003.2180522749251</v>
      </c>
      <c r="Z158">
        <v>-29.858499999999999</v>
      </c>
      <c r="AA158">
        <v>-29.858499999999999</v>
      </c>
      <c r="AB158">
        <v>29.858499999999999</v>
      </c>
      <c r="AC158">
        <v>35.42534534</v>
      </c>
      <c r="AD158">
        <v>139.6518571</v>
      </c>
      <c r="AE158">
        <v>36.730899999999998</v>
      </c>
      <c r="AF158">
        <v>6.8723999999999998</v>
      </c>
      <c r="AG158">
        <v>36.730899999999998</v>
      </c>
      <c r="AH158">
        <v>6.8723999999999998</v>
      </c>
      <c r="AI158">
        <v>104</v>
      </c>
      <c r="AJ158" t="s">
        <v>110</v>
      </c>
      <c r="AK158">
        <v>1003012</v>
      </c>
      <c r="AL158" t="s">
        <v>157</v>
      </c>
      <c r="AM158">
        <v>100301201</v>
      </c>
      <c r="AN158" t="s">
        <v>158</v>
      </c>
      <c r="AO158">
        <v>35.429357889999999</v>
      </c>
      <c r="AP158">
        <v>139.66177590000001</v>
      </c>
      <c r="AQ158">
        <v>104</v>
      </c>
      <c r="AR158" t="s">
        <v>110</v>
      </c>
      <c r="AS158">
        <v>1003010</v>
      </c>
      <c r="AT158" t="s">
        <v>159</v>
      </c>
      <c r="AU158">
        <v>100301003</v>
      </c>
      <c r="AV158" t="s">
        <v>160</v>
      </c>
      <c r="AW158">
        <v>0</v>
      </c>
      <c r="AX158">
        <v>2</v>
      </c>
      <c r="AY158" t="s">
        <v>100</v>
      </c>
      <c r="AZ158" t="s">
        <v>161</v>
      </c>
      <c r="BA158">
        <v>410</v>
      </c>
      <c r="BB158" t="s">
        <v>162</v>
      </c>
      <c r="BC158">
        <v>7</v>
      </c>
      <c r="BD158">
        <v>1</v>
      </c>
      <c r="BE158">
        <v>1620</v>
      </c>
      <c r="BF158">
        <v>9.6999999999999993</v>
      </c>
      <c r="BG158">
        <v>1</v>
      </c>
      <c r="BH158">
        <v>19</v>
      </c>
      <c r="BI158">
        <v>210</v>
      </c>
      <c r="BJ158" t="s">
        <v>163</v>
      </c>
      <c r="BK158" t="s">
        <v>164</v>
      </c>
      <c r="BL158">
        <v>0</v>
      </c>
      <c r="BM158">
        <v>787</v>
      </c>
      <c r="BN158">
        <v>9.1999999999999993</v>
      </c>
      <c r="BO158">
        <v>2201</v>
      </c>
      <c r="BP158">
        <v>26.6</v>
      </c>
      <c r="BQ158">
        <v>54.8</v>
      </c>
      <c r="BR158">
        <v>1</v>
      </c>
      <c r="BS158">
        <v>1408</v>
      </c>
      <c r="BT158">
        <v>7</v>
      </c>
      <c r="BU158">
        <v>1</v>
      </c>
      <c r="BV158">
        <v>1408</v>
      </c>
      <c r="BW158">
        <v>16.600000000000001</v>
      </c>
      <c r="BX158">
        <v>1</v>
      </c>
      <c r="BY158">
        <v>0.48</v>
      </c>
      <c r="BZ158">
        <v>3</v>
      </c>
      <c r="CA158">
        <v>210</v>
      </c>
      <c r="CB158">
        <v>445</v>
      </c>
      <c r="CC158">
        <v>6.7</v>
      </c>
      <c r="CD158">
        <v>439</v>
      </c>
      <c r="CE158">
        <v>6.6</v>
      </c>
      <c r="CF158">
        <v>16.299999999999997</v>
      </c>
      <c r="CG158" t="s">
        <v>969</v>
      </c>
      <c r="CH158" t="s">
        <v>969</v>
      </c>
      <c r="CI158" t="s">
        <v>1076</v>
      </c>
      <c r="CJ158" t="s">
        <v>1040</v>
      </c>
      <c r="CK158" t="s">
        <v>972</v>
      </c>
    </row>
    <row r="159" spans="1:89" x14ac:dyDescent="0.15">
      <c r="A159">
        <v>256309</v>
      </c>
      <c r="B159" t="s">
        <v>165</v>
      </c>
      <c r="C159">
        <v>300</v>
      </c>
      <c r="D159" t="s">
        <v>208</v>
      </c>
      <c r="E159" s="10">
        <v>40126.626597222225</v>
      </c>
      <c r="F159" s="10">
        <v>40126</v>
      </c>
      <c r="G159" s="12">
        <v>0.62659722222451819</v>
      </c>
      <c r="H159" s="12">
        <v>0.66666666666666696</v>
      </c>
      <c r="I159" s="12">
        <v>0.66666666666666696</v>
      </c>
      <c r="J159" s="10">
        <v>40126.666666666664</v>
      </c>
      <c r="K159" s="10">
        <v>40126.648090277777</v>
      </c>
      <c r="L159">
        <v>7.4726858877086468E-4</v>
      </c>
      <c r="M159">
        <v>1.6</v>
      </c>
      <c r="N159">
        <v>0.16841790000000001</v>
      </c>
      <c r="O159">
        <v>6.0078899999999998E-2</v>
      </c>
      <c r="P159">
        <v>0.66</v>
      </c>
      <c r="Q159">
        <v>0.15994775999999999</v>
      </c>
      <c r="R159">
        <v>1.2409740000000001E-2</v>
      </c>
      <c r="S159">
        <v>0.5</v>
      </c>
      <c r="T159">
        <v>1.8144</v>
      </c>
      <c r="U159">
        <v>0</v>
      </c>
      <c r="V159">
        <v>19.3</v>
      </c>
      <c r="W159">
        <v>0</v>
      </c>
      <c r="X159">
        <v>1857</v>
      </c>
      <c r="Y159">
        <v>1062.8957243926823</v>
      </c>
      <c r="Z159">
        <v>0.98489999999999966</v>
      </c>
      <c r="AA159">
        <v>0.98489999999999966</v>
      </c>
      <c r="AB159">
        <v>0.98489999999999966</v>
      </c>
      <c r="AC159">
        <v>35.459259189999997</v>
      </c>
      <c r="AD159">
        <v>139.615835</v>
      </c>
      <c r="AE159">
        <v>5.008</v>
      </c>
      <c r="AF159">
        <v>5.9928999999999997</v>
      </c>
      <c r="AG159">
        <v>5.9928999999999997</v>
      </c>
      <c r="AH159">
        <v>5.008</v>
      </c>
      <c r="AI159">
        <v>103</v>
      </c>
      <c r="AJ159" t="s">
        <v>71</v>
      </c>
      <c r="AK159">
        <v>1002008</v>
      </c>
      <c r="AL159" t="s">
        <v>187</v>
      </c>
      <c r="AM159">
        <v>100200801</v>
      </c>
      <c r="AN159" t="s">
        <v>188</v>
      </c>
      <c r="AO159">
        <v>35.463915470000003</v>
      </c>
      <c r="AP159">
        <v>139.62608639999999</v>
      </c>
      <c r="AQ159">
        <v>103</v>
      </c>
      <c r="AR159" t="s">
        <v>71</v>
      </c>
      <c r="AS159">
        <v>1002001</v>
      </c>
      <c r="AT159" t="s">
        <v>213</v>
      </c>
      <c r="AU159">
        <v>100200105</v>
      </c>
      <c r="AV159" t="s">
        <v>276</v>
      </c>
      <c r="AW159">
        <v>46</v>
      </c>
      <c r="AX159">
        <v>1</v>
      </c>
      <c r="AY159" t="s">
        <v>74</v>
      </c>
      <c r="AZ159" t="s">
        <v>75</v>
      </c>
      <c r="BA159">
        <v>200</v>
      </c>
      <c r="BB159" t="s">
        <v>114</v>
      </c>
      <c r="BC159">
        <v>11.2</v>
      </c>
      <c r="BD159">
        <v>1</v>
      </c>
      <c r="BE159">
        <v>2160</v>
      </c>
      <c r="BF159">
        <v>5</v>
      </c>
      <c r="BG159">
        <v>1</v>
      </c>
      <c r="BH159">
        <v>2</v>
      </c>
      <c r="BI159">
        <v>140</v>
      </c>
      <c r="BJ159" t="s">
        <v>191</v>
      </c>
      <c r="BK159" t="s">
        <v>155</v>
      </c>
      <c r="BL159">
        <v>0</v>
      </c>
      <c r="BM159">
        <v>83</v>
      </c>
      <c r="BN159">
        <v>1</v>
      </c>
      <c r="BO159">
        <v>681</v>
      </c>
      <c r="BP159">
        <v>8.1999999999999993</v>
      </c>
      <c r="BQ159">
        <v>11.2</v>
      </c>
      <c r="BR159">
        <v>1</v>
      </c>
      <c r="BS159">
        <v>1318</v>
      </c>
      <c r="BT159">
        <v>6.6</v>
      </c>
      <c r="BU159">
        <v>1</v>
      </c>
      <c r="BV159">
        <v>1318</v>
      </c>
      <c r="BW159">
        <v>16</v>
      </c>
      <c r="BX159">
        <v>0</v>
      </c>
      <c r="BY159">
        <v>0</v>
      </c>
      <c r="BZ159">
        <v>0</v>
      </c>
      <c r="CA159">
        <v>0</v>
      </c>
      <c r="CB159">
        <v>0</v>
      </c>
      <c r="CC159">
        <v>0</v>
      </c>
      <c r="CD159">
        <v>0</v>
      </c>
      <c r="CE159">
        <v>0</v>
      </c>
      <c r="CF159">
        <v>0</v>
      </c>
      <c r="CG159" t="s">
        <v>1120</v>
      </c>
      <c r="CH159" t="s">
        <v>969</v>
      </c>
      <c r="CI159" t="s">
        <v>1123</v>
      </c>
      <c r="CJ159" t="s">
        <v>982</v>
      </c>
      <c r="CK159" t="s">
        <v>972</v>
      </c>
    </row>
    <row r="160" spans="1:89" x14ac:dyDescent="0.15">
      <c r="A160">
        <v>256310</v>
      </c>
      <c r="B160" t="s">
        <v>257</v>
      </c>
      <c r="C160">
        <v>200</v>
      </c>
      <c r="D160" t="s">
        <v>206</v>
      </c>
      <c r="E160" s="10">
        <v>40125.737500000003</v>
      </c>
      <c r="F160" s="10">
        <v>40125</v>
      </c>
      <c r="G160" s="12">
        <v>0.73750000000291038</v>
      </c>
      <c r="H160" s="12">
        <v>0.75</v>
      </c>
      <c r="I160" s="12">
        <v>0.75</v>
      </c>
      <c r="J160" s="10">
        <v>40125.75</v>
      </c>
      <c r="K160" s="10">
        <v>40125.755555555559</v>
      </c>
      <c r="L160">
        <v>2.5304407713498617E-3</v>
      </c>
      <c r="M160">
        <v>2.6</v>
      </c>
      <c r="N160">
        <v>0.31414409999999998</v>
      </c>
      <c r="O160">
        <v>0.1120631</v>
      </c>
      <c r="P160">
        <v>0.36</v>
      </c>
      <c r="Q160">
        <v>0.29834504000000001</v>
      </c>
      <c r="R160">
        <v>2.3147460000000002E-2</v>
      </c>
      <c r="S160">
        <v>0.56000000000000005</v>
      </c>
      <c r="T160">
        <v>0.89376</v>
      </c>
      <c r="U160">
        <v>0</v>
      </c>
      <c r="V160">
        <v>17.7</v>
      </c>
      <c r="W160">
        <v>1</v>
      </c>
      <c r="X160">
        <v>1560</v>
      </c>
      <c r="Y160">
        <v>452.02674746803604</v>
      </c>
      <c r="Z160">
        <v>-1.8370999999999995</v>
      </c>
      <c r="AA160">
        <v>-1.8370999999999995</v>
      </c>
      <c r="AB160">
        <v>1.8370999999999995</v>
      </c>
      <c r="AC160">
        <v>35.427238950000003</v>
      </c>
      <c r="AD160">
        <v>139.55522780000001</v>
      </c>
      <c r="AE160">
        <v>43.458599999999997</v>
      </c>
      <c r="AF160">
        <v>41.621499999999997</v>
      </c>
      <c r="AG160">
        <v>43.458599999999997</v>
      </c>
      <c r="AH160">
        <v>41.621499999999997</v>
      </c>
      <c r="AI160">
        <v>110</v>
      </c>
      <c r="AJ160" t="s">
        <v>95</v>
      </c>
      <c r="AK160">
        <v>1009032</v>
      </c>
      <c r="AL160" t="s">
        <v>175</v>
      </c>
      <c r="AM160">
        <v>100903202</v>
      </c>
      <c r="AN160" t="s">
        <v>215</v>
      </c>
      <c r="AO160">
        <v>35.42366629</v>
      </c>
      <c r="AP160">
        <v>139.55284599999999</v>
      </c>
      <c r="AQ160">
        <v>110</v>
      </c>
      <c r="AR160" t="s">
        <v>95</v>
      </c>
      <c r="AS160">
        <v>1009034</v>
      </c>
      <c r="AT160" t="s">
        <v>173</v>
      </c>
      <c r="AU160">
        <v>100903403</v>
      </c>
      <c r="AV160" t="s">
        <v>174</v>
      </c>
      <c r="AW160">
        <v>0</v>
      </c>
      <c r="AX160">
        <v>2</v>
      </c>
      <c r="AY160" t="s">
        <v>100</v>
      </c>
      <c r="AZ160" t="s">
        <v>101</v>
      </c>
      <c r="BA160">
        <v>420</v>
      </c>
      <c r="BB160" t="s">
        <v>177</v>
      </c>
      <c r="BC160">
        <v>8.5</v>
      </c>
      <c r="BD160">
        <v>1</v>
      </c>
      <c r="BE160">
        <v>1064</v>
      </c>
      <c r="BF160">
        <v>5.6</v>
      </c>
      <c r="BG160">
        <v>0</v>
      </c>
      <c r="BH160">
        <v>0</v>
      </c>
      <c r="BI160">
        <v>0</v>
      </c>
      <c r="BJ160">
        <v>0</v>
      </c>
      <c r="BK160">
        <v>0</v>
      </c>
      <c r="BL160">
        <v>0</v>
      </c>
      <c r="BM160">
        <v>0</v>
      </c>
      <c r="BN160">
        <v>0</v>
      </c>
      <c r="BO160">
        <v>0</v>
      </c>
      <c r="BP160">
        <v>0</v>
      </c>
      <c r="BQ160">
        <v>0</v>
      </c>
      <c r="BR160">
        <v>1</v>
      </c>
      <c r="BS160">
        <v>726</v>
      </c>
      <c r="BT160">
        <v>3.6</v>
      </c>
      <c r="BU160">
        <v>1</v>
      </c>
      <c r="BV160">
        <v>726</v>
      </c>
      <c r="BW160">
        <v>8.5</v>
      </c>
      <c r="BX160">
        <v>0</v>
      </c>
      <c r="BY160">
        <v>0</v>
      </c>
      <c r="BZ160">
        <v>0</v>
      </c>
      <c r="CA160">
        <v>0</v>
      </c>
      <c r="CB160">
        <v>0</v>
      </c>
      <c r="CC160">
        <v>0</v>
      </c>
      <c r="CD160">
        <v>0</v>
      </c>
      <c r="CE160">
        <v>0</v>
      </c>
      <c r="CF160">
        <v>0</v>
      </c>
      <c r="CG160" t="s">
        <v>1051</v>
      </c>
      <c r="CH160" t="s">
        <v>974</v>
      </c>
      <c r="CI160" t="s">
        <v>1042</v>
      </c>
      <c r="CJ160" t="s">
        <v>969</v>
      </c>
      <c r="CK160" t="s">
        <v>986</v>
      </c>
    </row>
    <row r="161" spans="1:89" x14ac:dyDescent="0.15">
      <c r="A161">
        <v>256324</v>
      </c>
      <c r="B161" t="s">
        <v>128</v>
      </c>
      <c r="C161">
        <v>500</v>
      </c>
      <c r="D161" t="s">
        <v>148</v>
      </c>
      <c r="E161" s="10">
        <v>40126.723680555559</v>
      </c>
      <c r="F161" s="10">
        <v>40126</v>
      </c>
      <c r="G161" s="12">
        <v>0.72368055555853061</v>
      </c>
      <c r="H161" s="12">
        <v>0.75</v>
      </c>
      <c r="I161" s="12">
        <v>0.75</v>
      </c>
      <c r="J161" s="10">
        <v>40126.75</v>
      </c>
      <c r="K161" s="10">
        <v>40126.7346875</v>
      </c>
      <c r="L161">
        <v>3.8094570928196088E-3</v>
      </c>
      <c r="M161">
        <v>1.585</v>
      </c>
      <c r="N161">
        <v>0.37195919999999999</v>
      </c>
      <c r="O161">
        <v>0.13268720000000001</v>
      </c>
      <c r="P161">
        <v>0.28999999999999998</v>
      </c>
      <c r="Q161">
        <v>0.35325247999999998</v>
      </c>
      <c r="R161">
        <v>2.7407520000000001E-2</v>
      </c>
      <c r="S161">
        <v>0.23</v>
      </c>
      <c r="T161">
        <v>0.50063999999999997</v>
      </c>
      <c r="U161">
        <v>0</v>
      </c>
      <c r="V161">
        <v>18</v>
      </c>
      <c r="W161">
        <v>0</v>
      </c>
      <c r="X161">
        <v>951</v>
      </c>
      <c r="Y161">
        <v>433.47538844033977</v>
      </c>
      <c r="Z161">
        <v>2.1751999999999967</v>
      </c>
      <c r="AA161">
        <v>2.1751999999999967</v>
      </c>
      <c r="AB161">
        <v>2.1751999999999967</v>
      </c>
      <c r="AC161">
        <v>35.452285410000002</v>
      </c>
      <c r="AD161">
        <v>139.3914092</v>
      </c>
      <c r="AE161">
        <v>24.609000000000002</v>
      </c>
      <c r="AF161">
        <v>26.784199999999998</v>
      </c>
      <c r="AG161">
        <v>26.784199999999998</v>
      </c>
      <c r="AH161">
        <v>24.609000000000002</v>
      </c>
      <c r="AI161">
        <v>215</v>
      </c>
      <c r="AJ161" t="s">
        <v>107</v>
      </c>
      <c r="AK161">
        <v>2150106</v>
      </c>
      <c r="AL161" t="s">
        <v>277</v>
      </c>
      <c r="AM161">
        <v>215010607</v>
      </c>
      <c r="AN161" t="s">
        <v>278</v>
      </c>
      <c r="AO161">
        <v>35.451099919999997</v>
      </c>
      <c r="AP161">
        <v>139.39596890000001</v>
      </c>
      <c r="AQ161">
        <v>215</v>
      </c>
      <c r="AR161" t="s">
        <v>107</v>
      </c>
      <c r="AS161">
        <v>2150106</v>
      </c>
      <c r="AT161" t="s">
        <v>277</v>
      </c>
      <c r="AU161">
        <v>215010613</v>
      </c>
      <c r="AV161" t="s">
        <v>632</v>
      </c>
      <c r="AW161">
        <v>45</v>
      </c>
      <c r="AX161">
        <v>1</v>
      </c>
      <c r="AY161" t="s">
        <v>74</v>
      </c>
      <c r="AZ161" t="s">
        <v>133</v>
      </c>
      <c r="BA161">
        <v>420</v>
      </c>
      <c r="BB161" t="s">
        <v>177</v>
      </c>
      <c r="BC161">
        <v>7.1</v>
      </c>
      <c r="BD161">
        <v>1</v>
      </c>
      <c r="BE161">
        <v>596</v>
      </c>
      <c r="BF161">
        <v>2.2999999999999998</v>
      </c>
      <c r="BG161">
        <v>0</v>
      </c>
      <c r="BH161">
        <v>0</v>
      </c>
      <c r="BI161">
        <v>0</v>
      </c>
      <c r="BJ161">
        <v>0</v>
      </c>
      <c r="BK161">
        <v>0</v>
      </c>
      <c r="BL161">
        <v>0</v>
      </c>
      <c r="BM161">
        <v>0</v>
      </c>
      <c r="BN161">
        <v>0</v>
      </c>
      <c r="BO161">
        <v>0</v>
      </c>
      <c r="BP161">
        <v>0</v>
      </c>
      <c r="BQ161">
        <v>0</v>
      </c>
      <c r="BR161">
        <v>1</v>
      </c>
      <c r="BS161">
        <v>571</v>
      </c>
      <c r="BT161">
        <v>2.9</v>
      </c>
      <c r="BU161">
        <v>1</v>
      </c>
      <c r="BV161">
        <v>571</v>
      </c>
      <c r="BW161">
        <v>7.1</v>
      </c>
      <c r="BX161">
        <v>0</v>
      </c>
      <c r="BY161">
        <v>0</v>
      </c>
      <c r="BZ161">
        <v>0</v>
      </c>
      <c r="CA161">
        <v>0</v>
      </c>
      <c r="CB161">
        <v>0</v>
      </c>
      <c r="CC161">
        <v>0</v>
      </c>
      <c r="CD161">
        <v>0</v>
      </c>
      <c r="CE161">
        <v>0</v>
      </c>
      <c r="CF161">
        <v>0</v>
      </c>
      <c r="CG161" t="s">
        <v>1241</v>
      </c>
      <c r="CH161" t="s">
        <v>998</v>
      </c>
      <c r="CI161" t="s">
        <v>1242</v>
      </c>
      <c r="CJ161" t="s">
        <v>1053</v>
      </c>
      <c r="CK161" t="s">
        <v>972</v>
      </c>
    </row>
    <row r="162" spans="1:89" x14ac:dyDescent="0.15">
      <c r="A162">
        <v>256353</v>
      </c>
      <c r="B162" t="s">
        <v>156</v>
      </c>
      <c r="C162">
        <v>200</v>
      </c>
      <c r="D162" t="s">
        <v>206</v>
      </c>
      <c r="E162" s="10">
        <v>40126.801307870373</v>
      </c>
      <c r="F162" s="10">
        <v>40126</v>
      </c>
      <c r="G162" s="12">
        <v>0.80130787037342088</v>
      </c>
      <c r="H162" s="12">
        <v>0.83333333333333404</v>
      </c>
      <c r="I162" s="12">
        <v>0.83333333333333404</v>
      </c>
      <c r="J162" s="10">
        <v>40126.833333333336</v>
      </c>
      <c r="K162" s="10">
        <v>40126.81212962963</v>
      </c>
      <c r="L162">
        <v>1.9075894538606402E-2</v>
      </c>
      <c r="M162">
        <v>1.98</v>
      </c>
      <c r="N162">
        <v>5.1963309000000004</v>
      </c>
      <c r="O162">
        <v>1.8536619000000001</v>
      </c>
      <c r="P162">
        <v>1.558333333</v>
      </c>
      <c r="Q162">
        <v>4.93499496</v>
      </c>
      <c r="R162">
        <v>0.38288754000000003</v>
      </c>
      <c r="S162">
        <v>0.81</v>
      </c>
      <c r="T162">
        <v>1.3078799999999999</v>
      </c>
      <c r="U162">
        <v>0</v>
      </c>
      <c r="V162">
        <v>18.7</v>
      </c>
      <c r="W162">
        <v>0</v>
      </c>
      <c r="X162">
        <v>935</v>
      </c>
      <c r="Y162">
        <v>1028.9502338558596</v>
      </c>
      <c r="Z162">
        <v>30.387899999999998</v>
      </c>
      <c r="AA162">
        <v>30.387899999999998</v>
      </c>
      <c r="AB162">
        <v>30.387899999999998</v>
      </c>
      <c r="AC162">
        <v>35.429695860000002</v>
      </c>
      <c r="AD162">
        <v>139.66205479999999</v>
      </c>
      <c r="AE162">
        <v>6.5255999999999998</v>
      </c>
      <c r="AF162">
        <v>36.913499999999999</v>
      </c>
      <c r="AG162">
        <v>36.913499999999999</v>
      </c>
      <c r="AH162">
        <v>6.5255999999999998</v>
      </c>
      <c r="AI162">
        <v>104</v>
      </c>
      <c r="AJ162" t="s">
        <v>110</v>
      </c>
      <c r="AK162">
        <v>1003010</v>
      </c>
      <c r="AL162" t="s">
        <v>159</v>
      </c>
      <c r="AM162">
        <v>100301003</v>
      </c>
      <c r="AN162" t="s">
        <v>160</v>
      </c>
      <c r="AO162">
        <v>35.425656510000003</v>
      </c>
      <c r="AP162">
        <v>139.65183569999999</v>
      </c>
      <c r="AQ162">
        <v>104</v>
      </c>
      <c r="AR162" t="s">
        <v>110</v>
      </c>
      <c r="AS162">
        <v>1003012</v>
      </c>
      <c r="AT162" t="s">
        <v>157</v>
      </c>
      <c r="AU162">
        <v>100301201</v>
      </c>
      <c r="AV162" t="s">
        <v>158</v>
      </c>
      <c r="AW162">
        <v>0</v>
      </c>
      <c r="AX162">
        <v>2</v>
      </c>
      <c r="AY162" t="s">
        <v>100</v>
      </c>
      <c r="AZ162" t="s">
        <v>161</v>
      </c>
      <c r="BA162">
        <v>410</v>
      </c>
      <c r="BB162" t="s">
        <v>162</v>
      </c>
      <c r="BC162">
        <v>8</v>
      </c>
      <c r="BD162">
        <v>1</v>
      </c>
      <c r="BE162">
        <v>1557</v>
      </c>
      <c r="BF162">
        <v>8.1</v>
      </c>
      <c r="BG162">
        <v>1</v>
      </c>
      <c r="BH162">
        <v>24</v>
      </c>
      <c r="BI162">
        <v>340</v>
      </c>
      <c r="BJ162" t="s">
        <v>164</v>
      </c>
      <c r="BK162" t="s">
        <v>163</v>
      </c>
      <c r="BL162">
        <v>1</v>
      </c>
      <c r="BM162">
        <v>2139</v>
      </c>
      <c r="BN162">
        <v>26.8</v>
      </c>
      <c r="BO162">
        <v>754</v>
      </c>
      <c r="BP162">
        <v>9.5</v>
      </c>
      <c r="BQ162">
        <v>60.3</v>
      </c>
      <c r="BR162">
        <v>1</v>
      </c>
      <c r="BS162">
        <v>1593</v>
      </c>
      <c r="BT162">
        <v>8</v>
      </c>
      <c r="BU162">
        <v>1</v>
      </c>
      <c r="BV162">
        <v>1593</v>
      </c>
      <c r="BW162">
        <v>19.8</v>
      </c>
      <c r="BX162">
        <v>1</v>
      </c>
      <c r="BY162">
        <v>0.73</v>
      </c>
      <c r="BZ162">
        <v>4</v>
      </c>
      <c r="CA162">
        <v>210</v>
      </c>
      <c r="CB162">
        <v>238</v>
      </c>
      <c r="CC162">
        <v>3.6</v>
      </c>
      <c r="CD162">
        <v>411</v>
      </c>
      <c r="CE162">
        <v>6.2</v>
      </c>
      <c r="CF162">
        <v>13.8</v>
      </c>
      <c r="CG162" t="s">
        <v>1076</v>
      </c>
      <c r="CH162" t="s">
        <v>1040</v>
      </c>
      <c r="CI162" t="s">
        <v>969</v>
      </c>
      <c r="CJ162" t="s">
        <v>969</v>
      </c>
      <c r="CK162" t="s">
        <v>972</v>
      </c>
    </row>
    <row r="163" spans="1:89" x14ac:dyDescent="0.15">
      <c r="A163">
        <v>256393</v>
      </c>
      <c r="B163" t="s">
        <v>156</v>
      </c>
      <c r="C163">
        <v>100</v>
      </c>
      <c r="D163" t="s">
        <v>79</v>
      </c>
      <c r="E163" s="10">
        <v>40127.351111111115</v>
      </c>
      <c r="F163" s="10">
        <v>40127</v>
      </c>
      <c r="G163" s="12">
        <v>0.35111111111473292</v>
      </c>
      <c r="H163" s="12">
        <v>0.375</v>
      </c>
      <c r="I163" s="12">
        <v>0.375</v>
      </c>
      <c r="J163" s="10">
        <v>40127.375</v>
      </c>
      <c r="K163" s="10">
        <v>40127.357303240744</v>
      </c>
      <c r="L163">
        <v>2.0784594410361283E-2</v>
      </c>
      <c r="M163">
        <v>1.73</v>
      </c>
      <c r="N163">
        <v>5.2139610000000003</v>
      </c>
      <c r="O163">
        <v>1.8599509999999999</v>
      </c>
      <c r="P163">
        <v>0.89166666699999997</v>
      </c>
      <c r="Q163">
        <v>4.9517384</v>
      </c>
      <c r="R163">
        <v>0.38418659999999999</v>
      </c>
      <c r="S163">
        <v>0.82</v>
      </c>
      <c r="T163">
        <v>1.3129200000000001</v>
      </c>
      <c r="U163">
        <v>0</v>
      </c>
      <c r="V163">
        <v>17.3</v>
      </c>
      <c r="W163">
        <v>0</v>
      </c>
      <c r="X163">
        <v>535</v>
      </c>
      <c r="Y163">
        <v>1054.5243621023762</v>
      </c>
      <c r="Z163">
        <v>-30.491000000000003</v>
      </c>
      <c r="AA163">
        <v>-30.491000000000003</v>
      </c>
      <c r="AB163">
        <v>30.491000000000003</v>
      </c>
      <c r="AC163">
        <v>35.42531855</v>
      </c>
      <c r="AD163">
        <v>139.6519054</v>
      </c>
      <c r="AE163">
        <v>36.640300000000003</v>
      </c>
      <c r="AF163">
        <v>6.1493000000000002</v>
      </c>
      <c r="AG163">
        <v>36.640300000000003</v>
      </c>
      <c r="AH163">
        <v>6.1493000000000002</v>
      </c>
      <c r="AI163">
        <v>104</v>
      </c>
      <c r="AJ163" t="s">
        <v>110</v>
      </c>
      <c r="AK163">
        <v>1003012</v>
      </c>
      <c r="AL163" t="s">
        <v>157</v>
      </c>
      <c r="AM163">
        <v>100301201</v>
      </c>
      <c r="AN163" t="s">
        <v>158</v>
      </c>
      <c r="AO163">
        <v>35.429915829999999</v>
      </c>
      <c r="AP163">
        <v>139.66208700000001</v>
      </c>
      <c r="AQ163">
        <v>104</v>
      </c>
      <c r="AR163" t="s">
        <v>110</v>
      </c>
      <c r="AS163">
        <v>1003010</v>
      </c>
      <c r="AT163" t="s">
        <v>159</v>
      </c>
      <c r="AU163">
        <v>100301003</v>
      </c>
      <c r="AV163" t="s">
        <v>160</v>
      </c>
      <c r="AW163">
        <v>0</v>
      </c>
      <c r="AX163">
        <v>2</v>
      </c>
      <c r="AY163" t="s">
        <v>100</v>
      </c>
      <c r="AZ163" t="s">
        <v>161</v>
      </c>
      <c r="BA163">
        <v>410</v>
      </c>
      <c r="BB163" t="s">
        <v>162</v>
      </c>
      <c r="BC163">
        <v>7.3</v>
      </c>
      <c r="BD163">
        <v>1</v>
      </c>
      <c r="BE163">
        <v>1563</v>
      </c>
      <c r="BF163">
        <v>8.1999999999999993</v>
      </c>
      <c r="BG163">
        <v>1</v>
      </c>
      <c r="BH163">
        <v>19</v>
      </c>
      <c r="BI163">
        <v>210</v>
      </c>
      <c r="BJ163" t="s">
        <v>163</v>
      </c>
      <c r="BK163" t="s">
        <v>164</v>
      </c>
      <c r="BL163">
        <v>0</v>
      </c>
      <c r="BM163">
        <v>792</v>
      </c>
      <c r="BN163">
        <v>9.1999999999999993</v>
      </c>
      <c r="BO163">
        <v>2144</v>
      </c>
      <c r="BP163">
        <v>25.8</v>
      </c>
      <c r="BQ163">
        <v>54</v>
      </c>
      <c r="BR163">
        <v>1</v>
      </c>
      <c r="BS163">
        <v>1467</v>
      </c>
      <c r="BT163">
        <v>7.3</v>
      </c>
      <c r="BU163">
        <v>1</v>
      </c>
      <c r="BV163">
        <v>1467</v>
      </c>
      <c r="BW163">
        <v>17.3</v>
      </c>
      <c r="BX163">
        <v>1</v>
      </c>
      <c r="BY163">
        <v>0.73</v>
      </c>
      <c r="BZ163">
        <v>4</v>
      </c>
      <c r="CA163">
        <v>210</v>
      </c>
      <c r="CB163">
        <v>448</v>
      </c>
      <c r="CC163">
        <v>6.7</v>
      </c>
      <c r="CD163">
        <v>253</v>
      </c>
      <c r="CE163">
        <v>3.8</v>
      </c>
      <c r="CF163">
        <v>14.5</v>
      </c>
      <c r="CG163" t="s">
        <v>969</v>
      </c>
      <c r="CH163" t="s">
        <v>969</v>
      </c>
      <c r="CI163" t="s">
        <v>1076</v>
      </c>
      <c r="CJ163" t="s">
        <v>1040</v>
      </c>
      <c r="CK163" t="s">
        <v>972</v>
      </c>
    </row>
    <row r="164" spans="1:89" x14ac:dyDescent="0.15">
      <c r="A164">
        <v>256409</v>
      </c>
      <c r="B164" t="s">
        <v>135</v>
      </c>
      <c r="C164">
        <v>300</v>
      </c>
      <c r="D164" t="s">
        <v>208</v>
      </c>
      <c r="E164" s="10">
        <v>40127.523993055554</v>
      </c>
      <c r="F164" s="10">
        <v>40127</v>
      </c>
      <c r="G164" s="12">
        <v>0.52399305555445608</v>
      </c>
      <c r="H164" s="12">
        <v>0.54166666666666696</v>
      </c>
      <c r="I164" s="12">
        <v>0.54166666666666696</v>
      </c>
      <c r="J164" s="10">
        <v>40127.541666666664</v>
      </c>
      <c r="K164" s="10">
        <v>40127.539166666669</v>
      </c>
      <c r="L164">
        <v>8.575897845171588E-3</v>
      </c>
      <c r="M164">
        <v>2.1850000000000001</v>
      </c>
      <c r="N164">
        <v>1.8374976000000001</v>
      </c>
      <c r="O164">
        <v>0.6554816</v>
      </c>
      <c r="P164">
        <v>0.63</v>
      </c>
      <c r="Q164">
        <v>1.74508544</v>
      </c>
      <c r="R164">
        <v>0.13539456</v>
      </c>
      <c r="S164">
        <v>0.44</v>
      </c>
      <c r="T164">
        <v>1.17012</v>
      </c>
      <c r="U164">
        <v>0</v>
      </c>
      <c r="V164">
        <v>18.7</v>
      </c>
      <c r="W164">
        <v>1</v>
      </c>
      <c r="X164">
        <v>1311</v>
      </c>
      <c r="Y164">
        <v>948.5835058050327</v>
      </c>
      <c r="Z164">
        <v>10.7456</v>
      </c>
      <c r="AA164">
        <v>10.7456</v>
      </c>
      <c r="AB164">
        <v>10.7456</v>
      </c>
      <c r="AC164">
        <v>35.447639870000003</v>
      </c>
      <c r="AD164">
        <v>139.64682529999999</v>
      </c>
      <c r="AE164">
        <v>2.6640000000000001</v>
      </c>
      <c r="AF164">
        <v>13.409599999999999</v>
      </c>
      <c r="AG164">
        <v>13.409599999999999</v>
      </c>
      <c r="AH164">
        <v>2.6640000000000001</v>
      </c>
      <c r="AI164">
        <v>104</v>
      </c>
      <c r="AJ164" t="s">
        <v>110</v>
      </c>
      <c r="AK164">
        <v>1003003</v>
      </c>
      <c r="AL164" t="s">
        <v>262</v>
      </c>
      <c r="AM164">
        <v>100300301</v>
      </c>
      <c r="AN164" t="s">
        <v>263</v>
      </c>
      <c r="AO164">
        <v>35.444496340000001</v>
      </c>
      <c r="AP164">
        <v>139.63708879999999</v>
      </c>
      <c r="AQ164">
        <v>104</v>
      </c>
      <c r="AR164" t="s">
        <v>110</v>
      </c>
      <c r="AS164">
        <v>1003002</v>
      </c>
      <c r="AT164" t="s">
        <v>116</v>
      </c>
      <c r="AU164">
        <v>100300215</v>
      </c>
      <c r="AV164" t="s">
        <v>132</v>
      </c>
      <c r="AW164">
        <v>37</v>
      </c>
      <c r="AX164">
        <v>1</v>
      </c>
      <c r="AY164" t="s">
        <v>74</v>
      </c>
      <c r="AZ164" t="s">
        <v>101</v>
      </c>
      <c r="BA164">
        <v>420</v>
      </c>
      <c r="BB164" t="s">
        <v>177</v>
      </c>
      <c r="BC164">
        <v>15.1</v>
      </c>
      <c r="BD164">
        <v>1</v>
      </c>
      <c r="BE164">
        <v>1393</v>
      </c>
      <c r="BF164">
        <v>4.4000000000000004</v>
      </c>
      <c r="BG164">
        <v>1</v>
      </c>
      <c r="BH164">
        <v>1</v>
      </c>
      <c r="BI164">
        <v>180</v>
      </c>
      <c r="BJ164" t="s">
        <v>264</v>
      </c>
      <c r="BK164" t="s">
        <v>127</v>
      </c>
      <c r="BL164">
        <v>0</v>
      </c>
      <c r="BM164">
        <v>568</v>
      </c>
      <c r="BN164">
        <v>6.8</v>
      </c>
      <c r="BO164">
        <v>886</v>
      </c>
      <c r="BP164">
        <v>10.5</v>
      </c>
      <c r="BQ164">
        <v>18.3</v>
      </c>
      <c r="BR164">
        <v>1</v>
      </c>
      <c r="BS164">
        <v>1253</v>
      </c>
      <c r="BT164">
        <v>6.3</v>
      </c>
      <c r="BU164">
        <v>1</v>
      </c>
      <c r="BV164">
        <v>1253</v>
      </c>
      <c r="BW164">
        <v>15.1</v>
      </c>
      <c r="BX164">
        <v>1</v>
      </c>
      <c r="BY164">
        <v>0.77</v>
      </c>
      <c r="BZ164">
        <v>5</v>
      </c>
      <c r="CA164">
        <v>210</v>
      </c>
      <c r="CB164">
        <v>347</v>
      </c>
      <c r="CC164">
        <v>5.2</v>
      </c>
      <c r="CD164">
        <v>232</v>
      </c>
      <c r="CE164">
        <v>3.5</v>
      </c>
      <c r="CF164">
        <v>13.7</v>
      </c>
      <c r="CG164" t="s">
        <v>1219</v>
      </c>
      <c r="CH164" t="s">
        <v>982</v>
      </c>
      <c r="CI164" t="s">
        <v>1193</v>
      </c>
      <c r="CJ164" t="s">
        <v>971</v>
      </c>
      <c r="CK164" t="s">
        <v>986</v>
      </c>
    </row>
    <row r="165" spans="1:89" x14ac:dyDescent="0.15">
      <c r="A165">
        <v>256410</v>
      </c>
      <c r="B165" t="s">
        <v>139</v>
      </c>
      <c r="C165">
        <v>400</v>
      </c>
      <c r="D165" t="s">
        <v>140</v>
      </c>
      <c r="E165" s="10">
        <v>40127.535046296296</v>
      </c>
      <c r="F165" s="10">
        <v>40127</v>
      </c>
      <c r="G165" s="12">
        <v>0.53504629629605915</v>
      </c>
      <c r="H165" s="12">
        <v>0.54166666666666696</v>
      </c>
      <c r="I165" s="12">
        <v>0.54166666666666696</v>
      </c>
      <c r="J165" s="10">
        <v>40127.541666666664</v>
      </c>
      <c r="K165" s="10">
        <v>40127.538483796299</v>
      </c>
      <c r="L165">
        <v>8.0747126436782286E-5</v>
      </c>
      <c r="M165">
        <v>0.495</v>
      </c>
      <c r="N165">
        <v>4.8050999999999996E-3</v>
      </c>
      <c r="O165">
        <v>1.7141000000000001E-3</v>
      </c>
      <c r="P165">
        <v>0.17</v>
      </c>
      <c r="Q165">
        <v>4.5634400000000002E-3</v>
      </c>
      <c r="R165">
        <v>3.5406000000000001E-4</v>
      </c>
      <c r="S165">
        <v>0.41</v>
      </c>
      <c r="T165">
        <v>0.67535999999999996</v>
      </c>
      <c r="U165">
        <v>0</v>
      </c>
      <c r="V165">
        <v>18.7</v>
      </c>
      <c r="W165">
        <v>1</v>
      </c>
      <c r="X165">
        <v>297</v>
      </c>
      <c r="Y165">
        <v>121.52838053638207</v>
      </c>
      <c r="Z165">
        <v>-2.8100000000000236E-2</v>
      </c>
      <c r="AA165">
        <v>-2.8100000000000236E-2</v>
      </c>
      <c r="AB165">
        <v>2.8100000000000236E-2</v>
      </c>
      <c r="AC165">
        <v>35.44287628</v>
      </c>
      <c r="AD165">
        <v>139.63557599999999</v>
      </c>
      <c r="AE165">
        <v>11.4321</v>
      </c>
      <c r="AF165">
        <v>11.404</v>
      </c>
      <c r="AG165">
        <v>11.4321</v>
      </c>
      <c r="AH165">
        <v>11.404</v>
      </c>
      <c r="AI165">
        <v>104</v>
      </c>
      <c r="AJ165" t="s">
        <v>110</v>
      </c>
      <c r="AK165">
        <v>1003019</v>
      </c>
      <c r="AL165" t="s">
        <v>429</v>
      </c>
      <c r="AM165">
        <v>100301908</v>
      </c>
      <c r="AN165" t="s">
        <v>485</v>
      </c>
      <c r="AO165">
        <v>35.443857989999998</v>
      </c>
      <c r="AP165">
        <v>139.6361661</v>
      </c>
      <c r="AQ165">
        <v>104</v>
      </c>
      <c r="AR165" t="s">
        <v>110</v>
      </c>
      <c r="AS165">
        <v>1003002</v>
      </c>
      <c r="AT165" t="s">
        <v>116</v>
      </c>
      <c r="AU165">
        <v>100300216</v>
      </c>
      <c r="AV165" t="s">
        <v>144</v>
      </c>
      <c r="AW165">
        <v>39</v>
      </c>
      <c r="AX165">
        <v>2</v>
      </c>
      <c r="AY165" t="s">
        <v>100</v>
      </c>
      <c r="AZ165" t="s">
        <v>145</v>
      </c>
      <c r="BA165">
        <v>420</v>
      </c>
      <c r="BB165" t="s">
        <v>177</v>
      </c>
      <c r="BC165">
        <v>4.2</v>
      </c>
      <c r="BD165">
        <v>1</v>
      </c>
      <c r="BE165">
        <v>804</v>
      </c>
      <c r="BF165">
        <v>4.0999999999999996</v>
      </c>
      <c r="BG165">
        <v>0</v>
      </c>
      <c r="BH165">
        <v>0</v>
      </c>
      <c r="BI165">
        <v>0</v>
      </c>
      <c r="BJ165">
        <v>0</v>
      </c>
      <c r="BK165">
        <v>0</v>
      </c>
      <c r="BL165">
        <v>0</v>
      </c>
      <c r="BM165">
        <v>0</v>
      </c>
      <c r="BN165">
        <v>0</v>
      </c>
      <c r="BO165">
        <v>0</v>
      </c>
      <c r="BP165">
        <v>0</v>
      </c>
      <c r="BQ165">
        <v>0</v>
      </c>
      <c r="BR165">
        <v>1</v>
      </c>
      <c r="BS165">
        <v>348</v>
      </c>
      <c r="BT165">
        <v>1.7</v>
      </c>
      <c r="BU165">
        <v>1</v>
      </c>
      <c r="BV165">
        <v>348</v>
      </c>
      <c r="BW165">
        <v>4.2</v>
      </c>
      <c r="BX165">
        <v>1</v>
      </c>
      <c r="BY165">
        <v>0.21</v>
      </c>
      <c r="BZ165">
        <v>2</v>
      </c>
      <c r="CA165">
        <v>210</v>
      </c>
      <c r="CB165">
        <v>219</v>
      </c>
      <c r="CC165">
        <v>3.3</v>
      </c>
      <c r="CD165">
        <v>233</v>
      </c>
      <c r="CE165">
        <v>3.5</v>
      </c>
      <c r="CF165">
        <v>8.8000000000000007</v>
      </c>
      <c r="CG165" t="s">
        <v>1291</v>
      </c>
      <c r="CH165" t="s">
        <v>1002</v>
      </c>
      <c r="CI165" t="s">
        <v>1180</v>
      </c>
      <c r="CJ165" t="s">
        <v>971</v>
      </c>
      <c r="CK165" t="s">
        <v>986</v>
      </c>
    </row>
    <row r="166" spans="1:89" x14ac:dyDescent="0.15">
      <c r="A166">
        <v>256411</v>
      </c>
      <c r="B166" t="s">
        <v>524</v>
      </c>
      <c r="C166">
        <v>100</v>
      </c>
      <c r="D166" t="s">
        <v>79</v>
      </c>
      <c r="E166" s="10">
        <v>40127.539317129631</v>
      </c>
      <c r="F166" s="10">
        <v>40127</v>
      </c>
      <c r="G166" s="12">
        <v>0.53931712963094469</v>
      </c>
      <c r="H166" s="12">
        <v>0.54166666666666696</v>
      </c>
      <c r="I166" s="12">
        <v>0.54166666666666696</v>
      </c>
      <c r="J166" s="10">
        <v>40127.541666666664</v>
      </c>
      <c r="K166" s="10">
        <v>40127.546180555553</v>
      </c>
      <c r="L166">
        <v>7.739099099099098E-3</v>
      </c>
      <c r="M166">
        <v>0.98833333300000004</v>
      </c>
      <c r="N166">
        <v>0.7344792</v>
      </c>
      <c r="O166">
        <v>0.2620072</v>
      </c>
      <c r="P166">
        <v>0.28000000000000003</v>
      </c>
      <c r="Q166">
        <v>0.69754048000000002</v>
      </c>
      <c r="R166">
        <v>5.4119519999999997E-2</v>
      </c>
      <c r="S166">
        <v>0.41</v>
      </c>
      <c r="T166">
        <v>0.65939999999999999</v>
      </c>
      <c r="U166">
        <v>0</v>
      </c>
      <c r="V166">
        <v>18.7</v>
      </c>
      <c r="W166">
        <v>0</v>
      </c>
      <c r="X166">
        <v>593</v>
      </c>
      <c r="Y166">
        <v>450.6466385422072</v>
      </c>
      <c r="Z166">
        <v>-4.2951999999999995</v>
      </c>
      <c r="AA166">
        <v>-4.2951999999999995</v>
      </c>
      <c r="AB166">
        <v>4.2951999999999995</v>
      </c>
      <c r="AC166">
        <v>35.44710877</v>
      </c>
      <c r="AD166">
        <v>139.63763589999999</v>
      </c>
      <c r="AE166">
        <v>13.167999999999999</v>
      </c>
      <c r="AF166">
        <v>8.8727999999999998</v>
      </c>
      <c r="AG166">
        <v>13.167999999999999</v>
      </c>
      <c r="AH166">
        <v>8.8727999999999998</v>
      </c>
      <c r="AI166">
        <v>104</v>
      </c>
      <c r="AJ166" t="s">
        <v>110</v>
      </c>
      <c r="AK166">
        <v>1003002</v>
      </c>
      <c r="AL166" t="s">
        <v>116</v>
      </c>
      <c r="AM166">
        <v>100300211</v>
      </c>
      <c r="AN166" t="s">
        <v>641</v>
      </c>
      <c r="AO166">
        <v>35.450879999999998</v>
      </c>
      <c r="AP166">
        <v>139.63945989999999</v>
      </c>
      <c r="AQ166">
        <v>104</v>
      </c>
      <c r="AR166" t="s">
        <v>110</v>
      </c>
      <c r="AS166">
        <v>1003002</v>
      </c>
      <c r="AT166" t="s">
        <v>116</v>
      </c>
      <c r="AU166">
        <v>100300204</v>
      </c>
      <c r="AV166" t="s">
        <v>184</v>
      </c>
      <c r="AW166">
        <v>29</v>
      </c>
      <c r="AX166">
        <v>1</v>
      </c>
      <c r="AY166" t="s">
        <v>74</v>
      </c>
      <c r="AZ166" t="s">
        <v>161</v>
      </c>
      <c r="BA166">
        <v>420</v>
      </c>
      <c r="BB166" t="s">
        <v>177</v>
      </c>
      <c r="BC166">
        <v>6.7</v>
      </c>
      <c r="BD166">
        <v>1</v>
      </c>
      <c r="BE166">
        <v>785</v>
      </c>
      <c r="BF166">
        <v>4.0999999999999996</v>
      </c>
      <c r="BG166">
        <v>0</v>
      </c>
      <c r="BH166">
        <v>0</v>
      </c>
      <c r="BI166">
        <v>0</v>
      </c>
      <c r="BJ166">
        <v>0</v>
      </c>
      <c r="BK166">
        <v>0</v>
      </c>
      <c r="BL166">
        <v>0</v>
      </c>
      <c r="BM166">
        <v>516</v>
      </c>
      <c r="BN166">
        <v>6.2</v>
      </c>
      <c r="BO166">
        <v>433</v>
      </c>
      <c r="BP166">
        <v>5.2</v>
      </c>
      <c r="BQ166">
        <v>0</v>
      </c>
      <c r="BR166">
        <v>1</v>
      </c>
      <c r="BS166">
        <v>555</v>
      </c>
      <c r="BT166">
        <v>2.8</v>
      </c>
      <c r="BU166">
        <v>1</v>
      </c>
      <c r="BV166">
        <v>555</v>
      </c>
      <c r="BW166">
        <v>6.7</v>
      </c>
      <c r="BX166">
        <v>1</v>
      </c>
      <c r="BY166">
        <v>1.8</v>
      </c>
      <c r="BZ166">
        <v>6</v>
      </c>
      <c r="CA166">
        <v>210</v>
      </c>
      <c r="CB166">
        <v>282</v>
      </c>
      <c r="CC166">
        <v>4.2</v>
      </c>
      <c r="CD166">
        <v>449</v>
      </c>
      <c r="CE166">
        <v>6.7</v>
      </c>
      <c r="CF166">
        <v>16.899999999999999</v>
      </c>
      <c r="CG166">
        <v>0</v>
      </c>
      <c r="CH166">
        <v>0</v>
      </c>
      <c r="CI166">
        <v>0</v>
      </c>
      <c r="CJ166">
        <v>0</v>
      </c>
      <c r="CK166">
        <v>0</v>
      </c>
    </row>
    <row r="167" spans="1:89" x14ac:dyDescent="0.15">
      <c r="A167">
        <v>256415</v>
      </c>
      <c r="B167" t="s">
        <v>257</v>
      </c>
      <c r="C167">
        <v>400</v>
      </c>
      <c r="D167" t="s">
        <v>140</v>
      </c>
      <c r="E167" s="10">
        <v>40127.605104166665</v>
      </c>
      <c r="F167" s="10">
        <v>40127</v>
      </c>
      <c r="G167" s="12">
        <v>0.60510416666511446</v>
      </c>
      <c r="H167" s="12">
        <v>0.625</v>
      </c>
      <c r="I167" s="12">
        <v>0.625</v>
      </c>
      <c r="J167" s="10">
        <v>40127.625</v>
      </c>
      <c r="K167" s="10">
        <v>40127.616226851853</v>
      </c>
      <c r="L167">
        <v>8.5111723052714409E-3</v>
      </c>
      <c r="M167">
        <v>1.6016666669999999</v>
      </c>
      <c r="N167">
        <v>1.8498266999999999</v>
      </c>
      <c r="O167">
        <v>0.65987969999999996</v>
      </c>
      <c r="P167">
        <v>0.64</v>
      </c>
      <c r="Q167">
        <v>1.7567944799999999</v>
      </c>
      <c r="R167">
        <v>0.13630302</v>
      </c>
      <c r="S167">
        <v>1.1499999999999999</v>
      </c>
      <c r="T167">
        <v>2.5939199999999998</v>
      </c>
      <c r="U167">
        <v>0</v>
      </c>
      <c r="V167">
        <v>19.899999999999999</v>
      </c>
      <c r="W167">
        <v>0</v>
      </c>
      <c r="X167">
        <v>961</v>
      </c>
      <c r="Y167">
        <v>940.7252011198359</v>
      </c>
      <c r="Z167">
        <v>10.817700000000002</v>
      </c>
      <c r="AA167">
        <v>10.817700000000002</v>
      </c>
      <c r="AB167">
        <v>10.817700000000002</v>
      </c>
      <c r="AC167">
        <v>35.423816500000001</v>
      </c>
      <c r="AD167">
        <v>139.55396719999999</v>
      </c>
      <c r="AE167">
        <v>39.347799999999999</v>
      </c>
      <c r="AF167">
        <v>50.165500000000002</v>
      </c>
      <c r="AG167">
        <v>50.165500000000002</v>
      </c>
      <c r="AH167">
        <v>39.347799999999999</v>
      </c>
      <c r="AI167">
        <v>110</v>
      </c>
      <c r="AJ167" t="s">
        <v>95</v>
      </c>
      <c r="AK167">
        <v>1009034</v>
      </c>
      <c r="AL167" t="s">
        <v>173</v>
      </c>
      <c r="AM167">
        <v>100903403</v>
      </c>
      <c r="AN167" t="s">
        <v>174</v>
      </c>
      <c r="AO167">
        <v>35.429669099999998</v>
      </c>
      <c r="AP167">
        <v>139.56146659999999</v>
      </c>
      <c r="AQ167">
        <v>110</v>
      </c>
      <c r="AR167" t="s">
        <v>95</v>
      </c>
      <c r="AS167">
        <v>1009032</v>
      </c>
      <c r="AT167" t="s">
        <v>175</v>
      </c>
      <c r="AU167">
        <v>100903201</v>
      </c>
      <c r="AV167" t="s">
        <v>176</v>
      </c>
      <c r="AW167">
        <v>0</v>
      </c>
      <c r="AX167">
        <v>2</v>
      </c>
      <c r="AY167" t="s">
        <v>100</v>
      </c>
      <c r="AZ167" t="s">
        <v>101</v>
      </c>
      <c r="BA167">
        <v>420</v>
      </c>
      <c r="BB167" t="s">
        <v>177</v>
      </c>
      <c r="BC167">
        <v>17</v>
      </c>
      <c r="BD167">
        <v>1</v>
      </c>
      <c r="BE167">
        <v>3088</v>
      </c>
      <c r="BF167">
        <v>11.5</v>
      </c>
      <c r="BG167">
        <v>0</v>
      </c>
      <c r="BH167">
        <v>0</v>
      </c>
      <c r="BI167">
        <v>0</v>
      </c>
      <c r="BJ167">
        <v>0</v>
      </c>
      <c r="BK167">
        <v>0</v>
      </c>
      <c r="BL167">
        <v>0</v>
      </c>
      <c r="BM167">
        <v>1122</v>
      </c>
      <c r="BN167">
        <v>14.7</v>
      </c>
      <c r="BO167">
        <v>502</v>
      </c>
      <c r="BP167">
        <v>7</v>
      </c>
      <c r="BQ167">
        <v>0</v>
      </c>
      <c r="BR167">
        <v>1</v>
      </c>
      <c r="BS167">
        <v>1271</v>
      </c>
      <c r="BT167">
        <v>6.4</v>
      </c>
      <c r="BU167">
        <v>1</v>
      </c>
      <c r="BV167">
        <v>1271</v>
      </c>
      <c r="BW167">
        <v>17</v>
      </c>
      <c r="BX167">
        <v>0</v>
      </c>
      <c r="BY167">
        <v>0</v>
      </c>
      <c r="BZ167">
        <v>0</v>
      </c>
      <c r="CA167">
        <v>0</v>
      </c>
      <c r="CB167">
        <v>0</v>
      </c>
      <c r="CC167">
        <v>0</v>
      </c>
      <c r="CD167">
        <v>0</v>
      </c>
      <c r="CE167">
        <v>0</v>
      </c>
      <c r="CF167">
        <v>0</v>
      </c>
      <c r="CG167" t="s">
        <v>1042</v>
      </c>
      <c r="CH167" t="s">
        <v>969</v>
      </c>
      <c r="CI167" t="s">
        <v>1051</v>
      </c>
      <c r="CJ167" t="s">
        <v>974</v>
      </c>
      <c r="CK167" t="s">
        <v>972</v>
      </c>
    </row>
    <row r="168" spans="1:89" x14ac:dyDescent="0.15">
      <c r="A168">
        <v>256417</v>
      </c>
      <c r="B168" t="s">
        <v>106</v>
      </c>
      <c r="C168">
        <v>400</v>
      </c>
      <c r="D168" t="s">
        <v>140</v>
      </c>
      <c r="E168" s="10">
        <v>40127.620046296295</v>
      </c>
      <c r="F168" s="10">
        <v>40127</v>
      </c>
      <c r="G168" s="12">
        <v>0.62004629629518604</v>
      </c>
      <c r="H168" s="12">
        <v>0.625</v>
      </c>
      <c r="I168" s="12">
        <v>0.625</v>
      </c>
      <c r="J168" s="10">
        <v>40127.625</v>
      </c>
      <c r="K168" s="10">
        <v>40127.629421296297</v>
      </c>
      <c r="L168">
        <v>3.5505306122448982E-2</v>
      </c>
      <c r="M168">
        <v>1.35</v>
      </c>
      <c r="N168">
        <v>1.4874947999999999</v>
      </c>
      <c r="O168">
        <v>0.53062679999999995</v>
      </c>
      <c r="P168">
        <v>0.12</v>
      </c>
      <c r="Q168">
        <v>1.4126851199999999</v>
      </c>
      <c r="R168">
        <v>0.10960488</v>
      </c>
      <c r="S168">
        <v>0.1</v>
      </c>
      <c r="T168">
        <v>0.18143999999999999</v>
      </c>
      <c r="U168">
        <v>0</v>
      </c>
      <c r="V168">
        <v>19.899999999999999</v>
      </c>
      <c r="W168">
        <v>0</v>
      </c>
      <c r="X168">
        <v>810</v>
      </c>
      <c r="Y168">
        <v>160.41536284621893</v>
      </c>
      <c r="Z168">
        <v>8.6988000000000003</v>
      </c>
      <c r="AA168">
        <v>8.6988000000000003</v>
      </c>
      <c r="AB168">
        <v>8.6988000000000003</v>
      </c>
      <c r="AC168">
        <v>35.457698139999998</v>
      </c>
      <c r="AD168">
        <v>139.63233589999999</v>
      </c>
      <c r="AE168">
        <v>5.52</v>
      </c>
      <c r="AF168">
        <v>14.2188</v>
      </c>
      <c r="AG168">
        <v>14.2188</v>
      </c>
      <c r="AH168">
        <v>5.52</v>
      </c>
      <c r="AI168">
        <v>103</v>
      </c>
      <c r="AJ168" t="s">
        <v>71</v>
      </c>
      <c r="AK168">
        <v>1002002</v>
      </c>
      <c r="AL168" t="s">
        <v>189</v>
      </c>
      <c r="AM168">
        <v>100200206</v>
      </c>
      <c r="AN168" t="s">
        <v>190</v>
      </c>
      <c r="AO168">
        <v>35.457649879999998</v>
      </c>
      <c r="AP168">
        <v>139.63410630000001</v>
      </c>
      <c r="AQ168">
        <v>103</v>
      </c>
      <c r="AR168" t="s">
        <v>71</v>
      </c>
      <c r="AS168">
        <v>1002002</v>
      </c>
      <c r="AT168" t="s">
        <v>189</v>
      </c>
      <c r="AU168">
        <v>100200206</v>
      </c>
      <c r="AV168" t="s">
        <v>190</v>
      </c>
      <c r="AW168">
        <v>33</v>
      </c>
      <c r="AX168">
        <v>1</v>
      </c>
      <c r="AY168" t="s">
        <v>74</v>
      </c>
      <c r="AZ168" t="s">
        <v>113</v>
      </c>
      <c r="BA168">
        <v>420</v>
      </c>
      <c r="BB168" t="s">
        <v>177</v>
      </c>
      <c r="BC168">
        <v>3</v>
      </c>
      <c r="BD168">
        <v>1</v>
      </c>
      <c r="BE168">
        <v>216</v>
      </c>
      <c r="BF168">
        <v>1</v>
      </c>
      <c r="BG168">
        <v>0</v>
      </c>
      <c r="BH168">
        <v>0</v>
      </c>
      <c r="BI168">
        <v>0</v>
      </c>
      <c r="BJ168">
        <v>0</v>
      </c>
      <c r="BK168">
        <v>0</v>
      </c>
      <c r="BL168">
        <v>0</v>
      </c>
      <c r="BM168">
        <v>0</v>
      </c>
      <c r="BN168">
        <v>0</v>
      </c>
      <c r="BO168">
        <v>0</v>
      </c>
      <c r="BP168">
        <v>0</v>
      </c>
      <c r="BQ168">
        <v>0</v>
      </c>
      <c r="BR168">
        <v>1</v>
      </c>
      <c r="BS168">
        <v>245</v>
      </c>
      <c r="BT168">
        <v>1.2</v>
      </c>
      <c r="BU168">
        <v>1</v>
      </c>
      <c r="BV168">
        <v>245</v>
      </c>
      <c r="BW168">
        <v>3</v>
      </c>
      <c r="BX168">
        <v>1</v>
      </c>
      <c r="BY168">
        <v>0.32</v>
      </c>
      <c r="BZ168">
        <v>1</v>
      </c>
      <c r="CA168">
        <v>210</v>
      </c>
      <c r="CB168">
        <v>419</v>
      </c>
      <c r="CC168">
        <v>6.3</v>
      </c>
      <c r="CD168">
        <v>338</v>
      </c>
      <c r="CE168">
        <v>5.0999999999999996</v>
      </c>
      <c r="CF168">
        <v>12.399999999999999</v>
      </c>
      <c r="CG168" t="s">
        <v>1314</v>
      </c>
      <c r="CH168" t="s">
        <v>70</v>
      </c>
      <c r="CI168" t="s">
        <v>1322</v>
      </c>
      <c r="CJ168" t="s">
        <v>70</v>
      </c>
      <c r="CK168" t="s">
        <v>972</v>
      </c>
    </row>
    <row r="169" spans="1:89" x14ac:dyDescent="0.15">
      <c r="A169">
        <v>256418</v>
      </c>
      <c r="B169" t="s">
        <v>257</v>
      </c>
      <c r="C169">
        <v>500</v>
      </c>
      <c r="D169" t="s">
        <v>148</v>
      </c>
      <c r="E169" s="10">
        <v>40127.625937500001</v>
      </c>
      <c r="F169" s="10">
        <v>40127</v>
      </c>
      <c r="G169" s="12">
        <v>0.62593750000087311</v>
      </c>
      <c r="H169" s="12">
        <v>0.66666666666666696</v>
      </c>
      <c r="I169" s="12">
        <v>0.66666666666666696</v>
      </c>
      <c r="J169" s="10">
        <v>40127.666666666664</v>
      </c>
      <c r="K169" s="10">
        <v>40127.633692129632</v>
      </c>
      <c r="L169">
        <v>4.7690365448504975E-2</v>
      </c>
      <c r="M169">
        <v>1.1166666670000001</v>
      </c>
      <c r="N169">
        <v>2.4546708000000002</v>
      </c>
      <c r="O169">
        <v>0.87564280000000005</v>
      </c>
      <c r="P169">
        <v>0.15</v>
      </c>
      <c r="Q169">
        <v>2.3312195199999999</v>
      </c>
      <c r="R169">
        <v>0.18087048</v>
      </c>
      <c r="S169">
        <v>0.32</v>
      </c>
      <c r="T169">
        <v>0.67452000000000001</v>
      </c>
      <c r="U169">
        <v>0</v>
      </c>
      <c r="V169">
        <v>19.600000000000001</v>
      </c>
      <c r="W169">
        <v>0</v>
      </c>
      <c r="X169">
        <v>670</v>
      </c>
      <c r="Y169">
        <v>282.06145826836126</v>
      </c>
      <c r="Z169">
        <v>-14.354799999999997</v>
      </c>
      <c r="AA169">
        <v>-14.354799999999997</v>
      </c>
      <c r="AB169">
        <v>14.354799999999997</v>
      </c>
      <c r="AC169">
        <v>35.429878279999997</v>
      </c>
      <c r="AD169">
        <v>139.56143979999999</v>
      </c>
      <c r="AE169">
        <v>53.195599999999999</v>
      </c>
      <c r="AF169">
        <v>38.840800000000002</v>
      </c>
      <c r="AG169">
        <v>53.195599999999999</v>
      </c>
      <c r="AH169">
        <v>38.840800000000002</v>
      </c>
      <c r="AI169">
        <v>110</v>
      </c>
      <c r="AJ169" t="s">
        <v>95</v>
      </c>
      <c r="AK169">
        <v>1009032</v>
      </c>
      <c r="AL169" t="s">
        <v>175</v>
      </c>
      <c r="AM169">
        <v>100903201</v>
      </c>
      <c r="AN169" t="s">
        <v>176</v>
      </c>
      <c r="AO169">
        <v>35.42964765</v>
      </c>
      <c r="AP169">
        <v>139.55833910000001</v>
      </c>
      <c r="AQ169">
        <v>110</v>
      </c>
      <c r="AR169" t="s">
        <v>95</v>
      </c>
      <c r="AS169">
        <v>1009032</v>
      </c>
      <c r="AT169" t="s">
        <v>175</v>
      </c>
      <c r="AU169">
        <v>100903201</v>
      </c>
      <c r="AV169" t="s">
        <v>176</v>
      </c>
      <c r="AW169">
        <v>0</v>
      </c>
      <c r="AX169">
        <v>2</v>
      </c>
      <c r="AY169" t="s">
        <v>100</v>
      </c>
      <c r="AZ169" t="s">
        <v>101</v>
      </c>
      <c r="BA169">
        <v>420</v>
      </c>
      <c r="BB169" t="s">
        <v>177</v>
      </c>
      <c r="BC169">
        <v>3.3</v>
      </c>
      <c r="BD169">
        <v>1</v>
      </c>
      <c r="BE169">
        <v>803</v>
      </c>
      <c r="BF169">
        <v>3.2</v>
      </c>
      <c r="BG169">
        <v>0</v>
      </c>
      <c r="BH169">
        <v>0</v>
      </c>
      <c r="BI169">
        <v>0</v>
      </c>
      <c r="BJ169">
        <v>0</v>
      </c>
      <c r="BK169">
        <v>0</v>
      </c>
      <c r="BL169">
        <v>0</v>
      </c>
      <c r="BM169">
        <v>515</v>
      </c>
      <c r="BN169">
        <v>6.1</v>
      </c>
      <c r="BO169">
        <v>215</v>
      </c>
      <c r="BP169">
        <v>3.1</v>
      </c>
      <c r="BQ169">
        <v>0</v>
      </c>
      <c r="BR169">
        <v>1</v>
      </c>
      <c r="BS169">
        <v>301</v>
      </c>
      <c r="BT169">
        <v>1.5</v>
      </c>
      <c r="BU169">
        <v>1</v>
      </c>
      <c r="BV169">
        <v>301</v>
      </c>
      <c r="BW169">
        <v>3.3</v>
      </c>
      <c r="BX169">
        <v>0</v>
      </c>
      <c r="BY169">
        <v>0</v>
      </c>
      <c r="BZ169">
        <v>0</v>
      </c>
      <c r="CA169">
        <v>0</v>
      </c>
      <c r="CB169">
        <v>0</v>
      </c>
      <c r="CC169">
        <v>0</v>
      </c>
      <c r="CD169">
        <v>0</v>
      </c>
      <c r="CE169">
        <v>0</v>
      </c>
      <c r="CF169">
        <v>0</v>
      </c>
      <c r="CG169" t="s">
        <v>1051</v>
      </c>
      <c r="CH169" t="s">
        <v>974</v>
      </c>
      <c r="CI169" t="s">
        <v>1031</v>
      </c>
      <c r="CJ169" t="s">
        <v>998</v>
      </c>
      <c r="CK169" t="s">
        <v>972</v>
      </c>
    </row>
    <row r="170" spans="1:89" x14ac:dyDescent="0.15">
      <c r="A170">
        <v>256443</v>
      </c>
      <c r="B170" t="s">
        <v>135</v>
      </c>
      <c r="C170">
        <v>200</v>
      </c>
      <c r="D170" t="s">
        <v>206</v>
      </c>
      <c r="E170" s="10">
        <v>40127.778680555559</v>
      </c>
      <c r="F170" s="10">
        <v>40127</v>
      </c>
      <c r="G170" s="12">
        <v>0.77868055555882165</v>
      </c>
      <c r="H170" s="12">
        <v>0.79166666666666696</v>
      </c>
      <c r="I170" s="12">
        <v>0.79166666666666696</v>
      </c>
      <c r="J170" s="10">
        <v>40127.791666666664</v>
      </c>
      <c r="K170" s="10">
        <v>40127.792245370372</v>
      </c>
      <c r="L170">
        <v>1.2071638861629016E-3</v>
      </c>
      <c r="M170">
        <v>1.953333333</v>
      </c>
      <c r="N170">
        <v>0.21034710000000001</v>
      </c>
      <c r="O170">
        <v>7.5036099999999994E-2</v>
      </c>
      <c r="P170">
        <v>0.51</v>
      </c>
      <c r="Q170">
        <v>0.19976824000000001</v>
      </c>
      <c r="R170">
        <v>1.5499260000000001E-2</v>
      </c>
      <c r="S170">
        <v>1.36</v>
      </c>
      <c r="T170">
        <v>3.30708</v>
      </c>
      <c r="U170">
        <v>0</v>
      </c>
      <c r="V170">
        <v>18.600000000000001</v>
      </c>
      <c r="W170">
        <v>1</v>
      </c>
      <c r="X170">
        <v>1172</v>
      </c>
      <c r="Y170">
        <v>774.45041541877811</v>
      </c>
      <c r="Z170">
        <v>-1.2300999999999966</v>
      </c>
      <c r="AA170">
        <v>-1.2300999999999966</v>
      </c>
      <c r="AB170">
        <v>1.2300999999999966</v>
      </c>
      <c r="AC170">
        <v>35.39891488</v>
      </c>
      <c r="AD170">
        <v>139.5324076</v>
      </c>
      <c r="AE170">
        <v>17.480899999999998</v>
      </c>
      <c r="AF170">
        <v>16.250800000000002</v>
      </c>
      <c r="AG170">
        <v>17.480899999999998</v>
      </c>
      <c r="AH170">
        <v>16.250800000000002</v>
      </c>
      <c r="AI170">
        <v>110</v>
      </c>
      <c r="AJ170" t="s">
        <v>95</v>
      </c>
      <c r="AK170">
        <v>1009018</v>
      </c>
      <c r="AL170" t="s">
        <v>138</v>
      </c>
      <c r="AM170">
        <v>100901802</v>
      </c>
      <c r="AN170" t="s">
        <v>258</v>
      </c>
      <c r="AO170">
        <v>35.405244869999997</v>
      </c>
      <c r="AP170">
        <v>139.53597490000001</v>
      </c>
      <c r="AQ170">
        <v>110</v>
      </c>
      <c r="AR170" t="s">
        <v>95</v>
      </c>
      <c r="AS170">
        <v>1009029</v>
      </c>
      <c r="AT170" t="s">
        <v>136</v>
      </c>
      <c r="AU170">
        <v>100902901</v>
      </c>
      <c r="AV170" t="s">
        <v>137</v>
      </c>
      <c r="AW170">
        <v>37</v>
      </c>
      <c r="AX170">
        <v>1</v>
      </c>
      <c r="AY170" t="s">
        <v>74</v>
      </c>
      <c r="AZ170" t="s">
        <v>101</v>
      </c>
      <c r="BA170">
        <v>420</v>
      </c>
      <c r="BB170" t="s">
        <v>177</v>
      </c>
      <c r="BC170">
        <v>12.4</v>
      </c>
      <c r="BD170">
        <v>1</v>
      </c>
      <c r="BE170">
        <v>3937</v>
      </c>
      <c r="BF170">
        <v>13.6</v>
      </c>
      <c r="BG170">
        <v>0</v>
      </c>
      <c r="BH170">
        <v>0</v>
      </c>
      <c r="BI170">
        <v>0</v>
      </c>
      <c r="BJ170">
        <v>0</v>
      </c>
      <c r="BK170">
        <v>0</v>
      </c>
      <c r="BL170">
        <v>0</v>
      </c>
      <c r="BM170">
        <v>0</v>
      </c>
      <c r="BN170">
        <v>0</v>
      </c>
      <c r="BO170">
        <v>0</v>
      </c>
      <c r="BP170">
        <v>0</v>
      </c>
      <c r="BQ170">
        <v>0</v>
      </c>
      <c r="BR170">
        <v>1</v>
      </c>
      <c r="BS170">
        <v>1019</v>
      </c>
      <c r="BT170">
        <v>5.0999999999999996</v>
      </c>
      <c r="BU170">
        <v>1</v>
      </c>
      <c r="BV170">
        <v>1019</v>
      </c>
      <c r="BW170">
        <v>12.4</v>
      </c>
      <c r="BX170">
        <v>0</v>
      </c>
      <c r="BY170">
        <v>0</v>
      </c>
      <c r="BZ170">
        <v>0</v>
      </c>
      <c r="CA170">
        <v>0</v>
      </c>
      <c r="CB170">
        <v>0</v>
      </c>
      <c r="CC170">
        <v>0</v>
      </c>
      <c r="CD170">
        <v>0</v>
      </c>
      <c r="CE170">
        <v>0</v>
      </c>
      <c r="CF170">
        <v>0</v>
      </c>
      <c r="CG170" t="s">
        <v>1199</v>
      </c>
      <c r="CH170" t="s">
        <v>1016</v>
      </c>
      <c r="CI170" t="s">
        <v>1192</v>
      </c>
      <c r="CJ170" t="s">
        <v>969</v>
      </c>
      <c r="CK170" t="s">
        <v>986</v>
      </c>
    </row>
    <row r="171" spans="1:89" x14ac:dyDescent="0.15">
      <c r="A171">
        <v>256445</v>
      </c>
      <c r="B171" t="s">
        <v>69</v>
      </c>
      <c r="C171">
        <v>200</v>
      </c>
      <c r="D171" t="s">
        <v>206</v>
      </c>
      <c r="E171" s="10">
        <v>40127.788194444445</v>
      </c>
      <c r="F171" s="10">
        <v>40127</v>
      </c>
      <c r="G171" s="12">
        <v>0.78819444444525288</v>
      </c>
      <c r="H171" s="12">
        <v>0.79166666666666696</v>
      </c>
      <c r="I171" s="12">
        <v>0.79166666666666696</v>
      </c>
      <c r="J171" s="10">
        <v>40127.791666666664</v>
      </c>
      <c r="K171" s="10">
        <v>40127.795081018521</v>
      </c>
      <c r="L171">
        <v>1.0490197326543603E-2</v>
      </c>
      <c r="M171">
        <v>1.89</v>
      </c>
      <c r="N171">
        <v>2.8180971000000001</v>
      </c>
      <c r="O171">
        <v>1.0052861</v>
      </c>
      <c r="P171">
        <v>0.79</v>
      </c>
      <c r="Q171">
        <v>2.67636824</v>
      </c>
      <c r="R171">
        <v>0.20764926</v>
      </c>
      <c r="S171">
        <v>0.99166666699999995</v>
      </c>
      <c r="T171">
        <v>1.4279999999999999</v>
      </c>
      <c r="U171">
        <v>0</v>
      </c>
      <c r="V171">
        <v>18.600000000000001</v>
      </c>
      <c r="W171">
        <v>1</v>
      </c>
      <c r="X171">
        <v>595</v>
      </c>
      <c r="Y171">
        <v>1330.672729728725</v>
      </c>
      <c r="Z171">
        <v>16.4801</v>
      </c>
      <c r="AA171">
        <v>16.4801</v>
      </c>
      <c r="AB171">
        <v>16.4801</v>
      </c>
      <c r="AC171">
        <v>35.45695783</v>
      </c>
      <c r="AD171">
        <v>139.63314600000001</v>
      </c>
      <c r="AE171">
        <v>10.6128</v>
      </c>
      <c r="AF171">
        <v>27.0929</v>
      </c>
      <c r="AG171">
        <v>27.0929</v>
      </c>
      <c r="AH171">
        <v>10.6128</v>
      </c>
      <c r="AI171">
        <v>103</v>
      </c>
      <c r="AJ171" t="s">
        <v>71</v>
      </c>
      <c r="AK171">
        <v>1002002</v>
      </c>
      <c r="AL171" t="s">
        <v>189</v>
      </c>
      <c r="AM171">
        <v>100200206</v>
      </c>
      <c r="AN171" t="s">
        <v>190</v>
      </c>
      <c r="AO171">
        <v>35.450145050000003</v>
      </c>
      <c r="AP171">
        <v>139.6210653</v>
      </c>
      <c r="AQ171">
        <v>103</v>
      </c>
      <c r="AR171" t="s">
        <v>71</v>
      </c>
      <c r="AS171">
        <v>1002004</v>
      </c>
      <c r="AT171" t="s">
        <v>72</v>
      </c>
      <c r="AU171">
        <v>100200401</v>
      </c>
      <c r="AV171" t="s">
        <v>73</v>
      </c>
      <c r="AW171">
        <v>44</v>
      </c>
      <c r="AX171">
        <v>1</v>
      </c>
      <c r="AY171" t="s">
        <v>74</v>
      </c>
      <c r="AZ171" t="s">
        <v>75</v>
      </c>
      <c r="BA171">
        <v>100</v>
      </c>
      <c r="BB171" t="s">
        <v>76</v>
      </c>
      <c r="BC171">
        <v>9.8000000000000007</v>
      </c>
      <c r="BD171">
        <v>1</v>
      </c>
      <c r="BE171">
        <v>1700</v>
      </c>
      <c r="BF171">
        <v>9.8000000000000007</v>
      </c>
      <c r="BG171">
        <v>1</v>
      </c>
      <c r="BH171">
        <v>9</v>
      </c>
      <c r="BI171">
        <v>290</v>
      </c>
      <c r="BJ171" t="s">
        <v>192</v>
      </c>
      <c r="BK171" t="s">
        <v>77</v>
      </c>
      <c r="BL171">
        <v>1</v>
      </c>
      <c r="BM171">
        <v>947</v>
      </c>
      <c r="BN171">
        <v>11.4</v>
      </c>
      <c r="BO171">
        <v>972</v>
      </c>
      <c r="BP171">
        <v>11.6</v>
      </c>
      <c r="BQ171">
        <v>32</v>
      </c>
      <c r="BR171">
        <v>1</v>
      </c>
      <c r="BS171">
        <v>1571</v>
      </c>
      <c r="BT171">
        <v>7.9</v>
      </c>
      <c r="BU171">
        <v>1</v>
      </c>
      <c r="BV171">
        <v>1571</v>
      </c>
      <c r="BW171">
        <v>18.899999999999999</v>
      </c>
      <c r="BX171">
        <v>0</v>
      </c>
      <c r="BY171">
        <v>0</v>
      </c>
      <c r="BZ171">
        <v>0</v>
      </c>
      <c r="CA171">
        <v>0</v>
      </c>
      <c r="CB171">
        <v>0</v>
      </c>
      <c r="CC171">
        <v>0</v>
      </c>
      <c r="CD171">
        <v>0</v>
      </c>
      <c r="CE171">
        <v>0</v>
      </c>
      <c r="CF171">
        <v>0</v>
      </c>
      <c r="CG171" t="s">
        <v>189</v>
      </c>
      <c r="CH171" t="s">
        <v>998</v>
      </c>
      <c r="CI171" t="s">
        <v>969</v>
      </c>
      <c r="CJ171" t="s">
        <v>969</v>
      </c>
      <c r="CK171" t="s">
        <v>986</v>
      </c>
    </row>
    <row r="172" spans="1:89" x14ac:dyDescent="0.15">
      <c r="A172">
        <v>256453</v>
      </c>
      <c r="B172" t="s">
        <v>178</v>
      </c>
      <c r="C172">
        <v>200</v>
      </c>
      <c r="D172" t="s">
        <v>206</v>
      </c>
      <c r="E172" s="10">
        <v>40127.854189814818</v>
      </c>
      <c r="F172" s="10">
        <v>40127</v>
      </c>
      <c r="G172" s="12">
        <v>0.85418981481780065</v>
      </c>
      <c r="H172" s="12">
        <v>0.875</v>
      </c>
      <c r="I172" s="12">
        <v>0.875</v>
      </c>
      <c r="J172" s="10">
        <v>40127.875</v>
      </c>
      <c r="K172" s="10">
        <v>40127.869826388887</v>
      </c>
      <c r="L172">
        <v>1.007577464788733E-2</v>
      </c>
      <c r="M172">
        <v>2.2516666669999998</v>
      </c>
      <c r="N172">
        <v>0.61164989999999997</v>
      </c>
      <c r="O172">
        <v>0.21819089999999999</v>
      </c>
      <c r="P172">
        <v>0.18</v>
      </c>
      <c r="Q172">
        <v>0.58088856</v>
      </c>
      <c r="R172">
        <v>4.5068940000000002E-2</v>
      </c>
      <c r="S172">
        <v>0.25</v>
      </c>
      <c r="T172">
        <v>0.60984000000000005</v>
      </c>
      <c r="U172">
        <v>0</v>
      </c>
      <c r="V172">
        <v>18.5</v>
      </c>
      <c r="W172">
        <v>0</v>
      </c>
      <c r="X172">
        <v>1351</v>
      </c>
      <c r="Y172">
        <v>334.32949594165029</v>
      </c>
      <c r="Z172">
        <v>-3.576900000000002</v>
      </c>
      <c r="AA172">
        <v>-3.576900000000002</v>
      </c>
      <c r="AB172">
        <v>3.576900000000002</v>
      </c>
      <c r="AC172">
        <v>35.438509670000002</v>
      </c>
      <c r="AD172">
        <v>139.3619692</v>
      </c>
      <c r="AE172">
        <v>33.32</v>
      </c>
      <c r="AF172">
        <v>29.743099999999998</v>
      </c>
      <c r="AG172">
        <v>33.32</v>
      </c>
      <c r="AH172">
        <v>29.743099999999998</v>
      </c>
      <c r="AI172">
        <v>212</v>
      </c>
      <c r="AJ172" t="s">
        <v>80</v>
      </c>
      <c r="AK172">
        <v>2120101</v>
      </c>
      <c r="AL172" t="s">
        <v>231</v>
      </c>
      <c r="AM172">
        <v>212010115</v>
      </c>
      <c r="AN172" t="s">
        <v>360</v>
      </c>
      <c r="AO172">
        <v>35.435875719999999</v>
      </c>
      <c r="AP172">
        <v>139.3601883</v>
      </c>
      <c r="AQ172">
        <v>212</v>
      </c>
      <c r="AR172" t="s">
        <v>80</v>
      </c>
      <c r="AS172">
        <v>2120101</v>
      </c>
      <c r="AT172" t="s">
        <v>231</v>
      </c>
      <c r="AU172">
        <v>212010115</v>
      </c>
      <c r="AV172" t="s">
        <v>360</v>
      </c>
      <c r="AW172">
        <v>31</v>
      </c>
      <c r="AX172">
        <v>1</v>
      </c>
      <c r="AY172" t="s">
        <v>74</v>
      </c>
      <c r="AZ172" t="s">
        <v>181</v>
      </c>
      <c r="BA172">
        <v>420</v>
      </c>
      <c r="BB172" t="s">
        <v>177</v>
      </c>
      <c r="BC172">
        <v>4.3</v>
      </c>
      <c r="BD172">
        <v>1</v>
      </c>
      <c r="BE172">
        <v>726</v>
      </c>
      <c r="BF172">
        <v>2.5</v>
      </c>
      <c r="BG172">
        <v>0</v>
      </c>
      <c r="BH172">
        <v>0</v>
      </c>
      <c r="BI172">
        <v>0</v>
      </c>
      <c r="BJ172">
        <v>0</v>
      </c>
      <c r="BK172">
        <v>0</v>
      </c>
      <c r="BL172">
        <v>0</v>
      </c>
      <c r="BM172">
        <v>0</v>
      </c>
      <c r="BN172">
        <v>0</v>
      </c>
      <c r="BO172">
        <v>0</v>
      </c>
      <c r="BP172">
        <v>0</v>
      </c>
      <c r="BQ172">
        <v>0</v>
      </c>
      <c r="BR172">
        <v>1</v>
      </c>
      <c r="BS172">
        <v>355</v>
      </c>
      <c r="BT172">
        <v>1.8</v>
      </c>
      <c r="BU172">
        <v>1</v>
      </c>
      <c r="BV172">
        <v>355</v>
      </c>
      <c r="BW172">
        <v>4.3</v>
      </c>
      <c r="BX172">
        <v>0</v>
      </c>
      <c r="BY172">
        <v>0</v>
      </c>
      <c r="BZ172">
        <v>0</v>
      </c>
      <c r="CA172">
        <v>0</v>
      </c>
      <c r="CB172">
        <v>0</v>
      </c>
      <c r="CC172">
        <v>0</v>
      </c>
      <c r="CD172">
        <v>0</v>
      </c>
      <c r="CE172">
        <v>0</v>
      </c>
      <c r="CF172">
        <v>0</v>
      </c>
      <c r="CG172" t="s">
        <v>1104</v>
      </c>
      <c r="CH172" t="s">
        <v>1002</v>
      </c>
      <c r="CI172" t="s">
        <v>969</v>
      </c>
      <c r="CJ172" t="s">
        <v>969</v>
      </c>
      <c r="CK172" t="s">
        <v>972</v>
      </c>
    </row>
    <row r="173" spans="1:89" x14ac:dyDescent="0.15">
      <c r="A173">
        <v>256483</v>
      </c>
      <c r="B173" t="s">
        <v>156</v>
      </c>
      <c r="C173">
        <v>100</v>
      </c>
      <c r="D173" t="s">
        <v>79</v>
      </c>
      <c r="E173" s="10">
        <v>40128.366909722223</v>
      </c>
      <c r="F173" s="10">
        <v>40128</v>
      </c>
      <c r="G173" s="12">
        <v>0.36690972222277196</v>
      </c>
      <c r="H173" s="12">
        <v>0.375</v>
      </c>
      <c r="I173" s="12">
        <v>0.375</v>
      </c>
      <c r="J173" s="10">
        <v>40128.375</v>
      </c>
      <c r="K173" s="10">
        <v>40128.375937500001</v>
      </c>
      <c r="L173">
        <v>2.1218284106891704E-2</v>
      </c>
      <c r="M173">
        <v>1.67</v>
      </c>
      <c r="N173">
        <v>5.1594803999999996</v>
      </c>
      <c r="O173">
        <v>1.8405164000000001</v>
      </c>
      <c r="P173">
        <v>1.3</v>
      </c>
      <c r="Q173">
        <v>4.8999977599999998</v>
      </c>
      <c r="R173">
        <v>0.38017223999999999</v>
      </c>
      <c r="S173">
        <v>0.94</v>
      </c>
      <c r="T173">
        <v>1.3313999999999999</v>
      </c>
      <c r="U173">
        <v>18.5</v>
      </c>
      <c r="V173">
        <v>17.399999999999999</v>
      </c>
      <c r="W173">
        <v>0</v>
      </c>
      <c r="X173">
        <v>780</v>
      </c>
      <c r="Y173">
        <v>994.33758754151427</v>
      </c>
      <c r="Z173">
        <v>-30.172400000000003</v>
      </c>
      <c r="AA173">
        <v>-30.172400000000003</v>
      </c>
      <c r="AB173">
        <v>30.172400000000003</v>
      </c>
      <c r="AC173">
        <v>35.425538420000002</v>
      </c>
      <c r="AD173">
        <v>139.651916</v>
      </c>
      <c r="AE173">
        <v>36.786000000000001</v>
      </c>
      <c r="AF173">
        <v>6.6135999999999999</v>
      </c>
      <c r="AG173">
        <v>36.786000000000001</v>
      </c>
      <c r="AH173">
        <v>6.6135999999999999</v>
      </c>
      <c r="AI173">
        <v>104</v>
      </c>
      <c r="AJ173" t="s">
        <v>110</v>
      </c>
      <c r="AK173">
        <v>1003012</v>
      </c>
      <c r="AL173" t="s">
        <v>157</v>
      </c>
      <c r="AM173">
        <v>100301201</v>
      </c>
      <c r="AN173" t="s">
        <v>158</v>
      </c>
      <c r="AO173">
        <v>35.42952957</v>
      </c>
      <c r="AP173">
        <v>139.66173839999999</v>
      </c>
      <c r="AQ173">
        <v>104</v>
      </c>
      <c r="AR173" t="s">
        <v>110</v>
      </c>
      <c r="AS173">
        <v>1003010</v>
      </c>
      <c r="AT173" t="s">
        <v>159</v>
      </c>
      <c r="AU173">
        <v>100301003</v>
      </c>
      <c r="AV173" t="s">
        <v>160</v>
      </c>
      <c r="AW173">
        <v>0</v>
      </c>
      <c r="AX173">
        <v>2</v>
      </c>
      <c r="AY173" t="s">
        <v>100</v>
      </c>
      <c r="AZ173" t="s">
        <v>161</v>
      </c>
      <c r="BA173">
        <v>410</v>
      </c>
      <c r="BB173" t="s">
        <v>162</v>
      </c>
      <c r="BC173">
        <v>7.1</v>
      </c>
      <c r="BD173">
        <v>1</v>
      </c>
      <c r="BE173">
        <v>1585</v>
      </c>
      <c r="BF173">
        <v>9.4</v>
      </c>
      <c r="BG173">
        <v>1</v>
      </c>
      <c r="BH173">
        <v>19</v>
      </c>
      <c r="BI173">
        <v>210</v>
      </c>
      <c r="BJ173" t="s">
        <v>163</v>
      </c>
      <c r="BK173" t="s">
        <v>164</v>
      </c>
      <c r="BL173">
        <v>0</v>
      </c>
      <c r="BM173">
        <v>763</v>
      </c>
      <c r="BN173">
        <v>8.9</v>
      </c>
      <c r="BO173">
        <v>2190</v>
      </c>
      <c r="BP173">
        <v>26.5</v>
      </c>
      <c r="BQ173">
        <v>54.4</v>
      </c>
      <c r="BR173">
        <v>1</v>
      </c>
      <c r="BS173">
        <v>1422</v>
      </c>
      <c r="BT173">
        <v>7.1</v>
      </c>
      <c r="BU173">
        <v>1</v>
      </c>
      <c r="BV173">
        <v>1422</v>
      </c>
      <c r="BW173">
        <v>16.7</v>
      </c>
      <c r="BX173">
        <v>1</v>
      </c>
      <c r="BY173">
        <v>0.48</v>
      </c>
      <c r="BZ173">
        <v>3</v>
      </c>
      <c r="CA173">
        <v>210</v>
      </c>
      <c r="CB173">
        <v>424</v>
      </c>
      <c r="CC173">
        <v>6.4</v>
      </c>
      <c r="CD173">
        <v>437</v>
      </c>
      <c r="CE173">
        <v>6.6</v>
      </c>
      <c r="CF173">
        <v>16</v>
      </c>
      <c r="CG173" t="s">
        <v>969</v>
      </c>
      <c r="CH173" t="s">
        <v>969</v>
      </c>
      <c r="CI173" t="s">
        <v>1076</v>
      </c>
      <c r="CJ173" t="s">
        <v>1040</v>
      </c>
      <c r="CK173" t="s">
        <v>972</v>
      </c>
    </row>
    <row r="174" spans="1:89" x14ac:dyDescent="0.15">
      <c r="A174">
        <v>256488</v>
      </c>
      <c r="B174" t="s">
        <v>320</v>
      </c>
      <c r="C174">
        <v>400</v>
      </c>
      <c r="D174" t="s">
        <v>140</v>
      </c>
      <c r="E174" s="10">
        <v>40128.449328703704</v>
      </c>
      <c r="F174" s="10">
        <v>40128</v>
      </c>
      <c r="G174" s="12">
        <v>0.44932870370394085</v>
      </c>
      <c r="H174" s="12">
        <v>0.45833333333333398</v>
      </c>
      <c r="I174" s="12">
        <v>0.45833333333333398</v>
      </c>
      <c r="J174" s="10">
        <v>40128.458333333336</v>
      </c>
      <c r="K174" s="10">
        <v>40128.459652777776</v>
      </c>
      <c r="L174">
        <v>3.2783977110157352E-3</v>
      </c>
      <c r="M174">
        <v>1.4866666669999999</v>
      </c>
      <c r="N174">
        <v>0.39186359999999998</v>
      </c>
      <c r="O174">
        <v>0.13978760000000001</v>
      </c>
      <c r="P174">
        <v>0.35</v>
      </c>
      <c r="Q174">
        <v>0.37215584000000002</v>
      </c>
      <c r="R174">
        <v>2.8874159999999999E-2</v>
      </c>
      <c r="S174">
        <v>0.42</v>
      </c>
      <c r="T174">
        <v>0.61319999999999997</v>
      </c>
      <c r="U174">
        <v>8</v>
      </c>
      <c r="V174">
        <v>16.600000000000001</v>
      </c>
      <c r="W174">
        <v>2</v>
      </c>
      <c r="X174">
        <v>892</v>
      </c>
      <c r="Y174">
        <v>571.77640447505144</v>
      </c>
      <c r="Z174">
        <v>2.291599999999999</v>
      </c>
      <c r="AA174">
        <v>2.291599999999999</v>
      </c>
      <c r="AB174">
        <v>2.291599999999999</v>
      </c>
      <c r="AC174">
        <v>35.444587509999998</v>
      </c>
      <c r="AD174">
        <v>139.6359784</v>
      </c>
      <c r="AE174">
        <v>11.773400000000001</v>
      </c>
      <c r="AF174">
        <v>14.065</v>
      </c>
      <c r="AG174">
        <v>14.065</v>
      </c>
      <c r="AH174">
        <v>11.773400000000001</v>
      </c>
      <c r="AI174">
        <v>104</v>
      </c>
      <c r="AJ174" t="s">
        <v>110</v>
      </c>
      <c r="AK174">
        <v>1003002</v>
      </c>
      <c r="AL174" t="s">
        <v>116</v>
      </c>
      <c r="AM174">
        <v>100300216</v>
      </c>
      <c r="AN174" t="s">
        <v>144</v>
      </c>
      <c r="AO174">
        <v>35.449098980000002</v>
      </c>
      <c r="AP174">
        <v>139.6390092</v>
      </c>
      <c r="AQ174">
        <v>104</v>
      </c>
      <c r="AR174" t="s">
        <v>110</v>
      </c>
      <c r="AS174">
        <v>1003002</v>
      </c>
      <c r="AT174" t="s">
        <v>116</v>
      </c>
      <c r="AU174">
        <v>100300206</v>
      </c>
      <c r="AV174" t="s">
        <v>651</v>
      </c>
      <c r="AW174">
        <v>40</v>
      </c>
      <c r="AX174">
        <v>1</v>
      </c>
      <c r="AY174" t="s">
        <v>74</v>
      </c>
      <c r="AZ174" t="s">
        <v>326</v>
      </c>
      <c r="BA174">
        <v>420</v>
      </c>
      <c r="BB174" t="s">
        <v>177</v>
      </c>
      <c r="BC174">
        <v>8.4</v>
      </c>
      <c r="BD174">
        <v>1</v>
      </c>
      <c r="BE174">
        <v>730</v>
      </c>
      <c r="BF174">
        <v>4.2</v>
      </c>
      <c r="BG174">
        <v>1</v>
      </c>
      <c r="BH174">
        <v>12</v>
      </c>
      <c r="BI174">
        <v>210</v>
      </c>
      <c r="BJ174" t="s">
        <v>198</v>
      </c>
      <c r="BK174" t="s">
        <v>127</v>
      </c>
      <c r="BL174">
        <v>0</v>
      </c>
      <c r="BM174">
        <v>862</v>
      </c>
      <c r="BN174">
        <v>10.3</v>
      </c>
      <c r="BO174">
        <v>328</v>
      </c>
      <c r="BP174">
        <v>4</v>
      </c>
      <c r="BQ174">
        <v>26.3</v>
      </c>
      <c r="BR174">
        <v>1</v>
      </c>
      <c r="BS174">
        <v>699</v>
      </c>
      <c r="BT174">
        <v>3.5</v>
      </c>
      <c r="BU174">
        <v>1</v>
      </c>
      <c r="BV174">
        <v>699</v>
      </c>
      <c r="BW174">
        <v>8.4</v>
      </c>
      <c r="BX174">
        <v>1</v>
      </c>
      <c r="BY174">
        <v>0.74</v>
      </c>
      <c r="BZ174">
        <v>1</v>
      </c>
      <c r="CA174">
        <v>210</v>
      </c>
      <c r="CB174">
        <v>154</v>
      </c>
      <c r="CC174">
        <v>2.2999999999999998</v>
      </c>
      <c r="CD174">
        <v>275</v>
      </c>
      <c r="CE174">
        <v>4.0999999999999996</v>
      </c>
      <c r="CF174">
        <v>7.3999999999999995</v>
      </c>
      <c r="CG174" t="s">
        <v>1193</v>
      </c>
      <c r="CH174" t="s">
        <v>971</v>
      </c>
      <c r="CI174" t="s">
        <v>1265</v>
      </c>
      <c r="CJ174" t="s">
        <v>982</v>
      </c>
      <c r="CK174" t="s">
        <v>991</v>
      </c>
    </row>
    <row r="175" spans="1:89" x14ac:dyDescent="0.15">
      <c r="A175">
        <v>256506</v>
      </c>
      <c r="B175" t="s">
        <v>257</v>
      </c>
      <c r="C175">
        <v>500</v>
      </c>
      <c r="D175" t="s">
        <v>148</v>
      </c>
      <c r="E175" s="10">
        <v>40128.738796296297</v>
      </c>
      <c r="F175" s="10">
        <v>40128</v>
      </c>
      <c r="G175" s="12">
        <v>0.73879629629664123</v>
      </c>
      <c r="H175" s="12">
        <v>0.75</v>
      </c>
      <c r="I175" s="12">
        <v>0.75</v>
      </c>
      <c r="J175" s="10">
        <v>40128.75</v>
      </c>
      <c r="K175" s="10">
        <v>40128.757650462961</v>
      </c>
      <c r="L175">
        <v>3.9297520661157192E-4</v>
      </c>
      <c r="M175">
        <v>2.7149999999999999</v>
      </c>
      <c r="N175">
        <v>6.5048400000000006E-2</v>
      </c>
      <c r="O175">
        <v>2.32044E-2</v>
      </c>
      <c r="P175">
        <v>0.48</v>
      </c>
      <c r="Q175">
        <v>6.1776959999999999E-2</v>
      </c>
      <c r="R175">
        <v>4.7930400000000001E-3</v>
      </c>
      <c r="S175">
        <v>0.75</v>
      </c>
      <c r="T175">
        <v>2.6040000000000001</v>
      </c>
      <c r="U175">
        <v>0.5</v>
      </c>
      <c r="V175">
        <v>16.600000000000001</v>
      </c>
      <c r="W175">
        <v>0</v>
      </c>
      <c r="X175">
        <v>1629</v>
      </c>
      <c r="Y175">
        <v>652.47411649801199</v>
      </c>
      <c r="Z175">
        <v>-0.38040000000000163</v>
      </c>
      <c r="AA175">
        <v>-0.38040000000000163</v>
      </c>
      <c r="AB175">
        <v>0.38040000000000163</v>
      </c>
      <c r="AC175">
        <v>35.452725289999997</v>
      </c>
      <c r="AD175">
        <v>139.59881909999999</v>
      </c>
      <c r="AE175">
        <v>15.284700000000001</v>
      </c>
      <c r="AF175">
        <v>14.904299999999999</v>
      </c>
      <c r="AG175">
        <v>15.284700000000001</v>
      </c>
      <c r="AH175">
        <v>14.904299999999999</v>
      </c>
      <c r="AI175">
        <v>106</v>
      </c>
      <c r="AJ175" t="s">
        <v>249</v>
      </c>
      <c r="AK175">
        <v>1005012</v>
      </c>
      <c r="AL175" t="s">
        <v>459</v>
      </c>
      <c r="AM175">
        <v>100501202</v>
      </c>
      <c r="AN175" t="s">
        <v>460</v>
      </c>
      <c r="AO175">
        <v>35.447006829999999</v>
      </c>
      <c r="AP175">
        <v>139.60043909999999</v>
      </c>
      <c r="AQ175">
        <v>106</v>
      </c>
      <c r="AR175" t="s">
        <v>249</v>
      </c>
      <c r="AS175">
        <v>1005001</v>
      </c>
      <c r="AT175" t="s">
        <v>250</v>
      </c>
      <c r="AU175">
        <v>100500101</v>
      </c>
      <c r="AV175" t="s">
        <v>251</v>
      </c>
      <c r="AW175">
        <v>0</v>
      </c>
      <c r="AX175">
        <v>2</v>
      </c>
      <c r="AY175" t="s">
        <v>100</v>
      </c>
      <c r="AZ175" t="s">
        <v>101</v>
      </c>
      <c r="BA175">
        <v>420</v>
      </c>
      <c r="BB175" t="s">
        <v>177</v>
      </c>
      <c r="BC175">
        <v>12.2</v>
      </c>
      <c r="BD175">
        <v>1</v>
      </c>
      <c r="BE175">
        <v>3100</v>
      </c>
      <c r="BF175">
        <v>7.5</v>
      </c>
      <c r="BG175">
        <v>1</v>
      </c>
      <c r="BH175">
        <v>17</v>
      </c>
      <c r="BI175">
        <v>300</v>
      </c>
      <c r="BJ175" t="s">
        <v>461</v>
      </c>
      <c r="BK175" t="s">
        <v>252</v>
      </c>
      <c r="BL175">
        <v>1</v>
      </c>
      <c r="BM175">
        <v>878</v>
      </c>
      <c r="BN175">
        <v>10.5</v>
      </c>
      <c r="BO175">
        <v>16</v>
      </c>
      <c r="BP175">
        <v>0.2</v>
      </c>
      <c r="BQ175">
        <v>27.7</v>
      </c>
      <c r="BR175">
        <v>1</v>
      </c>
      <c r="BS175">
        <v>968</v>
      </c>
      <c r="BT175">
        <v>4.8</v>
      </c>
      <c r="BU175">
        <v>1</v>
      </c>
      <c r="BV175">
        <v>968</v>
      </c>
      <c r="BW175">
        <v>12.2</v>
      </c>
      <c r="BX175">
        <v>1</v>
      </c>
      <c r="BY175">
        <v>0.52</v>
      </c>
      <c r="BZ175">
        <v>2</v>
      </c>
      <c r="CA175">
        <v>210</v>
      </c>
      <c r="CB175">
        <v>109</v>
      </c>
      <c r="CC175">
        <v>1.6</v>
      </c>
      <c r="CD175">
        <v>304</v>
      </c>
      <c r="CE175">
        <v>4.5999999999999996</v>
      </c>
      <c r="CF175">
        <v>8.1999999999999993</v>
      </c>
      <c r="CG175" t="s">
        <v>1055</v>
      </c>
      <c r="CH175" t="s">
        <v>971</v>
      </c>
      <c r="CI175" t="s">
        <v>1056</v>
      </c>
      <c r="CJ175" t="s">
        <v>998</v>
      </c>
      <c r="CK175" t="s">
        <v>972</v>
      </c>
    </row>
    <row r="176" spans="1:89" x14ac:dyDescent="0.15">
      <c r="A176">
        <v>256519</v>
      </c>
      <c r="B176" t="s">
        <v>257</v>
      </c>
      <c r="C176">
        <v>200</v>
      </c>
      <c r="D176" t="s">
        <v>206</v>
      </c>
      <c r="E176" s="10">
        <v>40128.787349537037</v>
      </c>
      <c r="F176" s="10">
        <v>40128</v>
      </c>
      <c r="G176" s="12">
        <v>0.78734953703678912</v>
      </c>
      <c r="H176" s="12">
        <v>0.79166666666666696</v>
      </c>
      <c r="I176" s="12">
        <v>0.79166666666666696</v>
      </c>
      <c r="J176" s="10">
        <v>40128.791666666664</v>
      </c>
      <c r="K176" s="10">
        <v>40128.800509259258</v>
      </c>
      <c r="L176">
        <v>3.8604681404421303E-3</v>
      </c>
      <c r="M176">
        <v>1.895</v>
      </c>
      <c r="N176">
        <v>0.50764770000000004</v>
      </c>
      <c r="O176">
        <v>0.18109069999999999</v>
      </c>
      <c r="P176">
        <v>0.38</v>
      </c>
      <c r="Q176">
        <v>0.48211688000000003</v>
      </c>
      <c r="R176">
        <v>3.7405620000000001E-2</v>
      </c>
      <c r="S176">
        <v>0.43</v>
      </c>
      <c r="T176">
        <v>0.83328000000000002</v>
      </c>
      <c r="U176">
        <v>1.5</v>
      </c>
      <c r="V176">
        <v>16.399999999999999</v>
      </c>
      <c r="W176">
        <v>0</v>
      </c>
      <c r="X176">
        <v>1137</v>
      </c>
      <c r="Y176">
        <v>304.22046695661277</v>
      </c>
      <c r="Z176">
        <v>-2.9686999999999983</v>
      </c>
      <c r="AA176">
        <v>-2.9686999999999983</v>
      </c>
      <c r="AB176">
        <v>2.9686999999999983</v>
      </c>
      <c r="AC176">
        <v>35.425897829999997</v>
      </c>
      <c r="AD176">
        <v>139.55713750000001</v>
      </c>
      <c r="AE176">
        <v>46.367699999999999</v>
      </c>
      <c r="AF176">
        <v>43.399000000000001</v>
      </c>
      <c r="AG176">
        <v>46.367699999999999</v>
      </c>
      <c r="AH176">
        <v>43.399000000000001</v>
      </c>
      <c r="AI176">
        <v>110</v>
      </c>
      <c r="AJ176" t="s">
        <v>95</v>
      </c>
      <c r="AK176">
        <v>1009032</v>
      </c>
      <c r="AL176" t="s">
        <v>175</v>
      </c>
      <c r="AM176">
        <v>100903201</v>
      </c>
      <c r="AN176" t="s">
        <v>176</v>
      </c>
      <c r="AO176">
        <v>35.425179049999997</v>
      </c>
      <c r="AP176">
        <v>139.55389740000001</v>
      </c>
      <c r="AQ176">
        <v>110</v>
      </c>
      <c r="AR176" t="s">
        <v>95</v>
      </c>
      <c r="AS176">
        <v>1009034</v>
      </c>
      <c r="AT176" t="s">
        <v>173</v>
      </c>
      <c r="AU176">
        <v>100903403</v>
      </c>
      <c r="AV176" t="s">
        <v>174</v>
      </c>
      <c r="AW176">
        <v>0</v>
      </c>
      <c r="AX176">
        <v>2</v>
      </c>
      <c r="AY176" t="s">
        <v>100</v>
      </c>
      <c r="AZ176" t="s">
        <v>101</v>
      </c>
      <c r="BA176">
        <v>420</v>
      </c>
      <c r="BB176" t="s">
        <v>177</v>
      </c>
      <c r="BC176">
        <v>9.6999999999999993</v>
      </c>
      <c r="BD176">
        <v>1</v>
      </c>
      <c r="BE176">
        <v>992</v>
      </c>
      <c r="BF176">
        <v>4.3</v>
      </c>
      <c r="BG176">
        <v>0</v>
      </c>
      <c r="BH176">
        <v>0</v>
      </c>
      <c r="BI176">
        <v>0</v>
      </c>
      <c r="BJ176">
        <v>0</v>
      </c>
      <c r="BK176">
        <v>0</v>
      </c>
      <c r="BL176">
        <v>0</v>
      </c>
      <c r="BM176">
        <v>0</v>
      </c>
      <c r="BN176">
        <v>0</v>
      </c>
      <c r="BO176">
        <v>0</v>
      </c>
      <c r="BP176">
        <v>0</v>
      </c>
      <c r="BQ176">
        <v>0</v>
      </c>
      <c r="BR176">
        <v>1</v>
      </c>
      <c r="BS176">
        <v>769</v>
      </c>
      <c r="BT176">
        <v>3.8</v>
      </c>
      <c r="BU176">
        <v>1</v>
      </c>
      <c r="BV176">
        <v>769</v>
      </c>
      <c r="BW176">
        <v>9.6999999999999993</v>
      </c>
      <c r="BX176">
        <v>0</v>
      </c>
      <c r="BY176">
        <v>0</v>
      </c>
      <c r="BZ176">
        <v>0</v>
      </c>
      <c r="CA176">
        <v>0</v>
      </c>
      <c r="CB176">
        <v>0</v>
      </c>
      <c r="CC176">
        <v>0</v>
      </c>
      <c r="CD176">
        <v>0</v>
      </c>
      <c r="CE176">
        <v>0</v>
      </c>
      <c r="CF176">
        <v>0</v>
      </c>
      <c r="CG176" t="s">
        <v>1043</v>
      </c>
      <c r="CH176" t="s">
        <v>974</v>
      </c>
      <c r="CI176" t="s">
        <v>1042</v>
      </c>
      <c r="CJ176" t="s">
        <v>969</v>
      </c>
      <c r="CK176" t="s">
        <v>972</v>
      </c>
    </row>
    <row r="177" spans="1:89" x14ac:dyDescent="0.15">
      <c r="A177">
        <v>256520</v>
      </c>
      <c r="B177" t="s">
        <v>156</v>
      </c>
      <c r="C177">
        <v>200</v>
      </c>
      <c r="D177" t="s">
        <v>206</v>
      </c>
      <c r="E177" s="10">
        <v>40128.7966087963</v>
      </c>
      <c r="F177" s="10">
        <v>40128</v>
      </c>
      <c r="G177" s="12">
        <v>0.79660879629955161</v>
      </c>
      <c r="H177" s="12">
        <v>0.83333333333333404</v>
      </c>
      <c r="I177" s="12">
        <v>0.83333333333333404</v>
      </c>
      <c r="J177" s="10">
        <v>40128.833333333336</v>
      </c>
      <c r="K177" s="10">
        <v>40128.814282407409</v>
      </c>
      <c r="L177">
        <v>2.0410797799174693E-2</v>
      </c>
      <c r="M177">
        <v>1.88</v>
      </c>
      <c r="N177">
        <v>5.0748182999999996</v>
      </c>
      <c r="O177">
        <v>1.8103153000000001</v>
      </c>
      <c r="P177">
        <v>2.5449999999999999</v>
      </c>
      <c r="Q177">
        <v>4.8195935199999997</v>
      </c>
      <c r="R177">
        <v>0.37393398</v>
      </c>
      <c r="S177">
        <v>0.85</v>
      </c>
      <c r="T177">
        <v>1.3440000000000001</v>
      </c>
      <c r="U177">
        <v>2</v>
      </c>
      <c r="V177">
        <v>15.9</v>
      </c>
      <c r="W177">
        <v>0</v>
      </c>
      <c r="X177">
        <v>1527</v>
      </c>
      <c r="Y177">
        <v>1033.1739321816972</v>
      </c>
      <c r="Z177">
        <v>29.677300000000002</v>
      </c>
      <c r="AA177">
        <v>29.677300000000002</v>
      </c>
      <c r="AB177">
        <v>29.677300000000002</v>
      </c>
      <c r="AC177">
        <v>35.429465180000001</v>
      </c>
      <c r="AD177">
        <v>139.66219960000001</v>
      </c>
      <c r="AE177">
        <v>7.0430000000000001</v>
      </c>
      <c r="AF177">
        <v>36.720300000000002</v>
      </c>
      <c r="AG177">
        <v>36.720300000000002</v>
      </c>
      <c r="AH177">
        <v>7.0430000000000001</v>
      </c>
      <c r="AI177">
        <v>104</v>
      </c>
      <c r="AJ177" t="s">
        <v>110</v>
      </c>
      <c r="AK177">
        <v>1003010</v>
      </c>
      <c r="AL177" t="s">
        <v>159</v>
      </c>
      <c r="AM177">
        <v>100301003</v>
      </c>
      <c r="AN177" t="s">
        <v>160</v>
      </c>
      <c r="AO177">
        <v>35.425447230000003</v>
      </c>
      <c r="AP177">
        <v>139.65191609999999</v>
      </c>
      <c r="AQ177">
        <v>104</v>
      </c>
      <c r="AR177" t="s">
        <v>110</v>
      </c>
      <c r="AS177">
        <v>1003012</v>
      </c>
      <c r="AT177" t="s">
        <v>157</v>
      </c>
      <c r="AU177">
        <v>100301201</v>
      </c>
      <c r="AV177" t="s">
        <v>158</v>
      </c>
      <c r="AW177">
        <v>0</v>
      </c>
      <c r="AX177">
        <v>2</v>
      </c>
      <c r="AY177" t="s">
        <v>100</v>
      </c>
      <c r="AZ177" t="s">
        <v>161</v>
      </c>
      <c r="BA177">
        <v>410</v>
      </c>
      <c r="BB177" t="s">
        <v>162</v>
      </c>
      <c r="BC177">
        <v>7.3</v>
      </c>
      <c r="BD177">
        <v>1</v>
      </c>
      <c r="BE177">
        <v>1600</v>
      </c>
      <c r="BF177">
        <v>8.5</v>
      </c>
      <c r="BG177">
        <v>1</v>
      </c>
      <c r="BH177">
        <v>24</v>
      </c>
      <c r="BI177">
        <v>340</v>
      </c>
      <c r="BJ177" t="s">
        <v>164</v>
      </c>
      <c r="BK177" t="s">
        <v>163</v>
      </c>
      <c r="BL177">
        <v>1</v>
      </c>
      <c r="BM177">
        <v>2157</v>
      </c>
      <c r="BN177">
        <v>27</v>
      </c>
      <c r="BO177">
        <v>779</v>
      </c>
      <c r="BP177">
        <v>9.8000000000000007</v>
      </c>
      <c r="BQ177">
        <v>60.8</v>
      </c>
      <c r="BR177">
        <v>1</v>
      </c>
      <c r="BS177">
        <v>1454</v>
      </c>
      <c r="BT177">
        <v>7.3</v>
      </c>
      <c r="BU177">
        <v>1</v>
      </c>
      <c r="BV177">
        <v>1454</v>
      </c>
      <c r="BW177">
        <v>18.8</v>
      </c>
      <c r="BX177">
        <v>1</v>
      </c>
      <c r="BY177">
        <v>0.73</v>
      </c>
      <c r="BZ177">
        <v>4</v>
      </c>
      <c r="CA177">
        <v>210</v>
      </c>
      <c r="CB177">
        <v>241</v>
      </c>
      <c r="CC177">
        <v>3.6</v>
      </c>
      <c r="CD177">
        <v>434</v>
      </c>
      <c r="CE177">
        <v>6.5</v>
      </c>
      <c r="CF177">
        <v>14.1</v>
      </c>
      <c r="CG177" t="s">
        <v>1076</v>
      </c>
      <c r="CH177" t="s">
        <v>1040</v>
      </c>
      <c r="CI177" t="s">
        <v>969</v>
      </c>
      <c r="CJ177" t="s">
        <v>969</v>
      </c>
      <c r="CK177" t="s">
        <v>972</v>
      </c>
    </row>
    <row r="178" spans="1:89" x14ac:dyDescent="0.15">
      <c r="A178">
        <v>256523</v>
      </c>
      <c r="B178" t="s">
        <v>128</v>
      </c>
      <c r="C178">
        <v>200</v>
      </c>
      <c r="D178" t="s">
        <v>206</v>
      </c>
      <c r="E178" s="10">
        <v>40128.806944444441</v>
      </c>
      <c r="F178" s="10">
        <v>40128</v>
      </c>
      <c r="G178" s="12">
        <v>0.80694444444088731</v>
      </c>
      <c r="H178" s="12">
        <v>0.83333333333333404</v>
      </c>
      <c r="I178" s="12">
        <v>0.83333333333333404</v>
      </c>
      <c r="J178" s="10">
        <v>40128.833333333336</v>
      </c>
      <c r="K178" s="10">
        <v>40128.80972222222</v>
      </c>
      <c r="L178">
        <v>2.4638941398865714E-3</v>
      </c>
      <c r="M178">
        <v>0.4</v>
      </c>
      <c r="N178">
        <v>0.22288140000000001</v>
      </c>
      <c r="O178">
        <v>7.9507400000000006E-2</v>
      </c>
      <c r="P178">
        <v>0.26</v>
      </c>
      <c r="Q178">
        <v>0.21167216</v>
      </c>
      <c r="R178">
        <v>1.6422840000000001E-2</v>
      </c>
      <c r="S178">
        <v>0.78</v>
      </c>
      <c r="T178">
        <v>1.09704</v>
      </c>
      <c r="U178">
        <v>2</v>
      </c>
      <c r="V178">
        <v>15.9</v>
      </c>
      <c r="W178">
        <v>3</v>
      </c>
      <c r="X178">
        <v>240</v>
      </c>
      <c r="Y178">
        <v>138.30252246995886</v>
      </c>
      <c r="Z178">
        <v>-1.3033999999999963</v>
      </c>
      <c r="AA178">
        <v>-1.3033999999999963</v>
      </c>
      <c r="AB178">
        <v>1.3033999999999963</v>
      </c>
      <c r="AC178">
        <v>35.459768779999997</v>
      </c>
      <c r="AD178">
        <v>139.51570810000001</v>
      </c>
      <c r="AE178">
        <v>68.867800000000003</v>
      </c>
      <c r="AF178">
        <v>67.564400000000006</v>
      </c>
      <c r="AG178">
        <v>68.867800000000003</v>
      </c>
      <c r="AH178">
        <v>67.564400000000006</v>
      </c>
      <c r="AI178">
        <v>112</v>
      </c>
      <c r="AJ178" t="s">
        <v>129</v>
      </c>
      <c r="AK178">
        <v>1005103</v>
      </c>
      <c r="AL178" t="s">
        <v>130</v>
      </c>
      <c r="AM178">
        <v>100510301</v>
      </c>
      <c r="AN178" t="s">
        <v>131</v>
      </c>
      <c r="AO178">
        <v>35.460106770000003</v>
      </c>
      <c r="AP178">
        <v>139.51717790000001</v>
      </c>
      <c r="AQ178">
        <v>112</v>
      </c>
      <c r="AR178" t="s">
        <v>129</v>
      </c>
      <c r="AS178">
        <v>1005103</v>
      </c>
      <c r="AT178" t="s">
        <v>130</v>
      </c>
      <c r="AU178">
        <v>100510301</v>
      </c>
      <c r="AV178" t="s">
        <v>131</v>
      </c>
      <c r="AW178">
        <v>45</v>
      </c>
      <c r="AX178">
        <v>1</v>
      </c>
      <c r="AY178" t="s">
        <v>74</v>
      </c>
      <c r="AZ178" t="s">
        <v>133</v>
      </c>
      <c r="BA178">
        <v>420</v>
      </c>
      <c r="BB178" t="s">
        <v>177</v>
      </c>
      <c r="BC178">
        <v>6.5</v>
      </c>
      <c r="BD178">
        <v>1</v>
      </c>
      <c r="BE178">
        <v>1306</v>
      </c>
      <c r="BF178">
        <v>7.8</v>
      </c>
      <c r="BG178">
        <v>0</v>
      </c>
      <c r="BH178">
        <v>0</v>
      </c>
      <c r="BI178">
        <v>0</v>
      </c>
      <c r="BJ178">
        <v>0</v>
      </c>
      <c r="BK178">
        <v>0</v>
      </c>
      <c r="BL178">
        <v>0</v>
      </c>
      <c r="BM178">
        <v>0</v>
      </c>
      <c r="BN178">
        <v>0</v>
      </c>
      <c r="BO178">
        <v>0</v>
      </c>
      <c r="BP178">
        <v>0</v>
      </c>
      <c r="BQ178">
        <v>0</v>
      </c>
      <c r="BR178">
        <v>1</v>
      </c>
      <c r="BS178">
        <v>529</v>
      </c>
      <c r="BT178">
        <v>2.6</v>
      </c>
      <c r="BU178">
        <v>1</v>
      </c>
      <c r="BV178">
        <v>529</v>
      </c>
      <c r="BW178">
        <v>6.5</v>
      </c>
      <c r="BX178">
        <v>0</v>
      </c>
      <c r="BY178">
        <v>0</v>
      </c>
      <c r="BZ178">
        <v>0</v>
      </c>
      <c r="CA178">
        <v>0</v>
      </c>
      <c r="CB178">
        <v>0</v>
      </c>
      <c r="CC178">
        <v>0</v>
      </c>
      <c r="CD178">
        <v>0</v>
      </c>
      <c r="CE178">
        <v>0</v>
      </c>
      <c r="CF178">
        <v>0</v>
      </c>
      <c r="CG178" t="s">
        <v>1244</v>
      </c>
      <c r="CH178" t="s">
        <v>998</v>
      </c>
      <c r="CI178" t="s">
        <v>969</v>
      </c>
      <c r="CJ178" t="s">
        <v>969</v>
      </c>
      <c r="CK178" t="s">
        <v>1009</v>
      </c>
    </row>
    <row r="179" spans="1:89" x14ac:dyDescent="0.15">
      <c r="A179">
        <v>256555</v>
      </c>
      <c r="B179" t="s">
        <v>156</v>
      </c>
      <c r="C179">
        <v>100</v>
      </c>
      <c r="D179" t="s">
        <v>79</v>
      </c>
      <c r="E179" s="10">
        <v>40129.356898148151</v>
      </c>
      <c r="F179" s="10">
        <v>40129</v>
      </c>
      <c r="G179" s="12">
        <v>0.356898148151231</v>
      </c>
      <c r="H179" s="12">
        <v>0.375</v>
      </c>
      <c r="I179" s="12">
        <v>0.375</v>
      </c>
      <c r="J179" s="10">
        <v>40129.375</v>
      </c>
      <c r="K179" s="10">
        <v>40129.364328703705</v>
      </c>
      <c r="L179">
        <v>2.0498934043970688E-2</v>
      </c>
      <c r="M179">
        <v>1.78</v>
      </c>
      <c r="N179">
        <v>5.2614818999999997</v>
      </c>
      <c r="O179">
        <v>1.8769028999999999</v>
      </c>
      <c r="P179">
        <v>1.07</v>
      </c>
      <c r="Q179">
        <v>4.9968693599999998</v>
      </c>
      <c r="R179">
        <v>0.38768814000000001</v>
      </c>
      <c r="S179">
        <v>0.91</v>
      </c>
      <c r="T179">
        <v>1.3364400000000001</v>
      </c>
      <c r="U179">
        <v>0</v>
      </c>
      <c r="V179">
        <v>13.8</v>
      </c>
      <c r="W179">
        <v>0</v>
      </c>
      <c r="X179">
        <v>642</v>
      </c>
      <c r="Y179">
        <v>1081.9857752257205</v>
      </c>
      <c r="Z179">
        <v>-30.768900000000002</v>
      </c>
      <c r="AA179">
        <v>-30.768900000000002</v>
      </c>
      <c r="AB179">
        <v>30.768900000000002</v>
      </c>
      <c r="AC179">
        <v>35.425307750000002</v>
      </c>
      <c r="AD179">
        <v>139.65181949999999</v>
      </c>
      <c r="AE179">
        <v>36.768900000000002</v>
      </c>
      <c r="AF179">
        <v>6</v>
      </c>
      <c r="AG179">
        <v>36.768900000000002</v>
      </c>
      <c r="AH179">
        <v>6</v>
      </c>
      <c r="AI179">
        <v>104</v>
      </c>
      <c r="AJ179" t="s">
        <v>110</v>
      </c>
      <c r="AK179">
        <v>1003012</v>
      </c>
      <c r="AL179" t="s">
        <v>157</v>
      </c>
      <c r="AM179">
        <v>100301201</v>
      </c>
      <c r="AN179" t="s">
        <v>158</v>
      </c>
      <c r="AO179">
        <v>35.430387879999998</v>
      </c>
      <c r="AP179">
        <v>139.66200660000001</v>
      </c>
      <c r="AQ179">
        <v>104</v>
      </c>
      <c r="AR179" t="s">
        <v>110</v>
      </c>
      <c r="AS179">
        <v>1003010</v>
      </c>
      <c r="AT179" t="s">
        <v>159</v>
      </c>
      <c r="AU179">
        <v>100301003</v>
      </c>
      <c r="AV179" t="s">
        <v>160</v>
      </c>
      <c r="AW179">
        <v>0</v>
      </c>
      <c r="AX179">
        <v>2</v>
      </c>
      <c r="AY179" t="s">
        <v>100</v>
      </c>
      <c r="AZ179" t="s">
        <v>161</v>
      </c>
      <c r="BA179">
        <v>410</v>
      </c>
      <c r="BB179" t="s">
        <v>162</v>
      </c>
      <c r="BC179">
        <v>7.5</v>
      </c>
      <c r="BD179">
        <v>1</v>
      </c>
      <c r="BE179">
        <v>1591</v>
      </c>
      <c r="BF179">
        <v>9.1</v>
      </c>
      <c r="BG179">
        <v>1</v>
      </c>
      <c r="BH179">
        <v>19</v>
      </c>
      <c r="BI179">
        <v>210</v>
      </c>
      <c r="BJ179" t="s">
        <v>163</v>
      </c>
      <c r="BK179" t="s">
        <v>164</v>
      </c>
      <c r="BL179">
        <v>0</v>
      </c>
      <c r="BM179">
        <v>803</v>
      </c>
      <c r="BN179">
        <v>9</v>
      </c>
      <c r="BO179">
        <v>2033</v>
      </c>
      <c r="BP179">
        <v>24.7</v>
      </c>
      <c r="BQ179">
        <v>52.7</v>
      </c>
      <c r="BR179">
        <v>1</v>
      </c>
      <c r="BS179">
        <v>1501</v>
      </c>
      <c r="BT179">
        <v>7.5</v>
      </c>
      <c r="BU179">
        <v>1</v>
      </c>
      <c r="BV179">
        <v>1501</v>
      </c>
      <c r="BW179">
        <v>17.8</v>
      </c>
      <c r="BX179">
        <v>1</v>
      </c>
      <c r="BY179">
        <v>0.73</v>
      </c>
      <c r="BZ179">
        <v>4</v>
      </c>
      <c r="CA179">
        <v>210</v>
      </c>
      <c r="CB179">
        <v>450</v>
      </c>
      <c r="CC179">
        <v>6.8</v>
      </c>
      <c r="CD179">
        <v>277</v>
      </c>
      <c r="CE179">
        <v>4.2</v>
      </c>
      <c r="CF179">
        <v>15</v>
      </c>
      <c r="CG179" t="s">
        <v>969</v>
      </c>
      <c r="CH179" t="s">
        <v>969</v>
      </c>
      <c r="CI179" t="s">
        <v>1076</v>
      </c>
      <c r="CJ179" t="s">
        <v>1040</v>
      </c>
      <c r="CK179" t="s">
        <v>972</v>
      </c>
    </row>
    <row r="180" spans="1:89" x14ac:dyDescent="0.15">
      <c r="A180">
        <v>256561</v>
      </c>
      <c r="B180" t="s">
        <v>128</v>
      </c>
      <c r="C180">
        <v>400</v>
      </c>
      <c r="D180" t="s">
        <v>140</v>
      </c>
      <c r="E180" s="10">
        <v>40129.392627314817</v>
      </c>
      <c r="F180" s="10">
        <v>40129</v>
      </c>
      <c r="G180" s="12">
        <v>0.39262731481721858</v>
      </c>
      <c r="H180" s="12">
        <v>0.41666666666666702</v>
      </c>
      <c r="I180" s="12">
        <v>0.41666666666666702</v>
      </c>
      <c r="J180" s="10">
        <v>40129.416666666664</v>
      </c>
      <c r="K180" s="10">
        <v>40129.408842592595</v>
      </c>
      <c r="L180">
        <v>9.7047507788162006E-3</v>
      </c>
      <c r="M180">
        <v>2.335</v>
      </c>
      <c r="N180">
        <v>2.1308139000000001</v>
      </c>
      <c r="O180">
        <v>0.76011490000000004</v>
      </c>
      <c r="P180">
        <v>0.64</v>
      </c>
      <c r="Q180">
        <v>2.0236501599999999</v>
      </c>
      <c r="R180">
        <v>0.15700734</v>
      </c>
      <c r="S180">
        <v>0.57999999999999996</v>
      </c>
      <c r="T180">
        <v>1.18272</v>
      </c>
      <c r="U180">
        <v>0</v>
      </c>
      <c r="V180">
        <v>13.6</v>
      </c>
      <c r="W180">
        <v>2</v>
      </c>
      <c r="X180">
        <v>1401</v>
      </c>
      <c r="Y180">
        <v>993.69067909333023</v>
      </c>
      <c r="Z180">
        <v>-12.460900000000001</v>
      </c>
      <c r="AA180">
        <v>-12.460900000000001</v>
      </c>
      <c r="AB180">
        <v>12.460900000000001</v>
      </c>
      <c r="AC180">
        <v>35.444635820000002</v>
      </c>
      <c r="AD180">
        <v>139.63697619999999</v>
      </c>
      <c r="AE180">
        <v>13.460900000000001</v>
      </c>
      <c r="AF180">
        <v>1</v>
      </c>
      <c r="AG180">
        <v>13.460900000000001</v>
      </c>
      <c r="AH180">
        <v>1</v>
      </c>
      <c r="AI180">
        <v>104</v>
      </c>
      <c r="AJ180" t="s">
        <v>110</v>
      </c>
      <c r="AK180">
        <v>1003002</v>
      </c>
      <c r="AL180" t="s">
        <v>116</v>
      </c>
      <c r="AM180">
        <v>100300215</v>
      </c>
      <c r="AN180" t="s">
        <v>132</v>
      </c>
      <c r="AO180">
        <v>35.449565649999997</v>
      </c>
      <c r="AP180">
        <v>139.64612779999999</v>
      </c>
      <c r="AQ180">
        <v>104</v>
      </c>
      <c r="AR180" t="s">
        <v>110</v>
      </c>
      <c r="AS180">
        <v>1003002</v>
      </c>
      <c r="AT180" t="s">
        <v>116</v>
      </c>
      <c r="AU180">
        <v>100300204</v>
      </c>
      <c r="AV180" t="s">
        <v>184</v>
      </c>
      <c r="AW180">
        <v>45</v>
      </c>
      <c r="AX180">
        <v>1</v>
      </c>
      <c r="AY180" t="s">
        <v>74</v>
      </c>
      <c r="AZ180" t="s">
        <v>133</v>
      </c>
      <c r="BA180">
        <v>420</v>
      </c>
      <c r="BB180" t="s">
        <v>177</v>
      </c>
      <c r="BC180">
        <v>15.4</v>
      </c>
      <c r="BD180">
        <v>1</v>
      </c>
      <c r="BE180">
        <v>1408</v>
      </c>
      <c r="BF180">
        <v>5.8</v>
      </c>
      <c r="BG180">
        <v>0</v>
      </c>
      <c r="BH180">
        <v>0</v>
      </c>
      <c r="BI180">
        <v>0</v>
      </c>
      <c r="BJ180">
        <v>0</v>
      </c>
      <c r="BK180">
        <v>0</v>
      </c>
      <c r="BL180">
        <v>0</v>
      </c>
      <c r="BM180">
        <v>0</v>
      </c>
      <c r="BN180">
        <v>0</v>
      </c>
      <c r="BO180">
        <v>0</v>
      </c>
      <c r="BP180">
        <v>0</v>
      </c>
      <c r="BQ180">
        <v>0</v>
      </c>
      <c r="BR180">
        <v>1</v>
      </c>
      <c r="BS180">
        <v>1284</v>
      </c>
      <c r="BT180">
        <v>6.4</v>
      </c>
      <c r="BU180">
        <v>1</v>
      </c>
      <c r="BV180">
        <v>1284</v>
      </c>
      <c r="BW180">
        <v>15.4</v>
      </c>
      <c r="BX180">
        <v>1</v>
      </c>
      <c r="BY180">
        <v>0.47</v>
      </c>
      <c r="BZ180">
        <v>2</v>
      </c>
      <c r="CA180">
        <v>210</v>
      </c>
      <c r="CB180">
        <v>306</v>
      </c>
      <c r="CC180">
        <v>4.5999999999999996</v>
      </c>
      <c r="CD180">
        <v>422</v>
      </c>
      <c r="CE180">
        <v>6.3</v>
      </c>
      <c r="CF180">
        <v>12.899999999999999</v>
      </c>
      <c r="CG180" t="s">
        <v>1180</v>
      </c>
      <c r="CH180" t="s">
        <v>971</v>
      </c>
      <c r="CI180" t="s">
        <v>1245</v>
      </c>
      <c r="CJ180" t="s">
        <v>982</v>
      </c>
      <c r="CK180" t="s">
        <v>991</v>
      </c>
    </row>
    <row r="181" spans="1:89" x14ac:dyDescent="0.15">
      <c r="A181">
        <v>256562</v>
      </c>
      <c r="B181" t="s">
        <v>135</v>
      </c>
      <c r="C181">
        <v>400</v>
      </c>
      <c r="D181" t="s">
        <v>140</v>
      </c>
      <c r="E181" s="10">
        <v>40129.395949074074</v>
      </c>
      <c r="F181" s="10">
        <v>40129</v>
      </c>
      <c r="G181" s="12">
        <v>0.39594907407445135</v>
      </c>
      <c r="H181" s="12">
        <v>0.41666666666666702</v>
      </c>
      <c r="I181" s="12">
        <v>0.41666666666666702</v>
      </c>
      <c r="J181" s="10">
        <v>40129.416666666664</v>
      </c>
      <c r="K181" s="10">
        <v>40129.408206018517</v>
      </c>
      <c r="L181">
        <v>1.0349596122778675E-2</v>
      </c>
      <c r="M181">
        <v>1.7649999999999999</v>
      </c>
      <c r="N181">
        <v>2.1909888</v>
      </c>
      <c r="O181">
        <v>0.78158079999999996</v>
      </c>
      <c r="P181">
        <v>0.62</v>
      </c>
      <c r="Q181">
        <v>2.0807987200000002</v>
      </c>
      <c r="R181">
        <v>0.16144127999999999</v>
      </c>
      <c r="S181">
        <v>0.62</v>
      </c>
      <c r="T181">
        <v>1.36416</v>
      </c>
      <c r="U181">
        <v>0</v>
      </c>
      <c r="V181">
        <v>13.6</v>
      </c>
      <c r="W181">
        <v>3</v>
      </c>
      <c r="X181">
        <v>1059</v>
      </c>
      <c r="Y181">
        <v>983.60625449972804</v>
      </c>
      <c r="Z181">
        <v>-12.812799999999999</v>
      </c>
      <c r="AA181">
        <v>-12.812799999999999</v>
      </c>
      <c r="AB181">
        <v>12.812799999999999</v>
      </c>
      <c r="AC181">
        <v>35.444346160000002</v>
      </c>
      <c r="AD181">
        <v>139.63740000000001</v>
      </c>
      <c r="AE181">
        <v>13.812799999999999</v>
      </c>
      <c r="AF181">
        <v>1</v>
      </c>
      <c r="AG181">
        <v>13.812799999999999</v>
      </c>
      <c r="AH181">
        <v>1</v>
      </c>
      <c r="AI181">
        <v>104</v>
      </c>
      <c r="AJ181" t="s">
        <v>110</v>
      </c>
      <c r="AK181">
        <v>1003002</v>
      </c>
      <c r="AL181" t="s">
        <v>116</v>
      </c>
      <c r="AM181">
        <v>100300215</v>
      </c>
      <c r="AN181" t="s">
        <v>132</v>
      </c>
      <c r="AO181">
        <v>35.449646139999999</v>
      </c>
      <c r="AP181">
        <v>139.64609569999999</v>
      </c>
      <c r="AQ181">
        <v>104</v>
      </c>
      <c r="AR181" t="s">
        <v>110</v>
      </c>
      <c r="AS181">
        <v>1003002</v>
      </c>
      <c r="AT181" t="s">
        <v>116</v>
      </c>
      <c r="AU181">
        <v>100300204</v>
      </c>
      <c r="AV181" t="s">
        <v>184</v>
      </c>
      <c r="AW181">
        <v>37</v>
      </c>
      <c r="AX181">
        <v>1</v>
      </c>
      <c r="AY181" t="s">
        <v>74</v>
      </c>
      <c r="AZ181" t="s">
        <v>101</v>
      </c>
      <c r="BA181">
        <v>420</v>
      </c>
      <c r="BB181" t="s">
        <v>177</v>
      </c>
      <c r="BC181">
        <v>14.9</v>
      </c>
      <c r="BD181">
        <v>1</v>
      </c>
      <c r="BE181">
        <v>1624</v>
      </c>
      <c r="BF181">
        <v>6.2</v>
      </c>
      <c r="BG181">
        <v>0</v>
      </c>
      <c r="BH181">
        <v>0</v>
      </c>
      <c r="BI181">
        <v>0</v>
      </c>
      <c r="BJ181">
        <v>0</v>
      </c>
      <c r="BK181">
        <v>0</v>
      </c>
      <c r="BL181">
        <v>0</v>
      </c>
      <c r="BM181">
        <v>0</v>
      </c>
      <c r="BN181">
        <v>0</v>
      </c>
      <c r="BO181">
        <v>0</v>
      </c>
      <c r="BP181">
        <v>0</v>
      </c>
      <c r="BQ181">
        <v>0</v>
      </c>
      <c r="BR181">
        <v>1</v>
      </c>
      <c r="BS181">
        <v>1238</v>
      </c>
      <c r="BT181">
        <v>6.2</v>
      </c>
      <c r="BU181">
        <v>1</v>
      </c>
      <c r="BV181">
        <v>1238</v>
      </c>
      <c r="BW181">
        <v>14.9</v>
      </c>
      <c r="BX181">
        <v>1</v>
      </c>
      <c r="BY181">
        <v>1.21</v>
      </c>
      <c r="BZ181">
        <v>4</v>
      </c>
      <c r="CA181">
        <v>210</v>
      </c>
      <c r="CB181">
        <v>265</v>
      </c>
      <c r="CC181">
        <v>4</v>
      </c>
      <c r="CD181">
        <v>427</v>
      </c>
      <c r="CE181">
        <v>6.4</v>
      </c>
      <c r="CF181">
        <v>14.4</v>
      </c>
      <c r="CG181" t="s">
        <v>1193</v>
      </c>
      <c r="CH181" t="s">
        <v>971</v>
      </c>
      <c r="CI181" t="s">
        <v>1220</v>
      </c>
      <c r="CJ181" t="s">
        <v>982</v>
      </c>
      <c r="CK181" t="s">
        <v>1009</v>
      </c>
    </row>
    <row r="182" spans="1:89" x14ac:dyDescent="0.15">
      <c r="A182">
        <v>256567</v>
      </c>
      <c r="B182" t="s">
        <v>128</v>
      </c>
      <c r="C182">
        <v>300</v>
      </c>
      <c r="D182" t="s">
        <v>208</v>
      </c>
      <c r="E182" s="10">
        <v>40129.457418981481</v>
      </c>
      <c r="F182" s="10">
        <v>40129</v>
      </c>
      <c r="G182" s="12">
        <v>0.45741898148116888</v>
      </c>
      <c r="H182" s="12">
        <v>0.45833333333333398</v>
      </c>
      <c r="I182" s="12">
        <v>0.45833333333333398</v>
      </c>
      <c r="J182" s="10">
        <v>40129.458333333336</v>
      </c>
      <c r="K182" s="10">
        <v>40129.469710648147</v>
      </c>
      <c r="L182">
        <v>1.0752627118644068E-2</v>
      </c>
      <c r="M182">
        <v>1.77</v>
      </c>
      <c r="N182">
        <v>2.1696651</v>
      </c>
      <c r="O182">
        <v>0.7739741</v>
      </c>
      <c r="P182">
        <v>0.59</v>
      </c>
      <c r="Q182">
        <v>2.0605474400000001</v>
      </c>
      <c r="R182">
        <v>0.15987006000000001</v>
      </c>
      <c r="S182">
        <v>0.45</v>
      </c>
      <c r="T182">
        <v>1.03488</v>
      </c>
      <c r="U182">
        <v>0</v>
      </c>
      <c r="V182">
        <v>13.4</v>
      </c>
      <c r="W182">
        <v>2</v>
      </c>
      <c r="X182">
        <v>1062</v>
      </c>
      <c r="Y182">
        <v>930.73093110948378</v>
      </c>
      <c r="Z182">
        <v>12.6881</v>
      </c>
      <c r="AA182">
        <v>12.6881</v>
      </c>
      <c r="AB182">
        <v>12.6881</v>
      </c>
      <c r="AC182">
        <v>35.449297469999998</v>
      </c>
      <c r="AD182">
        <v>139.6456665</v>
      </c>
      <c r="AE182">
        <v>1</v>
      </c>
      <c r="AF182">
        <v>13.6881</v>
      </c>
      <c r="AG182">
        <v>13.6881</v>
      </c>
      <c r="AH182">
        <v>1</v>
      </c>
      <c r="AI182">
        <v>104</v>
      </c>
      <c r="AJ182" t="s">
        <v>110</v>
      </c>
      <c r="AK182">
        <v>1003002</v>
      </c>
      <c r="AL182" t="s">
        <v>116</v>
      </c>
      <c r="AM182">
        <v>100300204</v>
      </c>
      <c r="AN182" t="s">
        <v>184</v>
      </c>
      <c r="AO182">
        <v>35.444426550000003</v>
      </c>
      <c r="AP182">
        <v>139.6373088</v>
      </c>
      <c r="AQ182">
        <v>104</v>
      </c>
      <c r="AR182" t="s">
        <v>110</v>
      </c>
      <c r="AS182">
        <v>1003002</v>
      </c>
      <c r="AT182" t="s">
        <v>116</v>
      </c>
      <c r="AU182">
        <v>100300215</v>
      </c>
      <c r="AV182" t="s">
        <v>132</v>
      </c>
      <c r="AW182">
        <v>45</v>
      </c>
      <c r="AX182">
        <v>1</v>
      </c>
      <c r="AY182" t="s">
        <v>74</v>
      </c>
      <c r="AZ182" t="s">
        <v>133</v>
      </c>
      <c r="BA182">
        <v>420</v>
      </c>
      <c r="BB182" t="s">
        <v>177</v>
      </c>
      <c r="BC182">
        <v>14.2</v>
      </c>
      <c r="BD182">
        <v>1</v>
      </c>
      <c r="BE182">
        <v>1232</v>
      </c>
      <c r="BF182">
        <v>4.5</v>
      </c>
      <c r="BG182">
        <v>0</v>
      </c>
      <c r="BH182">
        <v>0</v>
      </c>
      <c r="BI182">
        <v>0</v>
      </c>
      <c r="BJ182">
        <v>0</v>
      </c>
      <c r="BK182">
        <v>0</v>
      </c>
      <c r="BL182">
        <v>0</v>
      </c>
      <c r="BM182">
        <v>0</v>
      </c>
      <c r="BN182">
        <v>0</v>
      </c>
      <c r="BO182">
        <v>0</v>
      </c>
      <c r="BP182">
        <v>0</v>
      </c>
      <c r="BQ182">
        <v>0</v>
      </c>
      <c r="BR182">
        <v>1</v>
      </c>
      <c r="BS182">
        <v>1180</v>
      </c>
      <c r="BT182">
        <v>5.9</v>
      </c>
      <c r="BU182">
        <v>1</v>
      </c>
      <c r="BV182">
        <v>1180</v>
      </c>
      <c r="BW182">
        <v>14.2</v>
      </c>
      <c r="BX182">
        <v>1</v>
      </c>
      <c r="BY182">
        <v>0.77</v>
      </c>
      <c r="BZ182">
        <v>5</v>
      </c>
      <c r="CA182">
        <v>210</v>
      </c>
      <c r="CB182">
        <v>373</v>
      </c>
      <c r="CC182">
        <v>5.6</v>
      </c>
      <c r="CD182">
        <v>253</v>
      </c>
      <c r="CE182">
        <v>3.8</v>
      </c>
      <c r="CF182">
        <v>14.399999999999999</v>
      </c>
      <c r="CG182" t="s">
        <v>1245</v>
      </c>
      <c r="CH182" t="s">
        <v>982</v>
      </c>
      <c r="CI182" t="s">
        <v>1180</v>
      </c>
      <c r="CJ182" t="s">
        <v>971</v>
      </c>
      <c r="CK182" t="s">
        <v>991</v>
      </c>
    </row>
    <row r="183" spans="1:89" x14ac:dyDescent="0.15">
      <c r="A183">
        <v>256568</v>
      </c>
      <c r="B183" t="s">
        <v>135</v>
      </c>
      <c r="C183">
        <v>300</v>
      </c>
      <c r="D183" t="s">
        <v>208</v>
      </c>
      <c r="E183" s="10">
        <v>40129.457615740743</v>
      </c>
      <c r="F183" s="10">
        <v>40129</v>
      </c>
      <c r="G183" s="12">
        <v>0.45761574074276723</v>
      </c>
      <c r="H183" s="12">
        <v>0.45833333333333398</v>
      </c>
      <c r="I183" s="12">
        <v>0.45833333333333398</v>
      </c>
      <c r="J183" s="10">
        <v>40129.458333333336</v>
      </c>
      <c r="K183" s="10">
        <v>40129.4687962963</v>
      </c>
      <c r="L183">
        <v>1.0247695035460993E-2</v>
      </c>
      <c r="M183">
        <v>1.61</v>
      </c>
      <c r="N183">
        <v>1.9766573999999999</v>
      </c>
      <c r="O183">
        <v>0.70512339999999996</v>
      </c>
      <c r="P183">
        <v>0.56000000000000005</v>
      </c>
      <c r="Q183">
        <v>1.8772465599999999</v>
      </c>
      <c r="R183">
        <v>0.14564843999999999</v>
      </c>
      <c r="S183">
        <v>0.48</v>
      </c>
      <c r="T183">
        <v>0.98784000000000005</v>
      </c>
      <c r="U183">
        <v>0</v>
      </c>
      <c r="V183">
        <v>13.4</v>
      </c>
      <c r="W183">
        <v>3</v>
      </c>
      <c r="X183">
        <v>966</v>
      </c>
      <c r="Y183">
        <v>869.46539456405617</v>
      </c>
      <c r="Z183">
        <v>11.5594</v>
      </c>
      <c r="AA183">
        <v>11.5594</v>
      </c>
      <c r="AB183">
        <v>11.5594</v>
      </c>
      <c r="AC183">
        <v>35.44866983</v>
      </c>
      <c r="AD183">
        <v>139.6452481</v>
      </c>
      <c r="AE183">
        <v>2.0131999999999999</v>
      </c>
      <c r="AF183">
        <v>13.5726</v>
      </c>
      <c r="AG183">
        <v>13.5726</v>
      </c>
      <c r="AH183">
        <v>2.0131999999999999</v>
      </c>
      <c r="AI183">
        <v>104</v>
      </c>
      <c r="AJ183" t="s">
        <v>110</v>
      </c>
      <c r="AK183">
        <v>1003002</v>
      </c>
      <c r="AL183" t="s">
        <v>116</v>
      </c>
      <c r="AM183">
        <v>100300204</v>
      </c>
      <c r="AN183" t="s">
        <v>184</v>
      </c>
      <c r="AO183">
        <v>35.444716210000003</v>
      </c>
      <c r="AP183">
        <v>139.63696540000001</v>
      </c>
      <c r="AQ183">
        <v>104</v>
      </c>
      <c r="AR183" t="s">
        <v>110</v>
      </c>
      <c r="AS183">
        <v>1003002</v>
      </c>
      <c r="AT183" t="s">
        <v>116</v>
      </c>
      <c r="AU183">
        <v>100300215</v>
      </c>
      <c r="AV183" t="s">
        <v>132</v>
      </c>
      <c r="AW183">
        <v>37</v>
      </c>
      <c r="AX183">
        <v>1</v>
      </c>
      <c r="AY183" t="s">
        <v>74</v>
      </c>
      <c r="AZ183" t="s">
        <v>101</v>
      </c>
      <c r="BA183">
        <v>420</v>
      </c>
      <c r="BB183" t="s">
        <v>177</v>
      </c>
      <c r="BC183">
        <v>13.6</v>
      </c>
      <c r="BD183">
        <v>1</v>
      </c>
      <c r="BE183">
        <v>1176</v>
      </c>
      <c r="BF183">
        <v>4.8</v>
      </c>
      <c r="BG183">
        <v>0</v>
      </c>
      <c r="BH183">
        <v>0</v>
      </c>
      <c r="BI183">
        <v>0</v>
      </c>
      <c r="BJ183">
        <v>0</v>
      </c>
      <c r="BK183">
        <v>0</v>
      </c>
      <c r="BL183">
        <v>0</v>
      </c>
      <c r="BM183">
        <v>0</v>
      </c>
      <c r="BN183">
        <v>0</v>
      </c>
      <c r="BO183">
        <v>0</v>
      </c>
      <c r="BP183">
        <v>0</v>
      </c>
      <c r="BQ183">
        <v>0</v>
      </c>
      <c r="BR183">
        <v>1</v>
      </c>
      <c r="BS183">
        <v>1128</v>
      </c>
      <c r="BT183">
        <v>5.6</v>
      </c>
      <c r="BU183">
        <v>1</v>
      </c>
      <c r="BV183">
        <v>1128</v>
      </c>
      <c r="BW183">
        <v>13.6</v>
      </c>
      <c r="BX183">
        <v>1</v>
      </c>
      <c r="BY183">
        <v>0.47</v>
      </c>
      <c r="BZ183">
        <v>3</v>
      </c>
      <c r="CA183">
        <v>210</v>
      </c>
      <c r="CB183">
        <v>294</v>
      </c>
      <c r="CC183">
        <v>4.4000000000000004</v>
      </c>
      <c r="CD183">
        <v>300</v>
      </c>
      <c r="CE183">
        <v>4.5</v>
      </c>
      <c r="CF183">
        <v>11.9</v>
      </c>
      <c r="CG183" t="s">
        <v>1220</v>
      </c>
      <c r="CH183" t="s">
        <v>982</v>
      </c>
      <c r="CI183" t="s">
        <v>1193</v>
      </c>
      <c r="CJ183" t="s">
        <v>971</v>
      </c>
      <c r="CK183" t="s">
        <v>1009</v>
      </c>
    </row>
    <row r="184" spans="1:89" x14ac:dyDescent="0.15">
      <c r="A184">
        <v>256570</v>
      </c>
      <c r="B184" t="s">
        <v>139</v>
      </c>
      <c r="C184">
        <v>999</v>
      </c>
      <c r="D184" t="s">
        <v>70</v>
      </c>
      <c r="E184" s="10">
        <v>40129.504548611112</v>
      </c>
      <c r="F184" s="10">
        <v>40129</v>
      </c>
      <c r="G184" s="12">
        <v>0.50454861111211358</v>
      </c>
      <c r="H184" s="12">
        <v>0.54166666666666696</v>
      </c>
      <c r="I184" s="12">
        <v>0.54166666666666696</v>
      </c>
      <c r="J184" s="10">
        <v>40129.541666666664</v>
      </c>
      <c r="K184" s="10">
        <v>40129.509652777779</v>
      </c>
      <c r="L184">
        <v>8.3043478260869704E-4</v>
      </c>
      <c r="M184">
        <v>0.73499999999999999</v>
      </c>
      <c r="N184">
        <v>4.2459299999999998E-2</v>
      </c>
      <c r="O184">
        <v>1.51463E-2</v>
      </c>
      <c r="P184">
        <v>0.15</v>
      </c>
      <c r="Q184">
        <v>4.0323919999999999E-2</v>
      </c>
      <c r="R184">
        <v>3.1285800000000002E-3</v>
      </c>
      <c r="S184">
        <v>0.25</v>
      </c>
      <c r="T184">
        <v>0.26879999999999998</v>
      </c>
      <c r="U184">
        <v>0</v>
      </c>
      <c r="V184">
        <v>13.4</v>
      </c>
      <c r="W184">
        <v>0</v>
      </c>
      <c r="X184">
        <v>441</v>
      </c>
      <c r="Y184">
        <v>242.90169359502238</v>
      </c>
      <c r="Z184">
        <v>-0.24830000000000041</v>
      </c>
      <c r="AA184">
        <v>-0.24830000000000041</v>
      </c>
      <c r="AB184">
        <v>0.24830000000000041</v>
      </c>
      <c r="AC184">
        <v>35.443444839999998</v>
      </c>
      <c r="AD184">
        <v>139.6363968</v>
      </c>
      <c r="AE184">
        <v>11.68</v>
      </c>
      <c r="AF184">
        <v>11.431699999999999</v>
      </c>
      <c r="AG184">
        <v>11.68</v>
      </c>
      <c r="AH184">
        <v>11.431699999999999</v>
      </c>
      <c r="AI184">
        <v>104</v>
      </c>
      <c r="AJ184" t="s">
        <v>110</v>
      </c>
      <c r="AK184">
        <v>1003019</v>
      </c>
      <c r="AL184" t="s">
        <v>429</v>
      </c>
      <c r="AM184">
        <v>100301908</v>
      </c>
      <c r="AN184" t="s">
        <v>485</v>
      </c>
      <c r="AO184">
        <v>35.44521512</v>
      </c>
      <c r="AP184">
        <v>139.6348251</v>
      </c>
      <c r="AQ184">
        <v>104</v>
      </c>
      <c r="AR184" t="s">
        <v>110</v>
      </c>
      <c r="AS184">
        <v>1003002</v>
      </c>
      <c r="AT184" t="s">
        <v>116</v>
      </c>
      <c r="AU184">
        <v>100300216</v>
      </c>
      <c r="AV184" t="s">
        <v>144</v>
      </c>
      <c r="AW184">
        <v>39</v>
      </c>
      <c r="AX184">
        <v>2</v>
      </c>
      <c r="AY184" t="s">
        <v>100</v>
      </c>
      <c r="AZ184" t="s">
        <v>145</v>
      </c>
      <c r="BA184">
        <v>420</v>
      </c>
      <c r="BB184" t="s">
        <v>177</v>
      </c>
      <c r="BC184">
        <v>3.6</v>
      </c>
      <c r="BD184">
        <v>1</v>
      </c>
      <c r="BE184">
        <v>320</v>
      </c>
      <c r="BF184">
        <v>2.5</v>
      </c>
      <c r="BG184">
        <v>1</v>
      </c>
      <c r="BH184">
        <v>2</v>
      </c>
      <c r="BI184">
        <v>200</v>
      </c>
      <c r="BJ184" t="s">
        <v>116</v>
      </c>
      <c r="BK184" t="s">
        <v>198</v>
      </c>
      <c r="BL184">
        <v>0</v>
      </c>
      <c r="BM184">
        <v>411</v>
      </c>
      <c r="BN184">
        <v>5</v>
      </c>
      <c r="BO184">
        <v>732</v>
      </c>
      <c r="BP184">
        <v>8.8000000000000007</v>
      </c>
      <c r="BQ184">
        <v>15.8</v>
      </c>
      <c r="BR184">
        <v>1</v>
      </c>
      <c r="BS184">
        <v>299</v>
      </c>
      <c r="BT184">
        <v>1.5</v>
      </c>
      <c r="BU184">
        <v>1</v>
      </c>
      <c r="BV184">
        <v>299</v>
      </c>
      <c r="BW184">
        <v>3.6</v>
      </c>
      <c r="BX184">
        <v>1</v>
      </c>
      <c r="BY184">
        <v>0.21</v>
      </c>
      <c r="BZ184">
        <v>2</v>
      </c>
      <c r="CA184">
        <v>210</v>
      </c>
      <c r="CB184">
        <v>141</v>
      </c>
      <c r="CC184">
        <v>2.1</v>
      </c>
      <c r="CD184">
        <v>60</v>
      </c>
      <c r="CE184">
        <v>0.9</v>
      </c>
      <c r="CF184">
        <v>5</v>
      </c>
      <c r="CG184" t="s">
        <v>1180</v>
      </c>
      <c r="CH184" t="s">
        <v>971</v>
      </c>
      <c r="CI184" t="s">
        <v>1140</v>
      </c>
      <c r="CJ184" t="s">
        <v>1007</v>
      </c>
      <c r="CK184" t="s">
        <v>972</v>
      </c>
    </row>
    <row r="185" spans="1:89" x14ac:dyDescent="0.15">
      <c r="A185">
        <v>256582</v>
      </c>
      <c r="B185" t="s">
        <v>139</v>
      </c>
      <c r="C185">
        <v>700</v>
      </c>
      <c r="D185" t="s">
        <v>199</v>
      </c>
      <c r="E185" s="10">
        <v>40129.72929398148</v>
      </c>
      <c r="F185" s="10">
        <v>40129</v>
      </c>
      <c r="G185" s="12">
        <v>0.72929398147971369</v>
      </c>
      <c r="H185" s="12">
        <v>0.75</v>
      </c>
      <c r="I185" s="12">
        <v>0.75</v>
      </c>
      <c r="J185" s="10">
        <v>40129.75</v>
      </c>
      <c r="K185" s="10">
        <v>40129.739201388889</v>
      </c>
      <c r="L185">
        <v>2.3641921397379926E-3</v>
      </c>
      <c r="M185">
        <v>1.4266666670000001</v>
      </c>
      <c r="N185">
        <v>0.18515880000000001</v>
      </c>
      <c r="O185">
        <v>6.6050800000000007E-2</v>
      </c>
      <c r="P185">
        <v>0.23</v>
      </c>
      <c r="Q185">
        <v>0.17584672000000001</v>
      </c>
      <c r="R185">
        <v>1.3643280000000001E-2</v>
      </c>
      <c r="S185">
        <v>0.36</v>
      </c>
      <c r="T185">
        <v>1.0533600000000001</v>
      </c>
      <c r="U185">
        <v>0</v>
      </c>
      <c r="V185">
        <v>12</v>
      </c>
      <c r="W185">
        <v>1</v>
      </c>
      <c r="X185">
        <v>856</v>
      </c>
      <c r="Y185">
        <v>247.02113719640053</v>
      </c>
      <c r="Z185">
        <v>-1.0828000000000007</v>
      </c>
      <c r="AA185">
        <v>-1.0828000000000007</v>
      </c>
      <c r="AB185">
        <v>1.0828000000000007</v>
      </c>
      <c r="AC185">
        <v>35.444206659999999</v>
      </c>
      <c r="AD185">
        <v>139.63669730000001</v>
      </c>
      <c r="AE185">
        <v>12.1973</v>
      </c>
      <c r="AF185">
        <v>11.1145</v>
      </c>
      <c r="AG185">
        <v>12.1973</v>
      </c>
      <c r="AH185">
        <v>11.1145</v>
      </c>
      <c r="AI185">
        <v>104</v>
      </c>
      <c r="AJ185" t="s">
        <v>110</v>
      </c>
      <c r="AK185">
        <v>1003002</v>
      </c>
      <c r="AL185" t="s">
        <v>116</v>
      </c>
      <c r="AM185">
        <v>100300215</v>
      </c>
      <c r="AN185" t="s">
        <v>132</v>
      </c>
      <c r="AO185">
        <v>35.445215109999999</v>
      </c>
      <c r="AP185">
        <v>139.63426709999999</v>
      </c>
      <c r="AQ185">
        <v>104</v>
      </c>
      <c r="AR185" t="s">
        <v>110</v>
      </c>
      <c r="AS185">
        <v>1003019</v>
      </c>
      <c r="AT185" t="s">
        <v>429</v>
      </c>
      <c r="AU185">
        <v>100301905</v>
      </c>
      <c r="AV185" t="s">
        <v>430</v>
      </c>
      <c r="AW185">
        <v>39</v>
      </c>
      <c r="AX185">
        <v>2</v>
      </c>
      <c r="AY185" t="s">
        <v>100</v>
      </c>
      <c r="AZ185" t="s">
        <v>145</v>
      </c>
      <c r="BA185">
        <v>420</v>
      </c>
      <c r="BB185" t="s">
        <v>177</v>
      </c>
      <c r="BC185">
        <v>5.5</v>
      </c>
      <c r="BD185">
        <v>1</v>
      </c>
      <c r="BE185">
        <v>1254</v>
      </c>
      <c r="BF185">
        <v>3.6</v>
      </c>
      <c r="BG185">
        <v>1</v>
      </c>
      <c r="BH185">
        <v>12</v>
      </c>
      <c r="BI185">
        <v>210</v>
      </c>
      <c r="BJ185" t="s">
        <v>127</v>
      </c>
      <c r="BK185" t="s">
        <v>198</v>
      </c>
      <c r="BL185">
        <v>0</v>
      </c>
      <c r="BM185">
        <v>859</v>
      </c>
      <c r="BN185">
        <v>10.199999999999999</v>
      </c>
      <c r="BO185">
        <v>744</v>
      </c>
      <c r="BP185">
        <v>8.9</v>
      </c>
      <c r="BQ185">
        <v>31.1</v>
      </c>
      <c r="BR185">
        <v>1</v>
      </c>
      <c r="BS185">
        <v>458</v>
      </c>
      <c r="BT185">
        <v>2.2999999999999998</v>
      </c>
      <c r="BU185">
        <v>1</v>
      </c>
      <c r="BV185">
        <v>458</v>
      </c>
      <c r="BW185">
        <v>5.5</v>
      </c>
      <c r="BX185">
        <v>1</v>
      </c>
      <c r="BY185">
        <v>0.21</v>
      </c>
      <c r="BZ185">
        <v>2</v>
      </c>
      <c r="CA185">
        <v>210</v>
      </c>
      <c r="CB185">
        <v>153</v>
      </c>
      <c r="CC185">
        <v>2.2999999999999998</v>
      </c>
      <c r="CD185">
        <v>88</v>
      </c>
      <c r="CE185">
        <v>1.3</v>
      </c>
      <c r="CF185">
        <v>5.6</v>
      </c>
      <c r="CG185" t="s">
        <v>1180</v>
      </c>
      <c r="CH185" t="s">
        <v>971</v>
      </c>
      <c r="CI185" t="s">
        <v>1291</v>
      </c>
      <c r="CJ185" t="s">
        <v>1002</v>
      </c>
      <c r="CK185" t="s">
        <v>986</v>
      </c>
    </row>
    <row r="186" spans="1:89" x14ac:dyDescent="0.15">
      <c r="A186">
        <v>256584</v>
      </c>
      <c r="B186" t="s">
        <v>183</v>
      </c>
      <c r="C186">
        <v>600</v>
      </c>
      <c r="D186" t="s">
        <v>212</v>
      </c>
      <c r="E186" s="10">
        <v>40129.739791666667</v>
      </c>
      <c r="F186" s="10">
        <v>40129</v>
      </c>
      <c r="G186" s="12">
        <v>0.73979166666686069</v>
      </c>
      <c r="H186" s="12">
        <v>0.75</v>
      </c>
      <c r="I186" s="12">
        <v>0.75</v>
      </c>
      <c r="J186" s="10">
        <v>40129.75</v>
      </c>
      <c r="K186" s="10">
        <v>40129.745300925926</v>
      </c>
      <c r="L186">
        <v>3.3307984790874536E-3</v>
      </c>
      <c r="M186">
        <v>0.79333333299999997</v>
      </c>
      <c r="N186">
        <v>0.29959200000000002</v>
      </c>
      <c r="O186">
        <v>0.10687199999999999</v>
      </c>
      <c r="P186">
        <v>0.26</v>
      </c>
      <c r="Q186">
        <v>0.28452480000000002</v>
      </c>
      <c r="R186">
        <v>2.20752E-2</v>
      </c>
      <c r="S186">
        <v>0.44</v>
      </c>
      <c r="T186">
        <v>1.15164</v>
      </c>
      <c r="U186">
        <v>0</v>
      </c>
      <c r="V186">
        <v>12</v>
      </c>
      <c r="W186">
        <v>0</v>
      </c>
      <c r="X186">
        <v>476</v>
      </c>
      <c r="Y186">
        <v>459.50489421881372</v>
      </c>
      <c r="Z186">
        <v>-1.7520000000000007</v>
      </c>
      <c r="AA186">
        <v>-1.7520000000000007</v>
      </c>
      <c r="AB186">
        <v>1.7520000000000007</v>
      </c>
      <c r="AC186">
        <v>35.44364874</v>
      </c>
      <c r="AD186">
        <v>139.63773789999999</v>
      </c>
      <c r="AE186">
        <v>12.76</v>
      </c>
      <c r="AF186">
        <v>11.007999999999999</v>
      </c>
      <c r="AG186">
        <v>12.76</v>
      </c>
      <c r="AH186">
        <v>11.007999999999999</v>
      </c>
      <c r="AI186">
        <v>104</v>
      </c>
      <c r="AJ186" t="s">
        <v>110</v>
      </c>
      <c r="AK186">
        <v>1003002</v>
      </c>
      <c r="AL186" t="s">
        <v>116</v>
      </c>
      <c r="AM186">
        <v>100300215</v>
      </c>
      <c r="AN186" t="s">
        <v>132</v>
      </c>
      <c r="AO186">
        <v>35.44550486</v>
      </c>
      <c r="AP186">
        <v>139.633205</v>
      </c>
      <c r="AQ186">
        <v>104</v>
      </c>
      <c r="AR186" t="s">
        <v>110</v>
      </c>
      <c r="AS186">
        <v>1003019</v>
      </c>
      <c r="AT186" t="s">
        <v>429</v>
      </c>
      <c r="AU186">
        <v>100301901</v>
      </c>
      <c r="AV186" t="s">
        <v>670</v>
      </c>
      <c r="AW186">
        <v>37</v>
      </c>
      <c r="AX186">
        <v>1</v>
      </c>
      <c r="AY186" t="s">
        <v>74</v>
      </c>
      <c r="AZ186" t="s">
        <v>133</v>
      </c>
      <c r="BA186">
        <v>420</v>
      </c>
      <c r="BB186" t="s">
        <v>177</v>
      </c>
      <c r="BC186">
        <v>6.3</v>
      </c>
      <c r="BD186">
        <v>1</v>
      </c>
      <c r="BE186">
        <v>1371</v>
      </c>
      <c r="BF186">
        <v>4.4000000000000004</v>
      </c>
      <c r="BG186">
        <v>1</v>
      </c>
      <c r="BH186">
        <v>2</v>
      </c>
      <c r="BI186">
        <v>200</v>
      </c>
      <c r="BJ186" t="s">
        <v>116</v>
      </c>
      <c r="BK186" t="s">
        <v>198</v>
      </c>
      <c r="BL186">
        <v>0</v>
      </c>
      <c r="BM186">
        <v>446</v>
      </c>
      <c r="BN186">
        <v>5.4</v>
      </c>
      <c r="BO186">
        <v>678</v>
      </c>
      <c r="BP186">
        <v>8.1</v>
      </c>
      <c r="BQ186">
        <v>15.5</v>
      </c>
      <c r="BR186">
        <v>1</v>
      </c>
      <c r="BS186">
        <v>526</v>
      </c>
      <c r="BT186">
        <v>2.6</v>
      </c>
      <c r="BU186">
        <v>1</v>
      </c>
      <c r="BV186">
        <v>526</v>
      </c>
      <c r="BW186">
        <v>6.3</v>
      </c>
      <c r="BX186">
        <v>1</v>
      </c>
      <c r="BY186">
        <v>0.21</v>
      </c>
      <c r="BZ186">
        <v>2</v>
      </c>
      <c r="CA186">
        <v>210</v>
      </c>
      <c r="CB186">
        <v>45</v>
      </c>
      <c r="CC186">
        <v>0.7</v>
      </c>
      <c r="CD186">
        <v>165</v>
      </c>
      <c r="CE186">
        <v>2.5</v>
      </c>
      <c r="CF186">
        <v>5.2</v>
      </c>
      <c r="CG186" t="s">
        <v>1193</v>
      </c>
      <c r="CH186" t="s">
        <v>971</v>
      </c>
      <c r="CI186" t="s">
        <v>116</v>
      </c>
      <c r="CJ186" t="s">
        <v>1002</v>
      </c>
      <c r="CK186" t="s">
        <v>972</v>
      </c>
    </row>
    <row r="187" spans="1:89" x14ac:dyDescent="0.15">
      <c r="A187">
        <v>256594</v>
      </c>
      <c r="B187" t="s">
        <v>156</v>
      </c>
      <c r="C187">
        <v>200</v>
      </c>
      <c r="D187" t="s">
        <v>206</v>
      </c>
      <c r="E187" s="10">
        <v>40129.792916666665</v>
      </c>
      <c r="F187" s="10">
        <v>40129</v>
      </c>
      <c r="G187" s="12">
        <v>0.7929166666654055</v>
      </c>
      <c r="H187" s="12">
        <v>0.83333333333333404</v>
      </c>
      <c r="I187" s="12">
        <v>0.83333333333333404</v>
      </c>
      <c r="J187" s="10">
        <v>40129.833333333336</v>
      </c>
      <c r="K187" s="10">
        <v>40129.815601851849</v>
      </c>
      <c r="L187">
        <v>1.9269650793650794E-2</v>
      </c>
      <c r="M187">
        <v>1.97</v>
      </c>
      <c r="N187">
        <v>5.1897986999999999</v>
      </c>
      <c r="O187">
        <v>1.8513317</v>
      </c>
      <c r="P187">
        <v>3.266666667</v>
      </c>
      <c r="Q187">
        <v>4.9287912800000004</v>
      </c>
      <c r="R187">
        <v>0.38240622000000002</v>
      </c>
      <c r="S187">
        <v>0.75</v>
      </c>
      <c r="T187">
        <v>1.2726</v>
      </c>
      <c r="U187">
        <v>0</v>
      </c>
      <c r="V187">
        <v>11.7</v>
      </c>
      <c r="W187">
        <v>0</v>
      </c>
      <c r="X187">
        <v>1960</v>
      </c>
      <c r="Y187">
        <v>1004.4793193574188</v>
      </c>
      <c r="Z187">
        <v>30.349699999999999</v>
      </c>
      <c r="AA187">
        <v>30.349699999999999</v>
      </c>
      <c r="AB187">
        <v>30.349699999999999</v>
      </c>
      <c r="AC187">
        <v>35.42973885</v>
      </c>
      <c r="AD187">
        <v>139.66189919999999</v>
      </c>
      <c r="AE187">
        <v>6.3994</v>
      </c>
      <c r="AF187">
        <v>36.749099999999999</v>
      </c>
      <c r="AG187">
        <v>36.749099999999999</v>
      </c>
      <c r="AH187">
        <v>6.3994</v>
      </c>
      <c r="AI187">
        <v>104</v>
      </c>
      <c r="AJ187" t="s">
        <v>110</v>
      </c>
      <c r="AK187">
        <v>1003010</v>
      </c>
      <c r="AL187" t="s">
        <v>159</v>
      </c>
      <c r="AM187">
        <v>100301003</v>
      </c>
      <c r="AN187" t="s">
        <v>160</v>
      </c>
      <c r="AO187">
        <v>35.425597420000003</v>
      </c>
      <c r="AP187">
        <v>139.6520448</v>
      </c>
      <c r="AQ187">
        <v>104</v>
      </c>
      <c r="AR187" t="s">
        <v>110</v>
      </c>
      <c r="AS187">
        <v>1003012</v>
      </c>
      <c r="AT187" t="s">
        <v>157</v>
      </c>
      <c r="AU187">
        <v>100301201</v>
      </c>
      <c r="AV187" t="s">
        <v>158</v>
      </c>
      <c r="AW187">
        <v>0</v>
      </c>
      <c r="AX187">
        <v>2</v>
      </c>
      <c r="AY187" t="s">
        <v>100</v>
      </c>
      <c r="AZ187" t="s">
        <v>161</v>
      </c>
      <c r="BA187">
        <v>410</v>
      </c>
      <c r="BB187" t="s">
        <v>162</v>
      </c>
      <c r="BC187">
        <v>7.9</v>
      </c>
      <c r="BD187">
        <v>1</v>
      </c>
      <c r="BE187">
        <v>1515</v>
      </c>
      <c r="BF187">
        <v>7.5</v>
      </c>
      <c r="BG187">
        <v>1</v>
      </c>
      <c r="BH187">
        <v>24</v>
      </c>
      <c r="BI187">
        <v>340</v>
      </c>
      <c r="BJ187" t="s">
        <v>164</v>
      </c>
      <c r="BK187" t="s">
        <v>163</v>
      </c>
      <c r="BL187">
        <v>1</v>
      </c>
      <c r="BM187">
        <v>2100</v>
      </c>
      <c r="BN187">
        <v>26.4</v>
      </c>
      <c r="BO187">
        <v>775</v>
      </c>
      <c r="BP187">
        <v>9.8000000000000007</v>
      </c>
      <c r="BQ187">
        <v>60.2</v>
      </c>
      <c r="BR187">
        <v>1</v>
      </c>
      <c r="BS187">
        <v>1575</v>
      </c>
      <c r="BT187">
        <v>7.9</v>
      </c>
      <c r="BU187">
        <v>1</v>
      </c>
      <c r="BV187">
        <v>1575</v>
      </c>
      <c r="BW187">
        <v>19.7</v>
      </c>
      <c r="BX187">
        <v>1</v>
      </c>
      <c r="BY187">
        <v>0.73</v>
      </c>
      <c r="BZ187">
        <v>4</v>
      </c>
      <c r="CA187">
        <v>210</v>
      </c>
      <c r="CB187">
        <v>228</v>
      </c>
      <c r="CC187">
        <v>3.4</v>
      </c>
      <c r="CD187">
        <v>417</v>
      </c>
      <c r="CE187">
        <v>6.3</v>
      </c>
      <c r="CF187">
        <v>13.7</v>
      </c>
      <c r="CG187" t="s">
        <v>1076</v>
      </c>
      <c r="CH187" t="s">
        <v>1040</v>
      </c>
      <c r="CI187" t="s">
        <v>969</v>
      </c>
      <c r="CJ187" t="s">
        <v>969</v>
      </c>
      <c r="CK187" t="s">
        <v>972</v>
      </c>
    </row>
    <row r="188" spans="1:89" x14ac:dyDescent="0.15">
      <c r="A188">
        <v>256601</v>
      </c>
      <c r="B188" t="s">
        <v>257</v>
      </c>
      <c r="C188">
        <v>200</v>
      </c>
      <c r="D188" t="s">
        <v>206</v>
      </c>
      <c r="E188" s="10">
        <v>40129.824641203704</v>
      </c>
      <c r="F188" s="10">
        <v>40129</v>
      </c>
      <c r="G188" s="12">
        <v>0.82464120370423188</v>
      </c>
      <c r="H188" s="12">
        <v>0.83333333333333404</v>
      </c>
      <c r="I188" s="12">
        <v>0.83333333333333404</v>
      </c>
      <c r="J188" s="10">
        <v>40129.833333333336</v>
      </c>
      <c r="K188" s="10">
        <v>40129.837372685186</v>
      </c>
      <c r="L188">
        <v>1.0394105263157895E-2</v>
      </c>
      <c r="M188">
        <v>1.8333333329999999</v>
      </c>
      <c r="N188">
        <v>1.6885224000000001</v>
      </c>
      <c r="O188">
        <v>0.60233840000000005</v>
      </c>
      <c r="P188">
        <v>0.48</v>
      </c>
      <c r="Q188">
        <v>1.6036025599999999</v>
      </c>
      <c r="R188">
        <v>0.12441744</v>
      </c>
      <c r="S188">
        <v>0.55000000000000004</v>
      </c>
      <c r="T188">
        <v>0.96431999999999995</v>
      </c>
      <c r="U188">
        <v>0</v>
      </c>
      <c r="V188">
        <v>11.7</v>
      </c>
      <c r="W188">
        <v>0</v>
      </c>
      <c r="X188">
        <v>1100</v>
      </c>
      <c r="Y188">
        <v>536.58632677176945</v>
      </c>
      <c r="Z188">
        <v>9.8744000000000014</v>
      </c>
      <c r="AA188">
        <v>9.8744000000000014</v>
      </c>
      <c r="AB188">
        <v>9.8744000000000014</v>
      </c>
      <c r="AC188">
        <v>35.428875120000001</v>
      </c>
      <c r="AD188">
        <v>139.55750760000001</v>
      </c>
      <c r="AE188">
        <v>34.387799999999999</v>
      </c>
      <c r="AF188">
        <v>44.2622</v>
      </c>
      <c r="AG188">
        <v>44.2622</v>
      </c>
      <c r="AH188">
        <v>34.387799999999999</v>
      </c>
      <c r="AI188">
        <v>110</v>
      </c>
      <c r="AJ188" t="s">
        <v>95</v>
      </c>
      <c r="AK188">
        <v>1009032</v>
      </c>
      <c r="AL188" t="s">
        <v>175</v>
      </c>
      <c r="AM188">
        <v>100903201</v>
      </c>
      <c r="AN188" t="s">
        <v>176</v>
      </c>
      <c r="AO188">
        <v>35.425028869999998</v>
      </c>
      <c r="AP188">
        <v>139.5539296</v>
      </c>
      <c r="AQ188">
        <v>110</v>
      </c>
      <c r="AR188" t="s">
        <v>95</v>
      </c>
      <c r="AS188">
        <v>1009034</v>
      </c>
      <c r="AT188" t="s">
        <v>173</v>
      </c>
      <c r="AU188">
        <v>100903403</v>
      </c>
      <c r="AV188" t="s">
        <v>174</v>
      </c>
      <c r="AW188">
        <v>0</v>
      </c>
      <c r="AX188">
        <v>2</v>
      </c>
      <c r="AY188" t="s">
        <v>100</v>
      </c>
      <c r="AZ188" t="s">
        <v>101</v>
      </c>
      <c r="BA188">
        <v>420</v>
      </c>
      <c r="BB188" t="s">
        <v>177</v>
      </c>
      <c r="BC188">
        <v>11.7</v>
      </c>
      <c r="BD188">
        <v>1</v>
      </c>
      <c r="BE188">
        <v>1148</v>
      </c>
      <c r="BF188">
        <v>5.5</v>
      </c>
      <c r="BG188">
        <v>0</v>
      </c>
      <c r="BH188">
        <v>0</v>
      </c>
      <c r="BI188">
        <v>0</v>
      </c>
      <c r="BJ188">
        <v>0</v>
      </c>
      <c r="BK188">
        <v>0</v>
      </c>
      <c r="BL188">
        <v>0</v>
      </c>
      <c r="BM188">
        <v>0</v>
      </c>
      <c r="BN188">
        <v>0</v>
      </c>
      <c r="BO188">
        <v>0</v>
      </c>
      <c r="BP188">
        <v>0</v>
      </c>
      <c r="BQ188">
        <v>0</v>
      </c>
      <c r="BR188">
        <v>1</v>
      </c>
      <c r="BS188">
        <v>950</v>
      </c>
      <c r="BT188">
        <v>4.8</v>
      </c>
      <c r="BU188">
        <v>1</v>
      </c>
      <c r="BV188">
        <v>950</v>
      </c>
      <c r="BW188">
        <v>11.7</v>
      </c>
      <c r="BX188">
        <v>0</v>
      </c>
      <c r="BY188">
        <v>0</v>
      </c>
      <c r="BZ188">
        <v>0</v>
      </c>
      <c r="CA188">
        <v>0</v>
      </c>
      <c r="CB188">
        <v>0</v>
      </c>
      <c r="CC188">
        <v>0</v>
      </c>
      <c r="CD188">
        <v>0</v>
      </c>
      <c r="CE188">
        <v>0</v>
      </c>
      <c r="CF188">
        <v>0</v>
      </c>
      <c r="CG188" t="s">
        <v>1043</v>
      </c>
      <c r="CH188" t="s">
        <v>974</v>
      </c>
      <c r="CI188" t="s">
        <v>1042</v>
      </c>
      <c r="CJ188" t="s">
        <v>969</v>
      </c>
      <c r="CK188" t="s">
        <v>972</v>
      </c>
    </row>
    <row r="189" spans="1:89" x14ac:dyDescent="0.15">
      <c r="A189">
        <v>256638</v>
      </c>
      <c r="B189" t="s">
        <v>156</v>
      </c>
      <c r="C189">
        <v>100</v>
      </c>
      <c r="D189" t="s">
        <v>79</v>
      </c>
      <c r="E189" s="10">
        <v>40130.349351851852</v>
      </c>
      <c r="F189" s="10">
        <v>40130</v>
      </c>
      <c r="G189" s="12">
        <v>0.34935185185167938</v>
      </c>
      <c r="H189" s="12">
        <v>0.375</v>
      </c>
      <c r="I189" s="12">
        <v>0.375</v>
      </c>
      <c r="J189" s="10">
        <v>40130.375</v>
      </c>
      <c r="K189" s="10">
        <v>40130.367372685185</v>
      </c>
      <c r="L189">
        <v>2.0365043362241493E-2</v>
      </c>
      <c r="M189">
        <v>1.77</v>
      </c>
      <c r="N189">
        <v>5.2201512000000001</v>
      </c>
      <c r="O189">
        <v>1.8621592</v>
      </c>
      <c r="P189">
        <v>2.5950000000000002</v>
      </c>
      <c r="Q189">
        <v>4.95761728</v>
      </c>
      <c r="R189">
        <v>0.38464271999999999</v>
      </c>
      <c r="S189">
        <v>0.79</v>
      </c>
      <c r="T189">
        <v>1.2734399999999999</v>
      </c>
      <c r="U189">
        <v>0</v>
      </c>
      <c r="V189">
        <v>10.8</v>
      </c>
      <c r="W189">
        <v>0</v>
      </c>
      <c r="X189">
        <v>1557</v>
      </c>
      <c r="Y189">
        <v>1016.4844937656326</v>
      </c>
      <c r="Z189">
        <v>-30.527199999999997</v>
      </c>
      <c r="AA189">
        <v>-30.527199999999997</v>
      </c>
      <c r="AB189">
        <v>30.527199999999997</v>
      </c>
      <c r="AC189">
        <v>35.425645709999998</v>
      </c>
      <c r="AD189">
        <v>139.65190530000001</v>
      </c>
      <c r="AE189">
        <v>36.871499999999997</v>
      </c>
      <c r="AF189">
        <v>6.3442999999999996</v>
      </c>
      <c r="AG189">
        <v>36.871499999999997</v>
      </c>
      <c r="AH189">
        <v>6.3442999999999996</v>
      </c>
      <c r="AI189">
        <v>104</v>
      </c>
      <c r="AJ189" t="s">
        <v>110</v>
      </c>
      <c r="AK189">
        <v>1003012</v>
      </c>
      <c r="AL189" t="s">
        <v>157</v>
      </c>
      <c r="AM189">
        <v>100301201</v>
      </c>
      <c r="AN189" t="s">
        <v>158</v>
      </c>
      <c r="AO189">
        <v>35.429776339999997</v>
      </c>
      <c r="AP189">
        <v>139.6619153</v>
      </c>
      <c r="AQ189">
        <v>104</v>
      </c>
      <c r="AR189" t="s">
        <v>110</v>
      </c>
      <c r="AS189">
        <v>1003010</v>
      </c>
      <c r="AT189" t="s">
        <v>159</v>
      </c>
      <c r="AU189">
        <v>100301003</v>
      </c>
      <c r="AV189" t="s">
        <v>160</v>
      </c>
      <c r="AW189">
        <v>0</v>
      </c>
      <c r="AX189">
        <v>2</v>
      </c>
      <c r="AY189" t="s">
        <v>100</v>
      </c>
      <c r="AZ189" t="s">
        <v>161</v>
      </c>
      <c r="BA189">
        <v>410</v>
      </c>
      <c r="BB189" t="s">
        <v>162</v>
      </c>
      <c r="BC189">
        <v>7.5</v>
      </c>
      <c r="BD189">
        <v>1</v>
      </c>
      <c r="BE189">
        <v>1516</v>
      </c>
      <c r="BF189">
        <v>7.9</v>
      </c>
      <c r="BG189">
        <v>1</v>
      </c>
      <c r="BH189">
        <v>19</v>
      </c>
      <c r="BI189">
        <v>210</v>
      </c>
      <c r="BJ189" t="s">
        <v>163</v>
      </c>
      <c r="BK189" t="s">
        <v>164</v>
      </c>
      <c r="BL189">
        <v>0</v>
      </c>
      <c r="BM189">
        <v>752</v>
      </c>
      <c r="BN189">
        <v>8.8000000000000007</v>
      </c>
      <c r="BO189">
        <v>2137</v>
      </c>
      <c r="BP189">
        <v>25.7</v>
      </c>
      <c r="BQ189">
        <v>53.5</v>
      </c>
      <c r="BR189">
        <v>1</v>
      </c>
      <c r="BS189">
        <v>1499</v>
      </c>
      <c r="BT189">
        <v>7.5</v>
      </c>
      <c r="BU189">
        <v>1</v>
      </c>
      <c r="BV189">
        <v>1499</v>
      </c>
      <c r="BW189">
        <v>17.7</v>
      </c>
      <c r="BX189">
        <v>1</v>
      </c>
      <c r="BY189">
        <v>0.73</v>
      </c>
      <c r="BZ189">
        <v>4</v>
      </c>
      <c r="CA189">
        <v>210</v>
      </c>
      <c r="CB189">
        <v>411</v>
      </c>
      <c r="CC189">
        <v>6.2</v>
      </c>
      <c r="CD189">
        <v>232</v>
      </c>
      <c r="CE189">
        <v>3.5</v>
      </c>
      <c r="CF189">
        <v>13.7</v>
      </c>
      <c r="CG189" t="s">
        <v>969</v>
      </c>
      <c r="CH189" t="s">
        <v>969</v>
      </c>
      <c r="CI189" t="s">
        <v>1076</v>
      </c>
      <c r="CJ189" t="s">
        <v>1040</v>
      </c>
      <c r="CK189" t="s">
        <v>972</v>
      </c>
    </row>
    <row r="190" spans="1:89" x14ac:dyDescent="0.15">
      <c r="A190">
        <v>256641</v>
      </c>
      <c r="B190" t="s">
        <v>186</v>
      </c>
      <c r="C190">
        <v>999</v>
      </c>
      <c r="D190" t="s">
        <v>70</v>
      </c>
      <c r="E190" s="10">
        <v>40130.404675925929</v>
      </c>
      <c r="F190" s="10">
        <v>40130</v>
      </c>
      <c r="G190" s="12">
        <v>0.40467592592904111</v>
      </c>
      <c r="H190" s="12">
        <v>0.41666666666666702</v>
      </c>
      <c r="I190" s="12">
        <v>0.41666666666666702</v>
      </c>
      <c r="J190" s="10">
        <v>40130.416666666664</v>
      </c>
      <c r="K190" s="10">
        <v>40130.417685185188</v>
      </c>
      <c r="L190">
        <v>1.2864862385321099E-2</v>
      </c>
      <c r="M190">
        <v>1.31</v>
      </c>
      <c r="N190">
        <v>2.3978817000000001</v>
      </c>
      <c r="O190">
        <v>0.8553847</v>
      </c>
      <c r="P190">
        <v>1.8733333329999999</v>
      </c>
      <c r="Q190">
        <v>2.2772864799999999</v>
      </c>
      <c r="R190">
        <v>0.17668602</v>
      </c>
      <c r="S190">
        <v>0.71</v>
      </c>
      <c r="T190">
        <v>1.1113200000000001</v>
      </c>
      <c r="U190">
        <v>0</v>
      </c>
      <c r="V190">
        <v>11.2</v>
      </c>
      <c r="W190">
        <v>0</v>
      </c>
      <c r="X190">
        <v>1124</v>
      </c>
      <c r="Y190">
        <v>958.58500489668086</v>
      </c>
      <c r="Z190">
        <v>14.022699999999999</v>
      </c>
      <c r="AA190">
        <v>14.022699999999999</v>
      </c>
      <c r="AB190">
        <v>14.022699999999999</v>
      </c>
      <c r="AC190">
        <v>35.459226970000003</v>
      </c>
      <c r="AD190">
        <v>139.61454749999999</v>
      </c>
      <c r="AE190">
        <v>3.9594999999999998</v>
      </c>
      <c r="AF190">
        <v>17.982199999999999</v>
      </c>
      <c r="AG190">
        <v>17.982199999999999</v>
      </c>
      <c r="AH190">
        <v>3.9594999999999998</v>
      </c>
      <c r="AI190">
        <v>103</v>
      </c>
      <c r="AJ190" t="s">
        <v>71</v>
      </c>
      <c r="AK190">
        <v>1002008</v>
      </c>
      <c r="AL190" t="s">
        <v>187</v>
      </c>
      <c r="AM190">
        <v>100200801</v>
      </c>
      <c r="AN190" t="s">
        <v>188</v>
      </c>
      <c r="AO190">
        <v>35.466334809999999</v>
      </c>
      <c r="AP190">
        <v>139.6205396</v>
      </c>
      <c r="AQ190">
        <v>103</v>
      </c>
      <c r="AR190" t="s">
        <v>71</v>
      </c>
      <c r="AS190">
        <v>1002006</v>
      </c>
      <c r="AT190" t="s">
        <v>151</v>
      </c>
      <c r="AU190">
        <v>100200603</v>
      </c>
      <c r="AV190" t="s">
        <v>358</v>
      </c>
      <c r="AW190">
        <v>0</v>
      </c>
      <c r="AX190">
        <v>2</v>
      </c>
      <c r="AY190" t="s">
        <v>100</v>
      </c>
      <c r="AZ190" t="s">
        <v>75</v>
      </c>
      <c r="BA190">
        <v>410</v>
      </c>
      <c r="BB190" t="s">
        <v>162</v>
      </c>
      <c r="BC190">
        <v>5.5</v>
      </c>
      <c r="BD190">
        <v>1</v>
      </c>
      <c r="BE190">
        <v>1323</v>
      </c>
      <c r="BF190">
        <v>7.1</v>
      </c>
      <c r="BG190">
        <v>1</v>
      </c>
      <c r="BH190">
        <v>2</v>
      </c>
      <c r="BI190">
        <v>140</v>
      </c>
      <c r="BJ190" t="s">
        <v>191</v>
      </c>
      <c r="BK190" t="s">
        <v>155</v>
      </c>
      <c r="BL190">
        <v>0</v>
      </c>
      <c r="BM190">
        <v>326</v>
      </c>
      <c r="BN190">
        <v>3.9</v>
      </c>
      <c r="BO190">
        <v>210</v>
      </c>
      <c r="BP190">
        <v>2.6</v>
      </c>
      <c r="BQ190">
        <v>8.5</v>
      </c>
      <c r="BR190">
        <v>1</v>
      </c>
      <c r="BS190">
        <v>1090</v>
      </c>
      <c r="BT190">
        <v>5.5</v>
      </c>
      <c r="BU190">
        <v>1</v>
      </c>
      <c r="BV190">
        <v>1090</v>
      </c>
      <c r="BW190">
        <v>13.1</v>
      </c>
      <c r="BX190">
        <v>1</v>
      </c>
      <c r="BY190">
        <v>0.4</v>
      </c>
      <c r="BZ190">
        <v>1</v>
      </c>
      <c r="CA190">
        <v>210</v>
      </c>
      <c r="CB190">
        <v>171</v>
      </c>
      <c r="CC190">
        <v>2.6</v>
      </c>
      <c r="CD190">
        <v>355</v>
      </c>
      <c r="CE190">
        <v>5.3</v>
      </c>
      <c r="CF190">
        <v>8.9</v>
      </c>
      <c r="CG190" t="s">
        <v>1120</v>
      </c>
      <c r="CH190" t="s">
        <v>969</v>
      </c>
      <c r="CI190" t="s">
        <v>1142</v>
      </c>
      <c r="CJ190" t="s">
        <v>982</v>
      </c>
      <c r="CK190" t="s">
        <v>972</v>
      </c>
    </row>
    <row r="191" spans="1:89" x14ac:dyDescent="0.15">
      <c r="A191">
        <v>256642</v>
      </c>
      <c r="B191" t="s">
        <v>156</v>
      </c>
      <c r="C191">
        <v>999</v>
      </c>
      <c r="D191" t="s">
        <v>70</v>
      </c>
      <c r="E191" s="10">
        <v>40130.408229166664</v>
      </c>
      <c r="F191" s="10">
        <v>40130</v>
      </c>
      <c r="G191" s="12">
        <v>0.40822916666365927</v>
      </c>
      <c r="H191" s="12">
        <v>0.41666666666666702</v>
      </c>
      <c r="I191" s="12">
        <v>0.41666666666666702</v>
      </c>
      <c r="J191" s="10">
        <v>40130.416666666664</v>
      </c>
      <c r="K191" s="10">
        <v>40130.419131944444</v>
      </c>
      <c r="L191">
        <v>1.0705679862306366E-3</v>
      </c>
      <c r="M191">
        <v>1.44</v>
      </c>
      <c r="N191">
        <v>0.212724</v>
      </c>
      <c r="O191">
        <v>7.5883999999999993E-2</v>
      </c>
      <c r="P191">
        <v>1.57</v>
      </c>
      <c r="Q191">
        <v>0.2020256</v>
      </c>
      <c r="R191">
        <v>1.5674400000000002E-2</v>
      </c>
      <c r="S191">
        <v>0.43</v>
      </c>
      <c r="T191">
        <v>1.0289999999999999</v>
      </c>
      <c r="U191">
        <v>0</v>
      </c>
      <c r="V191">
        <v>11.2</v>
      </c>
      <c r="W191">
        <v>0</v>
      </c>
      <c r="X191">
        <v>942</v>
      </c>
      <c r="Y191">
        <v>988.67768554761039</v>
      </c>
      <c r="Z191">
        <v>-1.2439999999999998</v>
      </c>
      <c r="AA191">
        <v>-1.2439999999999998</v>
      </c>
      <c r="AB191">
        <v>1.2439999999999998</v>
      </c>
      <c r="AC191">
        <v>35.430344980000001</v>
      </c>
      <c r="AD191">
        <v>139.66192609999999</v>
      </c>
      <c r="AE191">
        <v>6</v>
      </c>
      <c r="AF191">
        <v>4.7560000000000002</v>
      </c>
      <c r="AG191">
        <v>6</v>
      </c>
      <c r="AH191">
        <v>4.7560000000000002</v>
      </c>
      <c r="AI191">
        <v>104</v>
      </c>
      <c r="AJ191" t="s">
        <v>110</v>
      </c>
      <c r="AK191">
        <v>1003010</v>
      </c>
      <c r="AL191" t="s">
        <v>159</v>
      </c>
      <c r="AM191">
        <v>100301003</v>
      </c>
      <c r="AN191" t="s">
        <v>160</v>
      </c>
      <c r="AO191">
        <v>35.423537529999997</v>
      </c>
      <c r="AP191">
        <v>139.66894809999999</v>
      </c>
      <c r="AQ191">
        <v>104</v>
      </c>
      <c r="AR191" t="s">
        <v>110</v>
      </c>
      <c r="AS191">
        <v>1003010</v>
      </c>
      <c r="AT191" t="s">
        <v>159</v>
      </c>
      <c r="AU191">
        <v>100301008</v>
      </c>
      <c r="AV191" t="s">
        <v>255</v>
      </c>
      <c r="AW191">
        <v>0</v>
      </c>
      <c r="AX191">
        <v>2</v>
      </c>
      <c r="AY191" t="s">
        <v>100</v>
      </c>
      <c r="AZ191" t="s">
        <v>161</v>
      </c>
      <c r="BA191">
        <v>410</v>
      </c>
      <c r="BB191" t="s">
        <v>162</v>
      </c>
      <c r="BC191">
        <v>5.8</v>
      </c>
      <c r="BD191">
        <v>1</v>
      </c>
      <c r="BE191">
        <v>1225</v>
      </c>
      <c r="BF191">
        <v>4.3</v>
      </c>
      <c r="BG191">
        <v>1</v>
      </c>
      <c r="BH191">
        <v>24</v>
      </c>
      <c r="BI191">
        <v>340</v>
      </c>
      <c r="BJ191" t="s">
        <v>164</v>
      </c>
      <c r="BK191" t="s">
        <v>163</v>
      </c>
      <c r="BL191">
        <v>1</v>
      </c>
      <c r="BM191">
        <v>2043</v>
      </c>
      <c r="BN191">
        <v>25.7</v>
      </c>
      <c r="BO191">
        <v>2778</v>
      </c>
      <c r="BP191">
        <v>33.700000000000003</v>
      </c>
      <c r="BQ191">
        <v>83.4</v>
      </c>
      <c r="BR191">
        <v>1</v>
      </c>
      <c r="BS191">
        <v>1162</v>
      </c>
      <c r="BT191">
        <v>5.8</v>
      </c>
      <c r="BU191">
        <v>1</v>
      </c>
      <c r="BV191">
        <v>1162</v>
      </c>
      <c r="BW191">
        <v>14.4</v>
      </c>
      <c r="BX191">
        <v>1</v>
      </c>
      <c r="BY191">
        <v>0.82</v>
      </c>
      <c r="BZ191">
        <v>3</v>
      </c>
      <c r="CA191">
        <v>210</v>
      </c>
      <c r="CB191">
        <v>412</v>
      </c>
      <c r="CC191">
        <v>6.2</v>
      </c>
      <c r="CD191">
        <v>368</v>
      </c>
      <c r="CE191">
        <v>5.5</v>
      </c>
      <c r="CF191">
        <v>14.7</v>
      </c>
      <c r="CG191" t="s">
        <v>1076</v>
      </c>
      <c r="CH191" t="s">
        <v>1040</v>
      </c>
      <c r="CI191" t="s">
        <v>1077</v>
      </c>
      <c r="CJ191" t="s">
        <v>1016</v>
      </c>
      <c r="CK191" t="s">
        <v>972</v>
      </c>
    </row>
    <row r="192" spans="1:89" x14ac:dyDescent="0.15">
      <c r="A192">
        <v>256644</v>
      </c>
      <c r="B192" t="s">
        <v>524</v>
      </c>
      <c r="C192">
        <v>100</v>
      </c>
      <c r="D192" t="s">
        <v>79</v>
      </c>
      <c r="E192" s="10">
        <v>40130.432858796295</v>
      </c>
      <c r="F192" s="10">
        <v>40130</v>
      </c>
      <c r="G192" s="12">
        <v>0.43285879629547708</v>
      </c>
      <c r="H192" s="12">
        <v>0.45833333333333398</v>
      </c>
      <c r="I192" s="12">
        <v>0.45833333333333398</v>
      </c>
      <c r="J192" s="10">
        <v>40130.458333333336</v>
      </c>
      <c r="K192" s="10">
        <v>40130.449895833335</v>
      </c>
      <c r="L192">
        <v>1.8087311557788946E-3</v>
      </c>
      <c r="M192">
        <v>1.91</v>
      </c>
      <c r="N192">
        <v>0.49239450000000001</v>
      </c>
      <c r="O192">
        <v>0.17564949999999999</v>
      </c>
      <c r="P192">
        <v>2.4533333329999998</v>
      </c>
      <c r="Q192">
        <v>0.46763080000000001</v>
      </c>
      <c r="R192">
        <v>3.62817E-2</v>
      </c>
      <c r="S192">
        <v>0.74</v>
      </c>
      <c r="T192">
        <v>1.54392</v>
      </c>
      <c r="U192">
        <v>0</v>
      </c>
      <c r="V192">
        <v>11.4</v>
      </c>
      <c r="W192">
        <v>0</v>
      </c>
      <c r="X192">
        <v>1472</v>
      </c>
      <c r="Y192">
        <v>1284.1324727388856</v>
      </c>
      <c r="Z192">
        <v>2.8795000000000002</v>
      </c>
      <c r="AA192">
        <v>2.8795000000000002</v>
      </c>
      <c r="AB192">
        <v>2.8795000000000002</v>
      </c>
      <c r="AC192">
        <v>35.438917289999999</v>
      </c>
      <c r="AD192">
        <v>139.6458489</v>
      </c>
      <c r="AE192">
        <v>8.9785000000000004</v>
      </c>
      <c r="AF192">
        <v>11.858000000000001</v>
      </c>
      <c r="AG192">
        <v>11.858000000000001</v>
      </c>
      <c r="AH192">
        <v>8.9785000000000004</v>
      </c>
      <c r="AI192">
        <v>104</v>
      </c>
      <c r="AJ192" t="s">
        <v>110</v>
      </c>
      <c r="AK192">
        <v>1003017</v>
      </c>
      <c r="AL192" t="s">
        <v>163</v>
      </c>
      <c r="AM192">
        <v>100301701</v>
      </c>
      <c r="AN192" t="s">
        <v>259</v>
      </c>
      <c r="AO192">
        <v>35.449635450000002</v>
      </c>
      <c r="AP192">
        <v>139.64056500000001</v>
      </c>
      <c r="AQ192">
        <v>104</v>
      </c>
      <c r="AR192" t="s">
        <v>110</v>
      </c>
      <c r="AS192">
        <v>1003002</v>
      </c>
      <c r="AT192" t="s">
        <v>116</v>
      </c>
      <c r="AU192">
        <v>100300204</v>
      </c>
      <c r="AV192" t="s">
        <v>184</v>
      </c>
      <c r="AW192">
        <v>29</v>
      </c>
      <c r="AX192">
        <v>1</v>
      </c>
      <c r="AY192" t="s">
        <v>74</v>
      </c>
      <c r="AZ192" t="s">
        <v>161</v>
      </c>
      <c r="BA192">
        <v>410</v>
      </c>
      <c r="BB192" t="s">
        <v>162</v>
      </c>
      <c r="BC192">
        <v>8</v>
      </c>
      <c r="BD192">
        <v>1</v>
      </c>
      <c r="BE192">
        <v>1838</v>
      </c>
      <c r="BF192">
        <v>7.4</v>
      </c>
      <c r="BG192">
        <v>1</v>
      </c>
      <c r="BH192">
        <v>21</v>
      </c>
      <c r="BI192">
        <v>210</v>
      </c>
      <c r="BJ192" t="s">
        <v>195</v>
      </c>
      <c r="BK192" t="s">
        <v>127</v>
      </c>
      <c r="BL192">
        <v>0</v>
      </c>
      <c r="BM192">
        <v>366</v>
      </c>
      <c r="BN192">
        <v>4.4000000000000004</v>
      </c>
      <c r="BO192">
        <v>516</v>
      </c>
      <c r="BP192">
        <v>6.2</v>
      </c>
      <c r="BQ192">
        <v>31.599999999999998</v>
      </c>
      <c r="BR192">
        <v>1</v>
      </c>
      <c r="BS192">
        <v>1592</v>
      </c>
      <c r="BT192">
        <v>8</v>
      </c>
      <c r="BU192">
        <v>1</v>
      </c>
      <c r="BV192">
        <v>1592</v>
      </c>
      <c r="BW192">
        <v>19.100000000000001</v>
      </c>
      <c r="BX192">
        <v>1</v>
      </c>
      <c r="BY192">
        <v>1.49</v>
      </c>
      <c r="BZ192">
        <v>6</v>
      </c>
      <c r="CA192">
        <v>210</v>
      </c>
      <c r="CB192">
        <v>146</v>
      </c>
      <c r="CC192">
        <v>2.2000000000000002</v>
      </c>
      <c r="CD192">
        <v>352</v>
      </c>
      <c r="CE192">
        <v>5.3</v>
      </c>
      <c r="CF192">
        <v>13.5</v>
      </c>
      <c r="CG192">
        <v>0</v>
      </c>
      <c r="CH192">
        <v>0</v>
      </c>
      <c r="CI192">
        <v>0</v>
      </c>
      <c r="CJ192">
        <v>0</v>
      </c>
      <c r="CK192">
        <v>0</v>
      </c>
    </row>
    <row r="193" spans="1:89" x14ac:dyDescent="0.15">
      <c r="A193">
        <v>256647</v>
      </c>
      <c r="B193" t="s">
        <v>156</v>
      </c>
      <c r="C193">
        <v>400</v>
      </c>
      <c r="D193" t="s">
        <v>140</v>
      </c>
      <c r="E193" s="10">
        <v>40130.512812499997</v>
      </c>
      <c r="F193" s="10">
        <v>40130</v>
      </c>
      <c r="G193" s="12">
        <v>0.51281249999738066</v>
      </c>
      <c r="H193" s="12">
        <v>0.54166666666666696</v>
      </c>
      <c r="I193" s="12">
        <v>0.54166666666666696</v>
      </c>
      <c r="J193" s="10">
        <v>40130.541666666664</v>
      </c>
      <c r="K193" s="10">
        <v>40130.523402777777</v>
      </c>
      <c r="L193">
        <v>2.333078880407125E-3</v>
      </c>
      <c r="M193">
        <v>0.98</v>
      </c>
      <c r="N193">
        <v>0.31357980000000002</v>
      </c>
      <c r="O193">
        <v>0.1118618</v>
      </c>
      <c r="P193">
        <v>1.5249999999999999</v>
      </c>
      <c r="Q193">
        <v>0.29780911999999998</v>
      </c>
      <c r="R193">
        <v>2.3105879999999999E-2</v>
      </c>
      <c r="S193">
        <v>0.46</v>
      </c>
      <c r="T193">
        <v>0.70643999999999996</v>
      </c>
      <c r="U193">
        <v>0</v>
      </c>
      <c r="V193">
        <v>11.7</v>
      </c>
      <c r="W193">
        <v>0</v>
      </c>
      <c r="X193">
        <v>915</v>
      </c>
      <c r="Y193">
        <v>676.30635681392073</v>
      </c>
      <c r="Z193">
        <v>1.8338000000000001</v>
      </c>
      <c r="AA193">
        <v>1.8338000000000001</v>
      </c>
      <c r="AB193">
        <v>1.8338000000000001</v>
      </c>
      <c r="AC193">
        <v>35.423526850000002</v>
      </c>
      <c r="AD193">
        <v>139.66963480000001</v>
      </c>
      <c r="AE193">
        <v>4.7656000000000001</v>
      </c>
      <c r="AF193">
        <v>6.5994000000000002</v>
      </c>
      <c r="AG193">
        <v>6.5994000000000002</v>
      </c>
      <c r="AH193">
        <v>4.7656000000000001</v>
      </c>
      <c r="AI193">
        <v>104</v>
      </c>
      <c r="AJ193" t="s">
        <v>110</v>
      </c>
      <c r="AK193">
        <v>1003010</v>
      </c>
      <c r="AL193" t="s">
        <v>159</v>
      </c>
      <c r="AM193">
        <v>100301008</v>
      </c>
      <c r="AN193" t="s">
        <v>255</v>
      </c>
      <c r="AO193">
        <v>35.422105270000003</v>
      </c>
      <c r="AP193">
        <v>139.66237659999999</v>
      </c>
      <c r="AQ193">
        <v>104</v>
      </c>
      <c r="AR193" t="s">
        <v>110</v>
      </c>
      <c r="AS193">
        <v>1003011</v>
      </c>
      <c r="AT193" t="s">
        <v>328</v>
      </c>
      <c r="AU193">
        <v>100301113</v>
      </c>
      <c r="AV193" t="s">
        <v>676</v>
      </c>
      <c r="AW193">
        <v>0</v>
      </c>
      <c r="AX193">
        <v>2</v>
      </c>
      <c r="AY193" t="s">
        <v>100</v>
      </c>
      <c r="AZ193" t="s">
        <v>161</v>
      </c>
      <c r="BA193">
        <v>410</v>
      </c>
      <c r="BB193" t="s">
        <v>162</v>
      </c>
      <c r="BC193">
        <v>3.9</v>
      </c>
      <c r="BD193">
        <v>1</v>
      </c>
      <c r="BE193">
        <v>841</v>
      </c>
      <c r="BF193">
        <v>4.5999999999999996</v>
      </c>
      <c r="BG193">
        <v>0</v>
      </c>
      <c r="BH193">
        <v>0</v>
      </c>
      <c r="BI193">
        <v>0</v>
      </c>
      <c r="BJ193">
        <v>0</v>
      </c>
      <c r="BK193">
        <v>0</v>
      </c>
      <c r="BL193">
        <v>0</v>
      </c>
      <c r="BM193">
        <v>0</v>
      </c>
      <c r="BN193">
        <v>0</v>
      </c>
      <c r="BO193">
        <v>0</v>
      </c>
      <c r="BP193">
        <v>0</v>
      </c>
      <c r="BQ193">
        <v>0</v>
      </c>
      <c r="BR193">
        <v>1</v>
      </c>
      <c r="BS193">
        <v>786</v>
      </c>
      <c r="BT193">
        <v>3.9</v>
      </c>
      <c r="BU193">
        <v>1</v>
      </c>
      <c r="BV193">
        <v>786</v>
      </c>
      <c r="BW193">
        <v>9.8000000000000007</v>
      </c>
      <c r="BX193">
        <v>1</v>
      </c>
      <c r="BY193">
        <v>0.32</v>
      </c>
      <c r="BZ193">
        <v>1</v>
      </c>
      <c r="CA193">
        <v>210</v>
      </c>
      <c r="CB193">
        <v>89</v>
      </c>
      <c r="CC193">
        <v>1.3</v>
      </c>
      <c r="CD193">
        <v>586</v>
      </c>
      <c r="CE193">
        <v>8.8000000000000007</v>
      </c>
      <c r="CF193">
        <v>11.100000000000001</v>
      </c>
      <c r="CG193" t="s">
        <v>1077</v>
      </c>
      <c r="CH193" t="s">
        <v>1016</v>
      </c>
      <c r="CI193" t="s">
        <v>1085</v>
      </c>
      <c r="CJ193" t="s">
        <v>993</v>
      </c>
      <c r="CK193" t="s">
        <v>972</v>
      </c>
    </row>
    <row r="194" spans="1:89" x14ac:dyDescent="0.15">
      <c r="A194">
        <v>256648</v>
      </c>
      <c r="B194" t="s">
        <v>156</v>
      </c>
      <c r="C194">
        <v>500</v>
      </c>
      <c r="D194" t="s">
        <v>148</v>
      </c>
      <c r="E194" s="10">
        <v>40130.523842592593</v>
      </c>
      <c r="F194" s="10">
        <v>40130</v>
      </c>
      <c r="G194" s="12">
        <v>0.52384259259270038</v>
      </c>
      <c r="H194" s="12">
        <v>0.54166666666666696</v>
      </c>
      <c r="I194" s="12">
        <v>0.54166666666666696</v>
      </c>
      <c r="J194" s="10">
        <v>40130.541666666664</v>
      </c>
      <c r="K194" s="10">
        <v>40130.530532407407</v>
      </c>
      <c r="L194">
        <v>1.1806612685560052E-2</v>
      </c>
      <c r="M194">
        <v>0.97</v>
      </c>
      <c r="N194">
        <v>1.4960277</v>
      </c>
      <c r="O194">
        <v>0.53367070000000005</v>
      </c>
      <c r="P194">
        <v>0.96333333300000001</v>
      </c>
      <c r="Q194">
        <v>1.4207888799999999</v>
      </c>
      <c r="R194">
        <v>0.11023362</v>
      </c>
      <c r="S194">
        <v>0.45</v>
      </c>
      <c r="T194">
        <v>0.87863999999999998</v>
      </c>
      <c r="U194">
        <v>0</v>
      </c>
      <c r="V194">
        <v>11.7</v>
      </c>
      <c r="W194">
        <v>0</v>
      </c>
      <c r="X194">
        <v>578</v>
      </c>
      <c r="Y194">
        <v>548.71814626312573</v>
      </c>
      <c r="Z194">
        <v>8.7486999999999995</v>
      </c>
      <c r="AA194">
        <v>8.7486999999999995</v>
      </c>
      <c r="AB194">
        <v>8.7486999999999995</v>
      </c>
      <c r="AC194">
        <v>35.421729710000001</v>
      </c>
      <c r="AD194">
        <v>139.66200660000001</v>
      </c>
      <c r="AE194">
        <v>6.6193</v>
      </c>
      <c r="AF194">
        <v>15.368</v>
      </c>
      <c r="AG194">
        <v>15.368</v>
      </c>
      <c r="AH194">
        <v>6.6193</v>
      </c>
      <c r="AI194">
        <v>104</v>
      </c>
      <c r="AJ194" t="s">
        <v>110</v>
      </c>
      <c r="AK194">
        <v>1003011</v>
      </c>
      <c r="AL194" t="s">
        <v>328</v>
      </c>
      <c r="AM194">
        <v>100301113</v>
      </c>
      <c r="AN194" t="s">
        <v>676</v>
      </c>
      <c r="AO194">
        <v>35.425656449999998</v>
      </c>
      <c r="AP194">
        <v>139.6656758</v>
      </c>
      <c r="AQ194">
        <v>104</v>
      </c>
      <c r="AR194" t="s">
        <v>110</v>
      </c>
      <c r="AS194">
        <v>1003011</v>
      </c>
      <c r="AT194" t="s">
        <v>328</v>
      </c>
      <c r="AU194">
        <v>100301111</v>
      </c>
      <c r="AV194" t="s">
        <v>329</v>
      </c>
      <c r="AW194">
        <v>0</v>
      </c>
      <c r="AX194">
        <v>2</v>
      </c>
      <c r="AY194" t="s">
        <v>100</v>
      </c>
      <c r="AZ194" t="s">
        <v>161</v>
      </c>
      <c r="BA194">
        <v>410</v>
      </c>
      <c r="BB194" t="s">
        <v>162</v>
      </c>
      <c r="BC194">
        <v>3.7</v>
      </c>
      <c r="BD194">
        <v>1</v>
      </c>
      <c r="BE194">
        <v>1046</v>
      </c>
      <c r="BF194">
        <v>4.5</v>
      </c>
      <c r="BG194">
        <v>0</v>
      </c>
      <c r="BH194">
        <v>0</v>
      </c>
      <c r="BI194">
        <v>0</v>
      </c>
      <c r="BJ194">
        <v>0</v>
      </c>
      <c r="BK194">
        <v>0</v>
      </c>
      <c r="BL194">
        <v>0</v>
      </c>
      <c r="BM194">
        <v>0</v>
      </c>
      <c r="BN194">
        <v>0</v>
      </c>
      <c r="BO194">
        <v>0</v>
      </c>
      <c r="BP194">
        <v>0</v>
      </c>
      <c r="BQ194">
        <v>0</v>
      </c>
      <c r="BR194">
        <v>1</v>
      </c>
      <c r="BS194">
        <v>741</v>
      </c>
      <c r="BT194">
        <v>3.7</v>
      </c>
      <c r="BU194">
        <v>1</v>
      </c>
      <c r="BV194">
        <v>741</v>
      </c>
      <c r="BW194">
        <v>9.6999999999999993</v>
      </c>
      <c r="BX194">
        <v>1</v>
      </c>
      <c r="BY194">
        <v>0.79</v>
      </c>
      <c r="BZ194">
        <v>3</v>
      </c>
      <c r="CA194">
        <v>210</v>
      </c>
      <c r="CB194">
        <v>544</v>
      </c>
      <c r="CC194">
        <v>8.1999999999999993</v>
      </c>
      <c r="CD194">
        <v>345</v>
      </c>
      <c r="CE194">
        <v>5.2</v>
      </c>
      <c r="CF194">
        <v>16.399999999999999</v>
      </c>
      <c r="CG194" t="s">
        <v>1085</v>
      </c>
      <c r="CH194" t="s">
        <v>993</v>
      </c>
      <c r="CI194" t="s">
        <v>1084</v>
      </c>
      <c r="CJ194" t="s">
        <v>974</v>
      </c>
      <c r="CK194" t="s">
        <v>972</v>
      </c>
    </row>
    <row r="195" spans="1:89" x14ac:dyDescent="0.15">
      <c r="A195">
        <v>256655</v>
      </c>
      <c r="B195" t="s">
        <v>186</v>
      </c>
      <c r="C195">
        <v>500</v>
      </c>
      <c r="D195" t="s">
        <v>148</v>
      </c>
      <c r="E195" s="10">
        <v>40130.637094907404</v>
      </c>
      <c r="F195" s="10">
        <v>40130</v>
      </c>
      <c r="G195" s="12">
        <v>0.63709490740438923</v>
      </c>
      <c r="H195" s="12">
        <v>0.66666666666666696</v>
      </c>
      <c r="I195" s="12">
        <v>0.66666666666666696</v>
      </c>
      <c r="J195" s="10">
        <v>40130.666666666664</v>
      </c>
      <c r="K195" s="10">
        <v>40130.65320601852</v>
      </c>
      <c r="L195">
        <v>9.4869892473118285E-3</v>
      </c>
      <c r="M195">
        <v>1.1499999999999999</v>
      </c>
      <c r="N195">
        <v>1.5087159000000001</v>
      </c>
      <c r="O195">
        <v>0.53819689999999998</v>
      </c>
      <c r="P195">
        <v>2.3199999999999998</v>
      </c>
      <c r="Q195">
        <v>1.43283896</v>
      </c>
      <c r="R195">
        <v>0.11116854</v>
      </c>
      <c r="S195">
        <v>0.32</v>
      </c>
      <c r="T195">
        <v>0.62243999999999999</v>
      </c>
      <c r="U195">
        <v>0</v>
      </c>
      <c r="V195">
        <v>10.9</v>
      </c>
      <c r="W195">
        <v>0</v>
      </c>
      <c r="X195">
        <v>1392</v>
      </c>
      <c r="Y195">
        <v>576.58414957008813</v>
      </c>
      <c r="Z195">
        <v>-8.8229000000000006</v>
      </c>
      <c r="AA195">
        <v>-8.8229000000000006</v>
      </c>
      <c r="AB195">
        <v>8.8229000000000006</v>
      </c>
      <c r="AC195">
        <v>35.456635980000001</v>
      </c>
      <c r="AD195">
        <v>139.63369850000001</v>
      </c>
      <c r="AE195">
        <v>13.025</v>
      </c>
      <c r="AF195">
        <v>4.2020999999999997</v>
      </c>
      <c r="AG195">
        <v>13.025</v>
      </c>
      <c r="AH195">
        <v>4.2020999999999997</v>
      </c>
      <c r="AI195">
        <v>103</v>
      </c>
      <c r="AJ195" t="s">
        <v>71</v>
      </c>
      <c r="AK195">
        <v>1002002</v>
      </c>
      <c r="AL195" t="s">
        <v>189</v>
      </c>
      <c r="AM195">
        <v>100200205</v>
      </c>
      <c r="AN195" t="s">
        <v>256</v>
      </c>
      <c r="AO195">
        <v>35.457848339999998</v>
      </c>
      <c r="AP195">
        <v>139.62750800000001</v>
      </c>
      <c r="AQ195">
        <v>103</v>
      </c>
      <c r="AR195" t="s">
        <v>71</v>
      </c>
      <c r="AS195">
        <v>1002002</v>
      </c>
      <c r="AT195" t="s">
        <v>189</v>
      </c>
      <c r="AU195">
        <v>100200207</v>
      </c>
      <c r="AV195" t="s">
        <v>210</v>
      </c>
      <c r="AW195">
        <v>0</v>
      </c>
      <c r="AX195">
        <v>2</v>
      </c>
      <c r="AY195" t="s">
        <v>100</v>
      </c>
      <c r="AZ195" t="s">
        <v>75</v>
      </c>
      <c r="BA195">
        <v>410</v>
      </c>
      <c r="BB195" t="s">
        <v>162</v>
      </c>
      <c r="BC195">
        <v>4.7</v>
      </c>
      <c r="BD195">
        <v>1</v>
      </c>
      <c r="BE195">
        <v>741</v>
      </c>
      <c r="BF195">
        <v>3.2</v>
      </c>
      <c r="BG195">
        <v>1</v>
      </c>
      <c r="BH195">
        <v>1</v>
      </c>
      <c r="BI195">
        <v>180</v>
      </c>
      <c r="BJ195" t="s">
        <v>189</v>
      </c>
      <c r="BK195" t="s">
        <v>192</v>
      </c>
      <c r="BL195">
        <v>0</v>
      </c>
      <c r="BM195">
        <v>634</v>
      </c>
      <c r="BN195">
        <v>7.6</v>
      </c>
      <c r="BO195">
        <v>553</v>
      </c>
      <c r="BP195">
        <v>6.7</v>
      </c>
      <c r="BQ195">
        <v>15.3</v>
      </c>
      <c r="BR195">
        <v>1</v>
      </c>
      <c r="BS195">
        <v>930</v>
      </c>
      <c r="BT195">
        <v>4.7</v>
      </c>
      <c r="BU195">
        <v>1</v>
      </c>
      <c r="BV195">
        <v>930</v>
      </c>
      <c r="BW195">
        <v>11.5</v>
      </c>
      <c r="BX195">
        <v>1</v>
      </c>
      <c r="BY195">
        <v>0.53</v>
      </c>
      <c r="BZ195">
        <v>2</v>
      </c>
      <c r="CA195">
        <v>210</v>
      </c>
      <c r="CB195">
        <v>372</v>
      </c>
      <c r="CC195">
        <v>5.6</v>
      </c>
      <c r="CD195">
        <v>62</v>
      </c>
      <c r="CE195">
        <v>0.9</v>
      </c>
      <c r="CF195">
        <v>8.5</v>
      </c>
      <c r="CG195" t="s">
        <v>1138</v>
      </c>
      <c r="CH195" t="s">
        <v>971</v>
      </c>
      <c r="CI195" t="s">
        <v>1139</v>
      </c>
      <c r="CJ195" t="s">
        <v>974</v>
      </c>
      <c r="CK195" t="s">
        <v>972</v>
      </c>
    </row>
    <row r="196" spans="1:89" x14ac:dyDescent="0.15">
      <c r="A196">
        <v>256663</v>
      </c>
      <c r="B196" t="s">
        <v>139</v>
      </c>
      <c r="C196">
        <v>700</v>
      </c>
      <c r="D196" t="s">
        <v>199</v>
      </c>
      <c r="E196" s="10">
        <v>40130.729791666665</v>
      </c>
      <c r="F196" s="10">
        <v>40130</v>
      </c>
      <c r="G196" s="12">
        <v>0.72979166666482342</v>
      </c>
      <c r="H196" s="12">
        <v>0.75</v>
      </c>
      <c r="I196" s="12">
        <v>0.75</v>
      </c>
      <c r="J196" s="10">
        <v>40130.75</v>
      </c>
      <c r="K196" s="10">
        <v>40130.738194444442</v>
      </c>
      <c r="L196">
        <v>5.2448905109489085E-3</v>
      </c>
      <c r="M196">
        <v>1.21</v>
      </c>
      <c r="N196">
        <v>0.24574409999999999</v>
      </c>
      <c r="O196">
        <v>8.7663099999999994E-2</v>
      </c>
      <c r="P196">
        <v>0.14000000000000001</v>
      </c>
      <c r="Q196">
        <v>0.23338503999999999</v>
      </c>
      <c r="R196">
        <v>1.8107459999999999E-2</v>
      </c>
      <c r="S196">
        <v>0.12</v>
      </c>
      <c r="T196">
        <v>0.19739999999999999</v>
      </c>
      <c r="U196">
        <v>0</v>
      </c>
      <c r="V196">
        <v>10.6</v>
      </c>
      <c r="W196">
        <v>0</v>
      </c>
      <c r="X196">
        <v>726</v>
      </c>
      <c r="Y196">
        <v>87.41020590723231</v>
      </c>
      <c r="Z196">
        <v>1.4371000000000009</v>
      </c>
      <c r="AA196">
        <v>1.4371000000000009</v>
      </c>
      <c r="AB196">
        <v>1.4371000000000009</v>
      </c>
      <c r="AC196">
        <v>35.444158360000003</v>
      </c>
      <c r="AD196">
        <v>139.63646660000001</v>
      </c>
      <c r="AE196">
        <v>11.805899999999999</v>
      </c>
      <c r="AF196">
        <v>13.243</v>
      </c>
      <c r="AG196">
        <v>13.243</v>
      </c>
      <c r="AH196">
        <v>11.805899999999999</v>
      </c>
      <c r="AI196">
        <v>104</v>
      </c>
      <c r="AJ196" t="s">
        <v>110</v>
      </c>
      <c r="AK196">
        <v>1003002</v>
      </c>
      <c r="AL196" t="s">
        <v>116</v>
      </c>
      <c r="AM196">
        <v>100300216</v>
      </c>
      <c r="AN196" t="s">
        <v>144</v>
      </c>
      <c r="AO196">
        <v>35.443927700000003</v>
      </c>
      <c r="AP196">
        <v>139.6373892</v>
      </c>
      <c r="AQ196">
        <v>104</v>
      </c>
      <c r="AR196" t="s">
        <v>110</v>
      </c>
      <c r="AS196">
        <v>1003002</v>
      </c>
      <c r="AT196" t="s">
        <v>116</v>
      </c>
      <c r="AU196">
        <v>100300215</v>
      </c>
      <c r="AV196" t="s">
        <v>132</v>
      </c>
      <c r="AW196">
        <v>39</v>
      </c>
      <c r="AX196">
        <v>2</v>
      </c>
      <c r="AY196" t="s">
        <v>100</v>
      </c>
      <c r="AZ196" t="s">
        <v>145</v>
      </c>
      <c r="BA196">
        <v>420</v>
      </c>
      <c r="BB196" t="s">
        <v>177</v>
      </c>
      <c r="BC196">
        <v>3.3</v>
      </c>
      <c r="BD196">
        <v>1</v>
      </c>
      <c r="BE196">
        <v>235</v>
      </c>
      <c r="BF196">
        <v>1.2</v>
      </c>
      <c r="BG196">
        <v>1</v>
      </c>
      <c r="BH196">
        <v>15</v>
      </c>
      <c r="BI196">
        <v>340</v>
      </c>
      <c r="BJ196" t="s">
        <v>127</v>
      </c>
      <c r="BK196" t="s">
        <v>116</v>
      </c>
      <c r="BL196">
        <v>1</v>
      </c>
      <c r="BM196">
        <v>832</v>
      </c>
      <c r="BN196">
        <v>9.9</v>
      </c>
      <c r="BO196">
        <v>365</v>
      </c>
      <c r="BP196">
        <v>4.4000000000000004</v>
      </c>
      <c r="BQ196">
        <v>29.299999999999997</v>
      </c>
      <c r="BR196">
        <v>1</v>
      </c>
      <c r="BS196">
        <v>274</v>
      </c>
      <c r="BT196">
        <v>1.4</v>
      </c>
      <c r="BU196">
        <v>1</v>
      </c>
      <c r="BV196">
        <v>274</v>
      </c>
      <c r="BW196">
        <v>3.3</v>
      </c>
      <c r="BX196">
        <v>1</v>
      </c>
      <c r="BY196">
        <v>0.28000000000000003</v>
      </c>
      <c r="BZ196">
        <v>2</v>
      </c>
      <c r="CA196">
        <v>210</v>
      </c>
      <c r="CB196">
        <v>165</v>
      </c>
      <c r="CC196">
        <v>2.5</v>
      </c>
      <c r="CD196">
        <v>221</v>
      </c>
      <c r="CE196">
        <v>3.3</v>
      </c>
      <c r="CF196">
        <v>7.8</v>
      </c>
      <c r="CG196">
        <v>0</v>
      </c>
      <c r="CH196">
        <v>0</v>
      </c>
      <c r="CI196">
        <v>0</v>
      </c>
      <c r="CJ196">
        <v>0</v>
      </c>
      <c r="CK196">
        <v>0</v>
      </c>
    </row>
    <row r="197" spans="1:89" x14ac:dyDescent="0.15">
      <c r="A197">
        <v>256671</v>
      </c>
      <c r="B197" t="s">
        <v>242</v>
      </c>
      <c r="C197">
        <v>100</v>
      </c>
      <c r="D197" t="s">
        <v>79</v>
      </c>
      <c r="E197" s="10">
        <v>40130.775983796295</v>
      </c>
      <c r="F197" s="10">
        <v>40130</v>
      </c>
      <c r="G197" s="12">
        <v>0.775983796294895</v>
      </c>
      <c r="H197" s="12">
        <v>0.79166666666666696</v>
      </c>
      <c r="I197" s="12">
        <v>0.79166666666666696</v>
      </c>
      <c r="J197" s="10">
        <v>40130.791666666664</v>
      </c>
      <c r="K197" s="10">
        <v>40130.783136574071</v>
      </c>
      <c r="L197">
        <v>1.4180629301868237E-2</v>
      </c>
      <c r="M197">
        <v>1.03</v>
      </c>
      <c r="N197">
        <v>2.4661107000000002</v>
      </c>
      <c r="O197">
        <v>0.8797237</v>
      </c>
      <c r="P197">
        <v>0.51</v>
      </c>
      <c r="Q197">
        <v>2.3420840799999998</v>
      </c>
      <c r="R197">
        <v>0.18171341999999999</v>
      </c>
      <c r="S197">
        <v>0.76</v>
      </c>
      <c r="T197">
        <v>2.6880000000000002</v>
      </c>
      <c r="U197">
        <v>0.5</v>
      </c>
      <c r="V197">
        <v>10.6</v>
      </c>
      <c r="W197">
        <v>0</v>
      </c>
      <c r="X197">
        <v>618</v>
      </c>
      <c r="Y197">
        <v>902.86808590828502</v>
      </c>
      <c r="Z197">
        <v>14.421699999999998</v>
      </c>
      <c r="AA197">
        <v>14.421699999999998</v>
      </c>
      <c r="AB197">
        <v>14.421699999999998</v>
      </c>
      <c r="AC197">
        <v>35.459226999999998</v>
      </c>
      <c r="AD197">
        <v>139.61629640000001</v>
      </c>
      <c r="AE197">
        <v>5.5605000000000002</v>
      </c>
      <c r="AF197">
        <v>19.982199999999999</v>
      </c>
      <c r="AG197">
        <v>19.982199999999999</v>
      </c>
      <c r="AH197">
        <v>5.5605000000000002</v>
      </c>
      <c r="AI197">
        <v>103</v>
      </c>
      <c r="AJ197" t="s">
        <v>71</v>
      </c>
      <c r="AK197">
        <v>1002005</v>
      </c>
      <c r="AL197" t="s">
        <v>260</v>
      </c>
      <c r="AM197">
        <v>100200504</v>
      </c>
      <c r="AN197" t="s">
        <v>261</v>
      </c>
      <c r="AO197">
        <v>35.464548460000003</v>
      </c>
      <c r="AP197">
        <v>139.623828</v>
      </c>
      <c r="AQ197">
        <v>103</v>
      </c>
      <c r="AR197" t="s">
        <v>71</v>
      </c>
      <c r="AS197">
        <v>1002001</v>
      </c>
      <c r="AT197" t="s">
        <v>213</v>
      </c>
      <c r="AU197">
        <v>100200102</v>
      </c>
      <c r="AV197" t="s">
        <v>214</v>
      </c>
      <c r="AW197">
        <v>0</v>
      </c>
      <c r="AX197">
        <v>1</v>
      </c>
      <c r="AY197" t="s">
        <v>74</v>
      </c>
      <c r="AZ197" t="s">
        <v>75</v>
      </c>
      <c r="BA197">
        <v>420</v>
      </c>
      <c r="BB197" t="s">
        <v>177</v>
      </c>
      <c r="BC197">
        <v>12.2</v>
      </c>
      <c r="BD197">
        <v>1</v>
      </c>
      <c r="BE197">
        <v>3200</v>
      </c>
      <c r="BF197">
        <v>7.6</v>
      </c>
      <c r="BG197">
        <v>1</v>
      </c>
      <c r="BH197">
        <v>2</v>
      </c>
      <c r="BI197">
        <v>140</v>
      </c>
      <c r="BJ197" t="s">
        <v>191</v>
      </c>
      <c r="BK197" t="s">
        <v>155</v>
      </c>
      <c r="BL197">
        <v>0</v>
      </c>
      <c r="BM197">
        <v>89</v>
      </c>
      <c r="BN197">
        <v>1.1000000000000001</v>
      </c>
      <c r="BO197">
        <v>407</v>
      </c>
      <c r="BP197">
        <v>4.9000000000000004</v>
      </c>
      <c r="BQ197">
        <v>8</v>
      </c>
      <c r="BR197">
        <v>1</v>
      </c>
      <c r="BS197">
        <v>1017</v>
      </c>
      <c r="BT197">
        <v>5.0999999999999996</v>
      </c>
      <c r="BU197">
        <v>1</v>
      </c>
      <c r="BV197">
        <v>1017</v>
      </c>
      <c r="BW197">
        <v>12.2</v>
      </c>
      <c r="BX197">
        <v>0</v>
      </c>
      <c r="BY197">
        <v>0</v>
      </c>
      <c r="BZ197">
        <v>0</v>
      </c>
      <c r="CA197">
        <v>0</v>
      </c>
      <c r="CB197">
        <v>0</v>
      </c>
      <c r="CC197">
        <v>0</v>
      </c>
      <c r="CD197">
        <v>0</v>
      </c>
      <c r="CE197">
        <v>0</v>
      </c>
      <c r="CF197">
        <v>0</v>
      </c>
      <c r="CG197" t="s">
        <v>1120</v>
      </c>
      <c r="CH197" t="s">
        <v>969</v>
      </c>
      <c r="CI197" t="s">
        <v>1154</v>
      </c>
      <c r="CJ197" t="s">
        <v>971</v>
      </c>
      <c r="CK197" t="s">
        <v>972</v>
      </c>
    </row>
    <row r="198" spans="1:89" x14ac:dyDescent="0.15">
      <c r="A198">
        <v>256700</v>
      </c>
      <c r="B198" t="s">
        <v>183</v>
      </c>
      <c r="C198">
        <v>600</v>
      </c>
      <c r="D198" t="s">
        <v>212</v>
      </c>
      <c r="E198" s="10">
        <v>40131.356909722221</v>
      </c>
      <c r="F198" s="10">
        <v>40131</v>
      </c>
      <c r="G198" s="12">
        <v>0.35690972222073469</v>
      </c>
      <c r="H198" s="12">
        <v>0.375</v>
      </c>
      <c r="I198" s="12">
        <v>0.375</v>
      </c>
      <c r="J198" s="10">
        <v>40131.375</v>
      </c>
      <c r="K198" s="10">
        <v>40131.371365740742</v>
      </c>
      <c r="L198">
        <v>2.8131254532269712E-3</v>
      </c>
      <c r="M198">
        <v>2.0816666669999999</v>
      </c>
      <c r="N198">
        <v>0.66336030000000001</v>
      </c>
      <c r="O198">
        <v>0.23663729999999999</v>
      </c>
      <c r="P198">
        <v>0.69</v>
      </c>
      <c r="Q198">
        <v>0.62999832</v>
      </c>
      <c r="R198">
        <v>4.8879180000000001E-2</v>
      </c>
      <c r="S198">
        <v>0.82</v>
      </c>
      <c r="T198">
        <v>1.24068</v>
      </c>
      <c r="U198">
        <v>2.5</v>
      </c>
      <c r="V198">
        <v>19.2</v>
      </c>
      <c r="W198">
        <v>0</v>
      </c>
      <c r="X198">
        <v>1249</v>
      </c>
      <c r="Y198">
        <v>1021.9246068370941</v>
      </c>
      <c r="Z198">
        <v>3.8792999999999935</v>
      </c>
      <c r="AA198">
        <v>3.8792999999999935</v>
      </c>
      <c r="AB198">
        <v>3.8792999999999935</v>
      </c>
      <c r="AC198">
        <v>35.460847029999996</v>
      </c>
      <c r="AD198">
        <v>139.54218689999999</v>
      </c>
      <c r="AE198">
        <v>56.356900000000003</v>
      </c>
      <c r="AF198">
        <v>60.236199999999997</v>
      </c>
      <c r="AG198">
        <v>60.236199999999997</v>
      </c>
      <c r="AH198">
        <v>56.356900000000003</v>
      </c>
      <c r="AI198">
        <v>112</v>
      </c>
      <c r="AJ198" t="s">
        <v>129</v>
      </c>
      <c r="AK198">
        <v>1005105</v>
      </c>
      <c r="AL198" t="s">
        <v>227</v>
      </c>
      <c r="AM198">
        <v>100510501</v>
      </c>
      <c r="AN198" t="s">
        <v>228</v>
      </c>
      <c r="AO198">
        <v>35.465449769999999</v>
      </c>
      <c r="AP198">
        <v>139.53241829999999</v>
      </c>
      <c r="AQ198">
        <v>112</v>
      </c>
      <c r="AR198" t="s">
        <v>129</v>
      </c>
      <c r="AS198">
        <v>1005117</v>
      </c>
      <c r="AT198" t="s">
        <v>306</v>
      </c>
      <c r="AU198">
        <v>100511702</v>
      </c>
      <c r="AV198" t="s">
        <v>307</v>
      </c>
      <c r="AW198">
        <v>37</v>
      </c>
      <c r="AX198">
        <v>1</v>
      </c>
      <c r="AY198" t="s">
        <v>74</v>
      </c>
      <c r="AZ198" t="s">
        <v>133</v>
      </c>
      <c r="BA198">
        <v>420</v>
      </c>
      <c r="BB198" t="s">
        <v>177</v>
      </c>
      <c r="BC198">
        <v>18.2</v>
      </c>
      <c r="BD198">
        <v>1</v>
      </c>
      <c r="BE198">
        <v>1477</v>
      </c>
      <c r="BF198">
        <v>8.1999999999999993</v>
      </c>
      <c r="BG198">
        <v>0</v>
      </c>
      <c r="BH198">
        <v>0</v>
      </c>
      <c r="BI198">
        <v>0</v>
      </c>
      <c r="BJ198">
        <v>0</v>
      </c>
      <c r="BK198">
        <v>0</v>
      </c>
      <c r="BL198">
        <v>0</v>
      </c>
      <c r="BM198">
        <v>0</v>
      </c>
      <c r="BN198">
        <v>0</v>
      </c>
      <c r="BO198">
        <v>0</v>
      </c>
      <c r="BP198">
        <v>0</v>
      </c>
      <c r="BQ198">
        <v>0</v>
      </c>
      <c r="BR198">
        <v>1</v>
      </c>
      <c r="BS198">
        <v>1379</v>
      </c>
      <c r="BT198">
        <v>6.9</v>
      </c>
      <c r="BU198">
        <v>1</v>
      </c>
      <c r="BV198">
        <v>1379</v>
      </c>
      <c r="BW198">
        <v>18.2</v>
      </c>
      <c r="BX198">
        <v>0</v>
      </c>
      <c r="BY198">
        <v>0</v>
      </c>
      <c r="BZ198">
        <v>0</v>
      </c>
      <c r="CA198">
        <v>0</v>
      </c>
      <c r="CB198">
        <v>0</v>
      </c>
      <c r="CC198">
        <v>0</v>
      </c>
      <c r="CD198">
        <v>0</v>
      </c>
      <c r="CE198">
        <v>0</v>
      </c>
      <c r="CF198">
        <v>0</v>
      </c>
      <c r="CG198" t="s">
        <v>1380</v>
      </c>
      <c r="CH198" t="s">
        <v>969</v>
      </c>
      <c r="CI198" t="s">
        <v>1386</v>
      </c>
      <c r="CJ198" t="s">
        <v>974</v>
      </c>
      <c r="CK198" t="s">
        <v>972</v>
      </c>
    </row>
    <row r="199" spans="1:89" x14ac:dyDescent="0.15">
      <c r="A199">
        <v>256720</v>
      </c>
      <c r="B199" t="s">
        <v>128</v>
      </c>
      <c r="C199">
        <v>200</v>
      </c>
      <c r="D199" t="s">
        <v>206</v>
      </c>
      <c r="E199" s="10">
        <v>40131.506516203706</v>
      </c>
      <c r="F199" s="10">
        <v>40131</v>
      </c>
      <c r="G199" s="12">
        <v>0.50651620370626915</v>
      </c>
      <c r="H199" s="12">
        <v>0.54166666666666696</v>
      </c>
      <c r="I199" s="12">
        <v>0.54166666666666696</v>
      </c>
      <c r="J199" s="10">
        <v>40131.541666666664</v>
      </c>
      <c r="K199" s="10">
        <v>40131.517326388886</v>
      </c>
      <c r="L199">
        <v>3.324534360950549E-3</v>
      </c>
      <c r="M199">
        <v>1.94</v>
      </c>
      <c r="N199">
        <v>0.88514729999999997</v>
      </c>
      <c r="O199">
        <v>0.31575429999999999</v>
      </c>
      <c r="P199">
        <v>0.78</v>
      </c>
      <c r="Q199">
        <v>0.84063111999999995</v>
      </c>
      <c r="R199">
        <v>6.5221379999999995E-2</v>
      </c>
      <c r="S199">
        <v>0.8</v>
      </c>
      <c r="T199">
        <v>1.78752</v>
      </c>
      <c r="U199">
        <v>0.5</v>
      </c>
      <c r="V199">
        <v>20.9</v>
      </c>
      <c r="W199">
        <v>0</v>
      </c>
      <c r="X199">
        <v>934</v>
      </c>
      <c r="Y199">
        <v>1383.8627777366569</v>
      </c>
      <c r="Z199">
        <v>5.1763000000000048</v>
      </c>
      <c r="AA199">
        <v>5.1763000000000048</v>
      </c>
      <c r="AB199">
        <v>5.1763000000000048</v>
      </c>
      <c r="AC199">
        <v>35.46406571</v>
      </c>
      <c r="AD199">
        <v>139.53205879999999</v>
      </c>
      <c r="AE199">
        <v>62.114899999999999</v>
      </c>
      <c r="AF199">
        <v>67.291200000000003</v>
      </c>
      <c r="AG199">
        <v>67.291200000000003</v>
      </c>
      <c r="AH199">
        <v>62.114899999999999</v>
      </c>
      <c r="AI199">
        <v>112</v>
      </c>
      <c r="AJ199" t="s">
        <v>129</v>
      </c>
      <c r="AK199">
        <v>1005118</v>
      </c>
      <c r="AL199" t="s">
        <v>229</v>
      </c>
      <c r="AM199">
        <v>100511802</v>
      </c>
      <c r="AN199" t="s">
        <v>347</v>
      </c>
      <c r="AO199">
        <v>35.460187269999999</v>
      </c>
      <c r="AP199">
        <v>139.51753740000001</v>
      </c>
      <c r="AQ199">
        <v>112</v>
      </c>
      <c r="AR199" t="s">
        <v>129</v>
      </c>
      <c r="AS199">
        <v>1005121</v>
      </c>
      <c r="AT199" t="s">
        <v>453</v>
      </c>
      <c r="AU199">
        <v>100512101</v>
      </c>
      <c r="AV199" t="s">
        <v>454</v>
      </c>
      <c r="AW199">
        <v>45</v>
      </c>
      <c r="AX199">
        <v>1</v>
      </c>
      <c r="AY199" t="s">
        <v>74</v>
      </c>
      <c r="AZ199" t="s">
        <v>133</v>
      </c>
      <c r="BA199">
        <v>200</v>
      </c>
      <c r="BB199" t="s">
        <v>114</v>
      </c>
      <c r="BC199">
        <v>9.9</v>
      </c>
      <c r="BD199">
        <v>1</v>
      </c>
      <c r="BE199">
        <v>2128</v>
      </c>
      <c r="BF199">
        <v>8</v>
      </c>
      <c r="BG199">
        <v>1</v>
      </c>
      <c r="BH199">
        <v>2</v>
      </c>
      <c r="BI199">
        <v>140</v>
      </c>
      <c r="BJ199" t="s">
        <v>229</v>
      </c>
      <c r="BK199" t="s">
        <v>134</v>
      </c>
      <c r="BL199">
        <v>0</v>
      </c>
      <c r="BM199">
        <v>134</v>
      </c>
      <c r="BN199">
        <v>1.7</v>
      </c>
      <c r="BO199">
        <v>495</v>
      </c>
      <c r="BP199">
        <v>6.2</v>
      </c>
      <c r="BQ199">
        <v>9.9</v>
      </c>
      <c r="BR199">
        <v>1</v>
      </c>
      <c r="BS199">
        <v>1557</v>
      </c>
      <c r="BT199">
        <v>7.8</v>
      </c>
      <c r="BU199">
        <v>1</v>
      </c>
      <c r="BV199">
        <v>1557</v>
      </c>
      <c r="BW199">
        <v>19.399999999999999</v>
      </c>
      <c r="BX199">
        <v>0</v>
      </c>
      <c r="BY199">
        <v>0</v>
      </c>
      <c r="BZ199">
        <v>0</v>
      </c>
      <c r="CA199">
        <v>0</v>
      </c>
      <c r="CB199">
        <v>0</v>
      </c>
      <c r="CC199">
        <v>0</v>
      </c>
      <c r="CD199">
        <v>0</v>
      </c>
      <c r="CE199">
        <v>0</v>
      </c>
      <c r="CF199">
        <v>0</v>
      </c>
      <c r="CG199" t="s">
        <v>1249</v>
      </c>
      <c r="CH199" t="s">
        <v>1016</v>
      </c>
      <c r="CI199" t="s">
        <v>969</v>
      </c>
      <c r="CJ199" t="s">
        <v>969</v>
      </c>
      <c r="CK199" t="s">
        <v>972</v>
      </c>
    </row>
    <row r="200" spans="1:89" x14ac:dyDescent="0.15">
      <c r="A200">
        <v>256724</v>
      </c>
      <c r="B200" t="s">
        <v>193</v>
      </c>
      <c r="C200">
        <v>200</v>
      </c>
      <c r="D200" t="s">
        <v>206</v>
      </c>
      <c r="E200" s="10">
        <v>40131.536087962966</v>
      </c>
      <c r="F200" s="10">
        <v>40131</v>
      </c>
      <c r="G200" s="12">
        <v>0.53608796296612127</v>
      </c>
      <c r="H200" s="12">
        <v>0.54166666666666696</v>
      </c>
      <c r="I200" s="12">
        <v>0.54166666666666696</v>
      </c>
      <c r="J200" s="10">
        <v>40131.541666666664</v>
      </c>
      <c r="K200" s="10">
        <v>40131.549664351849</v>
      </c>
      <c r="L200">
        <v>2.7138001958863858E-2</v>
      </c>
      <c r="M200">
        <v>1.9550000000000001</v>
      </c>
      <c r="N200">
        <v>4.7380509000000002</v>
      </c>
      <c r="O200">
        <v>1.6901819</v>
      </c>
      <c r="P200">
        <v>0.51</v>
      </c>
      <c r="Q200">
        <v>4.49976296</v>
      </c>
      <c r="R200">
        <v>0.34911954000000001</v>
      </c>
      <c r="S200">
        <v>0.79</v>
      </c>
      <c r="T200">
        <v>1.3465199999999999</v>
      </c>
      <c r="U200">
        <v>0.5</v>
      </c>
      <c r="V200">
        <v>20.9</v>
      </c>
      <c r="W200">
        <v>0</v>
      </c>
      <c r="X200">
        <v>1173</v>
      </c>
      <c r="Y200">
        <v>657.69097043173826</v>
      </c>
      <c r="Z200">
        <v>27.707899999999999</v>
      </c>
      <c r="AA200">
        <v>27.707899999999999</v>
      </c>
      <c r="AB200">
        <v>27.707899999999999</v>
      </c>
      <c r="AC200">
        <v>35.439115809999997</v>
      </c>
      <c r="AD200">
        <v>139.64251759999999</v>
      </c>
      <c r="AE200">
        <v>5.0819000000000001</v>
      </c>
      <c r="AF200">
        <v>32.7898</v>
      </c>
      <c r="AG200">
        <v>32.7898</v>
      </c>
      <c r="AH200">
        <v>5.0819000000000001</v>
      </c>
      <c r="AI200">
        <v>104</v>
      </c>
      <c r="AJ200" t="s">
        <v>110</v>
      </c>
      <c r="AK200">
        <v>1003018</v>
      </c>
      <c r="AL200" t="s">
        <v>111</v>
      </c>
      <c r="AM200">
        <v>100301807</v>
      </c>
      <c r="AN200" t="s">
        <v>341</v>
      </c>
      <c r="AO200">
        <v>35.435859559999997</v>
      </c>
      <c r="AP200">
        <v>139.64857939999999</v>
      </c>
      <c r="AQ200">
        <v>104</v>
      </c>
      <c r="AR200" t="s">
        <v>110</v>
      </c>
      <c r="AS200">
        <v>1003017</v>
      </c>
      <c r="AT200" t="s">
        <v>163</v>
      </c>
      <c r="AU200">
        <v>100301703</v>
      </c>
      <c r="AV200" t="s">
        <v>194</v>
      </c>
      <c r="AW200">
        <v>47</v>
      </c>
      <c r="AX200">
        <v>1</v>
      </c>
      <c r="AY200" t="s">
        <v>74</v>
      </c>
      <c r="AZ200" t="s">
        <v>161</v>
      </c>
      <c r="BA200">
        <v>420</v>
      </c>
      <c r="BB200" t="s">
        <v>177</v>
      </c>
      <c r="BC200">
        <v>12.2</v>
      </c>
      <c r="BD200">
        <v>1</v>
      </c>
      <c r="BE200">
        <v>1603</v>
      </c>
      <c r="BF200">
        <v>7.9</v>
      </c>
      <c r="BG200">
        <v>1</v>
      </c>
      <c r="BH200">
        <v>1</v>
      </c>
      <c r="BI200">
        <v>130</v>
      </c>
      <c r="BJ200" t="s">
        <v>116</v>
      </c>
      <c r="BK200" t="s">
        <v>195</v>
      </c>
      <c r="BL200">
        <v>0</v>
      </c>
      <c r="BM200">
        <v>1236</v>
      </c>
      <c r="BN200">
        <v>14.6</v>
      </c>
      <c r="BO200">
        <v>1005</v>
      </c>
      <c r="BP200">
        <v>12.1</v>
      </c>
      <c r="BQ200">
        <v>27.7</v>
      </c>
      <c r="BR200">
        <v>1</v>
      </c>
      <c r="BS200">
        <v>1021</v>
      </c>
      <c r="BT200">
        <v>5.0999999999999996</v>
      </c>
      <c r="BU200">
        <v>1</v>
      </c>
      <c r="BV200">
        <v>1021</v>
      </c>
      <c r="BW200">
        <v>12.2</v>
      </c>
      <c r="BX200">
        <v>1</v>
      </c>
      <c r="BY200">
        <v>0.28999999999999998</v>
      </c>
      <c r="BZ200">
        <v>2</v>
      </c>
      <c r="CA200">
        <v>210</v>
      </c>
      <c r="CB200">
        <v>41</v>
      </c>
      <c r="CC200">
        <v>0.6</v>
      </c>
      <c r="CD200">
        <v>233</v>
      </c>
      <c r="CE200">
        <v>3.5</v>
      </c>
      <c r="CF200">
        <v>6.1</v>
      </c>
      <c r="CG200" t="s">
        <v>1160</v>
      </c>
      <c r="CH200" t="s">
        <v>998</v>
      </c>
      <c r="CI200" t="s">
        <v>969</v>
      </c>
      <c r="CJ200" t="s">
        <v>969</v>
      </c>
      <c r="CK200" t="s">
        <v>972</v>
      </c>
    </row>
    <row r="201" spans="1:89" x14ac:dyDescent="0.15">
      <c r="A201">
        <v>256751</v>
      </c>
      <c r="B201" t="s">
        <v>186</v>
      </c>
      <c r="C201">
        <v>500</v>
      </c>
      <c r="D201" t="s">
        <v>148</v>
      </c>
      <c r="E201" s="10">
        <v>40131.682557870372</v>
      </c>
      <c r="F201" s="10">
        <v>40131</v>
      </c>
      <c r="G201" s="12">
        <v>0.68255787037196569</v>
      </c>
      <c r="H201" s="12">
        <v>0.70833333333333404</v>
      </c>
      <c r="I201" s="12">
        <v>0.70833333333333404</v>
      </c>
      <c r="J201" s="10">
        <v>40131.708333333336</v>
      </c>
      <c r="K201" s="10">
        <v>40131.690740740742</v>
      </c>
      <c r="L201">
        <v>1.6136535859269281E-2</v>
      </c>
      <c r="M201">
        <v>1.1783333330000001</v>
      </c>
      <c r="N201">
        <v>2.0391579000000002</v>
      </c>
      <c r="O201">
        <v>0.72741889999999998</v>
      </c>
      <c r="P201">
        <v>0.37</v>
      </c>
      <c r="Q201">
        <v>1.9366037599999999</v>
      </c>
      <c r="R201">
        <v>0.15025374</v>
      </c>
      <c r="S201">
        <v>0.59</v>
      </c>
      <c r="T201">
        <v>0.67703999999999998</v>
      </c>
      <c r="U201">
        <v>0</v>
      </c>
      <c r="V201">
        <v>18.899999999999999</v>
      </c>
      <c r="W201">
        <v>0</v>
      </c>
      <c r="X201">
        <v>707</v>
      </c>
      <c r="Y201">
        <v>634.9799779801034</v>
      </c>
      <c r="Z201">
        <v>-11.924899999999999</v>
      </c>
      <c r="AA201">
        <v>-11.924899999999999</v>
      </c>
      <c r="AB201">
        <v>11.924899999999999</v>
      </c>
      <c r="AC201">
        <v>35.459398649999997</v>
      </c>
      <c r="AD201">
        <v>139.6145851</v>
      </c>
      <c r="AE201">
        <v>24.8049</v>
      </c>
      <c r="AF201">
        <v>12.88</v>
      </c>
      <c r="AG201">
        <v>24.8049</v>
      </c>
      <c r="AH201">
        <v>12.88</v>
      </c>
      <c r="AI201">
        <v>103</v>
      </c>
      <c r="AJ201" t="s">
        <v>71</v>
      </c>
      <c r="AK201">
        <v>1002008</v>
      </c>
      <c r="AL201" t="s">
        <v>187</v>
      </c>
      <c r="AM201">
        <v>100200801</v>
      </c>
      <c r="AN201" t="s">
        <v>188</v>
      </c>
      <c r="AO201">
        <v>35.46432858</v>
      </c>
      <c r="AP201">
        <v>139.61812560000001</v>
      </c>
      <c r="AQ201">
        <v>103</v>
      </c>
      <c r="AR201" t="s">
        <v>71</v>
      </c>
      <c r="AS201">
        <v>1002006</v>
      </c>
      <c r="AT201" t="s">
        <v>151</v>
      </c>
      <c r="AU201">
        <v>100200602</v>
      </c>
      <c r="AV201" t="s">
        <v>448</v>
      </c>
      <c r="AW201">
        <v>0</v>
      </c>
      <c r="AX201">
        <v>2</v>
      </c>
      <c r="AY201" t="s">
        <v>100</v>
      </c>
      <c r="AZ201" t="s">
        <v>75</v>
      </c>
      <c r="BA201">
        <v>420</v>
      </c>
      <c r="BB201" t="s">
        <v>177</v>
      </c>
      <c r="BC201">
        <v>8.9</v>
      </c>
      <c r="BD201">
        <v>1</v>
      </c>
      <c r="BE201">
        <v>806</v>
      </c>
      <c r="BF201">
        <v>5.9</v>
      </c>
      <c r="BG201">
        <v>1</v>
      </c>
      <c r="BH201">
        <v>2</v>
      </c>
      <c r="BI201">
        <v>140</v>
      </c>
      <c r="BJ201" t="s">
        <v>191</v>
      </c>
      <c r="BK201" t="s">
        <v>155</v>
      </c>
      <c r="BL201">
        <v>0</v>
      </c>
      <c r="BM201">
        <v>314</v>
      </c>
      <c r="BN201">
        <v>3.8</v>
      </c>
      <c r="BO201">
        <v>436</v>
      </c>
      <c r="BP201">
        <v>5.3</v>
      </c>
      <c r="BQ201">
        <v>11.1</v>
      </c>
      <c r="BR201">
        <v>1</v>
      </c>
      <c r="BS201">
        <v>739</v>
      </c>
      <c r="BT201">
        <v>3.7</v>
      </c>
      <c r="BU201">
        <v>1</v>
      </c>
      <c r="BV201">
        <v>739</v>
      </c>
      <c r="BW201">
        <v>8.9</v>
      </c>
      <c r="BX201">
        <v>1</v>
      </c>
      <c r="BY201">
        <v>0.4</v>
      </c>
      <c r="BZ201">
        <v>1</v>
      </c>
      <c r="CA201">
        <v>210</v>
      </c>
      <c r="CB201">
        <v>153</v>
      </c>
      <c r="CC201">
        <v>2.2999999999999998</v>
      </c>
      <c r="CD201">
        <v>95</v>
      </c>
      <c r="CE201">
        <v>1.4</v>
      </c>
      <c r="CF201">
        <v>4.6999999999999993</v>
      </c>
      <c r="CG201" t="s">
        <v>1120</v>
      </c>
      <c r="CH201" t="s">
        <v>969</v>
      </c>
      <c r="CI201" t="s">
        <v>1143</v>
      </c>
      <c r="CJ201" t="s">
        <v>974</v>
      </c>
      <c r="CK201" t="s">
        <v>972</v>
      </c>
    </row>
    <row r="202" spans="1:89" x14ac:dyDescent="0.15">
      <c r="A202">
        <v>256755</v>
      </c>
      <c r="B202" t="s">
        <v>320</v>
      </c>
      <c r="C202">
        <v>800</v>
      </c>
      <c r="D202" t="s">
        <v>285</v>
      </c>
      <c r="E202" s="10">
        <v>40131.694733796299</v>
      </c>
      <c r="F202" s="10">
        <v>40131</v>
      </c>
      <c r="G202" s="12">
        <v>0.69473379629926058</v>
      </c>
      <c r="H202" s="12">
        <v>0.70833333333333404</v>
      </c>
      <c r="I202" s="12">
        <v>0.70833333333333404</v>
      </c>
      <c r="J202" s="10">
        <v>40131.708333333336</v>
      </c>
      <c r="K202" s="10">
        <v>40131.711631944447</v>
      </c>
      <c r="L202">
        <v>3.4190435525192162E-3</v>
      </c>
      <c r="M202">
        <v>1.39</v>
      </c>
      <c r="N202">
        <v>0.68463269999999998</v>
      </c>
      <c r="O202">
        <v>0.24422569999999999</v>
      </c>
      <c r="P202">
        <v>2.4333333330000002</v>
      </c>
      <c r="Q202">
        <v>0.65020087999999998</v>
      </c>
      <c r="R202">
        <v>5.0446619999999998E-2</v>
      </c>
      <c r="S202">
        <v>0.6</v>
      </c>
      <c r="T202">
        <v>1.0945199999999999</v>
      </c>
      <c r="U202">
        <v>0</v>
      </c>
      <c r="V202">
        <v>18.899999999999999</v>
      </c>
      <c r="W202">
        <v>3</v>
      </c>
      <c r="X202">
        <v>1460</v>
      </c>
      <c r="Y202">
        <v>1066.0898224583432</v>
      </c>
      <c r="Z202">
        <v>-4.003700000000002</v>
      </c>
      <c r="AA202">
        <v>-4.003700000000002</v>
      </c>
      <c r="AB202">
        <v>4.003700000000002</v>
      </c>
      <c r="AC202">
        <v>35.61439816</v>
      </c>
      <c r="AD202">
        <v>139.59124990000001</v>
      </c>
      <c r="AE202">
        <v>24.071200000000001</v>
      </c>
      <c r="AF202">
        <v>20.067499999999999</v>
      </c>
      <c r="AG202">
        <v>24.071200000000001</v>
      </c>
      <c r="AH202">
        <v>20.067499999999999</v>
      </c>
      <c r="AI202">
        <v>135</v>
      </c>
      <c r="AJ202" t="s">
        <v>321</v>
      </c>
      <c r="AK202">
        <v>1300501</v>
      </c>
      <c r="AL202" t="s">
        <v>689</v>
      </c>
      <c r="AM202">
        <v>130050103</v>
      </c>
      <c r="AN202" t="s">
        <v>694</v>
      </c>
      <c r="AO202">
        <v>35.61636695</v>
      </c>
      <c r="AP202">
        <v>139.57970570000001</v>
      </c>
      <c r="AQ202">
        <v>135</v>
      </c>
      <c r="AR202" t="s">
        <v>321</v>
      </c>
      <c r="AS202">
        <v>1300502</v>
      </c>
      <c r="AT202" t="s">
        <v>322</v>
      </c>
      <c r="AU202">
        <v>130050207</v>
      </c>
      <c r="AV202" t="s">
        <v>323</v>
      </c>
      <c r="AW202">
        <v>40</v>
      </c>
      <c r="AX202">
        <v>1</v>
      </c>
      <c r="AY202" t="s">
        <v>74</v>
      </c>
      <c r="AZ202" t="s">
        <v>326</v>
      </c>
      <c r="BA202">
        <v>410</v>
      </c>
      <c r="BB202" t="s">
        <v>162</v>
      </c>
      <c r="BC202">
        <v>5.9</v>
      </c>
      <c r="BD202">
        <v>1</v>
      </c>
      <c r="BE202">
        <v>1303</v>
      </c>
      <c r="BF202">
        <v>6</v>
      </c>
      <c r="BG202">
        <v>0</v>
      </c>
      <c r="BH202">
        <v>0</v>
      </c>
      <c r="BI202">
        <v>0</v>
      </c>
      <c r="BJ202">
        <v>0</v>
      </c>
      <c r="BK202">
        <v>0</v>
      </c>
      <c r="BL202">
        <v>0</v>
      </c>
      <c r="BM202">
        <v>0</v>
      </c>
      <c r="BN202">
        <v>0</v>
      </c>
      <c r="BO202">
        <v>0</v>
      </c>
      <c r="BP202">
        <v>0</v>
      </c>
      <c r="BQ202">
        <v>0</v>
      </c>
      <c r="BR202">
        <v>1</v>
      </c>
      <c r="BS202">
        <v>1171</v>
      </c>
      <c r="BT202">
        <v>5.9</v>
      </c>
      <c r="BU202">
        <v>1</v>
      </c>
      <c r="BV202">
        <v>1171</v>
      </c>
      <c r="BW202">
        <v>13.9</v>
      </c>
      <c r="BX202">
        <v>0</v>
      </c>
      <c r="BY202">
        <v>0</v>
      </c>
      <c r="BZ202">
        <v>0</v>
      </c>
      <c r="CA202">
        <v>0</v>
      </c>
      <c r="CB202">
        <v>0</v>
      </c>
      <c r="CC202">
        <v>0</v>
      </c>
      <c r="CD202">
        <v>0</v>
      </c>
      <c r="CE202">
        <v>0</v>
      </c>
      <c r="CF202">
        <v>0</v>
      </c>
      <c r="CG202" t="s">
        <v>1267</v>
      </c>
      <c r="CH202" t="s">
        <v>978</v>
      </c>
      <c r="CI202" t="s">
        <v>1255</v>
      </c>
      <c r="CJ202" t="s">
        <v>969</v>
      </c>
      <c r="CK202" t="s">
        <v>1009</v>
      </c>
    </row>
    <row r="203" spans="1:89" x14ac:dyDescent="0.15">
      <c r="A203">
        <v>256756</v>
      </c>
      <c r="B203" t="s">
        <v>186</v>
      </c>
      <c r="C203">
        <v>200</v>
      </c>
      <c r="D203" t="s">
        <v>206</v>
      </c>
      <c r="E203" s="10">
        <v>40131.702800925923</v>
      </c>
      <c r="F203" s="10">
        <v>40131</v>
      </c>
      <c r="G203" s="12">
        <v>0.70280092592292931</v>
      </c>
      <c r="H203" s="12">
        <v>0.70833333333333404</v>
      </c>
      <c r="I203" s="12">
        <v>0.70833333333333404</v>
      </c>
      <c r="J203" s="10">
        <v>40131.708333333336</v>
      </c>
      <c r="K203" s="10">
        <v>40131.712916666664</v>
      </c>
      <c r="L203">
        <v>1.1411469072164948E-2</v>
      </c>
      <c r="M203">
        <v>0.93</v>
      </c>
      <c r="N203">
        <v>1.5142563</v>
      </c>
      <c r="O203">
        <v>0.54017329999999997</v>
      </c>
      <c r="P203">
        <v>1.4566666669999999</v>
      </c>
      <c r="Q203">
        <v>1.43810072</v>
      </c>
      <c r="R203">
        <v>0.11157678</v>
      </c>
      <c r="S203">
        <v>0.43</v>
      </c>
      <c r="T203">
        <v>0.73331999999999997</v>
      </c>
      <c r="U203">
        <v>0</v>
      </c>
      <c r="V203">
        <v>18.899999999999999</v>
      </c>
      <c r="W203">
        <v>0</v>
      </c>
      <c r="X203">
        <v>874</v>
      </c>
      <c r="Y203">
        <v>567.27867562241227</v>
      </c>
      <c r="Z203">
        <v>-8.8552999999999997</v>
      </c>
      <c r="AA203">
        <v>-8.8552999999999997</v>
      </c>
      <c r="AB203">
        <v>8.8552999999999997</v>
      </c>
      <c r="AC203">
        <v>35.464215889999998</v>
      </c>
      <c r="AD203">
        <v>139.6175891</v>
      </c>
      <c r="AE203">
        <v>13.911300000000001</v>
      </c>
      <c r="AF203">
        <v>5.056</v>
      </c>
      <c r="AG203">
        <v>13.911300000000001</v>
      </c>
      <c r="AH203">
        <v>5.056</v>
      </c>
      <c r="AI203">
        <v>103</v>
      </c>
      <c r="AJ203" t="s">
        <v>71</v>
      </c>
      <c r="AK203">
        <v>1002006</v>
      </c>
      <c r="AL203" t="s">
        <v>151</v>
      </c>
      <c r="AM203">
        <v>100200602</v>
      </c>
      <c r="AN203" t="s">
        <v>448</v>
      </c>
      <c r="AO203">
        <v>35.45930748</v>
      </c>
      <c r="AP203">
        <v>139.61587789999999</v>
      </c>
      <c r="AQ203">
        <v>103</v>
      </c>
      <c r="AR203" t="s">
        <v>71</v>
      </c>
      <c r="AS203">
        <v>1002008</v>
      </c>
      <c r="AT203" t="s">
        <v>187</v>
      </c>
      <c r="AU203">
        <v>100200801</v>
      </c>
      <c r="AV203" t="s">
        <v>188</v>
      </c>
      <c r="AW203">
        <v>0</v>
      </c>
      <c r="AX203">
        <v>2</v>
      </c>
      <c r="AY203" t="s">
        <v>100</v>
      </c>
      <c r="AZ203" t="s">
        <v>75</v>
      </c>
      <c r="BA203">
        <v>410</v>
      </c>
      <c r="BB203" t="s">
        <v>162</v>
      </c>
      <c r="BC203">
        <v>3.9</v>
      </c>
      <c r="BD203">
        <v>1</v>
      </c>
      <c r="BE203">
        <v>873</v>
      </c>
      <c r="BF203">
        <v>4.3</v>
      </c>
      <c r="BG203">
        <v>1</v>
      </c>
      <c r="BH203">
        <v>1</v>
      </c>
      <c r="BI203">
        <v>140</v>
      </c>
      <c r="BJ203" t="s">
        <v>155</v>
      </c>
      <c r="BK203" t="s">
        <v>191</v>
      </c>
      <c r="BL203">
        <v>0</v>
      </c>
      <c r="BM203">
        <v>487</v>
      </c>
      <c r="BN203">
        <v>5.9</v>
      </c>
      <c r="BO203">
        <v>83</v>
      </c>
      <c r="BP203">
        <v>1</v>
      </c>
      <c r="BQ203">
        <v>7.9</v>
      </c>
      <c r="BR203">
        <v>1</v>
      </c>
      <c r="BS203">
        <v>776</v>
      </c>
      <c r="BT203">
        <v>3.9</v>
      </c>
      <c r="BU203">
        <v>1</v>
      </c>
      <c r="BV203">
        <v>776</v>
      </c>
      <c r="BW203">
        <v>9.3000000000000007</v>
      </c>
      <c r="BX203">
        <v>1</v>
      </c>
      <c r="BY203">
        <v>0.4</v>
      </c>
      <c r="BZ203">
        <v>1</v>
      </c>
      <c r="CA203">
        <v>210</v>
      </c>
      <c r="CB203">
        <v>306</v>
      </c>
      <c r="CC203">
        <v>4.5999999999999996</v>
      </c>
      <c r="CD203">
        <v>238</v>
      </c>
      <c r="CE203">
        <v>3.6</v>
      </c>
      <c r="CF203">
        <v>9.1999999999999993</v>
      </c>
      <c r="CG203" t="s">
        <v>1143</v>
      </c>
      <c r="CH203" t="s">
        <v>974</v>
      </c>
      <c r="CI203" t="s">
        <v>1120</v>
      </c>
      <c r="CJ203" t="s">
        <v>969</v>
      </c>
      <c r="CK203" t="s">
        <v>972</v>
      </c>
    </row>
    <row r="204" spans="1:89" x14ac:dyDescent="0.15">
      <c r="A204">
        <v>256823</v>
      </c>
      <c r="B204" t="s">
        <v>135</v>
      </c>
      <c r="C204">
        <v>200</v>
      </c>
      <c r="D204" t="s">
        <v>206</v>
      </c>
      <c r="E204" s="10">
        <v>40132.570694444446</v>
      </c>
      <c r="F204" s="10">
        <v>40132</v>
      </c>
      <c r="G204" s="12">
        <v>0.57069444444641704</v>
      </c>
      <c r="H204" s="12">
        <v>0.58333333333333404</v>
      </c>
      <c r="I204" s="12">
        <v>0.58333333333333404</v>
      </c>
      <c r="J204" s="10">
        <v>40132.583333333336</v>
      </c>
      <c r="K204" s="10">
        <v>40132.578784722224</v>
      </c>
      <c r="L204">
        <v>5.71311475409815E-5</v>
      </c>
      <c r="M204">
        <v>1.165</v>
      </c>
      <c r="N204">
        <v>1.1918700000000001E-2</v>
      </c>
      <c r="O204">
        <v>4.2516999999999998E-3</v>
      </c>
      <c r="P204">
        <v>0.61</v>
      </c>
      <c r="Q204">
        <v>1.1319279999999999E-2</v>
      </c>
      <c r="R204">
        <v>8.7821999999999998E-4</v>
      </c>
      <c r="S204">
        <v>1.41</v>
      </c>
      <c r="T204">
        <v>3.3767999999999998</v>
      </c>
      <c r="U204">
        <v>0</v>
      </c>
      <c r="V204">
        <v>20.5</v>
      </c>
      <c r="W204">
        <v>1</v>
      </c>
      <c r="X204">
        <v>699</v>
      </c>
      <c r="Y204">
        <v>929.46236888595467</v>
      </c>
      <c r="Z204">
        <v>-6.9699999999997431E-2</v>
      </c>
      <c r="AA204">
        <v>-6.9699999999997431E-2</v>
      </c>
      <c r="AB204">
        <v>6.9699999999997431E-2</v>
      </c>
      <c r="AC204">
        <v>35.398169160000002</v>
      </c>
      <c r="AD204">
        <v>139.5324665</v>
      </c>
      <c r="AE204">
        <v>18.04</v>
      </c>
      <c r="AF204">
        <v>17.970300000000002</v>
      </c>
      <c r="AG204">
        <v>18.04</v>
      </c>
      <c r="AH204">
        <v>17.970300000000002</v>
      </c>
      <c r="AI204">
        <v>110</v>
      </c>
      <c r="AJ204" t="s">
        <v>95</v>
      </c>
      <c r="AK204">
        <v>1009018</v>
      </c>
      <c r="AL204" t="s">
        <v>138</v>
      </c>
      <c r="AM204">
        <v>100901802</v>
      </c>
      <c r="AN204" t="s">
        <v>258</v>
      </c>
      <c r="AO204">
        <v>35.406135370000001</v>
      </c>
      <c r="AP204">
        <v>139.53557789999999</v>
      </c>
      <c r="AQ204">
        <v>110</v>
      </c>
      <c r="AR204" t="s">
        <v>95</v>
      </c>
      <c r="AS204">
        <v>1009029</v>
      </c>
      <c r="AT204" t="s">
        <v>136</v>
      </c>
      <c r="AU204">
        <v>100902901</v>
      </c>
      <c r="AV204" t="s">
        <v>137</v>
      </c>
      <c r="AW204">
        <v>37</v>
      </c>
      <c r="AX204">
        <v>1</v>
      </c>
      <c r="AY204" t="s">
        <v>74</v>
      </c>
      <c r="AZ204" t="s">
        <v>101</v>
      </c>
      <c r="BA204">
        <v>420</v>
      </c>
      <c r="BB204" t="s">
        <v>177</v>
      </c>
      <c r="BC204">
        <v>14.9</v>
      </c>
      <c r="BD204">
        <v>1</v>
      </c>
      <c r="BE204">
        <v>4020</v>
      </c>
      <c r="BF204">
        <v>14.1</v>
      </c>
      <c r="BG204">
        <v>0</v>
      </c>
      <c r="BH204">
        <v>0</v>
      </c>
      <c r="BI204">
        <v>0</v>
      </c>
      <c r="BJ204">
        <v>0</v>
      </c>
      <c r="BK204">
        <v>0</v>
      </c>
      <c r="BL204">
        <v>0</v>
      </c>
      <c r="BM204">
        <v>0</v>
      </c>
      <c r="BN204">
        <v>0</v>
      </c>
      <c r="BO204">
        <v>0</v>
      </c>
      <c r="BP204">
        <v>0</v>
      </c>
      <c r="BQ204">
        <v>0</v>
      </c>
      <c r="BR204">
        <v>1</v>
      </c>
      <c r="BS204">
        <v>1220</v>
      </c>
      <c r="BT204">
        <v>6.1</v>
      </c>
      <c r="BU204">
        <v>1</v>
      </c>
      <c r="BV204">
        <v>1220</v>
      </c>
      <c r="BW204">
        <v>14.9</v>
      </c>
      <c r="BX204">
        <v>0</v>
      </c>
      <c r="BY204">
        <v>0</v>
      </c>
      <c r="BZ204">
        <v>0</v>
      </c>
      <c r="CA204">
        <v>0</v>
      </c>
      <c r="CB204">
        <v>0</v>
      </c>
      <c r="CC204">
        <v>0</v>
      </c>
      <c r="CD204">
        <v>0</v>
      </c>
      <c r="CE204">
        <v>0</v>
      </c>
      <c r="CF204">
        <v>0</v>
      </c>
      <c r="CG204" t="s">
        <v>1199</v>
      </c>
      <c r="CH204" t="s">
        <v>1016</v>
      </c>
      <c r="CI204" t="s">
        <v>1192</v>
      </c>
      <c r="CJ204" t="s">
        <v>969</v>
      </c>
      <c r="CK204" t="s">
        <v>986</v>
      </c>
    </row>
    <row r="205" spans="1:89" x14ac:dyDescent="0.15">
      <c r="A205">
        <v>256824</v>
      </c>
      <c r="B205" t="s">
        <v>117</v>
      </c>
      <c r="C205">
        <v>500</v>
      </c>
      <c r="D205" t="s">
        <v>148</v>
      </c>
      <c r="E205" s="10">
        <v>40132.572951388887</v>
      </c>
      <c r="F205" s="10">
        <v>40132</v>
      </c>
      <c r="G205" s="12">
        <v>0.57295138888730435</v>
      </c>
      <c r="H205" s="12">
        <v>0.58333333333333404</v>
      </c>
      <c r="I205" s="12">
        <v>0.58333333333333404</v>
      </c>
      <c r="J205" s="10">
        <v>40132.583333333336</v>
      </c>
      <c r="K205" s="10">
        <v>40132.587743055556</v>
      </c>
      <c r="L205">
        <v>4.2744534665833857E-3</v>
      </c>
      <c r="M205">
        <v>1.99</v>
      </c>
      <c r="N205">
        <v>1.1702214</v>
      </c>
      <c r="O205">
        <v>0.41744740000000002</v>
      </c>
      <c r="P205">
        <v>0.8</v>
      </c>
      <c r="Q205">
        <v>1.11136816</v>
      </c>
      <c r="R205">
        <v>8.6226839999999999E-2</v>
      </c>
      <c r="S205">
        <v>2.13</v>
      </c>
      <c r="T205">
        <v>1.4910000000000001</v>
      </c>
      <c r="U205">
        <v>0</v>
      </c>
      <c r="V205">
        <v>20.5</v>
      </c>
      <c r="W205">
        <v>2</v>
      </c>
      <c r="X205">
        <v>1278</v>
      </c>
      <c r="Y205">
        <v>1189.1776482838427</v>
      </c>
      <c r="Z205">
        <v>-6.8434000000000008</v>
      </c>
      <c r="AA205">
        <v>-6.8434000000000008</v>
      </c>
      <c r="AB205">
        <v>6.8434000000000008</v>
      </c>
      <c r="AC205">
        <v>35.488645490000003</v>
      </c>
      <c r="AD205">
        <v>139.6359784</v>
      </c>
      <c r="AE205">
        <v>16.8429</v>
      </c>
      <c r="AF205">
        <v>9.9994999999999994</v>
      </c>
      <c r="AG205">
        <v>16.8429</v>
      </c>
      <c r="AH205">
        <v>9.9994999999999994</v>
      </c>
      <c r="AI205">
        <v>102</v>
      </c>
      <c r="AJ205" t="s">
        <v>118</v>
      </c>
      <c r="AK205">
        <v>1001014</v>
      </c>
      <c r="AL205" t="s">
        <v>119</v>
      </c>
      <c r="AM205">
        <v>100101403</v>
      </c>
      <c r="AN205" t="s">
        <v>120</v>
      </c>
      <c r="AO205">
        <v>35.478437020000001</v>
      </c>
      <c r="AP205">
        <v>139.632057</v>
      </c>
      <c r="AQ205">
        <v>102</v>
      </c>
      <c r="AR205" t="s">
        <v>118</v>
      </c>
      <c r="AS205">
        <v>1001013</v>
      </c>
      <c r="AT205" t="s">
        <v>384</v>
      </c>
      <c r="AU205">
        <v>100101304</v>
      </c>
      <c r="AV205" t="s">
        <v>385</v>
      </c>
      <c r="AW205">
        <v>54</v>
      </c>
      <c r="AX205">
        <v>1</v>
      </c>
      <c r="AY205" t="s">
        <v>74</v>
      </c>
      <c r="AZ205" t="s">
        <v>121</v>
      </c>
      <c r="BA205">
        <v>100</v>
      </c>
      <c r="BB205" t="s">
        <v>76</v>
      </c>
      <c r="BC205">
        <v>7</v>
      </c>
      <c r="BD205">
        <v>1</v>
      </c>
      <c r="BE205">
        <v>1775</v>
      </c>
      <c r="BF205">
        <v>7</v>
      </c>
      <c r="BG205">
        <v>1</v>
      </c>
      <c r="BH205">
        <v>1</v>
      </c>
      <c r="BI205">
        <v>120</v>
      </c>
      <c r="BJ205" t="s">
        <v>122</v>
      </c>
      <c r="BK205" t="s">
        <v>353</v>
      </c>
      <c r="BL205">
        <v>0</v>
      </c>
      <c r="BM205">
        <v>1154</v>
      </c>
      <c r="BN205">
        <v>13.8</v>
      </c>
      <c r="BO205">
        <v>655</v>
      </c>
      <c r="BP205">
        <v>8.1999999999999993</v>
      </c>
      <c r="BQ205">
        <v>23</v>
      </c>
      <c r="BR205">
        <v>1</v>
      </c>
      <c r="BS205">
        <v>1601</v>
      </c>
      <c r="BT205">
        <v>8</v>
      </c>
      <c r="BU205">
        <v>1</v>
      </c>
      <c r="BV205">
        <v>1601</v>
      </c>
      <c r="BW205">
        <v>19.899999999999999</v>
      </c>
      <c r="BX205">
        <v>1</v>
      </c>
      <c r="BY205">
        <v>0.85</v>
      </c>
      <c r="BZ205">
        <v>4</v>
      </c>
      <c r="CA205">
        <v>210</v>
      </c>
      <c r="CB205">
        <v>291</v>
      </c>
      <c r="CC205">
        <v>4.4000000000000004</v>
      </c>
      <c r="CD205">
        <v>206</v>
      </c>
      <c r="CE205">
        <v>3.1</v>
      </c>
      <c r="CF205">
        <v>11.5</v>
      </c>
      <c r="CG205" t="s">
        <v>969</v>
      </c>
      <c r="CH205" t="s">
        <v>969</v>
      </c>
      <c r="CI205" t="s">
        <v>1146</v>
      </c>
      <c r="CJ205" t="s">
        <v>974</v>
      </c>
      <c r="CK205" t="s">
        <v>991</v>
      </c>
    </row>
    <row r="206" spans="1:89" x14ac:dyDescent="0.15">
      <c r="A206">
        <v>256832</v>
      </c>
      <c r="B206" t="s">
        <v>308</v>
      </c>
      <c r="C206">
        <v>500</v>
      </c>
      <c r="D206" t="s">
        <v>148</v>
      </c>
      <c r="E206" s="10">
        <v>40132.610439814816</v>
      </c>
      <c r="F206" s="10">
        <v>40132</v>
      </c>
      <c r="G206" s="12">
        <v>0.61043981481634546</v>
      </c>
      <c r="H206" s="12">
        <v>0.625</v>
      </c>
      <c r="I206" s="12">
        <v>0.625</v>
      </c>
      <c r="J206" s="10">
        <v>40132.625</v>
      </c>
      <c r="K206" s="10">
        <v>40132.618125000001</v>
      </c>
      <c r="L206">
        <v>7.6395021499999993E-2</v>
      </c>
      <c r="M206">
        <v>1.106666667</v>
      </c>
      <c r="N206">
        <v>5.2254194710000004</v>
      </c>
      <c r="O206">
        <v>1.864038525</v>
      </c>
      <c r="P206">
        <v>0.2</v>
      </c>
      <c r="Q206">
        <v>4.9626205969999999</v>
      </c>
      <c r="R206">
        <v>0.38503090800000001</v>
      </c>
      <c r="S206">
        <v>0.18</v>
      </c>
      <c r="T206">
        <v>0.30828</v>
      </c>
      <c r="U206">
        <v>0</v>
      </c>
      <c r="V206">
        <v>19.7</v>
      </c>
      <c r="W206">
        <v>0</v>
      </c>
      <c r="X206">
        <v>664</v>
      </c>
      <c r="Y206">
        <v>303.5190220426183</v>
      </c>
      <c r="Z206">
        <v>-30.558008599999997</v>
      </c>
      <c r="AA206">
        <v>-30.558008599999997</v>
      </c>
      <c r="AB206">
        <v>30.558008599999997</v>
      </c>
      <c r="AC206">
        <v>35.44355753</v>
      </c>
      <c r="AD206">
        <v>139.6483058</v>
      </c>
      <c r="AE206">
        <v>35.630008599999996</v>
      </c>
      <c r="AF206">
        <v>5.0720000000000001</v>
      </c>
      <c r="AG206">
        <v>35.630008599999996</v>
      </c>
      <c r="AH206">
        <v>5.0720000000000001</v>
      </c>
      <c r="AI206">
        <v>104</v>
      </c>
      <c r="AJ206" t="s">
        <v>110</v>
      </c>
      <c r="AK206">
        <v>1003003</v>
      </c>
      <c r="AL206" t="s">
        <v>262</v>
      </c>
      <c r="AM206">
        <v>100300301</v>
      </c>
      <c r="AN206" t="s">
        <v>263</v>
      </c>
      <c r="AO206">
        <v>35.446277350000003</v>
      </c>
      <c r="AP206">
        <v>139.6485955</v>
      </c>
      <c r="AQ206">
        <v>104</v>
      </c>
      <c r="AR206" t="s">
        <v>110</v>
      </c>
      <c r="AS206">
        <v>1003003</v>
      </c>
      <c r="AT206" t="s">
        <v>262</v>
      </c>
      <c r="AU206">
        <v>100300301</v>
      </c>
      <c r="AV206" t="s">
        <v>263</v>
      </c>
      <c r="AW206">
        <v>41</v>
      </c>
      <c r="AX206">
        <v>1</v>
      </c>
      <c r="AY206" t="s">
        <v>74</v>
      </c>
      <c r="AZ206" t="s">
        <v>161</v>
      </c>
      <c r="BA206">
        <v>420</v>
      </c>
      <c r="BB206" t="s">
        <v>177</v>
      </c>
      <c r="BC206">
        <v>4.8</v>
      </c>
      <c r="BD206">
        <v>1</v>
      </c>
      <c r="BE206">
        <v>367</v>
      </c>
      <c r="BF206">
        <v>1.8</v>
      </c>
      <c r="BG206">
        <v>0</v>
      </c>
      <c r="BH206">
        <v>0</v>
      </c>
      <c r="BI206">
        <v>0</v>
      </c>
      <c r="BJ206">
        <v>0</v>
      </c>
      <c r="BK206">
        <v>0</v>
      </c>
      <c r="BL206">
        <v>0</v>
      </c>
      <c r="BM206">
        <v>0</v>
      </c>
      <c r="BN206">
        <v>0</v>
      </c>
      <c r="BO206">
        <v>0</v>
      </c>
      <c r="BP206">
        <v>0</v>
      </c>
      <c r="BQ206">
        <v>0</v>
      </c>
      <c r="BR206">
        <v>1</v>
      </c>
      <c r="BS206">
        <v>400</v>
      </c>
      <c r="BT206">
        <v>2</v>
      </c>
      <c r="BU206">
        <v>1</v>
      </c>
      <c r="BV206">
        <v>400</v>
      </c>
      <c r="BW206">
        <v>4.8</v>
      </c>
      <c r="BX206">
        <v>1</v>
      </c>
      <c r="BY206">
        <v>0.3</v>
      </c>
      <c r="BZ206">
        <v>2</v>
      </c>
      <c r="CA206">
        <v>210</v>
      </c>
      <c r="CB206">
        <v>214</v>
      </c>
      <c r="CC206">
        <v>3.2</v>
      </c>
      <c r="CD206">
        <v>389</v>
      </c>
      <c r="CE206">
        <v>5.8</v>
      </c>
      <c r="CF206">
        <v>11</v>
      </c>
      <c r="CG206" t="s">
        <v>969</v>
      </c>
      <c r="CH206" t="s">
        <v>969</v>
      </c>
      <c r="CI206" t="s">
        <v>259</v>
      </c>
      <c r="CJ206" t="s">
        <v>976</v>
      </c>
      <c r="CK206" t="s">
        <v>972</v>
      </c>
    </row>
    <row r="207" spans="1:89" x14ac:dyDescent="0.15">
      <c r="A207">
        <v>256840</v>
      </c>
      <c r="B207" t="s">
        <v>117</v>
      </c>
      <c r="C207">
        <v>200</v>
      </c>
      <c r="D207" t="s">
        <v>206</v>
      </c>
      <c r="E207" s="10">
        <v>40132.658194444448</v>
      </c>
      <c r="F207" s="10">
        <v>40132</v>
      </c>
      <c r="G207" s="12">
        <v>0.65819444444787223</v>
      </c>
      <c r="H207" s="12">
        <v>0.66666666666666696</v>
      </c>
      <c r="I207" s="12">
        <v>0.66666666666666696</v>
      </c>
      <c r="J207" s="10">
        <v>40132.666666666664</v>
      </c>
      <c r="K207" s="10">
        <v>40132.677557870367</v>
      </c>
      <c r="L207">
        <v>1.0283203124999996E-2</v>
      </c>
      <c r="M207">
        <v>0.95</v>
      </c>
      <c r="N207">
        <v>1.3504725</v>
      </c>
      <c r="O207">
        <v>0.4817475</v>
      </c>
      <c r="P207">
        <v>0.38</v>
      </c>
      <c r="Q207">
        <v>1.282554</v>
      </c>
      <c r="R207">
        <v>9.95085E-2</v>
      </c>
      <c r="S207">
        <v>2.7883333330000002</v>
      </c>
      <c r="T207">
        <v>0.81396000000000002</v>
      </c>
      <c r="U207">
        <v>0</v>
      </c>
      <c r="V207">
        <v>18.600000000000001</v>
      </c>
      <c r="W207">
        <v>0</v>
      </c>
      <c r="X207">
        <v>1673</v>
      </c>
      <c r="Y207">
        <v>620.64553666919164</v>
      </c>
      <c r="Z207">
        <v>-7.8974999999999973</v>
      </c>
      <c r="AA207">
        <v>-7.8974999999999973</v>
      </c>
      <c r="AB207">
        <v>7.8974999999999973</v>
      </c>
      <c r="AC207">
        <v>35.483157669999997</v>
      </c>
      <c r="AD207">
        <v>139.63536690000001</v>
      </c>
      <c r="AE207">
        <v>24.88</v>
      </c>
      <c r="AF207">
        <v>16.982500000000002</v>
      </c>
      <c r="AG207">
        <v>24.88</v>
      </c>
      <c r="AH207">
        <v>16.982500000000002</v>
      </c>
      <c r="AI207">
        <v>102</v>
      </c>
      <c r="AJ207" t="s">
        <v>118</v>
      </c>
      <c r="AK207">
        <v>1001013</v>
      </c>
      <c r="AL207" t="s">
        <v>384</v>
      </c>
      <c r="AM207">
        <v>100101302</v>
      </c>
      <c r="AN207" t="s">
        <v>601</v>
      </c>
      <c r="AO207">
        <v>35.488725979999998</v>
      </c>
      <c r="AP207">
        <v>139.63585499999999</v>
      </c>
      <c r="AQ207">
        <v>102</v>
      </c>
      <c r="AR207" t="s">
        <v>118</v>
      </c>
      <c r="AS207">
        <v>1001014</v>
      </c>
      <c r="AT207" t="s">
        <v>119</v>
      </c>
      <c r="AU207">
        <v>100101403</v>
      </c>
      <c r="AV207" t="s">
        <v>120</v>
      </c>
      <c r="AW207">
        <v>54</v>
      </c>
      <c r="AX207">
        <v>1</v>
      </c>
      <c r="AY207" t="s">
        <v>74</v>
      </c>
      <c r="AZ207" t="s">
        <v>121</v>
      </c>
      <c r="BA207">
        <v>100</v>
      </c>
      <c r="BB207" t="s">
        <v>76</v>
      </c>
      <c r="BC207">
        <v>5.3</v>
      </c>
      <c r="BD207">
        <v>1</v>
      </c>
      <c r="BE207">
        <v>969</v>
      </c>
      <c r="BF207">
        <v>5.3</v>
      </c>
      <c r="BG207">
        <v>1</v>
      </c>
      <c r="BH207">
        <v>1</v>
      </c>
      <c r="BI207">
        <v>120</v>
      </c>
      <c r="BJ207" t="s">
        <v>353</v>
      </c>
      <c r="BK207" t="s">
        <v>122</v>
      </c>
      <c r="BL207">
        <v>0</v>
      </c>
      <c r="BM207">
        <v>881</v>
      </c>
      <c r="BN207">
        <v>10.8</v>
      </c>
      <c r="BO207">
        <v>1158</v>
      </c>
      <c r="BP207">
        <v>13.9</v>
      </c>
      <c r="BQ207">
        <v>25.700000000000003</v>
      </c>
      <c r="BR207">
        <v>1</v>
      </c>
      <c r="BS207">
        <v>768</v>
      </c>
      <c r="BT207">
        <v>3.8</v>
      </c>
      <c r="BU207">
        <v>1</v>
      </c>
      <c r="BV207">
        <v>768</v>
      </c>
      <c r="BW207">
        <v>9.5</v>
      </c>
      <c r="BX207">
        <v>1</v>
      </c>
      <c r="BY207">
        <v>0.2</v>
      </c>
      <c r="BZ207">
        <v>1</v>
      </c>
      <c r="CA207">
        <v>210</v>
      </c>
      <c r="CB207">
        <v>175</v>
      </c>
      <c r="CC207">
        <v>2.6</v>
      </c>
      <c r="CD207">
        <v>298</v>
      </c>
      <c r="CE207">
        <v>4.5</v>
      </c>
      <c r="CF207">
        <v>8.1</v>
      </c>
      <c r="CG207">
        <v>0</v>
      </c>
      <c r="CH207">
        <v>0</v>
      </c>
      <c r="CI207">
        <v>0</v>
      </c>
      <c r="CJ207">
        <v>0</v>
      </c>
      <c r="CK207">
        <v>0</v>
      </c>
    </row>
    <row r="208" spans="1:89" x14ac:dyDescent="0.15">
      <c r="A208">
        <v>256842</v>
      </c>
      <c r="B208" t="s">
        <v>308</v>
      </c>
      <c r="C208">
        <v>200</v>
      </c>
      <c r="D208" t="s">
        <v>206</v>
      </c>
      <c r="E208" s="10">
        <v>40132.665798611109</v>
      </c>
      <c r="F208" s="10">
        <v>40132</v>
      </c>
      <c r="G208" s="12">
        <v>0.66579861110949423</v>
      </c>
      <c r="H208" s="12">
        <v>0.66666666666666696</v>
      </c>
      <c r="I208" s="12">
        <v>0.66666666666666696</v>
      </c>
      <c r="J208" s="10">
        <v>40132.666666666664</v>
      </c>
      <c r="K208" s="10">
        <v>40132.673668981479</v>
      </c>
      <c r="L208">
        <v>1.3024552429667522E-2</v>
      </c>
      <c r="M208">
        <v>1.1333333329999999</v>
      </c>
      <c r="N208">
        <v>0.87083460000000001</v>
      </c>
      <c r="O208">
        <v>0.3106486</v>
      </c>
      <c r="P208">
        <v>0.2</v>
      </c>
      <c r="Q208">
        <v>0.82703824000000004</v>
      </c>
      <c r="R208">
        <v>6.4166760000000003E-2</v>
      </c>
      <c r="S208">
        <v>0.22</v>
      </c>
      <c r="T208">
        <v>0.37547999999999998</v>
      </c>
      <c r="U208">
        <v>0</v>
      </c>
      <c r="V208">
        <v>18.600000000000001</v>
      </c>
      <c r="W208">
        <v>0</v>
      </c>
      <c r="X208">
        <v>680</v>
      </c>
      <c r="Y208">
        <v>294.20699886011516</v>
      </c>
      <c r="Z208">
        <v>5.0926000000000009</v>
      </c>
      <c r="AA208">
        <v>5.0926000000000009</v>
      </c>
      <c r="AB208">
        <v>5.0926000000000009</v>
      </c>
      <c r="AC208">
        <v>35.446239740000003</v>
      </c>
      <c r="AD208">
        <v>139.64792489999999</v>
      </c>
      <c r="AE208">
        <v>6.2859999999999996</v>
      </c>
      <c r="AF208">
        <v>11.3786</v>
      </c>
      <c r="AG208">
        <v>11.3786</v>
      </c>
      <c r="AH208">
        <v>6.2859999999999996</v>
      </c>
      <c r="AI208">
        <v>104</v>
      </c>
      <c r="AJ208" t="s">
        <v>110</v>
      </c>
      <c r="AK208">
        <v>1003003</v>
      </c>
      <c r="AL208" t="s">
        <v>262</v>
      </c>
      <c r="AM208">
        <v>100300301</v>
      </c>
      <c r="AN208" t="s">
        <v>263</v>
      </c>
      <c r="AO208">
        <v>35.443686329999998</v>
      </c>
      <c r="AP208">
        <v>139.6487779</v>
      </c>
      <c r="AQ208">
        <v>104</v>
      </c>
      <c r="AR208" t="s">
        <v>110</v>
      </c>
      <c r="AS208">
        <v>1003003</v>
      </c>
      <c r="AT208" t="s">
        <v>262</v>
      </c>
      <c r="AU208">
        <v>100300301</v>
      </c>
      <c r="AV208" t="s">
        <v>263</v>
      </c>
      <c r="AW208">
        <v>41</v>
      </c>
      <c r="AX208">
        <v>1</v>
      </c>
      <c r="AY208" t="s">
        <v>74</v>
      </c>
      <c r="AZ208" t="s">
        <v>161</v>
      </c>
      <c r="BA208">
        <v>420</v>
      </c>
      <c r="BB208" t="s">
        <v>177</v>
      </c>
      <c r="BC208">
        <v>4.7</v>
      </c>
      <c r="BD208">
        <v>1</v>
      </c>
      <c r="BE208">
        <v>447</v>
      </c>
      <c r="BF208">
        <v>2.2000000000000002</v>
      </c>
      <c r="BG208">
        <v>0</v>
      </c>
      <c r="BH208">
        <v>0</v>
      </c>
      <c r="BI208">
        <v>0</v>
      </c>
      <c r="BJ208">
        <v>0</v>
      </c>
      <c r="BK208">
        <v>0</v>
      </c>
      <c r="BL208">
        <v>0</v>
      </c>
      <c r="BM208">
        <v>0</v>
      </c>
      <c r="BN208">
        <v>0</v>
      </c>
      <c r="BO208">
        <v>0</v>
      </c>
      <c r="BP208">
        <v>0</v>
      </c>
      <c r="BQ208">
        <v>0</v>
      </c>
      <c r="BR208">
        <v>1</v>
      </c>
      <c r="BS208">
        <v>391</v>
      </c>
      <c r="BT208">
        <v>2</v>
      </c>
      <c r="BU208">
        <v>1</v>
      </c>
      <c r="BV208">
        <v>391</v>
      </c>
      <c r="BW208">
        <v>4.7</v>
      </c>
      <c r="BX208">
        <v>1</v>
      </c>
      <c r="BY208">
        <v>0.3</v>
      </c>
      <c r="BZ208">
        <v>1</v>
      </c>
      <c r="CA208">
        <v>210</v>
      </c>
      <c r="CB208">
        <v>362</v>
      </c>
      <c r="CC208">
        <v>5.4</v>
      </c>
      <c r="CD208">
        <v>218</v>
      </c>
      <c r="CE208">
        <v>3.3</v>
      </c>
      <c r="CF208">
        <v>9.6999999999999993</v>
      </c>
      <c r="CG208" t="s">
        <v>977</v>
      </c>
      <c r="CH208" t="s">
        <v>978</v>
      </c>
      <c r="CI208" t="s">
        <v>969</v>
      </c>
      <c r="CJ208" t="s">
        <v>969</v>
      </c>
      <c r="CK208" t="s">
        <v>972</v>
      </c>
    </row>
    <row r="209" spans="1:89" x14ac:dyDescent="0.15">
      <c r="A209">
        <v>256854</v>
      </c>
      <c r="B209" t="s">
        <v>183</v>
      </c>
      <c r="C209">
        <v>500</v>
      </c>
      <c r="D209" t="s">
        <v>148</v>
      </c>
      <c r="E209" s="10">
        <v>40132.719085648147</v>
      </c>
      <c r="F209" s="10">
        <v>40132</v>
      </c>
      <c r="G209" s="12">
        <v>0.71908564814657439</v>
      </c>
      <c r="H209" s="12">
        <v>0.75</v>
      </c>
      <c r="I209" s="12">
        <v>0.75</v>
      </c>
      <c r="J209" s="10">
        <v>40132.75</v>
      </c>
      <c r="K209" s="10">
        <v>40132.732118055559</v>
      </c>
      <c r="L209">
        <v>1.6037818471337575E-2</v>
      </c>
      <c r="M209">
        <v>1.8766666670000001</v>
      </c>
      <c r="N209">
        <v>3.4445385000000002</v>
      </c>
      <c r="O209">
        <v>1.2287535000000001</v>
      </c>
      <c r="P209">
        <v>0.63</v>
      </c>
      <c r="Q209">
        <v>3.2713044</v>
      </c>
      <c r="R209">
        <v>0.25380809999999998</v>
      </c>
      <c r="S209">
        <v>0.56000000000000005</v>
      </c>
      <c r="T209">
        <v>1.5951599999999999</v>
      </c>
      <c r="U209">
        <v>0</v>
      </c>
      <c r="V209">
        <v>16.899999999999999</v>
      </c>
      <c r="W209">
        <v>0</v>
      </c>
      <c r="X209">
        <v>1126</v>
      </c>
      <c r="Y209">
        <v>757.8819494119964</v>
      </c>
      <c r="Z209">
        <v>20.143499999999996</v>
      </c>
      <c r="AA209">
        <v>20.143499999999996</v>
      </c>
      <c r="AB209">
        <v>20.143499999999996</v>
      </c>
      <c r="AC209">
        <v>35.460766630000002</v>
      </c>
      <c r="AD209">
        <v>139.5418651</v>
      </c>
      <c r="AE209">
        <v>56.5229</v>
      </c>
      <c r="AF209">
        <v>76.666399999999996</v>
      </c>
      <c r="AG209">
        <v>76.666399999999996</v>
      </c>
      <c r="AH209">
        <v>56.5229</v>
      </c>
      <c r="AI209">
        <v>112</v>
      </c>
      <c r="AJ209" t="s">
        <v>129</v>
      </c>
      <c r="AK209">
        <v>1005105</v>
      </c>
      <c r="AL209" t="s">
        <v>227</v>
      </c>
      <c r="AM209">
        <v>100510501</v>
      </c>
      <c r="AN209" t="s">
        <v>228</v>
      </c>
      <c r="AO209">
        <v>35.4606754</v>
      </c>
      <c r="AP209">
        <v>139.53349660000001</v>
      </c>
      <c r="AQ209">
        <v>112</v>
      </c>
      <c r="AR209" t="s">
        <v>129</v>
      </c>
      <c r="AS209">
        <v>1005104</v>
      </c>
      <c r="AT209" t="s">
        <v>348</v>
      </c>
      <c r="AU209">
        <v>100510401</v>
      </c>
      <c r="AV209" t="s">
        <v>349</v>
      </c>
      <c r="AW209">
        <v>37</v>
      </c>
      <c r="AX209">
        <v>1</v>
      </c>
      <c r="AY209" t="s">
        <v>74</v>
      </c>
      <c r="AZ209" t="s">
        <v>133</v>
      </c>
      <c r="BA209">
        <v>420</v>
      </c>
      <c r="BB209" t="s">
        <v>177</v>
      </c>
      <c r="BC209">
        <v>15.9</v>
      </c>
      <c r="BD209">
        <v>1</v>
      </c>
      <c r="BE209">
        <v>1899</v>
      </c>
      <c r="BF209">
        <v>5.6</v>
      </c>
      <c r="BG209">
        <v>0</v>
      </c>
      <c r="BH209">
        <v>0</v>
      </c>
      <c r="BI209">
        <v>0</v>
      </c>
      <c r="BJ209">
        <v>0</v>
      </c>
      <c r="BK209">
        <v>0</v>
      </c>
      <c r="BL209">
        <v>0</v>
      </c>
      <c r="BM209">
        <v>0</v>
      </c>
      <c r="BN209">
        <v>0</v>
      </c>
      <c r="BO209">
        <v>0</v>
      </c>
      <c r="BP209">
        <v>0</v>
      </c>
      <c r="BQ209">
        <v>0</v>
      </c>
      <c r="BR209">
        <v>1</v>
      </c>
      <c r="BS209">
        <v>1256</v>
      </c>
      <c r="BT209">
        <v>6.3</v>
      </c>
      <c r="BU209">
        <v>1</v>
      </c>
      <c r="BV209">
        <v>1256</v>
      </c>
      <c r="BW209">
        <v>15.9</v>
      </c>
      <c r="BX209">
        <v>0</v>
      </c>
      <c r="BY209">
        <v>0</v>
      </c>
      <c r="BZ209">
        <v>0</v>
      </c>
      <c r="CA209">
        <v>0</v>
      </c>
      <c r="CB209">
        <v>0</v>
      </c>
      <c r="CC209">
        <v>0</v>
      </c>
      <c r="CD209">
        <v>0</v>
      </c>
      <c r="CE209">
        <v>0</v>
      </c>
      <c r="CF209">
        <v>0</v>
      </c>
      <c r="CG209" t="s">
        <v>1380</v>
      </c>
      <c r="CH209" t="s">
        <v>969</v>
      </c>
      <c r="CI209" t="s">
        <v>1390</v>
      </c>
      <c r="CJ209" t="s">
        <v>974</v>
      </c>
      <c r="CK209" t="s">
        <v>972</v>
      </c>
    </row>
    <row r="210" spans="1:89" x14ac:dyDescent="0.15">
      <c r="A210">
        <v>256868</v>
      </c>
      <c r="B210" t="s">
        <v>183</v>
      </c>
      <c r="C210">
        <v>200</v>
      </c>
      <c r="D210" t="s">
        <v>206</v>
      </c>
      <c r="E210" s="10">
        <v>40132.810532407406</v>
      </c>
      <c r="F210" s="10">
        <v>40132</v>
      </c>
      <c r="G210" s="12">
        <v>0.81053240740584442</v>
      </c>
      <c r="H210" s="12">
        <v>0.83333333333333404</v>
      </c>
      <c r="I210" s="12">
        <v>0.83333333333333404</v>
      </c>
      <c r="J210" s="10">
        <v>40132.833333333336</v>
      </c>
      <c r="K210" s="10">
        <v>40132.821944444448</v>
      </c>
      <c r="L210">
        <v>1.2565443213296399E-2</v>
      </c>
      <c r="M210">
        <v>1.643333333</v>
      </c>
      <c r="N210">
        <v>3.1027095</v>
      </c>
      <c r="O210">
        <v>1.1068145</v>
      </c>
      <c r="P210">
        <v>0.72</v>
      </c>
      <c r="Q210">
        <v>2.9466668</v>
      </c>
      <c r="R210">
        <v>0.22862070000000001</v>
      </c>
      <c r="S210">
        <v>0.56999999999999995</v>
      </c>
      <c r="T210">
        <v>1.2121200000000001</v>
      </c>
      <c r="U210">
        <v>0</v>
      </c>
      <c r="V210">
        <v>15.6</v>
      </c>
      <c r="W210">
        <v>0</v>
      </c>
      <c r="X210">
        <v>986</v>
      </c>
      <c r="Y210">
        <v>841.68999162107218</v>
      </c>
      <c r="Z210">
        <v>-18.144500000000001</v>
      </c>
      <c r="AA210">
        <v>-18.144500000000001</v>
      </c>
      <c r="AB210">
        <v>18.144500000000001</v>
      </c>
      <c r="AC210">
        <v>35.461265519999998</v>
      </c>
      <c r="AD210">
        <v>139.53288499999999</v>
      </c>
      <c r="AE210">
        <v>72.220399999999998</v>
      </c>
      <c r="AF210">
        <v>54.075899999999997</v>
      </c>
      <c r="AG210">
        <v>72.220399999999998</v>
      </c>
      <c r="AH210">
        <v>54.075899999999997</v>
      </c>
      <c r="AI210">
        <v>112</v>
      </c>
      <c r="AJ210" t="s">
        <v>129</v>
      </c>
      <c r="AK210">
        <v>1005104</v>
      </c>
      <c r="AL210" t="s">
        <v>348</v>
      </c>
      <c r="AM210">
        <v>100510401</v>
      </c>
      <c r="AN210" t="s">
        <v>349</v>
      </c>
      <c r="AO210">
        <v>35.4620648</v>
      </c>
      <c r="AP210">
        <v>139.5421279</v>
      </c>
      <c r="AQ210">
        <v>112</v>
      </c>
      <c r="AR210" t="s">
        <v>129</v>
      </c>
      <c r="AS210">
        <v>1005105</v>
      </c>
      <c r="AT210" t="s">
        <v>227</v>
      </c>
      <c r="AU210">
        <v>100510501</v>
      </c>
      <c r="AV210" t="s">
        <v>228</v>
      </c>
      <c r="AW210">
        <v>37</v>
      </c>
      <c r="AX210">
        <v>1</v>
      </c>
      <c r="AY210" t="s">
        <v>74</v>
      </c>
      <c r="AZ210" t="s">
        <v>133</v>
      </c>
      <c r="BA210">
        <v>420</v>
      </c>
      <c r="BB210" t="s">
        <v>177</v>
      </c>
      <c r="BC210">
        <v>17.600000000000001</v>
      </c>
      <c r="BD210">
        <v>1</v>
      </c>
      <c r="BE210">
        <v>1443</v>
      </c>
      <c r="BF210">
        <v>5.7</v>
      </c>
      <c r="BG210">
        <v>0</v>
      </c>
      <c r="BH210">
        <v>0</v>
      </c>
      <c r="BI210">
        <v>0</v>
      </c>
      <c r="BJ210">
        <v>0</v>
      </c>
      <c r="BK210">
        <v>0</v>
      </c>
      <c r="BL210">
        <v>0</v>
      </c>
      <c r="BM210">
        <v>0</v>
      </c>
      <c r="BN210">
        <v>0</v>
      </c>
      <c r="BO210">
        <v>0</v>
      </c>
      <c r="BP210">
        <v>0</v>
      </c>
      <c r="BQ210">
        <v>0</v>
      </c>
      <c r="BR210">
        <v>1</v>
      </c>
      <c r="BS210">
        <v>1444</v>
      </c>
      <c r="BT210">
        <v>7.2</v>
      </c>
      <c r="BU210">
        <v>1</v>
      </c>
      <c r="BV210">
        <v>1444</v>
      </c>
      <c r="BW210">
        <v>17.600000000000001</v>
      </c>
      <c r="BX210">
        <v>0</v>
      </c>
      <c r="BY210">
        <v>0</v>
      </c>
      <c r="BZ210">
        <v>0</v>
      </c>
      <c r="CA210">
        <v>0</v>
      </c>
      <c r="CB210">
        <v>0</v>
      </c>
      <c r="CC210">
        <v>0</v>
      </c>
      <c r="CD210">
        <v>0</v>
      </c>
      <c r="CE210">
        <v>0</v>
      </c>
      <c r="CF210">
        <v>0</v>
      </c>
      <c r="CG210" t="s">
        <v>1385</v>
      </c>
      <c r="CH210" t="s">
        <v>974</v>
      </c>
      <c r="CI210" t="s">
        <v>1380</v>
      </c>
      <c r="CJ210" t="s">
        <v>969</v>
      </c>
      <c r="CK210" t="s">
        <v>972</v>
      </c>
    </row>
    <row r="211" spans="1:89" x14ac:dyDescent="0.15">
      <c r="A211">
        <v>256897</v>
      </c>
      <c r="B211" t="s">
        <v>240</v>
      </c>
      <c r="C211">
        <v>100</v>
      </c>
      <c r="D211" t="s">
        <v>79</v>
      </c>
      <c r="E211" s="10">
        <v>40133.328298611108</v>
      </c>
      <c r="F211" s="10">
        <v>40133</v>
      </c>
      <c r="G211" s="12">
        <v>0.32829861110803904</v>
      </c>
      <c r="H211" s="12">
        <v>0.33333333333333398</v>
      </c>
      <c r="I211" s="12">
        <v>0.33333333333333398</v>
      </c>
      <c r="J211" s="10">
        <v>40133.333333333336</v>
      </c>
      <c r="K211" s="10">
        <v>40133.349374999998</v>
      </c>
      <c r="L211">
        <v>1.0273560767590621E-2</v>
      </c>
      <c r="M211">
        <v>0.56000000000000005</v>
      </c>
      <c r="N211">
        <v>0.82392929999999998</v>
      </c>
      <c r="O211">
        <v>0.29391630000000002</v>
      </c>
      <c r="P211">
        <v>0.23</v>
      </c>
      <c r="Q211">
        <v>0.78249192000000001</v>
      </c>
      <c r="R211">
        <v>6.071058E-2</v>
      </c>
      <c r="S211">
        <v>0.27</v>
      </c>
      <c r="T211">
        <v>0.59472000000000003</v>
      </c>
      <c r="U211">
        <v>0</v>
      </c>
      <c r="V211">
        <v>12.7</v>
      </c>
      <c r="W211">
        <v>0</v>
      </c>
      <c r="X211">
        <v>1821</v>
      </c>
      <c r="Y211">
        <v>351.53871472649729</v>
      </c>
      <c r="Z211">
        <v>4.8183000000000007</v>
      </c>
      <c r="AA211">
        <v>4.8183000000000007</v>
      </c>
      <c r="AB211">
        <v>4.8183000000000007</v>
      </c>
      <c r="AC211">
        <v>35.442409509999997</v>
      </c>
      <c r="AD211">
        <v>139.64000709999999</v>
      </c>
      <c r="AE211">
        <v>8.1678999999999995</v>
      </c>
      <c r="AF211">
        <v>12.9862</v>
      </c>
      <c r="AG211">
        <v>12.9862</v>
      </c>
      <c r="AH211">
        <v>8.1678999999999995</v>
      </c>
      <c r="AI211">
        <v>104</v>
      </c>
      <c r="AJ211" t="s">
        <v>110</v>
      </c>
      <c r="AK211">
        <v>1003002</v>
      </c>
      <c r="AL211" t="s">
        <v>116</v>
      </c>
      <c r="AM211">
        <v>100300202</v>
      </c>
      <c r="AN211" t="s">
        <v>205</v>
      </c>
      <c r="AO211">
        <v>35.444356849999998</v>
      </c>
      <c r="AP211">
        <v>139.6369493</v>
      </c>
      <c r="AQ211">
        <v>104</v>
      </c>
      <c r="AR211" t="s">
        <v>110</v>
      </c>
      <c r="AS211">
        <v>1003002</v>
      </c>
      <c r="AT211" t="s">
        <v>116</v>
      </c>
      <c r="AU211">
        <v>100300215</v>
      </c>
      <c r="AV211" t="s">
        <v>132</v>
      </c>
      <c r="AW211">
        <v>50</v>
      </c>
      <c r="AX211">
        <v>2</v>
      </c>
      <c r="AY211" t="s">
        <v>100</v>
      </c>
      <c r="AZ211" t="s">
        <v>161</v>
      </c>
      <c r="BA211">
        <v>240</v>
      </c>
      <c r="BB211" t="s">
        <v>241</v>
      </c>
      <c r="BC211">
        <v>4.9000000000000004</v>
      </c>
      <c r="BD211">
        <v>1</v>
      </c>
      <c r="BE211">
        <v>708</v>
      </c>
      <c r="BF211">
        <v>2.7</v>
      </c>
      <c r="BG211">
        <v>1</v>
      </c>
      <c r="BH211">
        <v>15</v>
      </c>
      <c r="BI211">
        <v>410</v>
      </c>
      <c r="BJ211" t="s">
        <v>116</v>
      </c>
      <c r="BK211" t="s">
        <v>127</v>
      </c>
      <c r="BL211">
        <v>1</v>
      </c>
      <c r="BM211">
        <v>703</v>
      </c>
      <c r="BN211">
        <v>8.4</v>
      </c>
      <c r="BO211">
        <v>892</v>
      </c>
      <c r="BP211">
        <v>10.6</v>
      </c>
      <c r="BQ211">
        <v>34</v>
      </c>
      <c r="BR211">
        <v>1</v>
      </c>
      <c r="BS211">
        <v>469</v>
      </c>
      <c r="BT211">
        <v>2.2999999999999998</v>
      </c>
      <c r="BU211">
        <v>1</v>
      </c>
      <c r="BV211">
        <v>469</v>
      </c>
      <c r="BW211">
        <v>5.6</v>
      </c>
      <c r="BX211">
        <v>1</v>
      </c>
      <c r="BY211">
        <v>0.28000000000000003</v>
      </c>
      <c r="BZ211">
        <v>2</v>
      </c>
      <c r="CA211">
        <v>210</v>
      </c>
      <c r="CB211">
        <v>39</v>
      </c>
      <c r="CC211">
        <v>0.6</v>
      </c>
      <c r="CD211">
        <v>150</v>
      </c>
      <c r="CE211">
        <v>2.2999999999999998</v>
      </c>
      <c r="CF211">
        <v>4.9000000000000004</v>
      </c>
      <c r="CG211" t="s">
        <v>1412</v>
      </c>
      <c r="CH211" t="s">
        <v>969</v>
      </c>
      <c r="CI211" t="s">
        <v>1413</v>
      </c>
      <c r="CJ211" t="s">
        <v>971</v>
      </c>
      <c r="CK211" t="s">
        <v>972</v>
      </c>
    </row>
    <row r="212" spans="1:89" x14ac:dyDescent="0.15">
      <c r="A212">
        <v>256918</v>
      </c>
      <c r="B212" t="s">
        <v>156</v>
      </c>
      <c r="C212">
        <v>300</v>
      </c>
      <c r="D212" t="s">
        <v>208</v>
      </c>
      <c r="E212" s="10">
        <v>40133.469733796293</v>
      </c>
      <c r="F212" s="10">
        <v>40133</v>
      </c>
      <c r="G212" s="12">
        <v>0.46973379629343981</v>
      </c>
      <c r="H212" s="12">
        <v>0.5</v>
      </c>
      <c r="I212" s="12">
        <v>0.5</v>
      </c>
      <c r="J212" s="10">
        <v>40133.5</v>
      </c>
      <c r="K212" s="10">
        <v>40133.489293981482</v>
      </c>
      <c r="L212">
        <v>5.7325769854132882E-4</v>
      </c>
      <c r="M212">
        <v>0.76</v>
      </c>
      <c r="N212">
        <v>6.04827E-2</v>
      </c>
      <c r="O212">
        <v>2.15757E-2</v>
      </c>
      <c r="P212">
        <v>2.8166666669999998</v>
      </c>
      <c r="Q212">
        <v>5.744088E-2</v>
      </c>
      <c r="R212">
        <v>4.4566199999999997E-3</v>
      </c>
      <c r="S212">
        <v>0.18</v>
      </c>
      <c r="T212">
        <v>0.5292</v>
      </c>
      <c r="U212">
        <v>0</v>
      </c>
      <c r="V212">
        <v>15.8</v>
      </c>
      <c r="W212">
        <v>0</v>
      </c>
      <c r="X212">
        <v>1690</v>
      </c>
      <c r="Y212">
        <v>489.46331693284412</v>
      </c>
      <c r="Z212">
        <v>0.3536999999999999</v>
      </c>
      <c r="AA212">
        <v>0.3536999999999999</v>
      </c>
      <c r="AB212">
        <v>0.3536999999999999</v>
      </c>
      <c r="AC212">
        <v>35.430897469999998</v>
      </c>
      <c r="AD212">
        <v>139.6587074</v>
      </c>
      <c r="AE212">
        <v>6.0473999999999997</v>
      </c>
      <c r="AF212">
        <v>6.4010999999999996</v>
      </c>
      <c r="AG212">
        <v>6.4010999999999996</v>
      </c>
      <c r="AH212">
        <v>6.0473999999999997</v>
      </c>
      <c r="AI212">
        <v>104</v>
      </c>
      <c r="AJ212" t="s">
        <v>110</v>
      </c>
      <c r="AK212">
        <v>1003010</v>
      </c>
      <c r="AL212" t="s">
        <v>159</v>
      </c>
      <c r="AM212">
        <v>100301003</v>
      </c>
      <c r="AN212" t="s">
        <v>160</v>
      </c>
      <c r="AO212">
        <v>35.430495209999997</v>
      </c>
      <c r="AP212">
        <v>139.6640879</v>
      </c>
      <c r="AQ212">
        <v>104</v>
      </c>
      <c r="AR212" t="s">
        <v>110</v>
      </c>
      <c r="AS212">
        <v>1003010</v>
      </c>
      <c r="AT212" t="s">
        <v>159</v>
      </c>
      <c r="AU212">
        <v>100301006</v>
      </c>
      <c r="AV212" t="s">
        <v>269</v>
      </c>
      <c r="AW212">
        <v>0</v>
      </c>
      <c r="AX212">
        <v>2</v>
      </c>
      <c r="AY212" t="s">
        <v>100</v>
      </c>
      <c r="AZ212" t="s">
        <v>161</v>
      </c>
      <c r="BA212">
        <v>410</v>
      </c>
      <c r="BB212" t="s">
        <v>162</v>
      </c>
      <c r="BC212">
        <v>3.1</v>
      </c>
      <c r="BD212">
        <v>1</v>
      </c>
      <c r="BE212">
        <v>630</v>
      </c>
      <c r="BF212">
        <v>1.8</v>
      </c>
      <c r="BG212">
        <v>0</v>
      </c>
      <c r="BH212">
        <v>0</v>
      </c>
      <c r="BI212">
        <v>0</v>
      </c>
      <c r="BJ212">
        <v>0</v>
      </c>
      <c r="BK212">
        <v>0</v>
      </c>
      <c r="BL212">
        <v>0</v>
      </c>
      <c r="BM212">
        <v>0</v>
      </c>
      <c r="BN212">
        <v>0</v>
      </c>
      <c r="BO212">
        <v>0</v>
      </c>
      <c r="BP212">
        <v>0</v>
      </c>
      <c r="BQ212">
        <v>0</v>
      </c>
      <c r="BR212">
        <v>1</v>
      </c>
      <c r="BS212">
        <v>617</v>
      </c>
      <c r="BT212">
        <v>3.1</v>
      </c>
      <c r="BU212">
        <v>1</v>
      </c>
      <c r="BV212">
        <v>617</v>
      </c>
      <c r="BW212">
        <v>7.6</v>
      </c>
      <c r="BX212">
        <v>0</v>
      </c>
      <c r="BY212">
        <v>0</v>
      </c>
      <c r="BZ212">
        <v>0</v>
      </c>
      <c r="CA212">
        <v>0</v>
      </c>
      <c r="CB212">
        <v>0</v>
      </c>
      <c r="CC212">
        <v>0</v>
      </c>
      <c r="CD212">
        <v>0</v>
      </c>
      <c r="CE212">
        <v>0</v>
      </c>
      <c r="CF212">
        <v>0</v>
      </c>
      <c r="CG212" t="s">
        <v>1083</v>
      </c>
      <c r="CH212" t="s">
        <v>974</v>
      </c>
      <c r="CI212" t="s">
        <v>1076</v>
      </c>
      <c r="CJ212" t="s">
        <v>1040</v>
      </c>
      <c r="CK212" t="s">
        <v>972</v>
      </c>
    </row>
    <row r="213" spans="1:89" x14ac:dyDescent="0.15">
      <c r="A213">
        <v>256928</v>
      </c>
      <c r="B213" t="s">
        <v>186</v>
      </c>
      <c r="C213">
        <v>500</v>
      </c>
      <c r="D213" t="s">
        <v>148</v>
      </c>
      <c r="E213" s="10">
        <v>40133.629305555558</v>
      </c>
      <c r="F213" s="10">
        <v>40133</v>
      </c>
      <c r="G213" s="12">
        <v>0.62930555555794854</v>
      </c>
      <c r="H213" s="12">
        <v>0.66666666666666696</v>
      </c>
      <c r="I213" s="12">
        <v>0.66666666666666696</v>
      </c>
      <c r="J213" s="10">
        <v>40133.666666666664</v>
      </c>
      <c r="K213" s="10">
        <v>40133.648518518516</v>
      </c>
      <c r="L213">
        <v>5.3028064992614475E-4</v>
      </c>
      <c r="M213">
        <v>1.63</v>
      </c>
      <c r="N213">
        <v>0.122778</v>
      </c>
      <c r="O213">
        <v>4.3797999999999997E-2</v>
      </c>
      <c r="P213">
        <v>2.766666667</v>
      </c>
      <c r="Q213">
        <v>0.1166032</v>
      </c>
      <c r="R213">
        <v>9.0468000000000007E-3</v>
      </c>
      <c r="S213">
        <v>0.69</v>
      </c>
      <c r="T213">
        <v>1.10544</v>
      </c>
      <c r="U213">
        <v>0</v>
      </c>
      <c r="V213">
        <v>16.100000000000001</v>
      </c>
      <c r="W213">
        <v>0</v>
      </c>
      <c r="X213">
        <v>1660</v>
      </c>
      <c r="Y213">
        <v>1080.8563644995481</v>
      </c>
      <c r="Z213">
        <v>-0.71799999999999997</v>
      </c>
      <c r="AA213">
        <v>-0.71799999999999997</v>
      </c>
      <c r="AB213">
        <v>0.71799999999999997</v>
      </c>
      <c r="AC213">
        <v>35.457210000000003</v>
      </c>
      <c r="AD213">
        <v>139.63274899999999</v>
      </c>
      <c r="AE213">
        <v>8.718</v>
      </c>
      <c r="AF213">
        <v>8</v>
      </c>
      <c r="AG213">
        <v>8.718</v>
      </c>
      <c r="AH213">
        <v>8</v>
      </c>
      <c r="AI213">
        <v>103</v>
      </c>
      <c r="AJ213" t="s">
        <v>71</v>
      </c>
      <c r="AK213">
        <v>1002002</v>
      </c>
      <c r="AL213" t="s">
        <v>189</v>
      </c>
      <c r="AM213">
        <v>100200206</v>
      </c>
      <c r="AN213" t="s">
        <v>190</v>
      </c>
      <c r="AO213">
        <v>35.461946810000001</v>
      </c>
      <c r="AP213">
        <v>139.62232589999999</v>
      </c>
      <c r="AQ213">
        <v>103</v>
      </c>
      <c r="AR213" t="s">
        <v>71</v>
      </c>
      <c r="AS213">
        <v>1002001</v>
      </c>
      <c r="AT213" t="s">
        <v>213</v>
      </c>
      <c r="AU213">
        <v>100200102</v>
      </c>
      <c r="AV213" t="s">
        <v>214</v>
      </c>
      <c r="AW213">
        <v>0</v>
      </c>
      <c r="AX213">
        <v>2</v>
      </c>
      <c r="AY213" t="s">
        <v>100</v>
      </c>
      <c r="AZ213" t="s">
        <v>75</v>
      </c>
      <c r="BA213">
        <v>410</v>
      </c>
      <c r="BB213" t="s">
        <v>162</v>
      </c>
      <c r="BC213">
        <v>6.8</v>
      </c>
      <c r="BD213">
        <v>1</v>
      </c>
      <c r="BE213">
        <v>1316</v>
      </c>
      <c r="BF213">
        <v>6.9</v>
      </c>
      <c r="BG213">
        <v>1</v>
      </c>
      <c r="BH213">
        <v>2</v>
      </c>
      <c r="BI213">
        <v>180</v>
      </c>
      <c r="BJ213" t="s">
        <v>192</v>
      </c>
      <c r="BK213" t="s">
        <v>155</v>
      </c>
      <c r="BL213">
        <v>0</v>
      </c>
      <c r="BM213">
        <v>947</v>
      </c>
      <c r="BN213">
        <v>11.4</v>
      </c>
      <c r="BO213">
        <v>690</v>
      </c>
      <c r="BP213">
        <v>8.3000000000000007</v>
      </c>
      <c r="BQ213">
        <v>21.700000000000003</v>
      </c>
      <c r="BR213">
        <v>1</v>
      </c>
      <c r="BS213">
        <v>1354</v>
      </c>
      <c r="BT213">
        <v>6.8</v>
      </c>
      <c r="BU213">
        <v>1</v>
      </c>
      <c r="BV213">
        <v>1354</v>
      </c>
      <c r="BW213">
        <v>16.3</v>
      </c>
      <c r="BX213">
        <v>0</v>
      </c>
      <c r="BY213">
        <v>0</v>
      </c>
      <c r="BZ213">
        <v>0</v>
      </c>
      <c r="CA213">
        <v>0</v>
      </c>
      <c r="CB213">
        <v>0</v>
      </c>
      <c r="CC213">
        <v>0</v>
      </c>
      <c r="CD213">
        <v>0</v>
      </c>
      <c r="CE213">
        <v>0</v>
      </c>
      <c r="CF213">
        <v>0</v>
      </c>
      <c r="CG213" t="s">
        <v>1138</v>
      </c>
      <c r="CH213" t="s">
        <v>971</v>
      </c>
      <c r="CI213" t="s">
        <v>1148</v>
      </c>
      <c r="CJ213" t="s">
        <v>974</v>
      </c>
      <c r="CK213" t="s">
        <v>972</v>
      </c>
    </row>
    <row r="214" spans="1:89" x14ac:dyDescent="0.15">
      <c r="A214">
        <v>256960</v>
      </c>
      <c r="B214" t="s">
        <v>242</v>
      </c>
      <c r="C214">
        <v>100</v>
      </c>
      <c r="D214" t="s">
        <v>79</v>
      </c>
      <c r="E214" s="10">
        <v>40132.395833333336</v>
      </c>
      <c r="F214" s="10">
        <v>40132</v>
      </c>
      <c r="G214" s="12">
        <v>0.39583333333575865</v>
      </c>
      <c r="H214" s="12">
        <v>0.41666666666666702</v>
      </c>
      <c r="I214" s="12">
        <v>0.41666666666666702</v>
      </c>
      <c r="J214" s="10">
        <v>40132.416666666664</v>
      </c>
      <c r="K214" s="10">
        <v>40132.416666666664</v>
      </c>
      <c r="L214">
        <v>5.0726714431934489E-3</v>
      </c>
      <c r="M214">
        <v>3</v>
      </c>
      <c r="N214">
        <v>0.84747600000000001</v>
      </c>
      <c r="O214">
        <v>0.30231599999999997</v>
      </c>
      <c r="P214">
        <v>0.49</v>
      </c>
      <c r="Q214">
        <v>0.80485439999999997</v>
      </c>
      <c r="R214">
        <v>6.2445599999999997E-2</v>
      </c>
      <c r="S214">
        <v>0.3</v>
      </c>
      <c r="T214">
        <v>1.1961599999999999</v>
      </c>
      <c r="U214">
        <v>0</v>
      </c>
      <c r="V214">
        <v>19.3</v>
      </c>
      <c r="W214">
        <v>0</v>
      </c>
      <c r="X214">
        <v>1800</v>
      </c>
      <c r="Y214">
        <v>803.54055581012585</v>
      </c>
      <c r="Z214">
        <v>4.9559999999999995</v>
      </c>
      <c r="AA214">
        <v>4.9559999999999995</v>
      </c>
      <c r="AB214">
        <v>4.9559999999999995</v>
      </c>
      <c r="AC214">
        <v>35.459607839999997</v>
      </c>
      <c r="AD214">
        <v>139.6155775</v>
      </c>
      <c r="AE214">
        <v>4.6959999999999997</v>
      </c>
      <c r="AF214">
        <v>9.6519999999999992</v>
      </c>
      <c r="AG214">
        <v>9.6519999999999992</v>
      </c>
      <c r="AH214">
        <v>4.6959999999999997</v>
      </c>
      <c r="AI214">
        <v>103</v>
      </c>
      <c r="AJ214" t="s">
        <v>71</v>
      </c>
      <c r="AK214">
        <v>1002008</v>
      </c>
      <c r="AL214" t="s">
        <v>187</v>
      </c>
      <c r="AM214">
        <v>100200801</v>
      </c>
      <c r="AN214" t="s">
        <v>188</v>
      </c>
      <c r="AO214">
        <v>35.463218089999998</v>
      </c>
      <c r="AP214">
        <v>139.62326469999999</v>
      </c>
      <c r="AQ214">
        <v>103</v>
      </c>
      <c r="AR214" t="s">
        <v>71</v>
      </c>
      <c r="AS214">
        <v>1002001</v>
      </c>
      <c r="AT214" t="s">
        <v>213</v>
      </c>
      <c r="AU214">
        <v>100200102</v>
      </c>
      <c r="AV214" t="s">
        <v>214</v>
      </c>
      <c r="AW214">
        <v>0</v>
      </c>
      <c r="AX214">
        <v>1</v>
      </c>
      <c r="AY214" t="s">
        <v>74</v>
      </c>
      <c r="AZ214" t="s">
        <v>75</v>
      </c>
      <c r="BA214">
        <v>420</v>
      </c>
      <c r="BB214" t="s">
        <v>177</v>
      </c>
      <c r="BC214">
        <v>11.8</v>
      </c>
      <c r="BD214">
        <v>1</v>
      </c>
      <c r="BE214">
        <v>1424</v>
      </c>
      <c r="BF214">
        <v>3</v>
      </c>
      <c r="BG214">
        <v>1</v>
      </c>
      <c r="BH214">
        <v>2</v>
      </c>
      <c r="BI214">
        <v>140</v>
      </c>
      <c r="BJ214" t="s">
        <v>191</v>
      </c>
      <c r="BK214" t="s">
        <v>155</v>
      </c>
      <c r="BL214">
        <v>0</v>
      </c>
      <c r="BM214">
        <v>124</v>
      </c>
      <c r="BN214">
        <v>1.5</v>
      </c>
      <c r="BO214">
        <v>550</v>
      </c>
      <c r="BP214">
        <v>6.6</v>
      </c>
      <c r="BQ214">
        <v>10.1</v>
      </c>
      <c r="BR214">
        <v>1</v>
      </c>
      <c r="BS214">
        <v>977</v>
      </c>
      <c r="BT214">
        <v>4.9000000000000004</v>
      </c>
      <c r="BU214">
        <v>1</v>
      </c>
      <c r="BV214">
        <v>977</v>
      </c>
      <c r="BW214">
        <v>11.8</v>
      </c>
      <c r="BX214">
        <v>1</v>
      </c>
      <c r="BY214">
        <v>0.7</v>
      </c>
      <c r="BZ214">
        <v>3</v>
      </c>
      <c r="CA214">
        <v>210</v>
      </c>
      <c r="CB214">
        <v>358</v>
      </c>
      <c r="CC214">
        <v>5.4</v>
      </c>
      <c r="CD214">
        <v>36</v>
      </c>
      <c r="CE214">
        <v>0.5</v>
      </c>
      <c r="CF214">
        <v>8.9</v>
      </c>
      <c r="CG214" t="s">
        <v>1120</v>
      </c>
      <c r="CH214" t="s">
        <v>969</v>
      </c>
      <c r="CI214" t="s">
        <v>1154</v>
      </c>
      <c r="CJ214" t="s">
        <v>971</v>
      </c>
      <c r="CK214" t="s">
        <v>972</v>
      </c>
    </row>
    <row r="215" spans="1:89" x14ac:dyDescent="0.15">
      <c r="A215">
        <v>256970</v>
      </c>
      <c r="B215" t="s">
        <v>135</v>
      </c>
      <c r="C215">
        <v>200</v>
      </c>
      <c r="D215" t="s">
        <v>206</v>
      </c>
      <c r="E215" s="10">
        <v>40133.798402777778</v>
      </c>
      <c r="F215" s="10">
        <v>40133</v>
      </c>
      <c r="G215" s="12">
        <v>0.79840277777839219</v>
      </c>
      <c r="H215" s="12">
        <v>0.83333333333333404</v>
      </c>
      <c r="I215" s="12">
        <v>0.83333333333333404</v>
      </c>
      <c r="J215" s="10">
        <v>40133.833333333336</v>
      </c>
      <c r="K215" s="10">
        <v>40133.803449074076</v>
      </c>
      <c r="L215">
        <v>3.1461336828309317E-3</v>
      </c>
      <c r="M215">
        <v>0.72666666700000004</v>
      </c>
      <c r="N215">
        <v>0.4104855</v>
      </c>
      <c r="O215">
        <v>0.14643049999999999</v>
      </c>
      <c r="P215">
        <v>0.38</v>
      </c>
      <c r="Q215">
        <v>0.3898412</v>
      </c>
      <c r="R215">
        <v>3.02463E-2</v>
      </c>
      <c r="S215">
        <v>0.44</v>
      </c>
      <c r="T215">
        <v>0.65688000000000002</v>
      </c>
      <c r="U215">
        <v>0</v>
      </c>
      <c r="V215">
        <v>14.2</v>
      </c>
      <c r="W215">
        <v>1</v>
      </c>
      <c r="X215">
        <v>436</v>
      </c>
      <c r="Y215">
        <v>573.34597021771867</v>
      </c>
      <c r="Z215">
        <v>2.400500000000001</v>
      </c>
      <c r="AA215">
        <v>2.400500000000001</v>
      </c>
      <c r="AB215">
        <v>2.400500000000001</v>
      </c>
      <c r="AC215">
        <v>35.401586340000001</v>
      </c>
      <c r="AD215">
        <v>139.53455869999999</v>
      </c>
      <c r="AE215">
        <v>16.3001</v>
      </c>
      <c r="AF215">
        <v>18.700600000000001</v>
      </c>
      <c r="AG215">
        <v>18.700600000000001</v>
      </c>
      <c r="AH215">
        <v>16.3001</v>
      </c>
      <c r="AI215">
        <v>110</v>
      </c>
      <c r="AJ215" t="s">
        <v>95</v>
      </c>
      <c r="AK215">
        <v>1009018</v>
      </c>
      <c r="AL215" t="s">
        <v>138</v>
      </c>
      <c r="AM215">
        <v>100901802</v>
      </c>
      <c r="AN215" t="s">
        <v>258</v>
      </c>
      <c r="AO215">
        <v>35.40666641</v>
      </c>
      <c r="AP215">
        <v>139.5356477</v>
      </c>
      <c r="AQ215">
        <v>110</v>
      </c>
      <c r="AR215" t="s">
        <v>95</v>
      </c>
      <c r="AS215">
        <v>1009029</v>
      </c>
      <c r="AT215" t="s">
        <v>136</v>
      </c>
      <c r="AU215">
        <v>100902901</v>
      </c>
      <c r="AV215" t="s">
        <v>137</v>
      </c>
      <c r="AW215">
        <v>37</v>
      </c>
      <c r="AX215">
        <v>1</v>
      </c>
      <c r="AY215" t="s">
        <v>74</v>
      </c>
      <c r="AZ215" t="s">
        <v>101</v>
      </c>
      <c r="BA215">
        <v>420</v>
      </c>
      <c r="BB215" t="s">
        <v>177</v>
      </c>
      <c r="BC215">
        <v>9.6</v>
      </c>
      <c r="BD215">
        <v>1</v>
      </c>
      <c r="BE215">
        <v>782</v>
      </c>
      <c r="BF215">
        <v>4.4000000000000004</v>
      </c>
      <c r="BG215">
        <v>0</v>
      </c>
      <c r="BH215">
        <v>0</v>
      </c>
      <c r="BI215">
        <v>0</v>
      </c>
      <c r="BJ215">
        <v>0</v>
      </c>
      <c r="BK215">
        <v>0</v>
      </c>
      <c r="BL215">
        <v>0</v>
      </c>
      <c r="BM215">
        <v>0</v>
      </c>
      <c r="BN215">
        <v>0</v>
      </c>
      <c r="BO215">
        <v>0</v>
      </c>
      <c r="BP215">
        <v>0</v>
      </c>
      <c r="BQ215">
        <v>0</v>
      </c>
      <c r="BR215">
        <v>1</v>
      </c>
      <c r="BS215">
        <v>763</v>
      </c>
      <c r="BT215">
        <v>3.8</v>
      </c>
      <c r="BU215">
        <v>1</v>
      </c>
      <c r="BV215">
        <v>763</v>
      </c>
      <c r="BW215">
        <v>9.6</v>
      </c>
      <c r="BX215">
        <v>0</v>
      </c>
      <c r="BY215">
        <v>0</v>
      </c>
      <c r="BZ215">
        <v>0</v>
      </c>
      <c r="CA215">
        <v>0</v>
      </c>
      <c r="CB215">
        <v>0</v>
      </c>
      <c r="CC215">
        <v>0</v>
      </c>
      <c r="CD215">
        <v>0</v>
      </c>
      <c r="CE215">
        <v>0</v>
      </c>
      <c r="CF215">
        <v>0</v>
      </c>
      <c r="CG215" t="s">
        <v>1196</v>
      </c>
      <c r="CH215" t="s">
        <v>976</v>
      </c>
      <c r="CI215" t="s">
        <v>1192</v>
      </c>
      <c r="CJ215" t="s">
        <v>969</v>
      </c>
      <c r="CK215" t="s">
        <v>986</v>
      </c>
    </row>
    <row r="216" spans="1:89" x14ac:dyDescent="0.15">
      <c r="A216">
        <v>256979</v>
      </c>
      <c r="B216" t="s">
        <v>257</v>
      </c>
      <c r="C216">
        <v>200</v>
      </c>
      <c r="D216" t="s">
        <v>206</v>
      </c>
      <c r="E216" s="10">
        <v>40133.868587962963</v>
      </c>
      <c r="F216" s="10">
        <v>40133</v>
      </c>
      <c r="G216" s="12">
        <v>0.86858796296291985</v>
      </c>
      <c r="H216" s="12">
        <v>0.875</v>
      </c>
      <c r="I216" s="12">
        <v>0.875</v>
      </c>
      <c r="J216" s="10">
        <v>40133.875</v>
      </c>
      <c r="K216" s="10">
        <v>40133.88621527778</v>
      </c>
      <c r="L216">
        <v>1.9322315035799526E-2</v>
      </c>
      <c r="M216">
        <v>2.5383333330000002</v>
      </c>
      <c r="N216">
        <v>2.7688491000000002</v>
      </c>
      <c r="O216">
        <v>0.98771810000000004</v>
      </c>
      <c r="P216">
        <v>0.42</v>
      </c>
      <c r="Q216">
        <v>2.6295970400000002</v>
      </c>
      <c r="R216">
        <v>0.20402045999999999</v>
      </c>
      <c r="S216">
        <v>0.48</v>
      </c>
      <c r="T216">
        <v>0.88200000000000001</v>
      </c>
      <c r="U216">
        <v>0</v>
      </c>
      <c r="V216">
        <v>13.6</v>
      </c>
      <c r="W216">
        <v>0</v>
      </c>
      <c r="X216">
        <v>1523</v>
      </c>
      <c r="Y216">
        <v>508.10625310912985</v>
      </c>
      <c r="Z216">
        <v>16.192100000000003</v>
      </c>
      <c r="AA216">
        <v>16.192100000000003</v>
      </c>
      <c r="AB216">
        <v>16.192100000000003</v>
      </c>
      <c r="AC216">
        <v>35.428226080000002</v>
      </c>
      <c r="AD216">
        <v>139.55723950000001</v>
      </c>
      <c r="AE216">
        <v>33.122599999999998</v>
      </c>
      <c r="AF216">
        <v>49.314700000000002</v>
      </c>
      <c r="AG216">
        <v>49.314700000000002</v>
      </c>
      <c r="AH216">
        <v>33.122599999999998</v>
      </c>
      <c r="AI216">
        <v>110</v>
      </c>
      <c r="AJ216" t="s">
        <v>95</v>
      </c>
      <c r="AK216">
        <v>1009032</v>
      </c>
      <c r="AL216" t="s">
        <v>175</v>
      </c>
      <c r="AM216">
        <v>100903201</v>
      </c>
      <c r="AN216" t="s">
        <v>176</v>
      </c>
      <c r="AO216">
        <v>35.424717690000001</v>
      </c>
      <c r="AP216">
        <v>139.55364520000001</v>
      </c>
      <c r="AQ216">
        <v>110</v>
      </c>
      <c r="AR216" t="s">
        <v>95</v>
      </c>
      <c r="AS216">
        <v>1009034</v>
      </c>
      <c r="AT216" t="s">
        <v>173</v>
      </c>
      <c r="AU216">
        <v>100903403</v>
      </c>
      <c r="AV216" t="s">
        <v>174</v>
      </c>
      <c r="AW216">
        <v>0</v>
      </c>
      <c r="AX216">
        <v>2</v>
      </c>
      <c r="AY216" t="s">
        <v>100</v>
      </c>
      <c r="AZ216" t="s">
        <v>101</v>
      </c>
      <c r="BA216">
        <v>420</v>
      </c>
      <c r="BB216" t="s">
        <v>177</v>
      </c>
      <c r="BC216">
        <v>10.9</v>
      </c>
      <c r="BD216">
        <v>1</v>
      </c>
      <c r="BE216">
        <v>1050</v>
      </c>
      <c r="BF216">
        <v>4.8</v>
      </c>
      <c r="BG216">
        <v>0</v>
      </c>
      <c r="BH216">
        <v>0</v>
      </c>
      <c r="BI216">
        <v>0</v>
      </c>
      <c r="BJ216">
        <v>0</v>
      </c>
      <c r="BK216">
        <v>0</v>
      </c>
      <c r="BL216">
        <v>0</v>
      </c>
      <c r="BM216">
        <v>0</v>
      </c>
      <c r="BN216">
        <v>0</v>
      </c>
      <c r="BO216">
        <v>0</v>
      </c>
      <c r="BP216">
        <v>0</v>
      </c>
      <c r="BQ216">
        <v>0</v>
      </c>
      <c r="BR216">
        <v>1</v>
      </c>
      <c r="BS216">
        <v>838</v>
      </c>
      <c r="BT216">
        <v>4.2</v>
      </c>
      <c r="BU216">
        <v>1</v>
      </c>
      <c r="BV216">
        <v>838</v>
      </c>
      <c r="BW216">
        <v>10.9</v>
      </c>
      <c r="BX216">
        <v>0</v>
      </c>
      <c r="BY216">
        <v>0</v>
      </c>
      <c r="BZ216">
        <v>0</v>
      </c>
      <c r="CA216">
        <v>0</v>
      </c>
      <c r="CB216">
        <v>0</v>
      </c>
      <c r="CC216">
        <v>0</v>
      </c>
      <c r="CD216">
        <v>0</v>
      </c>
      <c r="CE216">
        <v>0</v>
      </c>
      <c r="CF216">
        <v>0</v>
      </c>
      <c r="CG216" t="s">
        <v>1056</v>
      </c>
      <c r="CH216" t="s">
        <v>998</v>
      </c>
      <c r="CI216" t="s">
        <v>1042</v>
      </c>
      <c r="CJ216" t="s">
        <v>969</v>
      </c>
      <c r="CK216" t="s">
        <v>972</v>
      </c>
    </row>
    <row r="217" spans="1:89" x14ac:dyDescent="0.15">
      <c r="A217">
        <v>256992</v>
      </c>
      <c r="B217" t="s">
        <v>117</v>
      </c>
      <c r="C217">
        <v>999</v>
      </c>
      <c r="D217" t="s">
        <v>70</v>
      </c>
      <c r="E217" s="10">
        <v>40133.952488425923</v>
      </c>
      <c r="F217" s="10">
        <v>40133</v>
      </c>
      <c r="G217" s="12">
        <v>0.95248842592263827</v>
      </c>
      <c r="H217" s="12">
        <v>0.95833333333333404</v>
      </c>
      <c r="I217" s="12">
        <v>0.95833333333333404</v>
      </c>
      <c r="J217" s="10">
        <v>40133.958333333336</v>
      </c>
      <c r="K217" s="10">
        <v>40133.955393518518</v>
      </c>
      <c r="L217">
        <v>1.7848866498740568E-3</v>
      </c>
      <c r="M217">
        <v>1.48</v>
      </c>
      <c r="N217">
        <v>0.3635118</v>
      </c>
      <c r="O217">
        <v>0.12967380000000001</v>
      </c>
      <c r="P217">
        <v>0.6</v>
      </c>
      <c r="Q217">
        <v>0.34522992000000002</v>
      </c>
      <c r="R217">
        <v>2.6785079999999999E-2</v>
      </c>
      <c r="S217">
        <v>0.41833333299999997</v>
      </c>
      <c r="T217">
        <v>1.1759999999999999</v>
      </c>
      <c r="U217">
        <v>0</v>
      </c>
      <c r="V217">
        <v>12.6</v>
      </c>
      <c r="W217">
        <v>0</v>
      </c>
      <c r="X217">
        <v>251</v>
      </c>
      <c r="Y217">
        <v>754.84838490535526</v>
      </c>
      <c r="Z217">
        <v>2.1258000000000017</v>
      </c>
      <c r="AA217">
        <v>2.1258000000000017</v>
      </c>
      <c r="AB217">
        <v>2.1258000000000017</v>
      </c>
      <c r="AC217">
        <v>35.487856880000002</v>
      </c>
      <c r="AD217">
        <v>139.63606960000001</v>
      </c>
      <c r="AE217">
        <v>18.593299999999999</v>
      </c>
      <c r="AF217">
        <v>20.719100000000001</v>
      </c>
      <c r="AG217">
        <v>20.719100000000001</v>
      </c>
      <c r="AH217">
        <v>18.593299999999999</v>
      </c>
      <c r="AI217">
        <v>102</v>
      </c>
      <c r="AJ217" t="s">
        <v>118</v>
      </c>
      <c r="AK217">
        <v>1001014</v>
      </c>
      <c r="AL217" t="s">
        <v>119</v>
      </c>
      <c r="AM217">
        <v>100101403</v>
      </c>
      <c r="AN217" t="s">
        <v>120</v>
      </c>
      <c r="AO217">
        <v>35.490539159999997</v>
      </c>
      <c r="AP217">
        <v>139.62840919999999</v>
      </c>
      <c r="AQ217">
        <v>102</v>
      </c>
      <c r="AR217" t="s">
        <v>118</v>
      </c>
      <c r="AS217">
        <v>1001015</v>
      </c>
      <c r="AT217" t="s">
        <v>423</v>
      </c>
      <c r="AU217">
        <v>100101504</v>
      </c>
      <c r="AV217" t="s">
        <v>482</v>
      </c>
      <c r="AW217">
        <v>54</v>
      </c>
      <c r="AX217">
        <v>1</v>
      </c>
      <c r="AY217" t="s">
        <v>74</v>
      </c>
      <c r="AZ217" t="s">
        <v>121</v>
      </c>
      <c r="BA217">
        <v>100</v>
      </c>
      <c r="BB217" t="s">
        <v>76</v>
      </c>
      <c r="BC217">
        <v>9.6999999999999993</v>
      </c>
      <c r="BD217">
        <v>1</v>
      </c>
      <c r="BE217">
        <v>1400</v>
      </c>
      <c r="BF217">
        <v>9.6999999999999993</v>
      </c>
      <c r="BG217">
        <v>0</v>
      </c>
      <c r="BH217">
        <v>0</v>
      </c>
      <c r="BI217">
        <v>0</v>
      </c>
      <c r="BJ217">
        <v>0</v>
      </c>
      <c r="BK217">
        <v>0</v>
      </c>
      <c r="BL217">
        <v>0</v>
      </c>
      <c r="BM217">
        <v>0</v>
      </c>
      <c r="BN217">
        <v>0</v>
      </c>
      <c r="BO217">
        <v>0</v>
      </c>
      <c r="BP217">
        <v>0</v>
      </c>
      <c r="BQ217">
        <v>0</v>
      </c>
      <c r="BR217">
        <v>1</v>
      </c>
      <c r="BS217">
        <v>1191</v>
      </c>
      <c r="BT217">
        <v>6</v>
      </c>
      <c r="BU217">
        <v>1</v>
      </c>
      <c r="BV217">
        <v>1191</v>
      </c>
      <c r="BW217">
        <v>14.8</v>
      </c>
      <c r="BX217">
        <v>0</v>
      </c>
      <c r="BY217">
        <v>0</v>
      </c>
      <c r="BZ217">
        <v>0</v>
      </c>
      <c r="CA217">
        <v>0</v>
      </c>
      <c r="CB217">
        <v>0</v>
      </c>
      <c r="CC217">
        <v>0</v>
      </c>
      <c r="CD217">
        <v>0</v>
      </c>
      <c r="CE217">
        <v>0</v>
      </c>
      <c r="CF217">
        <v>0</v>
      </c>
      <c r="CG217">
        <v>0</v>
      </c>
      <c r="CH217">
        <v>0</v>
      </c>
      <c r="CI217">
        <v>0</v>
      </c>
      <c r="CJ217">
        <v>0</v>
      </c>
      <c r="CK217">
        <v>0</v>
      </c>
    </row>
    <row r="218" spans="1:89" x14ac:dyDescent="0.15">
      <c r="A218">
        <v>256995</v>
      </c>
      <c r="B218" t="s">
        <v>117</v>
      </c>
      <c r="C218">
        <v>200</v>
      </c>
      <c r="D218" t="s">
        <v>206</v>
      </c>
      <c r="E218" s="10">
        <v>40133.957650462966</v>
      </c>
      <c r="F218" s="10">
        <v>40133</v>
      </c>
      <c r="G218" s="12">
        <v>0.95765046296583023</v>
      </c>
      <c r="H218" s="12">
        <v>0.95833333333333404</v>
      </c>
      <c r="I218" s="12">
        <v>0.95833333333333404</v>
      </c>
      <c r="J218" s="10">
        <v>40133.958333333336</v>
      </c>
      <c r="K218" s="10">
        <v>40133.960752314815</v>
      </c>
      <c r="L218">
        <v>3.8638808837656111E-3</v>
      </c>
      <c r="M218">
        <v>1.25</v>
      </c>
      <c r="N218">
        <v>0.68781329999999996</v>
      </c>
      <c r="O218">
        <v>0.2453603</v>
      </c>
      <c r="P218">
        <v>0.52</v>
      </c>
      <c r="Q218">
        <v>0.65322152</v>
      </c>
      <c r="R218">
        <v>5.068098E-2</v>
      </c>
      <c r="S218">
        <v>0.44666666700000002</v>
      </c>
      <c r="T218">
        <v>0.88788</v>
      </c>
      <c r="U218">
        <v>0</v>
      </c>
      <c r="V218">
        <v>12.6</v>
      </c>
      <c r="W218">
        <v>0</v>
      </c>
      <c r="X218">
        <v>268</v>
      </c>
      <c r="Y218">
        <v>686.27368750883579</v>
      </c>
      <c r="Z218">
        <v>-4.0223000000000013</v>
      </c>
      <c r="AA218">
        <v>-4.0223000000000013</v>
      </c>
      <c r="AB218">
        <v>4.0223000000000013</v>
      </c>
      <c r="AC218">
        <v>35.490415779999999</v>
      </c>
      <c r="AD218">
        <v>139.6285594</v>
      </c>
      <c r="AE218">
        <v>20.773800000000001</v>
      </c>
      <c r="AF218">
        <v>16.7515</v>
      </c>
      <c r="AG218">
        <v>20.773800000000001</v>
      </c>
      <c r="AH218">
        <v>16.7515</v>
      </c>
      <c r="AI218">
        <v>102</v>
      </c>
      <c r="AJ218" t="s">
        <v>118</v>
      </c>
      <c r="AK218">
        <v>1001015</v>
      </c>
      <c r="AL218" t="s">
        <v>423</v>
      </c>
      <c r="AM218">
        <v>100101504</v>
      </c>
      <c r="AN218" t="s">
        <v>482</v>
      </c>
      <c r="AO218">
        <v>35.488768880000002</v>
      </c>
      <c r="AP218">
        <v>139.6358658</v>
      </c>
      <c r="AQ218">
        <v>102</v>
      </c>
      <c r="AR218" t="s">
        <v>118</v>
      </c>
      <c r="AS218">
        <v>1001014</v>
      </c>
      <c r="AT218" t="s">
        <v>119</v>
      </c>
      <c r="AU218">
        <v>100101403</v>
      </c>
      <c r="AV218" t="s">
        <v>120</v>
      </c>
      <c r="AW218">
        <v>54</v>
      </c>
      <c r="AX218">
        <v>1</v>
      </c>
      <c r="AY218" t="s">
        <v>74</v>
      </c>
      <c r="AZ218" t="s">
        <v>121</v>
      </c>
      <c r="BA218">
        <v>100</v>
      </c>
      <c r="BB218" t="s">
        <v>76</v>
      </c>
      <c r="BC218">
        <v>7.4</v>
      </c>
      <c r="BD218">
        <v>1</v>
      </c>
      <c r="BE218">
        <v>1057</v>
      </c>
      <c r="BF218">
        <v>7.4</v>
      </c>
      <c r="BG218">
        <v>0</v>
      </c>
      <c r="BH218">
        <v>0</v>
      </c>
      <c r="BI218">
        <v>0</v>
      </c>
      <c r="BJ218">
        <v>0</v>
      </c>
      <c r="BK218">
        <v>0</v>
      </c>
      <c r="BL218">
        <v>0</v>
      </c>
      <c r="BM218">
        <v>0</v>
      </c>
      <c r="BN218">
        <v>0</v>
      </c>
      <c r="BO218">
        <v>0</v>
      </c>
      <c r="BP218">
        <v>0</v>
      </c>
      <c r="BQ218">
        <v>0</v>
      </c>
      <c r="BR218">
        <v>1</v>
      </c>
      <c r="BS218">
        <v>1041</v>
      </c>
      <c r="BT218">
        <v>5.2</v>
      </c>
      <c r="BU218">
        <v>1</v>
      </c>
      <c r="BV218">
        <v>1041</v>
      </c>
      <c r="BW218">
        <v>12.5</v>
      </c>
      <c r="BX218">
        <v>0</v>
      </c>
      <c r="BY218">
        <v>0</v>
      </c>
      <c r="BZ218">
        <v>0</v>
      </c>
      <c r="CA218">
        <v>0</v>
      </c>
      <c r="CB218">
        <v>0</v>
      </c>
      <c r="CC218">
        <v>0</v>
      </c>
      <c r="CD218">
        <v>0</v>
      </c>
      <c r="CE218">
        <v>0</v>
      </c>
      <c r="CF218">
        <v>0</v>
      </c>
      <c r="CG218">
        <v>0</v>
      </c>
      <c r="CH218">
        <v>0</v>
      </c>
      <c r="CI218">
        <v>0</v>
      </c>
      <c r="CJ218">
        <v>0</v>
      </c>
      <c r="CK218">
        <v>0</v>
      </c>
    </row>
    <row r="219" spans="1:89" x14ac:dyDescent="0.15">
      <c r="A219">
        <v>257071</v>
      </c>
      <c r="B219" t="s">
        <v>135</v>
      </c>
      <c r="C219">
        <v>200</v>
      </c>
      <c r="D219" t="s">
        <v>206</v>
      </c>
      <c r="E219" s="10">
        <v>40134.815486111111</v>
      </c>
      <c r="F219" s="10">
        <v>40134</v>
      </c>
      <c r="G219" s="12">
        <v>0.81548611111065838</v>
      </c>
      <c r="H219" s="12">
        <v>0.83333333333333404</v>
      </c>
      <c r="I219" s="12">
        <v>0.83333333333333404</v>
      </c>
      <c r="J219" s="10">
        <v>40134.833333333336</v>
      </c>
      <c r="K219" s="10">
        <v>40134.8200462963</v>
      </c>
      <c r="L219">
        <v>5.3650623885917979E-3</v>
      </c>
      <c r="M219">
        <v>0.65666666699999998</v>
      </c>
      <c r="N219">
        <v>0.51467580000000002</v>
      </c>
      <c r="O219">
        <v>0.18359780000000001</v>
      </c>
      <c r="P219">
        <v>0.28000000000000003</v>
      </c>
      <c r="Q219">
        <v>0.48879151999999998</v>
      </c>
      <c r="R219">
        <v>3.7923480000000002E-2</v>
      </c>
      <c r="S219">
        <v>0.17</v>
      </c>
      <c r="T219">
        <v>0.4788</v>
      </c>
      <c r="U219">
        <v>2</v>
      </c>
      <c r="V219">
        <v>8.3000000000000007</v>
      </c>
      <c r="W219">
        <v>1</v>
      </c>
      <c r="X219">
        <v>394</v>
      </c>
      <c r="Y219">
        <v>431.45586169583265</v>
      </c>
      <c r="Z219">
        <v>3.0097999999999985</v>
      </c>
      <c r="AA219">
        <v>3.0097999999999985</v>
      </c>
      <c r="AB219">
        <v>3.0097999999999985</v>
      </c>
      <c r="AC219">
        <v>35.40217638</v>
      </c>
      <c r="AD219">
        <v>139.5348376</v>
      </c>
      <c r="AE219">
        <v>14.7318</v>
      </c>
      <c r="AF219">
        <v>17.741599999999998</v>
      </c>
      <c r="AG219">
        <v>17.741599999999998</v>
      </c>
      <c r="AH219">
        <v>14.7318</v>
      </c>
      <c r="AI219">
        <v>110</v>
      </c>
      <c r="AJ219" t="s">
        <v>95</v>
      </c>
      <c r="AK219">
        <v>1009018</v>
      </c>
      <c r="AL219" t="s">
        <v>138</v>
      </c>
      <c r="AM219">
        <v>100901801</v>
      </c>
      <c r="AN219" t="s">
        <v>279</v>
      </c>
      <c r="AO219">
        <v>35.405969089999999</v>
      </c>
      <c r="AP219">
        <v>139.53584620000001</v>
      </c>
      <c r="AQ219">
        <v>110</v>
      </c>
      <c r="AR219" t="s">
        <v>95</v>
      </c>
      <c r="AS219">
        <v>1009029</v>
      </c>
      <c r="AT219" t="s">
        <v>136</v>
      </c>
      <c r="AU219">
        <v>100902901</v>
      </c>
      <c r="AV219" t="s">
        <v>137</v>
      </c>
      <c r="AW219">
        <v>37</v>
      </c>
      <c r="AX219">
        <v>1</v>
      </c>
      <c r="AY219" t="s">
        <v>74</v>
      </c>
      <c r="AZ219" t="s">
        <v>101</v>
      </c>
      <c r="BA219">
        <v>420</v>
      </c>
      <c r="BB219" t="s">
        <v>177</v>
      </c>
      <c r="BC219">
        <v>7.1</v>
      </c>
      <c r="BD219">
        <v>1</v>
      </c>
      <c r="BE219">
        <v>570</v>
      </c>
      <c r="BF219">
        <v>1.7</v>
      </c>
      <c r="BG219">
        <v>0</v>
      </c>
      <c r="BH219">
        <v>0</v>
      </c>
      <c r="BI219">
        <v>0</v>
      </c>
      <c r="BJ219">
        <v>0</v>
      </c>
      <c r="BK219">
        <v>0</v>
      </c>
      <c r="BL219">
        <v>0</v>
      </c>
      <c r="BM219">
        <v>0</v>
      </c>
      <c r="BN219">
        <v>0</v>
      </c>
      <c r="BO219">
        <v>0</v>
      </c>
      <c r="BP219">
        <v>0</v>
      </c>
      <c r="BQ219">
        <v>0</v>
      </c>
      <c r="BR219">
        <v>1</v>
      </c>
      <c r="BS219">
        <v>561</v>
      </c>
      <c r="BT219">
        <v>2.8</v>
      </c>
      <c r="BU219">
        <v>1</v>
      </c>
      <c r="BV219">
        <v>561</v>
      </c>
      <c r="BW219">
        <v>7.1</v>
      </c>
      <c r="BX219">
        <v>0</v>
      </c>
      <c r="BY219">
        <v>0</v>
      </c>
      <c r="BZ219">
        <v>0</v>
      </c>
      <c r="CA219">
        <v>0</v>
      </c>
      <c r="CB219">
        <v>0</v>
      </c>
      <c r="CC219">
        <v>0</v>
      </c>
      <c r="CD219">
        <v>0</v>
      </c>
      <c r="CE219">
        <v>0</v>
      </c>
      <c r="CF219">
        <v>0</v>
      </c>
      <c r="CG219" t="s">
        <v>1196</v>
      </c>
      <c r="CH219" t="s">
        <v>976</v>
      </c>
      <c r="CI219" t="s">
        <v>1192</v>
      </c>
      <c r="CJ219" t="s">
        <v>969</v>
      </c>
      <c r="CK219" t="s">
        <v>986</v>
      </c>
    </row>
    <row r="220" spans="1:89" x14ac:dyDescent="0.15">
      <c r="A220">
        <v>257074</v>
      </c>
      <c r="B220" t="s">
        <v>242</v>
      </c>
      <c r="C220">
        <v>200</v>
      </c>
      <c r="D220" t="s">
        <v>206</v>
      </c>
      <c r="E220" s="10">
        <v>40134.833182870374</v>
      </c>
      <c r="F220" s="10">
        <v>40134</v>
      </c>
      <c r="G220" s="12">
        <v>0.83318287037400296</v>
      </c>
      <c r="H220" s="12">
        <v>0.83333333333333404</v>
      </c>
      <c r="I220" s="12">
        <v>0.83333333333333404</v>
      </c>
      <c r="J220" s="10">
        <v>40134.833333333336</v>
      </c>
      <c r="K220" s="10">
        <v>40134.845706018517</v>
      </c>
      <c r="L220">
        <v>5.0114982578397206E-3</v>
      </c>
      <c r="M220">
        <v>1.8033333330000001</v>
      </c>
      <c r="N220">
        <v>0.7378479</v>
      </c>
      <c r="O220">
        <v>0.26320890000000002</v>
      </c>
      <c r="P220">
        <v>0.43</v>
      </c>
      <c r="Q220">
        <v>0.70073976000000004</v>
      </c>
      <c r="R220">
        <v>5.4367739999999998E-2</v>
      </c>
      <c r="S220">
        <v>0.56999999999999995</v>
      </c>
      <c r="T220">
        <v>0.90132000000000001</v>
      </c>
      <c r="U220">
        <v>2</v>
      </c>
      <c r="V220">
        <v>8.3000000000000007</v>
      </c>
      <c r="W220">
        <v>0</v>
      </c>
      <c r="X220">
        <v>1082</v>
      </c>
      <c r="Y220">
        <v>707.85326005113404</v>
      </c>
      <c r="Z220">
        <v>-4.3148999999999997</v>
      </c>
      <c r="AA220">
        <v>-4.3148999999999997</v>
      </c>
      <c r="AB220">
        <v>4.3148999999999997</v>
      </c>
      <c r="AC220">
        <v>35.463904769999999</v>
      </c>
      <c r="AD220">
        <v>139.62067909999999</v>
      </c>
      <c r="AE220">
        <v>8.5548999999999999</v>
      </c>
      <c r="AF220">
        <v>4.24</v>
      </c>
      <c r="AG220">
        <v>8.5548999999999999</v>
      </c>
      <c r="AH220">
        <v>4.24</v>
      </c>
      <c r="AI220">
        <v>103</v>
      </c>
      <c r="AJ220" t="s">
        <v>71</v>
      </c>
      <c r="AK220">
        <v>1002001</v>
      </c>
      <c r="AL220" t="s">
        <v>213</v>
      </c>
      <c r="AM220">
        <v>100200102</v>
      </c>
      <c r="AN220" t="s">
        <v>214</v>
      </c>
      <c r="AO220">
        <v>35.459366459999998</v>
      </c>
      <c r="AP220">
        <v>139.61519659999999</v>
      </c>
      <c r="AQ220">
        <v>103</v>
      </c>
      <c r="AR220" t="s">
        <v>71</v>
      </c>
      <c r="AS220">
        <v>1002008</v>
      </c>
      <c r="AT220" t="s">
        <v>187</v>
      </c>
      <c r="AU220">
        <v>100200801</v>
      </c>
      <c r="AV220" t="s">
        <v>188</v>
      </c>
      <c r="AW220">
        <v>0</v>
      </c>
      <c r="AX220">
        <v>1</v>
      </c>
      <c r="AY220" t="s">
        <v>74</v>
      </c>
      <c r="AZ220" t="s">
        <v>75</v>
      </c>
      <c r="BA220">
        <v>420</v>
      </c>
      <c r="BB220" t="s">
        <v>177</v>
      </c>
      <c r="BC220">
        <v>10.4</v>
      </c>
      <c r="BD220">
        <v>1</v>
      </c>
      <c r="BE220">
        <v>1073</v>
      </c>
      <c r="BF220">
        <v>5.7</v>
      </c>
      <c r="BG220">
        <v>1</v>
      </c>
      <c r="BH220">
        <v>1</v>
      </c>
      <c r="BI220">
        <v>140</v>
      </c>
      <c r="BJ220" t="s">
        <v>155</v>
      </c>
      <c r="BK220" t="s">
        <v>191</v>
      </c>
      <c r="BL220">
        <v>0</v>
      </c>
      <c r="BM220">
        <v>280</v>
      </c>
      <c r="BN220">
        <v>3.5</v>
      </c>
      <c r="BO220">
        <v>119</v>
      </c>
      <c r="BP220">
        <v>1.5</v>
      </c>
      <c r="BQ220">
        <v>6</v>
      </c>
      <c r="BR220">
        <v>1</v>
      </c>
      <c r="BS220">
        <v>861</v>
      </c>
      <c r="BT220">
        <v>4.3</v>
      </c>
      <c r="BU220">
        <v>1</v>
      </c>
      <c r="BV220">
        <v>861</v>
      </c>
      <c r="BW220">
        <v>10.4</v>
      </c>
      <c r="BX220">
        <v>1</v>
      </c>
      <c r="BY220">
        <v>0.4</v>
      </c>
      <c r="BZ220">
        <v>2</v>
      </c>
      <c r="CA220">
        <v>210</v>
      </c>
      <c r="CB220">
        <v>329</v>
      </c>
      <c r="CC220">
        <v>4.9000000000000004</v>
      </c>
      <c r="CD220">
        <v>178</v>
      </c>
      <c r="CE220">
        <v>2.7</v>
      </c>
      <c r="CF220">
        <v>9.6000000000000014</v>
      </c>
      <c r="CG220" t="s">
        <v>1032</v>
      </c>
      <c r="CH220" t="s">
        <v>976</v>
      </c>
      <c r="CI220" t="s">
        <v>1120</v>
      </c>
      <c r="CJ220" t="s">
        <v>969</v>
      </c>
      <c r="CK220" t="s">
        <v>972</v>
      </c>
    </row>
    <row r="221" spans="1:89" x14ac:dyDescent="0.15">
      <c r="A221">
        <v>257119</v>
      </c>
      <c r="B221" t="s">
        <v>156</v>
      </c>
      <c r="C221">
        <v>100</v>
      </c>
      <c r="D221" t="s">
        <v>79</v>
      </c>
      <c r="E221" s="10">
        <v>40135.349131944444</v>
      </c>
      <c r="F221" s="10">
        <v>40135</v>
      </c>
      <c r="G221" s="12">
        <v>0.34913194444379769</v>
      </c>
      <c r="H221" s="12">
        <v>0.375</v>
      </c>
      <c r="I221" s="12">
        <v>0.375</v>
      </c>
      <c r="J221" s="10">
        <v>40135.375</v>
      </c>
      <c r="K221" s="10">
        <v>40135.361597222225</v>
      </c>
      <c r="L221">
        <v>2.036928813559322E-2</v>
      </c>
      <c r="M221">
        <v>1.74</v>
      </c>
      <c r="N221">
        <v>5.1376436999999999</v>
      </c>
      <c r="O221">
        <v>1.8327267</v>
      </c>
      <c r="P221">
        <v>1.7949999999999999</v>
      </c>
      <c r="Q221">
        <v>4.8792592800000003</v>
      </c>
      <c r="R221">
        <v>0.37856321999999998</v>
      </c>
      <c r="S221">
        <v>0.99</v>
      </c>
      <c r="T221">
        <v>1.36416</v>
      </c>
      <c r="U221">
        <v>0</v>
      </c>
      <c r="V221">
        <v>11.4</v>
      </c>
      <c r="W221">
        <v>0</v>
      </c>
      <c r="X221">
        <v>1077</v>
      </c>
      <c r="Y221">
        <v>997.30104596617923</v>
      </c>
      <c r="Z221">
        <v>-30.044699999999999</v>
      </c>
      <c r="AA221">
        <v>-30.044699999999999</v>
      </c>
      <c r="AB221">
        <v>30.044699999999999</v>
      </c>
      <c r="AC221">
        <v>35.425538420000002</v>
      </c>
      <c r="AD221">
        <v>139.65200720000001</v>
      </c>
      <c r="AE221">
        <v>36.71</v>
      </c>
      <c r="AF221">
        <v>6.6653000000000002</v>
      </c>
      <c r="AG221">
        <v>36.71</v>
      </c>
      <c r="AH221">
        <v>6.6653000000000002</v>
      </c>
      <c r="AI221">
        <v>104</v>
      </c>
      <c r="AJ221" t="s">
        <v>110</v>
      </c>
      <c r="AK221">
        <v>1003012</v>
      </c>
      <c r="AL221" t="s">
        <v>157</v>
      </c>
      <c r="AM221">
        <v>100301201</v>
      </c>
      <c r="AN221" t="s">
        <v>158</v>
      </c>
      <c r="AO221">
        <v>35.429545670000003</v>
      </c>
      <c r="AP221">
        <v>139.66185630000001</v>
      </c>
      <c r="AQ221">
        <v>104</v>
      </c>
      <c r="AR221" t="s">
        <v>110</v>
      </c>
      <c r="AS221">
        <v>1003010</v>
      </c>
      <c r="AT221" t="s">
        <v>159</v>
      </c>
      <c r="AU221">
        <v>100301003</v>
      </c>
      <c r="AV221" t="s">
        <v>160</v>
      </c>
      <c r="AW221">
        <v>0</v>
      </c>
      <c r="AX221">
        <v>2</v>
      </c>
      <c r="AY221" t="s">
        <v>100</v>
      </c>
      <c r="AZ221" t="s">
        <v>161</v>
      </c>
      <c r="BA221">
        <v>410</v>
      </c>
      <c r="BB221" t="s">
        <v>162</v>
      </c>
      <c r="BC221">
        <v>7.4</v>
      </c>
      <c r="BD221">
        <v>1</v>
      </c>
      <c r="BE221">
        <v>1624</v>
      </c>
      <c r="BF221">
        <v>9.9</v>
      </c>
      <c r="BG221">
        <v>1</v>
      </c>
      <c r="BH221">
        <v>19</v>
      </c>
      <c r="BI221">
        <v>210</v>
      </c>
      <c r="BJ221" t="s">
        <v>163</v>
      </c>
      <c r="BK221" t="s">
        <v>164</v>
      </c>
      <c r="BL221">
        <v>0</v>
      </c>
      <c r="BM221">
        <v>787</v>
      </c>
      <c r="BN221">
        <v>9.1999999999999993</v>
      </c>
      <c r="BO221">
        <v>2200</v>
      </c>
      <c r="BP221">
        <v>26.6</v>
      </c>
      <c r="BQ221">
        <v>54.8</v>
      </c>
      <c r="BR221">
        <v>1</v>
      </c>
      <c r="BS221">
        <v>1475</v>
      </c>
      <c r="BT221">
        <v>7.4</v>
      </c>
      <c r="BU221">
        <v>1</v>
      </c>
      <c r="BV221">
        <v>1475</v>
      </c>
      <c r="BW221">
        <v>17.399999999999999</v>
      </c>
      <c r="BX221">
        <v>1</v>
      </c>
      <c r="BY221">
        <v>0.48</v>
      </c>
      <c r="BZ221">
        <v>3</v>
      </c>
      <c r="CA221">
        <v>210</v>
      </c>
      <c r="CB221">
        <v>423</v>
      </c>
      <c r="CC221">
        <v>6.3</v>
      </c>
      <c r="CD221">
        <v>448</v>
      </c>
      <c r="CE221">
        <v>6.7</v>
      </c>
      <c r="CF221">
        <v>16</v>
      </c>
      <c r="CG221" t="s">
        <v>969</v>
      </c>
      <c r="CH221" t="s">
        <v>969</v>
      </c>
      <c r="CI221" t="s">
        <v>1076</v>
      </c>
      <c r="CJ221" t="s">
        <v>1040</v>
      </c>
      <c r="CK221" t="s">
        <v>972</v>
      </c>
    </row>
    <row r="222" spans="1:89" x14ac:dyDescent="0.15">
      <c r="A222">
        <v>257228</v>
      </c>
      <c r="B222" t="s">
        <v>193</v>
      </c>
      <c r="C222">
        <v>200</v>
      </c>
      <c r="D222" t="s">
        <v>206</v>
      </c>
      <c r="E222" s="10">
        <v>40136.338356481479</v>
      </c>
      <c r="F222" s="10">
        <v>40136</v>
      </c>
      <c r="G222" s="12">
        <v>0.33835648147942265</v>
      </c>
      <c r="H222" s="12">
        <v>0.375</v>
      </c>
      <c r="I222" s="12">
        <v>0.375</v>
      </c>
      <c r="J222" s="10">
        <v>40136.375</v>
      </c>
      <c r="K222" s="10">
        <v>40136.342731481483</v>
      </c>
      <c r="L222">
        <v>1.2671599045346059E-2</v>
      </c>
      <c r="M222">
        <v>1</v>
      </c>
      <c r="N222">
        <v>1.8158148000000001</v>
      </c>
      <c r="O222">
        <v>0.64774679999999996</v>
      </c>
      <c r="P222">
        <v>0.42</v>
      </c>
      <c r="Q222">
        <v>1.72449312</v>
      </c>
      <c r="R222">
        <v>0.13379688000000001</v>
      </c>
      <c r="S222">
        <v>0.63</v>
      </c>
      <c r="T222">
        <v>0.85260000000000002</v>
      </c>
      <c r="U222">
        <v>0</v>
      </c>
      <c r="V222">
        <v>7.8</v>
      </c>
      <c r="W222">
        <v>0</v>
      </c>
      <c r="X222">
        <v>378</v>
      </c>
      <c r="Y222">
        <v>597.02242079892642</v>
      </c>
      <c r="Z222">
        <v>10.618799999999997</v>
      </c>
      <c r="AA222">
        <v>10.618799999999997</v>
      </c>
      <c r="AB222">
        <v>10.618799999999997</v>
      </c>
      <c r="AC222">
        <v>35.436556969999998</v>
      </c>
      <c r="AD222">
        <v>139.642008</v>
      </c>
      <c r="AE222">
        <v>22.357800000000001</v>
      </c>
      <c r="AF222">
        <v>32.976599999999998</v>
      </c>
      <c r="AG222">
        <v>32.976599999999998</v>
      </c>
      <c r="AH222">
        <v>22.357800000000001</v>
      </c>
      <c r="AI222">
        <v>104</v>
      </c>
      <c r="AJ222" t="s">
        <v>110</v>
      </c>
      <c r="AK222">
        <v>1003017</v>
      </c>
      <c r="AL222" t="s">
        <v>163</v>
      </c>
      <c r="AM222">
        <v>100301703</v>
      </c>
      <c r="AN222" t="s">
        <v>194</v>
      </c>
      <c r="AO222">
        <v>35.435886459999999</v>
      </c>
      <c r="AP222">
        <v>139.64854729999999</v>
      </c>
      <c r="AQ222">
        <v>104</v>
      </c>
      <c r="AR222" t="s">
        <v>110</v>
      </c>
      <c r="AS222">
        <v>1003017</v>
      </c>
      <c r="AT222" t="s">
        <v>163</v>
      </c>
      <c r="AU222">
        <v>100301703</v>
      </c>
      <c r="AV222" t="s">
        <v>194</v>
      </c>
      <c r="AW222">
        <v>47</v>
      </c>
      <c r="AX222">
        <v>1</v>
      </c>
      <c r="AY222" t="s">
        <v>74</v>
      </c>
      <c r="AZ222" t="s">
        <v>161</v>
      </c>
      <c r="BA222">
        <v>100</v>
      </c>
      <c r="BB222" t="s">
        <v>76</v>
      </c>
      <c r="BC222">
        <v>5.6</v>
      </c>
      <c r="BD222">
        <v>1</v>
      </c>
      <c r="BE222">
        <v>1015</v>
      </c>
      <c r="BF222">
        <v>5.6</v>
      </c>
      <c r="BG222">
        <v>0</v>
      </c>
      <c r="BH222">
        <v>0</v>
      </c>
      <c r="BI222">
        <v>0</v>
      </c>
      <c r="BJ222">
        <v>0</v>
      </c>
      <c r="BK222">
        <v>0</v>
      </c>
      <c r="BL222">
        <v>0</v>
      </c>
      <c r="BM222">
        <v>329</v>
      </c>
      <c r="BN222">
        <v>3.9</v>
      </c>
      <c r="BO222">
        <v>1004</v>
      </c>
      <c r="BP222">
        <v>12.1</v>
      </c>
      <c r="BQ222">
        <v>0</v>
      </c>
      <c r="BR222">
        <v>1</v>
      </c>
      <c r="BS222">
        <v>838</v>
      </c>
      <c r="BT222">
        <v>4.2</v>
      </c>
      <c r="BU222">
        <v>1</v>
      </c>
      <c r="BV222">
        <v>838</v>
      </c>
      <c r="BW222">
        <v>10</v>
      </c>
      <c r="BX222">
        <v>1</v>
      </c>
      <c r="BY222">
        <v>0.28999999999999998</v>
      </c>
      <c r="BZ222">
        <v>2</v>
      </c>
      <c r="CA222">
        <v>210</v>
      </c>
      <c r="CB222">
        <v>289</v>
      </c>
      <c r="CC222">
        <v>4.3</v>
      </c>
      <c r="CD222">
        <v>229</v>
      </c>
      <c r="CE222">
        <v>3.4</v>
      </c>
      <c r="CF222">
        <v>9.6999999999999993</v>
      </c>
      <c r="CG222" t="s">
        <v>1160</v>
      </c>
      <c r="CH222" t="s">
        <v>998</v>
      </c>
      <c r="CI222" t="s">
        <v>969</v>
      </c>
      <c r="CJ222" t="s">
        <v>969</v>
      </c>
      <c r="CK222" t="s">
        <v>972</v>
      </c>
    </row>
    <row r="223" spans="1:89" x14ac:dyDescent="0.15">
      <c r="A223">
        <v>257231</v>
      </c>
      <c r="B223" t="s">
        <v>156</v>
      </c>
      <c r="C223">
        <v>100</v>
      </c>
      <c r="D223" t="s">
        <v>79</v>
      </c>
      <c r="E223" s="10">
        <v>40136.34783564815</v>
      </c>
      <c r="F223" s="10">
        <v>40136</v>
      </c>
      <c r="G223" s="12">
        <v>0.34783564815006685</v>
      </c>
      <c r="H223" s="12">
        <v>0.375</v>
      </c>
      <c r="I223" s="12">
        <v>0.375</v>
      </c>
      <c r="J223" s="10">
        <v>40136.375</v>
      </c>
      <c r="K223" s="10">
        <v>40136.354710648149</v>
      </c>
      <c r="L223">
        <v>2.0630990629183398E-2</v>
      </c>
      <c r="M223">
        <v>1.76</v>
      </c>
      <c r="N223">
        <v>5.2706816999999999</v>
      </c>
      <c r="O223">
        <v>1.8801847</v>
      </c>
      <c r="P223">
        <v>0.99</v>
      </c>
      <c r="Q223">
        <v>5.00560648</v>
      </c>
      <c r="R223">
        <v>0.38836601999999998</v>
      </c>
      <c r="S223">
        <v>0.82</v>
      </c>
      <c r="T223">
        <v>1.30284</v>
      </c>
      <c r="U223">
        <v>0</v>
      </c>
      <c r="V223">
        <v>7.8</v>
      </c>
      <c r="W223">
        <v>0</v>
      </c>
      <c r="X223">
        <v>594</v>
      </c>
      <c r="Y223">
        <v>1067.404383636831</v>
      </c>
      <c r="Z223">
        <v>-30.822699999999998</v>
      </c>
      <c r="AA223">
        <v>-30.822699999999998</v>
      </c>
      <c r="AB223">
        <v>30.822699999999998</v>
      </c>
      <c r="AC223">
        <v>35.42528635</v>
      </c>
      <c r="AD223">
        <v>139.65177660000001</v>
      </c>
      <c r="AE223">
        <v>36.822699999999998</v>
      </c>
      <c r="AF223">
        <v>6</v>
      </c>
      <c r="AG223">
        <v>36.822699999999998</v>
      </c>
      <c r="AH223">
        <v>6</v>
      </c>
      <c r="AI223">
        <v>104</v>
      </c>
      <c r="AJ223" t="s">
        <v>110</v>
      </c>
      <c r="AK223">
        <v>1003012</v>
      </c>
      <c r="AL223" t="s">
        <v>157</v>
      </c>
      <c r="AM223">
        <v>100301201</v>
      </c>
      <c r="AN223" t="s">
        <v>158</v>
      </c>
      <c r="AO223">
        <v>35.430049920000002</v>
      </c>
      <c r="AP223">
        <v>139.66200649999999</v>
      </c>
      <c r="AQ223">
        <v>104</v>
      </c>
      <c r="AR223" t="s">
        <v>110</v>
      </c>
      <c r="AS223">
        <v>1003010</v>
      </c>
      <c r="AT223" t="s">
        <v>159</v>
      </c>
      <c r="AU223">
        <v>100301003</v>
      </c>
      <c r="AV223" t="s">
        <v>160</v>
      </c>
      <c r="AW223">
        <v>0</v>
      </c>
      <c r="AX223">
        <v>2</v>
      </c>
      <c r="AY223" t="s">
        <v>100</v>
      </c>
      <c r="AZ223" t="s">
        <v>161</v>
      </c>
      <c r="BA223">
        <v>410</v>
      </c>
      <c r="BB223" t="s">
        <v>162</v>
      </c>
      <c r="BC223">
        <v>7.5</v>
      </c>
      <c r="BD223">
        <v>1</v>
      </c>
      <c r="BE223">
        <v>1551</v>
      </c>
      <c r="BF223">
        <v>8.1999999999999993</v>
      </c>
      <c r="BG223">
        <v>1</v>
      </c>
      <c r="BH223">
        <v>19</v>
      </c>
      <c r="BI223">
        <v>210</v>
      </c>
      <c r="BJ223" t="s">
        <v>163</v>
      </c>
      <c r="BK223" t="s">
        <v>164</v>
      </c>
      <c r="BL223">
        <v>0</v>
      </c>
      <c r="BM223">
        <v>799</v>
      </c>
      <c r="BN223">
        <v>9</v>
      </c>
      <c r="BO223">
        <v>2131</v>
      </c>
      <c r="BP223">
        <v>25.6</v>
      </c>
      <c r="BQ223">
        <v>53.6</v>
      </c>
      <c r="BR223">
        <v>1</v>
      </c>
      <c r="BS223">
        <v>1494</v>
      </c>
      <c r="BT223">
        <v>7.5</v>
      </c>
      <c r="BU223">
        <v>1</v>
      </c>
      <c r="BV223">
        <v>1494</v>
      </c>
      <c r="BW223">
        <v>17.600000000000001</v>
      </c>
      <c r="BX223">
        <v>1</v>
      </c>
      <c r="BY223">
        <v>0.73</v>
      </c>
      <c r="BZ223">
        <v>4</v>
      </c>
      <c r="CA223">
        <v>210</v>
      </c>
      <c r="CB223">
        <v>452</v>
      </c>
      <c r="CC223">
        <v>6.8</v>
      </c>
      <c r="CD223">
        <v>254</v>
      </c>
      <c r="CE223">
        <v>3.8</v>
      </c>
      <c r="CF223">
        <v>14.600000000000001</v>
      </c>
      <c r="CG223" t="s">
        <v>969</v>
      </c>
      <c r="CH223" t="s">
        <v>969</v>
      </c>
      <c r="CI223" t="s">
        <v>1076</v>
      </c>
      <c r="CJ223" t="s">
        <v>1040</v>
      </c>
      <c r="CK223" t="s">
        <v>972</v>
      </c>
    </row>
    <row r="224" spans="1:89" x14ac:dyDescent="0.15">
      <c r="A224">
        <v>257251</v>
      </c>
      <c r="B224" t="s">
        <v>156</v>
      </c>
      <c r="C224">
        <v>500</v>
      </c>
      <c r="D224" t="s">
        <v>148</v>
      </c>
      <c r="E224" s="10">
        <v>40136.459143518521</v>
      </c>
      <c r="F224" s="10">
        <v>40136</v>
      </c>
      <c r="G224" s="12">
        <v>0.45914351852115942</v>
      </c>
      <c r="H224" s="12">
        <v>0.5</v>
      </c>
      <c r="I224" s="12">
        <v>0.5</v>
      </c>
      <c r="J224" s="10">
        <v>40136.5</v>
      </c>
      <c r="K224" s="10">
        <v>40136.478483796294</v>
      </c>
      <c r="L224">
        <v>5.8507987220447278E-3</v>
      </c>
      <c r="M224">
        <v>0.8</v>
      </c>
      <c r="N224">
        <v>0.62630459999999999</v>
      </c>
      <c r="O224">
        <v>0.22341859999999999</v>
      </c>
      <c r="P224">
        <v>2.7850000000000001</v>
      </c>
      <c r="Q224">
        <v>0.59480624000000004</v>
      </c>
      <c r="R224">
        <v>4.6148759999999997E-2</v>
      </c>
      <c r="S224">
        <v>0.3</v>
      </c>
      <c r="T224">
        <v>0.52583999999999997</v>
      </c>
      <c r="U224">
        <v>0</v>
      </c>
      <c r="V224">
        <v>6.6</v>
      </c>
      <c r="W224">
        <v>0</v>
      </c>
      <c r="X224">
        <v>1671</v>
      </c>
      <c r="Y224">
        <v>521.28211047910031</v>
      </c>
      <c r="Z224">
        <v>3.6625999999999994</v>
      </c>
      <c r="AA224">
        <v>3.6625999999999994</v>
      </c>
      <c r="AB224">
        <v>3.6625999999999994</v>
      </c>
      <c r="AC224">
        <v>35.431235450000003</v>
      </c>
      <c r="AD224">
        <v>139.65955500000001</v>
      </c>
      <c r="AE224">
        <v>5.7645</v>
      </c>
      <c r="AF224">
        <v>9.4270999999999994</v>
      </c>
      <c r="AG224">
        <v>9.4270999999999994</v>
      </c>
      <c r="AH224">
        <v>5.7645</v>
      </c>
      <c r="AI224">
        <v>104</v>
      </c>
      <c r="AJ224" t="s">
        <v>110</v>
      </c>
      <c r="AK224">
        <v>1003010</v>
      </c>
      <c r="AL224" t="s">
        <v>159</v>
      </c>
      <c r="AM224">
        <v>100301003</v>
      </c>
      <c r="AN224" t="s">
        <v>160</v>
      </c>
      <c r="AO224">
        <v>35.428456730000001</v>
      </c>
      <c r="AP224">
        <v>139.6641899</v>
      </c>
      <c r="AQ224">
        <v>104</v>
      </c>
      <c r="AR224" t="s">
        <v>110</v>
      </c>
      <c r="AS224">
        <v>1003011</v>
      </c>
      <c r="AT224" t="s">
        <v>328</v>
      </c>
      <c r="AU224">
        <v>100301110</v>
      </c>
      <c r="AV224" t="s">
        <v>621</v>
      </c>
      <c r="AW224">
        <v>0</v>
      </c>
      <c r="AX224">
        <v>2</v>
      </c>
      <c r="AY224" t="s">
        <v>100</v>
      </c>
      <c r="AZ224" t="s">
        <v>161</v>
      </c>
      <c r="BA224">
        <v>410</v>
      </c>
      <c r="BB224" t="s">
        <v>162</v>
      </c>
      <c r="BC224">
        <v>3.1</v>
      </c>
      <c r="BD224">
        <v>1</v>
      </c>
      <c r="BE224">
        <v>626</v>
      </c>
      <c r="BF224">
        <v>3</v>
      </c>
      <c r="BG224">
        <v>1</v>
      </c>
      <c r="BH224">
        <v>24</v>
      </c>
      <c r="BI224">
        <v>340</v>
      </c>
      <c r="BJ224" t="s">
        <v>164</v>
      </c>
      <c r="BK224" t="s">
        <v>163</v>
      </c>
      <c r="BL224">
        <v>1</v>
      </c>
      <c r="BM224">
        <v>1818</v>
      </c>
      <c r="BN224">
        <v>22.9</v>
      </c>
      <c r="BO224">
        <v>2243</v>
      </c>
      <c r="BP224">
        <v>27.1</v>
      </c>
      <c r="BQ224">
        <v>74</v>
      </c>
      <c r="BR224">
        <v>1</v>
      </c>
      <c r="BS224">
        <v>626</v>
      </c>
      <c r="BT224">
        <v>3.1</v>
      </c>
      <c r="BU224">
        <v>1</v>
      </c>
      <c r="BV224">
        <v>626</v>
      </c>
      <c r="BW224">
        <v>8</v>
      </c>
      <c r="BX224">
        <v>1</v>
      </c>
      <c r="BY224">
        <v>0.67</v>
      </c>
      <c r="BZ224">
        <v>4</v>
      </c>
      <c r="CA224">
        <v>210</v>
      </c>
      <c r="CB224">
        <v>273</v>
      </c>
      <c r="CC224">
        <v>4.0999999999999996</v>
      </c>
      <c r="CD224">
        <v>306</v>
      </c>
      <c r="CE224">
        <v>4.5999999999999996</v>
      </c>
      <c r="CF224">
        <v>12.7</v>
      </c>
      <c r="CG224" t="s">
        <v>1081</v>
      </c>
      <c r="CH224" t="s">
        <v>993</v>
      </c>
      <c r="CI224" t="s">
        <v>1060</v>
      </c>
      <c r="CJ224" t="s">
        <v>974</v>
      </c>
      <c r="CK224" t="s">
        <v>972</v>
      </c>
    </row>
    <row r="225" spans="1:89" x14ac:dyDescent="0.15">
      <c r="A225">
        <v>257257</v>
      </c>
      <c r="B225" t="s">
        <v>139</v>
      </c>
      <c r="C225">
        <v>400</v>
      </c>
      <c r="D225" t="s">
        <v>140</v>
      </c>
      <c r="E225" s="10">
        <v>40136.51835648148</v>
      </c>
      <c r="F225" s="10">
        <v>40136</v>
      </c>
      <c r="G225" s="12">
        <v>0.51835648147971369</v>
      </c>
      <c r="H225" s="12">
        <v>0.54166666666666696</v>
      </c>
      <c r="I225" s="12">
        <v>0.54166666666666696</v>
      </c>
      <c r="J225" s="10">
        <v>40136.541666666664</v>
      </c>
      <c r="K225" s="10">
        <v>40136.521053240744</v>
      </c>
      <c r="L225">
        <v>1.8136094674555989E-4</v>
      </c>
      <c r="M225">
        <v>0.388333333</v>
      </c>
      <c r="N225">
        <v>1.04823E-2</v>
      </c>
      <c r="O225">
        <v>3.7393000000000001E-3</v>
      </c>
      <c r="P225">
        <v>0.17</v>
      </c>
      <c r="Q225">
        <v>9.9551199999999996E-3</v>
      </c>
      <c r="R225">
        <v>7.7238000000000003E-4</v>
      </c>
      <c r="S225">
        <v>0.17</v>
      </c>
      <c r="T225">
        <v>0.25031999999999999</v>
      </c>
      <c r="U225">
        <v>1.5</v>
      </c>
      <c r="V225">
        <v>6.7</v>
      </c>
      <c r="W225">
        <v>0</v>
      </c>
      <c r="X225">
        <v>233</v>
      </c>
      <c r="Y225">
        <v>290.31747574589423</v>
      </c>
      <c r="Z225">
        <v>6.1299999999999244E-2</v>
      </c>
      <c r="AA225">
        <v>6.1299999999999244E-2</v>
      </c>
      <c r="AB225">
        <v>6.1299999999999244E-2</v>
      </c>
      <c r="AC225">
        <v>35.44541899</v>
      </c>
      <c r="AD225">
        <v>139.6345676</v>
      </c>
      <c r="AE225">
        <v>12.0121</v>
      </c>
      <c r="AF225">
        <v>12.073399999999999</v>
      </c>
      <c r="AG225">
        <v>12.073399999999999</v>
      </c>
      <c r="AH225">
        <v>12.0121</v>
      </c>
      <c r="AI225">
        <v>104</v>
      </c>
      <c r="AJ225" t="s">
        <v>110</v>
      </c>
      <c r="AK225">
        <v>1003002</v>
      </c>
      <c r="AL225" t="s">
        <v>116</v>
      </c>
      <c r="AM225">
        <v>100300216</v>
      </c>
      <c r="AN225" t="s">
        <v>144</v>
      </c>
      <c r="AO225">
        <v>35.443536029999997</v>
      </c>
      <c r="AP225">
        <v>139.6367884</v>
      </c>
      <c r="AQ225">
        <v>104</v>
      </c>
      <c r="AR225" t="s">
        <v>110</v>
      </c>
      <c r="AS225">
        <v>1003002</v>
      </c>
      <c r="AT225" t="s">
        <v>116</v>
      </c>
      <c r="AU225">
        <v>100300216</v>
      </c>
      <c r="AV225" t="s">
        <v>144</v>
      </c>
      <c r="AW225">
        <v>39</v>
      </c>
      <c r="AX225">
        <v>2</v>
      </c>
      <c r="AY225" t="s">
        <v>100</v>
      </c>
      <c r="AZ225" t="s">
        <v>145</v>
      </c>
      <c r="BA225">
        <v>420</v>
      </c>
      <c r="BB225" t="s">
        <v>177</v>
      </c>
      <c r="BC225">
        <v>4.0999999999999996</v>
      </c>
      <c r="BD225">
        <v>1</v>
      </c>
      <c r="BE225">
        <v>298</v>
      </c>
      <c r="BF225">
        <v>1.7</v>
      </c>
      <c r="BG225">
        <v>1</v>
      </c>
      <c r="BH225">
        <v>1</v>
      </c>
      <c r="BI225">
        <v>200</v>
      </c>
      <c r="BJ225" t="s">
        <v>198</v>
      </c>
      <c r="BK225" t="s">
        <v>116</v>
      </c>
      <c r="BL225">
        <v>0</v>
      </c>
      <c r="BM225">
        <v>711</v>
      </c>
      <c r="BN225">
        <v>8.6</v>
      </c>
      <c r="BO225">
        <v>406</v>
      </c>
      <c r="BP225">
        <v>4.9000000000000004</v>
      </c>
      <c r="BQ225">
        <v>14.5</v>
      </c>
      <c r="BR225">
        <v>1</v>
      </c>
      <c r="BS225">
        <v>338</v>
      </c>
      <c r="BT225">
        <v>1.7</v>
      </c>
      <c r="BU225">
        <v>1</v>
      </c>
      <c r="BV225">
        <v>338</v>
      </c>
      <c r="BW225">
        <v>4.0999999999999996</v>
      </c>
      <c r="BX225">
        <v>1</v>
      </c>
      <c r="BY225">
        <v>0.21</v>
      </c>
      <c r="BZ225">
        <v>3</v>
      </c>
      <c r="CA225">
        <v>210</v>
      </c>
      <c r="CB225">
        <v>53</v>
      </c>
      <c r="CC225">
        <v>0.8</v>
      </c>
      <c r="CD225">
        <v>108</v>
      </c>
      <c r="CE225">
        <v>1.6</v>
      </c>
      <c r="CF225">
        <v>5.4</v>
      </c>
      <c r="CG225" t="s">
        <v>1140</v>
      </c>
      <c r="CH225" t="s">
        <v>1007</v>
      </c>
      <c r="CI225" t="s">
        <v>1180</v>
      </c>
      <c r="CJ225" t="s">
        <v>971</v>
      </c>
      <c r="CK225" t="s">
        <v>972</v>
      </c>
    </row>
    <row r="226" spans="1:89" x14ac:dyDescent="0.15">
      <c r="A226">
        <v>257288</v>
      </c>
      <c r="B226" t="s">
        <v>183</v>
      </c>
      <c r="C226">
        <v>600</v>
      </c>
      <c r="D226" t="s">
        <v>212</v>
      </c>
      <c r="E226" s="10">
        <v>40136.752303240741</v>
      </c>
      <c r="F226" s="10">
        <v>40136</v>
      </c>
      <c r="G226" s="12">
        <v>0.75230324074072996</v>
      </c>
      <c r="H226" s="12">
        <v>0.79166666666666696</v>
      </c>
      <c r="I226" s="12">
        <v>0.79166666666666696</v>
      </c>
      <c r="J226" s="10">
        <v>40136.791666666664</v>
      </c>
      <c r="K226" s="10">
        <v>40136.762442129628</v>
      </c>
      <c r="L226">
        <v>6.8252118644067741E-4</v>
      </c>
      <c r="M226">
        <v>1.46</v>
      </c>
      <c r="N226">
        <v>0.1101753</v>
      </c>
      <c r="O226">
        <v>3.9302299999999998E-2</v>
      </c>
      <c r="P226">
        <v>0.47</v>
      </c>
      <c r="Q226">
        <v>0.10463432</v>
      </c>
      <c r="R226">
        <v>8.1181799999999991E-3</v>
      </c>
      <c r="S226">
        <v>0.51</v>
      </c>
      <c r="T226">
        <v>0.99707999999999997</v>
      </c>
      <c r="U226">
        <v>0</v>
      </c>
      <c r="V226">
        <v>7.1</v>
      </c>
      <c r="W226">
        <v>0</v>
      </c>
      <c r="X226">
        <v>876</v>
      </c>
      <c r="Y226">
        <v>713.839282024765</v>
      </c>
      <c r="Z226">
        <v>-0.64429999999999943</v>
      </c>
      <c r="AA226">
        <v>-0.64429999999999943</v>
      </c>
      <c r="AB226">
        <v>0.64429999999999943</v>
      </c>
      <c r="AC226">
        <v>35.443857989999998</v>
      </c>
      <c r="AD226">
        <v>139.63632709999999</v>
      </c>
      <c r="AE226">
        <v>11.596</v>
      </c>
      <c r="AF226">
        <v>10.951700000000001</v>
      </c>
      <c r="AG226">
        <v>11.596</v>
      </c>
      <c r="AH226">
        <v>10.951700000000001</v>
      </c>
      <c r="AI226">
        <v>104</v>
      </c>
      <c r="AJ226" t="s">
        <v>110</v>
      </c>
      <c r="AK226">
        <v>1003002</v>
      </c>
      <c r="AL226" t="s">
        <v>116</v>
      </c>
      <c r="AM226">
        <v>100300216</v>
      </c>
      <c r="AN226" t="s">
        <v>144</v>
      </c>
      <c r="AO226">
        <v>35.443375179999997</v>
      </c>
      <c r="AP226">
        <v>139.64418599999999</v>
      </c>
      <c r="AQ226">
        <v>104</v>
      </c>
      <c r="AR226" t="s">
        <v>110</v>
      </c>
      <c r="AS226">
        <v>1003003</v>
      </c>
      <c r="AT226" t="s">
        <v>262</v>
      </c>
      <c r="AU226">
        <v>100300301</v>
      </c>
      <c r="AV226" t="s">
        <v>263</v>
      </c>
      <c r="AW226">
        <v>37</v>
      </c>
      <c r="AX226">
        <v>1</v>
      </c>
      <c r="AY226" t="s">
        <v>74</v>
      </c>
      <c r="AZ226" t="s">
        <v>133</v>
      </c>
      <c r="BA226">
        <v>420</v>
      </c>
      <c r="BB226" t="s">
        <v>177</v>
      </c>
      <c r="BC226">
        <v>11.3</v>
      </c>
      <c r="BD226">
        <v>1</v>
      </c>
      <c r="BE226">
        <v>1187</v>
      </c>
      <c r="BF226">
        <v>5.0999999999999996</v>
      </c>
      <c r="BG226">
        <v>1</v>
      </c>
      <c r="BH226">
        <v>17</v>
      </c>
      <c r="BI226">
        <v>590</v>
      </c>
      <c r="BJ226" t="s">
        <v>116</v>
      </c>
      <c r="BK226" t="s">
        <v>264</v>
      </c>
      <c r="BL226">
        <v>2</v>
      </c>
      <c r="BM226">
        <v>350</v>
      </c>
      <c r="BN226">
        <v>4.2</v>
      </c>
      <c r="BO226">
        <v>535</v>
      </c>
      <c r="BP226">
        <v>6.4</v>
      </c>
      <c r="BQ226">
        <v>27.6</v>
      </c>
      <c r="BR226">
        <v>1</v>
      </c>
      <c r="BS226">
        <v>944</v>
      </c>
      <c r="BT226">
        <v>4.7</v>
      </c>
      <c r="BU226">
        <v>1</v>
      </c>
      <c r="BV226">
        <v>944</v>
      </c>
      <c r="BW226">
        <v>11.3</v>
      </c>
      <c r="BX226">
        <v>1</v>
      </c>
      <c r="BY226">
        <v>1.52</v>
      </c>
      <c r="BZ226">
        <v>5</v>
      </c>
      <c r="CA226">
        <v>210</v>
      </c>
      <c r="CB226">
        <v>240</v>
      </c>
      <c r="CC226">
        <v>3.6</v>
      </c>
      <c r="CD226">
        <v>227</v>
      </c>
      <c r="CE226">
        <v>3.4</v>
      </c>
      <c r="CF226">
        <v>12</v>
      </c>
      <c r="CG226" t="s">
        <v>1193</v>
      </c>
      <c r="CH226" t="s">
        <v>971</v>
      </c>
      <c r="CI226" t="s">
        <v>1281</v>
      </c>
      <c r="CJ226" t="s">
        <v>1002</v>
      </c>
      <c r="CK226" t="s">
        <v>972</v>
      </c>
    </row>
    <row r="227" spans="1:89" x14ac:dyDescent="0.15">
      <c r="A227">
        <v>257294</v>
      </c>
      <c r="B227" t="s">
        <v>156</v>
      </c>
      <c r="C227">
        <v>200</v>
      </c>
      <c r="D227" t="s">
        <v>206</v>
      </c>
      <c r="E227" s="10">
        <v>40136.799710648149</v>
      </c>
      <c r="F227" s="10">
        <v>40136</v>
      </c>
      <c r="G227" s="12">
        <v>0.79971064814890269</v>
      </c>
      <c r="H227" s="12">
        <v>0.83333333333333404</v>
      </c>
      <c r="I227" s="12">
        <v>0.83333333333333404</v>
      </c>
      <c r="J227" s="10">
        <v>40136.833333333336</v>
      </c>
      <c r="K227" s="10">
        <v>40136.814652777779</v>
      </c>
      <c r="L227">
        <v>1.9874512353706113E-2</v>
      </c>
      <c r="M227">
        <v>1.92</v>
      </c>
      <c r="N227">
        <v>5.2269569999999996</v>
      </c>
      <c r="O227">
        <v>1.864587</v>
      </c>
      <c r="P227">
        <v>2.1516666670000002</v>
      </c>
      <c r="Q227">
        <v>4.9640807999999996</v>
      </c>
      <c r="R227">
        <v>0.38514419999999999</v>
      </c>
      <c r="S227">
        <v>0.74</v>
      </c>
      <c r="T227">
        <v>1.2616799999999999</v>
      </c>
      <c r="U227">
        <v>0</v>
      </c>
      <c r="V227">
        <v>7.5</v>
      </c>
      <c r="W227">
        <v>0</v>
      </c>
      <c r="X227">
        <v>1291</v>
      </c>
      <c r="Y227">
        <v>1001.5278375224182</v>
      </c>
      <c r="Z227">
        <v>30.567</v>
      </c>
      <c r="AA227">
        <v>30.567</v>
      </c>
      <c r="AB227">
        <v>30.567</v>
      </c>
      <c r="AC227">
        <v>35.429787040000001</v>
      </c>
      <c r="AD227">
        <v>139.66172750000001</v>
      </c>
      <c r="AE227">
        <v>6.2712000000000003</v>
      </c>
      <c r="AF227">
        <v>36.838200000000001</v>
      </c>
      <c r="AG227">
        <v>36.838200000000001</v>
      </c>
      <c r="AH227">
        <v>6.2712000000000003</v>
      </c>
      <c r="AI227">
        <v>104</v>
      </c>
      <c r="AJ227" t="s">
        <v>110</v>
      </c>
      <c r="AK227">
        <v>1003010</v>
      </c>
      <c r="AL227" t="s">
        <v>159</v>
      </c>
      <c r="AM227">
        <v>100301003</v>
      </c>
      <c r="AN227" t="s">
        <v>160</v>
      </c>
      <c r="AO227">
        <v>35.425618909999997</v>
      </c>
      <c r="AP227">
        <v>139.65192680000001</v>
      </c>
      <c r="AQ227">
        <v>104</v>
      </c>
      <c r="AR227" t="s">
        <v>110</v>
      </c>
      <c r="AS227">
        <v>1003012</v>
      </c>
      <c r="AT227" t="s">
        <v>157</v>
      </c>
      <c r="AU227">
        <v>100301201</v>
      </c>
      <c r="AV227" t="s">
        <v>158</v>
      </c>
      <c r="AW227">
        <v>0</v>
      </c>
      <c r="AX227">
        <v>2</v>
      </c>
      <c r="AY227" t="s">
        <v>100</v>
      </c>
      <c r="AZ227" t="s">
        <v>161</v>
      </c>
      <c r="BA227">
        <v>410</v>
      </c>
      <c r="BB227" t="s">
        <v>162</v>
      </c>
      <c r="BC227">
        <v>7.7</v>
      </c>
      <c r="BD227">
        <v>1</v>
      </c>
      <c r="BE227">
        <v>1502</v>
      </c>
      <c r="BF227">
        <v>7.4</v>
      </c>
      <c r="BG227">
        <v>1</v>
      </c>
      <c r="BH227">
        <v>24</v>
      </c>
      <c r="BI227">
        <v>340</v>
      </c>
      <c r="BJ227" t="s">
        <v>164</v>
      </c>
      <c r="BK227" t="s">
        <v>163</v>
      </c>
      <c r="BL227">
        <v>1</v>
      </c>
      <c r="BM227">
        <v>2084</v>
      </c>
      <c r="BN227">
        <v>26.2</v>
      </c>
      <c r="BO227">
        <v>754</v>
      </c>
      <c r="BP227">
        <v>9.5</v>
      </c>
      <c r="BQ227">
        <v>59.7</v>
      </c>
      <c r="BR227">
        <v>1</v>
      </c>
      <c r="BS227">
        <v>1538</v>
      </c>
      <c r="BT227">
        <v>7.7</v>
      </c>
      <c r="BU227">
        <v>1</v>
      </c>
      <c r="BV227">
        <v>1538</v>
      </c>
      <c r="BW227">
        <v>19.2</v>
      </c>
      <c r="BX227">
        <v>1</v>
      </c>
      <c r="BY227">
        <v>0.48</v>
      </c>
      <c r="BZ227">
        <v>3</v>
      </c>
      <c r="CA227">
        <v>210</v>
      </c>
      <c r="CB227">
        <v>439</v>
      </c>
      <c r="CC227">
        <v>6.6</v>
      </c>
      <c r="CD227">
        <v>415</v>
      </c>
      <c r="CE227">
        <v>6.2</v>
      </c>
      <c r="CF227">
        <v>15.8</v>
      </c>
      <c r="CG227" t="s">
        <v>1076</v>
      </c>
      <c r="CH227" t="s">
        <v>1040</v>
      </c>
      <c r="CI227" t="s">
        <v>969</v>
      </c>
      <c r="CJ227" t="s">
        <v>969</v>
      </c>
      <c r="CK227" t="s">
        <v>972</v>
      </c>
    </row>
    <row r="228" spans="1:89" x14ac:dyDescent="0.15">
      <c r="A228">
        <v>257301</v>
      </c>
      <c r="B228" t="s">
        <v>257</v>
      </c>
      <c r="C228">
        <v>200</v>
      </c>
      <c r="D228" t="s">
        <v>206</v>
      </c>
      <c r="E228" s="10">
        <v>40136.826435185183</v>
      </c>
      <c r="F228" s="10">
        <v>40136</v>
      </c>
      <c r="G228" s="12">
        <v>0.82643518518307246</v>
      </c>
      <c r="H228" s="12">
        <v>0.83333333333333404</v>
      </c>
      <c r="I228" s="12">
        <v>0.83333333333333404</v>
      </c>
      <c r="J228" s="10">
        <v>40136.833333333336</v>
      </c>
      <c r="K228" s="10">
        <v>40136.842453703706</v>
      </c>
      <c r="L228">
        <v>3.7759274525968655E-3</v>
      </c>
      <c r="M228">
        <v>2.306666667</v>
      </c>
      <c r="N228">
        <v>0.78321419999999997</v>
      </c>
      <c r="O228">
        <v>0.27939219999999998</v>
      </c>
      <c r="P228">
        <v>0.61</v>
      </c>
      <c r="Q228">
        <v>0.74382448000000001</v>
      </c>
      <c r="R228">
        <v>5.7710520000000001E-2</v>
      </c>
      <c r="S228">
        <v>0.85</v>
      </c>
      <c r="T228">
        <v>1.61364</v>
      </c>
      <c r="U228">
        <v>0</v>
      </c>
      <c r="V228">
        <v>7.5</v>
      </c>
      <c r="W228">
        <v>0</v>
      </c>
      <c r="X228">
        <v>1384</v>
      </c>
      <c r="Y228">
        <v>806.49548257644176</v>
      </c>
      <c r="Z228">
        <v>-4.5801999999999978</v>
      </c>
      <c r="AA228">
        <v>-4.5801999999999978</v>
      </c>
      <c r="AB228">
        <v>4.5801999999999978</v>
      </c>
      <c r="AC228">
        <v>35.431267630000001</v>
      </c>
      <c r="AD228">
        <v>139.5557589</v>
      </c>
      <c r="AE228">
        <v>54.963299999999997</v>
      </c>
      <c r="AF228">
        <v>50.383099999999999</v>
      </c>
      <c r="AG228">
        <v>54.963299999999997</v>
      </c>
      <c r="AH228">
        <v>50.383099999999999</v>
      </c>
      <c r="AI228">
        <v>110</v>
      </c>
      <c r="AJ228" t="s">
        <v>95</v>
      </c>
      <c r="AK228">
        <v>1009032</v>
      </c>
      <c r="AL228" t="s">
        <v>175</v>
      </c>
      <c r="AM228">
        <v>100903202</v>
      </c>
      <c r="AN228" t="s">
        <v>215</v>
      </c>
      <c r="AO228">
        <v>35.424267139999998</v>
      </c>
      <c r="AP228">
        <v>139.55342540000001</v>
      </c>
      <c r="AQ228">
        <v>110</v>
      </c>
      <c r="AR228" t="s">
        <v>95</v>
      </c>
      <c r="AS228">
        <v>1009034</v>
      </c>
      <c r="AT228" t="s">
        <v>173</v>
      </c>
      <c r="AU228">
        <v>100903403</v>
      </c>
      <c r="AV228" t="s">
        <v>174</v>
      </c>
      <c r="AW228">
        <v>0</v>
      </c>
      <c r="AX228">
        <v>2</v>
      </c>
      <c r="AY228" t="s">
        <v>100</v>
      </c>
      <c r="AZ228" t="s">
        <v>101</v>
      </c>
      <c r="BA228">
        <v>420</v>
      </c>
      <c r="BB228" t="s">
        <v>177</v>
      </c>
      <c r="BC228">
        <v>14.7</v>
      </c>
      <c r="BD228">
        <v>1</v>
      </c>
      <c r="BE228">
        <v>1921</v>
      </c>
      <c r="BF228">
        <v>8.5</v>
      </c>
      <c r="BG228">
        <v>0</v>
      </c>
      <c r="BH228">
        <v>0</v>
      </c>
      <c r="BI228">
        <v>0</v>
      </c>
      <c r="BJ228">
        <v>0</v>
      </c>
      <c r="BK228">
        <v>0</v>
      </c>
      <c r="BL228">
        <v>0</v>
      </c>
      <c r="BM228">
        <v>274</v>
      </c>
      <c r="BN228">
        <v>3.5</v>
      </c>
      <c r="BO228">
        <v>1098</v>
      </c>
      <c r="BP228">
        <v>14.1</v>
      </c>
      <c r="BQ228">
        <v>0</v>
      </c>
      <c r="BR228">
        <v>1</v>
      </c>
      <c r="BS228">
        <v>1213</v>
      </c>
      <c r="BT228">
        <v>6.1</v>
      </c>
      <c r="BU228">
        <v>1</v>
      </c>
      <c r="BV228">
        <v>1213</v>
      </c>
      <c r="BW228">
        <v>14.7</v>
      </c>
      <c r="BX228">
        <v>0</v>
      </c>
      <c r="BY228">
        <v>0</v>
      </c>
      <c r="BZ228">
        <v>0</v>
      </c>
      <c r="CA228">
        <v>0</v>
      </c>
      <c r="CB228">
        <v>0</v>
      </c>
      <c r="CC228">
        <v>0</v>
      </c>
      <c r="CD228">
        <v>0</v>
      </c>
      <c r="CE228">
        <v>0</v>
      </c>
      <c r="CF228">
        <v>0</v>
      </c>
      <c r="CG228" t="s">
        <v>1043</v>
      </c>
      <c r="CH228" t="s">
        <v>974</v>
      </c>
      <c r="CI228" t="s">
        <v>1042</v>
      </c>
      <c r="CJ228" t="s">
        <v>969</v>
      </c>
      <c r="CK228" t="s">
        <v>972</v>
      </c>
    </row>
    <row r="229" spans="1:89" x14ac:dyDescent="0.15">
      <c r="A229">
        <v>257336</v>
      </c>
      <c r="B229" t="s">
        <v>156</v>
      </c>
      <c r="C229">
        <v>100</v>
      </c>
      <c r="D229" t="s">
        <v>79</v>
      </c>
      <c r="E229" s="10">
        <v>40137.35361111111</v>
      </c>
      <c r="F229" s="10">
        <v>40137</v>
      </c>
      <c r="G229" s="12">
        <v>0.35361111110978527</v>
      </c>
      <c r="H229" s="12">
        <v>0.375</v>
      </c>
      <c r="I229" s="12">
        <v>0.375</v>
      </c>
      <c r="J229" s="10">
        <v>40137.375</v>
      </c>
      <c r="K229" s="10">
        <v>40137.360532407409</v>
      </c>
      <c r="L229">
        <v>2.0590173796791445E-2</v>
      </c>
      <c r="M229">
        <v>1.77</v>
      </c>
      <c r="N229">
        <v>5.2672958999999997</v>
      </c>
      <c r="O229">
        <v>1.8789769000000001</v>
      </c>
      <c r="P229">
        <v>0.99666666699999995</v>
      </c>
      <c r="Q229">
        <v>5.0023909599999996</v>
      </c>
      <c r="R229">
        <v>0.38811654000000001</v>
      </c>
      <c r="S229">
        <v>0.85</v>
      </c>
      <c r="T229">
        <v>1.2885599999999999</v>
      </c>
      <c r="U229">
        <v>0</v>
      </c>
      <c r="V229">
        <v>9.8000000000000007</v>
      </c>
      <c r="W229">
        <v>0</v>
      </c>
      <c r="X229">
        <v>598</v>
      </c>
      <c r="Y229">
        <v>1050.4727325865401</v>
      </c>
      <c r="Z229">
        <v>-30.802900000000001</v>
      </c>
      <c r="AA229">
        <v>-30.802900000000001</v>
      </c>
      <c r="AB229">
        <v>30.802900000000001</v>
      </c>
      <c r="AC229">
        <v>35.425538420000002</v>
      </c>
      <c r="AD229">
        <v>139.65190000000001</v>
      </c>
      <c r="AE229">
        <v>36.802900000000001</v>
      </c>
      <c r="AF229">
        <v>6</v>
      </c>
      <c r="AG229">
        <v>36.802900000000001</v>
      </c>
      <c r="AH229">
        <v>6</v>
      </c>
      <c r="AI229">
        <v>104</v>
      </c>
      <c r="AJ229" t="s">
        <v>110</v>
      </c>
      <c r="AK229">
        <v>1003012</v>
      </c>
      <c r="AL229" t="s">
        <v>157</v>
      </c>
      <c r="AM229">
        <v>100301201</v>
      </c>
      <c r="AN229" t="s">
        <v>158</v>
      </c>
      <c r="AO229">
        <v>35.430489870000002</v>
      </c>
      <c r="AP229">
        <v>139.66177590000001</v>
      </c>
      <c r="AQ229">
        <v>104</v>
      </c>
      <c r="AR229" t="s">
        <v>110</v>
      </c>
      <c r="AS229">
        <v>1003010</v>
      </c>
      <c r="AT229" t="s">
        <v>159</v>
      </c>
      <c r="AU229">
        <v>100301003</v>
      </c>
      <c r="AV229" t="s">
        <v>160</v>
      </c>
      <c r="AW229">
        <v>0</v>
      </c>
      <c r="AX229">
        <v>2</v>
      </c>
      <c r="AY229" t="s">
        <v>100</v>
      </c>
      <c r="AZ229" t="s">
        <v>161</v>
      </c>
      <c r="BA229">
        <v>410</v>
      </c>
      <c r="BB229" t="s">
        <v>162</v>
      </c>
      <c r="BC229">
        <v>7.5</v>
      </c>
      <c r="BD229">
        <v>1</v>
      </c>
      <c r="BE229">
        <v>1534</v>
      </c>
      <c r="BF229">
        <v>8.5</v>
      </c>
      <c r="BG229">
        <v>1</v>
      </c>
      <c r="BH229">
        <v>19</v>
      </c>
      <c r="BI229">
        <v>210</v>
      </c>
      <c r="BJ229" t="s">
        <v>163</v>
      </c>
      <c r="BK229" t="s">
        <v>164</v>
      </c>
      <c r="BL229">
        <v>0</v>
      </c>
      <c r="BM229">
        <v>763</v>
      </c>
      <c r="BN229">
        <v>8.9</v>
      </c>
      <c r="BO229">
        <v>2023</v>
      </c>
      <c r="BP229">
        <v>24.6</v>
      </c>
      <c r="BQ229">
        <v>52.5</v>
      </c>
      <c r="BR229">
        <v>1</v>
      </c>
      <c r="BS229">
        <v>1496</v>
      </c>
      <c r="BT229">
        <v>7.5</v>
      </c>
      <c r="BU229">
        <v>1</v>
      </c>
      <c r="BV229">
        <v>1496</v>
      </c>
      <c r="BW229">
        <v>17.7</v>
      </c>
      <c r="BX229">
        <v>1</v>
      </c>
      <c r="BY229">
        <v>0.73</v>
      </c>
      <c r="BZ229">
        <v>4</v>
      </c>
      <c r="CA229">
        <v>210</v>
      </c>
      <c r="CB229">
        <v>424</v>
      </c>
      <c r="CC229">
        <v>6.4</v>
      </c>
      <c r="CD229">
        <v>269</v>
      </c>
      <c r="CE229">
        <v>4</v>
      </c>
      <c r="CF229">
        <v>14.4</v>
      </c>
      <c r="CG229" t="s">
        <v>969</v>
      </c>
      <c r="CH229" t="s">
        <v>969</v>
      </c>
      <c r="CI229" t="s">
        <v>1076</v>
      </c>
      <c r="CJ229" t="s">
        <v>1040</v>
      </c>
      <c r="CK229" t="s">
        <v>972</v>
      </c>
    </row>
    <row r="230" spans="1:89" x14ac:dyDescent="0.15">
      <c r="A230">
        <v>257348</v>
      </c>
      <c r="B230" t="s">
        <v>289</v>
      </c>
      <c r="C230">
        <v>400</v>
      </c>
      <c r="D230" t="s">
        <v>140</v>
      </c>
      <c r="E230" s="10">
        <v>40137.384444444448</v>
      </c>
      <c r="F230" s="10">
        <v>40137</v>
      </c>
      <c r="G230" s="12">
        <v>0.38444444444758119</v>
      </c>
      <c r="H230" s="12">
        <v>0.41666666666666702</v>
      </c>
      <c r="I230" s="12">
        <v>0.41666666666666702</v>
      </c>
      <c r="J230" s="10">
        <v>40137.416666666664</v>
      </c>
      <c r="K230" s="10">
        <v>40137.396678240744</v>
      </c>
      <c r="L230">
        <v>4.4961346633416461E-3</v>
      </c>
      <c r="M230">
        <v>1.7616666670000001</v>
      </c>
      <c r="N230">
        <v>0.61660890000000002</v>
      </c>
      <c r="O230">
        <v>0.21995990000000001</v>
      </c>
      <c r="P230">
        <v>0.4</v>
      </c>
      <c r="Q230">
        <v>0.58559815999999998</v>
      </c>
      <c r="R230">
        <v>4.5434339999999997E-2</v>
      </c>
      <c r="S230">
        <v>0.52</v>
      </c>
      <c r="T230">
        <v>1.0054799999999999</v>
      </c>
      <c r="U230">
        <v>0</v>
      </c>
      <c r="V230">
        <v>12.5</v>
      </c>
      <c r="W230">
        <v>0</v>
      </c>
      <c r="X230">
        <v>1057</v>
      </c>
      <c r="Y230">
        <v>719.24772080887635</v>
      </c>
      <c r="Z230">
        <v>-3.6059000000000001</v>
      </c>
      <c r="AA230">
        <v>-3.6059000000000001</v>
      </c>
      <c r="AB230">
        <v>3.6059000000000001</v>
      </c>
      <c r="AC230">
        <v>35.444319249999999</v>
      </c>
      <c r="AD230">
        <v>139.63682589999999</v>
      </c>
      <c r="AE230">
        <v>12.687900000000001</v>
      </c>
      <c r="AF230">
        <v>9.0820000000000007</v>
      </c>
      <c r="AG230">
        <v>12.687900000000001</v>
      </c>
      <c r="AH230">
        <v>9.0820000000000007</v>
      </c>
      <c r="AI230">
        <v>104</v>
      </c>
      <c r="AJ230" t="s">
        <v>110</v>
      </c>
      <c r="AK230">
        <v>1003002</v>
      </c>
      <c r="AL230" t="s">
        <v>116</v>
      </c>
      <c r="AM230">
        <v>100300215</v>
      </c>
      <c r="AN230" t="s">
        <v>132</v>
      </c>
      <c r="AO230">
        <v>35.449839230000002</v>
      </c>
      <c r="AP230">
        <v>139.6409673</v>
      </c>
      <c r="AQ230">
        <v>104</v>
      </c>
      <c r="AR230" t="s">
        <v>110</v>
      </c>
      <c r="AS230">
        <v>1003002</v>
      </c>
      <c r="AT230" t="s">
        <v>116</v>
      </c>
      <c r="AU230">
        <v>100300204</v>
      </c>
      <c r="AV230" t="s">
        <v>184</v>
      </c>
      <c r="AW230">
        <v>46</v>
      </c>
      <c r="AX230">
        <v>1</v>
      </c>
      <c r="AY230" t="s">
        <v>74</v>
      </c>
      <c r="AZ230" t="s">
        <v>295</v>
      </c>
      <c r="BA230">
        <v>420</v>
      </c>
      <c r="BB230" t="s">
        <v>177</v>
      </c>
      <c r="BC230">
        <v>9.6999999999999993</v>
      </c>
      <c r="BD230">
        <v>1</v>
      </c>
      <c r="BE230">
        <v>1197</v>
      </c>
      <c r="BF230">
        <v>5.2</v>
      </c>
      <c r="BG230">
        <v>0</v>
      </c>
      <c r="BH230">
        <v>0</v>
      </c>
      <c r="BI230">
        <v>0</v>
      </c>
      <c r="BJ230">
        <v>0</v>
      </c>
      <c r="BK230">
        <v>0</v>
      </c>
      <c r="BL230">
        <v>0</v>
      </c>
      <c r="BM230">
        <v>0</v>
      </c>
      <c r="BN230">
        <v>0</v>
      </c>
      <c r="BO230">
        <v>0</v>
      </c>
      <c r="BP230">
        <v>0</v>
      </c>
      <c r="BQ230">
        <v>0</v>
      </c>
      <c r="BR230">
        <v>1</v>
      </c>
      <c r="BS230">
        <v>802</v>
      </c>
      <c r="BT230">
        <v>4</v>
      </c>
      <c r="BU230">
        <v>1</v>
      </c>
      <c r="BV230">
        <v>802</v>
      </c>
      <c r="BW230">
        <v>9.6999999999999993</v>
      </c>
      <c r="BX230">
        <v>1</v>
      </c>
      <c r="BY230">
        <v>0.74</v>
      </c>
      <c r="BZ230">
        <v>1</v>
      </c>
      <c r="CA230">
        <v>210</v>
      </c>
      <c r="CB230">
        <v>227</v>
      </c>
      <c r="CC230">
        <v>3.4</v>
      </c>
      <c r="CD230">
        <v>386</v>
      </c>
      <c r="CE230">
        <v>5.8</v>
      </c>
      <c r="CF230">
        <v>10.199999999999999</v>
      </c>
      <c r="CG230" t="s">
        <v>1180</v>
      </c>
      <c r="CH230" t="s">
        <v>971</v>
      </c>
      <c r="CI230" t="s">
        <v>1188</v>
      </c>
      <c r="CJ230" t="s">
        <v>1016</v>
      </c>
      <c r="CK230" t="s">
        <v>972</v>
      </c>
    </row>
    <row r="231" spans="1:89" x14ac:dyDescent="0.15">
      <c r="A231">
        <v>257353</v>
      </c>
      <c r="B231" t="s">
        <v>289</v>
      </c>
      <c r="C231">
        <v>300</v>
      </c>
      <c r="D231" t="s">
        <v>208</v>
      </c>
      <c r="E231" s="10">
        <v>40137.449756944443</v>
      </c>
      <c r="F231" s="10">
        <v>40137</v>
      </c>
      <c r="G231" s="12">
        <v>0.44975694444292458</v>
      </c>
      <c r="H231" s="12">
        <v>0.45833333333333398</v>
      </c>
      <c r="I231" s="12">
        <v>0.45833333333333398</v>
      </c>
      <c r="J231" s="10">
        <v>40137.458333333336</v>
      </c>
      <c r="K231" s="10">
        <v>40137.464861111112</v>
      </c>
      <c r="L231">
        <v>4.1423728813559326E-4</v>
      </c>
      <c r="M231">
        <v>2.1749999999999998</v>
      </c>
      <c r="N231">
        <v>6.2688599999999997E-2</v>
      </c>
      <c r="O231">
        <v>2.23626E-2</v>
      </c>
      <c r="P231">
        <v>0.44</v>
      </c>
      <c r="Q231">
        <v>5.953584E-2</v>
      </c>
      <c r="R231">
        <v>4.6191599999999998E-3</v>
      </c>
      <c r="S231">
        <v>0.37</v>
      </c>
      <c r="T231">
        <v>0.85260000000000002</v>
      </c>
      <c r="U231">
        <v>0</v>
      </c>
      <c r="V231">
        <v>12.8</v>
      </c>
      <c r="W231">
        <v>0</v>
      </c>
      <c r="X231">
        <v>1305</v>
      </c>
      <c r="Y231">
        <v>699.57975545047623</v>
      </c>
      <c r="Z231">
        <v>0.36660000000000004</v>
      </c>
      <c r="AA231">
        <v>0.36660000000000004</v>
      </c>
      <c r="AB231">
        <v>0.36660000000000004</v>
      </c>
      <c r="AC231">
        <v>35.449517360000002</v>
      </c>
      <c r="AD231">
        <v>139.6407098</v>
      </c>
      <c r="AE231">
        <v>12.711</v>
      </c>
      <c r="AF231">
        <v>13.0776</v>
      </c>
      <c r="AG231">
        <v>13.0776</v>
      </c>
      <c r="AH231">
        <v>12.711</v>
      </c>
      <c r="AI231">
        <v>104</v>
      </c>
      <c r="AJ231" t="s">
        <v>110</v>
      </c>
      <c r="AK231">
        <v>1003002</v>
      </c>
      <c r="AL231" t="s">
        <v>116</v>
      </c>
      <c r="AM231">
        <v>100300204</v>
      </c>
      <c r="AN231" t="s">
        <v>184</v>
      </c>
      <c r="AO231">
        <v>35.443825709999999</v>
      </c>
      <c r="AP231">
        <v>139.637416</v>
      </c>
      <c r="AQ231">
        <v>104</v>
      </c>
      <c r="AR231" t="s">
        <v>110</v>
      </c>
      <c r="AS231">
        <v>1003002</v>
      </c>
      <c r="AT231" t="s">
        <v>116</v>
      </c>
      <c r="AU231">
        <v>100300215</v>
      </c>
      <c r="AV231" t="s">
        <v>132</v>
      </c>
      <c r="AW231">
        <v>46</v>
      </c>
      <c r="AX231">
        <v>1</v>
      </c>
      <c r="AY231" t="s">
        <v>74</v>
      </c>
      <c r="AZ231" t="s">
        <v>295</v>
      </c>
      <c r="BA231">
        <v>420</v>
      </c>
      <c r="BB231" t="s">
        <v>177</v>
      </c>
      <c r="BC231">
        <v>10.7</v>
      </c>
      <c r="BD231">
        <v>1</v>
      </c>
      <c r="BE231">
        <v>1015</v>
      </c>
      <c r="BF231">
        <v>3.7</v>
      </c>
      <c r="BG231">
        <v>1</v>
      </c>
      <c r="BH231">
        <v>15</v>
      </c>
      <c r="BI231">
        <v>340</v>
      </c>
      <c r="BJ231" t="s">
        <v>127</v>
      </c>
      <c r="BK231" t="s">
        <v>116</v>
      </c>
      <c r="BL231">
        <v>1</v>
      </c>
      <c r="BM231">
        <v>521</v>
      </c>
      <c r="BN231">
        <v>6.3</v>
      </c>
      <c r="BO231">
        <v>403</v>
      </c>
      <c r="BP231">
        <v>4.9000000000000004</v>
      </c>
      <c r="BQ231">
        <v>26.200000000000003</v>
      </c>
      <c r="BR231">
        <v>1</v>
      </c>
      <c r="BS231">
        <v>885</v>
      </c>
      <c r="BT231">
        <v>4.4000000000000004</v>
      </c>
      <c r="BU231">
        <v>1</v>
      </c>
      <c r="BV231">
        <v>885</v>
      </c>
      <c r="BW231">
        <v>10.7</v>
      </c>
      <c r="BX231">
        <v>1</v>
      </c>
      <c r="BY231">
        <v>0.7</v>
      </c>
      <c r="BZ231">
        <v>3</v>
      </c>
      <c r="CA231">
        <v>210</v>
      </c>
      <c r="CB231">
        <v>344</v>
      </c>
      <c r="CC231">
        <v>5.2</v>
      </c>
      <c r="CD231">
        <v>215</v>
      </c>
      <c r="CE231">
        <v>3.2</v>
      </c>
      <c r="CF231">
        <v>11.399999999999999</v>
      </c>
      <c r="CG231" t="s">
        <v>1188</v>
      </c>
      <c r="CH231" t="s">
        <v>1016</v>
      </c>
      <c r="CI231" t="s">
        <v>1180</v>
      </c>
      <c r="CJ231" t="s">
        <v>971</v>
      </c>
      <c r="CK231" t="s">
        <v>972</v>
      </c>
    </row>
    <row r="232" spans="1:89" x14ac:dyDescent="0.15">
      <c r="A232">
        <v>257373</v>
      </c>
      <c r="B232" t="s">
        <v>289</v>
      </c>
      <c r="C232">
        <v>400</v>
      </c>
      <c r="D232" t="s">
        <v>140</v>
      </c>
      <c r="E232" s="10">
        <v>40137.63994212963</v>
      </c>
      <c r="F232" s="10">
        <v>40137</v>
      </c>
      <c r="G232" s="12">
        <v>0.63994212963007158</v>
      </c>
      <c r="H232" s="12">
        <v>0.66666666666666696</v>
      </c>
      <c r="I232" s="12">
        <v>0.66666666666666696</v>
      </c>
      <c r="J232" s="10">
        <v>40137.666666666664</v>
      </c>
      <c r="K232" s="10">
        <v>40137.653773148151</v>
      </c>
      <c r="L232">
        <v>5.7153846153846135E-3</v>
      </c>
      <c r="M232">
        <v>0.28000000000000003</v>
      </c>
      <c r="N232">
        <v>0.21599009999999999</v>
      </c>
      <c r="O232">
        <v>7.7049099999999995E-2</v>
      </c>
      <c r="P232">
        <v>0.11</v>
      </c>
      <c r="Q232">
        <v>0.20512743999999999</v>
      </c>
      <c r="R232">
        <v>1.5915060000000002E-2</v>
      </c>
      <c r="S232">
        <v>0.23</v>
      </c>
      <c r="T232">
        <v>0.38135999999999998</v>
      </c>
      <c r="U232">
        <v>0</v>
      </c>
      <c r="V232">
        <v>12.7</v>
      </c>
      <c r="W232">
        <v>0</v>
      </c>
      <c r="X232">
        <v>1195</v>
      </c>
      <c r="Y232">
        <v>169.69418899293549</v>
      </c>
      <c r="Z232">
        <v>-1.2630999999999997</v>
      </c>
      <c r="AA232">
        <v>-1.2630999999999997</v>
      </c>
      <c r="AB232">
        <v>1.2630999999999997</v>
      </c>
      <c r="AC232">
        <v>35.430227000000002</v>
      </c>
      <c r="AD232">
        <v>139.61034720000001</v>
      </c>
      <c r="AE232">
        <v>6</v>
      </c>
      <c r="AF232">
        <v>4.7369000000000003</v>
      </c>
      <c r="AG232">
        <v>6</v>
      </c>
      <c r="AH232">
        <v>4.7369000000000003</v>
      </c>
      <c r="AI232">
        <v>105</v>
      </c>
      <c r="AJ232" t="s">
        <v>216</v>
      </c>
      <c r="AK232">
        <v>1004008</v>
      </c>
      <c r="AL232" t="s">
        <v>702</v>
      </c>
      <c r="AM232">
        <v>100400801</v>
      </c>
      <c r="AN232" t="s">
        <v>775</v>
      </c>
      <c r="AO232">
        <v>35.430827800000003</v>
      </c>
      <c r="AP232">
        <v>139.60862520000001</v>
      </c>
      <c r="AQ232">
        <v>105</v>
      </c>
      <c r="AR232" t="s">
        <v>216</v>
      </c>
      <c r="AS232">
        <v>1004009</v>
      </c>
      <c r="AT232" t="s">
        <v>677</v>
      </c>
      <c r="AU232">
        <v>100400901</v>
      </c>
      <c r="AV232" t="s">
        <v>678</v>
      </c>
      <c r="AW232">
        <v>46</v>
      </c>
      <c r="AX232">
        <v>1</v>
      </c>
      <c r="AY232" t="s">
        <v>74</v>
      </c>
      <c r="AZ232" t="s">
        <v>295</v>
      </c>
      <c r="BA232">
        <v>200</v>
      </c>
      <c r="BB232" t="s">
        <v>114</v>
      </c>
      <c r="BC232">
        <v>31.1</v>
      </c>
      <c r="BD232">
        <v>1</v>
      </c>
      <c r="BE232">
        <v>454</v>
      </c>
      <c r="BF232">
        <v>2.2999999999999998</v>
      </c>
      <c r="BG232">
        <v>1</v>
      </c>
      <c r="BH232">
        <v>18</v>
      </c>
      <c r="BI232">
        <v>350</v>
      </c>
      <c r="BJ232" t="s">
        <v>702</v>
      </c>
      <c r="BK232" t="s">
        <v>679</v>
      </c>
      <c r="BL232">
        <v>1</v>
      </c>
      <c r="BM232">
        <v>30</v>
      </c>
      <c r="BN232">
        <v>0.5</v>
      </c>
      <c r="BO232">
        <v>998</v>
      </c>
      <c r="BP232">
        <v>12.6</v>
      </c>
      <c r="BQ232">
        <v>31.1</v>
      </c>
      <c r="BR232">
        <v>1</v>
      </c>
      <c r="BS232">
        <v>221</v>
      </c>
      <c r="BT232">
        <v>1.1000000000000001</v>
      </c>
      <c r="BU232">
        <v>1</v>
      </c>
      <c r="BV232">
        <v>221</v>
      </c>
      <c r="BW232">
        <v>2.8</v>
      </c>
      <c r="BX232">
        <v>1</v>
      </c>
      <c r="BY232">
        <v>1.61</v>
      </c>
      <c r="BZ232">
        <v>9</v>
      </c>
      <c r="CA232">
        <v>210</v>
      </c>
      <c r="CB232">
        <v>96</v>
      </c>
      <c r="CC232">
        <v>1.4</v>
      </c>
      <c r="CD232">
        <v>369</v>
      </c>
      <c r="CE232">
        <v>5.5</v>
      </c>
      <c r="CF232">
        <v>15.9</v>
      </c>
      <c r="CG232" t="s">
        <v>1180</v>
      </c>
      <c r="CH232" t="s">
        <v>971</v>
      </c>
      <c r="CI232" t="s">
        <v>1189</v>
      </c>
      <c r="CJ232" t="s">
        <v>1016</v>
      </c>
      <c r="CK232" t="s">
        <v>972</v>
      </c>
    </row>
    <row r="233" spans="1:89" x14ac:dyDescent="0.15">
      <c r="A233">
        <v>257374</v>
      </c>
      <c r="B233" t="s">
        <v>186</v>
      </c>
      <c r="C233">
        <v>500</v>
      </c>
      <c r="D233" t="s">
        <v>148</v>
      </c>
      <c r="E233" s="10">
        <v>40137.644097222219</v>
      </c>
      <c r="F233" s="10">
        <v>40137</v>
      </c>
      <c r="G233" s="12">
        <v>0.64409722221898846</v>
      </c>
      <c r="H233" s="12">
        <v>0.66666666666666696</v>
      </c>
      <c r="I233" s="12">
        <v>0.66666666666666696</v>
      </c>
      <c r="J233" s="10">
        <v>40137.666666666664</v>
      </c>
      <c r="K233" s="10">
        <v>40137.653032407405</v>
      </c>
      <c r="L233">
        <v>6.3512898330804236E-3</v>
      </c>
      <c r="M233">
        <v>0.79</v>
      </c>
      <c r="N233">
        <v>0.71572049999999998</v>
      </c>
      <c r="O233">
        <v>0.25531549999999997</v>
      </c>
      <c r="P233">
        <v>1.286666667</v>
      </c>
      <c r="Q233">
        <v>0.67972520000000003</v>
      </c>
      <c r="R233">
        <v>5.2737300000000001E-2</v>
      </c>
      <c r="S233">
        <v>0.35</v>
      </c>
      <c r="T233">
        <v>0.84755999999999998</v>
      </c>
      <c r="U233">
        <v>0</v>
      </c>
      <c r="V233">
        <v>12.7</v>
      </c>
      <c r="W233">
        <v>0</v>
      </c>
      <c r="X233">
        <v>772</v>
      </c>
      <c r="Y233">
        <v>489.22646888021382</v>
      </c>
      <c r="Z233">
        <v>-4.1854999999999993</v>
      </c>
      <c r="AA233">
        <v>-4.1854999999999993</v>
      </c>
      <c r="AB233">
        <v>4.1854999999999993</v>
      </c>
      <c r="AC233">
        <v>35.457778650000002</v>
      </c>
      <c r="AD233">
        <v>139.6332371</v>
      </c>
      <c r="AE233">
        <v>8.8728999999999996</v>
      </c>
      <c r="AF233">
        <v>4.6874000000000002</v>
      </c>
      <c r="AG233">
        <v>8.8728999999999996</v>
      </c>
      <c r="AH233">
        <v>4.6874000000000002</v>
      </c>
      <c r="AI233">
        <v>103</v>
      </c>
      <c r="AJ233" t="s">
        <v>71</v>
      </c>
      <c r="AK233">
        <v>1002002</v>
      </c>
      <c r="AL233" t="s">
        <v>189</v>
      </c>
      <c r="AM233">
        <v>100200206</v>
      </c>
      <c r="AN233" t="s">
        <v>190</v>
      </c>
      <c r="AO233">
        <v>35.45772496</v>
      </c>
      <c r="AP233">
        <v>139.62783519999999</v>
      </c>
      <c r="AQ233">
        <v>103</v>
      </c>
      <c r="AR233" t="s">
        <v>71</v>
      </c>
      <c r="AS233">
        <v>1002002</v>
      </c>
      <c r="AT233" t="s">
        <v>189</v>
      </c>
      <c r="AU233">
        <v>100200207</v>
      </c>
      <c r="AV233" t="s">
        <v>210</v>
      </c>
      <c r="AW233">
        <v>0</v>
      </c>
      <c r="AX233">
        <v>2</v>
      </c>
      <c r="AY233" t="s">
        <v>100</v>
      </c>
      <c r="AZ233" t="s">
        <v>75</v>
      </c>
      <c r="BA233">
        <v>410</v>
      </c>
      <c r="BB233" t="s">
        <v>162</v>
      </c>
      <c r="BC233">
        <v>3.3</v>
      </c>
      <c r="BD233">
        <v>1</v>
      </c>
      <c r="BE233">
        <v>1009</v>
      </c>
      <c r="BF233">
        <v>3.5</v>
      </c>
      <c r="BG233">
        <v>0</v>
      </c>
      <c r="BH233">
        <v>0</v>
      </c>
      <c r="BI233">
        <v>0</v>
      </c>
      <c r="BJ233">
        <v>0</v>
      </c>
      <c r="BK233">
        <v>0</v>
      </c>
      <c r="BL233">
        <v>0</v>
      </c>
      <c r="BM233">
        <v>0</v>
      </c>
      <c r="BN233">
        <v>0</v>
      </c>
      <c r="BO233">
        <v>0</v>
      </c>
      <c r="BP233">
        <v>0</v>
      </c>
      <c r="BQ233">
        <v>0</v>
      </c>
      <c r="BR233">
        <v>1</v>
      </c>
      <c r="BS233">
        <v>659</v>
      </c>
      <c r="BT233">
        <v>3.3</v>
      </c>
      <c r="BU233">
        <v>1</v>
      </c>
      <c r="BV233">
        <v>659</v>
      </c>
      <c r="BW233">
        <v>7.9</v>
      </c>
      <c r="BX233">
        <v>1</v>
      </c>
      <c r="BY233">
        <v>0.53</v>
      </c>
      <c r="BZ233">
        <v>2</v>
      </c>
      <c r="CA233">
        <v>210</v>
      </c>
      <c r="CB233">
        <v>384</v>
      </c>
      <c r="CC233">
        <v>5.8</v>
      </c>
      <c r="CD233">
        <v>95</v>
      </c>
      <c r="CE233">
        <v>1.4</v>
      </c>
      <c r="CF233">
        <v>9.1999999999999993</v>
      </c>
      <c r="CG233" t="s">
        <v>1138</v>
      </c>
      <c r="CH233" t="s">
        <v>971</v>
      </c>
      <c r="CI233" t="s">
        <v>1139</v>
      </c>
      <c r="CJ233" t="s">
        <v>974</v>
      </c>
      <c r="CK233" t="s">
        <v>972</v>
      </c>
    </row>
    <row r="234" spans="1:89" x14ac:dyDescent="0.15">
      <c r="A234">
        <v>257376</v>
      </c>
      <c r="B234" t="s">
        <v>186</v>
      </c>
      <c r="C234">
        <v>500</v>
      </c>
      <c r="D234" t="s">
        <v>148</v>
      </c>
      <c r="E234" s="10">
        <v>40137.660798611112</v>
      </c>
      <c r="F234" s="10">
        <v>40137</v>
      </c>
      <c r="G234" s="12">
        <v>0.66079861111211358</v>
      </c>
      <c r="H234" s="12">
        <v>0.66666666666666696</v>
      </c>
      <c r="I234" s="12">
        <v>0.66666666666666696</v>
      </c>
      <c r="J234" s="10">
        <v>40137.666666666664</v>
      </c>
      <c r="K234" s="10">
        <v>40137.665810185186</v>
      </c>
      <c r="L234">
        <v>3.8970760233918096E-4</v>
      </c>
      <c r="M234">
        <v>1.03</v>
      </c>
      <c r="N234">
        <v>5.6977199999999999E-2</v>
      </c>
      <c r="O234">
        <v>2.0325200000000002E-2</v>
      </c>
      <c r="P234">
        <v>0.72166666700000004</v>
      </c>
      <c r="Q234">
        <v>5.4111680000000002E-2</v>
      </c>
      <c r="R234">
        <v>4.1983200000000002E-3</v>
      </c>
      <c r="S234">
        <v>0.75</v>
      </c>
      <c r="T234">
        <v>2.4679199999999999</v>
      </c>
      <c r="U234">
        <v>0</v>
      </c>
      <c r="V234">
        <v>12.7</v>
      </c>
      <c r="W234">
        <v>0</v>
      </c>
      <c r="X234">
        <v>433</v>
      </c>
      <c r="Y234">
        <v>727.81551273813045</v>
      </c>
      <c r="Z234">
        <v>-0.33319999999999972</v>
      </c>
      <c r="AA234">
        <v>-0.33319999999999972</v>
      </c>
      <c r="AB234">
        <v>0.33319999999999972</v>
      </c>
      <c r="AC234">
        <v>35.456389180000002</v>
      </c>
      <c r="AD234">
        <v>139.62677840000001</v>
      </c>
      <c r="AE234">
        <v>8.3331999999999997</v>
      </c>
      <c r="AF234">
        <v>8</v>
      </c>
      <c r="AG234">
        <v>8.3331999999999997</v>
      </c>
      <c r="AH234">
        <v>8</v>
      </c>
      <c r="AI234">
        <v>103</v>
      </c>
      <c r="AJ234" t="s">
        <v>71</v>
      </c>
      <c r="AK234">
        <v>1002002</v>
      </c>
      <c r="AL234" t="s">
        <v>189</v>
      </c>
      <c r="AM234">
        <v>100200207</v>
      </c>
      <c r="AN234" t="s">
        <v>210</v>
      </c>
      <c r="AO234">
        <v>35.462048709999998</v>
      </c>
      <c r="AP234">
        <v>139.622739</v>
      </c>
      <c r="AQ234">
        <v>103</v>
      </c>
      <c r="AR234" t="s">
        <v>71</v>
      </c>
      <c r="AS234">
        <v>1002001</v>
      </c>
      <c r="AT234" t="s">
        <v>213</v>
      </c>
      <c r="AU234">
        <v>100200102</v>
      </c>
      <c r="AV234" t="s">
        <v>214</v>
      </c>
      <c r="AW234">
        <v>0</v>
      </c>
      <c r="AX234">
        <v>2</v>
      </c>
      <c r="AY234" t="s">
        <v>100</v>
      </c>
      <c r="AZ234" t="s">
        <v>75</v>
      </c>
      <c r="BA234">
        <v>410</v>
      </c>
      <c r="BB234" t="s">
        <v>162</v>
      </c>
      <c r="BC234">
        <v>4.3</v>
      </c>
      <c r="BD234">
        <v>1</v>
      </c>
      <c r="BE234">
        <v>2938</v>
      </c>
      <c r="BF234">
        <v>7.5</v>
      </c>
      <c r="BG234">
        <v>1</v>
      </c>
      <c r="BH234">
        <v>1</v>
      </c>
      <c r="BI234">
        <v>200</v>
      </c>
      <c r="BJ234" t="s">
        <v>211</v>
      </c>
      <c r="BK234" t="s">
        <v>155</v>
      </c>
      <c r="BL234">
        <v>0</v>
      </c>
      <c r="BM234">
        <v>566</v>
      </c>
      <c r="BN234">
        <v>6.8</v>
      </c>
      <c r="BO234">
        <v>662</v>
      </c>
      <c r="BP234">
        <v>8</v>
      </c>
      <c r="BQ234">
        <v>15.8</v>
      </c>
      <c r="BR234">
        <v>1</v>
      </c>
      <c r="BS234">
        <v>855</v>
      </c>
      <c r="BT234">
        <v>4.3</v>
      </c>
      <c r="BU234">
        <v>1</v>
      </c>
      <c r="BV234">
        <v>855</v>
      </c>
      <c r="BW234">
        <v>10.3</v>
      </c>
      <c r="BX234">
        <v>1</v>
      </c>
      <c r="BY234">
        <v>0.69</v>
      </c>
      <c r="BZ234">
        <v>8</v>
      </c>
      <c r="CA234">
        <v>210</v>
      </c>
      <c r="CB234">
        <v>191</v>
      </c>
      <c r="CC234">
        <v>2.9</v>
      </c>
      <c r="CD234">
        <v>124</v>
      </c>
      <c r="CE234">
        <v>1.9</v>
      </c>
      <c r="CF234">
        <v>12.8</v>
      </c>
      <c r="CG234" t="s">
        <v>1139</v>
      </c>
      <c r="CH234" t="s">
        <v>974</v>
      </c>
      <c r="CI234" t="s">
        <v>1148</v>
      </c>
      <c r="CJ234" t="s">
        <v>974</v>
      </c>
      <c r="CK234" t="s">
        <v>972</v>
      </c>
    </row>
    <row r="235" spans="1:89" x14ac:dyDescent="0.15">
      <c r="A235">
        <v>257377</v>
      </c>
      <c r="B235" t="s">
        <v>186</v>
      </c>
      <c r="C235">
        <v>200</v>
      </c>
      <c r="D235" t="s">
        <v>206</v>
      </c>
      <c r="E235" s="10">
        <v>40137.673414351855</v>
      </c>
      <c r="F235" s="10">
        <v>40137</v>
      </c>
      <c r="G235" s="12">
        <v>0.67341435185517184</v>
      </c>
      <c r="H235" s="12">
        <v>0.70833333333333404</v>
      </c>
      <c r="I235" s="12">
        <v>0.70833333333333404</v>
      </c>
      <c r="J235" s="10">
        <v>40137.708333333336</v>
      </c>
      <c r="K235" s="10">
        <v>40137.683807870373</v>
      </c>
      <c r="L235">
        <v>4.1486643437862953E-3</v>
      </c>
      <c r="M235">
        <v>1.03</v>
      </c>
      <c r="N235">
        <v>0.61081200000000002</v>
      </c>
      <c r="O235">
        <v>0.217892</v>
      </c>
      <c r="P235">
        <v>1.496666667</v>
      </c>
      <c r="Q235">
        <v>0.58009279999999996</v>
      </c>
      <c r="R235">
        <v>4.5007199999999997E-2</v>
      </c>
      <c r="S235">
        <v>0.89</v>
      </c>
      <c r="T235">
        <v>1.19448</v>
      </c>
      <c r="U235">
        <v>0</v>
      </c>
      <c r="V235">
        <v>11.9</v>
      </c>
      <c r="W235">
        <v>0</v>
      </c>
      <c r="X235">
        <v>898</v>
      </c>
      <c r="Y235">
        <v>801.87731142992868</v>
      </c>
      <c r="Z235">
        <v>-3.5720000000000001</v>
      </c>
      <c r="AA235">
        <v>-3.5720000000000001</v>
      </c>
      <c r="AB235">
        <v>3.5720000000000001</v>
      </c>
      <c r="AC235">
        <v>35.462279379999998</v>
      </c>
      <c r="AD235">
        <v>139.62242789999999</v>
      </c>
      <c r="AE235">
        <v>8</v>
      </c>
      <c r="AF235">
        <v>4.4279999999999999</v>
      </c>
      <c r="AG235">
        <v>8</v>
      </c>
      <c r="AH235">
        <v>4.4279999999999999</v>
      </c>
      <c r="AI235">
        <v>103</v>
      </c>
      <c r="AJ235" t="s">
        <v>71</v>
      </c>
      <c r="AK235">
        <v>1002001</v>
      </c>
      <c r="AL235" t="s">
        <v>213</v>
      </c>
      <c r="AM235">
        <v>100200102</v>
      </c>
      <c r="AN235" t="s">
        <v>214</v>
      </c>
      <c r="AO235">
        <v>35.458808609999998</v>
      </c>
      <c r="AP235">
        <v>139.6146655</v>
      </c>
      <c r="AQ235">
        <v>103</v>
      </c>
      <c r="AR235" t="s">
        <v>71</v>
      </c>
      <c r="AS235">
        <v>1002008</v>
      </c>
      <c r="AT235" t="s">
        <v>187</v>
      </c>
      <c r="AU235">
        <v>100200801</v>
      </c>
      <c r="AV235" t="s">
        <v>188</v>
      </c>
      <c r="AW235">
        <v>0</v>
      </c>
      <c r="AX235">
        <v>2</v>
      </c>
      <c r="AY235" t="s">
        <v>100</v>
      </c>
      <c r="AZ235" t="s">
        <v>75</v>
      </c>
      <c r="BA235">
        <v>410</v>
      </c>
      <c r="BB235" t="s">
        <v>162</v>
      </c>
      <c r="BC235">
        <v>4.3</v>
      </c>
      <c r="BD235">
        <v>1</v>
      </c>
      <c r="BE235">
        <v>1422</v>
      </c>
      <c r="BF235">
        <v>8.9</v>
      </c>
      <c r="BG235">
        <v>1</v>
      </c>
      <c r="BH235">
        <v>1</v>
      </c>
      <c r="BI235">
        <v>140</v>
      </c>
      <c r="BJ235" t="s">
        <v>155</v>
      </c>
      <c r="BK235" t="s">
        <v>191</v>
      </c>
      <c r="BL235">
        <v>0</v>
      </c>
      <c r="BM235">
        <v>644</v>
      </c>
      <c r="BN235">
        <v>7.7</v>
      </c>
      <c r="BO235">
        <v>206</v>
      </c>
      <c r="BP235">
        <v>2.5</v>
      </c>
      <c r="BQ235">
        <v>11.2</v>
      </c>
      <c r="BR235">
        <v>1</v>
      </c>
      <c r="BS235">
        <v>861</v>
      </c>
      <c r="BT235">
        <v>4.3</v>
      </c>
      <c r="BU235">
        <v>1</v>
      </c>
      <c r="BV235">
        <v>861</v>
      </c>
      <c r="BW235">
        <v>10.3</v>
      </c>
      <c r="BX235">
        <v>1</v>
      </c>
      <c r="BY235">
        <v>0.7</v>
      </c>
      <c r="BZ235">
        <v>2</v>
      </c>
      <c r="CA235">
        <v>210</v>
      </c>
      <c r="CB235">
        <v>106</v>
      </c>
      <c r="CC235">
        <v>1.6</v>
      </c>
      <c r="CD235">
        <v>454</v>
      </c>
      <c r="CE235">
        <v>6.8</v>
      </c>
      <c r="CF235">
        <v>10.4</v>
      </c>
      <c r="CG235" t="s">
        <v>1148</v>
      </c>
      <c r="CH235" t="s">
        <v>974</v>
      </c>
      <c r="CI235" t="s">
        <v>1120</v>
      </c>
      <c r="CJ235" t="s">
        <v>969</v>
      </c>
      <c r="CK235" t="s">
        <v>972</v>
      </c>
    </row>
    <row r="236" spans="1:89" x14ac:dyDescent="0.15">
      <c r="A236">
        <v>257394</v>
      </c>
      <c r="B236" t="s">
        <v>183</v>
      </c>
      <c r="C236">
        <v>500</v>
      </c>
      <c r="D236" t="s">
        <v>148</v>
      </c>
      <c r="E236" s="10">
        <v>40137.766562500001</v>
      </c>
      <c r="F236" s="10">
        <v>40137</v>
      </c>
      <c r="G236" s="12">
        <v>0.76656250000087311</v>
      </c>
      <c r="H236" s="12">
        <v>0.79166666666666696</v>
      </c>
      <c r="I236" s="12">
        <v>0.79166666666666696</v>
      </c>
      <c r="J236" s="10">
        <v>40137.791666666664</v>
      </c>
      <c r="K236" s="10">
        <v>40137.774884259263</v>
      </c>
      <c r="L236">
        <v>1.8987654320987641E-3</v>
      </c>
      <c r="M236">
        <v>1.1983333329999999</v>
      </c>
      <c r="N236">
        <v>0.28929779999999999</v>
      </c>
      <c r="O236">
        <v>0.10319979999999999</v>
      </c>
      <c r="P236">
        <v>0.45</v>
      </c>
      <c r="Q236">
        <v>0.27474831999999999</v>
      </c>
      <c r="R236">
        <v>2.1316680000000001E-2</v>
      </c>
      <c r="S236">
        <v>0.5</v>
      </c>
      <c r="T236">
        <v>0.89712000000000003</v>
      </c>
      <c r="U236">
        <v>0</v>
      </c>
      <c r="V236">
        <v>11.6</v>
      </c>
      <c r="W236">
        <v>0</v>
      </c>
      <c r="X236">
        <v>719</v>
      </c>
      <c r="Y236">
        <v>711.47806123071143</v>
      </c>
      <c r="Z236">
        <v>-1.6917999999999989</v>
      </c>
      <c r="AA236">
        <v>-1.6917999999999989</v>
      </c>
      <c r="AB236">
        <v>1.6917999999999989</v>
      </c>
      <c r="AC236">
        <v>35.444254950000001</v>
      </c>
      <c r="AD236">
        <v>139.63666509999999</v>
      </c>
      <c r="AE236">
        <v>12.227499999999999</v>
      </c>
      <c r="AF236">
        <v>10.5357</v>
      </c>
      <c r="AG236">
        <v>12.227499999999999</v>
      </c>
      <c r="AH236">
        <v>10.5357</v>
      </c>
      <c r="AI236">
        <v>104</v>
      </c>
      <c r="AJ236" t="s">
        <v>110</v>
      </c>
      <c r="AK236">
        <v>1003002</v>
      </c>
      <c r="AL236" t="s">
        <v>116</v>
      </c>
      <c r="AM236">
        <v>100300215</v>
      </c>
      <c r="AN236" t="s">
        <v>132</v>
      </c>
      <c r="AO236">
        <v>35.443117610000002</v>
      </c>
      <c r="AP236">
        <v>139.64439519999999</v>
      </c>
      <c r="AQ236">
        <v>104</v>
      </c>
      <c r="AR236" t="s">
        <v>110</v>
      </c>
      <c r="AS236">
        <v>1003003</v>
      </c>
      <c r="AT236" t="s">
        <v>262</v>
      </c>
      <c r="AU236">
        <v>100300301</v>
      </c>
      <c r="AV236" t="s">
        <v>263</v>
      </c>
      <c r="AW236">
        <v>37</v>
      </c>
      <c r="AX236">
        <v>1</v>
      </c>
      <c r="AY236" t="s">
        <v>74</v>
      </c>
      <c r="AZ236" t="s">
        <v>133</v>
      </c>
      <c r="BA236">
        <v>420</v>
      </c>
      <c r="BB236" t="s">
        <v>177</v>
      </c>
      <c r="BC236">
        <v>10.7</v>
      </c>
      <c r="BD236">
        <v>1</v>
      </c>
      <c r="BE236">
        <v>1068</v>
      </c>
      <c r="BF236">
        <v>5</v>
      </c>
      <c r="BG236">
        <v>1</v>
      </c>
      <c r="BH236">
        <v>1</v>
      </c>
      <c r="BI236">
        <v>180</v>
      </c>
      <c r="BJ236" t="s">
        <v>127</v>
      </c>
      <c r="BK236" t="s">
        <v>264</v>
      </c>
      <c r="BL236">
        <v>0</v>
      </c>
      <c r="BM236">
        <v>853</v>
      </c>
      <c r="BN236">
        <v>10.199999999999999</v>
      </c>
      <c r="BO236">
        <v>600</v>
      </c>
      <c r="BP236">
        <v>7.2</v>
      </c>
      <c r="BQ236">
        <v>18.399999999999999</v>
      </c>
      <c r="BR236">
        <v>1</v>
      </c>
      <c r="BS236">
        <v>891</v>
      </c>
      <c r="BT236">
        <v>4.5</v>
      </c>
      <c r="BU236">
        <v>1</v>
      </c>
      <c r="BV236">
        <v>891</v>
      </c>
      <c r="BW236">
        <v>10.7</v>
      </c>
      <c r="BX236">
        <v>1</v>
      </c>
      <c r="BY236">
        <v>0.61</v>
      </c>
      <c r="BZ236">
        <v>5</v>
      </c>
      <c r="CA236">
        <v>210</v>
      </c>
      <c r="CB236">
        <v>295</v>
      </c>
      <c r="CC236">
        <v>4.4000000000000004</v>
      </c>
      <c r="CD236">
        <v>66</v>
      </c>
      <c r="CE236">
        <v>1</v>
      </c>
      <c r="CF236">
        <v>10.4</v>
      </c>
      <c r="CG236" t="s">
        <v>1193</v>
      </c>
      <c r="CH236" t="s">
        <v>971</v>
      </c>
      <c r="CI236" t="s">
        <v>1281</v>
      </c>
      <c r="CJ236" t="s">
        <v>1002</v>
      </c>
      <c r="CK236" t="s">
        <v>972</v>
      </c>
    </row>
    <row r="237" spans="1:89" x14ac:dyDescent="0.15">
      <c r="A237">
        <v>257405</v>
      </c>
      <c r="B237" t="s">
        <v>156</v>
      </c>
      <c r="C237">
        <v>200</v>
      </c>
      <c r="D237" t="s">
        <v>206</v>
      </c>
      <c r="E237" s="10">
        <v>40137.805231481485</v>
      </c>
      <c r="F237" s="10">
        <v>40137</v>
      </c>
      <c r="G237" s="12">
        <v>0.80523148148495238</v>
      </c>
      <c r="H237" s="12">
        <v>0.83333333333333404</v>
      </c>
      <c r="I237" s="12">
        <v>0.83333333333333404</v>
      </c>
      <c r="J237" s="10">
        <v>40137.833333333336</v>
      </c>
      <c r="K237" s="10">
        <v>40137.829467592594</v>
      </c>
      <c r="L237">
        <v>1.9514873417721519E-2</v>
      </c>
      <c r="M237">
        <v>1.97</v>
      </c>
      <c r="N237">
        <v>5.2725285</v>
      </c>
      <c r="O237">
        <v>1.8808434999999999</v>
      </c>
      <c r="P237">
        <v>3.49</v>
      </c>
      <c r="Q237">
        <v>5.0073603999999996</v>
      </c>
      <c r="R237">
        <v>0.38850210000000002</v>
      </c>
      <c r="S237">
        <v>0.76</v>
      </c>
      <c r="T237">
        <v>1.2961199999999999</v>
      </c>
      <c r="U237">
        <v>0</v>
      </c>
      <c r="V237">
        <v>11.5</v>
      </c>
      <c r="W237">
        <v>0</v>
      </c>
      <c r="X237">
        <v>2094</v>
      </c>
      <c r="Y237">
        <v>1063.5253497548451</v>
      </c>
      <c r="Z237">
        <v>30.833500000000001</v>
      </c>
      <c r="AA237">
        <v>30.833500000000001</v>
      </c>
      <c r="AB237">
        <v>30.833500000000001</v>
      </c>
      <c r="AC237">
        <v>35.429985530000003</v>
      </c>
      <c r="AD237">
        <v>139.66216750000001</v>
      </c>
      <c r="AE237">
        <v>6.0552000000000001</v>
      </c>
      <c r="AF237">
        <v>36.8887</v>
      </c>
      <c r="AG237">
        <v>36.8887</v>
      </c>
      <c r="AH237">
        <v>6.0552000000000001</v>
      </c>
      <c r="AI237">
        <v>104</v>
      </c>
      <c r="AJ237" t="s">
        <v>110</v>
      </c>
      <c r="AK237">
        <v>1003010</v>
      </c>
      <c r="AL237" t="s">
        <v>159</v>
      </c>
      <c r="AM237">
        <v>100301003</v>
      </c>
      <c r="AN237" t="s">
        <v>160</v>
      </c>
      <c r="AO237">
        <v>35.425517020000001</v>
      </c>
      <c r="AP237">
        <v>139.65178739999999</v>
      </c>
      <c r="AQ237">
        <v>104</v>
      </c>
      <c r="AR237" t="s">
        <v>110</v>
      </c>
      <c r="AS237">
        <v>1003012</v>
      </c>
      <c r="AT237" t="s">
        <v>157</v>
      </c>
      <c r="AU237">
        <v>100301201</v>
      </c>
      <c r="AV237" t="s">
        <v>158</v>
      </c>
      <c r="AW237">
        <v>0</v>
      </c>
      <c r="AX237">
        <v>2</v>
      </c>
      <c r="AY237" t="s">
        <v>100</v>
      </c>
      <c r="AZ237" t="s">
        <v>161</v>
      </c>
      <c r="BA237">
        <v>410</v>
      </c>
      <c r="BB237" t="s">
        <v>162</v>
      </c>
      <c r="BC237">
        <v>7.9</v>
      </c>
      <c r="BD237">
        <v>1</v>
      </c>
      <c r="BE237">
        <v>1543</v>
      </c>
      <c r="BF237">
        <v>7.6</v>
      </c>
      <c r="BG237">
        <v>1</v>
      </c>
      <c r="BH237">
        <v>24</v>
      </c>
      <c r="BI237">
        <v>340</v>
      </c>
      <c r="BJ237" t="s">
        <v>164</v>
      </c>
      <c r="BK237" t="s">
        <v>163</v>
      </c>
      <c r="BL237">
        <v>1</v>
      </c>
      <c r="BM237">
        <v>2110</v>
      </c>
      <c r="BN237">
        <v>26.5</v>
      </c>
      <c r="BO237">
        <v>770</v>
      </c>
      <c r="BP237">
        <v>9.6999999999999993</v>
      </c>
      <c r="BQ237">
        <v>60.2</v>
      </c>
      <c r="BR237">
        <v>1</v>
      </c>
      <c r="BS237">
        <v>1580</v>
      </c>
      <c r="BT237">
        <v>7.9</v>
      </c>
      <c r="BU237">
        <v>1</v>
      </c>
      <c r="BV237">
        <v>1580</v>
      </c>
      <c r="BW237">
        <v>19.7</v>
      </c>
      <c r="BX237">
        <v>1</v>
      </c>
      <c r="BY237">
        <v>0.73</v>
      </c>
      <c r="BZ237">
        <v>4</v>
      </c>
      <c r="CA237">
        <v>210</v>
      </c>
      <c r="CB237">
        <v>263</v>
      </c>
      <c r="CC237">
        <v>3.9</v>
      </c>
      <c r="CD237">
        <v>427</v>
      </c>
      <c r="CE237">
        <v>6.4</v>
      </c>
      <c r="CF237">
        <v>14.3</v>
      </c>
      <c r="CG237" t="s">
        <v>1076</v>
      </c>
      <c r="CH237" t="s">
        <v>1040</v>
      </c>
      <c r="CI237" t="s">
        <v>969</v>
      </c>
      <c r="CJ237" t="s">
        <v>969</v>
      </c>
      <c r="CK237" t="s">
        <v>972</v>
      </c>
    </row>
    <row r="238" spans="1:89" x14ac:dyDescent="0.15">
      <c r="A238">
        <v>257420</v>
      </c>
      <c r="B238" t="s">
        <v>524</v>
      </c>
      <c r="C238">
        <v>600</v>
      </c>
      <c r="D238" t="s">
        <v>212</v>
      </c>
      <c r="E238" s="10">
        <v>40137.969351851854</v>
      </c>
      <c r="F238" s="10">
        <v>40137</v>
      </c>
      <c r="G238" s="12">
        <v>0.96935185185429873</v>
      </c>
      <c r="H238" s="12">
        <v>1</v>
      </c>
      <c r="I238" s="12">
        <v>1</v>
      </c>
      <c r="J238" s="10">
        <v>40138</v>
      </c>
      <c r="K238" s="10">
        <v>40137.972928240742</v>
      </c>
      <c r="L238">
        <v>8.5616883116883067E-3</v>
      </c>
      <c r="M238">
        <v>0.51500000000000001</v>
      </c>
      <c r="N238">
        <v>0.45092700000000002</v>
      </c>
      <c r="O238">
        <v>0.160857</v>
      </c>
      <c r="P238">
        <v>0.15</v>
      </c>
      <c r="Q238">
        <v>0.42824879999999999</v>
      </c>
      <c r="R238">
        <v>3.3226199999999997E-2</v>
      </c>
      <c r="S238">
        <v>0.15</v>
      </c>
      <c r="T238">
        <v>0.26040000000000002</v>
      </c>
      <c r="U238">
        <v>0</v>
      </c>
      <c r="V238">
        <v>10.8</v>
      </c>
      <c r="W238">
        <v>0</v>
      </c>
      <c r="X238">
        <v>309</v>
      </c>
      <c r="Y238">
        <v>263.57886245091584</v>
      </c>
      <c r="Z238">
        <v>2.6369999999999987</v>
      </c>
      <c r="AA238">
        <v>2.6369999999999987</v>
      </c>
      <c r="AB238">
        <v>2.6369999999999987</v>
      </c>
      <c r="AC238">
        <v>35.446867390000001</v>
      </c>
      <c r="AD238">
        <v>139.64304870000001</v>
      </c>
      <c r="AE238">
        <v>11.255000000000001</v>
      </c>
      <c r="AF238">
        <v>13.891999999999999</v>
      </c>
      <c r="AG238">
        <v>13.891999999999999</v>
      </c>
      <c r="AH238">
        <v>11.255000000000001</v>
      </c>
      <c r="AI238">
        <v>104</v>
      </c>
      <c r="AJ238" t="s">
        <v>110</v>
      </c>
      <c r="AK238">
        <v>1003002</v>
      </c>
      <c r="AL238" t="s">
        <v>116</v>
      </c>
      <c r="AM238">
        <v>100300201</v>
      </c>
      <c r="AN238" t="s">
        <v>209</v>
      </c>
      <c r="AO238">
        <v>35.444555319999999</v>
      </c>
      <c r="AP238">
        <v>139.642405</v>
      </c>
      <c r="AQ238">
        <v>104</v>
      </c>
      <c r="AR238" t="s">
        <v>110</v>
      </c>
      <c r="AS238">
        <v>1003002</v>
      </c>
      <c r="AT238" t="s">
        <v>116</v>
      </c>
      <c r="AU238">
        <v>100300201</v>
      </c>
      <c r="AV238" t="s">
        <v>209</v>
      </c>
      <c r="AW238">
        <v>29</v>
      </c>
      <c r="AX238">
        <v>1</v>
      </c>
      <c r="AY238" t="s">
        <v>74</v>
      </c>
      <c r="AZ238" t="s">
        <v>161</v>
      </c>
      <c r="BA238">
        <v>420</v>
      </c>
      <c r="BB238" t="s">
        <v>177</v>
      </c>
      <c r="BC238">
        <v>3.7</v>
      </c>
      <c r="BD238">
        <v>1</v>
      </c>
      <c r="BE238">
        <v>310</v>
      </c>
      <c r="BF238">
        <v>1.5</v>
      </c>
      <c r="BG238">
        <v>1</v>
      </c>
      <c r="BH238">
        <v>1</v>
      </c>
      <c r="BI238">
        <v>180</v>
      </c>
      <c r="BJ238" t="s">
        <v>127</v>
      </c>
      <c r="BK238" t="s">
        <v>264</v>
      </c>
      <c r="BL238">
        <v>0</v>
      </c>
      <c r="BM238">
        <v>751</v>
      </c>
      <c r="BN238">
        <v>9</v>
      </c>
      <c r="BO238">
        <v>342</v>
      </c>
      <c r="BP238">
        <v>4.0999999999999996</v>
      </c>
      <c r="BQ238">
        <v>14.1</v>
      </c>
      <c r="BR238">
        <v>1</v>
      </c>
      <c r="BS238">
        <v>308</v>
      </c>
      <c r="BT238">
        <v>1.5</v>
      </c>
      <c r="BU238">
        <v>1</v>
      </c>
      <c r="BV238">
        <v>308</v>
      </c>
      <c r="BW238">
        <v>3.7</v>
      </c>
      <c r="BX238">
        <v>0</v>
      </c>
      <c r="BY238">
        <v>0</v>
      </c>
      <c r="BZ238">
        <v>0</v>
      </c>
      <c r="CA238">
        <v>0</v>
      </c>
      <c r="CB238">
        <v>0</v>
      </c>
      <c r="CC238">
        <v>0</v>
      </c>
      <c r="CD238">
        <v>0</v>
      </c>
      <c r="CE238">
        <v>0</v>
      </c>
      <c r="CF238">
        <v>0</v>
      </c>
      <c r="CG238">
        <v>0</v>
      </c>
      <c r="CH238">
        <v>0</v>
      </c>
      <c r="CI238">
        <v>0</v>
      </c>
      <c r="CJ238">
        <v>0</v>
      </c>
      <c r="CK238">
        <v>0</v>
      </c>
    </row>
    <row r="239" spans="1:89" x14ac:dyDescent="0.15">
      <c r="A239">
        <v>257421</v>
      </c>
      <c r="B239" t="s">
        <v>242</v>
      </c>
      <c r="C239">
        <v>200</v>
      </c>
      <c r="D239" t="s">
        <v>206</v>
      </c>
      <c r="E239" s="10">
        <v>40137.972199074073</v>
      </c>
      <c r="F239" s="10">
        <v>40137</v>
      </c>
      <c r="G239" s="12">
        <v>0.97219907407270512</v>
      </c>
      <c r="H239" s="12">
        <v>1</v>
      </c>
      <c r="I239" s="12">
        <v>1</v>
      </c>
      <c r="J239" s="10">
        <v>40138</v>
      </c>
      <c r="K239" s="10">
        <v>40137.993287037039</v>
      </c>
      <c r="L239">
        <v>1.205684007707129E-2</v>
      </c>
      <c r="M239">
        <v>1.24</v>
      </c>
      <c r="N239">
        <v>2.1400649999999999</v>
      </c>
      <c r="O239">
        <v>0.76341499999999995</v>
      </c>
      <c r="P239">
        <v>3.036666667</v>
      </c>
      <c r="Q239">
        <v>2.0324360000000001</v>
      </c>
      <c r="R239">
        <v>0.157689</v>
      </c>
      <c r="S239">
        <v>0.6</v>
      </c>
      <c r="T239">
        <v>1.0642799999999999</v>
      </c>
      <c r="U239">
        <v>0</v>
      </c>
      <c r="V239">
        <v>10.8</v>
      </c>
      <c r="W239">
        <v>0</v>
      </c>
      <c r="X239">
        <v>1822</v>
      </c>
      <c r="Y239">
        <v>920.7583002664295</v>
      </c>
      <c r="Z239">
        <v>-12.514999999999999</v>
      </c>
      <c r="AA239">
        <v>-12.514999999999999</v>
      </c>
      <c r="AB239">
        <v>12.514999999999999</v>
      </c>
      <c r="AC239">
        <v>35.465058089999999</v>
      </c>
      <c r="AD239">
        <v>139.62300719999999</v>
      </c>
      <c r="AE239">
        <v>17.637799999999999</v>
      </c>
      <c r="AF239">
        <v>5.1227999999999998</v>
      </c>
      <c r="AG239">
        <v>17.637799999999999</v>
      </c>
      <c r="AH239">
        <v>5.1227999999999998</v>
      </c>
      <c r="AI239">
        <v>103</v>
      </c>
      <c r="AJ239" t="s">
        <v>71</v>
      </c>
      <c r="AK239">
        <v>1002001</v>
      </c>
      <c r="AL239" t="s">
        <v>213</v>
      </c>
      <c r="AM239">
        <v>100200102</v>
      </c>
      <c r="AN239" t="s">
        <v>214</v>
      </c>
      <c r="AO239">
        <v>35.459135799999999</v>
      </c>
      <c r="AP239">
        <v>139.61589939999999</v>
      </c>
      <c r="AQ239">
        <v>103</v>
      </c>
      <c r="AR239" t="s">
        <v>71</v>
      </c>
      <c r="AS239">
        <v>1002005</v>
      </c>
      <c r="AT239" t="s">
        <v>260</v>
      </c>
      <c r="AU239">
        <v>100200504</v>
      </c>
      <c r="AV239" t="s">
        <v>261</v>
      </c>
      <c r="AW239">
        <v>0</v>
      </c>
      <c r="AX239">
        <v>1</v>
      </c>
      <c r="AY239" t="s">
        <v>74</v>
      </c>
      <c r="AZ239" t="s">
        <v>75</v>
      </c>
      <c r="BA239">
        <v>410</v>
      </c>
      <c r="BB239" t="s">
        <v>162</v>
      </c>
      <c r="BC239">
        <v>5.2</v>
      </c>
      <c r="BD239">
        <v>1</v>
      </c>
      <c r="BE239">
        <v>1267</v>
      </c>
      <c r="BF239">
        <v>6</v>
      </c>
      <c r="BG239">
        <v>1</v>
      </c>
      <c r="BH239">
        <v>1</v>
      </c>
      <c r="BI239">
        <v>140</v>
      </c>
      <c r="BJ239" t="s">
        <v>155</v>
      </c>
      <c r="BK239" t="s">
        <v>191</v>
      </c>
      <c r="BL239">
        <v>0</v>
      </c>
      <c r="BM239">
        <v>313</v>
      </c>
      <c r="BN239">
        <v>3.8</v>
      </c>
      <c r="BO239">
        <v>83</v>
      </c>
      <c r="BP239">
        <v>1</v>
      </c>
      <c r="BQ239">
        <v>5.8</v>
      </c>
      <c r="BR239">
        <v>1</v>
      </c>
      <c r="BS239">
        <v>1038</v>
      </c>
      <c r="BT239">
        <v>5.2</v>
      </c>
      <c r="BU239">
        <v>1</v>
      </c>
      <c r="BV239">
        <v>1038</v>
      </c>
      <c r="BW239">
        <v>12.4</v>
      </c>
      <c r="BX239">
        <v>0</v>
      </c>
      <c r="BY239">
        <v>0</v>
      </c>
      <c r="BZ239">
        <v>0</v>
      </c>
      <c r="CA239">
        <v>0</v>
      </c>
      <c r="CB239">
        <v>0</v>
      </c>
      <c r="CC239">
        <v>0</v>
      </c>
      <c r="CD239">
        <v>0</v>
      </c>
      <c r="CE239">
        <v>0</v>
      </c>
      <c r="CF239">
        <v>0</v>
      </c>
      <c r="CG239" t="s">
        <v>1154</v>
      </c>
      <c r="CH239" t="s">
        <v>971</v>
      </c>
      <c r="CI239" t="s">
        <v>1120</v>
      </c>
      <c r="CJ239" t="s">
        <v>969</v>
      </c>
      <c r="CK239" t="s">
        <v>972</v>
      </c>
    </row>
    <row r="240" spans="1:89" x14ac:dyDescent="0.15">
      <c r="A240">
        <v>257429</v>
      </c>
      <c r="B240" t="s">
        <v>193</v>
      </c>
      <c r="C240">
        <v>999</v>
      </c>
      <c r="D240" t="s">
        <v>70</v>
      </c>
      <c r="E240" s="10">
        <v>40138.317766203705</v>
      </c>
      <c r="F240" s="10">
        <v>40138</v>
      </c>
      <c r="G240" s="12">
        <v>0.317766203705105</v>
      </c>
      <c r="H240" s="12">
        <v>0.33333333333333398</v>
      </c>
      <c r="I240" s="12">
        <v>0.33333333333333398</v>
      </c>
      <c r="J240" s="10">
        <v>40138.333333333336</v>
      </c>
      <c r="K240" s="10">
        <v>40138.319930555554</v>
      </c>
      <c r="L240">
        <v>3.0986617100371747E-2</v>
      </c>
      <c r="M240">
        <v>0.97</v>
      </c>
      <c r="N240">
        <v>4.2760601999999999</v>
      </c>
      <c r="O240">
        <v>1.5253782</v>
      </c>
      <c r="P240">
        <v>0.4</v>
      </c>
      <c r="Q240">
        <v>4.0610068799999999</v>
      </c>
      <c r="R240">
        <v>0.31507812000000002</v>
      </c>
      <c r="S240">
        <v>0.31166666700000001</v>
      </c>
      <c r="T240">
        <v>3.4297200000000001</v>
      </c>
      <c r="U240">
        <v>0</v>
      </c>
      <c r="V240">
        <v>9.9</v>
      </c>
      <c r="W240">
        <v>1</v>
      </c>
      <c r="X240">
        <v>187</v>
      </c>
      <c r="Y240">
        <v>610.29215176260618</v>
      </c>
      <c r="Z240">
        <v>-25.0062</v>
      </c>
      <c r="AA240">
        <v>-25.0062</v>
      </c>
      <c r="AB240">
        <v>25.0062</v>
      </c>
      <c r="AC240">
        <v>35.435468</v>
      </c>
      <c r="AD240">
        <v>139.6486653</v>
      </c>
      <c r="AE240">
        <v>30.416</v>
      </c>
      <c r="AF240">
        <v>5.4097999999999997</v>
      </c>
      <c r="AG240">
        <v>30.416</v>
      </c>
      <c r="AH240">
        <v>5.4097999999999997</v>
      </c>
      <c r="AI240">
        <v>104</v>
      </c>
      <c r="AJ240" t="s">
        <v>110</v>
      </c>
      <c r="AK240">
        <v>1003017</v>
      </c>
      <c r="AL240" t="s">
        <v>163</v>
      </c>
      <c r="AM240">
        <v>100301703</v>
      </c>
      <c r="AN240" t="s">
        <v>194</v>
      </c>
      <c r="AO240">
        <v>35.43822531</v>
      </c>
      <c r="AP240">
        <v>139.64283950000001</v>
      </c>
      <c r="AQ240">
        <v>104</v>
      </c>
      <c r="AR240" t="s">
        <v>110</v>
      </c>
      <c r="AS240">
        <v>1003017</v>
      </c>
      <c r="AT240" t="s">
        <v>163</v>
      </c>
      <c r="AU240">
        <v>100301702</v>
      </c>
      <c r="AV240" t="s">
        <v>195</v>
      </c>
      <c r="AW240">
        <v>47</v>
      </c>
      <c r="AX240">
        <v>1</v>
      </c>
      <c r="AY240" t="s">
        <v>74</v>
      </c>
      <c r="AZ240" t="s">
        <v>161</v>
      </c>
      <c r="BA240">
        <v>100</v>
      </c>
      <c r="BB240" t="s">
        <v>76</v>
      </c>
      <c r="BC240">
        <v>12.7</v>
      </c>
      <c r="BD240">
        <v>1</v>
      </c>
      <c r="BE240">
        <v>4083</v>
      </c>
      <c r="BF240">
        <v>12.7</v>
      </c>
      <c r="BG240">
        <v>0</v>
      </c>
      <c r="BH240">
        <v>0</v>
      </c>
      <c r="BI240">
        <v>0</v>
      </c>
      <c r="BJ240">
        <v>0</v>
      </c>
      <c r="BK240">
        <v>0</v>
      </c>
      <c r="BL240">
        <v>0</v>
      </c>
      <c r="BM240">
        <v>0</v>
      </c>
      <c r="BN240">
        <v>0</v>
      </c>
      <c r="BO240">
        <v>0</v>
      </c>
      <c r="BP240">
        <v>0</v>
      </c>
      <c r="BQ240">
        <v>0</v>
      </c>
      <c r="BR240">
        <v>1</v>
      </c>
      <c r="BS240">
        <v>807</v>
      </c>
      <c r="BT240">
        <v>4</v>
      </c>
      <c r="BU240">
        <v>1</v>
      </c>
      <c r="BV240">
        <v>807</v>
      </c>
      <c r="BW240">
        <v>9.6999999999999993</v>
      </c>
      <c r="BX240">
        <v>1</v>
      </c>
      <c r="BY240">
        <v>0.28999999999999998</v>
      </c>
      <c r="BZ240">
        <v>2</v>
      </c>
      <c r="CA240">
        <v>210</v>
      </c>
      <c r="CB240">
        <v>270</v>
      </c>
      <c r="CC240">
        <v>4.0999999999999996</v>
      </c>
      <c r="CD240">
        <v>101</v>
      </c>
      <c r="CE240">
        <v>1.5</v>
      </c>
      <c r="CF240">
        <v>7.6</v>
      </c>
      <c r="CG240" t="s">
        <v>969</v>
      </c>
      <c r="CH240" t="s">
        <v>969</v>
      </c>
      <c r="CI240" t="s">
        <v>1160</v>
      </c>
      <c r="CJ240" t="s">
        <v>998</v>
      </c>
      <c r="CK240" t="s">
        <v>986</v>
      </c>
    </row>
    <row r="241" spans="1:89" x14ac:dyDescent="0.15">
      <c r="A241">
        <v>257430</v>
      </c>
      <c r="B241" t="s">
        <v>193</v>
      </c>
      <c r="C241">
        <v>200</v>
      </c>
      <c r="D241" t="s">
        <v>206</v>
      </c>
      <c r="E241" s="10">
        <v>40138.320127314815</v>
      </c>
      <c r="F241" s="10">
        <v>40138</v>
      </c>
      <c r="G241" s="12">
        <v>0.32012731481518131</v>
      </c>
      <c r="H241" s="12">
        <v>0.33333333333333398</v>
      </c>
      <c r="I241" s="12">
        <v>0.33333333333333398</v>
      </c>
      <c r="J241" s="10">
        <v>40138.333333333336</v>
      </c>
      <c r="K241" s="10">
        <v>40138.324166666665</v>
      </c>
      <c r="L241">
        <v>3.2930906921241045E-2</v>
      </c>
      <c r="M241">
        <v>1</v>
      </c>
      <c r="N241">
        <v>4.7189331000000001</v>
      </c>
      <c r="O241">
        <v>1.6833621000000001</v>
      </c>
      <c r="P241">
        <v>0.42</v>
      </c>
      <c r="Q241">
        <v>4.4816066399999999</v>
      </c>
      <c r="R241">
        <v>0.34771086000000001</v>
      </c>
      <c r="S241">
        <v>0.58166666700000003</v>
      </c>
      <c r="T241">
        <v>1.0634399999999999</v>
      </c>
      <c r="U241">
        <v>0</v>
      </c>
      <c r="V241">
        <v>9.9</v>
      </c>
      <c r="W241">
        <v>0</v>
      </c>
      <c r="X241">
        <v>349</v>
      </c>
      <c r="Y241">
        <v>581.07100681226552</v>
      </c>
      <c r="Z241">
        <v>27.596099999999996</v>
      </c>
      <c r="AA241">
        <v>27.596099999999996</v>
      </c>
      <c r="AB241">
        <v>27.596099999999996</v>
      </c>
      <c r="AC241">
        <v>35.438198509999999</v>
      </c>
      <c r="AD241">
        <v>139.6427697</v>
      </c>
      <c r="AE241">
        <v>5.6157000000000004</v>
      </c>
      <c r="AF241">
        <v>33.211799999999997</v>
      </c>
      <c r="AG241">
        <v>33.211799999999997</v>
      </c>
      <c r="AH241">
        <v>5.6157000000000004</v>
      </c>
      <c r="AI241">
        <v>104</v>
      </c>
      <c r="AJ241" t="s">
        <v>110</v>
      </c>
      <c r="AK241">
        <v>1003017</v>
      </c>
      <c r="AL241" t="s">
        <v>163</v>
      </c>
      <c r="AM241">
        <v>100301702</v>
      </c>
      <c r="AN241" t="s">
        <v>195</v>
      </c>
      <c r="AO241">
        <v>35.435945449999998</v>
      </c>
      <c r="AP241">
        <v>139.64855789999999</v>
      </c>
      <c r="AQ241">
        <v>104</v>
      </c>
      <c r="AR241" t="s">
        <v>110</v>
      </c>
      <c r="AS241">
        <v>1003017</v>
      </c>
      <c r="AT241" t="s">
        <v>163</v>
      </c>
      <c r="AU241">
        <v>100301703</v>
      </c>
      <c r="AV241" t="s">
        <v>194</v>
      </c>
      <c r="AW241">
        <v>47</v>
      </c>
      <c r="AX241">
        <v>1</v>
      </c>
      <c r="AY241" t="s">
        <v>74</v>
      </c>
      <c r="AZ241" t="s">
        <v>161</v>
      </c>
      <c r="BA241">
        <v>100</v>
      </c>
      <c r="BB241" t="s">
        <v>76</v>
      </c>
      <c r="BC241">
        <v>6.7</v>
      </c>
      <c r="BD241">
        <v>1</v>
      </c>
      <c r="BE241">
        <v>1266</v>
      </c>
      <c r="BF241">
        <v>6.7</v>
      </c>
      <c r="BG241">
        <v>1</v>
      </c>
      <c r="BH241">
        <v>1</v>
      </c>
      <c r="BI241">
        <v>130</v>
      </c>
      <c r="BJ241" t="s">
        <v>116</v>
      </c>
      <c r="BK241" t="s">
        <v>195</v>
      </c>
      <c r="BL241">
        <v>0</v>
      </c>
      <c r="BM241">
        <v>1317</v>
      </c>
      <c r="BN241">
        <v>15.8</v>
      </c>
      <c r="BO241">
        <v>1008</v>
      </c>
      <c r="BP241">
        <v>12.1</v>
      </c>
      <c r="BQ241">
        <v>28.9</v>
      </c>
      <c r="BR241">
        <v>1</v>
      </c>
      <c r="BS241">
        <v>838</v>
      </c>
      <c r="BT241">
        <v>4.2</v>
      </c>
      <c r="BU241">
        <v>1</v>
      </c>
      <c r="BV241">
        <v>838</v>
      </c>
      <c r="BW241">
        <v>10</v>
      </c>
      <c r="BX241">
        <v>1</v>
      </c>
      <c r="BY241">
        <v>0.28999999999999998</v>
      </c>
      <c r="BZ241">
        <v>2</v>
      </c>
      <c r="CA241">
        <v>210</v>
      </c>
      <c r="CB241">
        <v>105</v>
      </c>
      <c r="CC241">
        <v>1.6</v>
      </c>
      <c r="CD241">
        <v>225</v>
      </c>
      <c r="CE241">
        <v>3.4</v>
      </c>
      <c r="CF241">
        <v>7</v>
      </c>
      <c r="CG241" t="s">
        <v>1160</v>
      </c>
      <c r="CH241" t="s">
        <v>998</v>
      </c>
      <c r="CI241" t="s">
        <v>969</v>
      </c>
      <c r="CJ241" t="s">
        <v>969</v>
      </c>
      <c r="CK241" t="s">
        <v>972</v>
      </c>
    </row>
    <row r="242" spans="1:89" x14ac:dyDescent="0.15">
      <c r="A242">
        <v>257448</v>
      </c>
      <c r="B242" t="s">
        <v>183</v>
      </c>
      <c r="C242">
        <v>600</v>
      </c>
      <c r="D242" t="s">
        <v>212</v>
      </c>
      <c r="E242" s="10">
        <v>40138.399456018517</v>
      </c>
      <c r="F242" s="10">
        <v>40138</v>
      </c>
      <c r="G242" s="12">
        <v>0.39945601851650281</v>
      </c>
      <c r="H242" s="12">
        <v>0.41666666666666702</v>
      </c>
      <c r="I242" s="12">
        <v>0.41666666666666702</v>
      </c>
      <c r="J242" s="10">
        <v>40138.416666666664</v>
      </c>
      <c r="K242" s="10">
        <v>40138.412939814814</v>
      </c>
      <c r="L242">
        <v>3.0633813495072062E-3</v>
      </c>
      <c r="M242">
        <v>1.941666667</v>
      </c>
      <c r="N242">
        <v>0.69094259999999996</v>
      </c>
      <c r="O242">
        <v>0.24647659999999999</v>
      </c>
      <c r="P242">
        <v>0.66</v>
      </c>
      <c r="Q242">
        <v>0.65619344000000002</v>
      </c>
      <c r="R242">
        <v>5.0911560000000002E-2</v>
      </c>
      <c r="S242">
        <v>0.65</v>
      </c>
      <c r="T242">
        <v>1.17012</v>
      </c>
      <c r="U242">
        <v>0</v>
      </c>
      <c r="V242">
        <v>12.8</v>
      </c>
      <c r="W242">
        <v>0</v>
      </c>
      <c r="X242">
        <v>1165</v>
      </c>
      <c r="Y242">
        <v>1034.2089260690957</v>
      </c>
      <c r="Z242">
        <v>4.0406000000000049</v>
      </c>
      <c r="AA242">
        <v>4.0406000000000049</v>
      </c>
      <c r="AB242">
        <v>4.0406000000000049</v>
      </c>
      <c r="AC242">
        <v>35.460959709999997</v>
      </c>
      <c r="AD242">
        <v>139.54190800000001</v>
      </c>
      <c r="AE242">
        <v>55.895499999999998</v>
      </c>
      <c r="AF242">
        <v>59.936100000000003</v>
      </c>
      <c r="AG242">
        <v>59.936100000000003</v>
      </c>
      <c r="AH242">
        <v>55.895499999999998</v>
      </c>
      <c r="AI242">
        <v>112</v>
      </c>
      <c r="AJ242" t="s">
        <v>129</v>
      </c>
      <c r="AK242">
        <v>1005105</v>
      </c>
      <c r="AL242" t="s">
        <v>227</v>
      </c>
      <c r="AM242">
        <v>100510501</v>
      </c>
      <c r="AN242" t="s">
        <v>228</v>
      </c>
      <c r="AO242">
        <v>35.46526738</v>
      </c>
      <c r="AP242">
        <v>139.5317853</v>
      </c>
      <c r="AQ242">
        <v>112</v>
      </c>
      <c r="AR242" t="s">
        <v>129</v>
      </c>
      <c r="AS242">
        <v>1005118</v>
      </c>
      <c r="AT242" t="s">
        <v>229</v>
      </c>
      <c r="AU242">
        <v>100511802</v>
      </c>
      <c r="AV242" t="s">
        <v>347</v>
      </c>
      <c r="AW242">
        <v>37</v>
      </c>
      <c r="AX242">
        <v>1</v>
      </c>
      <c r="AY242" t="s">
        <v>74</v>
      </c>
      <c r="AZ242" t="s">
        <v>133</v>
      </c>
      <c r="BA242">
        <v>420</v>
      </c>
      <c r="BB242" t="s">
        <v>177</v>
      </c>
      <c r="BC242">
        <v>17.5</v>
      </c>
      <c r="BD242">
        <v>1</v>
      </c>
      <c r="BE242">
        <v>1393</v>
      </c>
      <c r="BF242">
        <v>6.5</v>
      </c>
      <c r="BG242">
        <v>0</v>
      </c>
      <c r="BH242">
        <v>0</v>
      </c>
      <c r="BI242">
        <v>0</v>
      </c>
      <c r="BJ242">
        <v>0</v>
      </c>
      <c r="BK242">
        <v>0</v>
      </c>
      <c r="BL242">
        <v>0</v>
      </c>
      <c r="BM242">
        <v>0</v>
      </c>
      <c r="BN242">
        <v>0</v>
      </c>
      <c r="BO242">
        <v>0</v>
      </c>
      <c r="BP242">
        <v>0</v>
      </c>
      <c r="BQ242">
        <v>0</v>
      </c>
      <c r="BR242">
        <v>1</v>
      </c>
      <c r="BS242">
        <v>1319</v>
      </c>
      <c r="BT242">
        <v>6.6</v>
      </c>
      <c r="BU242">
        <v>1</v>
      </c>
      <c r="BV242">
        <v>1319</v>
      </c>
      <c r="BW242">
        <v>17.5</v>
      </c>
      <c r="BX242">
        <v>0</v>
      </c>
      <c r="BY242">
        <v>0</v>
      </c>
      <c r="BZ242">
        <v>0</v>
      </c>
      <c r="CA242">
        <v>0</v>
      </c>
      <c r="CB242">
        <v>0</v>
      </c>
      <c r="CC242">
        <v>0</v>
      </c>
      <c r="CD242">
        <v>0</v>
      </c>
      <c r="CE242">
        <v>0</v>
      </c>
      <c r="CF242">
        <v>0</v>
      </c>
      <c r="CG242" t="s">
        <v>1380</v>
      </c>
      <c r="CH242" t="s">
        <v>969</v>
      </c>
      <c r="CI242" t="s">
        <v>1386</v>
      </c>
      <c r="CJ242" t="s">
        <v>974</v>
      </c>
      <c r="CK242" t="s">
        <v>972</v>
      </c>
    </row>
    <row r="243" spans="1:89" x14ac:dyDescent="0.15">
      <c r="A243">
        <v>257450</v>
      </c>
      <c r="B243" t="s">
        <v>156</v>
      </c>
      <c r="C243">
        <v>999</v>
      </c>
      <c r="D243" t="s">
        <v>70</v>
      </c>
      <c r="E243" s="10">
        <v>40138.406956018516</v>
      </c>
      <c r="F243" s="10">
        <v>40138</v>
      </c>
      <c r="G243" s="12">
        <v>0.40695601851621177</v>
      </c>
      <c r="H243" s="12">
        <v>0.41666666666666702</v>
      </c>
      <c r="I243" s="12">
        <v>0.41666666666666702</v>
      </c>
      <c r="J243" s="10">
        <v>40138.416666666664</v>
      </c>
      <c r="K243" s="10">
        <v>40138.417199074072</v>
      </c>
      <c r="L243">
        <v>2.1682949308755764E-2</v>
      </c>
      <c r="M243">
        <v>1.3</v>
      </c>
      <c r="N243">
        <v>4.0229460000000001</v>
      </c>
      <c r="O243">
        <v>1.4350860000000001</v>
      </c>
      <c r="P243">
        <v>1.4750000000000001</v>
      </c>
      <c r="Q243">
        <v>3.8206224</v>
      </c>
      <c r="R243">
        <v>0.29642760000000001</v>
      </c>
      <c r="S243">
        <v>0.82</v>
      </c>
      <c r="T243">
        <v>1.0407599999999999</v>
      </c>
      <c r="U243">
        <v>0</v>
      </c>
      <c r="V243">
        <v>12.8</v>
      </c>
      <c r="W243">
        <v>0</v>
      </c>
      <c r="X243">
        <v>885</v>
      </c>
      <c r="Y243">
        <v>825.02871141052651</v>
      </c>
      <c r="Z243">
        <v>-23.526000000000003</v>
      </c>
      <c r="AA243">
        <v>-23.526000000000003</v>
      </c>
      <c r="AB243">
        <v>23.526000000000003</v>
      </c>
      <c r="AC243">
        <v>35.425704809999999</v>
      </c>
      <c r="AD243">
        <v>139.6519375</v>
      </c>
      <c r="AE243">
        <v>36.895000000000003</v>
      </c>
      <c r="AF243">
        <v>13.369</v>
      </c>
      <c r="AG243">
        <v>36.895000000000003</v>
      </c>
      <c r="AH243">
        <v>13.369</v>
      </c>
      <c r="AI243">
        <v>104</v>
      </c>
      <c r="AJ243" t="s">
        <v>110</v>
      </c>
      <c r="AK243">
        <v>1003012</v>
      </c>
      <c r="AL243" t="s">
        <v>157</v>
      </c>
      <c r="AM243">
        <v>100301201</v>
      </c>
      <c r="AN243" t="s">
        <v>158</v>
      </c>
      <c r="AO243">
        <v>35.432796500000002</v>
      </c>
      <c r="AP243">
        <v>139.64925529999999</v>
      </c>
      <c r="AQ243">
        <v>104</v>
      </c>
      <c r="AR243" t="s">
        <v>110</v>
      </c>
      <c r="AS243">
        <v>1003016</v>
      </c>
      <c r="AT243" t="s">
        <v>314</v>
      </c>
      <c r="AU243">
        <v>100301602</v>
      </c>
      <c r="AV243" t="s">
        <v>315</v>
      </c>
      <c r="AW243">
        <v>0</v>
      </c>
      <c r="AX243">
        <v>2</v>
      </c>
      <c r="AY243" t="s">
        <v>100</v>
      </c>
      <c r="AZ243" t="s">
        <v>161</v>
      </c>
      <c r="BA243">
        <v>410</v>
      </c>
      <c r="BB243" t="s">
        <v>162</v>
      </c>
      <c r="BC243">
        <v>5.4</v>
      </c>
      <c r="BD243">
        <v>1</v>
      </c>
      <c r="BE243">
        <v>1239</v>
      </c>
      <c r="BF243">
        <v>8.1999999999999993</v>
      </c>
      <c r="BG243">
        <v>1</v>
      </c>
      <c r="BH243">
        <v>2</v>
      </c>
      <c r="BI243">
        <v>130</v>
      </c>
      <c r="BJ243" t="s">
        <v>163</v>
      </c>
      <c r="BK243" t="s">
        <v>195</v>
      </c>
      <c r="BL243">
        <v>0</v>
      </c>
      <c r="BM243">
        <v>745</v>
      </c>
      <c r="BN243">
        <v>8.6999999999999993</v>
      </c>
      <c r="BO243">
        <v>1155</v>
      </c>
      <c r="BP243">
        <v>14.2</v>
      </c>
      <c r="BQ243">
        <v>24.9</v>
      </c>
      <c r="BR243">
        <v>1</v>
      </c>
      <c r="BS243">
        <v>1085</v>
      </c>
      <c r="BT243">
        <v>5.4</v>
      </c>
      <c r="BU243">
        <v>1</v>
      </c>
      <c r="BV243">
        <v>1085</v>
      </c>
      <c r="BW243">
        <v>13</v>
      </c>
      <c r="BX243">
        <v>1</v>
      </c>
      <c r="BY243">
        <v>0.22</v>
      </c>
      <c r="BZ243">
        <v>1</v>
      </c>
      <c r="CA243">
        <v>210</v>
      </c>
      <c r="CB243">
        <v>406</v>
      </c>
      <c r="CC243">
        <v>6.1</v>
      </c>
      <c r="CD243">
        <v>210</v>
      </c>
      <c r="CE243">
        <v>3.2</v>
      </c>
      <c r="CF243">
        <v>10.3</v>
      </c>
      <c r="CG243" t="s">
        <v>969</v>
      </c>
      <c r="CH243" t="s">
        <v>969</v>
      </c>
      <c r="CI243" t="s">
        <v>1079</v>
      </c>
      <c r="CJ243" t="s">
        <v>70</v>
      </c>
      <c r="CK243" t="s">
        <v>972</v>
      </c>
    </row>
    <row r="244" spans="1:89" x14ac:dyDescent="0.15">
      <c r="A244">
        <v>257451</v>
      </c>
      <c r="B244" t="s">
        <v>186</v>
      </c>
      <c r="C244">
        <v>999</v>
      </c>
      <c r="D244" t="s">
        <v>70</v>
      </c>
      <c r="E244" s="10">
        <v>40138.410937499997</v>
      </c>
      <c r="F244" s="10">
        <v>40138</v>
      </c>
      <c r="G244" s="12">
        <v>0.41093749999708962</v>
      </c>
      <c r="H244" s="12">
        <v>0.41666666666666702</v>
      </c>
      <c r="I244" s="12">
        <v>0.41666666666666702</v>
      </c>
      <c r="J244" s="10">
        <v>40138.416666666664</v>
      </c>
      <c r="K244" s="10">
        <v>40138.417488425926</v>
      </c>
      <c r="L244">
        <v>5.8136231884057966E-3</v>
      </c>
      <c r="M244">
        <v>1.24</v>
      </c>
      <c r="N244">
        <v>1.0289241</v>
      </c>
      <c r="O244">
        <v>0.36704310000000001</v>
      </c>
      <c r="P244">
        <v>0.52</v>
      </c>
      <c r="Q244">
        <v>0.97717704000000005</v>
      </c>
      <c r="R244">
        <v>7.5815460000000001E-2</v>
      </c>
      <c r="S244">
        <v>0.943333333</v>
      </c>
      <c r="T244">
        <v>0.85343999999999998</v>
      </c>
      <c r="U244">
        <v>0</v>
      </c>
      <c r="V244">
        <v>12.8</v>
      </c>
      <c r="W244">
        <v>0</v>
      </c>
      <c r="X244">
        <v>566</v>
      </c>
      <c r="Y244">
        <v>759.67991494581042</v>
      </c>
      <c r="Z244">
        <v>6.0170999999999992</v>
      </c>
      <c r="AA244">
        <v>6.0170999999999992</v>
      </c>
      <c r="AB244">
        <v>6.0170999999999992</v>
      </c>
      <c r="AC244">
        <v>35.459849300000002</v>
      </c>
      <c r="AD244">
        <v>139.6143491</v>
      </c>
      <c r="AE244">
        <v>3.3603999999999998</v>
      </c>
      <c r="AF244">
        <v>9.3774999999999995</v>
      </c>
      <c r="AG244">
        <v>9.3774999999999995</v>
      </c>
      <c r="AH244">
        <v>3.3603999999999998</v>
      </c>
      <c r="AI244">
        <v>103</v>
      </c>
      <c r="AJ244" t="s">
        <v>71</v>
      </c>
      <c r="AK244">
        <v>1002008</v>
      </c>
      <c r="AL244" t="s">
        <v>187</v>
      </c>
      <c r="AM244">
        <v>100200803</v>
      </c>
      <c r="AN244" t="s">
        <v>226</v>
      </c>
      <c r="AO244">
        <v>35.455986930000002</v>
      </c>
      <c r="AP244">
        <v>139.6212692</v>
      </c>
      <c r="AQ244">
        <v>103</v>
      </c>
      <c r="AR244" t="s">
        <v>71</v>
      </c>
      <c r="AS244">
        <v>1002003</v>
      </c>
      <c r="AT244" t="s">
        <v>330</v>
      </c>
      <c r="AU244">
        <v>100200305</v>
      </c>
      <c r="AV244" t="s">
        <v>331</v>
      </c>
      <c r="AW244">
        <v>0</v>
      </c>
      <c r="AX244">
        <v>2</v>
      </c>
      <c r="AY244" t="s">
        <v>100</v>
      </c>
      <c r="AZ244" t="s">
        <v>75</v>
      </c>
      <c r="BA244">
        <v>100</v>
      </c>
      <c r="BB244" t="s">
        <v>76</v>
      </c>
      <c r="BC244">
        <v>4.3</v>
      </c>
      <c r="BD244">
        <v>1</v>
      </c>
      <c r="BE244">
        <v>1016</v>
      </c>
      <c r="BF244">
        <v>4.3</v>
      </c>
      <c r="BG244">
        <v>0</v>
      </c>
      <c r="BH244">
        <v>0</v>
      </c>
      <c r="BI244">
        <v>0</v>
      </c>
      <c r="BJ244">
        <v>0</v>
      </c>
      <c r="BK244">
        <v>0</v>
      </c>
      <c r="BL244">
        <v>0</v>
      </c>
      <c r="BM244">
        <v>0</v>
      </c>
      <c r="BN244">
        <v>0</v>
      </c>
      <c r="BO244">
        <v>0</v>
      </c>
      <c r="BP244">
        <v>0</v>
      </c>
      <c r="BQ244">
        <v>0</v>
      </c>
      <c r="BR244">
        <v>1</v>
      </c>
      <c r="BS244">
        <v>1035</v>
      </c>
      <c r="BT244">
        <v>5.2</v>
      </c>
      <c r="BU244">
        <v>1</v>
      </c>
      <c r="BV244">
        <v>1035</v>
      </c>
      <c r="BW244">
        <v>12.4</v>
      </c>
      <c r="BX244">
        <v>0</v>
      </c>
      <c r="BY244">
        <v>0</v>
      </c>
      <c r="BZ244">
        <v>0</v>
      </c>
      <c r="CA244">
        <v>0</v>
      </c>
      <c r="CB244">
        <v>0</v>
      </c>
      <c r="CC244">
        <v>0</v>
      </c>
      <c r="CD244">
        <v>0</v>
      </c>
      <c r="CE244">
        <v>0</v>
      </c>
      <c r="CF244">
        <v>0</v>
      </c>
      <c r="CG244" t="s">
        <v>1120</v>
      </c>
      <c r="CH244" t="s">
        <v>969</v>
      </c>
      <c r="CI244" t="s">
        <v>1141</v>
      </c>
      <c r="CJ244" t="s">
        <v>1007</v>
      </c>
      <c r="CK244" t="s">
        <v>972</v>
      </c>
    </row>
    <row r="245" spans="1:89" x14ac:dyDescent="0.15">
      <c r="A245">
        <v>257460</v>
      </c>
      <c r="B245" t="s">
        <v>156</v>
      </c>
      <c r="C245">
        <v>999</v>
      </c>
      <c r="D245" t="s">
        <v>70</v>
      </c>
      <c r="E245" s="10">
        <v>40138.454270833332</v>
      </c>
      <c r="F245" s="10">
        <v>40138</v>
      </c>
      <c r="G245" s="12">
        <v>0.45427083333197515</v>
      </c>
      <c r="H245" s="12">
        <v>0.45833333333333398</v>
      </c>
      <c r="I245" s="12">
        <v>0.45833333333333398</v>
      </c>
      <c r="J245" s="10">
        <v>40138.458333333336</v>
      </c>
      <c r="K245" s="10">
        <v>40138.457638888889</v>
      </c>
      <c r="L245">
        <v>1.228352365415987E-2</v>
      </c>
      <c r="M245">
        <v>0.76</v>
      </c>
      <c r="N245">
        <v>1.2875958000000001</v>
      </c>
      <c r="O245">
        <v>0.4593178</v>
      </c>
      <c r="P245">
        <v>0.48499999999999999</v>
      </c>
      <c r="Q245">
        <v>1.22283952</v>
      </c>
      <c r="R245">
        <v>9.4875479999999998E-2</v>
      </c>
      <c r="S245">
        <v>0.25</v>
      </c>
      <c r="T245">
        <v>0.53003999999999996</v>
      </c>
      <c r="U245">
        <v>0</v>
      </c>
      <c r="V245">
        <v>13.9</v>
      </c>
      <c r="W245">
        <v>0</v>
      </c>
      <c r="X245">
        <v>291</v>
      </c>
      <c r="Y245">
        <v>591.50415854619496</v>
      </c>
      <c r="Z245">
        <v>-7.5297999999999998</v>
      </c>
      <c r="AA245">
        <v>-7.5297999999999998</v>
      </c>
      <c r="AB245">
        <v>7.5297999999999998</v>
      </c>
      <c r="AC245">
        <v>35.433847950000001</v>
      </c>
      <c r="AD245">
        <v>139.6473081</v>
      </c>
      <c r="AE245">
        <v>15.9894</v>
      </c>
      <c r="AF245">
        <v>8.4596</v>
      </c>
      <c r="AG245">
        <v>15.9894</v>
      </c>
      <c r="AH245">
        <v>8.4596</v>
      </c>
      <c r="AI245">
        <v>104</v>
      </c>
      <c r="AJ245" t="s">
        <v>110</v>
      </c>
      <c r="AK245">
        <v>1003016</v>
      </c>
      <c r="AL245" t="s">
        <v>314</v>
      </c>
      <c r="AM245">
        <v>100301602</v>
      </c>
      <c r="AN245" t="s">
        <v>315</v>
      </c>
      <c r="AO245">
        <v>35.43897638</v>
      </c>
      <c r="AP245">
        <v>139.64556999999999</v>
      </c>
      <c r="AQ245">
        <v>104</v>
      </c>
      <c r="AR245" t="s">
        <v>110</v>
      </c>
      <c r="AS245">
        <v>1003017</v>
      </c>
      <c r="AT245" t="s">
        <v>163</v>
      </c>
      <c r="AU245">
        <v>100301701</v>
      </c>
      <c r="AV245" t="s">
        <v>259</v>
      </c>
      <c r="AW245">
        <v>0</v>
      </c>
      <c r="AX245">
        <v>2</v>
      </c>
      <c r="AY245" t="s">
        <v>100</v>
      </c>
      <c r="AZ245" t="s">
        <v>161</v>
      </c>
      <c r="BA245">
        <v>410</v>
      </c>
      <c r="BB245" t="s">
        <v>162</v>
      </c>
      <c r="BC245">
        <v>3.1</v>
      </c>
      <c r="BD245">
        <v>1</v>
      </c>
      <c r="BE245">
        <v>631</v>
      </c>
      <c r="BF245">
        <v>2.5</v>
      </c>
      <c r="BG245">
        <v>0</v>
      </c>
      <c r="BH245">
        <v>0</v>
      </c>
      <c r="BI245">
        <v>0</v>
      </c>
      <c r="BJ245">
        <v>0</v>
      </c>
      <c r="BK245">
        <v>0</v>
      </c>
      <c r="BL245">
        <v>0</v>
      </c>
      <c r="BM245">
        <v>0</v>
      </c>
      <c r="BN245">
        <v>0</v>
      </c>
      <c r="BO245">
        <v>0</v>
      </c>
      <c r="BP245">
        <v>0</v>
      </c>
      <c r="BQ245">
        <v>0</v>
      </c>
      <c r="BR245">
        <v>1</v>
      </c>
      <c r="BS245">
        <v>613</v>
      </c>
      <c r="BT245">
        <v>3.1</v>
      </c>
      <c r="BU245">
        <v>1</v>
      </c>
      <c r="BV245">
        <v>613</v>
      </c>
      <c r="BW245">
        <v>7.6</v>
      </c>
      <c r="BX245">
        <v>1</v>
      </c>
      <c r="BY245">
        <v>0.3</v>
      </c>
      <c r="BZ245">
        <v>2</v>
      </c>
      <c r="CA245">
        <v>210</v>
      </c>
      <c r="CB245">
        <v>198</v>
      </c>
      <c r="CC245">
        <v>3</v>
      </c>
      <c r="CD245">
        <v>213</v>
      </c>
      <c r="CE245">
        <v>3.2</v>
      </c>
      <c r="CF245">
        <v>8.1999999999999993</v>
      </c>
      <c r="CG245" t="s">
        <v>1079</v>
      </c>
      <c r="CH245" t="s">
        <v>70</v>
      </c>
      <c r="CI245" t="s">
        <v>1078</v>
      </c>
      <c r="CJ245" t="s">
        <v>971</v>
      </c>
      <c r="CK245" t="s">
        <v>972</v>
      </c>
    </row>
    <row r="246" spans="1:89" x14ac:dyDescent="0.15">
      <c r="A246">
        <v>257465</v>
      </c>
      <c r="B246" t="s">
        <v>69</v>
      </c>
      <c r="C246">
        <v>200</v>
      </c>
      <c r="D246" t="s">
        <v>206</v>
      </c>
      <c r="E246" s="10">
        <v>40138.473923611113</v>
      </c>
      <c r="F246" s="10">
        <v>40138</v>
      </c>
      <c r="G246" s="12">
        <v>0.47392361111269565</v>
      </c>
      <c r="H246" s="12">
        <v>0.5</v>
      </c>
      <c r="I246" s="12">
        <v>0.5</v>
      </c>
      <c r="J246" s="10">
        <v>40138.5</v>
      </c>
      <c r="K246" s="10">
        <v>40138.483599537038</v>
      </c>
      <c r="L246">
        <v>1.4994165694282382E-2</v>
      </c>
      <c r="M246">
        <v>1.03</v>
      </c>
      <c r="N246">
        <v>2.1973500000000001</v>
      </c>
      <c r="O246">
        <v>0.78385000000000005</v>
      </c>
      <c r="P246">
        <v>0.43</v>
      </c>
      <c r="Q246">
        <v>2.08684</v>
      </c>
      <c r="R246">
        <v>0.16191</v>
      </c>
      <c r="S246">
        <v>1.393333333</v>
      </c>
      <c r="T246">
        <v>1.6841999999999999</v>
      </c>
      <c r="U246">
        <v>0</v>
      </c>
      <c r="V246">
        <v>14.9</v>
      </c>
      <c r="W246">
        <v>1</v>
      </c>
      <c r="X246">
        <v>836</v>
      </c>
      <c r="Y246">
        <v>690.89965690705526</v>
      </c>
      <c r="Z246">
        <v>12.850000000000001</v>
      </c>
      <c r="AA246">
        <v>12.850000000000001</v>
      </c>
      <c r="AB246">
        <v>12.850000000000001</v>
      </c>
      <c r="AC246">
        <v>35.457526459999997</v>
      </c>
      <c r="AD246">
        <v>139.62660679999999</v>
      </c>
      <c r="AE246">
        <v>5.1859999999999999</v>
      </c>
      <c r="AF246">
        <v>18.036000000000001</v>
      </c>
      <c r="AG246">
        <v>18.036000000000001</v>
      </c>
      <c r="AH246">
        <v>5.1859999999999999</v>
      </c>
      <c r="AI246">
        <v>103</v>
      </c>
      <c r="AJ246" t="s">
        <v>71</v>
      </c>
      <c r="AK246">
        <v>1002002</v>
      </c>
      <c r="AL246" t="s">
        <v>189</v>
      </c>
      <c r="AM246">
        <v>100200207</v>
      </c>
      <c r="AN246" t="s">
        <v>210</v>
      </c>
      <c r="AO246">
        <v>35.452296150000002</v>
      </c>
      <c r="AP246">
        <v>139.62248690000001</v>
      </c>
      <c r="AQ246">
        <v>103</v>
      </c>
      <c r="AR246" t="s">
        <v>71</v>
      </c>
      <c r="AS246">
        <v>1002003</v>
      </c>
      <c r="AT246" t="s">
        <v>330</v>
      </c>
      <c r="AU246">
        <v>100200303</v>
      </c>
      <c r="AV246" t="s">
        <v>683</v>
      </c>
      <c r="AW246">
        <v>44</v>
      </c>
      <c r="AX246">
        <v>1</v>
      </c>
      <c r="AY246" t="s">
        <v>74</v>
      </c>
      <c r="AZ246" t="s">
        <v>75</v>
      </c>
      <c r="BA246">
        <v>100</v>
      </c>
      <c r="BB246" t="s">
        <v>76</v>
      </c>
      <c r="BC246">
        <v>8.9</v>
      </c>
      <c r="BD246">
        <v>1</v>
      </c>
      <c r="BE246">
        <v>2005</v>
      </c>
      <c r="BF246">
        <v>8.9</v>
      </c>
      <c r="BG246">
        <v>1</v>
      </c>
      <c r="BH246">
        <v>15</v>
      </c>
      <c r="BI246">
        <v>330</v>
      </c>
      <c r="BJ246" t="s">
        <v>211</v>
      </c>
      <c r="BK246" t="s">
        <v>77</v>
      </c>
      <c r="BL246">
        <v>1</v>
      </c>
      <c r="BM246">
        <v>670</v>
      </c>
      <c r="BN246">
        <v>8.1</v>
      </c>
      <c r="BO246">
        <v>734</v>
      </c>
      <c r="BP246">
        <v>8.8000000000000007</v>
      </c>
      <c r="BQ246">
        <v>31.900000000000002</v>
      </c>
      <c r="BR246">
        <v>1</v>
      </c>
      <c r="BS246">
        <v>857</v>
      </c>
      <c r="BT246">
        <v>4.3</v>
      </c>
      <c r="BU246">
        <v>1</v>
      </c>
      <c r="BV246">
        <v>857</v>
      </c>
      <c r="BW246">
        <v>10.3</v>
      </c>
      <c r="BX246">
        <v>1</v>
      </c>
      <c r="BY246">
        <v>0.3</v>
      </c>
      <c r="BZ246">
        <v>2</v>
      </c>
      <c r="CA246">
        <v>210</v>
      </c>
      <c r="CB246">
        <v>70</v>
      </c>
      <c r="CC246">
        <v>1.1000000000000001</v>
      </c>
      <c r="CD246">
        <v>290</v>
      </c>
      <c r="CE246">
        <v>4.4000000000000004</v>
      </c>
      <c r="CF246">
        <v>7.5</v>
      </c>
      <c r="CG246" t="s">
        <v>1000</v>
      </c>
      <c r="CH246" t="s">
        <v>974</v>
      </c>
      <c r="CI246" t="s">
        <v>969</v>
      </c>
      <c r="CJ246" t="s">
        <v>969</v>
      </c>
      <c r="CK246" t="s">
        <v>986</v>
      </c>
    </row>
    <row r="247" spans="1:89" x14ac:dyDescent="0.15">
      <c r="A247">
        <v>257468</v>
      </c>
      <c r="B247" t="s">
        <v>186</v>
      </c>
      <c r="C247">
        <v>500</v>
      </c>
      <c r="D247" t="s">
        <v>148</v>
      </c>
      <c r="E247" s="10">
        <v>40138.47928240741</v>
      </c>
      <c r="F247" s="10">
        <v>40138</v>
      </c>
      <c r="G247" s="12">
        <v>0.47928240741021</v>
      </c>
      <c r="H247" s="12">
        <v>0.5</v>
      </c>
      <c r="I247" s="12">
        <v>0.5</v>
      </c>
      <c r="J247" s="10">
        <v>40138.5</v>
      </c>
      <c r="K247" s="10">
        <v>40138.493842592594</v>
      </c>
      <c r="L247">
        <v>1.2838724168912848E-2</v>
      </c>
      <c r="M247">
        <v>1.33</v>
      </c>
      <c r="N247">
        <v>2.4435045</v>
      </c>
      <c r="O247">
        <v>0.87165950000000003</v>
      </c>
      <c r="P247">
        <v>0.56000000000000005</v>
      </c>
      <c r="Q247">
        <v>2.3206148</v>
      </c>
      <c r="R247">
        <v>0.1800477</v>
      </c>
      <c r="S247">
        <v>0.57999999999999996</v>
      </c>
      <c r="T247">
        <v>1.5674399999999999</v>
      </c>
      <c r="U247">
        <v>0</v>
      </c>
      <c r="V247">
        <v>14.9</v>
      </c>
      <c r="W247">
        <v>0</v>
      </c>
      <c r="X247">
        <v>1258</v>
      </c>
      <c r="Y247">
        <v>951.3896543783095</v>
      </c>
      <c r="Z247">
        <v>14.2895</v>
      </c>
      <c r="AA247">
        <v>14.2895</v>
      </c>
      <c r="AB247">
        <v>14.2895</v>
      </c>
      <c r="AC247">
        <v>35.45915729</v>
      </c>
      <c r="AD247">
        <v>139.6156258</v>
      </c>
      <c r="AE247">
        <v>4.7896000000000001</v>
      </c>
      <c r="AF247">
        <v>19.0791</v>
      </c>
      <c r="AG247">
        <v>19.0791</v>
      </c>
      <c r="AH247">
        <v>4.7896000000000001</v>
      </c>
      <c r="AI247">
        <v>103</v>
      </c>
      <c r="AJ247" t="s">
        <v>71</v>
      </c>
      <c r="AK247">
        <v>1002008</v>
      </c>
      <c r="AL247" t="s">
        <v>187</v>
      </c>
      <c r="AM247">
        <v>100200801</v>
      </c>
      <c r="AN247" t="s">
        <v>188</v>
      </c>
      <c r="AO247">
        <v>35.466839149999998</v>
      </c>
      <c r="AP247">
        <v>139.6202553</v>
      </c>
      <c r="AQ247">
        <v>103</v>
      </c>
      <c r="AR247" t="s">
        <v>71</v>
      </c>
      <c r="AS247">
        <v>1002006</v>
      </c>
      <c r="AT247" t="s">
        <v>151</v>
      </c>
      <c r="AU247">
        <v>100200603</v>
      </c>
      <c r="AV247" t="s">
        <v>358</v>
      </c>
      <c r="AW247">
        <v>0</v>
      </c>
      <c r="AX247">
        <v>2</v>
      </c>
      <c r="AY247" t="s">
        <v>100</v>
      </c>
      <c r="AZ247" t="s">
        <v>75</v>
      </c>
      <c r="BA247">
        <v>200</v>
      </c>
      <c r="BB247" t="s">
        <v>114</v>
      </c>
      <c r="BC247">
        <v>5.9</v>
      </c>
      <c r="BD247">
        <v>1</v>
      </c>
      <c r="BE247">
        <v>1866</v>
      </c>
      <c r="BF247">
        <v>5.8</v>
      </c>
      <c r="BG247">
        <v>1</v>
      </c>
      <c r="BH247">
        <v>2</v>
      </c>
      <c r="BI247">
        <v>140</v>
      </c>
      <c r="BJ247" t="s">
        <v>191</v>
      </c>
      <c r="BK247" t="s">
        <v>155</v>
      </c>
      <c r="BL247">
        <v>0</v>
      </c>
      <c r="BM247">
        <v>89</v>
      </c>
      <c r="BN247">
        <v>1.1000000000000001</v>
      </c>
      <c r="BO247">
        <v>230</v>
      </c>
      <c r="BP247">
        <v>2.8</v>
      </c>
      <c r="BQ247">
        <v>5.9</v>
      </c>
      <c r="BR247">
        <v>1</v>
      </c>
      <c r="BS247">
        <v>1113</v>
      </c>
      <c r="BT247">
        <v>5.6</v>
      </c>
      <c r="BU247">
        <v>1</v>
      </c>
      <c r="BV247">
        <v>1113</v>
      </c>
      <c r="BW247">
        <v>13.3</v>
      </c>
      <c r="BX247">
        <v>1</v>
      </c>
      <c r="BY247">
        <v>2.09</v>
      </c>
      <c r="BZ247">
        <v>8</v>
      </c>
      <c r="CA247">
        <v>210</v>
      </c>
      <c r="CB247">
        <v>219</v>
      </c>
      <c r="CC247">
        <v>3.3</v>
      </c>
      <c r="CD247">
        <v>354</v>
      </c>
      <c r="CE247">
        <v>5.3</v>
      </c>
      <c r="CF247">
        <v>16.600000000000001</v>
      </c>
      <c r="CG247" t="s">
        <v>1120</v>
      </c>
      <c r="CH247" t="s">
        <v>969</v>
      </c>
      <c r="CI247" t="s">
        <v>1142</v>
      </c>
      <c r="CJ247" t="s">
        <v>982</v>
      </c>
      <c r="CK247" t="s">
        <v>972</v>
      </c>
    </row>
    <row r="248" spans="1:89" x14ac:dyDescent="0.15">
      <c r="A248">
        <v>257470</v>
      </c>
      <c r="B248" t="s">
        <v>289</v>
      </c>
      <c r="C248">
        <v>200</v>
      </c>
      <c r="D248" t="s">
        <v>206</v>
      </c>
      <c r="E248" s="10">
        <v>40138.484340277777</v>
      </c>
      <c r="F248" s="10">
        <v>40138</v>
      </c>
      <c r="G248" s="12">
        <v>0.484340277776937</v>
      </c>
      <c r="H248" s="12">
        <v>0.5</v>
      </c>
      <c r="I248" s="12">
        <v>0.5</v>
      </c>
      <c r="J248" s="10">
        <v>40138.5</v>
      </c>
      <c r="K248" s="10">
        <v>40138.501342592594</v>
      </c>
      <c r="L248">
        <v>1.0676941457586618E-2</v>
      </c>
      <c r="M248">
        <v>2.4483333329999999</v>
      </c>
      <c r="N248">
        <v>1.5281586</v>
      </c>
      <c r="O248">
        <v>0.54513259999999997</v>
      </c>
      <c r="P248">
        <v>0.42</v>
      </c>
      <c r="Q248">
        <v>1.45130384</v>
      </c>
      <c r="R248">
        <v>0.11260116000000001</v>
      </c>
      <c r="S248">
        <v>0.42</v>
      </c>
      <c r="T248">
        <v>0.65436000000000005</v>
      </c>
      <c r="U248">
        <v>0</v>
      </c>
      <c r="V248">
        <v>14.9</v>
      </c>
      <c r="W248">
        <v>1</v>
      </c>
      <c r="X248">
        <v>1469</v>
      </c>
      <c r="Y248">
        <v>588.69380244543481</v>
      </c>
      <c r="Z248">
        <v>-8.9366000000000003</v>
      </c>
      <c r="AA248">
        <v>-8.9366000000000003</v>
      </c>
      <c r="AB248">
        <v>8.9366000000000003</v>
      </c>
      <c r="AC248">
        <v>35.330244929999999</v>
      </c>
      <c r="AD248">
        <v>139.4065798</v>
      </c>
      <c r="AE248">
        <v>17.0212</v>
      </c>
      <c r="AF248">
        <v>8.0846</v>
      </c>
      <c r="AG248">
        <v>17.0212</v>
      </c>
      <c r="AH248">
        <v>8.0846</v>
      </c>
      <c r="AI248">
        <v>207</v>
      </c>
      <c r="AJ248" t="s">
        <v>300</v>
      </c>
      <c r="AK248">
        <v>2070503</v>
      </c>
      <c r="AL248" t="s">
        <v>356</v>
      </c>
      <c r="AM248">
        <v>100301701</v>
      </c>
      <c r="AN248" t="s">
        <v>259</v>
      </c>
      <c r="AO248">
        <v>35.325679780000002</v>
      </c>
      <c r="AP248">
        <v>139.40986810000001</v>
      </c>
      <c r="AQ248">
        <v>207</v>
      </c>
      <c r="AR248" t="s">
        <v>300</v>
      </c>
      <c r="AS248">
        <v>2070202</v>
      </c>
      <c r="AT248" t="s">
        <v>301</v>
      </c>
      <c r="AU248">
        <v>207020202</v>
      </c>
      <c r="AV248" t="s">
        <v>302</v>
      </c>
      <c r="AW248">
        <v>46</v>
      </c>
      <c r="AX248">
        <v>1</v>
      </c>
      <c r="AY248" t="s">
        <v>74</v>
      </c>
      <c r="AZ248" t="s">
        <v>295</v>
      </c>
      <c r="BA248">
        <v>420</v>
      </c>
      <c r="BB248" t="s">
        <v>177</v>
      </c>
      <c r="BC248">
        <v>10</v>
      </c>
      <c r="BD248">
        <v>1</v>
      </c>
      <c r="BE248">
        <v>779</v>
      </c>
      <c r="BF248">
        <v>4.2</v>
      </c>
      <c r="BG248">
        <v>0</v>
      </c>
      <c r="BH248">
        <v>0</v>
      </c>
      <c r="BI248">
        <v>0</v>
      </c>
      <c r="BJ248">
        <v>0</v>
      </c>
      <c r="BK248">
        <v>0</v>
      </c>
      <c r="BL248">
        <v>0</v>
      </c>
      <c r="BM248">
        <v>120</v>
      </c>
      <c r="BN248">
        <v>1.4</v>
      </c>
      <c r="BO248">
        <v>815</v>
      </c>
      <c r="BP248">
        <v>9.8000000000000007</v>
      </c>
      <c r="BQ248">
        <v>0</v>
      </c>
      <c r="BR248">
        <v>1</v>
      </c>
      <c r="BS248">
        <v>837</v>
      </c>
      <c r="BT248">
        <v>4.2</v>
      </c>
      <c r="BU248">
        <v>1</v>
      </c>
      <c r="BV248">
        <v>837</v>
      </c>
      <c r="BW248">
        <v>10</v>
      </c>
      <c r="BX248">
        <v>0</v>
      </c>
      <c r="BY248">
        <v>0</v>
      </c>
      <c r="BZ248">
        <v>0</v>
      </c>
      <c r="CA248">
        <v>0</v>
      </c>
      <c r="CB248">
        <v>0</v>
      </c>
      <c r="CC248">
        <v>0</v>
      </c>
      <c r="CD248">
        <v>0</v>
      </c>
      <c r="CE248">
        <v>0</v>
      </c>
      <c r="CF248">
        <v>0</v>
      </c>
      <c r="CG248" t="s">
        <v>1191</v>
      </c>
      <c r="CH248" t="s">
        <v>976</v>
      </c>
      <c r="CI248" t="s">
        <v>969</v>
      </c>
      <c r="CJ248" t="s">
        <v>969</v>
      </c>
      <c r="CK248" t="s">
        <v>986</v>
      </c>
    </row>
    <row r="249" spans="1:89" x14ac:dyDescent="0.15">
      <c r="A249">
        <v>257493</v>
      </c>
      <c r="B249" t="s">
        <v>320</v>
      </c>
      <c r="C249">
        <v>500</v>
      </c>
      <c r="D249" t="s">
        <v>148</v>
      </c>
      <c r="E249" s="10">
        <v>40138.618425925924</v>
      </c>
      <c r="F249" s="10">
        <v>40138</v>
      </c>
      <c r="G249" s="12">
        <v>0.6184259259243845</v>
      </c>
      <c r="H249" s="12">
        <v>0.625</v>
      </c>
      <c r="I249" s="12">
        <v>0.625</v>
      </c>
      <c r="J249" s="10">
        <v>40138.625</v>
      </c>
      <c r="K249" s="10">
        <v>40138.628310185188</v>
      </c>
      <c r="L249">
        <v>3.2082474226804124E-3</v>
      </c>
      <c r="M249">
        <v>1.423333333</v>
      </c>
      <c r="N249">
        <v>0.37250640000000002</v>
      </c>
      <c r="O249">
        <v>0.13288240000000001</v>
      </c>
      <c r="P249">
        <v>0.34</v>
      </c>
      <c r="Q249">
        <v>0.35377216</v>
      </c>
      <c r="R249">
        <v>2.7447840000000001E-2</v>
      </c>
      <c r="S249">
        <v>0.35</v>
      </c>
      <c r="T249">
        <v>0.79464000000000001</v>
      </c>
      <c r="U249">
        <v>0</v>
      </c>
      <c r="V249">
        <v>15.4</v>
      </c>
      <c r="W249">
        <v>2</v>
      </c>
      <c r="X249">
        <v>854</v>
      </c>
      <c r="Y249">
        <v>451.48768355626572</v>
      </c>
      <c r="Z249">
        <v>2.1783999999999999</v>
      </c>
      <c r="AA249">
        <v>2.1783999999999999</v>
      </c>
      <c r="AB249">
        <v>2.1783999999999999</v>
      </c>
      <c r="AC249">
        <v>35.615578339999999</v>
      </c>
      <c r="AD249">
        <v>139.5797378</v>
      </c>
      <c r="AE249">
        <v>19.270199999999999</v>
      </c>
      <c r="AF249">
        <v>21.448599999999999</v>
      </c>
      <c r="AG249">
        <v>21.448599999999999</v>
      </c>
      <c r="AH249">
        <v>19.270199999999999</v>
      </c>
      <c r="AI249">
        <v>135</v>
      </c>
      <c r="AJ249" t="s">
        <v>321</v>
      </c>
      <c r="AK249">
        <v>1300502</v>
      </c>
      <c r="AL249" t="s">
        <v>322</v>
      </c>
      <c r="AM249">
        <v>130050207</v>
      </c>
      <c r="AN249" t="s">
        <v>323</v>
      </c>
      <c r="AO249">
        <v>35.612279239999999</v>
      </c>
      <c r="AP249">
        <v>139.57682500000001</v>
      </c>
      <c r="AQ249">
        <v>135</v>
      </c>
      <c r="AR249" t="s">
        <v>321</v>
      </c>
      <c r="AS249">
        <v>1300502</v>
      </c>
      <c r="AT249" t="s">
        <v>322</v>
      </c>
      <c r="AU249">
        <v>130050206</v>
      </c>
      <c r="AV249" t="s">
        <v>367</v>
      </c>
      <c r="AW249">
        <v>40</v>
      </c>
      <c r="AX249">
        <v>1</v>
      </c>
      <c r="AY249" t="s">
        <v>74</v>
      </c>
      <c r="AZ249" t="s">
        <v>326</v>
      </c>
      <c r="BA249">
        <v>420</v>
      </c>
      <c r="BB249" t="s">
        <v>177</v>
      </c>
      <c r="BC249">
        <v>8.3000000000000007</v>
      </c>
      <c r="BD249">
        <v>1</v>
      </c>
      <c r="BE249">
        <v>946</v>
      </c>
      <c r="BF249">
        <v>3.5</v>
      </c>
      <c r="BG249">
        <v>0</v>
      </c>
      <c r="BH249">
        <v>0</v>
      </c>
      <c r="BI249">
        <v>0</v>
      </c>
      <c r="BJ249">
        <v>0</v>
      </c>
      <c r="BK249">
        <v>0</v>
      </c>
      <c r="BL249">
        <v>0</v>
      </c>
      <c r="BM249">
        <v>0</v>
      </c>
      <c r="BN249">
        <v>0</v>
      </c>
      <c r="BO249">
        <v>0</v>
      </c>
      <c r="BP249">
        <v>0</v>
      </c>
      <c r="BQ249">
        <v>0</v>
      </c>
      <c r="BR249">
        <v>1</v>
      </c>
      <c r="BS249">
        <v>679</v>
      </c>
      <c r="BT249">
        <v>3.4</v>
      </c>
      <c r="BU249">
        <v>1</v>
      </c>
      <c r="BV249">
        <v>679</v>
      </c>
      <c r="BW249">
        <v>8.3000000000000007</v>
      </c>
      <c r="BX249">
        <v>0</v>
      </c>
      <c r="BY249">
        <v>0</v>
      </c>
      <c r="BZ249">
        <v>0</v>
      </c>
      <c r="CA249">
        <v>0</v>
      </c>
      <c r="CB249">
        <v>0</v>
      </c>
      <c r="CC249">
        <v>0</v>
      </c>
      <c r="CD249">
        <v>0</v>
      </c>
      <c r="CE249">
        <v>0</v>
      </c>
      <c r="CF249">
        <v>0</v>
      </c>
      <c r="CG249" t="s">
        <v>1255</v>
      </c>
      <c r="CH249" t="s">
        <v>969</v>
      </c>
      <c r="CI249" t="s">
        <v>1272</v>
      </c>
      <c r="CJ249" t="s">
        <v>974</v>
      </c>
      <c r="CK249" t="s">
        <v>991</v>
      </c>
    </row>
    <row r="250" spans="1:89" x14ac:dyDescent="0.15">
      <c r="A250">
        <v>257494</v>
      </c>
      <c r="B250" t="s">
        <v>320</v>
      </c>
      <c r="C250">
        <v>200</v>
      </c>
      <c r="D250" t="s">
        <v>206</v>
      </c>
      <c r="E250" s="10">
        <v>40138.628506944442</v>
      </c>
      <c r="F250" s="10">
        <v>40138</v>
      </c>
      <c r="G250" s="12">
        <v>0.62850694444205146</v>
      </c>
      <c r="H250" s="12">
        <v>0.66666666666666696</v>
      </c>
      <c r="I250" s="12">
        <v>0.66666666666666696</v>
      </c>
      <c r="J250" s="10">
        <v>40138.666666666664</v>
      </c>
      <c r="K250" s="10">
        <v>40138.651076388887</v>
      </c>
      <c r="L250">
        <v>1.8009950248756223E-3</v>
      </c>
      <c r="M250">
        <v>3.25</v>
      </c>
      <c r="N250">
        <v>0.24760799999999999</v>
      </c>
      <c r="O250">
        <v>8.8328000000000004E-2</v>
      </c>
      <c r="P250">
        <v>0.4</v>
      </c>
      <c r="Q250">
        <v>0.23515520000000001</v>
      </c>
      <c r="R250">
        <v>1.8244799999999999E-2</v>
      </c>
      <c r="S250">
        <v>0.35</v>
      </c>
      <c r="T250">
        <v>0.70476000000000005</v>
      </c>
      <c r="U250">
        <v>0</v>
      </c>
      <c r="V250">
        <v>14.6</v>
      </c>
      <c r="W250">
        <v>2</v>
      </c>
      <c r="X250">
        <v>1950</v>
      </c>
      <c r="Y250">
        <v>534.94478006007921</v>
      </c>
      <c r="Z250">
        <v>-1.4480000000000004</v>
      </c>
      <c r="AA250">
        <v>-1.4480000000000004</v>
      </c>
      <c r="AB250">
        <v>1.4480000000000004</v>
      </c>
      <c r="AC250">
        <v>35.612515209999998</v>
      </c>
      <c r="AD250">
        <v>139.57651920000001</v>
      </c>
      <c r="AE250">
        <v>21.488099999999999</v>
      </c>
      <c r="AF250">
        <v>20.040099999999999</v>
      </c>
      <c r="AG250">
        <v>21.488099999999999</v>
      </c>
      <c r="AH250">
        <v>20.040099999999999</v>
      </c>
      <c r="AI250">
        <v>135</v>
      </c>
      <c r="AJ250" t="s">
        <v>321</v>
      </c>
      <c r="AK250">
        <v>1300502</v>
      </c>
      <c r="AL250" t="s">
        <v>322</v>
      </c>
      <c r="AM250">
        <v>130050206</v>
      </c>
      <c r="AN250" t="s">
        <v>367</v>
      </c>
      <c r="AO250">
        <v>35.616334760000001</v>
      </c>
      <c r="AP250">
        <v>139.58011870000001</v>
      </c>
      <c r="AQ250">
        <v>135</v>
      </c>
      <c r="AR250" t="s">
        <v>321</v>
      </c>
      <c r="AS250">
        <v>1300502</v>
      </c>
      <c r="AT250" t="s">
        <v>322</v>
      </c>
      <c r="AU250">
        <v>130050207</v>
      </c>
      <c r="AV250" t="s">
        <v>323</v>
      </c>
      <c r="AW250">
        <v>40</v>
      </c>
      <c r="AX250">
        <v>1</v>
      </c>
      <c r="AY250" t="s">
        <v>74</v>
      </c>
      <c r="AZ250" t="s">
        <v>326</v>
      </c>
      <c r="BA250">
        <v>420</v>
      </c>
      <c r="BB250" t="s">
        <v>177</v>
      </c>
      <c r="BC250">
        <v>9.6999999999999993</v>
      </c>
      <c r="BD250">
        <v>1</v>
      </c>
      <c r="BE250">
        <v>839</v>
      </c>
      <c r="BF250">
        <v>3.5</v>
      </c>
      <c r="BG250">
        <v>0</v>
      </c>
      <c r="BH250">
        <v>0</v>
      </c>
      <c r="BI250">
        <v>0</v>
      </c>
      <c r="BJ250">
        <v>0</v>
      </c>
      <c r="BK250">
        <v>0</v>
      </c>
      <c r="BL250">
        <v>0</v>
      </c>
      <c r="BM250">
        <v>0</v>
      </c>
      <c r="BN250">
        <v>0</v>
      </c>
      <c r="BO250">
        <v>0</v>
      </c>
      <c r="BP250">
        <v>0</v>
      </c>
      <c r="BQ250">
        <v>0</v>
      </c>
      <c r="BR250">
        <v>1</v>
      </c>
      <c r="BS250">
        <v>804</v>
      </c>
      <c r="BT250">
        <v>4</v>
      </c>
      <c r="BU250">
        <v>1</v>
      </c>
      <c r="BV250">
        <v>804</v>
      </c>
      <c r="BW250">
        <v>9.6999999999999993</v>
      </c>
      <c r="BX250">
        <v>0</v>
      </c>
      <c r="BY250">
        <v>0</v>
      </c>
      <c r="BZ250">
        <v>0</v>
      </c>
      <c r="CA250">
        <v>0</v>
      </c>
      <c r="CB250">
        <v>0</v>
      </c>
      <c r="CC250">
        <v>0</v>
      </c>
      <c r="CD250">
        <v>0</v>
      </c>
      <c r="CE250">
        <v>0</v>
      </c>
      <c r="CF250">
        <v>0</v>
      </c>
      <c r="CG250" t="s">
        <v>1272</v>
      </c>
      <c r="CH250" t="s">
        <v>974</v>
      </c>
      <c r="CI250" t="s">
        <v>1255</v>
      </c>
      <c r="CJ250" t="s">
        <v>969</v>
      </c>
      <c r="CK250" t="s">
        <v>991</v>
      </c>
    </row>
    <row r="251" spans="1:89" x14ac:dyDescent="0.15">
      <c r="A251">
        <v>257503</v>
      </c>
      <c r="B251" t="s">
        <v>193</v>
      </c>
      <c r="C251">
        <v>999</v>
      </c>
      <c r="D251" t="s">
        <v>70</v>
      </c>
      <c r="E251" s="10">
        <v>40138.689155092594</v>
      </c>
      <c r="F251" s="10">
        <v>40138</v>
      </c>
      <c r="G251" s="12">
        <v>0.68915509259386454</v>
      </c>
      <c r="H251" s="12">
        <v>0.70833333333333404</v>
      </c>
      <c r="I251" s="12">
        <v>0.70833333333333404</v>
      </c>
      <c r="J251" s="10">
        <v>40138.708333333336</v>
      </c>
      <c r="K251" s="10">
        <v>40138.693715277775</v>
      </c>
      <c r="L251">
        <v>3.8321513353115726E-2</v>
      </c>
      <c r="M251">
        <v>0.65666666699999998</v>
      </c>
      <c r="N251">
        <v>4.4167076999999999</v>
      </c>
      <c r="O251">
        <v>1.5755507</v>
      </c>
      <c r="P251">
        <v>0.34</v>
      </c>
      <c r="Q251">
        <v>4.1945808800000002</v>
      </c>
      <c r="R251">
        <v>0.32544161999999999</v>
      </c>
      <c r="S251">
        <v>1.21</v>
      </c>
      <c r="T251">
        <v>3.3448799999999999</v>
      </c>
      <c r="U251">
        <v>0</v>
      </c>
      <c r="V251">
        <v>14.7</v>
      </c>
      <c r="W251">
        <v>0</v>
      </c>
      <c r="X251">
        <v>394</v>
      </c>
      <c r="Y251">
        <v>514.32529218765262</v>
      </c>
      <c r="Z251">
        <v>-25.828699999999998</v>
      </c>
      <c r="AA251">
        <v>-25.828699999999998</v>
      </c>
      <c r="AB251">
        <v>25.828699999999998</v>
      </c>
      <c r="AC251">
        <v>35.435478699999997</v>
      </c>
      <c r="AD251">
        <v>139.64824680000001</v>
      </c>
      <c r="AE251">
        <v>31.111699999999999</v>
      </c>
      <c r="AF251">
        <v>5.2830000000000004</v>
      </c>
      <c r="AG251">
        <v>31.111699999999999</v>
      </c>
      <c r="AH251">
        <v>5.2830000000000004</v>
      </c>
      <c r="AI251">
        <v>104</v>
      </c>
      <c r="AJ251" t="s">
        <v>110</v>
      </c>
      <c r="AK251">
        <v>1003017</v>
      </c>
      <c r="AL251" t="s">
        <v>163</v>
      </c>
      <c r="AM251">
        <v>100301703</v>
      </c>
      <c r="AN251" t="s">
        <v>194</v>
      </c>
      <c r="AO251">
        <v>35.438144829999999</v>
      </c>
      <c r="AP251">
        <v>139.6436066</v>
      </c>
      <c r="AQ251">
        <v>104</v>
      </c>
      <c r="AR251" t="s">
        <v>110</v>
      </c>
      <c r="AS251">
        <v>1003017</v>
      </c>
      <c r="AT251" t="s">
        <v>163</v>
      </c>
      <c r="AU251">
        <v>100301702</v>
      </c>
      <c r="AV251" t="s">
        <v>195</v>
      </c>
      <c r="AW251">
        <v>47</v>
      </c>
      <c r="AX251">
        <v>1</v>
      </c>
      <c r="AY251" t="s">
        <v>74</v>
      </c>
      <c r="AZ251" t="s">
        <v>161</v>
      </c>
      <c r="BA251">
        <v>420</v>
      </c>
      <c r="BB251" t="s">
        <v>177</v>
      </c>
      <c r="BC251">
        <v>8.1</v>
      </c>
      <c r="BD251">
        <v>1</v>
      </c>
      <c r="BE251">
        <v>3982</v>
      </c>
      <c r="BF251">
        <v>12.1</v>
      </c>
      <c r="BG251">
        <v>0</v>
      </c>
      <c r="BH251">
        <v>0</v>
      </c>
      <c r="BI251">
        <v>0</v>
      </c>
      <c r="BJ251">
        <v>0</v>
      </c>
      <c r="BK251">
        <v>0</v>
      </c>
      <c r="BL251">
        <v>0</v>
      </c>
      <c r="BM251">
        <v>0</v>
      </c>
      <c r="BN251">
        <v>0</v>
      </c>
      <c r="BO251">
        <v>0</v>
      </c>
      <c r="BP251">
        <v>0</v>
      </c>
      <c r="BQ251">
        <v>0</v>
      </c>
      <c r="BR251">
        <v>1</v>
      </c>
      <c r="BS251">
        <v>674</v>
      </c>
      <c r="BT251">
        <v>3.4</v>
      </c>
      <c r="BU251">
        <v>1</v>
      </c>
      <c r="BV251">
        <v>674</v>
      </c>
      <c r="BW251">
        <v>8.1</v>
      </c>
      <c r="BX251">
        <v>1</v>
      </c>
      <c r="BY251">
        <v>0.28999999999999998</v>
      </c>
      <c r="BZ251">
        <v>2</v>
      </c>
      <c r="CA251">
        <v>210</v>
      </c>
      <c r="CB251">
        <v>243</v>
      </c>
      <c r="CC251">
        <v>3.6</v>
      </c>
      <c r="CD251">
        <v>80</v>
      </c>
      <c r="CE251">
        <v>1.2</v>
      </c>
      <c r="CF251">
        <v>6.8</v>
      </c>
      <c r="CG251" t="s">
        <v>969</v>
      </c>
      <c r="CH251" t="s">
        <v>969</v>
      </c>
      <c r="CI251" t="s">
        <v>1160</v>
      </c>
      <c r="CJ251" t="s">
        <v>998</v>
      </c>
      <c r="CK251" t="s">
        <v>972</v>
      </c>
    </row>
    <row r="252" spans="1:89" x14ac:dyDescent="0.15">
      <c r="A252">
        <v>257519</v>
      </c>
      <c r="B252" t="s">
        <v>240</v>
      </c>
      <c r="C252">
        <v>600</v>
      </c>
      <c r="D252" t="s">
        <v>212</v>
      </c>
      <c r="E252" s="10">
        <v>40138.864803240744</v>
      </c>
      <c r="F252" s="10">
        <v>40138</v>
      </c>
      <c r="G252" s="12">
        <v>0.86480324074364034</v>
      </c>
      <c r="H252" s="12">
        <v>0.875</v>
      </c>
      <c r="I252" s="12">
        <v>0.875</v>
      </c>
      <c r="J252" s="10">
        <v>40138.875</v>
      </c>
      <c r="K252" s="10">
        <v>40138.870798611111</v>
      </c>
      <c r="L252">
        <v>5.6197368421052642E-3</v>
      </c>
      <c r="M252">
        <v>0.86333333300000004</v>
      </c>
      <c r="N252">
        <v>0.36517050000000001</v>
      </c>
      <c r="O252">
        <v>0.13026550000000001</v>
      </c>
      <c r="P252">
        <v>0.19</v>
      </c>
      <c r="Q252">
        <v>0.34680519999999998</v>
      </c>
      <c r="R252">
        <v>2.6907299999999999E-2</v>
      </c>
      <c r="S252">
        <v>0.17</v>
      </c>
      <c r="T252">
        <v>0.46788000000000002</v>
      </c>
      <c r="U252">
        <v>0</v>
      </c>
      <c r="V252">
        <v>11.5</v>
      </c>
      <c r="W252">
        <v>1</v>
      </c>
      <c r="X252">
        <v>518</v>
      </c>
      <c r="Y252">
        <v>311.64142408779537</v>
      </c>
      <c r="Z252">
        <v>2.1355000000000004</v>
      </c>
      <c r="AA252">
        <v>2.1355000000000004</v>
      </c>
      <c r="AB252">
        <v>2.1355000000000004</v>
      </c>
      <c r="AC252">
        <v>35.44973736</v>
      </c>
      <c r="AD252">
        <v>139.6362895</v>
      </c>
      <c r="AE252">
        <v>11.7561</v>
      </c>
      <c r="AF252">
        <v>13.8916</v>
      </c>
      <c r="AG252">
        <v>13.8916</v>
      </c>
      <c r="AH252">
        <v>11.7561</v>
      </c>
      <c r="AI252">
        <v>104</v>
      </c>
      <c r="AJ252" t="s">
        <v>110</v>
      </c>
      <c r="AK252">
        <v>1003002</v>
      </c>
      <c r="AL252" t="s">
        <v>116</v>
      </c>
      <c r="AM252">
        <v>100300220</v>
      </c>
      <c r="AN252" t="s">
        <v>686</v>
      </c>
      <c r="AO252">
        <v>35.447248299999998</v>
      </c>
      <c r="AP252">
        <v>139.63470699999999</v>
      </c>
      <c r="AQ252">
        <v>104</v>
      </c>
      <c r="AR252" t="s">
        <v>110</v>
      </c>
      <c r="AS252">
        <v>1003002</v>
      </c>
      <c r="AT252" t="s">
        <v>116</v>
      </c>
      <c r="AU252">
        <v>100300213</v>
      </c>
      <c r="AV252" t="s">
        <v>124</v>
      </c>
      <c r="AW252">
        <v>50</v>
      </c>
      <c r="AX252">
        <v>2</v>
      </c>
      <c r="AY252" t="s">
        <v>100</v>
      </c>
      <c r="AZ252" t="s">
        <v>161</v>
      </c>
      <c r="BA252">
        <v>420</v>
      </c>
      <c r="BB252" t="s">
        <v>177</v>
      </c>
      <c r="BC252">
        <v>4.5999999999999996</v>
      </c>
      <c r="BD252">
        <v>1</v>
      </c>
      <c r="BE252">
        <v>557</v>
      </c>
      <c r="BF252">
        <v>1.7</v>
      </c>
      <c r="BG252">
        <v>0</v>
      </c>
      <c r="BH252">
        <v>0</v>
      </c>
      <c r="BI252">
        <v>0</v>
      </c>
      <c r="BJ252">
        <v>0</v>
      </c>
      <c r="BK252">
        <v>0</v>
      </c>
      <c r="BL252">
        <v>0</v>
      </c>
      <c r="BM252">
        <v>0</v>
      </c>
      <c r="BN252">
        <v>0</v>
      </c>
      <c r="BO252">
        <v>0</v>
      </c>
      <c r="BP252">
        <v>0</v>
      </c>
      <c r="BQ252">
        <v>0</v>
      </c>
      <c r="BR252">
        <v>1</v>
      </c>
      <c r="BS252">
        <v>380</v>
      </c>
      <c r="BT252">
        <v>1.9</v>
      </c>
      <c r="BU252">
        <v>1</v>
      </c>
      <c r="BV252">
        <v>380</v>
      </c>
      <c r="BW252">
        <v>4.5999999999999996</v>
      </c>
      <c r="BX252">
        <v>1</v>
      </c>
      <c r="BY252">
        <v>0.44</v>
      </c>
      <c r="BZ252">
        <v>1</v>
      </c>
      <c r="CA252">
        <v>210</v>
      </c>
      <c r="CB252">
        <v>422</v>
      </c>
      <c r="CC252">
        <v>6.3</v>
      </c>
      <c r="CD252">
        <v>170</v>
      </c>
      <c r="CE252">
        <v>2.6</v>
      </c>
      <c r="CF252">
        <v>9.9</v>
      </c>
      <c r="CG252" t="s">
        <v>1431</v>
      </c>
      <c r="CH252" t="s">
        <v>998</v>
      </c>
      <c r="CI252" t="s">
        <v>1423</v>
      </c>
      <c r="CJ252" t="s">
        <v>1002</v>
      </c>
      <c r="CK252" t="s">
        <v>986</v>
      </c>
    </row>
    <row r="253" spans="1:89" x14ac:dyDescent="0.15">
      <c r="A253">
        <v>257521</v>
      </c>
      <c r="B253" t="s">
        <v>117</v>
      </c>
      <c r="C253">
        <v>999</v>
      </c>
      <c r="D253" t="s">
        <v>70</v>
      </c>
      <c r="E253" s="10">
        <v>40138.901678240742</v>
      </c>
      <c r="F253" s="10">
        <v>40138</v>
      </c>
      <c r="G253" s="12">
        <v>0.90167824074160308</v>
      </c>
      <c r="H253" s="12">
        <v>0.91666666666666696</v>
      </c>
      <c r="I253" s="12">
        <v>0.91666666666666696</v>
      </c>
      <c r="J253" s="10">
        <v>40138.916666666664</v>
      </c>
      <c r="K253" s="10">
        <v>40138.905752314815</v>
      </c>
      <c r="L253">
        <v>4.7266118836915292E-3</v>
      </c>
      <c r="M253">
        <v>1.95</v>
      </c>
      <c r="N253">
        <v>1.2786525</v>
      </c>
      <c r="O253">
        <v>0.45612750000000002</v>
      </c>
      <c r="P253">
        <v>0.79</v>
      </c>
      <c r="Q253">
        <v>1.2143459999999999</v>
      </c>
      <c r="R253">
        <v>9.4216499999999995E-2</v>
      </c>
      <c r="S253">
        <v>0.58666666700000003</v>
      </c>
      <c r="T253">
        <v>1.50108</v>
      </c>
      <c r="U253">
        <v>0</v>
      </c>
      <c r="V253">
        <v>11</v>
      </c>
      <c r="W253">
        <v>0</v>
      </c>
      <c r="X253">
        <v>352</v>
      </c>
      <c r="Y253">
        <v>1132.606377690784</v>
      </c>
      <c r="Z253">
        <v>-7.4774999999999991</v>
      </c>
      <c r="AA253">
        <v>-7.4774999999999991</v>
      </c>
      <c r="AB253">
        <v>7.4774999999999991</v>
      </c>
      <c r="AC253">
        <v>35.488565000000001</v>
      </c>
      <c r="AD253">
        <v>139.6359248</v>
      </c>
      <c r="AE253">
        <v>17.477499999999999</v>
      </c>
      <c r="AF253">
        <v>10</v>
      </c>
      <c r="AG253">
        <v>17.477499999999999</v>
      </c>
      <c r="AH253">
        <v>10</v>
      </c>
      <c r="AI253">
        <v>102</v>
      </c>
      <c r="AJ253" t="s">
        <v>118</v>
      </c>
      <c r="AK253">
        <v>1001014</v>
      </c>
      <c r="AL253" t="s">
        <v>119</v>
      </c>
      <c r="AM253">
        <v>100101403</v>
      </c>
      <c r="AN253" t="s">
        <v>120</v>
      </c>
      <c r="AO253">
        <v>35.478774989999998</v>
      </c>
      <c r="AP253">
        <v>139.63246470000001</v>
      </c>
      <c r="AQ253">
        <v>102</v>
      </c>
      <c r="AR253" t="s">
        <v>118</v>
      </c>
      <c r="AS253">
        <v>1001013</v>
      </c>
      <c r="AT253" t="s">
        <v>384</v>
      </c>
      <c r="AU253">
        <v>100101304</v>
      </c>
      <c r="AV253" t="s">
        <v>385</v>
      </c>
      <c r="AW253">
        <v>54</v>
      </c>
      <c r="AX253">
        <v>1</v>
      </c>
      <c r="AY253" t="s">
        <v>74</v>
      </c>
      <c r="AZ253" t="s">
        <v>121</v>
      </c>
      <c r="BA253">
        <v>100</v>
      </c>
      <c r="BB253" t="s">
        <v>76</v>
      </c>
      <c r="BC253">
        <v>7</v>
      </c>
      <c r="BD253">
        <v>1</v>
      </c>
      <c r="BE253">
        <v>1787</v>
      </c>
      <c r="BF253">
        <v>7</v>
      </c>
      <c r="BG253">
        <v>1</v>
      </c>
      <c r="BH253">
        <v>1</v>
      </c>
      <c r="BI253">
        <v>120</v>
      </c>
      <c r="BJ253" t="s">
        <v>122</v>
      </c>
      <c r="BK253" t="s">
        <v>353</v>
      </c>
      <c r="BL253">
        <v>0</v>
      </c>
      <c r="BM253">
        <v>1159</v>
      </c>
      <c r="BN253">
        <v>13.9</v>
      </c>
      <c r="BO253">
        <v>640</v>
      </c>
      <c r="BP253">
        <v>8.1999999999999993</v>
      </c>
      <c r="BQ253">
        <v>23.1</v>
      </c>
      <c r="BR253">
        <v>1</v>
      </c>
      <c r="BS253">
        <v>1582</v>
      </c>
      <c r="BT253">
        <v>7.9</v>
      </c>
      <c r="BU253">
        <v>1</v>
      </c>
      <c r="BV253">
        <v>1582</v>
      </c>
      <c r="BW253">
        <v>19.5</v>
      </c>
      <c r="BX253">
        <v>1</v>
      </c>
      <c r="BY253">
        <v>0.85</v>
      </c>
      <c r="BZ253">
        <v>4</v>
      </c>
      <c r="CA253">
        <v>210</v>
      </c>
      <c r="CB253">
        <v>281</v>
      </c>
      <c r="CC253">
        <v>4.2</v>
      </c>
      <c r="CD253">
        <v>160</v>
      </c>
      <c r="CE253">
        <v>2.4</v>
      </c>
      <c r="CF253">
        <v>10.6</v>
      </c>
      <c r="CG253">
        <v>0</v>
      </c>
      <c r="CH253">
        <v>0</v>
      </c>
      <c r="CI253">
        <v>0</v>
      </c>
      <c r="CJ253">
        <v>0</v>
      </c>
      <c r="CK253">
        <v>0</v>
      </c>
    </row>
    <row r="254" spans="1:89" x14ac:dyDescent="0.15">
      <c r="A254">
        <v>257533</v>
      </c>
      <c r="B254" t="s">
        <v>193</v>
      </c>
      <c r="C254">
        <v>999</v>
      </c>
      <c r="D254" t="s">
        <v>70</v>
      </c>
      <c r="E254" s="10">
        <v>40139.318414351852</v>
      </c>
      <c r="F254" s="10">
        <v>40139</v>
      </c>
      <c r="G254" s="12">
        <v>0.31841435185197042</v>
      </c>
      <c r="H254" s="12">
        <v>0.33333333333333398</v>
      </c>
      <c r="I254" s="12">
        <v>0.33333333333333398</v>
      </c>
      <c r="J254" s="10">
        <v>40139.333333333336</v>
      </c>
      <c r="K254" s="10">
        <v>40139.324583333335</v>
      </c>
      <c r="L254">
        <v>2.6293794506612414E-2</v>
      </c>
      <c r="M254">
        <v>1.18</v>
      </c>
      <c r="N254">
        <v>4.4198028000000003</v>
      </c>
      <c r="O254">
        <v>1.5766548</v>
      </c>
      <c r="P254">
        <v>0.49</v>
      </c>
      <c r="Q254">
        <v>4.1975203199999997</v>
      </c>
      <c r="R254">
        <v>0.32566968000000002</v>
      </c>
      <c r="S254">
        <v>0.88833333299999995</v>
      </c>
      <c r="T254">
        <v>1.12896</v>
      </c>
      <c r="U254">
        <v>0</v>
      </c>
      <c r="V254">
        <v>8.3000000000000007</v>
      </c>
      <c r="W254">
        <v>1</v>
      </c>
      <c r="X254">
        <v>533</v>
      </c>
      <c r="Y254">
        <v>666.55049403721</v>
      </c>
      <c r="Z254">
        <v>-25.846800000000002</v>
      </c>
      <c r="AA254">
        <v>-25.846800000000002</v>
      </c>
      <c r="AB254">
        <v>25.846800000000002</v>
      </c>
      <c r="AC254">
        <v>35.435516300000003</v>
      </c>
      <c r="AD254">
        <v>139.64844529999999</v>
      </c>
      <c r="AE254">
        <v>30.98</v>
      </c>
      <c r="AF254">
        <v>5.1332000000000004</v>
      </c>
      <c r="AG254">
        <v>30.98</v>
      </c>
      <c r="AH254">
        <v>5.1332000000000004</v>
      </c>
      <c r="AI254">
        <v>104</v>
      </c>
      <c r="AJ254" t="s">
        <v>110</v>
      </c>
      <c r="AK254">
        <v>1003017</v>
      </c>
      <c r="AL254" t="s">
        <v>163</v>
      </c>
      <c r="AM254">
        <v>100301703</v>
      </c>
      <c r="AN254" t="s">
        <v>194</v>
      </c>
      <c r="AO254">
        <v>35.439056809999997</v>
      </c>
      <c r="AP254">
        <v>139.6425069</v>
      </c>
      <c r="AQ254">
        <v>104</v>
      </c>
      <c r="AR254" t="s">
        <v>110</v>
      </c>
      <c r="AS254">
        <v>1003018</v>
      </c>
      <c r="AT254" t="s">
        <v>111</v>
      </c>
      <c r="AU254">
        <v>100301807</v>
      </c>
      <c r="AV254" t="s">
        <v>341</v>
      </c>
      <c r="AW254">
        <v>47</v>
      </c>
      <c r="AX254">
        <v>1</v>
      </c>
      <c r="AY254" t="s">
        <v>74</v>
      </c>
      <c r="AZ254" t="s">
        <v>161</v>
      </c>
      <c r="BA254">
        <v>100</v>
      </c>
      <c r="BB254" t="s">
        <v>76</v>
      </c>
      <c r="BC254">
        <v>8.6</v>
      </c>
      <c r="BD254">
        <v>1</v>
      </c>
      <c r="BE254">
        <v>1344</v>
      </c>
      <c r="BF254">
        <v>8.6</v>
      </c>
      <c r="BG254">
        <v>1</v>
      </c>
      <c r="BH254">
        <v>2</v>
      </c>
      <c r="BI254">
        <v>130</v>
      </c>
      <c r="BJ254" t="s">
        <v>195</v>
      </c>
      <c r="BK254" t="s">
        <v>116</v>
      </c>
      <c r="BL254">
        <v>0</v>
      </c>
      <c r="BM254">
        <v>973</v>
      </c>
      <c r="BN254">
        <v>11.7</v>
      </c>
      <c r="BO254">
        <v>1232</v>
      </c>
      <c r="BP254">
        <v>14.7</v>
      </c>
      <c r="BQ254">
        <v>28.4</v>
      </c>
      <c r="BR254">
        <v>1</v>
      </c>
      <c r="BS254">
        <v>983</v>
      </c>
      <c r="BT254">
        <v>4.9000000000000004</v>
      </c>
      <c r="BU254">
        <v>1</v>
      </c>
      <c r="BV254">
        <v>983</v>
      </c>
      <c r="BW254">
        <v>11.8</v>
      </c>
      <c r="BX254">
        <v>1</v>
      </c>
      <c r="BY254">
        <v>0.28999999999999998</v>
      </c>
      <c r="BZ254">
        <v>2</v>
      </c>
      <c r="CA254">
        <v>210</v>
      </c>
      <c r="CB254">
        <v>252</v>
      </c>
      <c r="CC254">
        <v>3.8</v>
      </c>
      <c r="CD254">
        <v>43</v>
      </c>
      <c r="CE254">
        <v>0.6</v>
      </c>
      <c r="CF254">
        <v>6.3999999999999995</v>
      </c>
      <c r="CG254" t="s">
        <v>969</v>
      </c>
      <c r="CH254" t="s">
        <v>969</v>
      </c>
      <c r="CI254" t="s">
        <v>1160</v>
      </c>
      <c r="CJ254" t="s">
        <v>998</v>
      </c>
      <c r="CK254" t="s">
        <v>986</v>
      </c>
    </row>
    <row r="255" spans="1:89" x14ac:dyDescent="0.15">
      <c r="A255">
        <v>257536</v>
      </c>
      <c r="B255" t="s">
        <v>193</v>
      </c>
      <c r="C255">
        <v>200</v>
      </c>
      <c r="D255" t="s">
        <v>206</v>
      </c>
      <c r="E255" s="10">
        <v>40139.33148148148</v>
      </c>
      <c r="F255" s="10">
        <v>40139</v>
      </c>
      <c r="G255" s="12">
        <v>0.33148148148029577</v>
      </c>
      <c r="H255" s="12">
        <v>0.33333333333333398</v>
      </c>
      <c r="I255" s="12">
        <v>0.33333333333333398</v>
      </c>
      <c r="J255" s="10">
        <v>40139.333333333336</v>
      </c>
      <c r="K255" s="10">
        <v>40139.335231481484</v>
      </c>
      <c r="L255">
        <v>3.4634430379746839E-2</v>
      </c>
      <c r="M255">
        <v>0.94</v>
      </c>
      <c r="N255">
        <v>4.6787652</v>
      </c>
      <c r="O255">
        <v>1.6690332000000001</v>
      </c>
      <c r="P255">
        <v>0.4</v>
      </c>
      <c r="Q255">
        <v>4.4434588799999997</v>
      </c>
      <c r="R255">
        <v>0.34475112000000002</v>
      </c>
      <c r="S255">
        <v>0.54</v>
      </c>
      <c r="T255">
        <v>1.02816</v>
      </c>
      <c r="U255">
        <v>0</v>
      </c>
      <c r="V255">
        <v>8.3000000000000007</v>
      </c>
      <c r="W255">
        <v>0</v>
      </c>
      <c r="X255">
        <v>324</v>
      </c>
      <c r="Y255">
        <v>559.40132108844557</v>
      </c>
      <c r="Z255">
        <v>27.3612</v>
      </c>
      <c r="AA255">
        <v>27.3612</v>
      </c>
      <c r="AB255">
        <v>27.3612</v>
      </c>
      <c r="AC255">
        <v>35.438085819999998</v>
      </c>
      <c r="AD255">
        <v>139.6428985</v>
      </c>
      <c r="AE255">
        <v>5.6123000000000003</v>
      </c>
      <c r="AF255">
        <v>32.973500000000001</v>
      </c>
      <c r="AG255">
        <v>32.973500000000001</v>
      </c>
      <c r="AH255">
        <v>5.6123000000000003</v>
      </c>
      <c r="AI255">
        <v>104</v>
      </c>
      <c r="AJ255" t="s">
        <v>110</v>
      </c>
      <c r="AK255">
        <v>1003017</v>
      </c>
      <c r="AL255" t="s">
        <v>163</v>
      </c>
      <c r="AM255">
        <v>100301702</v>
      </c>
      <c r="AN255" t="s">
        <v>195</v>
      </c>
      <c r="AO255">
        <v>35.435864960000004</v>
      </c>
      <c r="AP255">
        <v>139.64843999999999</v>
      </c>
      <c r="AQ255">
        <v>104</v>
      </c>
      <c r="AR255" t="s">
        <v>110</v>
      </c>
      <c r="AS255">
        <v>1003017</v>
      </c>
      <c r="AT255" t="s">
        <v>163</v>
      </c>
      <c r="AU255">
        <v>100301703</v>
      </c>
      <c r="AV255" t="s">
        <v>194</v>
      </c>
      <c r="AW255">
        <v>47</v>
      </c>
      <c r="AX255">
        <v>1</v>
      </c>
      <c r="AY255" t="s">
        <v>74</v>
      </c>
      <c r="AZ255" t="s">
        <v>161</v>
      </c>
      <c r="BA255">
        <v>100</v>
      </c>
      <c r="BB255" t="s">
        <v>76</v>
      </c>
      <c r="BC255">
        <v>6.2</v>
      </c>
      <c r="BD255">
        <v>1</v>
      </c>
      <c r="BE255">
        <v>1224</v>
      </c>
      <c r="BF255">
        <v>6.2</v>
      </c>
      <c r="BG255">
        <v>0</v>
      </c>
      <c r="BH255">
        <v>0</v>
      </c>
      <c r="BI255">
        <v>0</v>
      </c>
      <c r="BJ255">
        <v>0</v>
      </c>
      <c r="BK255">
        <v>0</v>
      </c>
      <c r="BL255">
        <v>0</v>
      </c>
      <c r="BM255">
        <v>0</v>
      </c>
      <c r="BN255">
        <v>0</v>
      </c>
      <c r="BO255">
        <v>0</v>
      </c>
      <c r="BP255">
        <v>0</v>
      </c>
      <c r="BQ255">
        <v>0</v>
      </c>
      <c r="BR255">
        <v>1</v>
      </c>
      <c r="BS255">
        <v>790</v>
      </c>
      <c r="BT255">
        <v>4</v>
      </c>
      <c r="BU255">
        <v>1</v>
      </c>
      <c r="BV255">
        <v>790</v>
      </c>
      <c r="BW255">
        <v>9.4</v>
      </c>
      <c r="BX255">
        <v>1</v>
      </c>
      <c r="BY255">
        <v>0.28999999999999998</v>
      </c>
      <c r="BZ255">
        <v>2</v>
      </c>
      <c r="CA255">
        <v>210</v>
      </c>
      <c r="CB255">
        <v>116</v>
      </c>
      <c r="CC255">
        <v>1.7</v>
      </c>
      <c r="CD255">
        <v>224</v>
      </c>
      <c r="CE255">
        <v>3.4</v>
      </c>
      <c r="CF255">
        <v>7.1</v>
      </c>
      <c r="CG255" t="s">
        <v>1160</v>
      </c>
      <c r="CH255" t="s">
        <v>998</v>
      </c>
      <c r="CI255" t="s">
        <v>969</v>
      </c>
      <c r="CJ255" t="s">
        <v>969</v>
      </c>
      <c r="CK255" t="s">
        <v>972</v>
      </c>
    </row>
    <row r="256" spans="1:89" x14ac:dyDescent="0.15">
      <c r="A256">
        <v>257546</v>
      </c>
      <c r="B256" t="s">
        <v>242</v>
      </c>
      <c r="C256">
        <v>100</v>
      </c>
      <c r="D256" t="s">
        <v>79</v>
      </c>
      <c r="E256" s="10">
        <v>40139.399837962963</v>
      </c>
      <c r="F256" s="10">
        <v>40139</v>
      </c>
      <c r="G256" s="12">
        <v>0.39983796296291985</v>
      </c>
      <c r="H256" s="12">
        <v>0.41666666666666702</v>
      </c>
      <c r="I256" s="12">
        <v>0.41666666666666702</v>
      </c>
      <c r="J256" s="10">
        <v>40139.416666666664</v>
      </c>
      <c r="K256" s="10">
        <v>40139.407708333332</v>
      </c>
      <c r="L256">
        <v>1.2982100000000003E-2</v>
      </c>
      <c r="M256">
        <v>1.1333333329999999</v>
      </c>
      <c r="N256">
        <v>2.2199390999999999</v>
      </c>
      <c r="O256">
        <v>0.7919081</v>
      </c>
      <c r="P256">
        <v>0.5</v>
      </c>
      <c r="Q256">
        <v>2.10829304</v>
      </c>
      <c r="R256">
        <v>0.16357446</v>
      </c>
      <c r="S256">
        <v>1.27</v>
      </c>
      <c r="T256">
        <v>3.1962000000000002</v>
      </c>
      <c r="U256">
        <v>0</v>
      </c>
      <c r="V256">
        <v>7.8</v>
      </c>
      <c r="W256">
        <v>0</v>
      </c>
      <c r="X256">
        <v>680</v>
      </c>
      <c r="Y256">
        <v>854.3379920987112</v>
      </c>
      <c r="Z256">
        <v>12.982100000000003</v>
      </c>
      <c r="AA256">
        <v>12.982100000000003</v>
      </c>
      <c r="AB256">
        <v>12.982100000000003</v>
      </c>
      <c r="AC256">
        <v>35.459538160000001</v>
      </c>
      <c r="AD256">
        <v>139.61622650000001</v>
      </c>
      <c r="AE256">
        <v>5.476</v>
      </c>
      <c r="AF256">
        <v>18.458100000000002</v>
      </c>
      <c r="AG256">
        <v>18.458100000000002</v>
      </c>
      <c r="AH256">
        <v>5.476</v>
      </c>
      <c r="AI256">
        <v>103</v>
      </c>
      <c r="AJ256" t="s">
        <v>71</v>
      </c>
      <c r="AK256">
        <v>1002005</v>
      </c>
      <c r="AL256" t="s">
        <v>260</v>
      </c>
      <c r="AM256">
        <v>100200504</v>
      </c>
      <c r="AN256" t="s">
        <v>261</v>
      </c>
      <c r="AO256">
        <v>35.464189099999999</v>
      </c>
      <c r="AP256">
        <v>139.62373679999999</v>
      </c>
      <c r="AQ256">
        <v>103</v>
      </c>
      <c r="AR256" t="s">
        <v>71</v>
      </c>
      <c r="AS256">
        <v>1002001</v>
      </c>
      <c r="AT256" t="s">
        <v>213</v>
      </c>
      <c r="AU256">
        <v>100200102</v>
      </c>
      <c r="AV256" t="s">
        <v>214</v>
      </c>
      <c r="AW256">
        <v>0</v>
      </c>
      <c r="AX256">
        <v>1</v>
      </c>
      <c r="AY256" t="s">
        <v>74</v>
      </c>
      <c r="AZ256" t="s">
        <v>75</v>
      </c>
      <c r="BA256">
        <v>420</v>
      </c>
      <c r="BB256" t="s">
        <v>177</v>
      </c>
      <c r="BC256">
        <v>12.1</v>
      </c>
      <c r="BD256">
        <v>1</v>
      </c>
      <c r="BE256">
        <v>3805</v>
      </c>
      <c r="BF256">
        <v>12.7</v>
      </c>
      <c r="BG256">
        <v>1</v>
      </c>
      <c r="BH256">
        <v>2</v>
      </c>
      <c r="BI256">
        <v>140</v>
      </c>
      <c r="BJ256" t="s">
        <v>191</v>
      </c>
      <c r="BK256" t="s">
        <v>155</v>
      </c>
      <c r="BL256">
        <v>0</v>
      </c>
      <c r="BM256">
        <v>35</v>
      </c>
      <c r="BN256">
        <v>0.4</v>
      </c>
      <c r="BO256">
        <v>403</v>
      </c>
      <c r="BP256">
        <v>4.9000000000000004</v>
      </c>
      <c r="BQ256">
        <v>7.3000000000000007</v>
      </c>
      <c r="BR256">
        <v>1</v>
      </c>
      <c r="BS256">
        <v>1000</v>
      </c>
      <c r="BT256">
        <v>5</v>
      </c>
      <c r="BU256">
        <v>1</v>
      </c>
      <c r="BV256">
        <v>1000</v>
      </c>
      <c r="BW256">
        <v>12.1</v>
      </c>
      <c r="BX256">
        <v>1</v>
      </c>
      <c r="BY256">
        <v>0.7</v>
      </c>
      <c r="BZ256">
        <v>3</v>
      </c>
      <c r="CA256">
        <v>210</v>
      </c>
      <c r="CB256">
        <v>300</v>
      </c>
      <c r="CC256">
        <v>4.5</v>
      </c>
      <c r="CD256">
        <v>138</v>
      </c>
      <c r="CE256">
        <v>2.1</v>
      </c>
      <c r="CF256">
        <v>9.6</v>
      </c>
      <c r="CG256" t="s">
        <v>1120</v>
      </c>
      <c r="CH256" t="s">
        <v>969</v>
      </c>
      <c r="CI256" t="s">
        <v>1154</v>
      </c>
      <c r="CJ256" t="s">
        <v>971</v>
      </c>
      <c r="CK256" t="s">
        <v>972</v>
      </c>
    </row>
    <row r="257" spans="1:89" x14ac:dyDescent="0.15">
      <c r="A257">
        <v>257552</v>
      </c>
      <c r="B257" t="s">
        <v>69</v>
      </c>
      <c r="C257">
        <v>500</v>
      </c>
      <c r="D257" t="s">
        <v>148</v>
      </c>
      <c r="E257" s="10">
        <v>40139.451377314814</v>
      </c>
      <c r="F257" s="10">
        <v>40139</v>
      </c>
      <c r="G257" s="12">
        <v>0.45137731481372612</v>
      </c>
      <c r="H257" s="12">
        <v>0.45833333333333398</v>
      </c>
      <c r="I257" s="12">
        <v>0.45833333333333398</v>
      </c>
      <c r="J257" s="10">
        <v>40139.458333333336</v>
      </c>
      <c r="K257" s="10">
        <v>40139.461562500001</v>
      </c>
      <c r="L257">
        <v>1.7306477732793521E-2</v>
      </c>
      <c r="M257">
        <v>1.47</v>
      </c>
      <c r="N257">
        <v>3.6548685000000001</v>
      </c>
      <c r="O257">
        <v>1.3037835</v>
      </c>
      <c r="P257">
        <v>0.62</v>
      </c>
      <c r="Q257">
        <v>3.4710564000000002</v>
      </c>
      <c r="R257">
        <v>0.26930609999999999</v>
      </c>
      <c r="S257">
        <v>1.4666666669999999</v>
      </c>
      <c r="T257">
        <v>2.1335999999999999</v>
      </c>
      <c r="U257">
        <v>0</v>
      </c>
      <c r="V257">
        <v>8</v>
      </c>
      <c r="W257">
        <v>1</v>
      </c>
      <c r="X257">
        <v>880</v>
      </c>
      <c r="Y257">
        <v>962.24740949846489</v>
      </c>
      <c r="Z257">
        <v>-21.3735</v>
      </c>
      <c r="AA257">
        <v>-21.3735</v>
      </c>
      <c r="AB257">
        <v>21.3735</v>
      </c>
      <c r="AC257">
        <v>35.449265250000003</v>
      </c>
      <c r="AD257">
        <v>139.62138719999999</v>
      </c>
      <c r="AE257">
        <v>29.248100000000001</v>
      </c>
      <c r="AF257">
        <v>7.8746</v>
      </c>
      <c r="AG257">
        <v>29.248100000000001</v>
      </c>
      <c r="AH257">
        <v>7.8746</v>
      </c>
      <c r="AI257">
        <v>103</v>
      </c>
      <c r="AJ257" t="s">
        <v>71</v>
      </c>
      <c r="AK257">
        <v>1002004</v>
      </c>
      <c r="AL257" t="s">
        <v>72</v>
      </c>
      <c r="AM257">
        <v>100200401</v>
      </c>
      <c r="AN257" t="s">
        <v>73</v>
      </c>
      <c r="AO257">
        <v>35.456689650000001</v>
      </c>
      <c r="AP257">
        <v>139.62684809999999</v>
      </c>
      <c r="AQ257">
        <v>103</v>
      </c>
      <c r="AR257" t="s">
        <v>71</v>
      </c>
      <c r="AS257">
        <v>1002002</v>
      </c>
      <c r="AT257" t="s">
        <v>189</v>
      </c>
      <c r="AU257">
        <v>100200207</v>
      </c>
      <c r="AV257" t="s">
        <v>210</v>
      </c>
      <c r="AW257">
        <v>44</v>
      </c>
      <c r="AX257">
        <v>1</v>
      </c>
      <c r="AY257" t="s">
        <v>74</v>
      </c>
      <c r="AZ257" t="s">
        <v>75</v>
      </c>
      <c r="BA257">
        <v>100</v>
      </c>
      <c r="BB257" t="s">
        <v>76</v>
      </c>
      <c r="BC257">
        <v>14.4</v>
      </c>
      <c r="BD257">
        <v>1</v>
      </c>
      <c r="BE257">
        <v>2540</v>
      </c>
      <c r="BF257">
        <v>14.4</v>
      </c>
      <c r="BG257">
        <v>1</v>
      </c>
      <c r="BH257">
        <v>16</v>
      </c>
      <c r="BI257">
        <v>210</v>
      </c>
      <c r="BJ257" t="s">
        <v>77</v>
      </c>
      <c r="BK257" t="s">
        <v>211</v>
      </c>
      <c r="BL257">
        <v>0</v>
      </c>
      <c r="BM257">
        <v>1085</v>
      </c>
      <c r="BN257">
        <v>12.9</v>
      </c>
      <c r="BO257">
        <v>607</v>
      </c>
      <c r="BP257">
        <v>7.3</v>
      </c>
      <c r="BQ257">
        <v>36.199999999999996</v>
      </c>
      <c r="BR257">
        <v>1</v>
      </c>
      <c r="BS257">
        <v>1235</v>
      </c>
      <c r="BT257">
        <v>6.2</v>
      </c>
      <c r="BU257">
        <v>1</v>
      </c>
      <c r="BV257">
        <v>1235</v>
      </c>
      <c r="BW257">
        <v>14.7</v>
      </c>
      <c r="BX257">
        <v>1</v>
      </c>
      <c r="BY257">
        <v>0.45</v>
      </c>
      <c r="BZ257">
        <v>3</v>
      </c>
      <c r="CA257">
        <v>210</v>
      </c>
      <c r="CB257">
        <v>263</v>
      </c>
      <c r="CC257">
        <v>3.9</v>
      </c>
      <c r="CD257">
        <v>339</v>
      </c>
      <c r="CE257">
        <v>5.0999999999999996</v>
      </c>
      <c r="CF257">
        <v>12</v>
      </c>
      <c r="CG257" t="s">
        <v>969</v>
      </c>
      <c r="CH257" t="s">
        <v>969</v>
      </c>
      <c r="CI257" t="s">
        <v>1000</v>
      </c>
      <c r="CJ257" t="s">
        <v>974</v>
      </c>
      <c r="CK257" t="s">
        <v>986</v>
      </c>
    </row>
    <row r="258" spans="1:89" x14ac:dyDescent="0.15">
      <c r="A258">
        <v>257557</v>
      </c>
      <c r="B258" t="s">
        <v>69</v>
      </c>
      <c r="C258">
        <v>200</v>
      </c>
      <c r="D258" t="s">
        <v>206</v>
      </c>
      <c r="E258" s="10">
        <v>40139.488680555558</v>
      </c>
      <c r="F258" s="10">
        <v>40139</v>
      </c>
      <c r="G258" s="12">
        <v>0.48868055555794854</v>
      </c>
      <c r="H258" s="12">
        <v>0.5</v>
      </c>
      <c r="I258" s="12">
        <v>0.5</v>
      </c>
      <c r="J258" s="10">
        <v>40139.5</v>
      </c>
      <c r="K258" s="10">
        <v>40139.498564814814</v>
      </c>
      <c r="L258">
        <v>1.7445692307692308E-2</v>
      </c>
      <c r="M258">
        <v>1.57</v>
      </c>
      <c r="N258">
        <v>3.8781774000000002</v>
      </c>
      <c r="O258">
        <v>1.3834434</v>
      </c>
      <c r="P258">
        <v>0.65</v>
      </c>
      <c r="Q258">
        <v>3.6831345600000001</v>
      </c>
      <c r="R258">
        <v>0.28576044</v>
      </c>
      <c r="S258">
        <v>1.423333333</v>
      </c>
      <c r="T258">
        <v>1.6119600000000001</v>
      </c>
      <c r="U258">
        <v>0</v>
      </c>
      <c r="V258">
        <v>8.4</v>
      </c>
      <c r="W258">
        <v>1</v>
      </c>
      <c r="X258">
        <v>854</v>
      </c>
      <c r="Y258">
        <v>999.96611072783696</v>
      </c>
      <c r="Z258">
        <v>22.679400000000001</v>
      </c>
      <c r="AA258">
        <v>22.679400000000001</v>
      </c>
      <c r="AB258">
        <v>22.679400000000001</v>
      </c>
      <c r="AC258">
        <v>35.457467459999997</v>
      </c>
      <c r="AD258">
        <v>139.62645649999999</v>
      </c>
      <c r="AE258">
        <v>5.8474000000000004</v>
      </c>
      <c r="AF258">
        <v>28.526800000000001</v>
      </c>
      <c r="AG258">
        <v>28.526800000000001</v>
      </c>
      <c r="AH258">
        <v>5.8474000000000004</v>
      </c>
      <c r="AI258">
        <v>103</v>
      </c>
      <c r="AJ258" t="s">
        <v>71</v>
      </c>
      <c r="AK258">
        <v>1002002</v>
      </c>
      <c r="AL258" t="s">
        <v>189</v>
      </c>
      <c r="AM258">
        <v>100200207</v>
      </c>
      <c r="AN258" t="s">
        <v>210</v>
      </c>
      <c r="AO258">
        <v>35.449506730000003</v>
      </c>
      <c r="AP258">
        <v>139.62131740000001</v>
      </c>
      <c r="AQ258">
        <v>103</v>
      </c>
      <c r="AR258" t="s">
        <v>71</v>
      </c>
      <c r="AS258">
        <v>1002004</v>
      </c>
      <c r="AT258" t="s">
        <v>72</v>
      </c>
      <c r="AU258">
        <v>100200401</v>
      </c>
      <c r="AV258" t="s">
        <v>73</v>
      </c>
      <c r="AW258">
        <v>44</v>
      </c>
      <c r="AX258">
        <v>1</v>
      </c>
      <c r="AY258" t="s">
        <v>74</v>
      </c>
      <c r="AZ258" t="s">
        <v>75</v>
      </c>
      <c r="BA258">
        <v>100</v>
      </c>
      <c r="BB258" t="s">
        <v>76</v>
      </c>
      <c r="BC258">
        <v>12.8</v>
      </c>
      <c r="BD258">
        <v>1</v>
      </c>
      <c r="BE258">
        <v>1919</v>
      </c>
      <c r="BF258">
        <v>12.8</v>
      </c>
      <c r="BG258">
        <v>1</v>
      </c>
      <c r="BH258">
        <v>15</v>
      </c>
      <c r="BI258">
        <v>330</v>
      </c>
      <c r="BJ258" t="s">
        <v>211</v>
      </c>
      <c r="BK258" t="s">
        <v>77</v>
      </c>
      <c r="BL258">
        <v>1</v>
      </c>
      <c r="BM258">
        <v>667</v>
      </c>
      <c r="BN258">
        <v>8</v>
      </c>
      <c r="BO258">
        <v>1039</v>
      </c>
      <c r="BP258">
        <v>12.4</v>
      </c>
      <c r="BQ258">
        <v>35.4</v>
      </c>
      <c r="BR258">
        <v>1</v>
      </c>
      <c r="BS258">
        <v>1300</v>
      </c>
      <c r="BT258">
        <v>6.5</v>
      </c>
      <c r="BU258">
        <v>1</v>
      </c>
      <c r="BV258">
        <v>1300</v>
      </c>
      <c r="BW258">
        <v>15.7</v>
      </c>
      <c r="BX258">
        <v>0</v>
      </c>
      <c r="BY258">
        <v>0</v>
      </c>
      <c r="BZ258">
        <v>0</v>
      </c>
      <c r="CA258">
        <v>0</v>
      </c>
      <c r="CB258">
        <v>0</v>
      </c>
      <c r="CC258">
        <v>0</v>
      </c>
      <c r="CD258">
        <v>0</v>
      </c>
      <c r="CE258">
        <v>0</v>
      </c>
      <c r="CF258">
        <v>0</v>
      </c>
      <c r="CG258" t="s">
        <v>1000</v>
      </c>
      <c r="CH258" t="s">
        <v>974</v>
      </c>
      <c r="CI258" t="s">
        <v>969</v>
      </c>
      <c r="CJ258" t="s">
        <v>969</v>
      </c>
      <c r="CK258" t="s">
        <v>986</v>
      </c>
    </row>
    <row r="259" spans="1:89" x14ac:dyDescent="0.15">
      <c r="A259">
        <v>257580</v>
      </c>
      <c r="B259" t="s">
        <v>117</v>
      </c>
      <c r="C259">
        <v>500</v>
      </c>
      <c r="D259" t="s">
        <v>148</v>
      </c>
      <c r="E259" s="10">
        <v>40139.695150462961</v>
      </c>
      <c r="F259" s="10">
        <v>40139</v>
      </c>
      <c r="G259" s="12">
        <v>0.69515046296146465</v>
      </c>
      <c r="H259" s="12">
        <v>0.70833333333333404</v>
      </c>
      <c r="I259" s="12">
        <v>0.70833333333333404</v>
      </c>
      <c r="J259" s="10">
        <v>40139.708333333336</v>
      </c>
      <c r="K259" s="10">
        <v>40139.698761574073</v>
      </c>
      <c r="L259">
        <v>1.2621848739495799E-2</v>
      </c>
      <c r="M259">
        <v>0.45</v>
      </c>
      <c r="N259">
        <v>0.77052600000000004</v>
      </c>
      <c r="O259">
        <v>0.274866</v>
      </c>
      <c r="P259">
        <v>0.18</v>
      </c>
      <c r="Q259">
        <v>0.73177440000000005</v>
      </c>
      <c r="R259">
        <v>5.6775600000000002E-2</v>
      </c>
      <c r="S259">
        <v>0.52</v>
      </c>
      <c r="T259">
        <v>0.61572000000000005</v>
      </c>
      <c r="U259">
        <v>0</v>
      </c>
      <c r="V259">
        <v>8.3000000000000007</v>
      </c>
      <c r="W259">
        <v>1</v>
      </c>
      <c r="X259">
        <v>312</v>
      </c>
      <c r="Y259">
        <v>267.37804673199327</v>
      </c>
      <c r="Z259">
        <v>-4.5060000000000002</v>
      </c>
      <c r="AA259">
        <v>-4.5060000000000002</v>
      </c>
      <c r="AB259">
        <v>4.5060000000000002</v>
      </c>
      <c r="AC259">
        <v>35.482047280000003</v>
      </c>
      <c r="AD259">
        <v>139.63507709999999</v>
      </c>
      <c r="AE259">
        <v>12.739100000000001</v>
      </c>
      <c r="AF259">
        <v>8.2331000000000003</v>
      </c>
      <c r="AG259">
        <v>12.739100000000001</v>
      </c>
      <c r="AH259">
        <v>8.2331000000000003</v>
      </c>
      <c r="AI259">
        <v>102</v>
      </c>
      <c r="AJ259" t="s">
        <v>118</v>
      </c>
      <c r="AK259">
        <v>1001013</v>
      </c>
      <c r="AL259" t="s">
        <v>384</v>
      </c>
      <c r="AM259">
        <v>100101301</v>
      </c>
      <c r="AN259" t="s">
        <v>822</v>
      </c>
      <c r="AO259">
        <v>35.479804909999999</v>
      </c>
      <c r="AP259">
        <v>139.63400960000001</v>
      </c>
      <c r="AQ259">
        <v>102</v>
      </c>
      <c r="AR259" t="s">
        <v>118</v>
      </c>
      <c r="AS259">
        <v>1001013</v>
      </c>
      <c r="AT259" t="s">
        <v>384</v>
      </c>
      <c r="AU259">
        <v>100101303</v>
      </c>
      <c r="AV259" t="s">
        <v>600</v>
      </c>
      <c r="AW259">
        <v>54</v>
      </c>
      <c r="AX259">
        <v>1</v>
      </c>
      <c r="AY259" t="s">
        <v>74</v>
      </c>
      <c r="AZ259" t="s">
        <v>121</v>
      </c>
      <c r="BA259">
        <v>100</v>
      </c>
      <c r="BB259" t="s">
        <v>76</v>
      </c>
      <c r="BC259">
        <v>4.4000000000000004</v>
      </c>
      <c r="BD259">
        <v>1</v>
      </c>
      <c r="BE259">
        <v>733</v>
      </c>
      <c r="BF259">
        <v>4.4000000000000004</v>
      </c>
      <c r="BG259">
        <v>0</v>
      </c>
      <c r="BH259">
        <v>0</v>
      </c>
      <c r="BI259">
        <v>0</v>
      </c>
      <c r="BJ259">
        <v>0</v>
      </c>
      <c r="BK259">
        <v>0</v>
      </c>
      <c r="BL259">
        <v>0</v>
      </c>
      <c r="BM259">
        <v>0</v>
      </c>
      <c r="BN259">
        <v>0</v>
      </c>
      <c r="BO259">
        <v>0</v>
      </c>
      <c r="BP259">
        <v>0</v>
      </c>
      <c r="BQ259">
        <v>0</v>
      </c>
      <c r="BR259">
        <v>1</v>
      </c>
      <c r="BS259">
        <v>357</v>
      </c>
      <c r="BT259">
        <v>1.8</v>
      </c>
      <c r="BU259">
        <v>1</v>
      </c>
      <c r="BV259">
        <v>357</v>
      </c>
      <c r="BW259">
        <v>4.5</v>
      </c>
      <c r="BX259">
        <v>1</v>
      </c>
      <c r="BY259">
        <v>0.35</v>
      </c>
      <c r="BZ259">
        <v>1</v>
      </c>
      <c r="CA259">
        <v>210</v>
      </c>
      <c r="CB259">
        <v>278</v>
      </c>
      <c r="CC259">
        <v>4.2</v>
      </c>
      <c r="CD259">
        <v>109</v>
      </c>
      <c r="CE259">
        <v>1.6</v>
      </c>
      <c r="CF259">
        <v>6.8000000000000007</v>
      </c>
      <c r="CG259" t="s">
        <v>1174</v>
      </c>
      <c r="CH259" t="s">
        <v>1016</v>
      </c>
      <c r="CI259" t="s">
        <v>1084</v>
      </c>
      <c r="CJ259" t="s">
        <v>974</v>
      </c>
      <c r="CK259" t="s">
        <v>986</v>
      </c>
    </row>
    <row r="260" spans="1:89" x14ac:dyDescent="0.15">
      <c r="A260">
        <v>257590</v>
      </c>
      <c r="B260" t="s">
        <v>193</v>
      </c>
      <c r="C260">
        <v>999</v>
      </c>
      <c r="D260" t="s">
        <v>70</v>
      </c>
      <c r="E260" s="10">
        <v>40139.791446759256</v>
      </c>
      <c r="F260" s="10">
        <v>40139</v>
      </c>
      <c r="G260" s="12">
        <v>0.79144675925635966</v>
      </c>
      <c r="H260" s="12">
        <v>0.79166666666666696</v>
      </c>
      <c r="I260" s="12">
        <v>0.79166666666666696</v>
      </c>
      <c r="J260" s="10">
        <v>40139.791666666664</v>
      </c>
      <c r="K260" s="10">
        <v>40139.794907407406</v>
      </c>
      <c r="L260">
        <v>2.9848231511254021E-2</v>
      </c>
      <c r="M260">
        <v>1.1200000000000001</v>
      </c>
      <c r="N260">
        <v>4.7620763999999998</v>
      </c>
      <c r="O260">
        <v>1.6987524000000001</v>
      </c>
      <c r="P260">
        <v>0.47</v>
      </c>
      <c r="Q260">
        <v>4.5225801600000004</v>
      </c>
      <c r="R260">
        <v>0.35088984000000001</v>
      </c>
      <c r="S260">
        <v>0.49833333299999999</v>
      </c>
      <c r="T260">
        <v>3.3936000000000002</v>
      </c>
      <c r="U260">
        <v>0</v>
      </c>
      <c r="V260">
        <v>7.9</v>
      </c>
      <c r="W260">
        <v>0</v>
      </c>
      <c r="X260">
        <v>299</v>
      </c>
      <c r="Y260">
        <v>575.43399963084687</v>
      </c>
      <c r="Z260">
        <v>-27.848400000000002</v>
      </c>
      <c r="AA260">
        <v>-27.848400000000002</v>
      </c>
      <c r="AB260">
        <v>27.848400000000002</v>
      </c>
      <c r="AC260">
        <v>35.435768369999998</v>
      </c>
      <c r="AD260">
        <v>139.64836489999999</v>
      </c>
      <c r="AE260">
        <v>32.633200000000002</v>
      </c>
      <c r="AF260">
        <v>4.7847999999999997</v>
      </c>
      <c r="AG260">
        <v>32.633200000000002</v>
      </c>
      <c r="AH260">
        <v>4.7847999999999997</v>
      </c>
      <c r="AI260">
        <v>104</v>
      </c>
      <c r="AJ260" t="s">
        <v>110</v>
      </c>
      <c r="AK260">
        <v>1003017</v>
      </c>
      <c r="AL260" t="s">
        <v>163</v>
      </c>
      <c r="AM260">
        <v>100301703</v>
      </c>
      <c r="AN260" t="s">
        <v>194</v>
      </c>
      <c r="AO260">
        <v>35.438498879999997</v>
      </c>
      <c r="AP260">
        <v>139.64296820000001</v>
      </c>
      <c r="AQ260">
        <v>104</v>
      </c>
      <c r="AR260" t="s">
        <v>110</v>
      </c>
      <c r="AS260">
        <v>1003018</v>
      </c>
      <c r="AT260" t="s">
        <v>111</v>
      </c>
      <c r="AU260">
        <v>100301807</v>
      </c>
      <c r="AV260" t="s">
        <v>341</v>
      </c>
      <c r="AW260">
        <v>47</v>
      </c>
      <c r="AX260">
        <v>1</v>
      </c>
      <c r="AY260" t="s">
        <v>74</v>
      </c>
      <c r="AZ260" t="s">
        <v>161</v>
      </c>
      <c r="BA260">
        <v>100</v>
      </c>
      <c r="BB260" t="s">
        <v>76</v>
      </c>
      <c r="BC260">
        <v>12.4</v>
      </c>
      <c r="BD260">
        <v>1</v>
      </c>
      <c r="BE260">
        <v>4040</v>
      </c>
      <c r="BF260">
        <v>12.4</v>
      </c>
      <c r="BG260">
        <v>1</v>
      </c>
      <c r="BH260">
        <v>2</v>
      </c>
      <c r="BI260">
        <v>130</v>
      </c>
      <c r="BJ260" t="s">
        <v>195</v>
      </c>
      <c r="BK260" t="s">
        <v>116</v>
      </c>
      <c r="BL260">
        <v>0</v>
      </c>
      <c r="BM260">
        <v>968</v>
      </c>
      <c r="BN260">
        <v>11.7</v>
      </c>
      <c r="BO260">
        <v>1320</v>
      </c>
      <c r="BP260">
        <v>15.9</v>
      </c>
      <c r="BQ260">
        <v>29.6</v>
      </c>
      <c r="BR260">
        <v>1</v>
      </c>
      <c r="BS260">
        <v>933</v>
      </c>
      <c r="BT260">
        <v>4.7</v>
      </c>
      <c r="BU260">
        <v>1</v>
      </c>
      <c r="BV260">
        <v>933</v>
      </c>
      <c r="BW260">
        <v>11.2</v>
      </c>
      <c r="BX260">
        <v>1</v>
      </c>
      <c r="BY260">
        <v>0.28999999999999998</v>
      </c>
      <c r="BZ260">
        <v>2</v>
      </c>
      <c r="CA260">
        <v>210</v>
      </c>
      <c r="CB260">
        <v>226</v>
      </c>
      <c r="CC260">
        <v>3.4</v>
      </c>
      <c r="CD260">
        <v>70</v>
      </c>
      <c r="CE260">
        <v>1.1000000000000001</v>
      </c>
      <c r="CF260">
        <v>6.5</v>
      </c>
      <c r="CG260" t="s">
        <v>969</v>
      </c>
      <c r="CH260" t="s">
        <v>969</v>
      </c>
      <c r="CI260" t="s">
        <v>1160</v>
      </c>
      <c r="CJ260" t="s">
        <v>998</v>
      </c>
      <c r="CK260" t="s">
        <v>972</v>
      </c>
    </row>
    <row r="261" spans="1:89" x14ac:dyDescent="0.15">
      <c r="A261">
        <v>257591</v>
      </c>
      <c r="B261" t="s">
        <v>183</v>
      </c>
      <c r="C261">
        <v>200</v>
      </c>
      <c r="D261" t="s">
        <v>206</v>
      </c>
      <c r="E261" s="10">
        <v>40139.796666666669</v>
      </c>
      <c r="F261" s="10">
        <v>40139</v>
      </c>
      <c r="G261" s="12">
        <v>0.79666666666889796</v>
      </c>
      <c r="H261" s="12">
        <v>0.83333333333333404</v>
      </c>
      <c r="I261" s="12">
        <v>0.83333333333333404</v>
      </c>
      <c r="J261" s="10">
        <v>40139.833333333336</v>
      </c>
      <c r="K261" s="10">
        <v>40139.807662037034</v>
      </c>
      <c r="L261">
        <v>4.6321981424148609E-3</v>
      </c>
      <c r="M261">
        <v>1.5833333329999999</v>
      </c>
      <c r="N261">
        <v>1.0234008000000001</v>
      </c>
      <c r="O261">
        <v>0.36507279999999998</v>
      </c>
      <c r="P261">
        <v>0.65</v>
      </c>
      <c r="Q261">
        <v>0.97193152000000005</v>
      </c>
      <c r="R261">
        <v>7.540848E-2</v>
      </c>
      <c r="S261">
        <v>0.57999999999999996</v>
      </c>
      <c r="T261">
        <v>1.7245200000000001</v>
      </c>
      <c r="U261">
        <v>0</v>
      </c>
      <c r="V261">
        <v>7.9</v>
      </c>
      <c r="W261">
        <v>0</v>
      </c>
      <c r="X261">
        <v>950</v>
      </c>
      <c r="Y261">
        <v>963.48332521674024</v>
      </c>
      <c r="Z261">
        <v>-5.9847999999999999</v>
      </c>
      <c r="AA261">
        <v>-5.9847999999999999</v>
      </c>
      <c r="AB261">
        <v>5.9847999999999999</v>
      </c>
      <c r="AC261">
        <v>35.464548460000003</v>
      </c>
      <c r="AD261">
        <v>139.5321984</v>
      </c>
      <c r="AE261">
        <v>62.005499999999998</v>
      </c>
      <c r="AF261">
        <v>56.020699999999998</v>
      </c>
      <c r="AG261">
        <v>62.005499999999998</v>
      </c>
      <c r="AH261">
        <v>56.020699999999998</v>
      </c>
      <c r="AI261">
        <v>112</v>
      </c>
      <c r="AJ261" t="s">
        <v>129</v>
      </c>
      <c r="AK261">
        <v>1005118</v>
      </c>
      <c r="AL261" t="s">
        <v>229</v>
      </c>
      <c r="AM261">
        <v>100511802</v>
      </c>
      <c r="AN261" t="s">
        <v>347</v>
      </c>
      <c r="AO261">
        <v>35.460927519999998</v>
      </c>
      <c r="AP261">
        <v>139.5418651</v>
      </c>
      <c r="AQ261">
        <v>112</v>
      </c>
      <c r="AR261" t="s">
        <v>129</v>
      </c>
      <c r="AS261">
        <v>1005105</v>
      </c>
      <c r="AT261" t="s">
        <v>227</v>
      </c>
      <c r="AU261">
        <v>100510501</v>
      </c>
      <c r="AV261" t="s">
        <v>228</v>
      </c>
      <c r="AW261">
        <v>37</v>
      </c>
      <c r="AX261">
        <v>1</v>
      </c>
      <c r="AY261" t="s">
        <v>74</v>
      </c>
      <c r="AZ261" t="s">
        <v>133</v>
      </c>
      <c r="BA261">
        <v>420</v>
      </c>
      <c r="BB261" t="s">
        <v>177</v>
      </c>
      <c r="BC261">
        <v>16.100000000000001</v>
      </c>
      <c r="BD261">
        <v>1</v>
      </c>
      <c r="BE261">
        <v>2053</v>
      </c>
      <c r="BF261">
        <v>5.8</v>
      </c>
      <c r="BG261">
        <v>0</v>
      </c>
      <c r="BH261">
        <v>0</v>
      </c>
      <c r="BI261">
        <v>0</v>
      </c>
      <c r="BJ261">
        <v>0</v>
      </c>
      <c r="BK261">
        <v>0</v>
      </c>
      <c r="BL261">
        <v>0</v>
      </c>
      <c r="BM261">
        <v>0</v>
      </c>
      <c r="BN261">
        <v>0</v>
      </c>
      <c r="BO261">
        <v>0</v>
      </c>
      <c r="BP261">
        <v>0</v>
      </c>
      <c r="BQ261">
        <v>0</v>
      </c>
      <c r="BR261">
        <v>1</v>
      </c>
      <c r="BS261">
        <v>1292</v>
      </c>
      <c r="BT261">
        <v>6.5</v>
      </c>
      <c r="BU261">
        <v>1</v>
      </c>
      <c r="BV261">
        <v>1292</v>
      </c>
      <c r="BW261">
        <v>16.100000000000001</v>
      </c>
      <c r="BX261">
        <v>0</v>
      </c>
      <c r="BY261">
        <v>0</v>
      </c>
      <c r="BZ261">
        <v>0</v>
      </c>
      <c r="CA261">
        <v>0</v>
      </c>
      <c r="CB261">
        <v>0</v>
      </c>
      <c r="CC261">
        <v>0</v>
      </c>
      <c r="CD261">
        <v>0</v>
      </c>
      <c r="CE261">
        <v>0</v>
      </c>
      <c r="CF261">
        <v>0</v>
      </c>
      <c r="CG261" t="s">
        <v>1389</v>
      </c>
      <c r="CH261" t="s">
        <v>974</v>
      </c>
      <c r="CI261" t="s">
        <v>1380</v>
      </c>
      <c r="CJ261" t="s">
        <v>969</v>
      </c>
      <c r="CK261" t="s">
        <v>972</v>
      </c>
    </row>
    <row r="262" spans="1:89" x14ac:dyDescent="0.15">
      <c r="A262">
        <v>257592</v>
      </c>
      <c r="B262" t="s">
        <v>193</v>
      </c>
      <c r="C262">
        <v>200</v>
      </c>
      <c r="D262" t="s">
        <v>206</v>
      </c>
      <c r="E262" s="10">
        <v>40139.799062500002</v>
      </c>
      <c r="F262" s="10">
        <v>40139</v>
      </c>
      <c r="G262" s="12">
        <v>0.79906250000203727</v>
      </c>
      <c r="H262" s="12">
        <v>0.83333333333333404</v>
      </c>
      <c r="I262" s="12">
        <v>0.83333333333333404</v>
      </c>
      <c r="J262" s="10">
        <v>40139.833333333336</v>
      </c>
      <c r="K262" s="10">
        <v>40139.80431712963</v>
      </c>
      <c r="L262">
        <v>3.0114449541284401E-2</v>
      </c>
      <c r="M262">
        <v>1.04</v>
      </c>
      <c r="N262">
        <v>4.4904257999999997</v>
      </c>
      <c r="O262">
        <v>1.6018478</v>
      </c>
      <c r="P262">
        <v>0.44</v>
      </c>
      <c r="Q262">
        <v>4.2645915199999997</v>
      </c>
      <c r="R262">
        <v>0.33087348</v>
      </c>
      <c r="S262">
        <v>0.75666666699999996</v>
      </c>
      <c r="T262">
        <v>1.0021199999999999</v>
      </c>
      <c r="U262">
        <v>0</v>
      </c>
      <c r="V262">
        <v>7.9</v>
      </c>
      <c r="W262">
        <v>2</v>
      </c>
      <c r="X262">
        <v>454</v>
      </c>
      <c r="Y262">
        <v>618.39940711171619</v>
      </c>
      <c r="Z262">
        <v>26.259799999999998</v>
      </c>
      <c r="AA262">
        <v>26.259799999999998</v>
      </c>
      <c r="AB262">
        <v>26.259799999999998</v>
      </c>
      <c r="AC262">
        <v>35.437924930000001</v>
      </c>
      <c r="AD262">
        <v>139.64207769999999</v>
      </c>
      <c r="AE262">
        <v>7.25</v>
      </c>
      <c r="AF262">
        <v>33.509799999999998</v>
      </c>
      <c r="AG262">
        <v>33.509799999999998</v>
      </c>
      <c r="AH262">
        <v>7.25</v>
      </c>
      <c r="AI262">
        <v>104</v>
      </c>
      <c r="AJ262" t="s">
        <v>110</v>
      </c>
      <c r="AK262">
        <v>1003017</v>
      </c>
      <c r="AL262" t="s">
        <v>163</v>
      </c>
      <c r="AM262">
        <v>100301702</v>
      </c>
      <c r="AN262" t="s">
        <v>195</v>
      </c>
      <c r="AO262">
        <v>35.435988350000002</v>
      </c>
      <c r="AP262">
        <v>139.64847750000001</v>
      </c>
      <c r="AQ262">
        <v>104</v>
      </c>
      <c r="AR262" t="s">
        <v>110</v>
      </c>
      <c r="AS262">
        <v>1003017</v>
      </c>
      <c r="AT262" t="s">
        <v>163</v>
      </c>
      <c r="AU262">
        <v>100301703</v>
      </c>
      <c r="AV262" t="s">
        <v>194</v>
      </c>
      <c r="AW262">
        <v>47</v>
      </c>
      <c r="AX262">
        <v>1</v>
      </c>
      <c r="AY262" t="s">
        <v>74</v>
      </c>
      <c r="AZ262" t="s">
        <v>161</v>
      </c>
      <c r="BA262">
        <v>100</v>
      </c>
      <c r="BB262" t="s">
        <v>76</v>
      </c>
      <c r="BC262">
        <v>6.5</v>
      </c>
      <c r="BD262">
        <v>1</v>
      </c>
      <c r="BE262">
        <v>1193</v>
      </c>
      <c r="BF262">
        <v>6.5</v>
      </c>
      <c r="BG262">
        <v>1</v>
      </c>
      <c r="BH262">
        <v>1</v>
      </c>
      <c r="BI262">
        <v>130</v>
      </c>
      <c r="BJ262" t="s">
        <v>116</v>
      </c>
      <c r="BK262" t="s">
        <v>195</v>
      </c>
      <c r="BL262">
        <v>0</v>
      </c>
      <c r="BM262">
        <v>1259</v>
      </c>
      <c r="BN262">
        <v>15.1</v>
      </c>
      <c r="BO262">
        <v>972</v>
      </c>
      <c r="BP262">
        <v>11.7</v>
      </c>
      <c r="BQ262">
        <v>27.8</v>
      </c>
      <c r="BR262">
        <v>1</v>
      </c>
      <c r="BS262">
        <v>872</v>
      </c>
      <c r="BT262">
        <v>4.4000000000000004</v>
      </c>
      <c r="BU262">
        <v>1</v>
      </c>
      <c r="BV262">
        <v>872</v>
      </c>
      <c r="BW262">
        <v>10.4</v>
      </c>
      <c r="BX262">
        <v>1</v>
      </c>
      <c r="BY262">
        <v>0.28999999999999998</v>
      </c>
      <c r="BZ262">
        <v>2</v>
      </c>
      <c r="CA262">
        <v>210</v>
      </c>
      <c r="CB262">
        <v>157</v>
      </c>
      <c r="CC262">
        <v>2.4</v>
      </c>
      <c r="CD262">
        <v>216</v>
      </c>
      <c r="CE262">
        <v>3.2</v>
      </c>
      <c r="CF262">
        <v>7.6000000000000005</v>
      </c>
      <c r="CG262" t="s">
        <v>1160</v>
      </c>
      <c r="CH262" t="s">
        <v>998</v>
      </c>
      <c r="CI262" t="s">
        <v>969</v>
      </c>
      <c r="CJ262" t="s">
        <v>969</v>
      </c>
      <c r="CK262" t="s">
        <v>991</v>
      </c>
    </row>
    <row r="263" spans="1:89" x14ac:dyDescent="0.15">
      <c r="A263">
        <v>257594</v>
      </c>
      <c r="B263" t="s">
        <v>69</v>
      </c>
      <c r="C263">
        <v>500</v>
      </c>
      <c r="D263" t="s">
        <v>148</v>
      </c>
      <c r="E263" s="10">
        <v>40139.838518518518</v>
      </c>
      <c r="F263" s="10">
        <v>40139</v>
      </c>
      <c r="G263" s="12">
        <v>0.838518518517958</v>
      </c>
      <c r="H263" s="12">
        <v>0.875</v>
      </c>
      <c r="I263" s="12">
        <v>0.875</v>
      </c>
      <c r="J263" s="10">
        <v>40139.875</v>
      </c>
      <c r="K263" s="10">
        <v>40139.854872685188</v>
      </c>
      <c r="L263">
        <v>1.5350032030749521E-2</v>
      </c>
      <c r="M263">
        <v>2.355</v>
      </c>
      <c r="N263">
        <v>4.0973993999999996</v>
      </c>
      <c r="O263">
        <v>1.4616454000000001</v>
      </c>
      <c r="P263">
        <v>0.78</v>
      </c>
      <c r="Q263">
        <v>3.8913313600000001</v>
      </c>
      <c r="R263">
        <v>0.30191363999999998</v>
      </c>
      <c r="S263">
        <v>1.35</v>
      </c>
      <c r="T263">
        <v>1.8740399999999999</v>
      </c>
      <c r="U263">
        <v>0</v>
      </c>
      <c r="V263">
        <v>8.1</v>
      </c>
      <c r="W263">
        <v>0</v>
      </c>
      <c r="X263">
        <v>1413</v>
      </c>
      <c r="Y263">
        <v>1291.9878706065908</v>
      </c>
      <c r="Z263">
        <v>-23.961400000000001</v>
      </c>
      <c r="AA263">
        <v>-23.961400000000001</v>
      </c>
      <c r="AB263">
        <v>23.961400000000001</v>
      </c>
      <c r="AC263">
        <v>35.449506720000002</v>
      </c>
      <c r="AD263">
        <v>139.6212262</v>
      </c>
      <c r="AE263">
        <v>28.831800000000001</v>
      </c>
      <c r="AF263">
        <v>4.8704000000000001</v>
      </c>
      <c r="AG263">
        <v>28.831800000000001</v>
      </c>
      <c r="AH263">
        <v>4.8704000000000001</v>
      </c>
      <c r="AI263">
        <v>103</v>
      </c>
      <c r="AJ263" t="s">
        <v>71</v>
      </c>
      <c r="AK263">
        <v>1002004</v>
      </c>
      <c r="AL263" t="s">
        <v>72</v>
      </c>
      <c r="AM263">
        <v>100200401</v>
      </c>
      <c r="AN263" t="s">
        <v>73</v>
      </c>
      <c r="AO263">
        <v>35.45849742</v>
      </c>
      <c r="AP263">
        <v>139.6302652</v>
      </c>
      <c r="AQ263">
        <v>103</v>
      </c>
      <c r="AR263" t="s">
        <v>71</v>
      </c>
      <c r="AS263">
        <v>1002002</v>
      </c>
      <c r="AT263" t="s">
        <v>189</v>
      </c>
      <c r="AU263">
        <v>100200207</v>
      </c>
      <c r="AV263" t="s">
        <v>210</v>
      </c>
      <c r="AW263">
        <v>44</v>
      </c>
      <c r="AX263">
        <v>1</v>
      </c>
      <c r="AY263" t="s">
        <v>74</v>
      </c>
      <c r="AZ263" t="s">
        <v>75</v>
      </c>
      <c r="BA263">
        <v>420</v>
      </c>
      <c r="BB263" t="s">
        <v>177</v>
      </c>
      <c r="BC263">
        <v>18.600000000000001</v>
      </c>
      <c r="BD263">
        <v>1</v>
      </c>
      <c r="BE263">
        <v>2231</v>
      </c>
      <c r="BF263">
        <v>13.5</v>
      </c>
      <c r="BG263">
        <v>1</v>
      </c>
      <c r="BH263">
        <v>18</v>
      </c>
      <c r="BI263">
        <v>290</v>
      </c>
      <c r="BJ263" t="s">
        <v>77</v>
      </c>
      <c r="BK263" t="s">
        <v>192</v>
      </c>
      <c r="BL263">
        <v>1</v>
      </c>
      <c r="BM263">
        <v>1057</v>
      </c>
      <c r="BN263">
        <v>12.6</v>
      </c>
      <c r="BO263">
        <v>668</v>
      </c>
      <c r="BP263">
        <v>8.1</v>
      </c>
      <c r="BQ263">
        <v>38.700000000000003</v>
      </c>
      <c r="BR263">
        <v>1</v>
      </c>
      <c r="BS263">
        <v>1561</v>
      </c>
      <c r="BT263">
        <v>7.8</v>
      </c>
      <c r="BU263">
        <v>1</v>
      </c>
      <c r="BV263">
        <v>1561</v>
      </c>
      <c r="BW263">
        <v>18.600000000000001</v>
      </c>
      <c r="BX263">
        <v>1</v>
      </c>
      <c r="BY263">
        <v>0.75</v>
      </c>
      <c r="BZ263">
        <v>5</v>
      </c>
      <c r="CA263">
        <v>210</v>
      </c>
      <c r="CB263">
        <v>238</v>
      </c>
      <c r="CC263">
        <v>3.6</v>
      </c>
      <c r="CD263">
        <v>308</v>
      </c>
      <c r="CE263">
        <v>4.5999999999999996</v>
      </c>
      <c r="CF263">
        <v>13.2</v>
      </c>
      <c r="CG263" t="s">
        <v>969</v>
      </c>
      <c r="CH263" t="s">
        <v>969</v>
      </c>
      <c r="CI263" t="s">
        <v>1011</v>
      </c>
      <c r="CJ263" t="s">
        <v>1012</v>
      </c>
      <c r="CK263" t="s">
        <v>972</v>
      </c>
    </row>
    <row r="264" spans="1:89" x14ac:dyDescent="0.15">
      <c r="A264">
        <v>257595</v>
      </c>
      <c r="B264" t="s">
        <v>69</v>
      </c>
      <c r="C264">
        <v>200</v>
      </c>
      <c r="D264" t="s">
        <v>206</v>
      </c>
      <c r="E264" s="10">
        <v>40139.862268518518</v>
      </c>
      <c r="F264" s="10">
        <v>40139</v>
      </c>
      <c r="G264" s="12">
        <v>0.86226851851824904</v>
      </c>
      <c r="H264" s="12">
        <v>0.875</v>
      </c>
      <c r="I264" s="12">
        <v>0.875</v>
      </c>
      <c r="J264" s="10">
        <v>40139.875</v>
      </c>
      <c r="K264" s="10">
        <v>40139.882800925923</v>
      </c>
      <c r="L264">
        <v>1.5667422279792745E-2</v>
      </c>
      <c r="M264">
        <v>2.9566666669999999</v>
      </c>
      <c r="N264">
        <v>4.1365755000000002</v>
      </c>
      <c r="O264">
        <v>1.4756205</v>
      </c>
      <c r="P264">
        <v>0.77</v>
      </c>
      <c r="Q264">
        <v>3.9285372000000001</v>
      </c>
      <c r="R264">
        <v>0.30480030000000002</v>
      </c>
      <c r="S264">
        <v>1.1499999999999999</v>
      </c>
      <c r="T264">
        <v>1.5456000000000001</v>
      </c>
      <c r="U264">
        <v>0</v>
      </c>
      <c r="V264">
        <v>8.1</v>
      </c>
      <c r="W264">
        <v>0</v>
      </c>
      <c r="X264">
        <v>1774</v>
      </c>
      <c r="Y264">
        <v>1215.8532726711137</v>
      </c>
      <c r="Z264">
        <v>24.1905</v>
      </c>
      <c r="AA264">
        <v>24.1905</v>
      </c>
      <c r="AB264">
        <v>24.1905</v>
      </c>
      <c r="AC264">
        <v>35.457757190000002</v>
      </c>
      <c r="AD264">
        <v>139.62959470000001</v>
      </c>
      <c r="AE264">
        <v>5.3494999999999999</v>
      </c>
      <c r="AF264">
        <v>29.54</v>
      </c>
      <c r="AG264">
        <v>29.54</v>
      </c>
      <c r="AH264">
        <v>5.3494999999999999</v>
      </c>
      <c r="AI264">
        <v>103</v>
      </c>
      <c r="AJ264" t="s">
        <v>71</v>
      </c>
      <c r="AK264">
        <v>1002002</v>
      </c>
      <c r="AL264" t="s">
        <v>189</v>
      </c>
      <c r="AM264">
        <v>100200207</v>
      </c>
      <c r="AN264" t="s">
        <v>210</v>
      </c>
      <c r="AO264">
        <v>35.449029279999998</v>
      </c>
      <c r="AP264">
        <v>139.6215052</v>
      </c>
      <c r="AQ264">
        <v>103</v>
      </c>
      <c r="AR264" t="s">
        <v>71</v>
      </c>
      <c r="AS264">
        <v>1002004</v>
      </c>
      <c r="AT264" t="s">
        <v>72</v>
      </c>
      <c r="AU264">
        <v>100200401</v>
      </c>
      <c r="AV264" t="s">
        <v>73</v>
      </c>
      <c r="AW264">
        <v>44</v>
      </c>
      <c r="AX264">
        <v>1</v>
      </c>
      <c r="AY264" t="s">
        <v>74</v>
      </c>
      <c r="AZ264" t="s">
        <v>75</v>
      </c>
      <c r="BA264">
        <v>420</v>
      </c>
      <c r="BB264" t="s">
        <v>177</v>
      </c>
      <c r="BC264">
        <v>18.600000000000001</v>
      </c>
      <c r="BD264">
        <v>1</v>
      </c>
      <c r="BE264">
        <v>1840</v>
      </c>
      <c r="BF264">
        <v>11.5</v>
      </c>
      <c r="BG264">
        <v>1</v>
      </c>
      <c r="BH264">
        <v>9</v>
      </c>
      <c r="BI264">
        <v>290</v>
      </c>
      <c r="BJ264" t="s">
        <v>192</v>
      </c>
      <c r="BK264" t="s">
        <v>77</v>
      </c>
      <c r="BL264">
        <v>1</v>
      </c>
      <c r="BM264">
        <v>730</v>
      </c>
      <c r="BN264">
        <v>8.8000000000000007</v>
      </c>
      <c r="BO264">
        <v>1094</v>
      </c>
      <c r="BP264">
        <v>13.1</v>
      </c>
      <c r="BQ264">
        <v>30.9</v>
      </c>
      <c r="BR264">
        <v>1</v>
      </c>
      <c r="BS264">
        <v>1544</v>
      </c>
      <c r="BT264">
        <v>7.7</v>
      </c>
      <c r="BU264">
        <v>1</v>
      </c>
      <c r="BV264">
        <v>1544</v>
      </c>
      <c r="BW264">
        <v>18.600000000000001</v>
      </c>
      <c r="BX264">
        <v>0</v>
      </c>
      <c r="BY264">
        <v>0</v>
      </c>
      <c r="BZ264">
        <v>0</v>
      </c>
      <c r="CA264">
        <v>0</v>
      </c>
      <c r="CB264">
        <v>0</v>
      </c>
      <c r="CC264">
        <v>0</v>
      </c>
      <c r="CD264">
        <v>0</v>
      </c>
      <c r="CE264">
        <v>0</v>
      </c>
      <c r="CF264">
        <v>0</v>
      </c>
      <c r="CG264" t="s">
        <v>1011</v>
      </c>
      <c r="CH264" t="s">
        <v>1012</v>
      </c>
      <c r="CI264" t="s">
        <v>969</v>
      </c>
      <c r="CJ264" t="s">
        <v>969</v>
      </c>
      <c r="CK264" t="s">
        <v>972</v>
      </c>
    </row>
    <row r="265" spans="1:89" x14ac:dyDescent="0.15">
      <c r="A265">
        <v>257606</v>
      </c>
      <c r="B265" t="s">
        <v>117</v>
      </c>
      <c r="C265">
        <v>999</v>
      </c>
      <c r="D265" t="s">
        <v>70</v>
      </c>
      <c r="E265" s="10">
        <v>40140.411828703705</v>
      </c>
      <c r="F265" s="10">
        <v>40140</v>
      </c>
      <c r="G265" s="12">
        <v>0.41182870370539604</v>
      </c>
      <c r="H265" s="12">
        <v>0.41666666666666702</v>
      </c>
      <c r="I265" s="12">
        <v>0.41666666666666702</v>
      </c>
      <c r="J265" s="10">
        <v>40140.416666666664</v>
      </c>
      <c r="K265" s="10">
        <v>40140.416504629633</v>
      </c>
      <c r="L265">
        <v>1.1805735430157256E-3</v>
      </c>
      <c r="M265">
        <v>1.35</v>
      </c>
      <c r="N265">
        <v>0.21823020000000001</v>
      </c>
      <c r="O265">
        <v>7.7848200000000006E-2</v>
      </c>
      <c r="P265">
        <v>0.67333333299999998</v>
      </c>
      <c r="Q265">
        <v>0.20725488</v>
      </c>
      <c r="R265">
        <v>1.608012E-2</v>
      </c>
      <c r="S265">
        <v>1.02</v>
      </c>
      <c r="T265">
        <v>1.14408</v>
      </c>
      <c r="U265">
        <v>0</v>
      </c>
      <c r="V265">
        <v>11.1</v>
      </c>
      <c r="W265">
        <v>0</v>
      </c>
      <c r="X265">
        <v>404</v>
      </c>
      <c r="Y265">
        <v>774.74067996029817</v>
      </c>
      <c r="Z265">
        <v>1.2761999999999993</v>
      </c>
      <c r="AA265">
        <v>1.2761999999999993</v>
      </c>
      <c r="AB265">
        <v>1.2761999999999993</v>
      </c>
      <c r="AC265">
        <v>35.488565000000001</v>
      </c>
      <c r="AD265">
        <v>139.63587649999999</v>
      </c>
      <c r="AE265">
        <v>17.654199999999999</v>
      </c>
      <c r="AF265">
        <v>18.930399999999999</v>
      </c>
      <c r="AG265">
        <v>18.930399999999999</v>
      </c>
      <c r="AH265">
        <v>17.654199999999999</v>
      </c>
      <c r="AI265">
        <v>102</v>
      </c>
      <c r="AJ265" t="s">
        <v>118</v>
      </c>
      <c r="AK265">
        <v>1001014</v>
      </c>
      <c r="AL265" t="s">
        <v>119</v>
      </c>
      <c r="AM265">
        <v>100101403</v>
      </c>
      <c r="AN265" t="s">
        <v>120</v>
      </c>
      <c r="AO265">
        <v>35.489235579999999</v>
      </c>
      <c r="AP265">
        <v>139.6273578</v>
      </c>
      <c r="AQ265">
        <v>102</v>
      </c>
      <c r="AR265" t="s">
        <v>118</v>
      </c>
      <c r="AS265">
        <v>1001016</v>
      </c>
      <c r="AT265" t="s">
        <v>122</v>
      </c>
      <c r="AU265">
        <v>100101603</v>
      </c>
      <c r="AV265" t="s">
        <v>122</v>
      </c>
      <c r="AW265">
        <v>54</v>
      </c>
      <c r="AX265">
        <v>1</v>
      </c>
      <c r="AY265" t="s">
        <v>74</v>
      </c>
      <c r="AZ265" t="s">
        <v>121</v>
      </c>
      <c r="BA265">
        <v>410</v>
      </c>
      <c r="BB265" t="s">
        <v>162</v>
      </c>
      <c r="BC265">
        <v>5.4</v>
      </c>
      <c r="BD265">
        <v>1</v>
      </c>
      <c r="BE265">
        <v>1362</v>
      </c>
      <c r="BF265">
        <v>10.199999999999999</v>
      </c>
      <c r="BG265">
        <v>0</v>
      </c>
      <c r="BH265">
        <v>0</v>
      </c>
      <c r="BI265">
        <v>0</v>
      </c>
      <c r="BJ265">
        <v>0</v>
      </c>
      <c r="BK265">
        <v>0</v>
      </c>
      <c r="BL265">
        <v>0</v>
      </c>
      <c r="BM265">
        <v>0</v>
      </c>
      <c r="BN265">
        <v>0</v>
      </c>
      <c r="BO265">
        <v>0</v>
      </c>
      <c r="BP265">
        <v>0</v>
      </c>
      <c r="BQ265">
        <v>0</v>
      </c>
      <c r="BR265">
        <v>1</v>
      </c>
      <c r="BS265">
        <v>1081</v>
      </c>
      <c r="BT265">
        <v>5.4</v>
      </c>
      <c r="BU265">
        <v>1</v>
      </c>
      <c r="BV265">
        <v>1081</v>
      </c>
      <c r="BW265">
        <v>13.5</v>
      </c>
      <c r="BX265">
        <v>0</v>
      </c>
      <c r="BY265">
        <v>0</v>
      </c>
      <c r="BZ265">
        <v>0</v>
      </c>
      <c r="CA265">
        <v>0</v>
      </c>
      <c r="CB265">
        <v>0</v>
      </c>
      <c r="CC265">
        <v>0</v>
      </c>
      <c r="CD265">
        <v>0</v>
      </c>
      <c r="CE265">
        <v>0</v>
      </c>
      <c r="CF265">
        <v>0</v>
      </c>
      <c r="CG265">
        <v>0</v>
      </c>
      <c r="CH265">
        <v>0</v>
      </c>
      <c r="CI265">
        <v>0</v>
      </c>
      <c r="CJ265">
        <v>0</v>
      </c>
      <c r="CK265">
        <v>0</v>
      </c>
    </row>
    <row r="266" spans="1:89" x14ac:dyDescent="0.15">
      <c r="A266">
        <v>257611</v>
      </c>
      <c r="B266" t="s">
        <v>117</v>
      </c>
      <c r="C266">
        <v>200</v>
      </c>
      <c r="D266" t="s">
        <v>206</v>
      </c>
      <c r="E266" s="10">
        <v>40140.443518518521</v>
      </c>
      <c r="F266" s="10">
        <v>40140</v>
      </c>
      <c r="G266" s="12">
        <v>0.44351851852115942</v>
      </c>
      <c r="H266" s="12">
        <v>0.45833333333333398</v>
      </c>
      <c r="I266" s="12">
        <v>0.45833333333333398</v>
      </c>
      <c r="J266" s="10">
        <v>40140.458333333336</v>
      </c>
      <c r="K266" s="10">
        <v>40140.449837962966</v>
      </c>
      <c r="L266">
        <v>2.4970881863560731E-3</v>
      </c>
      <c r="M266">
        <v>1.44</v>
      </c>
      <c r="N266">
        <v>0.5132565</v>
      </c>
      <c r="O266">
        <v>0.18309149999999999</v>
      </c>
      <c r="P266">
        <v>0.91</v>
      </c>
      <c r="Q266">
        <v>0.48744359999999998</v>
      </c>
      <c r="R266">
        <v>3.7818900000000003E-2</v>
      </c>
      <c r="S266">
        <v>0.63</v>
      </c>
      <c r="T266">
        <v>1.29864</v>
      </c>
      <c r="U266">
        <v>0</v>
      </c>
      <c r="V266">
        <v>13</v>
      </c>
      <c r="W266">
        <v>0</v>
      </c>
      <c r="X266">
        <v>546</v>
      </c>
      <c r="Y266">
        <v>756.98510237384278</v>
      </c>
      <c r="Z266">
        <v>-3.0015000000000001</v>
      </c>
      <c r="AA266">
        <v>-3.0015000000000001</v>
      </c>
      <c r="AB266">
        <v>3.0015000000000001</v>
      </c>
      <c r="AC266">
        <v>35.489525260000001</v>
      </c>
      <c r="AD266">
        <v>139.6277547</v>
      </c>
      <c r="AE266">
        <v>20.1692</v>
      </c>
      <c r="AF266">
        <v>17.1677</v>
      </c>
      <c r="AG266">
        <v>20.1692</v>
      </c>
      <c r="AH266">
        <v>17.1677</v>
      </c>
      <c r="AI266">
        <v>102</v>
      </c>
      <c r="AJ266" t="s">
        <v>118</v>
      </c>
      <c r="AK266">
        <v>1001016</v>
      </c>
      <c r="AL266" t="s">
        <v>122</v>
      </c>
      <c r="AM266">
        <v>100101603</v>
      </c>
      <c r="AN266" t="s">
        <v>122</v>
      </c>
      <c r="AO266">
        <v>35.488527410000003</v>
      </c>
      <c r="AP266">
        <v>139.6360267</v>
      </c>
      <c r="AQ266">
        <v>102</v>
      </c>
      <c r="AR266" t="s">
        <v>118</v>
      </c>
      <c r="AS266">
        <v>1001014</v>
      </c>
      <c r="AT266" t="s">
        <v>119</v>
      </c>
      <c r="AU266">
        <v>100101403</v>
      </c>
      <c r="AV266" t="s">
        <v>120</v>
      </c>
      <c r="AW266">
        <v>54</v>
      </c>
      <c r="AX266">
        <v>1</v>
      </c>
      <c r="AY266" t="s">
        <v>74</v>
      </c>
      <c r="AZ266" t="s">
        <v>121</v>
      </c>
      <c r="BA266">
        <v>410</v>
      </c>
      <c r="BB266" t="s">
        <v>162</v>
      </c>
      <c r="BC266">
        <v>6</v>
      </c>
      <c r="BD266">
        <v>1</v>
      </c>
      <c r="BE266">
        <v>1546</v>
      </c>
      <c r="BF266">
        <v>6.3</v>
      </c>
      <c r="BG266">
        <v>0</v>
      </c>
      <c r="BH266">
        <v>0</v>
      </c>
      <c r="BI266">
        <v>0</v>
      </c>
      <c r="BJ266">
        <v>0</v>
      </c>
      <c r="BK266">
        <v>0</v>
      </c>
      <c r="BL266">
        <v>0</v>
      </c>
      <c r="BM266">
        <v>0</v>
      </c>
      <c r="BN266">
        <v>0</v>
      </c>
      <c r="BO266">
        <v>0</v>
      </c>
      <c r="BP266">
        <v>0</v>
      </c>
      <c r="BQ266">
        <v>0</v>
      </c>
      <c r="BR266">
        <v>1</v>
      </c>
      <c r="BS266">
        <v>1202</v>
      </c>
      <c r="BT266">
        <v>6</v>
      </c>
      <c r="BU266">
        <v>1</v>
      </c>
      <c r="BV266">
        <v>1202</v>
      </c>
      <c r="BW266">
        <v>14.4</v>
      </c>
      <c r="BX266">
        <v>0</v>
      </c>
      <c r="BY266">
        <v>0</v>
      </c>
      <c r="BZ266">
        <v>0</v>
      </c>
      <c r="CA266">
        <v>0</v>
      </c>
      <c r="CB266">
        <v>0</v>
      </c>
      <c r="CC266">
        <v>0</v>
      </c>
      <c r="CD266">
        <v>0</v>
      </c>
      <c r="CE266">
        <v>0</v>
      </c>
      <c r="CF266">
        <v>0</v>
      </c>
      <c r="CG266">
        <v>0</v>
      </c>
      <c r="CH266">
        <v>0</v>
      </c>
      <c r="CI266">
        <v>0</v>
      </c>
      <c r="CJ266">
        <v>0</v>
      </c>
      <c r="CK266">
        <v>0</v>
      </c>
    </row>
    <row r="267" spans="1:89" x14ac:dyDescent="0.15">
      <c r="A267">
        <v>257616</v>
      </c>
      <c r="B267" t="s">
        <v>240</v>
      </c>
      <c r="C267">
        <v>200</v>
      </c>
      <c r="D267" t="s">
        <v>206</v>
      </c>
      <c r="E267" s="10">
        <v>40140.518125000002</v>
      </c>
      <c r="F267" s="10">
        <v>40140</v>
      </c>
      <c r="G267" s="12">
        <v>0.51812500000232831</v>
      </c>
      <c r="H267" s="12">
        <v>0.54166666666666696</v>
      </c>
      <c r="I267" s="12">
        <v>0.54166666666666696</v>
      </c>
      <c r="J267" s="10">
        <v>40140.541666666664</v>
      </c>
      <c r="K267" s="10">
        <v>40140.524826388886</v>
      </c>
      <c r="L267">
        <v>6.8118367346938768E-3</v>
      </c>
      <c r="M267">
        <v>0.96499999999999997</v>
      </c>
      <c r="N267">
        <v>0.28538190000000002</v>
      </c>
      <c r="O267">
        <v>0.1018029</v>
      </c>
      <c r="P267">
        <v>0.12</v>
      </c>
      <c r="Q267">
        <v>0.27102936</v>
      </c>
      <c r="R267">
        <v>2.1028140000000001E-2</v>
      </c>
      <c r="S267">
        <v>0.35</v>
      </c>
      <c r="T267">
        <v>0.47208</v>
      </c>
      <c r="U267">
        <v>0</v>
      </c>
      <c r="V267">
        <v>13.9</v>
      </c>
      <c r="W267">
        <v>1</v>
      </c>
      <c r="X267">
        <v>579</v>
      </c>
      <c r="Y267">
        <v>200.33839412956658</v>
      </c>
      <c r="Z267">
        <v>-1.6688999999999998</v>
      </c>
      <c r="AA267">
        <v>-1.6688999999999998</v>
      </c>
      <c r="AB267">
        <v>1.6688999999999998</v>
      </c>
      <c r="AC267">
        <v>35.428724940000002</v>
      </c>
      <c r="AD267">
        <v>139.6610355</v>
      </c>
      <c r="AE267">
        <v>7.6688999999999998</v>
      </c>
      <c r="AF267">
        <v>6</v>
      </c>
      <c r="AG267">
        <v>7.6688999999999998</v>
      </c>
      <c r="AH267">
        <v>6</v>
      </c>
      <c r="AI267">
        <v>104</v>
      </c>
      <c r="AJ267" t="s">
        <v>110</v>
      </c>
      <c r="AK267">
        <v>1003010</v>
      </c>
      <c r="AL267" t="s">
        <v>159</v>
      </c>
      <c r="AM267">
        <v>100301003</v>
      </c>
      <c r="AN267" t="s">
        <v>160</v>
      </c>
      <c r="AO267">
        <v>35.430339590000003</v>
      </c>
      <c r="AP267">
        <v>139.6620173</v>
      </c>
      <c r="AQ267">
        <v>104</v>
      </c>
      <c r="AR267" t="s">
        <v>110</v>
      </c>
      <c r="AS267">
        <v>1003010</v>
      </c>
      <c r="AT267" t="s">
        <v>159</v>
      </c>
      <c r="AU267">
        <v>100301003</v>
      </c>
      <c r="AV267" t="s">
        <v>160</v>
      </c>
      <c r="AW267">
        <v>50</v>
      </c>
      <c r="AX267">
        <v>2</v>
      </c>
      <c r="AY267" t="s">
        <v>100</v>
      </c>
      <c r="AZ267" t="s">
        <v>161</v>
      </c>
      <c r="BA267">
        <v>420</v>
      </c>
      <c r="BB267" t="s">
        <v>177</v>
      </c>
      <c r="BC267">
        <v>3.1</v>
      </c>
      <c r="BD267">
        <v>1</v>
      </c>
      <c r="BE267">
        <v>562</v>
      </c>
      <c r="BF267">
        <v>3.5</v>
      </c>
      <c r="BG267">
        <v>1</v>
      </c>
      <c r="BH267">
        <v>19</v>
      </c>
      <c r="BI267">
        <v>210</v>
      </c>
      <c r="BJ267" t="s">
        <v>163</v>
      </c>
      <c r="BK267" t="s">
        <v>164</v>
      </c>
      <c r="BL267">
        <v>0</v>
      </c>
      <c r="BM267">
        <v>2058</v>
      </c>
      <c r="BN267">
        <v>24.9</v>
      </c>
      <c r="BO267">
        <v>2051</v>
      </c>
      <c r="BP267">
        <v>24.9</v>
      </c>
      <c r="BQ267">
        <v>68.8</v>
      </c>
      <c r="BR267">
        <v>1</v>
      </c>
      <c r="BS267">
        <v>245</v>
      </c>
      <c r="BT267">
        <v>1.2</v>
      </c>
      <c r="BU267">
        <v>1</v>
      </c>
      <c r="BV267">
        <v>245</v>
      </c>
      <c r="BW267">
        <v>3.1</v>
      </c>
      <c r="BX267">
        <v>1</v>
      </c>
      <c r="BY267">
        <v>0.25</v>
      </c>
      <c r="BZ267">
        <v>1</v>
      </c>
      <c r="CA267">
        <v>210</v>
      </c>
      <c r="CB267">
        <v>375</v>
      </c>
      <c r="CC267">
        <v>5.6</v>
      </c>
      <c r="CD267">
        <v>274</v>
      </c>
      <c r="CE267">
        <v>4.0999999999999996</v>
      </c>
      <c r="CF267">
        <v>10.7</v>
      </c>
      <c r="CG267" t="s">
        <v>1452</v>
      </c>
      <c r="CH267" t="s">
        <v>1016</v>
      </c>
      <c r="CI267" t="s">
        <v>1412</v>
      </c>
      <c r="CJ267" t="s">
        <v>969</v>
      </c>
      <c r="CK267" t="s">
        <v>986</v>
      </c>
    </row>
    <row r="268" spans="1:89" x14ac:dyDescent="0.15">
      <c r="A268">
        <v>257621</v>
      </c>
      <c r="B268" t="s">
        <v>156</v>
      </c>
      <c r="C268">
        <v>600</v>
      </c>
      <c r="D268" t="s">
        <v>212</v>
      </c>
      <c r="E268" s="10">
        <v>40140.531087962961</v>
      </c>
      <c r="F268" s="10">
        <v>40140</v>
      </c>
      <c r="G268" s="12">
        <v>0.53108796296146465</v>
      </c>
      <c r="H268" s="12">
        <v>0.54166666666666696</v>
      </c>
      <c r="I268" s="12">
        <v>0.54166666666666696</v>
      </c>
      <c r="J268" s="10">
        <v>40140.541666666664</v>
      </c>
      <c r="K268" s="10">
        <v>40140.552337962959</v>
      </c>
      <c r="L268">
        <v>8.8529685681024445E-3</v>
      </c>
      <c r="M268">
        <v>3.06</v>
      </c>
      <c r="N268">
        <v>1.3004036999999999</v>
      </c>
      <c r="O268">
        <v>0.46388669999999999</v>
      </c>
      <c r="P268">
        <v>0.43</v>
      </c>
      <c r="Q268">
        <v>1.2350032799999999</v>
      </c>
      <c r="R268">
        <v>9.5819219999999997E-2</v>
      </c>
      <c r="S268">
        <v>0.78</v>
      </c>
      <c r="T268">
        <v>3.13992</v>
      </c>
      <c r="U268">
        <v>0</v>
      </c>
      <c r="V268">
        <v>13.9</v>
      </c>
      <c r="W268">
        <v>1</v>
      </c>
      <c r="X268">
        <v>1836</v>
      </c>
      <c r="Y268">
        <v>784.03541143424275</v>
      </c>
      <c r="Z268">
        <v>7.6047000000000002</v>
      </c>
      <c r="AA268">
        <v>7.6047000000000002</v>
      </c>
      <c r="AB268">
        <v>7.6047000000000002</v>
      </c>
      <c r="AC268">
        <v>35.442066269999998</v>
      </c>
      <c r="AD268">
        <v>139.65865909999999</v>
      </c>
      <c r="AE268">
        <v>1.3137000000000001</v>
      </c>
      <c r="AF268">
        <v>8.9184000000000001</v>
      </c>
      <c r="AG268">
        <v>8.9184000000000001</v>
      </c>
      <c r="AH268">
        <v>1.3137000000000001</v>
      </c>
      <c r="AI268">
        <v>104</v>
      </c>
      <c r="AJ268" t="s">
        <v>110</v>
      </c>
      <c r="AK268">
        <v>1003004</v>
      </c>
      <c r="AL268" t="s">
        <v>309</v>
      </c>
      <c r="AM268">
        <v>100300401</v>
      </c>
      <c r="AN268" t="s">
        <v>512</v>
      </c>
      <c r="AO268">
        <v>35.444587460000001</v>
      </c>
      <c r="AP268">
        <v>139.650575</v>
      </c>
      <c r="AQ268">
        <v>104</v>
      </c>
      <c r="AR268" t="s">
        <v>110</v>
      </c>
      <c r="AS268">
        <v>1003003</v>
      </c>
      <c r="AT268" t="s">
        <v>262</v>
      </c>
      <c r="AU268">
        <v>100300301</v>
      </c>
      <c r="AV268" t="s">
        <v>263</v>
      </c>
      <c r="AW268">
        <v>0</v>
      </c>
      <c r="AX268">
        <v>2</v>
      </c>
      <c r="AY268" t="s">
        <v>100</v>
      </c>
      <c r="AZ268" t="s">
        <v>161</v>
      </c>
      <c r="BA268">
        <v>420</v>
      </c>
      <c r="BB268" t="s">
        <v>177</v>
      </c>
      <c r="BC268">
        <v>10.8</v>
      </c>
      <c r="BD268">
        <v>1</v>
      </c>
      <c r="BE268">
        <v>3738</v>
      </c>
      <c r="BF268">
        <v>7.8</v>
      </c>
      <c r="BG268">
        <v>1</v>
      </c>
      <c r="BH268">
        <v>1</v>
      </c>
      <c r="BI268">
        <v>180</v>
      </c>
      <c r="BJ268" t="s">
        <v>164</v>
      </c>
      <c r="BK268" t="s">
        <v>264</v>
      </c>
      <c r="BL268">
        <v>0</v>
      </c>
      <c r="BM268">
        <v>1002</v>
      </c>
      <c r="BN268">
        <v>12.5</v>
      </c>
      <c r="BO268">
        <v>931</v>
      </c>
      <c r="BP268">
        <v>11.1</v>
      </c>
      <c r="BQ268">
        <v>24.6</v>
      </c>
      <c r="BR268">
        <v>1</v>
      </c>
      <c r="BS268">
        <v>859</v>
      </c>
      <c r="BT268">
        <v>4.3</v>
      </c>
      <c r="BU268">
        <v>1</v>
      </c>
      <c r="BV268">
        <v>859</v>
      </c>
      <c r="BW268">
        <v>10.8</v>
      </c>
      <c r="BX268">
        <v>1</v>
      </c>
      <c r="BY268">
        <v>0.3</v>
      </c>
      <c r="BZ268">
        <v>1</v>
      </c>
      <c r="CA268">
        <v>210</v>
      </c>
      <c r="CB268">
        <v>387</v>
      </c>
      <c r="CC268">
        <v>5.8</v>
      </c>
      <c r="CD268">
        <v>375</v>
      </c>
      <c r="CE268">
        <v>5.6</v>
      </c>
      <c r="CF268">
        <v>12.399999999999999</v>
      </c>
      <c r="CG268" t="s">
        <v>1066</v>
      </c>
      <c r="CH268" t="s">
        <v>1053</v>
      </c>
      <c r="CI268" t="s">
        <v>1073</v>
      </c>
      <c r="CJ268" t="s">
        <v>1029</v>
      </c>
      <c r="CK268" t="s">
        <v>986</v>
      </c>
    </row>
    <row r="269" spans="1:89" x14ac:dyDescent="0.15">
      <c r="A269">
        <v>257651</v>
      </c>
      <c r="B269" t="s">
        <v>117</v>
      </c>
      <c r="C269">
        <v>200</v>
      </c>
      <c r="D269" t="s">
        <v>206</v>
      </c>
      <c r="E269" s="10">
        <v>40140.690254629626</v>
      </c>
      <c r="F269" s="10">
        <v>40140</v>
      </c>
      <c r="G269" s="12">
        <v>0.69025462962599704</v>
      </c>
      <c r="H269" s="12">
        <v>0.70833333333333404</v>
      </c>
      <c r="I269" s="12">
        <v>0.70833333333333404</v>
      </c>
      <c r="J269" s="10">
        <v>40140.708333333336</v>
      </c>
      <c r="K269" s="10">
        <v>40140.705509259256</v>
      </c>
      <c r="L269">
        <v>7.4088922381311218E-3</v>
      </c>
      <c r="M269">
        <v>1.66</v>
      </c>
      <c r="N269">
        <v>1.6812035999999999</v>
      </c>
      <c r="O269">
        <v>0.59972760000000003</v>
      </c>
      <c r="P269">
        <v>0.66</v>
      </c>
      <c r="Q269">
        <v>1.59665184</v>
      </c>
      <c r="R269">
        <v>0.12387816</v>
      </c>
      <c r="S269">
        <v>2.1966666670000001</v>
      </c>
      <c r="T269">
        <v>2.1226799999999999</v>
      </c>
      <c r="U269">
        <v>0</v>
      </c>
      <c r="V269">
        <v>13.2</v>
      </c>
      <c r="W269">
        <v>0</v>
      </c>
      <c r="X269">
        <v>1318</v>
      </c>
      <c r="Y269">
        <v>1062.3667682457242</v>
      </c>
      <c r="Z269">
        <v>9.8315999999999981</v>
      </c>
      <c r="AA269">
        <v>9.8315999999999981</v>
      </c>
      <c r="AB269">
        <v>9.8315999999999981</v>
      </c>
      <c r="AC269">
        <v>35.479214839999997</v>
      </c>
      <c r="AD269">
        <v>139.63826900000001</v>
      </c>
      <c r="AE269">
        <v>8.1233000000000004</v>
      </c>
      <c r="AF269">
        <v>17.954899999999999</v>
      </c>
      <c r="AG269">
        <v>17.954899999999999</v>
      </c>
      <c r="AH269">
        <v>8.1233000000000004</v>
      </c>
      <c r="AI269">
        <v>102</v>
      </c>
      <c r="AJ269" t="s">
        <v>118</v>
      </c>
      <c r="AK269">
        <v>1001006</v>
      </c>
      <c r="AL269" t="s">
        <v>462</v>
      </c>
      <c r="AM269">
        <v>100100603</v>
      </c>
      <c r="AN269" t="s">
        <v>840</v>
      </c>
      <c r="AO269">
        <v>35.488559600000002</v>
      </c>
      <c r="AP269">
        <v>139.6358175</v>
      </c>
      <c r="AQ269">
        <v>102</v>
      </c>
      <c r="AR269" t="s">
        <v>118</v>
      </c>
      <c r="AS269">
        <v>1001014</v>
      </c>
      <c r="AT269" t="s">
        <v>119</v>
      </c>
      <c r="AU269">
        <v>100101403</v>
      </c>
      <c r="AV269" t="s">
        <v>120</v>
      </c>
      <c r="AW269">
        <v>54</v>
      </c>
      <c r="AX269">
        <v>1</v>
      </c>
      <c r="AY269" t="s">
        <v>74</v>
      </c>
      <c r="AZ269" t="s">
        <v>121</v>
      </c>
      <c r="BA269">
        <v>100</v>
      </c>
      <c r="BB269" t="s">
        <v>76</v>
      </c>
      <c r="BC269">
        <v>9</v>
      </c>
      <c r="BD269">
        <v>1</v>
      </c>
      <c r="BE269">
        <v>2527</v>
      </c>
      <c r="BF269">
        <v>9</v>
      </c>
      <c r="BG269">
        <v>1</v>
      </c>
      <c r="BH269">
        <v>15</v>
      </c>
      <c r="BI269">
        <v>230</v>
      </c>
      <c r="BJ269" t="s">
        <v>687</v>
      </c>
      <c r="BK269" t="s">
        <v>122</v>
      </c>
      <c r="BL269">
        <v>1</v>
      </c>
      <c r="BM269">
        <v>338</v>
      </c>
      <c r="BN269">
        <v>4.2</v>
      </c>
      <c r="BO269">
        <v>1171</v>
      </c>
      <c r="BP269">
        <v>14.1</v>
      </c>
      <c r="BQ269">
        <v>33.299999999999997</v>
      </c>
      <c r="BR269">
        <v>1</v>
      </c>
      <c r="BS269">
        <v>1327</v>
      </c>
      <c r="BT269">
        <v>6.6</v>
      </c>
      <c r="BU269">
        <v>1</v>
      </c>
      <c r="BV269">
        <v>1327</v>
      </c>
      <c r="BW269">
        <v>16.600000000000001</v>
      </c>
      <c r="BX269">
        <v>1</v>
      </c>
      <c r="BY269">
        <v>0.65</v>
      </c>
      <c r="BZ269">
        <v>3</v>
      </c>
      <c r="CA269">
        <v>210</v>
      </c>
      <c r="CB269">
        <v>499</v>
      </c>
      <c r="CC269">
        <v>7.5</v>
      </c>
      <c r="CD269">
        <v>480</v>
      </c>
      <c r="CE269">
        <v>7.2</v>
      </c>
      <c r="CF269">
        <v>17.7</v>
      </c>
      <c r="CG269">
        <v>0</v>
      </c>
      <c r="CH269">
        <v>0</v>
      </c>
      <c r="CI269">
        <v>0</v>
      </c>
      <c r="CJ269">
        <v>0</v>
      </c>
      <c r="CK269">
        <v>0</v>
      </c>
    </row>
    <row r="270" spans="1:89" x14ac:dyDescent="0.15">
      <c r="A270">
        <v>257667</v>
      </c>
      <c r="B270" t="s">
        <v>178</v>
      </c>
      <c r="C270">
        <v>200</v>
      </c>
      <c r="D270" t="s">
        <v>206</v>
      </c>
      <c r="E270" s="10">
        <v>40140.820393518516</v>
      </c>
      <c r="F270" s="10">
        <v>40140</v>
      </c>
      <c r="G270" s="12">
        <v>0.82039351851562969</v>
      </c>
      <c r="H270" s="12">
        <v>0.83333333333333404</v>
      </c>
      <c r="I270" s="12">
        <v>0.83333333333333404</v>
      </c>
      <c r="J270" s="10">
        <v>40140.833333333336</v>
      </c>
      <c r="K270" s="10">
        <v>40140.830428240741</v>
      </c>
      <c r="L270">
        <v>5.5565583634175691E-3</v>
      </c>
      <c r="M270">
        <v>1.4450000000000001</v>
      </c>
      <c r="N270">
        <v>0.78959250000000003</v>
      </c>
      <c r="O270">
        <v>0.28166750000000002</v>
      </c>
      <c r="P270">
        <v>0.42</v>
      </c>
      <c r="Q270">
        <v>0.74988200000000005</v>
      </c>
      <c r="R270">
        <v>5.8180500000000003E-2</v>
      </c>
      <c r="S270">
        <v>0.65</v>
      </c>
      <c r="T270">
        <v>0.84587999999999997</v>
      </c>
      <c r="U270">
        <v>0</v>
      </c>
      <c r="V270">
        <v>12.8</v>
      </c>
      <c r="W270">
        <v>0</v>
      </c>
      <c r="X270">
        <v>867</v>
      </c>
      <c r="Y270">
        <v>674.09905925851479</v>
      </c>
      <c r="Z270">
        <v>-4.6174999999999997</v>
      </c>
      <c r="AA270">
        <v>-4.6174999999999997</v>
      </c>
      <c r="AB270">
        <v>4.6174999999999997</v>
      </c>
      <c r="AC270">
        <v>35.440708989999997</v>
      </c>
      <c r="AD270">
        <v>139.3647856</v>
      </c>
      <c r="AE270">
        <v>32.0779</v>
      </c>
      <c r="AF270">
        <v>27.4604</v>
      </c>
      <c r="AG270">
        <v>32.0779</v>
      </c>
      <c r="AH270">
        <v>27.4604</v>
      </c>
      <c r="AI270">
        <v>212</v>
      </c>
      <c r="AJ270" t="s">
        <v>80</v>
      </c>
      <c r="AK270">
        <v>2120101</v>
      </c>
      <c r="AL270" t="s">
        <v>231</v>
      </c>
      <c r="AM270">
        <v>212010113</v>
      </c>
      <c r="AN270" t="s">
        <v>361</v>
      </c>
      <c r="AO270">
        <v>35.435494779999999</v>
      </c>
      <c r="AP270">
        <v>139.36098759999999</v>
      </c>
      <c r="AQ270">
        <v>212</v>
      </c>
      <c r="AR270" t="s">
        <v>80</v>
      </c>
      <c r="AS270">
        <v>2120102</v>
      </c>
      <c r="AT270" t="s">
        <v>179</v>
      </c>
      <c r="AU270">
        <v>212010207</v>
      </c>
      <c r="AV270" t="s">
        <v>180</v>
      </c>
      <c r="AW270">
        <v>31</v>
      </c>
      <c r="AX270">
        <v>1</v>
      </c>
      <c r="AY270" t="s">
        <v>74</v>
      </c>
      <c r="AZ270" t="s">
        <v>181</v>
      </c>
      <c r="BA270">
        <v>420</v>
      </c>
      <c r="BB270" t="s">
        <v>177</v>
      </c>
      <c r="BC270">
        <v>10.1</v>
      </c>
      <c r="BD270">
        <v>1</v>
      </c>
      <c r="BE270">
        <v>1007</v>
      </c>
      <c r="BF270">
        <v>6.5</v>
      </c>
      <c r="BG270">
        <v>0</v>
      </c>
      <c r="BH270">
        <v>0</v>
      </c>
      <c r="BI270">
        <v>0</v>
      </c>
      <c r="BJ270">
        <v>0</v>
      </c>
      <c r="BK270">
        <v>0</v>
      </c>
      <c r="BL270">
        <v>0</v>
      </c>
      <c r="BM270">
        <v>0</v>
      </c>
      <c r="BN270">
        <v>0</v>
      </c>
      <c r="BO270">
        <v>0</v>
      </c>
      <c r="BP270">
        <v>0</v>
      </c>
      <c r="BQ270">
        <v>0</v>
      </c>
      <c r="BR270">
        <v>1</v>
      </c>
      <c r="BS270">
        <v>831</v>
      </c>
      <c r="BT270">
        <v>4.2</v>
      </c>
      <c r="BU270">
        <v>1</v>
      </c>
      <c r="BV270">
        <v>831</v>
      </c>
      <c r="BW270">
        <v>10.1</v>
      </c>
      <c r="BX270">
        <v>0</v>
      </c>
      <c r="BY270">
        <v>0</v>
      </c>
      <c r="BZ270">
        <v>0</v>
      </c>
      <c r="CA270">
        <v>0</v>
      </c>
      <c r="CB270">
        <v>0</v>
      </c>
      <c r="CC270">
        <v>0</v>
      </c>
      <c r="CD270">
        <v>0</v>
      </c>
      <c r="CE270">
        <v>0</v>
      </c>
      <c r="CF270">
        <v>0</v>
      </c>
      <c r="CG270" t="s">
        <v>1119</v>
      </c>
      <c r="CH270" t="s">
        <v>1002</v>
      </c>
      <c r="CI270" t="s">
        <v>969</v>
      </c>
      <c r="CJ270" t="s">
        <v>969</v>
      </c>
      <c r="CK270" t="s">
        <v>972</v>
      </c>
    </row>
    <row r="271" spans="1:89" x14ac:dyDescent="0.15">
      <c r="A271">
        <v>257671</v>
      </c>
      <c r="B271" t="s">
        <v>183</v>
      </c>
      <c r="C271">
        <v>200</v>
      </c>
      <c r="D271" t="s">
        <v>206</v>
      </c>
      <c r="E271" s="10">
        <v>40140.880439814813</v>
      </c>
      <c r="F271" s="10">
        <v>40140</v>
      </c>
      <c r="G271" s="12">
        <v>0.88043981481314404</v>
      </c>
      <c r="H271" s="12">
        <v>0.91666666666666696</v>
      </c>
      <c r="I271" s="12">
        <v>0.91666666666666696</v>
      </c>
      <c r="J271" s="10">
        <v>40140.916666666664</v>
      </c>
      <c r="K271" s="10">
        <v>40140.894803240742</v>
      </c>
      <c r="L271">
        <v>4.8694528875379891E-3</v>
      </c>
      <c r="M271">
        <v>2.068333333</v>
      </c>
      <c r="N271">
        <v>1.0958022000000001</v>
      </c>
      <c r="O271">
        <v>0.39090019999999998</v>
      </c>
      <c r="P271">
        <v>0.66</v>
      </c>
      <c r="Q271">
        <v>1.0406916799999999</v>
      </c>
      <c r="R271">
        <v>8.0743319999999993E-2</v>
      </c>
      <c r="S271">
        <v>0.64</v>
      </c>
      <c r="T271">
        <v>1.1029199999999999</v>
      </c>
      <c r="U271">
        <v>0</v>
      </c>
      <c r="V271">
        <v>11.6</v>
      </c>
      <c r="W271">
        <v>0</v>
      </c>
      <c r="X271">
        <v>1241</v>
      </c>
      <c r="Y271">
        <v>907.99816137769949</v>
      </c>
      <c r="Z271">
        <v>-6.4081999999999937</v>
      </c>
      <c r="AA271">
        <v>-6.4081999999999937</v>
      </c>
      <c r="AB271">
        <v>6.4081999999999937</v>
      </c>
      <c r="AC271">
        <v>35.462767560000003</v>
      </c>
      <c r="AD271">
        <v>139.53268650000001</v>
      </c>
      <c r="AE271">
        <v>65.197199999999995</v>
      </c>
      <c r="AF271">
        <v>58.789000000000001</v>
      </c>
      <c r="AG271">
        <v>65.197199999999995</v>
      </c>
      <c r="AH271">
        <v>58.789000000000001</v>
      </c>
      <c r="AI271">
        <v>112</v>
      </c>
      <c r="AJ271" t="s">
        <v>129</v>
      </c>
      <c r="AK271">
        <v>1005104</v>
      </c>
      <c r="AL271" t="s">
        <v>348</v>
      </c>
      <c r="AM271">
        <v>100510401</v>
      </c>
      <c r="AN271" t="s">
        <v>349</v>
      </c>
      <c r="AO271">
        <v>35.460444770000002</v>
      </c>
      <c r="AP271">
        <v>139.54229950000001</v>
      </c>
      <c r="AQ271">
        <v>112</v>
      </c>
      <c r="AR271" t="s">
        <v>129</v>
      </c>
      <c r="AS271">
        <v>1005105</v>
      </c>
      <c r="AT271" t="s">
        <v>227</v>
      </c>
      <c r="AU271">
        <v>100510501</v>
      </c>
      <c r="AV271" t="s">
        <v>228</v>
      </c>
      <c r="AW271">
        <v>37</v>
      </c>
      <c r="AX271">
        <v>1</v>
      </c>
      <c r="AY271" t="s">
        <v>74</v>
      </c>
      <c r="AZ271" t="s">
        <v>133</v>
      </c>
      <c r="BA271">
        <v>420</v>
      </c>
      <c r="BB271" t="s">
        <v>177</v>
      </c>
      <c r="BC271">
        <v>16.3</v>
      </c>
      <c r="BD271">
        <v>1</v>
      </c>
      <c r="BE271">
        <v>1313</v>
      </c>
      <c r="BF271">
        <v>6.4</v>
      </c>
      <c r="BG271">
        <v>0</v>
      </c>
      <c r="BH271">
        <v>0</v>
      </c>
      <c r="BI271">
        <v>0</v>
      </c>
      <c r="BJ271">
        <v>0</v>
      </c>
      <c r="BK271">
        <v>0</v>
      </c>
      <c r="BL271">
        <v>0</v>
      </c>
      <c r="BM271">
        <v>0</v>
      </c>
      <c r="BN271">
        <v>0</v>
      </c>
      <c r="BO271">
        <v>0</v>
      </c>
      <c r="BP271">
        <v>0</v>
      </c>
      <c r="BQ271">
        <v>0</v>
      </c>
      <c r="BR271">
        <v>1</v>
      </c>
      <c r="BS271">
        <v>1316</v>
      </c>
      <c r="BT271">
        <v>6.6</v>
      </c>
      <c r="BU271">
        <v>1</v>
      </c>
      <c r="BV271">
        <v>1316</v>
      </c>
      <c r="BW271">
        <v>16.3</v>
      </c>
      <c r="BX271">
        <v>0</v>
      </c>
      <c r="BY271">
        <v>0</v>
      </c>
      <c r="BZ271">
        <v>0</v>
      </c>
      <c r="CA271">
        <v>0</v>
      </c>
      <c r="CB271">
        <v>0</v>
      </c>
      <c r="CC271">
        <v>0</v>
      </c>
      <c r="CD271">
        <v>0</v>
      </c>
      <c r="CE271">
        <v>0</v>
      </c>
      <c r="CF271">
        <v>0</v>
      </c>
      <c r="CG271" t="s">
        <v>1385</v>
      </c>
      <c r="CH271" t="s">
        <v>974</v>
      </c>
      <c r="CI271" t="s">
        <v>1380</v>
      </c>
      <c r="CJ271" t="s">
        <v>969</v>
      </c>
      <c r="CK271" t="s">
        <v>972</v>
      </c>
    </row>
    <row r="272" spans="1:89" x14ac:dyDescent="0.15">
      <c r="A272">
        <v>257693</v>
      </c>
      <c r="B272" t="s">
        <v>156</v>
      </c>
      <c r="C272">
        <v>100</v>
      </c>
      <c r="D272" t="s">
        <v>79</v>
      </c>
      <c r="E272" s="10">
        <v>40141.349398148152</v>
      </c>
      <c r="F272" s="10">
        <v>40141</v>
      </c>
      <c r="G272" s="12">
        <v>0.34939814815152204</v>
      </c>
      <c r="H272" s="12">
        <v>0.375</v>
      </c>
      <c r="I272" s="12">
        <v>0.375</v>
      </c>
      <c r="J272" s="10">
        <v>40141.375</v>
      </c>
      <c r="K272" s="10">
        <v>40141.357025462959</v>
      </c>
      <c r="L272">
        <v>2.108820722563054E-2</v>
      </c>
      <c r="M272">
        <v>1.72</v>
      </c>
      <c r="N272">
        <v>5.2901243999999998</v>
      </c>
      <c r="O272">
        <v>1.8871203999999999</v>
      </c>
      <c r="P272">
        <v>1.098333333</v>
      </c>
      <c r="Q272">
        <v>5.0240713599999998</v>
      </c>
      <c r="R272">
        <v>0.38979863999999997</v>
      </c>
      <c r="S272">
        <v>0.8</v>
      </c>
      <c r="T272">
        <v>1.2742800000000001</v>
      </c>
      <c r="U272">
        <v>0</v>
      </c>
      <c r="V272">
        <v>11</v>
      </c>
      <c r="W272">
        <v>0</v>
      </c>
      <c r="X272">
        <v>659</v>
      </c>
      <c r="Y272">
        <v>1045.3787909628581</v>
      </c>
      <c r="Z272">
        <v>-30.936400000000003</v>
      </c>
      <c r="AA272">
        <v>-30.936400000000003</v>
      </c>
      <c r="AB272">
        <v>30.936400000000003</v>
      </c>
      <c r="AC272">
        <v>35.42560821</v>
      </c>
      <c r="AD272">
        <v>139.65163709999999</v>
      </c>
      <c r="AE272">
        <v>37.003500000000003</v>
      </c>
      <c r="AF272">
        <v>6.0670999999999999</v>
      </c>
      <c r="AG272">
        <v>37.003500000000003</v>
      </c>
      <c r="AH272">
        <v>6.0670999999999999</v>
      </c>
      <c r="AI272">
        <v>104</v>
      </c>
      <c r="AJ272" t="s">
        <v>110</v>
      </c>
      <c r="AK272">
        <v>1003012</v>
      </c>
      <c r="AL272" t="s">
        <v>157</v>
      </c>
      <c r="AM272">
        <v>100301201</v>
      </c>
      <c r="AN272" t="s">
        <v>158</v>
      </c>
      <c r="AO272">
        <v>35.429958720000002</v>
      </c>
      <c r="AP272">
        <v>139.661867</v>
      </c>
      <c r="AQ272">
        <v>104</v>
      </c>
      <c r="AR272" t="s">
        <v>110</v>
      </c>
      <c r="AS272">
        <v>1003010</v>
      </c>
      <c r="AT272" t="s">
        <v>159</v>
      </c>
      <c r="AU272">
        <v>100301003</v>
      </c>
      <c r="AV272" t="s">
        <v>160</v>
      </c>
      <c r="AW272">
        <v>0</v>
      </c>
      <c r="AX272">
        <v>2</v>
      </c>
      <c r="AY272" t="s">
        <v>100</v>
      </c>
      <c r="AZ272" t="s">
        <v>161</v>
      </c>
      <c r="BA272">
        <v>410</v>
      </c>
      <c r="BB272" t="s">
        <v>162</v>
      </c>
      <c r="BC272">
        <v>7.3</v>
      </c>
      <c r="BD272">
        <v>1</v>
      </c>
      <c r="BE272">
        <v>1517</v>
      </c>
      <c r="BF272">
        <v>8</v>
      </c>
      <c r="BG272">
        <v>1</v>
      </c>
      <c r="BH272">
        <v>19</v>
      </c>
      <c r="BI272">
        <v>210</v>
      </c>
      <c r="BJ272" t="s">
        <v>163</v>
      </c>
      <c r="BK272" t="s">
        <v>164</v>
      </c>
      <c r="BL272">
        <v>0</v>
      </c>
      <c r="BM272">
        <v>767</v>
      </c>
      <c r="BN272">
        <v>9</v>
      </c>
      <c r="BO272">
        <v>2124</v>
      </c>
      <c r="BP272">
        <v>25.5</v>
      </c>
      <c r="BQ272">
        <v>53.5</v>
      </c>
      <c r="BR272">
        <v>1</v>
      </c>
      <c r="BS272">
        <v>1467</v>
      </c>
      <c r="BT272">
        <v>7.3</v>
      </c>
      <c r="BU272">
        <v>1</v>
      </c>
      <c r="BV272">
        <v>1467</v>
      </c>
      <c r="BW272">
        <v>17.2</v>
      </c>
      <c r="BX272">
        <v>1</v>
      </c>
      <c r="BY272">
        <v>0.73</v>
      </c>
      <c r="BZ272">
        <v>4</v>
      </c>
      <c r="CA272">
        <v>210</v>
      </c>
      <c r="CB272">
        <v>418</v>
      </c>
      <c r="CC272">
        <v>6.3</v>
      </c>
      <c r="CD272">
        <v>238</v>
      </c>
      <c r="CE272">
        <v>3.6</v>
      </c>
      <c r="CF272">
        <v>13.9</v>
      </c>
      <c r="CG272" t="s">
        <v>969</v>
      </c>
      <c r="CH272" t="s">
        <v>969</v>
      </c>
      <c r="CI272" t="s">
        <v>1076</v>
      </c>
      <c r="CJ272" t="s">
        <v>1040</v>
      </c>
      <c r="CK272" t="s">
        <v>972</v>
      </c>
    </row>
    <row r="273" spans="1:89" x14ac:dyDescent="0.15">
      <c r="A273">
        <v>257708</v>
      </c>
      <c r="B273" t="s">
        <v>139</v>
      </c>
      <c r="C273">
        <v>600</v>
      </c>
      <c r="D273" t="s">
        <v>212</v>
      </c>
      <c r="E273" s="10">
        <v>40141.501539351855</v>
      </c>
      <c r="F273" s="10">
        <v>40141</v>
      </c>
      <c r="G273" s="12">
        <v>0.50153935185517184</v>
      </c>
      <c r="H273" s="12">
        <v>0.54166666666666696</v>
      </c>
      <c r="I273" s="12">
        <v>0.54166666666666696</v>
      </c>
      <c r="J273" s="10">
        <v>40141.541666666664</v>
      </c>
      <c r="K273" s="10">
        <v>40141.512407407405</v>
      </c>
      <c r="L273">
        <v>2.6127906976744176E-3</v>
      </c>
      <c r="M273">
        <v>1.5649999999999999</v>
      </c>
      <c r="N273">
        <v>0.15369479999999999</v>
      </c>
      <c r="O273">
        <v>5.4826800000000002E-2</v>
      </c>
      <c r="P273">
        <v>0.17</v>
      </c>
      <c r="Q273">
        <v>0.14596512</v>
      </c>
      <c r="R273">
        <v>1.1324880000000001E-2</v>
      </c>
      <c r="S273">
        <v>0.11</v>
      </c>
      <c r="T273">
        <v>9.0719999999999995E-2</v>
      </c>
      <c r="U273">
        <v>0</v>
      </c>
      <c r="V273">
        <v>13.8</v>
      </c>
      <c r="W273">
        <v>0</v>
      </c>
      <c r="X273">
        <v>939</v>
      </c>
      <c r="Y273">
        <v>88.498922227853313</v>
      </c>
      <c r="Z273">
        <v>0.8987999999999996</v>
      </c>
      <c r="AA273">
        <v>0.8987999999999996</v>
      </c>
      <c r="AB273">
        <v>0.8987999999999996</v>
      </c>
      <c r="AC273">
        <v>35.444206659999999</v>
      </c>
      <c r="AD273">
        <v>139.6366865</v>
      </c>
      <c r="AE273">
        <v>12.1777</v>
      </c>
      <c r="AF273">
        <v>13.076499999999999</v>
      </c>
      <c r="AG273">
        <v>13.076499999999999</v>
      </c>
      <c r="AH273">
        <v>12.1777</v>
      </c>
      <c r="AI273">
        <v>104</v>
      </c>
      <c r="AJ273" t="s">
        <v>110</v>
      </c>
      <c r="AK273">
        <v>1003002</v>
      </c>
      <c r="AL273" t="s">
        <v>116</v>
      </c>
      <c r="AM273">
        <v>100300216</v>
      </c>
      <c r="AN273" t="s">
        <v>144</v>
      </c>
      <c r="AO273">
        <v>35.444946870000003</v>
      </c>
      <c r="AP273">
        <v>139.63632709999999</v>
      </c>
      <c r="AQ273">
        <v>104</v>
      </c>
      <c r="AR273" t="s">
        <v>110</v>
      </c>
      <c r="AS273">
        <v>1003002</v>
      </c>
      <c r="AT273" t="s">
        <v>116</v>
      </c>
      <c r="AU273">
        <v>100300215</v>
      </c>
      <c r="AV273" t="s">
        <v>132</v>
      </c>
      <c r="AW273">
        <v>39</v>
      </c>
      <c r="AX273">
        <v>2</v>
      </c>
      <c r="AY273" t="s">
        <v>100</v>
      </c>
      <c r="AZ273" t="s">
        <v>145</v>
      </c>
      <c r="BA273">
        <v>420</v>
      </c>
      <c r="BB273" t="s">
        <v>177</v>
      </c>
      <c r="BC273">
        <v>4.2</v>
      </c>
      <c r="BD273">
        <v>1</v>
      </c>
      <c r="BE273">
        <v>108</v>
      </c>
      <c r="BF273">
        <v>1.1000000000000001</v>
      </c>
      <c r="BG273">
        <v>0</v>
      </c>
      <c r="BH273">
        <v>0</v>
      </c>
      <c r="BI273">
        <v>0</v>
      </c>
      <c r="BJ273">
        <v>0</v>
      </c>
      <c r="BK273">
        <v>0</v>
      </c>
      <c r="BL273">
        <v>0</v>
      </c>
      <c r="BM273">
        <v>0</v>
      </c>
      <c r="BN273">
        <v>0</v>
      </c>
      <c r="BO273">
        <v>0</v>
      </c>
      <c r="BP273">
        <v>0</v>
      </c>
      <c r="BQ273">
        <v>0</v>
      </c>
      <c r="BR273">
        <v>1</v>
      </c>
      <c r="BS273">
        <v>344</v>
      </c>
      <c r="BT273">
        <v>1.7</v>
      </c>
      <c r="BU273">
        <v>1</v>
      </c>
      <c r="BV273">
        <v>344</v>
      </c>
      <c r="BW273">
        <v>4.2</v>
      </c>
      <c r="BX273">
        <v>1</v>
      </c>
      <c r="BY273">
        <v>0.74</v>
      </c>
      <c r="BZ273">
        <v>1</v>
      </c>
      <c r="CA273">
        <v>210</v>
      </c>
      <c r="CB273">
        <v>227</v>
      </c>
      <c r="CC273">
        <v>3.4</v>
      </c>
      <c r="CD273">
        <v>328</v>
      </c>
      <c r="CE273">
        <v>4.9000000000000004</v>
      </c>
      <c r="CF273">
        <v>9.3000000000000007</v>
      </c>
      <c r="CG273" t="s">
        <v>1180</v>
      </c>
      <c r="CH273" t="s">
        <v>971</v>
      </c>
      <c r="CI273" t="s">
        <v>1291</v>
      </c>
      <c r="CJ273" t="s">
        <v>1002</v>
      </c>
      <c r="CK273" t="s">
        <v>972</v>
      </c>
    </row>
    <row r="274" spans="1:89" x14ac:dyDescent="0.15">
      <c r="A274">
        <v>257717</v>
      </c>
      <c r="B274" t="s">
        <v>156</v>
      </c>
      <c r="C274">
        <v>700</v>
      </c>
      <c r="D274" t="s">
        <v>199</v>
      </c>
      <c r="E274" s="10">
        <v>40141.557546296295</v>
      </c>
      <c r="F274" s="10">
        <v>40141</v>
      </c>
      <c r="G274" s="12">
        <v>0.55754629629518604</v>
      </c>
      <c r="H274" s="12">
        <v>0.58333333333333404</v>
      </c>
      <c r="I274" s="12">
        <v>0.58333333333333404</v>
      </c>
      <c r="J274" s="10">
        <v>40141.583333333336</v>
      </c>
      <c r="K274" s="10">
        <v>40141.567662037036</v>
      </c>
      <c r="L274">
        <v>8.9485924112607095E-3</v>
      </c>
      <c r="M274">
        <v>1.04</v>
      </c>
      <c r="N274">
        <v>1.250181</v>
      </c>
      <c r="O274">
        <v>0.44597100000000001</v>
      </c>
      <c r="P274">
        <v>1.4566666669999999</v>
      </c>
      <c r="Q274">
        <v>1.1873064</v>
      </c>
      <c r="R274">
        <v>9.2118599999999995E-2</v>
      </c>
      <c r="S274">
        <v>0.35</v>
      </c>
      <c r="T274">
        <v>0.73584000000000005</v>
      </c>
      <c r="U274">
        <v>0</v>
      </c>
      <c r="V274">
        <v>13.6</v>
      </c>
      <c r="W274">
        <v>0</v>
      </c>
      <c r="X274">
        <v>874</v>
      </c>
      <c r="Y274">
        <v>734.07006595432335</v>
      </c>
      <c r="Z274">
        <v>7.3109999999999999</v>
      </c>
      <c r="AA274">
        <v>7.3109999999999999</v>
      </c>
      <c r="AB274">
        <v>7.3109999999999999</v>
      </c>
      <c r="AC274">
        <v>35.430194800000002</v>
      </c>
      <c r="AD274">
        <v>139.6619958</v>
      </c>
      <c r="AE274">
        <v>6</v>
      </c>
      <c r="AF274">
        <v>13.311</v>
      </c>
      <c r="AG274">
        <v>13.311</v>
      </c>
      <c r="AH274">
        <v>6</v>
      </c>
      <c r="AI274">
        <v>104</v>
      </c>
      <c r="AJ274" t="s">
        <v>110</v>
      </c>
      <c r="AK274">
        <v>1003010</v>
      </c>
      <c r="AL274" t="s">
        <v>159</v>
      </c>
      <c r="AM274">
        <v>100301003</v>
      </c>
      <c r="AN274" t="s">
        <v>160</v>
      </c>
      <c r="AO274">
        <v>35.424535280000001</v>
      </c>
      <c r="AP274">
        <v>139.66616930000001</v>
      </c>
      <c r="AQ274">
        <v>104</v>
      </c>
      <c r="AR274" t="s">
        <v>110</v>
      </c>
      <c r="AS274">
        <v>1003011</v>
      </c>
      <c r="AT274" t="s">
        <v>328</v>
      </c>
      <c r="AU274">
        <v>100301111</v>
      </c>
      <c r="AV274" t="s">
        <v>329</v>
      </c>
      <c r="AW274">
        <v>0</v>
      </c>
      <c r="AX274">
        <v>2</v>
      </c>
      <c r="AY274" t="s">
        <v>100</v>
      </c>
      <c r="AZ274" t="s">
        <v>161</v>
      </c>
      <c r="BA274">
        <v>410</v>
      </c>
      <c r="BB274" t="s">
        <v>162</v>
      </c>
      <c r="BC274">
        <v>4.0999999999999996</v>
      </c>
      <c r="BD274">
        <v>1</v>
      </c>
      <c r="BE274">
        <v>876</v>
      </c>
      <c r="BF274">
        <v>3.5</v>
      </c>
      <c r="BG274">
        <v>1</v>
      </c>
      <c r="BH274">
        <v>24</v>
      </c>
      <c r="BI274">
        <v>340</v>
      </c>
      <c r="BJ274" t="s">
        <v>164</v>
      </c>
      <c r="BK274" t="s">
        <v>163</v>
      </c>
      <c r="BL274">
        <v>1</v>
      </c>
      <c r="BM274">
        <v>2056</v>
      </c>
      <c r="BN274">
        <v>25.8</v>
      </c>
      <c r="BO274">
        <v>2708</v>
      </c>
      <c r="BP274">
        <v>32.799999999999997</v>
      </c>
      <c r="BQ274">
        <v>82.6</v>
      </c>
      <c r="BR274">
        <v>1</v>
      </c>
      <c r="BS274">
        <v>817</v>
      </c>
      <c r="BT274">
        <v>4.0999999999999996</v>
      </c>
      <c r="BU274">
        <v>1</v>
      </c>
      <c r="BV274">
        <v>817</v>
      </c>
      <c r="BW274">
        <v>10.4</v>
      </c>
      <c r="BX274">
        <v>1</v>
      </c>
      <c r="BY274">
        <v>0.82</v>
      </c>
      <c r="BZ274">
        <v>3</v>
      </c>
      <c r="CA274">
        <v>210</v>
      </c>
      <c r="CB274">
        <v>422</v>
      </c>
      <c r="CC274">
        <v>6.3</v>
      </c>
      <c r="CD274">
        <v>196</v>
      </c>
      <c r="CE274">
        <v>2.9</v>
      </c>
      <c r="CF274">
        <v>12.200000000000001</v>
      </c>
      <c r="CG274" t="s">
        <v>1076</v>
      </c>
      <c r="CH274" t="s">
        <v>1040</v>
      </c>
      <c r="CI274" t="s">
        <v>1071</v>
      </c>
      <c r="CJ274" t="s">
        <v>1029</v>
      </c>
      <c r="CK274" t="s">
        <v>972</v>
      </c>
    </row>
    <row r="275" spans="1:89" x14ac:dyDescent="0.15">
      <c r="A275">
        <v>257726</v>
      </c>
      <c r="B275" t="s">
        <v>156</v>
      </c>
      <c r="C275">
        <v>300</v>
      </c>
      <c r="D275" t="s">
        <v>208</v>
      </c>
      <c r="E275" s="10">
        <v>40141.666087962964</v>
      </c>
      <c r="F275" s="10">
        <v>40141</v>
      </c>
      <c r="G275" s="12">
        <v>0.66608796296350192</v>
      </c>
      <c r="H275" s="12">
        <v>0.66666666666666696</v>
      </c>
      <c r="I275" s="12">
        <v>0.66666666666666696</v>
      </c>
      <c r="J275" s="10">
        <v>40141.666666666664</v>
      </c>
      <c r="K275" s="10">
        <v>40141.680115740739</v>
      </c>
      <c r="L275">
        <v>1.1609103078982597E-2</v>
      </c>
      <c r="M275">
        <v>0.91</v>
      </c>
      <c r="N275">
        <v>1.482912</v>
      </c>
      <c r="O275">
        <v>0.52899200000000002</v>
      </c>
      <c r="P275">
        <v>2.02</v>
      </c>
      <c r="Q275">
        <v>1.4083327999999999</v>
      </c>
      <c r="R275">
        <v>0.10926719999999999</v>
      </c>
      <c r="S275">
        <v>0.3</v>
      </c>
      <c r="T275">
        <v>0.65688000000000002</v>
      </c>
      <c r="U275">
        <v>0</v>
      </c>
      <c r="V275">
        <v>13.2</v>
      </c>
      <c r="W275">
        <v>0</v>
      </c>
      <c r="X275">
        <v>1212</v>
      </c>
      <c r="Y275">
        <v>662.99681133393324</v>
      </c>
      <c r="Z275">
        <v>-8.6720000000000006</v>
      </c>
      <c r="AA275">
        <v>-8.6720000000000006</v>
      </c>
      <c r="AB275">
        <v>8.6720000000000006</v>
      </c>
      <c r="AC275">
        <v>35.425275599999999</v>
      </c>
      <c r="AD275">
        <v>139.6659655</v>
      </c>
      <c r="AE275">
        <v>14.672000000000001</v>
      </c>
      <c r="AF275">
        <v>6</v>
      </c>
      <c r="AG275">
        <v>14.672000000000001</v>
      </c>
      <c r="AH275">
        <v>6</v>
      </c>
      <c r="AI275">
        <v>104</v>
      </c>
      <c r="AJ275" t="s">
        <v>110</v>
      </c>
      <c r="AK275">
        <v>1003011</v>
      </c>
      <c r="AL275" t="s">
        <v>328</v>
      </c>
      <c r="AM275">
        <v>100301111</v>
      </c>
      <c r="AN275" t="s">
        <v>329</v>
      </c>
      <c r="AO275">
        <v>35.430216199999997</v>
      </c>
      <c r="AP275">
        <v>139.66186709999999</v>
      </c>
      <c r="AQ275">
        <v>104</v>
      </c>
      <c r="AR275" t="s">
        <v>110</v>
      </c>
      <c r="AS275">
        <v>1003010</v>
      </c>
      <c r="AT275" t="s">
        <v>159</v>
      </c>
      <c r="AU275">
        <v>100301003</v>
      </c>
      <c r="AV275" t="s">
        <v>160</v>
      </c>
      <c r="AW275">
        <v>0</v>
      </c>
      <c r="AX275">
        <v>2</v>
      </c>
      <c r="AY275" t="s">
        <v>100</v>
      </c>
      <c r="AZ275" t="s">
        <v>161</v>
      </c>
      <c r="BA275">
        <v>410</v>
      </c>
      <c r="BB275" t="s">
        <v>162</v>
      </c>
      <c r="BC275">
        <v>3.7</v>
      </c>
      <c r="BD275">
        <v>1</v>
      </c>
      <c r="BE275">
        <v>782</v>
      </c>
      <c r="BF275">
        <v>3</v>
      </c>
      <c r="BG275">
        <v>1</v>
      </c>
      <c r="BH275">
        <v>19</v>
      </c>
      <c r="BI275">
        <v>210</v>
      </c>
      <c r="BJ275" t="s">
        <v>163</v>
      </c>
      <c r="BK275" t="s">
        <v>164</v>
      </c>
      <c r="BL275">
        <v>0</v>
      </c>
      <c r="BM275">
        <v>2721</v>
      </c>
      <c r="BN275">
        <v>33.1</v>
      </c>
      <c r="BO275">
        <v>2044</v>
      </c>
      <c r="BP275">
        <v>24.9</v>
      </c>
      <c r="BQ275">
        <v>77</v>
      </c>
      <c r="BR275">
        <v>1</v>
      </c>
      <c r="BS275">
        <v>747</v>
      </c>
      <c r="BT275">
        <v>3.7</v>
      </c>
      <c r="BU275">
        <v>1</v>
      </c>
      <c r="BV275">
        <v>747</v>
      </c>
      <c r="BW275">
        <v>9.1</v>
      </c>
      <c r="BX275">
        <v>1</v>
      </c>
      <c r="BY275">
        <v>0.67</v>
      </c>
      <c r="BZ275">
        <v>3</v>
      </c>
      <c r="CA275">
        <v>210</v>
      </c>
      <c r="CB275">
        <v>118</v>
      </c>
      <c r="CC275">
        <v>1.8</v>
      </c>
      <c r="CD275">
        <v>255</v>
      </c>
      <c r="CE275">
        <v>3.8</v>
      </c>
      <c r="CF275">
        <v>8.6</v>
      </c>
      <c r="CG275" t="s">
        <v>1071</v>
      </c>
      <c r="CH275" t="s">
        <v>1029</v>
      </c>
      <c r="CI275" t="s">
        <v>1076</v>
      </c>
      <c r="CJ275" t="s">
        <v>1040</v>
      </c>
      <c r="CK275" t="s">
        <v>972</v>
      </c>
    </row>
    <row r="276" spans="1:89" x14ac:dyDescent="0.15">
      <c r="A276">
        <v>257727</v>
      </c>
      <c r="B276" t="s">
        <v>69</v>
      </c>
      <c r="C276">
        <v>999</v>
      </c>
      <c r="D276" t="s">
        <v>70</v>
      </c>
      <c r="E276" s="10">
        <v>40141.666006944448</v>
      </c>
      <c r="F276" s="10">
        <v>40141</v>
      </c>
      <c r="G276" s="12">
        <v>0.66600694444787223</v>
      </c>
      <c r="H276" s="12">
        <v>0.66666666666666696</v>
      </c>
      <c r="I276" s="12">
        <v>0.66666666666666696</v>
      </c>
      <c r="J276" s="10">
        <v>40141.666666666664</v>
      </c>
      <c r="K276" s="10">
        <v>40141.671550925923</v>
      </c>
      <c r="L276">
        <v>1.4709963325183375E-2</v>
      </c>
      <c r="M276">
        <v>1.95</v>
      </c>
      <c r="N276">
        <v>4.1152005000000003</v>
      </c>
      <c r="O276">
        <v>1.4679955</v>
      </c>
      <c r="P276">
        <v>0.82</v>
      </c>
      <c r="Q276">
        <v>3.9082371999999999</v>
      </c>
      <c r="R276">
        <v>0.30322529999999998</v>
      </c>
      <c r="S276">
        <v>0.79833333299999998</v>
      </c>
      <c r="T276">
        <v>1.9278</v>
      </c>
      <c r="U276">
        <v>0</v>
      </c>
      <c r="V276">
        <v>13.2</v>
      </c>
      <c r="W276">
        <v>1</v>
      </c>
      <c r="X276">
        <v>479</v>
      </c>
      <c r="Y276">
        <v>1323.4161729023529</v>
      </c>
      <c r="Z276">
        <v>-24.0655</v>
      </c>
      <c r="AA276">
        <v>-24.0655</v>
      </c>
      <c r="AB276">
        <v>24.0655</v>
      </c>
      <c r="AC276">
        <v>35.449276060000003</v>
      </c>
      <c r="AD276">
        <v>139.62162860000001</v>
      </c>
      <c r="AE276">
        <v>28.558700000000002</v>
      </c>
      <c r="AF276">
        <v>4.4931999999999999</v>
      </c>
      <c r="AG276">
        <v>28.558700000000002</v>
      </c>
      <c r="AH276">
        <v>4.4931999999999999</v>
      </c>
      <c r="AI276">
        <v>103</v>
      </c>
      <c r="AJ276" t="s">
        <v>71</v>
      </c>
      <c r="AK276">
        <v>1002004</v>
      </c>
      <c r="AL276" t="s">
        <v>72</v>
      </c>
      <c r="AM276">
        <v>100200401</v>
      </c>
      <c r="AN276" t="s">
        <v>73</v>
      </c>
      <c r="AO276">
        <v>35.458545719999996</v>
      </c>
      <c r="AP276">
        <v>139.63079640000001</v>
      </c>
      <c r="AQ276">
        <v>103</v>
      </c>
      <c r="AR276" t="s">
        <v>71</v>
      </c>
      <c r="AS276">
        <v>1002002</v>
      </c>
      <c r="AT276" t="s">
        <v>189</v>
      </c>
      <c r="AU276">
        <v>100200207</v>
      </c>
      <c r="AV276" t="s">
        <v>210</v>
      </c>
      <c r="AW276">
        <v>44</v>
      </c>
      <c r="AX276">
        <v>1</v>
      </c>
      <c r="AY276" t="s">
        <v>74</v>
      </c>
      <c r="AZ276" t="s">
        <v>75</v>
      </c>
      <c r="BA276">
        <v>100</v>
      </c>
      <c r="BB276" t="s">
        <v>76</v>
      </c>
      <c r="BC276">
        <v>13.8</v>
      </c>
      <c r="BD276">
        <v>1</v>
      </c>
      <c r="BE276">
        <v>2295</v>
      </c>
      <c r="BF276">
        <v>13.8</v>
      </c>
      <c r="BG276">
        <v>1</v>
      </c>
      <c r="BH276">
        <v>18</v>
      </c>
      <c r="BI276">
        <v>290</v>
      </c>
      <c r="BJ276" t="s">
        <v>77</v>
      </c>
      <c r="BK276" t="s">
        <v>192</v>
      </c>
      <c r="BL276">
        <v>1</v>
      </c>
      <c r="BM276">
        <v>1090</v>
      </c>
      <c r="BN276">
        <v>12.9</v>
      </c>
      <c r="BO276">
        <v>712</v>
      </c>
      <c r="BP276">
        <v>8.6</v>
      </c>
      <c r="BQ276">
        <v>39.5</v>
      </c>
      <c r="BR276">
        <v>1</v>
      </c>
      <c r="BS276">
        <v>1636</v>
      </c>
      <c r="BT276">
        <v>8.1999999999999993</v>
      </c>
      <c r="BU276">
        <v>1</v>
      </c>
      <c r="BV276">
        <v>1636</v>
      </c>
      <c r="BW276">
        <v>19.5</v>
      </c>
      <c r="BX276">
        <v>1</v>
      </c>
      <c r="BY276">
        <v>0.75</v>
      </c>
      <c r="BZ276">
        <v>5</v>
      </c>
      <c r="CA276">
        <v>210</v>
      </c>
      <c r="CB276">
        <v>260</v>
      </c>
      <c r="CC276">
        <v>3.9</v>
      </c>
      <c r="CD276">
        <v>356</v>
      </c>
      <c r="CE276">
        <v>5.3</v>
      </c>
      <c r="CF276">
        <v>14.2</v>
      </c>
      <c r="CG276" t="s">
        <v>969</v>
      </c>
      <c r="CH276" t="s">
        <v>969</v>
      </c>
      <c r="CI276" t="s">
        <v>1017</v>
      </c>
      <c r="CJ276" t="s">
        <v>1007</v>
      </c>
      <c r="CK276" t="s">
        <v>986</v>
      </c>
    </row>
    <row r="277" spans="1:89" x14ac:dyDescent="0.15">
      <c r="A277">
        <v>257730</v>
      </c>
      <c r="B277" t="s">
        <v>186</v>
      </c>
      <c r="C277">
        <v>500</v>
      </c>
      <c r="D277" t="s">
        <v>148</v>
      </c>
      <c r="E277" s="10">
        <v>40141.690810185188</v>
      </c>
      <c r="F277" s="10">
        <v>40141</v>
      </c>
      <c r="G277" s="12">
        <v>0.69081018518772908</v>
      </c>
      <c r="H277" s="12">
        <v>0.70833333333333404</v>
      </c>
      <c r="I277" s="12">
        <v>0.70833333333333404</v>
      </c>
      <c r="J277" s="10">
        <v>40141.708333333336</v>
      </c>
      <c r="K277" s="10">
        <v>40141.714791666665</v>
      </c>
      <c r="L277">
        <v>8.8601798855273968E-4</v>
      </c>
      <c r="M277">
        <v>1.53</v>
      </c>
      <c r="N277">
        <v>0.1852956</v>
      </c>
      <c r="O277">
        <v>6.6099599999999994E-2</v>
      </c>
      <c r="P277">
        <v>0.61</v>
      </c>
      <c r="Q277">
        <v>0.17597663999999999</v>
      </c>
      <c r="R277">
        <v>1.365336E-2</v>
      </c>
      <c r="S277">
        <v>3.4533333329999998</v>
      </c>
      <c r="T277">
        <v>1.27092</v>
      </c>
      <c r="U277">
        <v>0</v>
      </c>
      <c r="V277">
        <v>12.9</v>
      </c>
      <c r="W277">
        <v>0</v>
      </c>
      <c r="X277">
        <v>2072</v>
      </c>
      <c r="Y277">
        <v>1105.176274601163</v>
      </c>
      <c r="Z277">
        <v>1.0836000000000006</v>
      </c>
      <c r="AA277">
        <v>1.0836000000000006</v>
      </c>
      <c r="AB277">
        <v>1.0836000000000006</v>
      </c>
      <c r="AC277">
        <v>35.459339659999998</v>
      </c>
      <c r="AD277">
        <v>139.61472989999999</v>
      </c>
      <c r="AE277">
        <v>3.9325999999999999</v>
      </c>
      <c r="AF277">
        <v>5.0162000000000004</v>
      </c>
      <c r="AG277">
        <v>5.0162000000000004</v>
      </c>
      <c r="AH277">
        <v>3.9325999999999999</v>
      </c>
      <c r="AI277">
        <v>103</v>
      </c>
      <c r="AJ277" t="s">
        <v>71</v>
      </c>
      <c r="AK277">
        <v>1002008</v>
      </c>
      <c r="AL277" t="s">
        <v>187</v>
      </c>
      <c r="AM277">
        <v>100200801</v>
      </c>
      <c r="AN277" t="s">
        <v>188</v>
      </c>
      <c r="AO277">
        <v>35.454345410000002</v>
      </c>
      <c r="AP277">
        <v>139.60417810000001</v>
      </c>
      <c r="AQ277">
        <v>106</v>
      </c>
      <c r="AR277" t="s">
        <v>249</v>
      </c>
      <c r="AS277">
        <v>1005012</v>
      </c>
      <c r="AT277" t="s">
        <v>459</v>
      </c>
      <c r="AU277">
        <v>100501203</v>
      </c>
      <c r="AV277" t="s">
        <v>684</v>
      </c>
      <c r="AW277">
        <v>0</v>
      </c>
      <c r="AX277">
        <v>2</v>
      </c>
      <c r="AY277" t="s">
        <v>100</v>
      </c>
      <c r="AZ277" t="s">
        <v>75</v>
      </c>
      <c r="BA277">
        <v>100</v>
      </c>
      <c r="BB277" t="s">
        <v>76</v>
      </c>
      <c r="BC277">
        <v>6.9</v>
      </c>
      <c r="BD277">
        <v>1</v>
      </c>
      <c r="BE277">
        <v>1513</v>
      </c>
      <c r="BF277">
        <v>6.9</v>
      </c>
      <c r="BG277">
        <v>1</v>
      </c>
      <c r="BH277">
        <v>3</v>
      </c>
      <c r="BI277">
        <v>140</v>
      </c>
      <c r="BJ277" t="s">
        <v>191</v>
      </c>
      <c r="BK277" t="s">
        <v>684</v>
      </c>
      <c r="BL277">
        <v>0</v>
      </c>
      <c r="BM277">
        <v>307</v>
      </c>
      <c r="BN277">
        <v>3.7</v>
      </c>
      <c r="BO277">
        <v>181</v>
      </c>
      <c r="BP277">
        <v>2.1</v>
      </c>
      <c r="BQ277">
        <v>8.8000000000000007</v>
      </c>
      <c r="BR277">
        <v>1</v>
      </c>
      <c r="BS277">
        <v>1223</v>
      </c>
      <c r="BT277">
        <v>6.1</v>
      </c>
      <c r="BU277">
        <v>1</v>
      </c>
      <c r="BV277">
        <v>1223</v>
      </c>
      <c r="BW277">
        <v>15.3</v>
      </c>
      <c r="BX277">
        <v>1</v>
      </c>
      <c r="BY277">
        <v>0.8</v>
      </c>
      <c r="BZ277">
        <v>2</v>
      </c>
      <c r="CA277">
        <v>210</v>
      </c>
      <c r="CB277">
        <v>415</v>
      </c>
      <c r="CC277">
        <v>6.2</v>
      </c>
      <c r="CD277">
        <v>119</v>
      </c>
      <c r="CE277">
        <v>1.8</v>
      </c>
      <c r="CF277">
        <v>10</v>
      </c>
      <c r="CG277" t="s">
        <v>1120</v>
      </c>
      <c r="CH277" t="s">
        <v>969</v>
      </c>
      <c r="CI277" t="s">
        <v>1145</v>
      </c>
      <c r="CJ277" t="s">
        <v>974</v>
      </c>
      <c r="CK277" t="s">
        <v>972</v>
      </c>
    </row>
    <row r="278" spans="1:89" x14ac:dyDescent="0.15">
      <c r="A278">
        <v>257734</v>
      </c>
      <c r="B278" t="s">
        <v>186</v>
      </c>
      <c r="C278">
        <v>200</v>
      </c>
      <c r="D278" t="s">
        <v>206</v>
      </c>
      <c r="E278" s="10">
        <v>40141.743668981479</v>
      </c>
      <c r="F278" s="10">
        <v>40141</v>
      </c>
      <c r="G278" s="12">
        <v>0.74366898147854954</v>
      </c>
      <c r="H278" s="12">
        <v>0.75</v>
      </c>
      <c r="I278" s="12">
        <v>0.75</v>
      </c>
      <c r="J278" s="10">
        <v>40141.75</v>
      </c>
      <c r="K278" s="10">
        <v>40141.752233796295</v>
      </c>
      <c r="L278">
        <v>6.0449591280653981E-4</v>
      </c>
      <c r="M278">
        <v>1.8</v>
      </c>
      <c r="N278">
        <v>0.1517454</v>
      </c>
      <c r="O278">
        <v>5.4131400000000003E-2</v>
      </c>
      <c r="P278">
        <v>0.73</v>
      </c>
      <c r="Q278">
        <v>0.14411376000000001</v>
      </c>
      <c r="R278">
        <v>1.118124E-2</v>
      </c>
      <c r="S278">
        <v>1.233333333</v>
      </c>
      <c r="T278">
        <v>1.7766</v>
      </c>
      <c r="U278">
        <v>0</v>
      </c>
      <c r="V278">
        <v>12.9</v>
      </c>
      <c r="W278">
        <v>0</v>
      </c>
      <c r="X278">
        <v>740</v>
      </c>
      <c r="Y278">
        <v>1175.8080624794163</v>
      </c>
      <c r="Z278">
        <v>-0.88740000000000041</v>
      </c>
      <c r="AA278">
        <v>-0.88740000000000041</v>
      </c>
      <c r="AB278">
        <v>0.88740000000000041</v>
      </c>
      <c r="AC278">
        <v>35.45385727</v>
      </c>
      <c r="AD278">
        <v>139.6046288</v>
      </c>
      <c r="AE278">
        <v>5.1634000000000002</v>
      </c>
      <c r="AF278">
        <v>4.2759999999999998</v>
      </c>
      <c r="AG278">
        <v>5.1634000000000002</v>
      </c>
      <c r="AH278">
        <v>4.2759999999999998</v>
      </c>
      <c r="AI278">
        <v>106</v>
      </c>
      <c r="AJ278" t="s">
        <v>249</v>
      </c>
      <c r="AK278">
        <v>1005012</v>
      </c>
      <c r="AL278" t="s">
        <v>459</v>
      </c>
      <c r="AM278">
        <v>100501201</v>
      </c>
      <c r="AN278" t="s">
        <v>849</v>
      </c>
      <c r="AO278">
        <v>35.460358849999999</v>
      </c>
      <c r="AP278">
        <v>139.6148694</v>
      </c>
      <c r="AQ278">
        <v>103</v>
      </c>
      <c r="AR278" t="s">
        <v>71</v>
      </c>
      <c r="AS278">
        <v>1002008</v>
      </c>
      <c r="AT278" t="s">
        <v>187</v>
      </c>
      <c r="AU278">
        <v>100200803</v>
      </c>
      <c r="AV278" t="s">
        <v>226</v>
      </c>
      <c r="AW278">
        <v>0</v>
      </c>
      <c r="AX278">
        <v>2</v>
      </c>
      <c r="AY278" t="s">
        <v>100</v>
      </c>
      <c r="AZ278" t="s">
        <v>75</v>
      </c>
      <c r="BA278">
        <v>100</v>
      </c>
      <c r="BB278" t="s">
        <v>76</v>
      </c>
      <c r="BC278">
        <v>10.6</v>
      </c>
      <c r="BD278">
        <v>1</v>
      </c>
      <c r="BE278">
        <v>2115</v>
      </c>
      <c r="BF278">
        <v>10.6</v>
      </c>
      <c r="BG278">
        <v>1</v>
      </c>
      <c r="BH278">
        <v>3</v>
      </c>
      <c r="BI278">
        <v>140</v>
      </c>
      <c r="BJ278" t="s">
        <v>684</v>
      </c>
      <c r="BK278" t="s">
        <v>191</v>
      </c>
      <c r="BL278">
        <v>0</v>
      </c>
      <c r="BM278">
        <v>187</v>
      </c>
      <c r="BN278">
        <v>2.4</v>
      </c>
      <c r="BO278">
        <v>235</v>
      </c>
      <c r="BP278">
        <v>2.9</v>
      </c>
      <c r="BQ278">
        <v>8.3000000000000007</v>
      </c>
      <c r="BR278">
        <v>1</v>
      </c>
      <c r="BS278">
        <v>1468</v>
      </c>
      <c r="BT278">
        <v>7.3</v>
      </c>
      <c r="BU278">
        <v>1</v>
      </c>
      <c r="BV278">
        <v>1468</v>
      </c>
      <c r="BW278">
        <v>18</v>
      </c>
      <c r="BX278">
        <v>1</v>
      </c>
      <c r="BY278">
        <v>1.05</v>
      </c>
      <c r="BZ278">
        <v>3</v>
      </c>
      <c r="CA278">
        <v>210</v>
      </c>
      <c r="CB278">
        <v>381</v>
      </c>
      <c r="CC278">
        <v>5.7</v>
      </c>
      <c r="CD278">
        <v>163</v>
      </c>
      <c r="CE278">
        <v>2.4</v>
      </c>
      <c r="CF278">
        <v>11.1</v>
      </c>
      <c r="CG278" t="s">
        <v>1145</v>
      </c>
      <c r="CH278" t="s">
        <v>974</v>
      </c>
      <c r="CI278" t="s">
        <v>1120</v>
      </c>
      <c r="CJ278" t="s">
        <v>969</v>
      </c>
      <c r="CK278" t="s">
        <v>972</v>
      </c>
    </row>
    <row r="279" spans="1:89" x14ac:dyDescent="0.15">
      <c r="A279">
        <v>257744</v>
      </c>
      <c r="B279" t="s">
        <v>156</v>
      </c>
      <c r="C279">
        <v>200</v>
      </c>
      <c r="D279" t="s">
        <v>206</v>
      </c>
      <c r="E279" s="10">
        <v>40141.793298611112</v>
      </c>
      <c r="F279" s="10">
        <v>40141</v>
      </c>
      <c r="G279" s="12">
        <v>0.79329861111182254</v>
      </c>
      <c r="H279" s="12">
        <v>0.83333333333333404</v>
      </c>
      <c r="I279" s="12">
        <v>0.83333333333333404</v>
      </c>
      <c r="J279" s="10">
        <v>40141.833333333336</v>
      </c>
      <c r="K279" s="10">
        <v>40141.815520833334</v>
      </c>
      <c r="L279">
        <v>2.2203972498090144E-2</v>
      </c>
      <c r="M279">
        <v>1.7</v>
      </c>
      <c r="N279">
        <v>4.9701149999999998</v>
      </c>
      <c r="O279">
        <v>1.7729649999999999</v>
      </c>
      <c r="P279">
        <v>3.2</v>
      </c>
      <c r="Q279">
        <v>4.7201560000000002</v>
      </c>
      <c r="R279">
        <v>0.36621900000000002</v>
      </c>
      <c r="S279">
        <v>1</v>
      </c>
      <c r="T279">
        <v>1.66404</v>
      </c>
      <c r="U279">
        <v>0</v>
      </c>
      <c r="V279">
        <v>12.9</v>
      </c>
      <c r="W279">
        <v>0</v>
      </c>
      <c r="X279">
        <v>1920</v>
      </c>
      <c r="Y279">
        <v>934.80170465584297</v>
      </c>
      <c r="Z279">
        <v>29.064999999999998</v>
      </c>
      <c r="AA279">
        <v>29.064999999999998</v>
      </c>
      <c r="AB279">
        <v>29.064999999999998</v>
      </c>
      <c r="AC279">
        <v>35.428789340000002</v>
      </c>
      <c r="AD279">
        <v>139.6613199</v>
      </c>
      <c r="AE279">
        <v>7.7160000000000002</v>
      </c>
      <c r="AF279">
        <v>36.780999999999999</v>
      </c>
      <c r="AG279">
        <v>36.780999999999999</v>
      </c>
      <c r="AH279">
        <v>7.7160000000000002</v>
      </c>
      <c r="AI279">
        <v>104</v>
      </c>
      <c r="AJ279" t="s">
        <v>110</v>
      </c>
      <c r="AK279">
        <v>1003010</v>
      </c>
      <c r="AL279" t="s">
        <v>159</v>
      </c>
      <c r="AM279">
        <v>100301003</v>
      </c>
      <c r="AN279" t="s">
        <v>160</v>
      </c>
      <c r="AO279">
        <v>35.425436529999999</v>
      </c>
      <c r="AP279">
        <v>139.6518571</v>
      </c>
      <c r="AQ279">
        <v>104</v>
      </c>
      <c r="AR279" t="s">
        <v>110</v>
      </c>
      <c r="AS279">
        <v>1003012</v>
      </c>
      <c r="AT279" t="s">
        <v>157</v>
      </c>
      <c r="AU279">
        <v>100301201</v>
      </c>
      <c r="AV279" t="s">
        <v>158</v>
      </c>
      <c r="AW279">
        <v>0</v>
      </c>
      <c r="AX279">
        <v>2</v>
      </c>
      <c r="AY279" t="s">
        <v>100</v>
      </c>
      <c r="AZ279" t="s">
        <v>161</v>
      </c>
      <c r="BA279">
        <v>410</v>
      </c>
      <c r="BB279" t="s">
        <v>162</v>
      </c>
      <c r="BC279">
        <v>6.5</v>
      </c>
      <c r="BD279">
        <v>1</v>
      </c>
      <c r="BE279">
        <v>1981</v>
      </c>
      <c r="BF279">
        <v>10</v>
      </c>
      <c r="BG279">
        <v>0</v>
      </c>
      <c r="BH279">
        <v>0</v>
      </c>
      <c r="BI279">
        <v>0</v>
      </c>
      <c r="BJ279">
        <v>0</v>
      </c>
      <c r="BK279">
        <v>0</v>
      </c>
      <c r="BL279">
        <v>0</v>
      </c>
      <c r="BM279">
        <v>0</v>
      </c>
      <c r="BN279">
        <v>0</v>
      </c>
      <c r="BO279">
        <v>0</v>
      </c>
      <c r="BP279">
        <v>0</v>
      </c>
      <c r="BQ279">
        <v>0</v>
      </c>
      <c r="BR279">
        <v>1</v>
      </c>
      <c r="BS279">
        <v>1309</v>
      </c>
      <c r="BT279">
        <v>6.5</v>
      </c>
      <c r="BU279">
        <v>1</v>
      </c>
      <c r="BV279">
        <v>1309</v>
      </c>
      <c r="BW279">
        <v>17</v>
      </c>
      <c r="BX279">
        <v>1</v>
      </c>
      <c r="BY279">
        <v>0.48</v>
      </c>
      <c r="BZ279">
        <v>3</v>
      </c>
      <c r="CA279">
        <v>210</v>
      </c>
      <c r="CB279">
        <v>399</v>
      </c>
      <c r="CC279">
        <v>6</v>
      </c>
      <c r="CD279">
        <v>435</v>
      </c>
      <c r="CE279">
        <v>6.5</v>
      </c>
      <c r="CF279">
        <v>15.5</v>
      </c>
      <c r="CG279" t="s">
        <v>1076</v>
      </c>
      <c r="CH279" t="s">
        <v>1040</v>
      </c>
      <c r="CI279" t="s">
        <v>969</v>
      </c>
      <c r="CJ279" t="s">
        <v>969</v>
      </c>
      <c r="CK279" t="s">
        <v>972</v>
      </c>
    </row>
    <row r="280" spans="1:89" x14ac:dyDescent="0.15">
      <c r="A280">
        <v>257757</v>
      </c>
      <c r="B280" t="s">
        <v>183</v>
      </c>
      <c r="C280">
        <v>200</v>
      </c>
      <c r="D280" t="s">
        <v>206</v>
      </c>
      <c r="E280" s="10">
        <v>40141.8908912037</v>
      </c>
      <c r="F280" s="10">
        <v>40141</v>
      </c>
      <c r="G280" s="12">
        <v>0.89089120370044839</v>
      </c>
      <c r="H280" s="12">
        <v>0.91666666666666696</v>
      </c>
      <c r="I280" s="12">
        <v>0.91666666666666696</v>
      </c>
      <c r="J280" s="10">
        <v>40141.916666666664</v>
      </c>
      <c r="K280" s="10">
        <v>40141.904270833336</v>
      </c>
      <c r="L280">
        <v>1.2391327913279133E-2</v>
      </c>
      <c r="M280">
        <v>1.9266666670000001</v>
      </c>
      <c r="N280">
        <v>3.1275216000000001</v>
      </c>
      <c r="O280">
        <v>1.1156656</v>
      </c>
      <c r="P280">
        <v>0.74</v>
      </c>
      <c r="Q280">
        <v>2.9702310399999998</v>
      </c>
      <c r="R280">
        <v>0.23044896000000001</v>
      </c>
      <c r="S280">
        <v>0.57999999999999996</v>
      </c>
      <c r="T280">
        <v>1.6220399999999999</v>
      </c>
      <c r="U280">
        <v>0</v>
      </c>
      <c r="V280">
        <v>12.7</v>
      </c>
      <c r="W280">
        <v>0</v>
      </c>
      <c r="X280">
        <v>1156</v>
      </c>
      <c r="Y280">
        <v>796.92831937992594</v>
      </c>
      <c r="Z280">
        <v>-18.2896</v>
      </c>
      <c r="AA280">
        <v>-18.2896</v>
      </c>
      <c r="AB280">
        <v>18.2896</v>
      </c>
      <c r="AC280">
        <v>35.460938259999999</v>
      </c>
      <c r="AD280">
        <v>139.53318010000001</v>
      </c>
      <c r="AE280">
        <v>74.851900000000001</v>
      </c>
      <c r="AF280">
        <v>56.5623</v>
      </c>
      <c r="AG280">
        <v>74.851900000000001</v>
      </c>
      <c r="AH280">
        <v>56.5623</v>
      </c>
      <c r="AI280">
        <v>112</v>
      </c>
      <c r="AJ280" t="s">
        <v>129</v>
      </c>
      <c r="AK280">
        <v>1005104</v>
      </c>
      <c r="AL280" t="s">
        <v>348</v>
      </c>
      <c r="AM280">
        <v>100510401</v>
      </c>
      <c r="AN280" t="s">
        <v>349</v>
      </c>
      <c r="AO280">
        <v>35.460755839999997</v>
      </c>
      <c r="AP280">
        <v>139.54197769999999</v>
      </c>
      <c r="AQ280">
        <v>112</v>
      </c>
      <c r="AR280" t="s">
        <v>129</v>
      </c>
      <c r="AS280">
        <v>1005105</v>
      </c>
      <c r="AT280" t="s">
        <v>227</v>
      </c>
      <c r="AU280">
        <v>100510501</v>
      </c>
      <c r="AV280" t="s">
        <v>228</v>
      </c>
      <c r="AW280">
        <v>37</v>
      </c>
      <c r="AX280">
        <v>1</v>
      </c>
      <c r="AY280" t="s">
        <v>74</v>
      </c>
      <c r="AZ280" t="s">
        <v>133</v>
      </c>
      <c r="BA280">
        <v>420</v>
      </c>
      <c r="BB280" t="s">
        <v>177</v>
      </c>
      <c r="BC280">
        <v>18.3</v>
      </c>
      <c r="BD280">
        <v>1</v>
      </c>
      <c r="BE280">
        <v>1931</v>
      </c>
      <c r="BF280">
        <v>5.8</v>
      </c>
      <c r="BG280">
        <v>0</v>
      </c>
      <c r="BH280">
        <v>0</v>
      </c>
      <c r="BI280">
        <v>0</v>
      </c>
      <c r="BJ280">
        <v>0</v>
      </c>
      <c r="BK280">
        <v>0</v>
      </c>
      <c r="BL280">
        <v>0</v>
      </c>
      <c r="BM280">
        <v>0</v>
      </c>
      <c r="BN280">
        <v>0</v>
      </c>
      <c r="BO280">
        <v>0</v>
      </c>
      <c r="BP280">
        <v>0</v>
      </c>
      <c r="BQ280">
        <v>0</v>
      </c>
      <c r="BR280">
        <v>1</v>
      </c>
      <c r="BS280">
        <v>1476</v>
      </c>
      <c r="BT280">
        <v>7.4</v>
      </c>
      <c r="BU280">
        <v>1</v>
      </c>
      <c r="BV280">
        <v>1476</v>
      </c>
      <c r="BW280">
        <v>18.3</v>
      </c>
      <c r="BX280">
        <v>0</v>
      </c>
      <c r="BY280">
        <v>0</v>
      </c>
      <c r="BZ280">
        <v>0</v>
      </c>
      <c r="CA280">
        <v>0</v>
      </c>
      <c r="CB280">
        <v>0</v>
      </c>
      <c r="CC280">
        <v>0</v>
      </c>
      <c r="CD280">
        <v>0</v>
      </c>
      <c r="CE280">
        <v>0</v>
      </c>
      <c r="CF280">
        <v>0</v>
      </c>
      <c r="CG280" t="s">
        <v>1390</v>
      </c>
      <c r="CH280" t="s">
        <v>974</v>
      </c>
      <c r="CI280" t="s">
        <v>1380</v>
      </c>
      <c r="CJ280" t="s">
        <v>969</v>
      </c>
      <c r="CK280" t="s">
        <v>972</v>
      </c>
    </row>
    <row r="281" spans="1:89" x14ac:dyDescent="0.15">
      <c r="A281">
        <v>257761</v>
      </c>
      <c r="B281" t="s">
        <v>69</v>
      </c>
      <c r="C281">
        <v>999</v>
      </c>
      <c r="D281" t="s">
        <v>70</v>
      </c>
      <c r="E281" s="10">
        <v>40142.276898148149</v>
      </c>
      <c r="F281" s="10">
        <v>40142</v>
      </c>
      <c r="G281" s="12">
        <v>0.27689814814948477</v>
      </c>
      <c r="H281" s="12">
        <v>0.29166666666666702</v>
      </c>
      <c r="I281" s="12">
        <v>0.29166666666666702</v>
      </c>
      <c r="J281" s="10">
        <v>40142.291666666664</v>
      </c>
      <c r="K281" s="10">
        <v>40142.281805555554</v>
      </c>
      <c r="L281">
        <v>1.0531428571428572E-2</v>
      </c>
      <c r="M281">
        <v>1.97</v>
      </c>
      <c r="N281">
        <v>3.0254688000000001</v>
      </c>
      <c r="O281">
        <v>1.0792607999999999</v>
      </c>
      <c r="P281">
        <v>0.84</v>
      </c>
      <c r="Q281">
        <v>2.8733107200000001</v>
      </c>
      <c r="R281">
        <v>0.22292928000000001</v>
      </c>
      <c r="S281">
        <v>0.70666666700000003</v>
      </c>
      <c r="T281">
        <v>1.7749200000000001</v>
      </c>
      <c r="U281">
        <v>0.5</v>
      </c>
      <c r="V281">
        <v>11</v>
      </c>
      <c r="W281">
        <v>1</v>
      </c>
      <c r="X281">
        <v>424</v>
      </c>
      <c r="Y281">
        <v>1354.5595968992684</v>
      </c>
      <c r="Z281">
        <v>-17.692800000000002</v>
      </c>
      <c r="AA281">
        <v>-17.692800000000002</v>
      </c>
      <c r="AB281">
        <v>17.692800000000002</v>
      </c>
      <c r="AC281">
        <v>35.449646110000003</v>
      </c>
      <c r="AD281">
        <v>139.6214086</v>
      </c>
      <c r="AE281">
        <v>27.653300000000002</v>
      </c>
      <c r="AF281">
        <v>9.9604999999999997</v>
      </c>
      <c r="AG281">
        <v>27.653300000000002</v>
      </c>
      <c r="AH281">
        <v>9.9604999999999997</v>
      </c>
      <c r="AI281">
        <v>103</v>
      </c>
      <c r="AJ281" t="s">
        <v>71</v>
      </c>
      <c r="AK281">
        <v>1002004</v>
      </c>
      <c r="AL281" t="s">
        <v>72</v>
      </c>
      <c r="AM281">
        <v>100200401</v>
      </c>
      <c r="AN281" t="s">
        <v>73</v>
      </c>
      <c r="AO281">
        <v>35.457258299999999</v>
      </c>
      <c r="AP281">
        <v>139.63308699999999</v>
      </c>
      <c r="AQ281">
        <v>103</v>
      </c>
      <c r="AR281" t="s">
        <v>71</v>
      </c>
      <c r="AS281">
        <v>1002002</v>
      </c>
      <c r="AT281" t="s">
        <v>189</v>
      </c>
      <c r="AU281">
        <v>100200206</v>
      </c>
      <c r="AV281" t="s">
        <v>190</v>
      </c>
      <c r="AW281">
        <v>44</v>
      </c>
      <c r="AX281">
        <v>1</v>
      </c>
      <c r="AY281" t="s">
        <v>74</v>
      </c>
      <c r="AZ281" t="s">
        <v>75</v>
      </c>
      <c r="BA281">
        <v>100</v>
      </c>
      <c r="BB281" t="s">
        <v>76</v>
      </c>
      <c r="BC281">
        <v>12.7</v>
      </c>
      <c r="BD281">
        <v>1</v>
      </c>
      <c r="BE281">
        <v>2113</v>
      </c>
      <c r="BF281">
        <v>12.7</v>
      </c>
      <c r="BG281">
        <v>1</v>
      </c>
      <c r="BH281">
        <v>18</v>
      </c>
      <c r="BI281">
        <v>290</v>
      </c>
      <c r="BJ281" t="s">
        <v>77</v>
      </c>
      <c r="BK281" t="s">
        <v>192</v>
      </c>
      <c r="BL281">
        <v>1</v>
      </c>
      <c r="BM281">
        <v>1046</v>
      </c>
      <c r="BN281">
        <v>12.4</v>
      </c>
      <c r="BO281">
        <v>928</v>
      </c>
      <c r="BP281">
        <v>11.1</v>
      </c>
      <c r="BQ281">
        <v>41.5</v>
      </c>
      <c r="BR281">
        <v>1</v>
      </c>
      <c r="BS281">
        <v>1680</v>
      </c>
      <c r="BT281">
        <v>8.4</v>
      </c>
      <c r="BU281">
        <v>1</v>
      </c>
      <c r="BV281">
        <v>1680</v>
      </c>
      <c r="BW281">
        <v>19.7</v>
      </c>
      <c r="BX281">
        <v>1</v>
      </c>
      <c r="BY281">
        <v>3.55</v>
      </c>
      <c r="BZ281">
        <v>15</v>
      </c>
      <c r="CA281">
        <v>210</v>
      </c>
      <c r="CB281">
        <v>379</v>
      </c>
      <c r="CC281">
        <v>5.7</v>
      </c>
      <c r="CD281">
        <v>276</v>
      </c>
      <c r="CE281">
        <v>4.0999999999999996</v>
      </c>
      <c r="CF281">
        <v>24.799999999999997</v>
      </c>
      <c r="CG281" t="s">
        <v>969</v>
      </c>
      <c r="CH281" t="s">
        <v>969</v>
      </c>
      <c r="CI281" t="s">
        <v>189</v>
      </c>
      <c r="CJ281" t="s">
        <v>998</v>
      </c>
      <c r="CK281" t="s">
        <v>986</v>
      </c>
    </row>
    <row r="282" spans="1:89" x14ac:dyDescent="0.15">
      <c r="A282">
        <v>257782</v>
      </c>
      <c r="B282" t="s">
        <v>156</v>
      </c>
      <c r="C282">
        <v>100</v>
      </c>
      <c r="D282" t="s">
        <v>79</v>
      </c>
      <c r="E282" s="10">
        <v>40142.352800925924</v>
      </c>
      <c r="F282" s="10">
        <v>40142</v>
      </c>
      <c r="G282" s="12">
        <v>0.3528009259243845</v>
      </c>
      <c r="H282" s="12">
        <v>0.375</v>
      </c>
      <c r="I282" s="12">
        <v>0.375</v>
      </c>
      <c r="J282" s="10">
        <v>40142.375</v>
      </c>
      <c r="K282" s="10">
        <v>40142.358888888892</v>
      </c>
      <c r="L282">
        <v>2.1210335386721426E-2</v>
      </c>
      <c r="M282">
        <v>1.71</v>
      </c>
      <c r="N282">
        <v>5.2989993000000002</v>
      </c>
      <c r="O282">
        <v>1.8902863000000001</v>
      </c>
      <c r="P282">
        <v>0.87666666699999996</v>
      </c>
      <c r="Q282">
        <v>5.0324999200000002</v>
      </c>
      <c r="R282">
        <v>0.39045257999999999</v>
      </c>
      <c r="S282">
        <v>0.8</v>
      </c>
      <c r="T282">
        <v>1.2742800000000001</v>
      </c>
      <c r="U282">
        <v>0.5</v>
      </c>
      <c r="V282">
        <v>11.1</v>
      </c>
      <c r="W282">
        <v>0</v>
      </c>
      <c r="X282">
        <v>526</v>
      </c>
      <c r="Y282">
        <v>1055.4946518824793</v>
      </c>
      <c r="Z282">
        <v>-30.988300000000002</v>
      </c>
      <c r="AA282">
        <v>-30.988300000000002</v>
      </c>
      <c r="AB282">
        <v>30.988300000000002</v>
      </c>
      <c r="AC282">
        <v>35.425559919999998</v>
      </c>
      <c r="AD282">
        <v>139.65166930000001</v>
      </c>
      <c r="AE282">
        <v>36.988300000000002</v>
      </c>
      <c r="AF282">
        <v>6</v>
      </c>
      <c r="AG282">
        <v>36.988300000000002</v>
      </c>
      <c r="AH282">
        <v>6</v>
      </c>
      <c r="AI282">
        <v>104</v>
      </c>
      <c r="AJ282" t="s">
        <v>110</v>
      </c>
      <c r="AK282">
        <v>1003012</v>
      </c>
      <c r="AL282" t="s">
        <v>157</v>
      </c>
      <c r="AM282">
        <v>100301201</v>
      </c>
      <c r="AN282" t="s">
        <v>158</v>
      </c>
      <c r="AO282">
        <v>35.43011971</v>
      </c>
      <c r="AP282">
        <v>139.6618885</v>
      </c>
      <c r="AQ282">
        <v>104</v>
      </c>
      <c r="AR282" t="s">
        <v>110</v>
      </c>
      <c r="AS282">
        <v>1003010</v>
      </c>
      <c r="AT282" t="s">
        <v>159</v>
      </c>
      <c r="AU282">
        <v>100301003</v>
      </c>
      <c r="AV282" t="s">
        <v>160</v>
      </c>
      <c r="AW282">
        <v>0</v>
      </c>
      <c r="AX282">
        <v>2</v>
      </c>
      <c r="AY282" t="s">
        <v>100</v>
      </c>
      <c r="AZ282" t="s">
        <v>161</v>
      </c>
      <c r="BA282">
        <v>410</v>
      </c>
      <c r="BB282" t="s">
        <v>162</v>
      </c>
      <c r="BC282">
        <v>7.3</v>
      </c>
      <c r="BD282">
        <v>1</v>
      </c>
      <c r="BE282">
        <v>1517</v>
      </c>
      <c r="BF282">
        <v>8</v>
      </c>
      <c r="BG282">
        <v>1</v>
      </c>
      <c r="BH282">
        <v>19</v>
      </c>
      <c r="BI282">
        <v>210</v>
      </c>
      <c r="BJ282" t="s">
        <v>163</v>
      </c>
      <c r="BK282" t="s">
        <v>164</v>
      </c>
      <c r="BL282">
        <v>0</v>
      </c>
      <c r="BM282">
        <v>772</v>
      </c>
      <c r="BN282">
        <v>9</v>
      </c>
      <c r="BO282">
        <v>2050</v>
      </c>
      <c r="BP282">
        <v>24.9</v>
      </c>
      <c r="BQ282">
        <v>52.9</v>
      </c>
      <c r="BR282">
        <v>1</v>
      </c>
      <c r="BS282">
        <v>1461</v>
      </c>
      <c r="BT282">
        <v>7.3</v>
      </c>
      <c r="BU282">
        <v>1</v>
      </c>
      <c r="BV282">
        <v>1461</v>
      </c>
      <c r="BW282">
        <v>17.100000000000001</v>
      </c>
      <c r="BX282">
        <v>1</v>
      </c>
      <c r="BY282">
        <v>0.73</v>
      </c>
      <c r="BZ282">
        <v>4</v>
      </c>
      <c r="CA282">
        <v>210</v>
      </c>
      <c r="CB282">
        <v>423</v>
      </c>
      <c r="CC282">
        <v>6.3</v>
      </c>
      <c r="CD282">
        <v>250</v>
      </c>
      <c r="CE282">
        <v>3.8</v>
      </c>
      <c r="CF282">
        <v>14.100000000000001</v>
      </c>
      <c r="CG282" t="s">
        <v>969</v>
      </c>
      <c r="CH282" t="s">
        <v>969</v>
      </c>
      <c r="CI282" t="s">
        <v>1076</v>
      </c>
      <c r="CJ282" t="s">
        <v>1040</v>
      </c>
      <c r="CK282" t="s">
        <v>972</v>
      </c>
    </row>
    <row r="283" spans="1:89" x14ac:dyDescent="0.15">
      <c r="A283">
        <v>257793</v>
      </c>
      <c r="B283" t="s">
        <v>183</v>
      </c>
      <c r="C283">
        <v>400</v>
      </c>
      <c r="D283" t="s">
        <v>140</v>
      </c>
      <c r="E283" s="10">
        <v>40142.394641203704</v>
      </c>
      <c r="F283" s="10">
        <v>40142</v>
      </c>
      <c r="G283" s="12">
        <v>0.39464120370394085</v>
      </c>
      <c r="H283" s="12">
        <v>0.41666666666666702</v>
      </c>
      <c r="I283" s="12">
        <v>0.41666666666666702</v>
      </c>
      <c r="J283" s="10">
        <v>40142.416666666664</v>
      </c>
      <c r="K283" s="10">
        <v>40142.397361111114</v>
      </c>
      <c r="L283">
        <v>7.2984313725490213E-3</v>
      </c>
      <c r="M283">
        <v>0.39166666700000002</v>
      </c>
      <c r="N283">
        <v>0.31824809999999998</v>
      </c>
      <c r="O283">
        <v>0.11352710000000001</v>
      </c>
      <c r="P283">
        <v>0.13</v>
      </c>
      <c r="Q283">
        <v>0.30224264000000001</v>
      </c>
      <c r="R283">
        <v>2.3449859999999999E-2</v>
      </c>
      <c r="S283">
        <v>0.28999999999999998</v>
      </c>
      <c r="T283">
        <v>0.47376000000000001</v>
      </c>
      <c r="U283">
        <v>0</v>
      </c>
      <c r="V283">
        <v>11.7</v>
      </c>
      <c r="W283">
        <v>0</v>
      </c>
      <c r="X283">
        <v>235</v>
      </c>
      <c r="Y283">
        <v>183.16666220857218</v>
      </c>
      <c r="Z283">
        <v>1.8611000000000004</v>
      </c>
      <c r="AA283">
        <v>1.8611000000000004</v>
      </c>
      <c r="AB283">
        <v>1.8611000000000004</v>
      </c>
      <c r="AC283">
        <v>35.444389059999999</v>
      </c>
      <c r="AD283">
        <v>139.6375985</v>
      </c>
      <c r="AE283">
        <v>14.0313</v>
      </c>
      <c r="AF283">
        <v>15.8924</v>
      </c>
      <c r="AG283">
        <v>15.8924</v>
      </c>
      <c r="AH283">
        <v>14.0313</v>
      </c>
      <c r="AI283">
        <v>104</v>
      </c>
      <c r="AJ283" t="s">
        <v>110</v>
      </c>
      <c r="AK283">
        <v>1003002</v>
      </c>
      <c r="AL283" t="s">
        <v>116</v>
      </c>
      <c r="AM283">
        <v>100300214</v>
      </c>
      <c r="AN283" t="s">
        <v>204</v>
      </c>
      <c r="AO283">
        <v>35.44538678</v>
      </c>
      <c r="AP283">
        <v>139.63920780000001</v>
      </c>
      <c r="AQ283">
        <v>104</v>
      </c>
      <c r="AR283" t="s">
        <v>110</v>
      </c>
      <c r="AS283">
        <v>1003002</v>
      </c>
      <c r="AT283" t="s">
        <v>116</v>
      </c>
      <c r="AU283">
        <v>100300212</v>
      </c>
      <c r="AV283" t="s">
        <v>478</v>
      </c>
      <c r="AW283">
        <v>37</v>
      </c>
      <c r="AX283">
        <v>1</v>
      </c>
      <c r="AY283" t="s">
        <v>74</v>
      </c>
      <c r="AZ283" t="s">
        <v>133</v>
      </c>
      <c r="BA283">
        <v>420</v>
      </c>
      <c r="BB283" t="s">
        <v>177</v>
      </c>
      <c r="BC283">
        <v>3.1</v>
      </c>
      <c r="BD283">
        <v>1</v>
      </c>
      <c r="BE283">
        <v>564</v>
      </c>
      <c r="BF283">
        <v>2.9</v>
      </c>
      <c r="BG283">
        <v>0</v>
      </c>
      <c r="BH283">
        <v>0</v>
      </c>
      <c r="BI283">
        <v>0</v>
      </c>
      <c r="BJ283">
        <v>0</v>
      </c>
      <c r="BK283">
        <v>0</v>
      </c>
      <c r="BL283">
        <v>0</v>
      </c>
      <c r="BM283">
        <v>0</v>
      </c>
      <c r="BN283">
        <v>0</v>
      </c>
      <c r="BO283">
        <v>0</v>
      </c>
      <c r="BP283">
        <v>0</v>
      </c>
      <c r="BQ283">
        <v>0</v>
      </c>
      <c r="BR283">
        <v>1</v>
      </c>
      <c r="BS283">
        <v>255</v>
      </c>
      <c r="BT283">
        <v>1.3</v>
      </c>
      <c r="BU283">
        <v>1</v>
      </c>
      <c r="BV283">
        <v>255</v>
      </c>
      <c r="BW283">
        <v>3.1</v>
      </c>
      <c r="BX283">
        <v>1</v>
      </c>
      <c r="BY283">
        <v>0.74</v>
      </c>
      <c r="BZ283">
        <v>1</v>
      </c>
      <c r="CA283">
        <v>210</v>
      </c>
      <c r="CB283">
        <v>277</v>
      </c>
      <c r="CC283">
        <v>4.2</v>
      </c>
      <c r="CD283">
        <v>138</v>
      </c>
      <c r="CE283">
        <v>2.1</v>
      </c>
      <c r="CF283">
        <v>7.3000000000000007</v>
      </c>
      <c r="CG283" t="s">
        <v>1193</v>
      </c>
      <c r="CH283" t="s">
        <v>971</v>
      </c>
      <c r="CI283" t="s">
        <v>1410</v>
      </c>
      <c r="CJ283" t="s">
        <v>1016</v>
      </c>
      <c r="CK283" t="s">
        <v>972</v>
      </c>
    </row>
    <row r="284" spans="1:89" x14ac:dyDescent="0.15">
      <c r="A284">
        <v>257801</v>
      </c>
      <c r="B284" t="s">
        <v>320</v>
      </c>
      <c r="C284">
        <v>300</v>
      </c>
      <c r="D284" t="s">
        <v>208</v>
      </c>
      <c r="E284" s="10">
        <v>40142.458414351851</v>
      </c>
      <c r="F284" s="10">
        <v>40142</v>
      </c>
      <c r="G284" s="12">
        <v>0.45841435185138835</v>
      </c>
      <c r="H284" s="12">
        <v>0.5</v>
      </c>
      <c r="I284" s="12">
        <v>0.5</v>
      </c>
      <c r="J284" s="10">
        <v>40142.5</v>
      </c>
      <c r="K284" s="10">
        <v>40142.479490740741</v>
      </c>
      <c r="L284">
        <v>7.1935483870967732E-3</v>
      </c>
      <c r="M284">
        <v>0.6</v>
      </c>
      <c r="N284">
        <v>0.610128</v>
      </c>
      <c r="O284">
        <v>0.21764800000000001</v>
      </c>
      <c r="P284">
        <v>0.25</v>
      </c>
      <c r="Q284">
        <v>0.57944320000000005</v>
      </c>
      <c r="R284">
        <v>4.4956799999999998E-2</v>
      </c>
      <c r="S284">
        <v>0.23</v>
      </c>
      <c r="T284">
        <v>0.51239999999999997</v>
      </c>
      <c r="U284">
        <v>0</v>
      </c>
      <c r="V284">
        <v>14</v>
      </c>
      <c r="W284">
        <v>2</v>
      </c>
      <c r="X284">
        <v>1821</v>
      </c>
      <c r="Y284">
        <v>422.07731070041507</v>
      </c>
      <c r="Z284">
        <v>3.5679999999999996</v>
      </c>
      <c r="AA284">
        <v>3.5679999999999996</v>
      </c>
      <c r="AB284">
        <v>3.5679999999999996</v>
      </c>
      <c r="AC284">
        <v>35.454479499999998</v>
      </c>
      <c r="AD284">
        <v>139.632926</v>
      </c>
      <c r="AE284">
        <v>4.29</v>
      </c>
      <c r="AF284">
        <v>7.8579999999999997</v>
      </c>
      <c r="AG284">
        <v>7.8579999999999997</v>
      </c>
      <c r="AH284">
        <v>4.29</v>
      </c>
      <c r="AI284">
        <v>103</v>
      </c>
      <c r="AJ284" t="s">
        <v>71</v>
      </c>
      <c r="AK284">
        <v>1002002</v>
      </c>
      <c r="AL284" t="s">
        <v>189</v>
      </c>
      <c r="AM284">
        <v>100200205</v>
      </c>
      <c r="AN284" t="s">
        <v>256</v>
      </c>
      <c r="AO284">
        <v>35.451057030000001</v>
      </c>
      <c r="AP284">
        <v>139.630909</v>
      </c>
      <c r="AQ284">
        <v>104</v>
      </c>
      <c r="AR284" t="s">
        <v>110</v>
      </c>
      <c r="AS284">
        <v>1003001</v>
      </c>
      <c r="AT284" t="s">
        <v>196</v>
      </c>
      <c r="AU284">
        <v>100300102</v>
      </c>
      <c r="AV284" t="s">
        <v>197</v>
      </c>
      <c r="AW284">
        <v>40</v>
      </c>
      <c r="AX284">
        <v>1</v>
      </c>
      <c r="AY284" t="s">
        <v>74</v>
      </c>
      <c r="AZ284" t="s">
        <v>326</v>
      </c>
      <c r="BA284">
        <v>200</v>
      </c>
      <c r="BB284" t="s">
        <v>114</v>
      </c>
      <c r="BC284">
        <v>23.9</v>
      </c>
      <c r="BD284">
        <v>1</v>
      </c>
      <c r="BE284">
        <v>610</v>
      </c>
      <c r="BF284">
        <v>2.2999999999999998</v>
      </c>
      <c r="BG284">
        <v>1</v>
      </c>
      <c r="BH284">
        <v>15</v>
      </c>
      <c r="BI284">
        <v>310</v>
      </c>
      <c r="BJ284" t="s">
        <v>189</v>
      </c>
      <c r="BK284" t="s">
        <v>198</v>
      </c>
      <c r="BL284">
        <v>1</v>
      </c>
      <c r="BM284">
        <v>531</v>
      </c>
      <c r="BN284">
        <v>6.4</v>
      </c>
      <c r="BO284">
        <v>204</v>
      </c>
      <c r="BP284">
        <v>2.5</v>
      </c>
      <c r="BQ284">
        <v>23.9</v>
      </c>
      <c r="BR284">
        <v>1</v>
      </c>
      <c r="BS284">
        <v>496</v>
      </c>
      <c r="BT284">
        <v>2.5</v>
      </c>
      <c r="BU284">
        <v>1</v>
      </c>
      <c r="BV284">
        <v>496</v>
      </c>
      <c r="BW284">
        <v>6</v>
      </c>
      <c r="BX284">
        <v>1</v>
      </c>
      <c r="BY284">
        <v>0.42</v>
      </c>
      <c r="BZ284">
        <v>1</v>
      </c>
      <c r="CA284">
        <v>210</v>
      </c>
      <c r="CB284">
        <v>34</v>
      </c>
      <c r="CC284">
        <v>0.5</v>
      </c>
      <c r="CD284">
        <v>206</v>
      </c>
      <c r="CE284">
        <v>3.1</v>
      </c>
      <c r="CF284">
        <v>4.5999999999999996</v>
      </c>
      <c r="CG284" t="s">
        <v>1273</v>
      </c>
      <c r="CH284" t="s">
        <v>982</v>
      </c>
      <c r="CI284" t="s">
        <v>1193</v>
      </c>
      <c r="CJ284" t="s">
        <v>971</v>
      </c>
      <c r="CK284" t="s">
        <v>991</v>
      </c>
    </row>
    <row r="285" spans="1:89" x14ac:dyDescent="0.15">
      <c r="A285">
        <v>257807</v>
      </c>
      <c r="B285" t="s">
        <v>257</v>
      </c>
      <c r="C285">
        <v>400</v>
      </c>
      <c r="D285" t="s">
        <v>140</v>
      </c>
      <c r="E285" s="10">
        <v>40142.562754629631</v>
      </c>
      <c r="F285" s="10">
        <v>40142</v>
      </c>
      <c r="G285" s="12">
        <v>0.56275462963094469</v>
      </c>
      <c r="H285" s="12">
        <v>0.58333333333333404</v>
      </c>
      <c r="I285" s="12">
        <v>0.58333333333333404</v>
      </c>
      <c r="J285" s="10">
        <v>40142.583333333336</v>
      </c>
      <c r="K285" s="10">
        <v>40142.569282407407</v>
      </c>
      <c r="L285">
        <v>1.2339930555555554E-2</v>
      </c>
      <c r="M285">
        <v>0.77</v>
      </c>
      <c r="N285">
        <v>1.2154338</v>
      </c>
      <c r="O285">
        <v>0.43357580000000001</v>
      </c>
      <c r="P285">
        <v>0.28999999999999998</v>
      </c>
      <c r="Q285">
        <v>1.1543067199999999</v>
      </c>
      <c r="R285">
        <v>8.9558280000000004E-2</v>
      </c>
      <c r="S285">
        <v>0.38</v>
      </c>
      <c r="T285">
        <v>0.6048</v>
      </c>
      <c r="U285">
        <v>0</v>
      </c>
      <c r="V285">
        <v>15.6</v>
      </c>
      <c r="W285">
        <v>0</v>
      </c>
      <c r="X285">
        <v>564</v>
      </c>
      <c r="Y285">
        <v>511.45634365162624</v>
      </c>
      <c r="Z285">
        <v>7.1077999999999992</v>
      </c>
      <c r="AA285">
        <v>7.1077999999999992</v>
      </c>
      <c r="AB285">
        <v>7.1077999999999992</v>
      </c>
      <c r="AC285">
        <v>35.451437859999999</v>
      </c>
      <c r="AD285">
        <v>139.60091660000001</v>
      </c>
      <c r="AE285">
        <v>4.8933</v>
      </c>
      <c r="AF285">
        <v>12.001099999999999</v>
      </c>
      <c r="AG285">
        <v>12.001099999999999</v>
      </c>
      <c r="AH285">
        <v>4.8933</v>
      </c>
      <c r="AI285">
        <v>106</v>
      </c>
      <c r="AJ285" t="s">
        <v>249</v>
      </c>
      <c r="AK285">
        <v>1005012</v>
      </c>
      <c r="AL285" t="s">
        <v>459</v>
      </c>
      <c r="AM285">
        <v>100501201</v>
      </c>
      <c r="AN285" t="s">
        <v>849</v>
      </c>
      <c r="AO285">
        <v>35.447366250000002</v>
      </c>
      <c r="AP285">
        <v>139.598288</v>
      </c>
      <c r="AQ285">
        <v>106</v>
      </c>
      <c r="AR285" t="s">
        <v>249</v>
      </c>
      <c r="AS285">
        <v>1005011</v>
      </c>
      <c r="AT285" t="s">
        <v>850</v>
      </c>
      <c r="AU285">
        <v>100501104</v>
      </c>
      <c r="AV285" t="s">
        <v>851</v>
      </c>
      <c r="AW285">
        <v>0</v>
      </c>
      <c r="AX285">
        <v>2</v>
      </c>
      <c r="AY285" t="s">
        <v>100</v>
      </c>
      <c r="AZ285" t="s">
        <v>101</v>
      </c>
      <c r="BA285">
        <v>240</v>
      </c>
      <c r="BB285" t="s">
        <v>241</v>
      </c>
      <c r="BC285">
        <v>13</v>
      </c>
      <c r="BD285">
        <v>1</v>
      </c>
      <c r="BE285">
        <v>720</v>
      </c>
      <c r="BF285">
        <v>3.8</v>
      </c>
      <c r="BG285">
        <v>1</v>
      </c>
      <c r="BH285">
        <v>15</v>
      </c>
      <c r="BI285">
        <v>260</v>
      </c>
      <c r="BJ285" t="s">
        <v>684</v>
      </c>
      <c r="BK285" t="s">
        <v>252</v>
      </c>
      <c r="BL285">
        <v>1</v>
      </c>
      <c r="BM285">
        <v>469</v>
      </c>
      <c r="BN285">
        <v>5.8</v>
      </c>
      <c r="BO285">
        <v>486</v>
      </c>
      <c r="BP285">
        <v>6.1</v>
      </c>
      <c r="BQ285">
        <v>26.9</v>
      </c>
      <c r="BR285">
        <v>1</v>
      </c>
      <c r="BS285">
        <v>576</v>
      </c>
      <c r="BT285">
        <v>2.9</v>
      </c>
      <c r="BU285">
        <v>1</v>
      </c>
      <c r="BV285">
        <v>576</v>
      </c>
      <c r="BW285">
        <v>7.7</v>
      </c>
      <c r="BX285">
        <v>1</v>
      </c>
      <c r="BY285">
        <v>0.52</v>
      </c>
      <c r="BZ285">
        <v>2</v>
      </c>
      <c r="CA285">
        <v>210</v>
      </c>
      <c r="CB285">
        <v>346</v>
      </c>
      <c r="CC285">
        <v>5.2</v>
      </c>
      <c r="CD285">
        <v>387</v>
      </c>
      <c r="CE285">
        <v>5.8</v>
      </c>
      <c r="CF285">
        <v>13</v>
      </c>
      <c r="CG285" t="s">
        <v>1055</v>
      </c>
      <c r="CH285" t="s">
        <v>971</v>
      </c>
      <c r="CI285" t="s">
        <v>1056</v>
      </c>
      <c r="CJ285" t="s">
        <v>998</v>
      </c>
      <c r="CK285" t="s">
        <v>972</v>
      </c>
    </row>
    <row r="286" spans="1:89" x14ac:dyDescent="0.15">
      <c r="A286">
        <v>257809</v>
      </c>
      <c r="B286" t="s">
        <v>257</v>
      </c>
      <c r="C286">
        <v>100</v>
      </c>
      <c r="D286" t="s">
        <v>79</v>
      </c>
      <c r="E286" s="10">
        <v>40142.572928240741</v>
      </c>
      <c r="F286" s="10">
        <v>40142</v>
      </c>
      <c r="G286" s="12">
        <v>0.572928240741021</v>
      </c>
      <c r="H286" s="12">
        <v>0.58333333333333404</v>
      </c>
      <c r="I286" s="12">
        <v>0.58333333333333404</v>
      </c>
      <c r="J286" s="10">
        <v>40142.583333333336</v>
      </c>
      <c r="K286" s="10">
        <v>40142.578981481478</v>
      </c>
      <c r="L286">
        <v>7.7090778097982701E-3</v>
      </c>
      <c r="M286">
        <v>0.87166666699999995</v>
      </c>
      <c r="N286">
        <v>0.91486710000000004</v>
      </c>
      <c r="O286">
        <v>0.32635609999999998</v>
      </c>
      <c r="P286">
        <v>0.35</v>
      </c>
      <c r="Q286">
        <v>0.86885623999999995</v>
      </c>
      <c r="R286">
        <v>6.7411260000000001E-2</v>
      </c>
      <c r="S286">
        <v>0.24</v>
      </c>
      <c r="T286">
        <v>0.64427999999999996</v>
      </c>
      <c r="U286">
        <v>0</v>
      </c>
      <c r="V286">
        <v>15.6</v>
      </c>
      <c r="W286">
        <v>0</v>
      </c>
      <c r="X286">
        <v>523</v>
      </c>
      <c r="Y286">
        <v>568.05458460330703</v>
      </c>
      <c r="Z286">
        <v>5.3500999999999994</v>
      </c>
      <c r="AA286">
        <v>5.3500999999999994</v>
      </c>
      <c r="AB286">
        <v>5.3500999999999994</v>
      </c>
      <c r="AC286">
        <v>35.448406949999999</v>
      </c>
      <c r="AD286">
        <v>139.59904969999999</v>
      </c>
      <c r="AE286">
        <v>11.087400000000001</v>
      </c>
      <c r="AF286">
        <v>16.4375</v>
      </c>
      <c r="AG286">
        <v>16.4375</v>
      </c>
      <c r="AH286">
        <v>11.087400000000001</v>
      </c>
      <c r="AI286">
        <v>106</v>
      </c>
      <c r="AJ286" t="s">
        <v>249</v>
      </c>
      <c r="AK286">
        <v>1005011</v>
      </c>
      <c r="AL286" t="s">
        <v>850</v>
      </c>
      <c r="AM286">
        <v>100501104</v>
      </c>
      <c r="AN286" t="s">
        <v>851</v>
      </c>
      <c r="AO286">
        <v>35.4534764</v>
      </c>
      <c r="AP286">
        <v>139.59826649999999</v>
      </c>
      <c r="AQ286">
        <v>106</v>
      </c>
      <c r="AR286" t="s">
        <v>249</v>
      </c>
      <c r="AS286">
        <v>1005012</v>
      </c>
      <c r="AT286" t="s">
        <v>459</v>
      </c>
      <c r="AU286">
        <v>100501202</v>
      </c>
      <c r="AV286" t="s">
        <v>460</v>
      </c>
      <c r="AW286">
        <v>0</v>
      </c>
      <c r="AX286">
        <v>2</v>
      </c>
      <c r="AY286" t="s">
        <v>100</v>
      </c>
      <c r="AZ286" t="s">
        <v>101</v>
      </c>
      <c r="BA286">
        <v>420</v>
      </c>
      <c r="BB286" t="s">
        <v>177</v>
      </c>
      <c r="BC286">
        <v>8.8000000000000007</v>
      </c>
      <c r="BD286">
        <v>1</v>
      </c>
      <c r="BE286">
        <v>767</v>
      </c>
      <c r="BF286">
        <v>2.4</v>
      </c>
      <c r="BG286">
        <v>0</v>
      </c>
      <c r="BH286">
        <v>15</v>
      </c>
      <c r="BI286">
        <v>300</v>
      </c>
      <c r="BJ286" t="s">
        <v>252</v>
      </c>
      <c r="BK286" t="s">
        <v>461</v>
      </c>
      <c r="BL286">
        <v>1</v>
      </c>
      <c r="BM286">
        <v>0</v>
      </c>
      <c r="BN286">
        <v>0</v>
      </c>
      <c r="BO286">
        <v>0</v>
      </c>
      <c r="BP286">
        <v>0</v>
      </c>
      <c r="BQ286">
        <v>0</v>
      </c>
      <c r="BR286">
        <v>1</v>
      </c>
      <c r="BS286">
        <v>694</v>
      </c>
      <c r="BT286">
        <v>3.5</v>
      </c>
      <c r="BU286">
        <v>1</v>
      </c>
      <c r="BV286">
        <v>694</v>
      </c>
      <c r="BW286">
        <v>8.8000000000000007</v>
      </c>
      <c r="BX286">
        <v>1</v>
      </c>
      <c r="BY286">
        <v>0.52</v>
      </c>
      <c r="BZ286">
        <v>2</v>
      </c>
      <c r="CA286">
        <v>210</v>
      </c>
      <c r="CB286">
        <v>265</v>
      </c>
      <c r="CC286">
        <v>4</v>
      </c>
      <c r="CD286">
        <v>63</v>
      </c>
      <c r="CE286">
        <v>0.9</v>
      </c>
      <c r="CF286">
        <v>6.9</v>
      </c>
      <c r="CG286" t="s">
        <v>1056</v>
      </c>
      <c r="CH286" t="s">
        <v>998</v>
      </c>
      <c r="CI286" t="s">
        <v>1055</v>
      </c>
      <c r="CJ286" t="s">
        <v>971</v>
      </c>
      <c r="CK286" t="s">
        <v>972</v>
      </c>
    </row>
    <row r="287" spans="1:89" x14ac:dyDescent="0.15">
      <c r="A287">
        <v>257830</v>
      </c>
      <c r="B287" t="s">
        <v>139</v>
      </c>
      <c r="C287">
        <v>600</v>
      </c>
      <c r="D287" t="s">
        <v>212</v>
      </c>
      <c r="E287" s="10">
        <v>40142.748483796298</v>
      </c>
      <c r="F287" s="10">
        <v>40142</v>
      </c>
      <c r="G287" s="12">
        <v>0.74848379629838746</v>
      </c>
      <c r="H287" s="12">
        <v>0.75</v>
      </c>
      <c r="I287" s="12">
        <v>0.75</v>
      </c>
      <c r="J287" s="10">
        <v>40142.75</v>
      </c>
      <c r="K287" s="10">
        <v>40142.752951388888</v>
      </c>
      <c r="L287">
        <v>2.7535211267605661E-3</v>
      </c>
      <c r="M287">
        <v>0.64333333299999995</v>
      </c>
      <c r="N287">
        <v>0.16715250000000001</v>
      </c>
      <c r="O287">
        <v>5.96275E-2</v>
      </c>
      <c r="P287">
        <v>0.18</v>
      </c>
      <c r="Q287">
        <v>0.158746</v>
      </c>
      <c r="R287">
        <v>1.2316499999999999E-2</v>
      </c>
      <c r="S287">
        <v>0.25</v>
      </c>
      <c r="T287">
        <v>0.29483999999999999</v>
      </c>
      <c r="U287">
        <v>0</v>
      </c>
      <c r="V287">
        <v>13.8</v>
      </c>
      <c r="W287">
        <v>1</v>
      </c>
      <c r="X287">
        <v>386</v>
      </c>
      <c r="Y287">
        <v>281.73877474793039</v>
      </c>
      <c r="Z287">
        <v>-0.97750000000000092</v>
      </c>
      <c r="AA287">
        <v>-0.97750000000000092</v>
      </c>
      <c r="AB287">
        <v>0.97750000000000092</v>
      </c>
      <c r="AC287">
        <v>35.44384719</v>
      </c>
      <c r="AD287">
        <v>139.63637539999999</v>
      </c>
      <c r="AE287">
        <v>11.656000000000001</v>
      </c>
      <c r="AF287">
        <v>10.6785</v>
      </c>
      <c r="AG287">
        <v>11.656000000000001</v>
      </c>
      <c r="AH287">
        <v>10.6785</v>
      </c>
      <c r="AI287">
        <v>104</v>
      </c>
      <c r="AJ287" t="s">
        <v>110</v>
      </c>
      <c r="AK287">
        <v>1003002</v>
      </c>
      <c r="AL287" t="s">
        <v>116</v>
      </c>
      <c r="AM287">
        <v>100300216</v>
      </c>
      <c r="AN287" t="s">
        <v>144</v>
      </c>
      <c r="AO287">
        <v>35.445188299999998</v>
      </c>
      <c r="AP287">
        <v>139.63373609999999</v>
      </c>
      <c r="AQ287">
        <v>104</v>
      </c>
      <c r="AR287" t="s">
        <v>110</v>
      </c>
      <c r="AS287">
        <v>1003019</v>
      </c>
      <c r="AT287" t="s">
        <v>429</v>
      </c>
      <c r="AU287">
        <v>100301905</v>
      </c>
      <c r="AV287" t="s">
        <v>430</v>
      </c>
      <c r="AW287">
        <v>39</v>
      </c>
      <c r="AX287">
        <v>2</v>
      </c>
      <c r="AY287" t="s">
        <v>100</v>
      </c>
      <c r="AZ287" t="s">
        <v>145</v>
      </c>
      <c r="BA287">
        <v>420</v>
      </c>
      <c r="BB287" t="s">
        <v>177</v>
      </c>
      <c r="BC287">
        <v>4.3</v>
      </c>
      <c r="BD287">
        <v>1</v>
      </c>
      <c r="BE287">
        <v>351</v>
      </c>
      <c r="BF287">
        <v>2.5</v>
      </c>
      <c r="BG287">
        <v>1</v>
      </c>
      <c r="BH287">
        <v>2</v>
      </c>
      <c r="BI287">
        <v>200</v>
      </c>
      <c r="BJ287" t="s">
        <v>116</v>
      </c>
      <c r="BK287" t="s">
        <v>198</v>
      </c>
      <c r="BL287">
        <v>0</v>
      </c>
      <c r="BM287">
        <v>354</v>
      </c>
      <c r="BN287">
        <v>4.3</v>
      </c>
      <c r="BO287">
        <v>735</v>
      </c>
      <c r="BP287">
        <v>8.8000000000000007</v>
      </c>
      <c r="BQ287">
        <v>15.100000000000001</v>
      </c>
      <c r="BR287">
        <v>1</v>
      </c>
      <c r="BS287">
        <v>355</v>
      </c>
      <c r="BT287">
        <v>1.8</v>
      </c>
      <c r="BU287">
        <v>1</v>
      </c>
      <c r="BV287">
        <v>355</v>
      </c>
      <c r="BW287">
        <v>4.3</v>
      </c>
      <c r="BX287">
        <v>1</v>
      </c>
      <c r="BY287">
        <v>0.21</v>
      </c>
      <c r="BZ287">
        <v>2</v>
      </c>
      <c r="CA287">
        <v>210</v>
      </c>
      <c r="CB287">
        <v>155</v>
      </c>
      <c r="CC287">
        <v>2.2999999999999998</v>
      </c>
      <c r="CD287">
        <v>130</v>
      </c>
      <c r="CE287">
        <v>2</v>
      </c>
      <c r="CF287">
        <v>6.3</v>
      </c>
      <c r="CG287" t="s">
        <v>1180</v>
      </c>
      <c r="CH287" t="s">
        <v>971</v>
      </c>
      <c r="CI287" t="s">
        <v>1305</v>
      </c>
      <c r="CJ287" t="s">
        <v>1002</v>
      </c>
      <c r="CK287" t="s">
        <v>986</v>
      </c>
    </row>
    <row r="288" spans="1:89" x14ac:dyDescent="0.15">
      <c r="A288">
        <v>257832</v>
      </c>
      <c r="B288" t="s">
        <v>135</v>
      </c>
      <c r="C288">
        <v>200</v>
      </c>
      <c r="D288" t="s">
        <v>206</v>
      </c>
      <c r="E288" s="10">
        <v>40142.769641203704</v>
      </c>
      <c r="F288" s="10">
        <v>40142</v>
      </c>
      <c r="G288" s="12">
        <v>0.76964120370394085</v>
      </c>
      <c r="H288" s="12">
        <v>0.79166666666666696</v>
      </c>
      <c r="I288" s="12">
        <v>0.79166666666666696</v>
      </c>
      <c r="J288" s="10">
        <v>40142.791666666664</v>
      </c>
      <c r="K288" s="10">
        <v>40142.779803240737</v>
      </c>
      <c r="L288">
        <v>7.5016051364365922E-4</v>
      </c>
      <c r="M288">
        <v>1.463333333</v>
      </c>
      <c r="N288">
        <v>0.1598337</v>
      </c>
      <c r="O288">
        <v>5.7016699999999997E-2</v>
      </c>
      <c r="P288">
        <v>0.62</v>
      </c>
      <c r="Q288">
        <v>0.15179528</v>
      </c>
      <c r="R288">
        <v>1.177722E-2</v>
      </c>
      <c r="S288">
        <v>1.59</v>
      </c>
      <c r="T288">
        <v>3.4616400000000001</v>
      </c>
      <c r="U288">
        <v>0</v>
      </c>
      <c r="V288">
        <v>13</v>
      </c>
      <c r="W288">
        <v>1</v>
      </c>
      <c r="X288">
        <v>878</v>
      </c>
      <c r="Y288">
        <v>966.17809012367979</v>
      </c>
      <c r="Z288">
        <v>0.93469999999999942</v>
      </c>
      <c r="AA288">
        <v>0.93469999999999942</v>
      </c>
      <c r="AB288">
        <v>0.93469999999999942</v>
      </c>
      <c r="AC288">
        <v>35.398507129999999</v>
      </c>
      <c r="AD288">
        <v>139.53252560000001</v>
      </c>
      <c r="AE288">
        <v>17.984300000000001</v>
      </c>
      <c r="AF288">
        <v>18.919</v>
      </c>
      <c r="AG288">
        <v>18.919</v>
      </c>
      <c r="AH288">
        <v>17.984300000000001</v>
      </c>
      <c r="AI288">
        <v>110</v>
      </c>
      <c r="AJ288" t="s">
        <v>95</v>
      </c>
      <c r="AK288">
        <v>1009018</v>
      </c>
      <c r="AL288" t="s">
        <v>138</v>
      </c>
      <c r="AM288">
        <v>100901802</v>
      </c>
      <c r="AN288" t="s">
        <v>258</v>
      </c>
      <c r="AO288">
        <v>35.406816589999998</v>
      </c>
      <c r="AP288">
        <v>139.5356477</v>
      </c>
      <c r="AQ288">
        <v>110</v>
      </c>
      <c r="AR288" t="s">
        <v>95</v>
      </c>
      <c r="AS288">
        <v>1009029</v>
      </c>
      <c r="AT288" t="s">
        <v>136</v>
      </c>
      <c r="AU288">
        <v>100902901</v>
      </c>
      <c r="AV288" t="s">
        <v>137</v>
      </c>
      <c r="AW288">
        <v>37</v>
      </c>
      <c r="AX288">
        <v>1</v>
      </c>
      <c r="AY288" t="s">
        <v>74</v>
      </c>
      <c r="AZ288" t="s">
        <v>101</v>
      </c>
      <c r="BA288">
        <v>420</v>
      </c>
      <c r="BB288" t="s">
        <v>177</v>
      </c>
      <c r="BC288">
        <v>15.2</v>
      </c>
      <c r="BD288">
        <v>1</v>
      </c>
      <c r="BE288">
        <v>4121</v>
      </c>
      <c r="BF288">
        <v>15.9</v>
      </c>
      <c r="BG288">
        <v>0</v>
      </c>
      <c r="BH288">
        <v>0</v>
      </c>
      <c r="BI288">
        <v>0</v>
      </c>
      <c r="BJ288">
        <v>0</v>
      </c>
      <c r="BK288">
        <v>0</v>
      </c>
      <c r="BL288">
        <v>0</v>
      </c>
      <c r="BM288">
        <v>0</v>
      </c>
      <c r="BN288">
        <v>0</v>
      </c>
      <c r="BO288">
        <v>0</v>
      </c>
      <c r="BP288">
        <v>0</v>
      </c>
      <c r="BQ288">
        <v>0</v>
      </c>
      <c r="BR288">
        <v>1</v>
      </c>
      <c r="BS288">
        <v>1246</v>
      </c>
      <c r="BT288">
        <v>6.2</v>
      </c>
      <c r="BU288">
        <v>1</v>
      </c>
      <c r="BV288">
        <v>1246</v>
      </c>
      <c r="BW288">
        <v>15.2</v>
      </c>
      <c r="BX288">
        <v>0</v>
      </c>
      <c r="BY288">
        <v>0</v>
      </c>
      <c r="BZ288">
        <v>0</v>
      </c>
      <c r="CA288">
        <v>0</v>
      </c>
      <c r="CB288">
        <v>0</v>
      </c>
      <c r="CC288">
        <v>0</v>
      </c>
      <c r="CD288">
        <v>0</v>
      </c>
      <c r="CE288">
        <v>0</v>
      </c>
      <c r="CF288">
        <v>0</v>
      </c>
      <c r="CG288" t="s">
        <v>1199</v>
      </c>
      <c r="CH288" t="s">
        <v>1016</v>
      </c>
      <c r="CI288" t="s">
        <v>1192</v>
      </c>
      <c r="CJ288" t="s">
        <v>969</v>
      </c>
      <c r="CK288" t="s">
        <v>986</v>
      </c>
    </row>
    <row r="289" spans="1:89" x14ac:dyDescent="0.15">
      <c r="A289">
        <v>257838</v>
      </c>
      <c r="B289" t="s">
        <v>156</v>
      </c>
      <c r="C289">
        <v>300</v>
      </c>
      <c r="D289" t="s">
        <v>208</v>
      </c>
      <c r="E289" s="10">
        <v>40142.808495370373</v>
      </c>
      <c r="F289" s="10">
        <v>40142</v>
      </c>
      <c r="G289" s="12">
        <v>0.80849537037283881</v>
      </c>
      <c r="H289" s="12">
        <v>0.83333333333333404</v>
      </c>
      <c r="I289" s="12">
        <v>0.83333333333333404</v>
      </c>
      <c r="J289" s="10">
        <v>40142.833333333336</v>
      </c>
      <c r="K289" s="10">
        <v>40142.824479166666</v>
      </c>
      <c r="L289">
        <v>2.0002665799739923E-2</v>
      </c>
      <c r="M289">
        <v>1.92</v>
      </c>
      <c r="N289">
        <v>5.2606611000000001</v>
      </c>
      <c r="O289">
        <v>1.8766100999999999</v>
      </c>
      <c r="P289">
        <v>2.3016666670000001</v>
      </c>
      <c r="Q289">
        <v>4.9960898399999998</v>
      </c>
      <c r="R289">
        <v>0.38762765999999999</v>
      </c>
      <c r="S289">
        <v>0.74</v>
      </c>
      <c r="T289">
        <v>1.2616799999999999</v>
      </c>
      <c r="U289">
        <v>0</v>
      </c>
      <c r="V289">
        <v>13.3</v>
      </c>
      <c r="W289">
        <v>0</v>
      </c>
      <c r="X289">
        <v>1381</v>
      </c>
      <c r="Y289">
        <v>1028.3876401188834</v>
      </c>
      <c r="Z289">
        <v>30.764099999999999</v>
      </c>
      <c r="AA289">
        <v>30.764099999999999</v>
      </c>
      <c r="AB289">
        <v>30.764099999999999</v>
      </c>
      <c r="AC289">
        <v>35.430098209999997</v>
      </c>
      <c r="AD289">
        <v>139.6618885</v>
      </c>
      <c r="AE289">
        <v>6</v>
      </c>
      <c r="AF289">
        <v>36.764099999999999</v>
      </c>
      <c r="AG289">
        <v>36.764099999999999</v>
      </c>
      <c r="AH289">
        <v>6</v>
      </c>
      <c r="AI289">
        <v>104</v>
      </c>
      <c r="AJ289" t="s">
        <v>110</v>
      </c>
      <c r="AK289">
        <v>1003010</v>
      </c>
      <c r="AL289" t="s">
        <v>159</v>
      </c>
      <c r="AM289">
        <v>100301003</v>
      </c>
      <c r="AN289" t="s">
        <v>160</v>
      </c>
      <c r="AO289">
        <v>35.425576020000001</v>
      </c>
      <c r="AP289">
        <v>139.65198580000001</v>
      </c>
      <c r="AQ289">
        <v>104</v>
      </c>
      <c r="AR289" t="s">
        <v>110</v>
      </c>
      <c r="AS289">
        <v>1003012</v>
      </c>
      <c r="AT289" t="s">
        <v>157</v>
      </c>
      <c r="AU289">
        <v>100301201</v>
      </c>
      <c r="AV289" t="s">
        <v>158</v>
      </c>
      <c r="AW289">
        <v>0</v>
      </c>
      <c r="AX289">
        <v>2</v>
      </c>
      <c r="AY289" t="s">
        <v>100</v>
      </c>
      <c r="AZ289" t="s">
        <v>161</v>
      </c>
      <c r="BA289">
        <v>410</v>
      </c>
      <c r="BB289" t="s">
        <v>162</v>
      </c>
      <c r="BC289">
        <v>7.7</v>
      </c>
      <c r="BD289">
        <v>1</v>
      </c>
      <c r="BE289">
        <v>1502</v>
      </c>
      <c r="BF289">
        <v>7.4</v>
      </c>
      <c r="BG289">
        <v>1</v>
      </c>
      <c r="BH289">
        <v>24</v>
      </c>
      <c r="BI289">
        <v>340</v>
      </c>
      <c r="BJ289" t="s">
        <v>164</v>
      </c>
      <c r="BK289" t="s">
        <v>163</v>
      </c>
      <c r="BL289">
        <v>1</v>
      </c>
      <c r="BM289">
        <v>2082</v>
      </c>
      <c r="BN289">
        <v>26.2</v>
      </c>
      <c r="BO289">
        <v>756</v>
      </c>
      <c r="BP289">
        <v>9.5</v>
      </c>
      <c r="BQ289">
        <v>59.7</v>
      </c>
      <c r="BR289">
        <v>1</v>
      </c>
      <c r="BS289">
        <v>1538</v>
      </c>
      <c r="BT289">
        <v>7.7</v>
      </c>
      <c r="BU289">
        <v>1</v>
      </c>
      <c r="BV289">
        <v>1538</v>
      </c>
      <c r="BW289">
        <v>19.2</v>
      </c>
      <c r="BX289">
        <v>1</v>
      </c>
      <c r="BY289">
        <v>0.73</v>
      </c>
      <c r="BZ289">
        <v>4</v>
      </c>
      <c r="CA289">
        <v>210</v>
      </c>
      <c r="CB289">
        <v>248</v>
      </c>
      <c r="CC289">
        <v>3.7</v>
      </c>
      <c r="CD289">
        <v>419</v>
      </c>
      <c r="CE289">
        <v>6.3</v>
      </c>
      <c r="CF289">
        <v>14</v>
      </c>
      <c r="CG289" t="s">
        <v>1076</v>
      </c>
      <c r="CH289" t="s">
        <v>1040</v>
      </c>
      <c r="CI289" t="s">
        <v>969</v>
      </c>
      <c r="CJ289" t="s">
        <v>969</v>
      </c>
      <c r="CK289" t="s">
        <v>972</v>
      </c>
    </row>
    <row r="290" spans="1:89" x14ac:dyDescent="0.15">
      <c r="A290">
        <v>257845</v>
      </c>
      <c r="B290" t="s">
        <v>240</v>
      </c>
      <c r="C290">
        <v>999</v>
      </c>
      <c r="D290" t="s">
        <v>70</v>
      </c>
      <c r="E290" s="10">
        <v>40141.715277777781</v>
      </c>
      <c r="F290" s="10">
        <v>40141</v>
      </c>
      <c r="G290" s="12">
        <v>0.71527777778101154</v>
      </c>
      <c r="H290" s="12">
        <v>0.75</v>
      </c>
      <c r="I290" s="12">
        <v>0.75</v>
      </c>
      <c r="J290" s="10">
        <v>40141.75</v>
      </c>
      <c r="K290" s="10">
        <v>40141.729166666664</v>
      </c>
      <c r="L290">
        <v>1.1289682539682557E-3</v>
      </c>
      <c r="M290">
        <v>2</v>
      </c>
      <c r="N290">
        <v>9.7298999999999997E-2</v>
      </c>
      <c r="O290">
        <v>3.4708999999999997E-2</v>
      </c>
      <c r="P290">
        <v>0.25</v>
      </c>
      <c r="Q290">
        <v>9.2405600000000004E-2</v>
      </c>
      <c r="R290">
        <v>7.1694000000000003E-3</v>
      </c>
      <c r="S290">
        <v>0.17</v>
      </c>
      <c r="T290">
        <v>0.36120000000000002</v>
      </c>
      <c r="U290">
        <v>0</v>
      </c>
      <c r="V290">
        <v>12.9</v>
      </c>
      <c r="W290">
        <v>0</v>
      </c>
      <c r="X290">
        <v>1200</v>
      </c>
      <c r="Y290">
        <v>413.18838025536974</v>
      </c>
      <c r="Z290">
        <v>0.56900000000000084</v>
      </c>
      <c r="AA290">
        <v>0.56900000000000084</v>
      </c>
      <c r="AB290">
        <v>0.56900000000000084</v>
      </c>
      <c r="AC290">
        <v>35.445907159999997</v>
      </c>
      <c r="AD290">
        <v>139.63564579999999</v>
      </c>
      <c r="AE290">
        <v>13.015499999999999</v>
      </c>
      <c r="AF290">
        <v>13.5845</v>
      </c>
      <c r="AG290">
        <v>13.5845</v>
      </c>
      <c r="AH290">
        <v>13.015499999999999</v>
      </c>
      <c r="AI290">
        <v>104</v>
      </c>
      <c r="AJ290" t="s">
        <v>110</v>
      </c>
      <c r="AK290">
        <v>1003002</v>
      </c>
      <c r="AL290" t="s">
        <v>116</v>
      </c>
      <c r="AM290">
        <v>100300214</v>
      </c>
      <c r="AN290" t="s">
        <v>204</v>
      </c>
      <c r="AO290">
        <v>35.444426589999999</v>
      </c>
      <c r="AP290">
        <v>139.63983010000001</v>
      </c>
      <c r="AQ290">
        <v>104</v>
      </c>
      <c r="AR290" t="s">
        <v>110</v>
      </c>
      <c r="AS290">
        <v>1003002</v>
      </c>
      <c r="AT290" t="s">
        <v>116</v>
      </c>
      <c r="AU290">
        <v>100300202</v>
      </c>
      <c r="AV290" t="s">
        <v>205</v>
      </c>
      <c r="AW290">
        <v>50</v>
      </c>
      <c r="AX290">
        <v>2</v>
      </c>
      <c r="AY290" t="s">
        <v>100</v>
      </c>
      <c r="AZ290" t="s">
        <v>161</v>
      </c>
      <c r="BA290">
        <v>420</v>
      </c>
      <c r="BB290" t="s">
        <v>177</v>
      </c>
      <c r="BC290">
        <v>6.1</v>
      </c>
      <c r="BD290">
        <v>1</v>
      </c>
      <c r="BE290">
        <v>430</v>
      </c>
      <c r="BF290">
        <v>1.7</v>
      </c>
      <c r="BG290">
        <v>1</v>
      </c>
      <c r="BH290">
        <v>12</v>
      </c>
      <c r="BI290">
        <v>210</v>
      </c>
      <c r="BJ290" t="s">
        <v>198</v>
      </c>
      <c r="BK290" t="s">
        <v>127</v>
      </c>
      <c r="BL290">
        <v>0</v>
      </c>
      <c r="BM290">
        <v>720</v>
      </c>
      <c r="BN290">
        <v>8.6</v>
      </c>
      <c r="BO290">
        <v>969</v>
      </c>
      <c r="BP290">
        <v>11.6</v>
      </c>
      <c r="BQ290">
        <v>32.200000000000003</v>
      </c>
      <c r="BR290">
        <v>1</v>
      </c>
      <c r="BS290">
        <v>504</v>
      </c>
      <c r="BT290">
        <v>2.5</v>
      </c>
      <c r="BU290">
        <v>1</v>
      </c>
      <c r="BV290">
        <v>504</v>
      </c>
      <c r="BW290">
        <v>6.1</v>
      </c>
      <c r="BX290">
        <v>1</v>
      </c>
      <c r="BY290">
        <v>0.74</v>
      </c>
      <c r="BZ290">
        <v>1</v>
      </c>
      <c r="CA290">
        <v>210</v>
      </c>
      <c r="CB290">
        <v>60</v>
      </c>
      <c r="CC290">
        <v>0.9</v>
      </c>
      <c r="CD290">
        <v>249</v>
      </c>
      <c r="CE290">
        <v>3.7</v>
      </c>
      <c r="CF290">
        <v>5.6</v>
      </c>
      <c r="CG290" t="s">
        <v>1455</v>
      </c>
      <c r="CH290" t="s">
        <v>982</v>
      </c>
      <c r="CI290" t="s">
        <v>1457</v>
      </c>
      <c r="CJ290" t="s">
        <v>998</v>
      </c>
      <c r="CK290" t="s">
        <v>972</v>
      </c>
    </row>
    <row r="291" spans="1:89" x14ac:dyDescent="0.15">
      <c r="A291">
        <v>257846</v>
      </c>
      <c r="B291" t="s">
        <v>240</v>
      </c>
      <c r="C291">
        <v>600</v>
      </c>
      <c r="D291" t="s">
        <v>212</v>
      </c>
      <c r="E291" s="10">
        <v>40141.739583333336</v>
      </c>
      <c r="F291" s="10">
        <v>40141</v>
      </c>
      <c r="G291" s="12">
        <v>0.73958333333575865</v>
      </c>
      <c r="H291" s="12">
        <v>0.75</v>
      </c>
      <c r="I291" s="12">
        <v>0.75</v>
      </c>
      <c r="J291" s="10">
        <v>40141.75</v>
      </c>
      <c r="K291" s="10">
        <v>40141.756249999999</v>
      </c>
      <c r="L291">
        <v>3.2464985994397729E-4</v>
      </c>
      <c r="M291">
        <v>0.44</v>
      </c>
      <c r="N291">
        <v>1.98189E-2</v>
      </c>
      <c r="O291">
        <v>7.0698999999999996E-3</v>
      </c>
      <c r="P291">
        <v>0.18</v>
      </c>
      <c r="Q291">
        <v>1.8822160000000001E-2</v>
      </c>
      <c r="R291">
        <v>1.4603400000000001E-3</v>
      </c>
      <c r="S291">
        <v>2.4</v>
      </c>
      <c r="T291">
        <v>0.33012000000000002</v>
      </c>
      <c r="U291">
        <v>0</v>
      </c>
      <c r="V291">
        <v>12.9</v>
      </c>
      <c r="W291">
        <v>3</v>
      </c>
      <c r="X291">
        <v>1440</v>
      </c>
      <c r="Y291">
        <v>293.7716053813254</v>
      </c>
      <c r="Z291">
        <v>-0.11589999999999989</v>
      </c>
      <c r="AA291">
        <v>-0.11589999999999989</v>
      </c>
      <c r="AB291">
        <v>0.11589999999999989</v>
      </c>
      <c r="AC291">
        <v>35.430618559999999</v>
      </c>
      <c r="AD291">
        <v>139.6624947</v>
      </c>
      <c r="AE291">
        <v>6.0058999999999996</v>
      </c>
      <c r="AF291">
        <v>5.89</v>
      </c>
      <c r="AG291">
        <v>6.0058999999999996</v>
      </c>
      <c r="AH291">
        <v>5.89</v>
      </c>
      <c r="AI291">
        <v>104</v>
      </c>
      <c r="AJ291" t="s">
        <v>110</v>
      </c>
      <c r="AK291">
        <v>1003010</v>
      </c>
      <c r="AL291" t="s">
        <v>159</v>
      </c>
      <c r="AM291">
        <v>100301003</v>
      </c>
      <c r="AN291" t="s">
        <v>160</v>
      </c>
      <c r="AO291">
        <v>35.43080629</v>
      </c>
      <c r="AP291">
        <v>139.65925999999999</v>
      </c>
      <c r="AQ291">
        <v>104</v>
      </c>
      <c r="AR291" t="s">
        <v>110</v>
      </c>
      <c r="AS291">
        <v>1003010</v>
      </c>
      <c r="AT291" t="s">
        <v>159</v>
      </c>
      <c r="AU291">
        <v>100301003</v>
      </c>
      <c r="AV291" t="s">
        <v>160</v>
      </c>
      <c r="AW291">
        <v>50</v>
      </c>
      <c r="AX291">
        <v>2</v>
      </c>
      <c r="AY291" t="s">
        <v>100</v>
      </c>
      <c r="AZ291" t="s">
        <v>161</v>
      </c>
      <c r="BA291">
        <v>500</v>
      </c>
      <c r="BB291" t="s">
        <v>185</v>
      </c>
      <c r="BC291">
        <v>3.3</v>
      </c>
      <c r="BD291">
        <v>1</v>
      </c>
      <c r="BE291">
        <v>393</v>
      </c>
      <c r="BF291">
        <v>3.3</v>
      </c>
      <c r="BG291">
        <v>0</v>
      </c>
      <c r="BH291">
        <v>0</v>
      </c>
      <c r="BI291">
        <v>0</v>
      </c>
      <c r="BJ291">
        <v>0</v>
      </c>
      <c r="BK291">
        <v>0</v>
      </c>
      <c r="BL291">
        <v>0</v>
      </c>
      <c r="BM291">
        <v>0</v>
      </c>
      <c r="BN291">
        <v>0</v>
      </c>
      <c r="BO291">
        <v>0</v>
      </c>
      <c r="BP291">
        <v>0</v>
      </c>
      <c r="BQ291">
        <v>0</v>
      </c>
      <c r="BR291">
        <v>1</v>
      </c>
      <c r="BS291">
        <v>357</v>
      </c>
      <c r="BT291">
        <v>1.8</v>
      </c>
      <c r="BU291">
        <v>1</v>
      </c>
      <c r="BV291">
        <v>357</v>
      </c>
      <c r="BW291">
        <v>4.4000000000000004</v>
      </c>
      <c r="BX291">
        <v>1</v>
      </c>
      <c r="BY291">
        <v>0.25</v>
      </c>
      <c r="BZ291">
        <v>1</v>
      </c>
      <c r="CA291">
        <v>210</v>
      </c>
      <c r="CB291">
        <v>327</v>
      </c>
      <c r="CC291">
        <v>4.9000000000000004</v>
      </c>
      <c r="CD291">
        <v>277</v>
      </c>
      <c r="CE291">
        <v>4.2</v>
      </c>
      <c r="CF291">
        <v>10.100000000000001</v>
      </c>
      <c r="CG291" t="s">
        <v>1457</v>
      </c>
      <c r="CH291" t="s">
        <v>998</v>
      </c>
      <c r="CI291" t="s">
        <v>1458</v>
      </c>
      <c r="CJ291" t="s">
        <v>1002</v>
      </c>
      <c r="CK291" t="s">
        <v>1009</v>
      </c>
    </row>
    <row r="292" spans="1:89" x14ac:dyDescent="0.15">
      <c r="A292">
        <v>257882</v>
      </c>
      <c r="B292" t="s">
        <v>156</v>
      </c>
      <c r="C292">
        <v>100</v>
      </c>
      <c r="D292" t="s">
        <v>79</v>
      </c>
      <c r="E292" s="10">
        <v>40143.358622685184</v>
      </c>
      <c r="F292" s="10">
        <v>40143</v>
      </c>
      <c r="G292" s="12">
        <v>0.35862268518394558</v>
      </c>
      <c r="H292" s="12">
        <v>0.375</v>
      </c>
      <c r="I292" s="12">
        <v>0.375</v>
      </c>
      <c r="J292" s="10">
        <v>40143.375</v>
      </c>
      <c r="K292" s="10">
        <v>40143.364525462966</v>
      </c>
      <c r="L292">
        <v>2.0679906229068991E-2</v>
      </c>
      <c r="M292">
        <v>1.77</v>
      </c>
      <c r="N292">
        <v>5.2796421000000002</v>
      </c>
      <c r="O292">
        <v>1.8833811</v>
      </c>
      <c r="P292">
        <v>0.85</v>
      </c>
      <c r="Q292">
        <v>5.0141162399999999</v>
      </c>
      <c r="R292">
        <v>0.38902626000000001</v>
      </c>
      <c r="S292">
        <v>0.84</v>
      </c>
      <c r="T292">
        <v>1.2742800000000001</v>
      </c>
      <c r="U292">
        <v>0</v>
      </c>
      <c r="V292">
        <v>14.9</v>
      </c>
      <c r="W292">
        <v>0</v>
      </c>
      <c r="X292">
        <v>510</v>
      </c>
      <c r="Y292">
        <v>1036.7805419676638</v>
      </c>
      <c r="Z292">
        <v>-30.875100000000003</v>
      </c>
      <c r="AA292">
        <v>-30.875100000000003</v>
      </c>
      <c r="AB292">
        <v>30.875100000000003</v>
      </c>
      <c r="AC292">
        <v>35.425618909999997</v>
      </c>
      <c r="AD292">
        <v>139.65186779999999</v>
      </c>
      <c r="AE292">
        <v>36.875100000000003</v>
      </c>
      <c r="AF292">
        <v>6</v>
      </c>
      <c r="AG292">
        <v>36.875100000000003</v>
      </c>
      <c r="AH292">
        <v>6</v>
      </c>
      <c r="AI292">
        <v>104</v>
      </c>
      <c r="AJ292" t="s">
        <v>110</v>
      </c>
      <c r="AK292">
        <v>1003012</v>
      </c>
      <c r="AL292" t="s">
        <v>157</v>
      </c>
      <c r="AM292">
        <v>100301201</v>
      </c>
      <c r="AN292" t="s">
        <v>158</v>
      </c>
      <c r="AO292">
        <v>35.430285990000002</v>
      </c>
      <c r="AP292">
        <v>139.66177590000001</v>
      </c>
      <c r="AQ292">
        <v>104</v>
      </c>
      <c r="AR292" t="s">
        <v>110</v>
      </c>
      <c r="AS292">
        <v>1003010</v>
      </c>
      <c r="AT292" t="s">
        <v>159</v>
      </c>
      <c r="AU292">
        <v>100301003</v>
      </c>
      <c r="AV292" t="s">
        <v>160</v>
      </c>
      <c r="AW292">
        <v>0</v>
      </c>
      <c r="AX292">
        <v>2</v>
      </c>
      <c r="AY292" t="s">
        <v>100</v>
      </c>
      <c r="AZ292" t="s">
        <v>161</v>
      </c>
      <c r="BA292">
        <v>410</v>
      </c>
      <c r="BB292" t="s">
        <v>162</v>
      </c>
      <c r="BC292">
        <v>7.5</v>
      </c>
      <c r="BD292">
        <v>1</v>
      </c>
      <c r="BE292">
        <v>1517</v>
      </c>
      <c r="BF292">
        <v>8.4</v>
      </c>
      <c r="BG292">
        <v>1</v>
      </c>
      <c r="BH292">
        <v>19</v>
      </c>
      <c r="BI292">
        <v>210</v>
      </c>
      <c r="BJ292" t="s">
        <v>163</v>
      </c>
      <c r="BK292" t="s">
        <v>164</v>
      </c>
      <c r="BL292">
        <v>0</v>
      </c>
      <c r="BM292">
        <v>757</v>
      </c>
      <c r="BN292">
        <v>8.8000000000000007</v>
      </c>
      <c r="BO292">
        <v>2033</v>
      </c>
      <c r="BP292">
        <v>24.7</v>
      </c>
      <c r="BQ292">
        <v>52.5</v>
      </c>
      <c r="BR292">
        <v>1</v>
      </c>
      <c r="BS292">
        <v>1493</v>
      </c>
      <c r="BT292">
        <v>7.5</v>
      </c>
      <c r="BU292">
        <v>1</v>
      </c>
      <c r="BV292">
        <v>1493</v>
      </c>
      <c r="BW292">
        <v>17.7</v>
      </c>
      <c r="BX292">
        <v>1</v>
      </c>
      <c r="BY292">
        <v>0.73</v>
      </c>
      <c r="BZ292">
        <v>4</v>
      </c>
      <c r="CA292">
        <v>210</v>
      </c>
      <c r="CB292">
        <v>415</v>
      </c>
      <c r="CC292">
        <v>6.2</v>
      </c>
      <c r="CD292">
        <v>254</v>
      </c>
      <c r="CE292">
        <v>3.8</v>
      </c>
      <c r="CF292">
        <v>14</v>
      </c>
      <c r="CG292" t="s">
        <v>969</v>
      </c>
      <c r="CH292" t="s">
        <v>969</v>
      </c>
      <c r="CI292" t="s">
        <v>1076</v>
      </c>
      <c r="CJ292" t="s">
        <v>1040</v>
      </c>
      <c r="CK292" t="s">
        <v>972</v>
      </c>
    </row>
    <row r="293" spans="1:89" x14ac:dyDescent="0.15">
      <c r="A293">
        <v>257891</v>
      </c>
      <c r="B293" t="s">
        <v>128</v>
      </c>
      <c r="C293">
        <v>400</v>
      </c>
      <c r="D293" t="s">
        <v>140</v>
      </c>
      <c r="E293" s="10">
        <v>40143.401516203703</v>
      </c>
      <c r="F293" s="10">
        <v>40143</v>
      </c>
      <c r="G293" s="12">
        <v>0.40151620370306773</v>
      </c>
      <c r="H293" s="12">
        <v>0.41666666666666702</v>
      </c>
      <c r="I293" s="12">
        <v>0.41666666666666702</v>
      </c>
      <c r="J293" s="10">
        <v>40143.416666666664</v>
      </c>
      <c r="K293" s="10">
        <v>40143.415381944447</v>
      </c>
      <c r="L293">
        <v>3.1936599423631126E-3</v>
      </c>
      <c r="M293">
        <v>1.996666667</v>
      </c>
      <c r="N293">
        <v>0.37900440000000002</v>
      </c>
      <c r="O293">
        <v>0.1352004</v>
      </c>
      <c r="P293">
        <v>0.35</v>
      </c>
      <c r="Q293">
        <v>0.35994335999999999</v>
      </c>
      <c r="R293">
        <v>2.7926639999999999E-2</v>
      </c>
      <c r="S293">
        <v>0.44</v>
      </c>
      <c r="T293">
        <v>0.86604000000000003</v>
      </c>
      <c r="U293">
        <v>0</v>
      </c>
      <c r="V293">
        <v>15.5</v>
      </c>
      <c r="W293">
        <v>2</v>
      </c>
      <c r="X293">
        <v>1198</v>
      </c>
      <c r="Y293">
        <v>543.20449722222997</v>
      </c>
      <c r="Z293">
        <v>-2.2164000000000001</v>
      </c>
      <c r="AA293">
        <v>-2.2164000000000001</v>
      </c>
      <c r="AB293">
        <v>2.2164000000000001</v>
      </c>
      <c r="AC293">
        <v>35.444598220000003</v>
      </c>
      <c r="AD293">
        <v>139.63693860000001</v>
      </c>
      <c r="AE293">
        <v>13.354900000000001</v>
      </c>
      <c r="AF293">
        <v>11.138500000000001</v>
      </c>
      <c r="AG293">
        <v>13.354900000000001</v>
      </c>
      <c r="AH293">
        <v>11.138500000000001</v>
      </c>
      <c r="AI293">
        <v>104</v>
      </c>
      <c r="AJ293" t="s">
        <v>110</v>
      </c>
      <c r="AK293">
        <v>1003002</v>
      </c>
      <c r="AL293" t="s">
        <v>116</v>
      </c>
      <c r="AM293">
        <v>100300215</v>
      </c>
      <c r="AN293" t="s">
        <v>132</v>
      </c>
      <c r="AO293">
        <v>35.44753789</v>
      </c>
      <c r="AP293">
        <v>139.64172909999999</v>
      </c>
      <c r="AQ293">
        <v>104</v>
      </c>
      <c r="AR293" t="s">
        <v>110</v>
      </c>
      <c r="AS293">
        <v>1003002</v>
      </c>
      <c r="AT293" t="s">
        <v>116</v>
      </c>
      <c r="AU293">
        <v>100300207</v>
      </c>
      <c r="AV293" t="s">
        <v>268</v>
      </c>
      <c r="AW293">
        <v>45</v>
      </c>
      <c r="AX293">
        <v>1</v>
      </c>
      <c r="AY293" t="s">
        <v>74</v>
      </c>
      <c r="AZ293" t="s">
        <v>133</v>
      </c>
      <c r="BA293">
        <v>420</v>
      </c>
      <c r="BB293" t="s">
        <v>177</v>
      </c>
      <c r="BC293">
        <v>8.4</v>
      </c>
      <c r="BD293">
        <v>1</v>
      </c>
      <c r="BE293">
        <v>1031</v>
      </c>
      <c r="BF293">
        <v>4.4000000000000004</v>
      </c>
      <c r="BG293">
        <v>0</v>
      </c>
      <c r="BH293">
        <v>0</v>
      </c>
      <c r="BI293">
        <v>0</v>
      </c>
      <c r="BJ293">
        <v>0</v>
      </c>
      <c r="BK293">
        <v>0</v>
      </c>
      <c r="BL293">
        <v>0</v>
      </c>
      <c r="BM293">
        <v>0</v>
      </c>
      <c r="BN293">
        <v>0</v>
      </c>
      <c r="BO293">
        <v>0</v>
      </c>
      <c r="BP293">
        <v>0</v>
      </c>
      <c r="BQ293">
        <v>0</v>
      </c>
      <c r="BR293">
        <v>1</v>
      </c>
      <c r="BS293">
        <v>694</v>
      </c>
      <c r="BT293">
        <v>3.5</v>
      </c>
      <c r="BU293">
        <v>1</v>
      </c>
      <c r="BV293">
        <v>694</v>
      </c>
      <c r="BW293">
        <v>8.4</v>
      </c>
      <c r="BX293">
        <v>1</v>
      </c>
      <c r="BY293">
        <v>0.74</v>
      </c>
      <c r="BZ293">
        <v>1</v>
      </c>
      <c r="CA293">
        <v>210</v>
      </c>
      <c r="CB293">
        <v>215</v>
      </c>
      <c r="CC293">
        <v>3.2</v>
      </c>
      <c r="CD293">
        <v>240</v>
      </c>
      <c r="CE293">
        <v>3.6</v>
      </c>
      <c r="CF293">
        <v>7.8000000000000007</v>
      </c>
      <c r="CG293" t="s">
        <v>1180</v>
      </c>
      <c r="CH293" t="s">
        <v>971</v>
      </c>
      <c r="CI293" t="s">
        <v>1254</v>
      </c>
      <c r="CJ293" t="s">
        <v>1016</v>
      </c>
      <c r="CK293" t="s">
        <v>991</v>
      </c>
    </row>
    <row r="294" spans="1:89" x14ac:dyDescent="0.15">
      <c r="A294">
        <v>257908</v>
      </c>
      <c r="B294" t="s">
        <v>186</v>
      </c>
      <c r="C294">
        <v>200</v>
      </c>
      <c r="D294" t="s">
        <v>206</v>
      </c>
      <c r="E294" s="10">
        <v>40143.589606481481</v>
      </c>
      <c r="F294" s="10">
        <v>40143</v>
      </c>
      <c r="G294" s="12">
        <v>0.58960648148058681</v>
      </c>
      <c r="H294" s="12">
        <v>0.625</v>
      </c>
      <c r="I294" s="12">
        <v>0.625</v>
      </c>
      <c r="J294" s="10">
        <v>40143.625</v>
      </c>
      <c r="K294" s="10">
        <v>40143.602430555555</v>
      </c>
      <c r="L294">
        <v>1.335511073253833E-2</v>
      </c>
      <c r="M294">
        <v>1.41</v>
      </c>
      <c r="N294">
        <v>2.6810919000000002</v>
      </c>
      <c r="O294">
        <v>0.95641290000000001</v>
      </c>
      <c r="P294">
        <v>1.846666667</v>
      </c>
      <c r="Q294">
        <v>2.5462533600000001</v>
      </c>
      <c r="R294">
        <v>0.19755413999999999</v>
      </c>
      <c r="S294">
        <v>0.73</v>
      </c>
      <c r="T294">
        <v>1.3893599999999999</v>
      </c>
      <c r="U294">
        <v>0</v>
      </c>
      <c r="V294">
        <v>16.2</v>
      </c>
      <c r="W294">
        <v>0</v>
      </c>
      <c r="X294">
        <v>1108</v>
      </c>
      <c r="Y294">
        <v>1009.964936372994</v>
      </c>
      <c r="Z294">
        <v>-15.678900000000001</v>
      </c>
      <c r="AA294">
        <v>-15.678900000000001</v>
      </c>
      <c r="AB294">
        <v>15.678900000000001</v>
      </c>
      <c r="AC294">
        <v>35.466737170000002</v>
      </c>
      <c r="AD294">
        <v>139.62083999999999</v>
      </c>
      <c r="AE294">
        <v>19.206900000000001</v>
      </c>
      <c r="AF294">
        <v>3.528</v>
      </c>
      <c r="AG294">
        <v>19.206900000000001</v>
      </c>
      <c r="AH294">
        <v>3.528</v>
      </c>
      <c r="AI294">
        <v>103</v>
      </c>
      <c r="AJ294" t="s">
        <v>71</v>
      </c>
      <c r="AK294">
        <v>1002006</v>
      </c>
      <c r="AL294" t="s">
        <v>151</v>
      </c>
      <c r="AM294">
        <v>100200601</v>
      </c>
      <c r="AN294" t="s">
        <v>152</v>
      </c>
      <c r="AO294">
        <v>35.459564919999998</v>
      </c>
      <c r="AP294">
        <v>139.61399499999999</v>
      </c>
      <c r="AQ294">
        <v>103</v>
      </c>
      <c r="AR294" t="s">
        <v>71</v>
      </c>
      <c r="AS294">
        <v>1002008</v>
      </c>
      <c r="AT294" t="s">
        <v>187</v>
      </c>
      <c r="AU294">
        <v>100200803</v>
      </c>
      <c r="AV294" t="s">
        <v>226</v>
      </c>
      <c r="AW294">
        <v>0</v>
      </c>
      <c r="AX294">
        <v>2</v>
      </c>
      <c r="AY294" t="s">
        <v>100</v>
      </c>
      <c r="AZ294" t="s">
        <v>75</v>
      </c>
      <c r="BA294">
        <v>410</v>
      </c>
      <c r="BB294" t="s">
        <v>162</v>
      </c>
      <c r="BC294">
        <v>5.9</v>
      </c>
      <c r="BD294">
        <v>1</v>
      </c>
      <c r="BE294">
        <v>1654</v>
      </c>
      <c r="BF294">
        <v>7.3</v>
      </c>
      <c r="BG294">
        <v>1</v>
      </c>
      <c r="BH294">
        <v>1</v>
      </c>
      <c r="BI294">
        <v>140</v>
      </c>
      <c r="BJ294" t="s">
        <v>155</v>
      </c>
      <c r="BK294" t="s">
        <v>191</v>
      </c>
      <c r="BL294">
        <v>0</v>
      </c>
      <c r="BM294">
        <v>222</v>
      </c>
      <c r="BN294">
        <v>2.7</v>
      </c>
      <c r="BO294">
        <v>338</v>
      </c>
      <c r="BP294">
        <v>4.0999999999999996</v>
      </c>
      <c r="BQ294">
        <v>7.8</v>
      </c>
      <c r="BR294">
        <v>1</v>
      </c>
      <c r="BS294">
        <v>1174</v>
      </c>
      <c r="BT294">
        <v>5.9</v>
      </c>
      <c r="BU294">
        <v>1</v>
      </c>
      <c r="BV294">
        <v>1174</v>
      </c>
      <c r="BW294">
        <v>14.1</v>
      </c>
      <c r="BX294">
        <v>1</v>
      </c>
      <c r="BY294">
        <v>0.68</v>
      </c>
      <c r="BZ294">
        <v>4</v>
      </c>
      <c r="CA294">
        <v>210</v>
      </c>
      <c r="CB294">
        <v>371</v>
      </c>
      <c r="CC294">
        <v>5.6</v>
      </c>
      <c r="CD294">
        <v>132</v>
      </c>
      <c r="CE294">
        <v>2</v>
      </c>
      <c r="CF294">
        <v>11.6</v>
      </c>
      <c r="CG294" t="s">
        <v>1142</v>
      </c>
      <c r="CH294" t="s">
        <v>982</v>
      </c>
      <c r="CI294" t="s">
        <v>1120</v>
      </c>
      <c r="CJ294" t="s">
        <v>969</v>
      </c>
      <c r="CK294" t="s">
        <v>972</v>
      </c>
    </row>
    <row r="295" spans="1:89" x14ac:dyDescent="0.15">
      <c r="A295">
        <v>257939</v>
      </c>
      <c r="B295" t="s">
        <v>156</v>
      </c>
      <c r="C295">
        <v>200</v>
      </c>
      <c r="D295" t="s">
        <v>206</v>
      </c>
      <c r="E295" s="10">
        <v>40143.794050925928</v>
      </c>
      <c r="F295" s="10">
        <v>40143</v>
      </c>
      <c r="G295" s="12">
        <v>0.79405092592787696</v>
      </c>
      <c r="H295" s="12">
        <v>0.83333333333333404</v>
      </c>
      <c r="I295" s="12">
        <v>0.83333333333333404</v>
      </c>
      <c r="J295" s="10">
        <v>40143.833333333336</v>
      </c>
      <c r="K295" s="10">
        <v>40143.813784722224</v>
      </c>
      <c r="L295">
        <v>9.9749838813668595E-3</v>
      </c>
      <c r="M295">
        <v>1.97</v>
      </c>
      <c r="N295">
        <v>2.6455752000000001</v>
      </c>
      <c r="O295">
        <v>0.9437432</v>
      </c>
      <c r="P295">
        <v>2.8416666670000001</v>
      </c>
      <c r="Q295">
        <v>2.5125228800000001</v>
      </c>
      <c r="R295">
        <v>0.19493711999999999</v>
      </c>
      <c r="S295">
        <v>1.34</v>
      </c>
      <c r="T295">
        <v>1.8790800000000001</v>
      </c>
      <c r="U295">
        <v>0</v>
      </c>
      <c r="V295">
        <v>13.3</v>
      </c>
      <c r="W295">
        <v>0</v>
      </c>
      <c r="X295">
        <v>1705</v>
      </c>
      <c r="Y295">
        <v>697.58190816495437</v>
      </c>
      <c r="Z295">
        <v>15.4712</v>
      </c>
      <c r="AA295">
        <v>15.4712</v>
      </c>
      <c r="AB295">
        <v>15.4712</v>
      </c>
      <c r="AC295">
        <v>35.42687961</v>
      </c>
      <c r="AD295">
        <v>139.6592492</v>
      </c>
      <c r="AE295">
        <v>21.324000000000002</v>
      </c>
      <c r="AF295">
        <v>36.795200000000001</v>
      </c>
      <c r="AG295">
        <v>36.795200000000001</v>
      </c>
      <c r="AH295">
        <v>21.324000000000002</v>
      </c>
      <c r="AI295">
        <v>104</v>
      </c>
      <c r="AJ295" t="s">
        <v>110</v>
      </c>
      <c r="AK295">
        <v>1003011</v>
      </c>
      <c r="AL295" t="s">
        <v>328</v>
      </c>
      <c r="AM295">
        <v>100301112</v>
      </c>
      <c r="AN295" t="s">
        <v>861</v>
      </c>
      <c r="AO295">
        <v>35.425297049999998</v>
      </c>
      <c r="AP295">
        <v>139.65179810000001</v>
      </c>
      <c r="AQ295">
        <v>104</v>
      </c>
      <c r="AR295" t="s">
        <v>110</v>
      </c>
      <c r="AS295">
        <v>1003012</v>
      </c>
      <c r="AT295" t="s">
        <v>157</v>
      </c>
      <c r="AU295">
        <v>100301201</v>
      </c>
      <c r="AV295" t="s">
        <v>158</v>
      </c>
      <c r="AW295">
        <v>0</v>
      </c>
      <c r="AX295">
        <v>2</v>
      </c>
      <c r="AY295" t="s">
        <v>100</v>
      </c>
      <c r="AZ295" t="s">
        <v>161</v>
      </c>
      <c r="BA295">
        <v>410</v>
      </c>
      <c r="BB295" t="s">
        <v>162</v>
      </c>
      <c r="BC295">
        <v>7.8</v>
      </c>
      <c r="BD295">
        <v>1</v>
      </c>
      <c r="BE295">
        <v>2237</v>
      </c>
      <c r="BF295">
        <v>13.4</v>
      </c>
      <c r="BG295">
        <v>0</v>
      </c>
      <c r="BH295">
        <v>0</v>
      </c>
      <c r="BI295">
        <v>0</v>
      </c>
      <c r="BJ295">
        <v>0</v>
      </c>
      <c r="BK295">
        <v>0</v>
      </c>
      <c r="BL295">
        <v>0</v>
      </c>
      <c r="BM295">
        <v>0</v>
      </c>
      <c r="BN295">
        <v>0</v>
      </c>
      <c r="BO295">
        <v>0</v>
      </c>
      <c r="BP295">
        <v>0</v>
      </c>
      <c r="BQ295">
        <v>0</v>
      </c>
      <c r="BR295">
        <v>1</v>
      </c>
      <c r="BS295">
        <v>1551</v>
      </c>
      <c r="BT295">
        <v>7.8</v>
      </c>
      <c r="BU295">
        <v>1</v>
      </c>
      <c r="BV295">
        <v>1551</v>
      </c>
      <c r="BW295">
        <v>19.7</v>
      </c>
      <c r="BX295">
        <v>1</v>
      </c>
      <c r="BY295">
        <v>0.23</v>
      </c>
      <c r="BZ295">
        <v>2</v>
      </c>
      <c r="CA295">
        <v>210</v>
      </c>
      <c r="CB295">
        <v>471</v>
      </c>
      <c r="CC295">
        <v>7.1</v>
      </c>
      <c r="CD295">
        <v>451</v>
      </c>
      <c r="CE295">
        <v>6.8</v>
      </c>
      <c r="CF295">
        <v>15.899999999999999</v>
      </c>
      <c r="CG295" t="s">
        <v>1076</v>
      </c>
      <c r="CH295" t="s">
        <v>1040</v>
      </c>
      <c r="CI295" t="s">
        <v>969</v>
      </c>
      <c r="CJ295" t="s">
        <v>969</v>
      </c>
      <c r="CK295" t="s">
        <v>972</v>
      </c>
    </row>
    <row r="296" spans="1:89" x14ac:dyDescent="0.15">
      <c r="A296">
        <v>257963</v>
      </c>
      <c r="B296" t="s">
        <v>183</v>
      </c>
      <c r="C296">
        <v>600</v>
      </c>
      <c r="D296" t="s">
        <v>212</v>
      </c>
      <c r="E296" s="10">
        <v>40144.307291666664</v>
      </c>
      <c r="F296" s="10">
        <v>40144</v>
      </c>
      <c r="G296" s="12">
        <v>0.30729166666424135</v>
      </c>
      <c r="H296" s="12">
        <v>0.33333333333333398</v>
      </c>
      <c r="I296" s="12">
        <v>0.33333333333333398</v>
      </c>
      <c r="J296" s="10">
        <v>40144.333333333336</v>
      </c>
      <c r="K296" s="10">
        <v>40144.321712962963</v>
      </c>
      <c r="L296">
        <v>5.2953488372093046E-3</v>
      </c>
      <c r="M296">
        <v>2.076666667</v>
      </c>
      <c r="N296">
        <v>1.1681010000000001</v>
      </c>
      <c r="O296">
        <v>0.41669099999999998</v>
      </c>
      <c r="P296">
        <v>0.65</v>
      </c>
      <c r="Q296">
        <v>1.1093544</v>
      </c>
      <c r="R296">
        <v>8.6070599999999997E-2</v>
      </c>
      <c r="S296">
        <v>0.25</v>
      </c>
      <c r="T296">
        <v>1.17096</v>
      </c>
      <c r="U296">
        <v>0</v>
      </c>
      <c r="V296">
        <v>11</v>
      </c>
      <c r="W296">
        <v>0</v>
      </c>
      <c r="X296">
        <v>1246</v>
      </c>
      <c r="Y296">
        <v>943.09195798931296</v>
      </c>
      <c r="Z296">
        <v>6.8310000000000031</v>
      </c>
      <c r="AA296">
        <v>6.8310000000000031</v>
      </c>
      <c r="AB296">
        <v>6.8310000000000031</v>
      </c>
      <c r="AC296">
        <v>35.461737540000001</v>
      </c>
      <c r="AD296">
        <v>139.5426697</v>
      </c>
      <c r="AE296">
        <v>55.7288</v>
      </c>
      <c r="AF296">
        <v>62.559800000000003</v>
      </c>
      <c r="AG296">
        <v>62.559800000000003</v>
      </c>
      <c r="AH296">
        <v>55.7288</v>
      </c>
      <c r="AI296">
        <v>112</v>
      </c>
      <c r="AJ296" t="s">
        <v>129</v>
      </c>
      <c r="AK296">
        <v>1005105</v>
      </c>
      <c r="AL296" t="s">
        <v>227</v>
      </c>
      <c r="AM296">
        <v>100510501</v>
      </c>
      <c r="AN296" t="s">
        <v>228</v>
      </c>
      <c r="AO296">
        <v>35.46412471</v>
      </c>
      <c r="AP296">
        <v>139.53267579999999</v>
      </c>
      <c r="AQ296">
        <v>112</v>
      </c>
      <c r="AR296" t="s">
        <v>129</v>
      </c>
      <c r="AS296">
        <v>1005118</v>
      </c>
      <c r="AT296" t="s">
        <v>229</v>
      </c>
      <c r="AU296">
        <v>100511802</v>
      </c>
      <c r="AV296" t="s">
        <v>347</v>
      </c>
      <c r="AW296">
        <v>37</v>
      </c>
      <c r="AX296">
        <v>1</v>
      </c>
      <c r="AY296" t="s">
        <v>74</v>
      </c>
      <c r="AZ296" t="s">
        <v>133</v>
      </c>
      <c r="BA296">
        <v>420</v>
      </c>
      <c r="BB296" t="s">
        <v>177</v>
      </c>
      <c r="BC296">
        <v>16.899999999999999</v>
      </c>
      <c r="BD296">
        <v>1</v>
      </c>
      <c r="BE296">
        <v>1394</v>
      </c>
      <c r="BF296">
        <v>2.5</v>
      </c>
      <c r="BG296">
        <v>0</v>
      </c>
      <c r="BH296">
        <v>0</v>
      </c>
      <c r="BI296">
        <v>0</v>
      </c>
      <c r="BJ296">
        <v>0</v>
      </c>
      <c r="BK296">
        <v>0</v>
      </c>
      <c r="BL296">
        <v>0</v>
      </c>
      <c r="BM296">
        <v>0</v>
      </c>
      <c r="BN296">
        <v>0</v>
      </c>
      <c r="BO296">
        <v>0</v>
      </c>
      <c r="BP296">
        <v>0</v>
      </c>
      <c r="BQ296">
        <v>0</v>
      </c>
      <c r="BR296">
        <v>1</v>
      </c>
      <c r="BS296">
        <v>1290</v>
      </c>
      <c r="BT296">
        <v>6.5</v>
      </c>
      <c r="BU296">
        <v>1</v>
      </c>
      <c r="BV296">
        <v>1290</v>
      </c>
      <c r="BW296">
        <v>16.899999999999999</v>
      </c>
      <c r="BX296">
        <v>0</v>
      </c>
      <c r="BY296">
        <v>0</v>
      </c>
      <c r="BZ296">
        <v>0</v>
      </c>
      <c r="CA296">
        <v>0</v>
      </c>
      <c r="CB296">
        <v>0</v>
      </c>
      <c r="CC296">
        <v>0</v>
      </c>
      <c r="CD296">
        <v>0</v>
      </c>
      <c r="CE296">
        <v>0</v>
      </c>
      <c r="CF296">
        <v>0</v>
      </c>
      <c r="CG296" t="s">
        <v>1380</v>
      </c>
      <c r="CH296" t="s">
        <v>969</v>
      </c>
      <c r="CI296" t="s">
        <v>1386</v>
      </c>
      <c r="CJ296" t="s">
        <v>974</v>
      </c>
      <c r="CK296" t="s">
        <v>972</v>
      </c>
    </row>
    <row r="297" spans="1:89" x14ac:dyDescent="0.15">
      <c r="A297">
        <v>257980</v>
      </c>
      <c r="B297" t="s">
        <v>156</v>
      </c>
      <c r="C297">
        <v>500</v>
      </c>
      <c r="D297" t="s">
        <v>148</v>
      </c>
      <c r="E297" s="10">
        <v>40144.420567129629</v>
      </c>
      <c r="F297" s="10">
        <v>40144</v>
      </c>
      <c r="G297" s="12">
        <v>0.4205671296294895</v>
      </c>
      <c r="H297" s="12">
        <v>0.45833333333333398</v>
      </c>
      <c r="I297" s="12">
        <v>0.45833333333333398</v>
      </c>
      <c r="J297" s="10">
        <v>40144.458333333336</v>
      </c>
      <c r="K297" s="10">
        <v>40144.428854166668</v>
      </c>
      <c r="L297">
        <v>1.3149999999999998E-2</v>
      </c>
      <c r="M297">
        <v>0.86</v>
      </c>
      <c r="N297">
        <v>1.4976008999999999</v>
      </c>
      <c r="O297">
        <v>0.53423189999999998</v>
      </c>
      <c r="P297">
        <v>1.193333333</v>
      </c>
      <c r="Q297">
        <v>1.42228296</v>
      </c>
      <c r="R297">
        <v>0.11034954</v>
      </c>
      <c r="S297">
        <v>0.21</v>
      </c>
      <c r="T297">
        <v>0.55776000000000003</v>
      </c>
      <c r="U297">
        <v>0</v>
      </c>
      <c r="V297">
        <v>14.1</v>
      </c>
      <c r="W297">
        <v>0</v>
      </c>
      <c r="X297">
        <v>716</v>
      </c>
      <c r="Y297">
        <v>581.67977330748477</v>
      </c>
      <c r="Z297">
        <v>8.7578999999999994</v>
      </c>
      <c r="AA297">
        <v>8.7578999999999994</v>
      </c>
      <c r="AB297">
        <v>8.7578999999999994</v>
      </c>
      <c r="AC297">
        <v>35.429685149999997</v>
      </c>
      <c r="AD297">
        <v>139.6617651</v>
      </c>
      <c r="AE297">
        <v>6.4180999999999999</v>
      </c>
      <c r="AF297">
        <v>15.176</v>
      </c>
      <c r="AG297">
        <v>15.176</v>
      </c>
      <c r="AH297">
        <v>6.4180999999999999</v>
      </c>
      <c r="AI297">
        <v>104</v>
      </c>
      <c r="AJ297" t="s">
        <v>110</v>
      </c>
      <c r="AK297">
        <v>1003010</v>
      </c>
      <c r="AL297" t="s">
        <v>159</v>
      </c>
      <c r="AM297">
        <v>100301003</v>
      </c>
      <c r="AN297" t="s">
        <v>160</v>
      </c>
      <c r="AO297">
        <v>35.425586760000002</v>
      </c>
      <c r="AP297">
        <v>139.6657563</v>
      </c>
      <c r="AQ297">
        <v>104</v>
      </c>
      <c r="AR297" t="s">
        <v>110</v>
      </c>
      <c r="AS297">
        <v>1003011</v>
      </c>
      <c r="AT297" t="s">
        <v>328</v>
      </c>
      <c r="AU297">
        <v>100301111</v>
      </c>
      <c r="AV297" t="s">
        <v>329</v>
      </c>
      <c r="AW297">
        <v>0</v>
      </c>
      <c r="AX297">
        <v>2</v>
      </c>
      <c r="AY297" t="s">
        <v>100</v>
      </c>
      <c r="AZ297" t="s">
        <v>161</v>
      </c>
      <c r="BA297">
        <v>410</v>
      </c>
      <c r="BB297" t="s">
        <v>162</v>
      </c>
      <c r="BC297">
        <v>3.3</v>
      </c>
      <c r="BD297">
        <v>1</v>
      </c>
      <c r="BE297">
        <v>664</v>
      </c>
      <c r="BF297">
        <v>2.1</v>
      </c>
      <c r="BG297">
        <v>1</v>
      </c>
      <c r="BH297">
        <v>24</v>
      </c>
      <c r="BI297">
        <v>340</v>
      </c>
      <c r="BJ297" t="s">
        <v>164</v>
      </c>
      <c r="BK297" t="s">
        <v>163</v>
      </c>
      <c r="BL297">
        <v>1</v>
      </c>
      <c r="BM297">
        <v>2092</v>
      </c>
      <c r="BN297">
        <v>26.3</v>
      </c>
      <c r="BO297">
        <v>2592</v>
      </c>
      <c r="BP297">
        <v>31.6</v>
      </c>
      <c r="BQ297">
        <v>81.900000000000006</v>
      </c>
      <c r="BR297">
        <v>1</v>
      </c>
      <c r="BS297">
        <v>666</v>
      </c>
      <c r="BT297">
        <v>3.3</v>
      </c>
      <c r="BU297">
        <v>1</v>
      </c>
      <c r="BV297">
        <v>666</v>
      </c>
      <c r="BW297">
        <v>8.6</v>
      </c>
      <c r="BX297">
        <v>1</v>
      </c>
      <c r="BY297">
        <v>0.67</v>
      </c>
      <c r="BZ297">
        <v>4</v>
      </c>
      <c r="CA297">
        <v>210</v>
      </c>
      <c r="CB297">
        <v>215</v>
      </c>
      <c r="CC297">
        <v>3.2</v>
      </c>
      <c r="CD297">
        <v>94</v>
      </c>
      <c r="CE297">
        <v>1.4</v>
      </c>
      <c r="CF297">
        <v>8.6</v>
      </c>
      <c r="CG297" t="s">
        <v>1076</v>
      </c>
      <c r="CH297" t="s">
        <v>1040</v>
      </c>
      <c r="CI297" t="s">
        <v>1071</v>
      </c>
      <c r="CJ297" t="s">
        <v>1029</v>
      </c>
      <c r="CK297" t="s">
        <v>972</v>
      </c>
    </row>
    <row r="298" spans="1:89" x14ac:dyDescent="0.15">
      <c r="A298">
        <v>257997</v>
      </c>
      <c r="B298" t="s">
        <v>123</v>
      </c>
      <c r="C298">
        <v>400</v>
      </c>
      <c r="D298" t="s">
        <v>140</v>
      </c>
      <c r="E298" s="10">
        <v>40144.619074074071</v>
      </c>
      <c r="F298" s="10">
        <v>40144</v>
      </c>
      <c r="G298" s="12">
        <v>0.61907407407124992</v>
      </c>
      <c r="H298" s="12">
        <v>0.625</v>
      </c>
      <c r="I298" s="12">
        <v>0.625</v>
      </c>
      <c r="J298" s="10">
        <v>40144.625</v>
      </c>
      <c r="K298" s="10">
        <v>40144.628784722219</v>
      </c>
      <c r="L298">
        <v>9.7777777777776872E-5</v>
      </c>
      <c r="M298">
        <v>1.3983333330000001</v>
      </c>
      <c r="N298">
        <v>9.0288E-3</v>
      </c>
      <c r="O298">
        <v>3.2207999999999998E-3</v>
      </c>
      <c r="P298">
        <v>0.27</v>
      </c>
      <c r="Q298">
        <v>8.5747199999999992E-3</v>
      </c>
      <c r="R298">
        <v>6.6527999999999997E-4</v>
      </c>
      <c r="S298">
        <v>0.21</v>
      </c>
      <c r="T298">
        <v>0.4662</v>
      </c>
      <c r="U298">
        <v>0</v>
      </c>
      <c r="V298">
        <v>16.2</v>
      </c>
      <c r="W298">
        <v>0</v>
      </c>
      <c r="X298">
        <v>839</v>
      </c>
      <c r="Y298">
        <v>416.97557439089888</v>
      </c>
      <c r="Z298">
        <v>-5.2799999999999514E-2</v>
      </c>
      <c r="AA298">
        <v>-5.2799999999999514E-2</v>
      </c>
      <c r="AB298">
        <v>5.2799999999999514E-2</v>
      </c>
      <c r="AC298">
        <v>35.444925499999997</v>
      </c>
      <c r="AD298">
        <v>139.6375395</v>
      </c>
      <c r="AE298">
        <v>14.0528</v>
      </c>
      <c r="AF298">
        <v>14</v>
      </c>
      <c r="AG298">
        <v>14.0528</v>
      </c>
      <c r="AH298">
        <v>14</v>
      </c>
      <c r="AI298">
        <v>104</v>
      </c>
      <c r="AJ298" t="s">
        <v>110</v>
      </c>
      <c r="AK298">
        <v>1003002</v>
      </c>
      <c r="AL298" t="s">
        <v>116</v>
      </c>
      <c r="AM298">
        <v>100300214</v>
      </c>
      <c r="AN298" t="s">
        <v>204</v>
      </c>
      <c r="AO298">
        <v>35.448648409999997</v>
      </c>
      <c r="AP298">
        <v>139.6380973</v>
      </c>
      <c r="AQ298">
        <v>104</v>
      </c>
      <c r="AR298" t="s">
        <v>110</v>
      </c>
      <c r="AS298">
        <v>1003002</v>
      </c>
      <c r="AT298" t="s">
        <v>116</v>
      </c>
      <c r="AU298">
        <v>100300208</v>
      </c>
      <c r="AV298" t="s">
        <v>866</v>
      </c>
      <c r="AW298">
        <v>38</v>
      </c>
      <c r="AX298">
        <v>1</v>
      </c>
      <c r="AY298" t="s">
        <v>74</v>
      </c>
      <c r="AZ298" t="s">
        <v>125</v>
      </c>
      <c r="BA298">
        <v>420</v>
      </c>
      <c r="BB298" t="s">
        <v>177</v>
      </c>
      <c r="BC298">
        <v>6.4</v>
      </c>
      <c r="BD298">
        <v>1</v>
      </c>
      <c r="BE298">
        <v>555</v>
      </c>
      <c r="BF298">
        <v>2.1</v>
      </c>
      <c r="BG298">
        <v>0</v>
      </c>
      <c r="BH298">
        <v>0</v>
      </c>
      <c r="BI298">
        <v>0</v>
      </c>
      <c r="BJ298">
        <v>0</v>
      </c>
      <c r="BK298">
        <v>0</v>
      </c>
      <c r="BL298">
        <v>0</v>
      </c>
      <c r="BM298">
        <v>0</v>
      </c>
      <c r="BN298">
        <v>0</v>
      </c>
      <c r="BO298">
        <v>0</v>
      </c>
      <c r="BP298">
        <v>0</v>
      </c>
      <c r="BQ298">
        <v>0</v>
      </c>
      <c r="BR298">
        <v>1</v>
      </c>
      <c r="BS298">
        <v>540</v>
      </c>
      <c r="BT298">
        <v>2.7</v>
      </c>
      <c r="BU298">
        <v>1</v>
      </c>
      <c r="BV298">
        <v>540</v>
      </c>
      <c r="BW298">
        <v>6.4</v>
      </c>
      <c r="BX298">
        <v>1</v>
      </c>
      <c r="BY298">
        <v>0.74</v>
      </c>
      <c r="BZ298">
        <v>1</v>
      </c>
      <c r="CA298">
        <v>210</v>
      </c>
      <c r="CB298">
        <v>245</v>
      </c>
      <c r="CC298">
        <v>3.7</v>
      </c>
      <c r="CD298">
        <v>249</v>
      </c>
      <c r="CE298">
        <v>3.7</v>
      </c>
      <c r="CF298">
        <v>8.4</v>
      </c>
      <c r="CG298" t="s">
        <v>1180</v>
      </c>
      <c r="CH298" t="s">
        <v>971</v>
      </c>
      <c r="CI298" t="s">
        <v>1379</v>
      </c>
      <c r="CJ298" t="s">
        <v>982</v>
      </c>
      <c r="CK298" t="s">
        <v>972</v>
      </c>
    </row>
    <row r="299" spans="1:89" x14ac:dyDescent="0.15">
      <c r="A299">
        <v>257998</v>
      </c>
      <c r="B299" t="s">
        <v>123</v>
      </c>
      <c r="C299">
        <v>300</v>
      </c>
      <c r="D299" t="s">
        <v>208</v>
      </c>
      <c r="E299" s="10">
        <v>40144.632789351854</v>
      </c>
      <c r="F299" s="10">
        <v>40144</v>
      </c>
      <c r="G299" s="12">
        <v>0.63278935185371665</v>
      </c>
      <c r="H299" s="12">
        <v>0.66666666666666696</v>
      </c>
      <c r="I299" s="12">
        <v>0.66666666666666696</v>
      </c>
      <c r="J299" s="10">
        <v>40144.666666666664</v>
      </c>
      <c r="K299" s="10">
        <v>40144.638449074075</v>
      </c>
      <c r="L299">
        <v>2.6996527777777772E-4</v>
      </c>
      <c r="M299">
        <v>0.81499999999999995</v>
      </c>
      <c r="N299">
        <v>2.65905E-2</v>
      </c>
      <c r="O299">
        <v>9.4854999999999991E-3</v>
      </c>
      <c r="P299">
        <v>0.28999999999999998</v>
      </c>
      <c r="Q299">
        <v>2.52532E-2</v>
      </c>
      <c r="R299">
        <v>1.9593000000000002E-3</v>
      </c>
      <c r="S299">
        <v>0.25</v>
      </c>
      <c r="T299">
        <v>0.53088000000000002</v>
      </c>
      <c r="U299">
        <v>0</v>
      </c>
      <c r="V299">
        <v>17.600000000000001</v>
      </c>
      <c r="W299">
        <v>0</v>
      </c>
      <c r="X299">
        <v>489</v>
      </c>
      <c r="Y299">
        <v>462.70426883344874</v>
      </c>
      <c r="Z299">
        <v>-0.15549999999999997</v>
      </c>
      <c r="AA299">
        <v>-0.15549999999999997</v>
      </c>
      <c r="AB299">
        <v>0.15549999999999997</v>
      </c>
      <c r="AC299">
        <v>35.448535730000003</v>
      </c>
      <c r="AD299">
        <v>139.63852650000001</v>
      </c>
      <c r="AE299">
        <v>14.1775</v>
      </c>
      <c r="AF299">
        <v>14.022</v>
      </c>
      <c r="AG299">
        <v>14.1775</v>
      </c>
      <c r="AH299">
        <v>14.022</v>
      </c>
      <c r="AI299">
        <v>104</v>
      </c>
      <c r="AJ299" t="s">
        <v>110</v>
      </c>
      <c r="AK299">
        <v>1003002</v>
      </c>
      <c r="AL299" t="s">
        <v>116</v>
      </c>
      <c r="AM299">
        <v>100300207</v>
      </c>
      <c r="AN299" t="s">
        <v>268</v>
      </c>
      <c r="AO299">
        <v>35.444448049999998</v>
      </c>
      <c r="AP299">
        <v>139.6375663</v>
      </c>
      <c r="AQ299">
        <v>104</v>
      </c>
      <c r="AR299" t="s">
        <v>110</v>
      </c>
      <c r="AS299">
        <v>1003002</v>
      </c>
      <c r="AT299" t="s">
        <v>116</v>
      </c>
      <c r="AU299">
        <v>100300214</v>
      </c>
      <c r="AV299" t="s">
        <v>204</v>
      </c>
      <c r="AW299">
        <v>38</v>
      </c>
      <c r="AX299">
        <v>1</v>
      </c>
      <c r="AY299" t="s">
        <v>74</v>
      </c>
      <c r="AZ299" t="s">
        <v>125</v>
      </c>
      <c r="BA299">
        <v>420</v>
      </c>
      <c r="BB299" t="s">
        <v>177</v>
      </c>
      <c r="BC299">
        <v>6.9</v>
      </c>
      <c r="BD299">
        <v>1</v>
      </c>
      <c r="BE299">
        <v>632</v>
      </c>
      <c r="BF299">
        <v>2.5</v>
      </c>
      <c r="BG299">
        <v>0</v>
      </c>
      <c r="BH299">
        <v>0</v>
      </c>
      <c r="BI299">
        <v>0</v>
      </c>
      <c r="BJ299">
        <v>0</v>
      </c>
      <c r="BK299">
        <v>0</v>
      </c>
      <c r="BL299">
        <v>0</v>
      </c>
      <c r="BM299">
        <v>0</v>
      </c>
      <c r="BN299">
        <v>0</v>
      </c>
      <c r="BO299">
        <v>0</v>
      </c>
      <c r="BP299">
        <v>0</v>
      </c>
      <c r="BQ299">
        <v>0</v>
      </c>
      <c r="BR299">
        <v>1</v>
      </c>
      <c r="BS299">
        <v>576</v>
      </c>
      <c r="BT299">
        <v>2.9</v>
      </c>
      <c r="BU299">
        <v>1</v>
      </c>
      <c r="BV299">
        <v>576</v>
      </c>
      <c r="BW299">
        <v>6.9</v>
      </c>
      <c r="BX299">
        <v>1</v>
      </c>
      <c r="BY299">
        <v>0.3</v>
      </c>
      <c r="BZ299">
        <v>2</v>
      </c>
      <c r="CA299">
        <v>210</v>
      </c>
      <c r="CB299">
        <v>223</v>
      </c>
      <c r="CC299">
        <v>3.3</v>
      </c>
      <c r="CD299">
        <v>272</v>
      </c>
      <c r="CE299">
        <v>4.0999999999999996</v>
      </c>
      <c r="CF299">
        <v>9.3999999999999986</v>
      </c>
      <c r="CG299" t="s">
        <v>1379</v>
      </c>
      <c r="CH299" t="s">
        <v>982</v>
      </c>
      <c r="CI299" t="s">
        <v>1180</v>
      </c>
      <c r="CJ299" t="s">
        <v>971</v>
      </c>
      <c r="CK299" t="s">
        <v>972</v>
      </c>
    </row>
    <row r="300" spans="1:89" x14ac:dyDescent="0.15">
      <c r="A300">
        <v>258014</v>
      </c>
      <c r="B300" t="s">
        <v>139</v>
      </c>
      <c r="C300">
        <v>700</v>
      </c>
      <c r="D300" t="s">
        <v>199</v>
      </c>
      <c r="E300" s="10">
        <v>40144.730810185189</v>
      </c>
      <c r="F300" s="10">
        <v>40144</v>
      </c>
      <c r="G300" s="12">
        <v>0.73081018518860219</v>
      </c>
      <c r="H300" s="12">
        <v>0.75</v>
      </c>
      <c r="I300" s="12">
        <v>0.75</v>
      </c>
      <c r="J300" s="10">
        <v>40144.75</v>
      </c>
      <c r="K300" s="10">
        <v>40144.737002314818</v>
      </c>
      <c r="L300">
        <v>4.4834467120181401E-3</v>
      </c>
      <c r="M300">
        <v>0.89166666699999997</v>
      </c>
      <c r="N300">
        <v>0.33810119999999999</v>
      </c>
      <c r="O300">
        <v>0.1206092</v>
      </c>
      <c r="P300">
        <v>0.22</v>
      </c>
      <c r="Q300">
        <v>0.32109727999999998</v>
      </c>
      <c r="R300">
        <v>2.4912719999999999E-2</v>
      </c>
      <c r="S300">
        <v>0.22</v>
      </c>
      <c r="T300">
        <v>0.39732000000000001</v>
      </c>
      <c r="U300">
        <v>0</v>
      </c>
      <c r="V300">
        <v>17.5</v>
      </c>
      <c r="W300">
        <v>4</v>
      </c>
      <c r="X300">
        <v>535</v>
      </c>
      <c r="Y300">
        <v>318.5769094306043</v>
      </c>
      <c r="Z300">
        <v>-1.9771999999999998</v>
      </c>
      <c r="AA300">
        <v>-1.9771999999999998</v>
      </c>
      <c r="AB300">
        <v>1.9771999999999998</v>
      </c>
      <c r="AC300">
        <v>35.443975979999998</v>
      </c>
      <c r="AD300">
        <v>139.6364987</v>
      </c>
      <c r="AE300">
        <v>11.8</v>
      </c>
      <c r="AF300">
        <v>9.8228000000000009</v>
      </c>
      <c r="AG300">
        <v>11.8</v>
      </c>
      <c r="AH300">
        <v>9.8228000000000009</v>
      </c>
      <c r="AI300">
        <v>104</v>
      </c>
      <c r="AJ300" t="s">
        <v>110</v>
      </c>
      <c r="AK300">
        <v>1003002</v>
      </c>
      <c r="AL300" t="s">
        <v>116</v>
      </c>
      <c r="AM300">
        <v>100300216</v>
      </c>
      <c r="AN300" t="s">
        <v>144</v>
      </c>
      <c r="AO300">
        <v>35.443568259999999</v>
      </c>
      <c r="AP300">
        <v>139.63301720000001</v>
      </c>
      <c r="AQ300">
        <v>104</v>
      </c>
      <c r="AR300" t="s">
        <v>110</v>
      </c>
      <c r="AS300">
        <v>1003019</v>
      </c>
      <c r="AT300" t="s">
        <v>429</v>
      </c>
      <c r="AU300">
        <v>100301907</v>
      </c>
      <c r="AV300" t="s">
        <v>466</v>
      </c>
      <c r="AW300">
        <v>39</v>
      </c>
      <c r="AX300">
        <v>2</v>
      </c>
      <c r="AY300" t="s">
        <v>100</v>
      </c>
      <c r="AZ300" t="s">
        <v>145</v>
      </c>
      <c r="BA300">
        <v>420</v>
      </c>
      <c r="BB300" t="s">
        <v>177</v>
      </c>
      <c r="BC300">
        <v>5.3</v>
      </c>
      <c r="BD300">
        <v>1</v>
      </c>
      <c r="BE300">
        <v>473</v>
      </c>
      <c r="BF300">
        <v>2.2000000000000002</v>
      </c>
      <c r="BG300">
        <v>1</v>
      </c>
      <c r="BH300">
        <v>17</v>
      </c>
      <c r="BI300">
        <v>330</v>
      </c>
      <c r="BJ300" t="s">
        <v>116</v>
      </c>
      <c r="BK300" t="s">
        <v>437</v>
      </c>
      <c r="BL300">
        <v>1</v>
      </c>
      <c r="BM300">
        <v>326</v>
      </c>
      <c r="BN300">
        <v>3.9</v>
      </c>
      <c r="BO300">
        <v>815</v>
      </c>
      <c r="BP300">
        <v>9.9</v>
      </c>
      <c r="BQ300">
        <v>30.799999999999997</v>
      </c>
      <c r="BR300">
        <v>1</v>
      </c>
      <c r="BS300">
        <v>441</v>
      </c>
      <c r="BT300">
        <v>2.2000000000000002</v>
      </c>
      <c r="BU300">
        <v>1</v>
      </c>
      <c r="BV300">
        <v>441</v>
      </c>
      <c r="BW300">
        <v>5.3</v>
      </c>
      <c r="BX300">
        <v>1</v>
      </c>
      <c r="BY300">
        <v>0.26</v>
      </c>
      <c r="BZ300">
        <v>2</v>
      </c>
      <c r="CA300">
        <v>210</v>
      </c>
      <c r="CB300">
        <v>237</v>
      </c>
      <c r="CC300">
        <v>3.6</v>
      </c>
      <c r="CD300">
        <v>263</v>
      </c>
      <c r="CE300">
        <v>3.9</v>
      </c>
      <c r="CF300">
        <v>9.5</v>
      </c>
      <c r="CG300" t="s">
        <v>1180</v>
      </c>
      <c r="CH300" t="s">
        <v>971</v>
      </c>
      <c r="CI300" t="s">
        <v>1283</v>
      </c>
      <c r="CJ300" t="s">
        <v>1029</v>
      </c>
      <c r="CK300" t="s">
        <v>1022</v>
      </c>
    </row>
    <row r="301" spans="1:89" x14ac:dyDescent="0.15">
      <c r="A301">
        <v>258018</v>
      </c>
      <c r="B301" t="s">
        <v>106</v>
      </c>
      <c r="C301">
        <v>400</v>
      </c>
      <c r="D301" t="s">
        <v>140</v>
      </c>
      <c r="E301" s="10">
        <v>40144.753055555557</v>
      </c>
      <c r="F301" s="10">
        <v>40144</v>
      </c>
      <c r="G301" s="12">
        <v>0.75305555555678438</v>
      </c>
      <c r="H301" s="12">
        <v>0.79166666666666696</v>
      </c>
      <c r="I301" s="12">
        <v>0.79166666666666696</v>
      </c>
      <c r="J301" s="10">
        <v>40144.791666666664</v>
      </c>
      <c r="K301" s="10">
        <v>40144.763124999998</v>
      </c>
      <c r="L301">
        <v>6.8171521035598698E-3</v>
      </c>
      <c r="M301">
        <v>1.1100000000000001</v>
      </c>
      <c r="N301">
        <v>1.0806344999999999</v>
      </c>
      <c r="O301">
        <v>0.38548949999999998</v>
      </c>
      <c r="P301">
        <v>0.46</v>
      </c>
      <c r="Q301">
        <v>1.0262868000000001</v>
      </c>
      <c r="R301">
        <v>7.9625699999999994E-2</v>
      </c>
      <c r="S301">
        <v>0.65</v>
      </c>
      <c r="T301">
        <v>0.98784000000000005</v>
      </c>
      <c r="U301">
        <v>0</v>
      </c>
      <c r="V301">
        <v>17.600000000000001</v>
      </c>
      <c r="W301">
        <v>0</v>
      </c>
      <c r="X301">
        <v>870</v>
      </c>
      <c r="Y301">
        <v>820.74052442299603</v>
      </c>
      <c r="Z301">
        <v>-6.3194999999999997</v>
      </c>
      <c r="AA301">
        <v>-6.3194999999999997</v>
      </c>
      <c r="AB301">
        <v>6.3194999999999997</v>
      </c>
      <c r="AC301">
        <v>35.444769909999998</v>
      </c>
      <c r="AD301">
        <v>139.63742679999999</v>
      </c>
      <c r="AE301">
        <v>13.9536</v>
      </c>
      <c r="AF301">
        <v>7.6341000000000001</v>
      </c>
      <c r="AG301">
        <v>13.9536</v>
      </c>
      <c r="AH301">
        <v>7.6341000000000001</v>
      </c>
      <c r="AI301">
        <v>104</v>
      </c>
      <c r="AJ301" t="s">
        <v>110</v>
      </c>
      <c r="AK301">
        <v>1003002</v>
      </c>
      <c r="AL301" t="s">
        <v>116</v>
      </c>
      <c r="AM301">
        <v>100300214</v>
      </c>
      <c r="AN301" t="s">
        <v>204</v>
      </c>
      <c r="AO301">
        <v>35.450365009999999</v>
      </c>
      <c r="AP301">
        <v>139.6315152</v>
      </c>
      <c r="AQ301">
        <v>104</v>
      </c>
      <c r="AR301" t="s">
        <v>110</v>
      </c>
      <c r="AS301">
        <v>1003001</v>
      </c>
      <c r="AT301" t="s">
        <v>196</v>
      </c>
      <c r="AU301">
        <v>100300102</v>
      </c>
      <c r="AV301" t="s">
        <v>197</v>
      </c>
      <c r="AW301">
        <v>33</v>
      </c>
      <c r="AX301">
        <v>1</v>
      </c>
      <c r="AY301" t="s">
        <v>74</v>
      </c>
      <c r="AZ301" t="s">
        <v>113</v>
      </c>
      <c r="BA301">
        <v>200</v>
      </c>
      <c r="BB301" t="s">
        <v>114</v>
      </c>
      <c r="BC301">
        <v>23.4</v>
      </c>
      <c r="BD301">
        <v>1</v>
      </c>
      <c r="BE301">
        <v>1176</v>
      </c>
      <c r="BF301">
        <v>6.5</v>
      </c>
      <c r="BG301">
        <v>1</v>
      </c>
      <c r="BH301">
        <v>12</v>
      </c>
      <c r="BI301">
        <v>210</v>
      </c>
      <c r="BJ301" t="s">
        <v>127</v>
      </c>
      <c r="BK301" t="s">
        <v>198</v>
      </c>
      <c r="BL301">
        <v>0</v>
      </c>
      <c r="BM301">
        <v>841</v>
      </c>
      <c r="BN301">
        <v>10</v>
      </c>
      <c r="BO301">
        <v>111</v>
      </c>
      <c r="BP301">
        <v>1.4</v>
      </c>
      <c r="BQ301">
        <v>23.4</v>
      </c>
      <c r="BR301">
        <v>1</v>
      </c>
      <c r="BS301">
        <v>927</v>
      </c>
      <c r="BT301">
        <v>4.5999999999999996</v>
      </c>
      <c r="BU301">
        <v>1</v>
      </c>
      <c r="BV301">
        <v>927</v>
      </c>
      <c r="BW301">
        <v>11.1</v>
      </c>
      <c r="BX301">
        <v>1</v>
      </c>
      <c r="BY301">
        <v>0.44</v>
      </c>
      <c r="BZ301">
        <v>1</v>
      </c>
      <c r="CA301">
        <v>210</v>
      </c>
      <c r="CB301">
        <v>243</v>
      </c>
      <c r="CC301">
        <v>3.6</v>
      </c>
      <c r="CD301">
        <v>99</v>
      </c>
      <c r="CE301">
        <v>1.5</v>
      </c>
      <c r="CF301">
        <v>6.1</v>
      </c>
      <c r="CG301" t="s">
        <v>1311</v>
      </c>
      <c r="CH301" t="s">
        <v>971</v>
      </c>
      <c r="CI301" t="s">
        <v>1312</v>
      </c>
      <c r="CJ301" t="s">
        <v>998</v>
      </c>
      <c r="CK301" t="s">
        <v>972</v>
      </c>
    </row>
    <row r="302" spans="1:89" x14ac:dyDescent="0.15">
      <c r="A302">
        <v>258022</v>
      </c>
      <c r="B302" t="s">
        <v>242</v>
      </c>
      <c r="C302">
        <v>100</v>
      </c>
      <c r="D302" t="s">
        <v>79</v>
      </c>
      <c r="E302" s="10">
        <v>40144.774988425925</v>
      </c>
      <c r="F302" s="10">
        <v>40144</v>
      </c>
      <c r="G302" s="12">
        <v>0.77498842592467554</v>
      </c>
      <c r="H302" s="12">
        <v>0.79166666666666696</v>
      </c>
      <c r="I302" s="12">
        <v>0.79166666666666696</v>
      </c>
      <c r="J302" s="10">
        <v>40144.791666666664</v>
      </c>
      <c r="K302" s="10">
        <v>40144.783993055556</v>
      </c>
      <c r="L302">
        <v>1.2255678906917164E-2</v>
      </c>
      <c r="M302">
        <v>1.41</v>
      </c>
      <c r="N302">
        <v>2.4540894</v>
      </c>
      <c r="O302">
        <v>0.87543539999999997</v>
      </c>
      <c r="P302">
        <v>1.296666667</v>
      </c>
      <c r="Q302">
        <v>2.3306673600000001</v>
      </c>
      <c r="R302">
        <v>0.18082764000000001</v>
      </c>
      <c r="S302">
        <v>0.53</v>
      </c>
      <c r="T302">
        <v>1.60188</v>
      </c>
      <c r="U302">
        <v>0</v>
      </c>
      <c r="V302">
        <v>17.600000000000001</v>
      </c>
      <c r="W302">
        <v>0</v>
      </c>
      <c r="X302">
        <v>778</v>
      </c>
      <c r="Y302">
        <v>945.53894395402426</v>
      </c>
      <c r="Z302">
        <v>14.351399999999998</v>
      </c>
      <c r="AA302">
        <v>14.351399999999998</v>
      </c>
      <c r="AB302">
        <v>14.351399999999998</v>
      </c>
      <c r="AC302">
        <v>35.459956589999997</v>
      </c>
      <c r="AD302">
        <v>139.6146066</v>
      </c>
      <c r="AE302">
        <v>3.5760000000000001</v>
      </c>
      <c r="AF302">
        <v>17.927399999999999</v>
      </c>
      <c r="AG302">
        <v>17.927399999999999</v>
      </c>
      <c r="AH302">
        <v>3.5760000000000001</v>
      </c>
      <c r="AI302">
        <v>103</v>
      </c>
      <c r="AJ302" t="s">
        <v>71</v>
      </c>
      <c r="AK302">
        <v>1002008</v>
      </c>
      <c r="AL302" t="s">
        <v>187</v>
      </c>
      <c r="AM302">
        <v>100200803</v>
      </c>
      <c r="AN302" t="s">
        <v>226</v>
      </c>
      <c r="AO302">
        <v>35.464768429999999</v>
      </c>
      <c r="AP302">
        <v>139.62321639999999</v>
      </c>
      <c r="AQ302">
        <v>103</v>
      </c>
      <c r="AR302" t="s">
        <v>71</v>
      </c>
      <c r="AS302">
        <v>1002001</v>
      </c>
      <c r="AT302" t="s">
        <v>213</v>
      </c>
      <c r="AU302">
        <v>100200102</v>
      </c>
      <c r="AV302" t="s">
        <v>214</v>
      </c>
      <c r="AW302">
        <v>0</v>
      </c>
      <c r="AX302">
        <v>1</v>
      </c>
      <c r="AY302" t="s">
        <v>74</v>
      </c>
      <c r="AZ302" t="s">
        <v>75</v>
      </c>
      <c r="BA302">
        <v>410</v>
      </c>
      <c r="BB302" t="s">
        <v>162</v>
      </c>
      <c r="BC302">
        <v>5.9</v>
      </c>
      <c r="BD302">
        <v>1</v>
      </c>
      <c r="BE302">
        <v>1907</v>
      </c>
      <c r="BF302">
        <v>5.3</v>
      </c>
      <c r="BG302">
        <v>1</v>
      </c>
      <c r="BH302">
        <v>2</v>
      </c>
      <c r="BI302">
        <v>140</v>
      </c>
      <c r="BJ302" t="s">
        <v>191</v>
      </c>
      <c r="BK302" t="s">
        <v>155</v>
      </c>
      <c r="BL302">
        <v>0</v>
      </c>
      <c r="BM302">
        <v>277</v>
      </c>
      <c r="BN302">
        <v>3.4</v>
      </c>
      <c r="BO302">
        <v>360</v>
      </c>
      <c r="BP302">
        <v>4.4000000000000004</v>
      </c>
      <c r="BQ302">
        <v>9.8000000000000007</v>
      </c>
      <c r="BR302">
        <v>1</v>
      </c>
      <c r="BS302">
        <v>1171</v>
      </c>
      <c r="BT302">
        <v>5.9</v>
      </c>
      <c r="BU302">
        <v>1</v>
      </c>
      <c r="BV302">
        <v>1171</v>
      </c>
      <c r="BW302">
        <v>14.1</v>
      </c>
      <c r="BX302">
        <v>1</v>
      </c>
      <c r="BY302">
        <v>0.7</v>
      </c>
      <c r="BZ302">
        <v>3</v>
      </c>
      <c r="CA302">
        <v>210</v>
      </c>
      <c r="CB302">
        <v>437</v>
      </c>
      <c r="CC302">
        <v>6.6</v>
      </c>
      <c r="CD302">
        <v>181</v>
      </c>
      <c r="CE302">
        <v>2.7</v>
      </c>
      <c r="CF302">
        <v>12.3</v>
      </c>
      <c r="CG302" t="s">
        <v>1120</v>
      </c>
      <c r="CH302" t="s">
        <v>969</v>
      </c>
      <c r="CI302" t="s">
        <v>1154</v>
      </c>
      <c r="CJ302" t="s">
        <v>971</v>
      </c>
      <c r="CK302" t="s">
        <v>972</v>
      </c>
    </row>
    <row r="303" spans="1:89" x14ac:dyDescent="0.15">
      <c r="A303">
        <v>258027</v>
      </c>
      <c r="B303" t="s">
        <v>257</v>
      </c>
      <c r="C303">
        <v>200</v>
      </c>
      <c r="D303" t="s">
        <v>206</v>
      </c>
      <c r="E303" s="10">
        <v>40144.807893518519</v>
      </c>
      <c r="F303" s="10">
        <v>40144</v>
      </c>
      <c r="G303" s="12">
        <v>0.80789351851854008</v>
      </c>
      <c r="H303" s="12">
        <v>0.83333333333333404</v>
      </c>
      <c r="I303" s="12">
        <v>0.83333333333333404</v>
      </c>
      <c r="J303" s="10">
        <v>40144.833333333336</v>
      </c>
      <c r="K303" s="10">
        <v>40144.821817129632</v>
      </c>
      <c r="L303">
        <v>2.0941730934018847E-3</v>
      </c>
      <c r="M303">
        <v>2.0049999999999999</v>
      </c>
      <c r="N303">
        <v>0.41790690000000003</v>
      </c>
      <c r="O303">
        <v>0.14907790000000001</v>
      </c>
      <c r="P303">
        <v>0.57999999999999996</v>
      </c>
      <c r="Q303">
        <v>0.39688936000000002</v>
      </c>
      <c r="R303">
        <v>3.079314E-2</v>
      </c>
      <c r="S303">
        <v>0.86</v>
      </c>
      <c r="T303">
        <v>1.6228800000000001</v>
      </c>
      <c r="U303">
        <v>0</v>
      </c>
      <c r="V303">
        <v>16.5</v>
      </c>
      <c r="W303">
        <v>0</v>
      </c>
      <c r="X303">
        <v>1203</v>
      </c>
      <c r="Y303">
        <v>722.13038218470331</v>
      </c>
      <c r="Z303">
        <v>2.4438999999999993</v>
      </c>
      <c r="AA303">
        <v>2.4438999999999993</v>
      </c>
      <c r="AB303">
        <v>2.4438999999999993</v>
      </c>
      <c r="AC303">
        <v>35.430607809999998</v>
      </c>
      <c r="AD303">
        <v>139.5560164</v>
      </c>
      <c r="AE303">
        <v>46.208500000000001</v>
      </c>
      <c r="AF303">
        <v>48.6524</v>
      </c>
      <c r="AG303">
        <v>48.6524</v>
      </c>
      <c r="AH303">
        <v>46.208500000000001</v>
      </c>
      <c r="AI303">
        <v>110</v>
      </c>
      <c r="AJ303" t="s">
        <v>95</v>
      </c>
      <c r="AK303">
        <v>1009032</v>
      </c>
      <c r="AL303" t="s">
        <v>175</v>
      </c>
      <c r="AM303">
        <v>100903202</v>
      </c>
      <c r="AN303" t="s">
        <v>215</v>
      </c>
      <c r="AO303">
        <v>35.424406529999999</v>
      </c>
      <c r="AP303">
        <v>139.5536453</v>
      </c>
      <c r="AQ303">
        <v>110</v>
      </c>
      <c r="AR303" t="s">
        <v>95</v>
      </c>
      <c r="AS303">
        <v>1009034</v>
      </c>
      <c r="AT303" t="s">
        <v>173</v>
      </c>
      <c r="AU303">
        <v>100903403</v>
      </c>
      <c r="AV303" t="s">
        <v>174</v>
      </c>
      <c r="AW303">
        <v>0</v>
      </c>
      <c r="AX303">
        <v>2</v>
      </c>
      <c r="AY303" t="s">
        <v>100</v>
      </c>
      <c r="AZ303" t="s">
        <v>101</v>
      </c>
      <c r="BA303">
        <v>420</v>
      </c>
      <c r="BB303" t="s">
        <v>177</v>
      </c>
      <c r="BC303">
        <v>14</v>
      </c>
      <c r="BD303">
        <v>1</v>
      </c>
      <c r="BE303">
        <v>1932</v>
      </c>
      <c r="BF303">
        <v>8.6</v>
      </c>
      <c r="BG303">
        <v>0</v>
      </c>
      <c r="BH303">
        <v>0</v>
      </c>
      <c r="BI303">
        <v>0</v>
      </c>
      <c r="BJ303">
        <v>0</v>
      </c>
      <c r="BK303">
        <v>0</v>
      </c>
      <c r="BL303">
        <v>0</v>
      </c>
      <c r="BM303">
        <v>0</v>
      </c>
      <c r="BN303">
        <v>0</v>
      </c>
      <c r="BO303">
        <v>0</v>
      </c>
      <c r="BP303">
        <v>0</v>
      </c>
      <c r="BQ303">
        <v>0</v>
      </c>
      <c r="BR303">
        <v>1</v>
      </c>
      <c r="BS303">
        <v>1167</v>
      </c>
      <c r="BT303">
        <v>5.8</v>
      </c>
      <c r="BU303">
        <v>1</v>
      </c>
      <c r="BV303">
        <v>1167</v>
      </c>
      <c r="BW303">
        <v>14</v>
      </c>
      <c r="BX303">
        <v>0</v>
      </c>
      <c r="BY303">
        <v>0</v>
      </c>
      <c r="BZ303">
        <v>0</v>
      </c>
      <c r="CA303">
        <v>0</v>
      </c>
      <c r="CB303">
        <v>0</v>
      </c>
      <c r="CC303">
        <v>0</v>
      </c>
      <c r="CD303">
        <v>0</v>
      </c>
      <c r="CE303">
        <v>0</v>
      </c>
      <c r="CF303">
        <v>0</v>
      </c>
      <c r="CG303" t="s">
        <v>1031</v>
      </c>
      <c r="CH303" t="s">
        <v>998</v>
      </c>
      <c r="CI303" t="s">
        <v>1042</v>
      </c>
      <c r="CJ303" t="s">
        <v>969</v>
      </c>
      <c r="CK303" t="s">
        <v>972</v>
      </c>
    </row>
    <row r="304" spans="1:89" x14ac:dyDescent="0.15">
      <c r="A304">
        <v>258035</v>
      </c>
      <c r="B304" t="s">
        <v>337</v>
      </c>
      <c r="C304">
        <v>600</v>
      </c>
      <c r="D304" t="s">
        <v>212</v>
      </c>
      <c r="E304" s="10">
        <v>40144.858935185184</v>
      </c>
      <c r="F304" s="10">
        <v>40144</v>
      </c>
      <c r="G304" s="12">
        <v>0.85893518518423662</v>
      </c>
      <c r="H304" s="12">
        <v>0.875</v>
      </c>
      <c r="I304" s="12">
        <v>0.875</v>
      </c>
      <c r="J304" s="10">
        <v>40144.875</v>
      </c>
      <c r="K304" s="10">
        <v>40144.865833333337</v>
      </c>
      <c r="L304">
        <v>1.3112267657992567E-2</v>
      </c>
      <c r="M304">
        <v>0.99333333300000004</v>
      </c>
      <c r="N304">
        <v>0.6031512</v>
      </c>
      <c r="O304">
        <v>0.21515919999999999</v>
      </c>
      <c r="P304">
        <v>0.13</v>
      </c>
      <c r="Q304">
        <v>0.57281727999999998</v>
      </c>
      <c r="R304">
        <v>4.4442719999999998E-2</v>
      </c>
      <c r="S304">
        <v>0.11</v>
      </c>
      <c r="T304">
        <v>0.29652000000000001</v>
      </c>
      <c r="U304">
        <v>0</v>
      </c>
      <c r="V304">
        <v>14.1</v>
      </c>
      <c r="W304">
        <v>0</v>
      </c>
      <c r="X304">
        <v>596</v>
      </c>
      <c r="Y304">
        <v>246.04070474288756</v>
      </c>
      <c r="Z304">
        <v>3.5272000000000006</v>
      </c>
      <c r="AA304">
        <v>3.5272000000000006</v>
      </c>
      <c r="AB304">
        <v>3.5272000000000006</v>
      </c>
      <c r="AC304">
        <v>35.416606659999999</v>
      </c>
      <c r="AD304">
        <v>139.3418795</v>
      </c>
      <c r="AE304">
        <v>32.558900000000001</v>
      </c>
      <c r="AF304">
        <v>36.086100000000002</v>
      </c>
      <c r="AG304">
        <v>36.086100000000002</v>
      </c>
      <c r="AH304">
        <v>32.558900000000001</v>
      </c>
      <c r="AI304">
        <v>214</v>
      </c>
      <c r="AJ304" t="s">
        <v>168</v>
      </c>
      <c r="AK304">
        <v>2140508</v>
      </c>
      <c r="AL304" t="s">
        <v>635</v>
      </c>
      <c r="AM304">
        <v>214050803</v>
      </c>
      <c r="AN304" t="s">
        <v>741</v>
      </c>
      <c r="AO304">
        <v>35.418098039999997</v>
      </c>
      <c r="AP304">
        <v>139.34388580000001</v>
      </c>
      <c r="AQ304">
        <v>212</v>
      </c>
      <c r="AR304" t="s">
        <v>80</v>
      </c>
      <c r="AS304">
        <v>2120709</v>
      </c>
      <c r="AT304" t="s">
        <v>283</v>
      </c>
      <c r="AU304">
        <v>212070907</v>
      </c>
      <c r="AV304" t="s">
        <v>487</v>
      </c>
      <c r="AW304">
        <v>53</v>
      </c>
      <c r="AX304">
        <v>1</v>
      </c>
      <c r="AY304" t="s">
        <v>74</v>
      </c>
      <c r="AZ304" t="s">
        <v>161</v>
      </c>
      <c r="BA304">
        <v>420</v>
      </c>
      <c r="BB304" t="s">
        <v>177</v>
      </c>
      <c r="BC304">
        <v>3.7</v>
      </c>
      <c r="BD304">
        <v>1</v>
      </c>
      <c r="BE304">
        <v>353</v>
      </c>
      <c r="BF304">
        <v>1.1000000000000001</v>
      </c>
      <c r="BG304">
        <v>0</v>
      </c>
      <c r="BH304">
        <v>0</v>
      </c>
      <c r="BI304">
        <v>0</v>
      </c>
      <c r="BJ304">
        <v>0</v>
      </c>
      <c r="BK304">
        <v>0</v>
      </c>
      <c r="BL304">
        <v>0</v>
      </c>
      <c r="BM304">
        <v>257</v>
      </c>
      <c r="BN304">
        <v>3.5</v>
      </c>
      <c r="BO304">
        <v>107</v>
      </c>
      <c r="BP304">
        <v>1.3</v>
      </c>
      <c r="BQ304">
        <v>0</v>
      </c>
      <c r="BR304">
        <v>1</v>
      </c>
      <c r="BS304">
        <v>269</v>
      </c>
      <c r="BT304">
        <v>1.3</v>
      </c>
      <c r="BU304">
        <v>1</v>
      </c>
      <c r="BV304">
        <v>269</v>
      </c>
      <c r="BW304">
        <v>3.7</v>
      </c>
      <c r="BX304">
        <v>0</v>
      </c>
      <c r="BY304">
        <v>0</v>
      </c>
      <c r="BZ304">
        <v>0</v>
      </c>
      <c r="CA304">
        <v>0</v>
      </c>
      <c r="CB304">
        <v>0</v>
      </c>
      <c r="CC304">
        <v>0</v>
      </c>
      <c r="CD304">
        <v>0</v>
      </c>
      <c r="CE304">
        <v>0</v>
      </c>
      <c r="CF304">
        <v>0</v>
      </c>
      <c r="CG304" t="s">
        <v>1074</v>
      </c>
      <c r="CH304" t="s">
        <v>1002</v>
      </c>
      <c r="CI304" t="s">
        <v>1075</v>
      </c>
      <c r="CJ304" t="s">
        <v>1002</v>
      </c>
      <c r="CK304" t="s">
        <v>972</v>
      </c>
    </row>
    <row r="305" spans="1:89" x14ac:dyDescent="0.15">
      <c r="A305">
        <v>258042</v>
      </c>
      <c r="B305" t="s">
        <v>242</v>
      </c>
      <c r="C305">
        <v>200</v>
      </c>
      <c r="D305" t="s">
        <v>206</v>
      </c>
      <c r="E305" s="10">
        <v>40144.978773148148</v>
      </c>
      <c r="F305" s="10">
        <v>40144</v>
      </c>
      <c r="G305" s="12">
        <v>0.97877314814832062</v>
      </c>
      <c r="H305" s="12">
        <v>1</v>
      </c>
      <c r="I305" s="12">
        <v>1</v>
      </c>
      <c r="J305" s="10">
        <v>40145</v>
      </c>
      <c r="K305" s="10">
        <v>40144.999386574076</v>
      </c>
      <c r="L305">
        <v>1.0817868852459016E-2</v>
      </c>
      <c r="M305">
        <v>1.47</v>
      </c>
      <c r="N305">
        <v>2.2568237999999998</v>
      </c>
      <c r="O305">
        <v>0.80506580000000005</v>
      </c>
      <c r="P305">
        <v>2.9683333329999999</v>
      </c>
      <c r="Q305">
        <v>2.14332272</v>
      </c>
      <c r="R305">
        <v>0.16629227999999999</v>
      </c>
      <c r="S305">
        <v>0.79</v>
      </c>
      <c r="T305">
        <v>2.3603999999999998</v>
      </c>
      <c r="U305">
        <v>0</v>
      </c>
      <c r="V305">
        <v>12.9</v>
      </c>
      <c r="W305">
        <v>0</v>
      </c>
      <c r="X305">
        <v>1781</v>
      </c>
      <c r="Y305">
        <v>1016.6442113351105</v>
      </c>
      <c r="Z305">
        <v>-13.197799999999999</v>
      </c>
      <c r="AA305">
        <v>-13.197799999999999</v>
      </c>
      <c r="AB305">
        <v>13.197799999999999</v>
      </c>
      <c r="AC305">
        <v>35.465406850000001</v>
      </c>
      <c r="AD305">
        <v>139.62292669999999</v>
      </c>
      <c r="AE305">
        <v>16.532499999999999</v>
      </c>
      <c r="AF305">
        <v>3.3347000000000002</v>
      </c>
      <c r="AG305">
        <v>16.532499999999999</v>
      </c>
      <c r="AH305">
        <v>3.3347000000000002</v>
      </c>
      <c r="AI305">
        <v>103</v>
      </c>
      <c r="AJ305" t="s">
        <v>71</v>
      </c>
      <c r="AK305">
        <v>1002001</v>
      </c>
      <c r="AL305" t="s">
        <v>213</v>
      </c>
      <c r="AM305">
        <v>100200102</v>
      </c>
      <c r="AN305" t="s">
        <v>214</v>
      </c>
      <c r="AO305">
        <v>35.459725910000003</v>
      </c>
      <c r="AP305">
        <v>139.61412910000001</v>
      </c>
      <c r="AQ305">
        <v>103</v>
      </c>
      <c r="AR305" t="s">
        <v>71</v>
      </c>
      <c r="AS305">
        <v>1002008</v>
      </c>
      <c r="AT305" t="s">
        <v>187</v>
      </c>
      <c r="AU305">
        <v>100200803</v>
      </c>
      <c r="AV305" t="s">
        <v>226</v>
      </c>
      <c r="AW305">
        <v>0</v>
      </c>
      <c r="AX305">
        <v>1</v>
      </c>
      <c r="AY305" t="s">
        <v>74</v>
      </c>
      <c r="AZ305" t="s">
        <v>75</v>
      </c>
      <c r="BA305">
        <v>410</v>
      </c>
      <c r="BB305" t="s">
        <v>162</v>
      </c>
      <c r="BC305">
        <v>6.1</v>
      </c>
      <c r="BD305">
        <v>1</v>
      </c>
      <c r="BE305">
        <v>2810</v>
      </c>
      <c r="BF305">
        <v>7.9</v>
      </c>
      <c r="BG305">
        <v>1</v>
      </c>
      <c r="BH305">
        <v>1</v>
      </c>
      <c r="BI305">
        <v>140</v>
      </c>
      <c r="BJ305" t="s">
        <v>155</v>
      </c>
      <c r="BK305" t="s">
        <v>191</v>
      </c>
      <c r="BL305">
        <v>0</v>
      </c>
      <c r="BM305">
        <v>251</v>
      </c>
      <c r="BN305">
        <v>3</v>
      </c>
      <c r="BO305">
        <v>325</v>
      </c>
      <c r="BP305">
        <v>3.9</v>
      </c>
      <c r="BQ305">
        <v>7.9</v>
      </c>
      <c r="BR305">
        <v>1</v>
      </c>
      <c r="BS305">
        <v>1220</v>
      </c>
      <c r="BT305">
        <v>6.1</v>
      </c>
      <c r="BU305">
        <v>1</v>
      </c>
      <c r="BV305">
        <v>1220</v>
      </c>
      <c r="BW305">
        <v>14.7</v>
      </c>
      <c r="BX305">
        <v>0</v>
      </c>
      <c r="BY305">
        <v>0</v>
      </c>
      <c r="BZ305">
        <v>0</v>
      </c>
      <c r="CA305">
        <v>0</v>
      </c>
      <c r="CB305">
        <v>0</v>
      </c>
      <c r="CC305">
        <v>0</v>
      </c>
      <c r="CD305">
        <v>0</v>
      </c>
      <c r="CE305">
        <v>0</v>
      </c>
      <c r="CF305">
        <v>0</v>
      </c>
      <c r="CG305" t="s">
        <v>1154</v>
      </c>
      <c r="CH305" t="s">
        <v>971</v>
      </c>
      <c r="CI305" t="s">
        <v>1120</v>
      </c>
      <c r="CJ305" t="s">
        <v>969</v>
      </c>
      <c r="CK305" t="s">
        <v>972</v>
      </c>
    </row>
  </sheetData>
  <phoneticPr fontId="1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20"/>
  <sheetViews>
    <sheetView workbookViewId="0">
      <selection activeCell="A17" sqref="A17:A18"/>
    </sheetView>
  </sheetViews>
  <sheetFormatPr defaultRowHeight="13.5" x14ac:dyDescent="0.15"/>
  <sheetData>
    <row r="1" spans="1:20" x14ac:dyDescent="0.15">
      <c r="A1" s="15"/>
      <c r="B1" s="15" t="s">
        <v>3</v>
      </c>
      <c r="C1" s="15" t="s">
        <v>59</v>
      </c>
      <c r="D1" s="15" t="s">
        <v>1504</v>
      </c>
      <c r="E1" s="15" t="s">
        <v>1505</v>
      </c>
      <c r="F1" s="15" t="s">
        <v>56</v>
      </c>
      <c r="G1" s="15" t="s">
        <v>1506</v>
      </c>
      <c r="H1" s="15" t="s">
        <v>1507</v>
      </c>
      <c r="I1" s="15" t="s">
        <v>42</v>
      </c>
      <c r="J1" s="15" t="s">
        <v>1508</v>
      </c>
      <c r="K1" s="15" t="s">
        <v>1515</v>
      </c>
      <c r="L1" s="15" t="s">
        <v>1516</v>
      </c>
      <c r="M1" s="15" t="s">
        <v>1509</v>
      </c>
      <c r="N1" s="15" t="s">
        <v>919</v>
      </c>
      <c r="O1" s="15" t="s">
        <v>34</v>
      </c>
      <c r="P1" s="15" t="s">
        <v>1519</v>
      </c>
      <c r="Q1" s="15" t="s">
        <v>1510</v>
      </c>
      <c r="R1" s="15" t="s">
        <v>1512</v>
      </c>
      <c r="S1" s="15" t="s">
        <v>1517</v>
      </c>
      <c r="T1" s="15" t="s">
        <v>1518</v>
      </c>
    </row>
    <row r="2" spans="1:20" x14ac:dyDescent="0.15">
      <c r="A2" s="13" t="s">
        <v>3</v>
      </c>
      <c r="B2" s="13">
        <v>1</v>
      </c>
      <c r="C2" s="13"/>
      <c r="D2" s="13"/>
      <c r="E2" s="13"/>
      <c r="F2" s="13"/>
      <c r="G2" s="13"/>
      <c r="H2" s="13"/>
      <c r="I2" s="13"/>
      <c r="J2" s="13"/>
      <c r="K2" s="13"/>
      <c r="L2" s="13"/>
      <c r="M2" s="13"/>
      <c r="N2" s="13"/>
      <c r="O2" s="13"/>
      <c r="P2" s="13"/>
      <c r="Q2" s="13"/>
      <c r="R2" s="13"/>
      <c r="S2" s="13"/>
      <c r="T2" s="13"/>
    </row>
    <row r="3" spans="1:20" x14ac:dyDescent="0.15">
      <c r="A3" s="13" t="s">
        <v>59</v>
      </c>
      <c r="B3" s="13">
        <v>-0.17280250267128291</v>
      </c>
      <c r="C3" s="13">
        <v>1</v>
      </c>
      <c r="D3" s="13"/>
      <c r="E3" s="13"/>
      <c r="F3" s="13"/>
      <c r="G3" s="13"/>
      <c r="H3" s="13"/>
      <c r="I3" s="13"/>
      <c r="J3" s="13"/>
      <c r="K3" s="13"/>
      <c r="L3" s="13"/>
      <c r="M3" s="13"/>
      <c r="N3" s="13"/>
      <c r="O3" s="13"/>
      <c r="P3" s="13"/>
      <c r="Q3" s="13"/>
      <c r="R3" s="13"/>
      <c r="S3" s="13"/>
      <c r="T3" s="13"/>
    </row>
    <row r="4" spans="1:20" x14ac:dyDescent="0.15">
      <c r="A4" s="13" t="s">
        <v>1504</v>
      </c>
      <c r="B4" s="13">
        <v>0.21599877081542418</v>
      </c>
      <c r="C4" s="13">
        <v>0.2366089191303101</v>
      </c>
      <c r="D4" s="13">
        <v>1</v>
      </c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Q4" s="13"/>
      <c r="R4" s="13"/>
      <c r="S4" s="13"/>
      <c r="T4" s="13"/>
    </row>
    <row r="5" spans="1:20" x14ac:dyDescent="0.15">
      <c r="A5" s="13" t="s">
        <v>1505</v>
      </c>
      <c r="B5" s="13">
        <v>0.21599877081359836</v>
      </c>
      <c r="C5" s="13">
        <v>0.23660891912882917</v>
      </c>
      <c r="D5" s="13">
        <v>1.0000000000000004</v>
      </c>
      <c r="E5" s="13">
        <v>1</v>
      </c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</row>
    <row r="6" spans="1:20" x14ac:dyDescent="0.15">
      <c r="A6" s="13" t="s">
        <v>56</v>
      </c>
      <c r="B6" s="13">
        <v>0.25524061355179262</v>
      </c>
      <c r="C6" s="13">
        <v>9.0229634110180423E-2</v>
      </c>
      <c r="D6" s="13">
        <v>0.1967002479216364</v>
      </c>
      <c r="E6" s="13">
        <v>0.19670024791995896</v>
      </c>
      <c r="F6" s="13">
        <v>1</v>
      </c>
      <c r="G6" s="13"/>
      <c r="H6" s="13"/>
      <c r="I6" s="13"/>
      <c r="J6" s="13"/>
      <c r="K6" s="13"/>
      <c r="L6" s="13"/>
      <c r="M6" s="13"/>
      <c r="N6" s="13"/>
      <c r="O6" s="13"/>
      <c r="P6" s="13"/>
      <c r="Q6" s="13"/>
      <c r="R6" s="13"/>
      <c r="S6" s="13"/>
      <c r="T6" s="13"/>
    </row>
    <row r="7" spans="1:20" x14ac:dyDescent="0.15">
      <c r="A7" s="13" t="s">
        <v>1506</v>
      </c>
      <c r="B7" s="13">
        <v>0.21599877081547719</v>
      </c>
      <c r="C7" s="13">
        <v>0.23660891913035309</v>
      </c>
      <c r="D7" s="13">
        <v>1.0000000000000002</v>
      </c>
      <c r="E7" s="13">
        <v>1.0000000000000002</v>
      </c>
      <c r="F7" s="13">
        <v>0.196700247921685</v>
      </c>
      <c r="G7" s="13">
        <v>1</v>
      </c>
      <c r="H7" s="13"/>
      <c r="I7" s="13"/>
      <c r="J7" s="13"/>
      <c r="K7" s="13"/>
      <c r="L7" s="13"/>
      <c r="M7" s="13"/>
      <c r="N7" s="13"/>
      <c r="O7" s="13"/>
      <c r="P7" s="13"/>
      <c r="Q7" s="13"/>
      <c r="R7" s="13"/>
      <c r="S7" s="13"/>
      <c r="T7" s="13"/>
    </row>
    <row r="8" spans="1:20" x14ac:dyDescent="0.15">
      <c r="A8" s="13" t="s">
        <v>1507</v>
      </c>
      <c r="B8" s="13">
        <v>0.21599877082880362</v>
      </c>
      <c r="C8" s="13">
        <v>0.23660891914116378</v>
      </c>
      <c r="D8" s="13">
        <v>1.0000000000000009</v>
      </c>
      <c r="E8" s="13">
        <v>1.0000000000000011</v>
      </c>
      <c r="F8" s="13">
        <v>0.19670024793392821</v>
      </c>
      <c r="G8" s="13">
        <v>1</v>
      </c>
      <c r="H8" s="13">
        <v>1</v>
      </c>
      <c r="I8" s="13"/>
      <c r="J8" s="13"/>
      <c r="K8" s="13"/>
      <c r="L8" s="13"/>
      <c r="M8" s="13"/>
      <c r="N8" s="13"/>
      <c r="O8" s="13"/>
      <c r="P8" s="13"/>
      <c r="Q8" s="13"/>
      <c r="R8" s="13"/>
      <c r="S8" s="13"/>
      <c r="T8" s="13"/>
    </row>
    <row r="9" spans="1:20" x14ac:dyDescent="0.15">
      <c r="A9" s="13" t="s">
        <v>42</v>
      </c>
      <c r="B9" s="13">
        <v>0.39775949966509633</v>
      </c>
      <c r="C9" s="13">
        <v>0.13976444215247572</v>
      </c>
      <c r="D9" s="13">
        <v>0.14462387592608394</v>
      </c>
      <c r="E9" s="13">
        <v>0.14462387592426743</v>
      </c>
      <c r="F9" s="13">
        <v>3.2576283094614231E-2</v>
      </c>
      <c r="G9" s="13">
        <v>0.14462387592613665</v>
      </c>
      <c r="H9" s="13">
        <v>0.14462387593939513</v>
      </c>
      <c r="I9" s="13">
        <v>1</v>
      </c>
      <c r="J9" s="13"/>
      <c r="K9" s="13"/>
      <c r="L9" s="13"/>
      <c r="M9" s="13"/>
      <c r="N9" s="13"/>
      <c r="O9" s="13"/>
      <c r="P9" s="13"/>
      <c r="Q9" s="13"/>
      <c r="R9" s="13"/>
      <c r="S9" s="13"/>
      <c r="T9" s="13"/>
    </row>
    <row r="10" spans="1:20" x14ac:dyDescent="0.15">
      <c r="A10" s="13" t="s">
        <v>1508</v>
      </c>
      <c r="B10" s="13">
        <v>5.4812931774123178E-2</v>
      </c>
      <c r="C10" s="13">
        <v>0.24193460537024916</v>
      </c>
      <c r="D10" s="13">
        <v>0.19942605099546198</v>
      </c>
      <c r="E10" s="13">
        <v>0.19942605099356603</v>
      </c>
      <c r="F10" s="13">
        <v>2.6916775209235001E-2</v>
      </c>
      <c r="G10" s="13">
        <v>0.19942605099551672</v>
      </c>
      <c r="H10" s="13">
        <v>0.19942605100935548</v>
      </c>
      <c r="I10" s="13">
        <v>0.43720492052818744</v>
      </c>
      <c r="J10" s="13">
        <v>1</v>
      </c>
      <c r="K10" s="13"/>
      <c r="L10" s="13"/>
      <c r="M10" s="13"/>
      <c r="N10" s="13"/>
      <c r="O10" s="13"/>
      <c r="P10" s="13"/>
      <c r="Q10" s="13"/>
      <c r="R10" s="13"/>
      <c r="S10" s="13"/>
      <c r="T10" s="13"/>
    </row>
    <row r="11" spans="1:20" x14ac:dyDescent="0.15">
      <c r="A11" s="13" t="s">
        <v>1515</v>
      </c>
      <c r="B11" s="13">
        <v>7.8274764059571608E-2</v>
      </c>
      <c r="C11" s="13">
        <v>1.1499411924251491E-2</v>
      </c>
      <c r="D11" s="13">
        <v>0.8182922333000171</v>
      </c>
      <c r="E11" s="13">
        <v>0.81829223330565293</v>
      </c>
      <c r="F11" s="13">
        <v>-3.3339760527842772E-2</v>
      </c>
      <c r="G11" s="13">
        <v>0.81829223329985379</v>
      </c>
      <c r="H11" s="13">
        <v>0.81829223325872158</v>
      </c>
      <c r="I11" s="13">
        <v>-1.1416747409964732E-3</v>
      </c>
      <c r="J11" s="13">
        <v>8.6791203846912579E-2</v>
      </c>
      <c r="K11" s="13">
        <v>1</v>
      </c>
      <c r="L11" s="13"/>
      <c r="M11" s="13"/>
      <c r="N11" s="13"/>
      <c r="O11" s="13"/>
      <c r="P11" s="13"/>
      <c r="Q11" s="13"/>
      <c r="R11" s="13"/>
      <c r="S11" s="13"/>
      <c r="T11" s="13"/>
    </row>
    <row r="12" spans="1:20" x14ac:dyDescent="0.15">
      <c r="A12" s="13" t="s">
        <v>1516</v>
      </c>
      <c r="B12" s="13">
        <v>1.2915800932128744E-2</v>
      </c>
      <c r="C12" s="13">
        <v>1.4721049975204178E-2</v>
      </c>
      <c r="D12" s="13">
        <v>6.9017472438007071E-2</v>
      </c>
      <c r="E12" s="13">
        <v>6.9017472437604879E-2</v>
      </c>
      <c r="F12" s="13">
        <v>1.2432806530503944E-2</v>
      </c>
      <c r="G12" s="13">
        <v>6.9017472438018757E-2</v>
      </c>
      <c r="H12" s="13">
        <v>6.9017472440955338E-2</v>
      </c>
      <c r="I12" s="13">
        <v>-1.386285435090106E-3</v>
      </c>
      <c r="J12" s="13">
        <v>-7.9588835910939203E-3</v>
      </c>
      <c r="K12" s="13">
        <v>2.164116796952259E-2</v>
      </c>
      <c r="L12" s="13">
        <v>1</v>
      </c>
      <c r="M12" s="13"/>
      <c r="N12" s="13"/>
      <c r="O12" s="13"/>
      <c r="P12" s="13"/>
      <c r="Q12" s="13"/>
      <c r="R12" s="13"/>
      <c r="S12" s="13"/>
      <c r="T12" s="13"/>
    </row>
    <row r="13" spans="1:20" x14ac:dyDescent="0.15">
      <c r="A13" s="13" t="s">
        <v>1509</v>
      </c>
      <c r="B13" s="13">
        <v>-0.1034294669149366</v>
      </c>
      <c r="C13" s="13">
        <v>-3.6812568267954762E-3</v>
      </c>
      <c r="D13" s="13">
        <v>-0.2406630017825718</v>
      </c>
      <c r="E13" s="13">
        <v>-0.24066300178068295</v>
      </c>
      <c r="F13" s="13">
        <v>-6.8434536760532474E-2</v>
      </c>
      <c r="G13" s="13">
        <v>-0.24066300178262659</v>
      </c>
      <c r="H13" s="13">
        <v>-0.24066300179641367</v>
      </c>
      <c r="I13" s="13">
        <v>-2.2694759480125219E-2</v>
      </c>
      <c r="J13" s="13">
        <v>9.9799916427469678E-4</v>
      </c>
      <c r="K13" s="13">
        <v>-0.15398141274803775</v>
      </c>
      <c r="L13" s="13">
        <v>2.8750396616828073E-3</v>
      </c>
      <c r="M13" s="13">
        <v>1</v>
      </c>
      <c r="N13" s="13"/>
      <c r="O13" s="13"/>
      <c r="P13" s="13"/>
      <c r="Q13" s="13"/>
      <c r="R13" s="13"/>
      <c r="S13" s="13"/>
      <c r="T13" s="13"/>
    </row>
    <row r="14" spans="1:20" x14ac:dyDescent="0.15">
      <c r="A14" s="13" t="s">
        <v>919</v>
      </c>
      <c r="B14" s="13">
        <v>5.3453104278095423E-2</v>
      </c>
      <c r="C14" s="13">
        <v>-6.7200884678662351E-2</v>
      </c>
      <c r="D14" s="13">
        <v>-0.16934997887647882</v>
      </c>
      <c r="E14" s="13">
        <v>-0.16934997887676911</v>
      </c>
      <c r="F14" s="13">
        <v>-0.1635108667303958</v>
      </c>
      <c r="G14" s="13">
        <v>-0.16934997887647035</v>
      </c>
      <c r="H14" s="13">
        <v>-0.1693499788743516</v>
      </c>
      <c r="I14" s="13">
        <v>3.175599597575799E-2</v>
      </c>
      <c r="J14" s="13">
        <v>-2.3027644634403141E-2</v>
      </c>
      <c r="K14" s="13">
        <v>-0.11704716313656895</v>
      </c>
      <c r="L14" s="13">
        <v>3.9879320346093164E-2</v>
      </c>
      <c r="M14" s="13">
        <v>9.9200484551083545E-2</v>
      </c>
      <c r="N14" s="13">
        <v>1</v>
      </c>
      <c r="O14" s="13"/>
      <c r="P14" s="13"/>
      <c r="Q14" s="13"/>
      <c r="R14" s="13"/>
      <c r="S14" s="13"/>
      <c r="T14" s="13"/>
    </row>
    <row r="15" spans="1:20" x14ac:dyDescent="0.15">
      <c r="A15" s="13" t="s">
        <v>34</v>
      </c>
      <c r="B15" s="13">
        <v>7.576900615549266E-2</v>
      </c>
      <c r="C15" s="13">
        <v>-7.4548039635125496E-3</v>
      </c>
      <c r="D15" s="13">
        <v>3.8276909582587303E-2</v>
      </c>
      <c r="E15" s="13">
        <v>3.8276909581323036E-2</v>
      </c>
      <c r="F15" s="13">
        <v>0.2905499910956405</v>
      </c>
      <c r="G15" s="13">
        <v>3.8276909582623996E-2</v>
      </c>
      <c r="H15" s="13">
        <v>3.8276909591852218E-2</v>
      </c>
      <c r="I15" s="13">
        <v>5.0731518806392248E-2</v>
      </c>
      <c r="J15" s="13">
        <v>-0.11465727855754881</v>
      </c>
      <c r="K15" s="13">
        <v>-7.4719254182499778E-2</v>
      </c>
      <c r="L15" s="13">
        <v>1.8308720672846526E-2</v>
      </c>
      <c r="M15" s="13">
        <v>-4.8524438333689184E-2</v>
      </c>
      <c r="N15" s="13">
        <v>-0.12323311582488036</v>
      </c>
      <c r="O15" s="13">
        <v>1</v>
      </c>
      <c r="P15" s="13"/>
      <c r="Q15" s="13"/>
      <c r="R15" s="13"/>
      <c r="S15" s="13"/>
      <c r="T15" s="13"/>
    </row>
    <row r="16" spans="1:20" x14ac:dyDescent="0.15">
      <c r="A16" s="13" t="s">
        <v>1519</v>
      </c>
      <c r="B16" s="13">
        <v>0.33567456584836908</v>
      </c>
      <c r="C16" s="13">
        <v>-0.20547267253381288</v>
      </c>
      <c r="D16" s="13">
        <v>0.12872208754878625</v>
      </c>
      <c r="E16" s="13">
        <v>0.12872208754932096</v>
      </c>
      <c r="F16" s="13">
        <v>0.23037091664830381</v>
      </c>
      <c r="G16" s="13">
        <v>0.12872208754877068</v>
      </c>
      <c r="H16" s="13">
        <v>0.12872208754486852</v>
      </c>
      <c r="I16" s="13">
        <v>3.0429606555740971E-3</v>
      </c>
      <c r="J16" s="13">
        <v>-5.3792878441470772E-2</v>
      </c>
      <c r="K16" s="13">
        <v>8.9231079831506785E-2</v>
      </c>
      <c r="L16" s="13">
        <v>4.1318978450816682E-2</v>
      </c>
      <c r="M16" s="13">
        <v>-0.10046981332536832</v>
      </c>
      <c r="N16" s="13">
        <v>-4.9233793788414561E-2</v>
      </c>
      <c r="O16" s="13">
        <v>0.19213358463235325</v>
      </c>
      <c r="P16" s="13">
        <v>1</v>
      </c>
      <c r="Q16" s="13"/>
      <c r="R16" s="13"/>
      <c r="S16" s="13"/>
      <c r="T16" s="13"/>
    </row>
    <row r="17" spans="1:20" x14ac:dyDescent="0.15">
      <c r="A17" s="13" t="s">
        <v>1510</v>
      </c>
      <c r="B17" s="13">
        <v>-0.15542405176115559</v>
      </c>
      <c r="C17" s="13">
        <v>0.35398390693928505</v>
      </c>
      <c r="D17" s="13">
        <v>0.47410628246803671</v>
      </c>
      <c r="E17" s="13">
        <v>0.47410628246758985</v>
      </c>
      <c r="F17" s="13">
        <v>-4.1075839289124241E-2</v>
      </c>
      <c r="G17" s="13">
        <v>0.47410628246804953</v>
      </c>
      <c r="H17" s="13">
        <v>0.47410628247131242</v>
      </c>
      <c r="I17" s="13">
        <v>7.5190071710528897E-2</v>
      </c>
      <c r="J17" s="13">
        <v>9.3112630228271709E-2</v>
      </c>
      <c r="K17" s="13">
        <v>0.37940055194482691</v>
      </c>
      <c r="L17" s="13">
        <v>4.8722482671235155E-2</v>
      </c>
      <c r="M17" s="13">
        <v>-0.12769848814076248</v>
      </c>
      <c r="N17" s="13">
        <v>-0.21084896902250164</v>
      </c>
      <c r="O17" s="13">
        <v>-0.13621105491124252</v>
      </c>
      <c r="P17" s="13">
        <v>-0.53083342499047592</v>
      </c>
      <c r="Q17" s="13">
        <v>1</v>
      </c>
      <c r="R17" s="13"/>
      <c r="S17" s="13"/>
      <c r="T17" s="13"/>
    </row>
    <row r="18" spans="1:20" x14ac:dyDescent="0.15">
      <c r="A18" s="13" t="s">
        <v>1512</v>
      </c>
      <c r="B18" s="13">
        <v>-0.3218947255562446</v>
      </c>
      <c r="C18" s="13">
        <v>0.23607653580235222</v>
      </c>
      <c r="D18" s="13">
        <v>-0.14985149277858265</v>
      </c>
      <c r="E18" s="13">
        <v>-0.14985149277908452</v>
      </c>
      <c r="F18" s="13">
        <v>-0.18032276692608012</v>
      </c>
      <c r="G18" s="13">
        <v>-0.14985149277856794</v>
      </c>
      <c r="H18" s="13">
        <v>-0.14985149277490484</v>
      </c>
      <c r="I18" s="13">
        <v>-1.4234919109923702E-2</v>
      </c>
      <c r="J18" s="13">
        <v>-3.1497403648164675E-2</v>
      </c>
      <c r="K18" s="13">
        <v>-0.13223120236827715</v>
      </c>
      <c r="L18" s="13">
        <v>7.625571541129807E-3</v>
      </c>
      <c r="M18" s="13">
        <v>2.0793303980965863E-2</v>
      </c>
      <c r="N18" s="13">
        <v>-0.12123210355057717</v>
      </c>
      <c r="O18" s="13">
        <v>-0.17907038397721928</v>
      </c>
      <c r="P18" s="13">
        <v>-0.68391145887477367</v>
      </c>
      <c r="Q18" s="13">
        <v>0.799480301731611</v>
      </c>
      <c r="R18" s="13">
        <v>1</v>
      </c>
      <c r="S18" s="13"/>
      <c r="T18" s="13"/>
    </row>
    <row r="19" spans="1:20" x14ac:dyDescent="0.15">
      <c r="A19" s="13" t="s">
        <v>1517</v>
      </c>
      <c r="B19" s="13">
        <v>-0.14535472765285429</v>
      </c>
      <c r="C19" s="13">
        <v>0.60490533852127237</v>
      </c>
      <c r="D19" s="13">
        <v>6.0515013111408458E-2</v>
      </c>
      <c r="E19" s="13">
        <v>6.0515013110533082E-2</v>
      </c>
      <c r="F19" s="13">
        <v>0.49511611052343185</v>
      </c>
      <c r="G19" s="13">
        <v>6.0515013111433848E-2</v>
      </c>
      <c r="H19" s="13">
        <v>6.0515013117823042E-2</v>
      </c>
      <c r="I19" s="13">
        <v>0.36113707082878072</v>
      </c>
      <c r="J19" s="13">
        <v>9.2262850415990916E-2</v>
      </c>
      <c r="K19" s="13">
        <v>-6.7730909432659581E-2</v>
      </c>
      <c r="L19" s="13">
        <v>-4.640588489792296E-2</v>
      </c>
      <c r="M19" s="13">
        <v>-8.6099992584532216E-4</v>
      </c>
      <c r="N19" s="13">
        <v>-8.4600750784741371E-2</v>
      </c>
      <c r="O19" s="13">
        <v>0.15037431131111503</v>
      </c>
      <c r="P19" s="13">
        <v>-0.10617194715641019</v>
      </c>
      <c r="Q19" s="13">
        <v>0.17563897428161235</v>
      </c>
      <c r="R19" s="13">
        <v>0.15594536750917262</v>
      </c>
      <c r="S19" s="13">
        <v>1</v>
      </c>
      <c r="T19" s="13"/>
    </row>
    <row r="20" spans="1:20" ht="14.25" thickBot="1" x14ac:dyDescent="0.2">
      <c r="A20" s="14" t="s">
        <v>1518</v>
      </c>
      <c r="B20" s="14">
        <v>0.37754698913301177</v>
      </c>
      <c r="C20" s="14">
        <v>0.49901256527245602</v>
      </c>
      <c r="D20" s="14">
        <v>0.28650424190809759</v>
      </c>
      <c r="E20" s="14">
        <v>0.28650424190542867</v>
      </c>
      <c r="F20" s="14">
        <v>0.42057988465131085</v>
      </c>
      <c r="G20" s="14">
        <v>0.28650424190817519</v>
      </c>
      <c r="H20" s="14">
        <v>0.2865042419276545</v>
      </c>
      <c r="I20" s="14">
        <v>0.34148902449820817</v>
      </c>
      <c r="J20" s="14">
        <v>0.29280313415720105</v>
      </c>
      <c r="K20" s="14">
        <v>-8.9590909023509399E-2</v>
      </c>
      <c r="L20" s="14">
        <v>4.8608138344956482E-2</v>
      </c>
      <c r="M20" s="14">
        <v>-4.2277690357189687E-2</v>
      </c>
      <c r="N20" s="14">
        <v>-6.8324063572615543E-2</v>
      </c>
      <c r="O20" s="14">
        <v>1.9622125319557697E-2</v>
      </c>
      <c r="P20" s="14">
        <v>0.10316057398726021</v>
      </c>
      <c r="Q20" s="14">
        <v>7.8032366286191535E-2</v>
      </c>
      <c r="R20" s="14">
        <v>-0.10784000055570715</v>
      </c>
      <c r="S20" s="14">
        <v>0.22994949659378872</v>
      </c>
      <c r="T20" s="14">
        <v>1</v>
      </c>
    </row>
  </sheetData>
  <phoneticPr fontId="1"/>
  <conditionalFormatting sqref="A1:T20">
    <cfRule type="cellIs" dxfId="0" priority="1" operator="lessThan">
      <formula>-0.5</formula>
    </cfRule>
  </conditionalFormatting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291"/>
  <sheetViews>
    <sheetView workbookViewId="0">
      <selection activeCell="F3" sqref="F3"/>
    </sheetView>
  </sheetViews>
  <sheetFormatPr defaultRowHeight="13.5" x14ac:dyDescent="0.15"/>
  <cols>
    <col min="1" max="1" width="9" bestFit="1" customWidth="1"/>
    <col min="84" max="85" width="11.625" bestFit="1" customWidth="1"/>
  </cols>
  <sheetData>
    <row r="1" spans="1:85" x14ac:dyDescent="0.15">
      <c r="A1">
        <v>1</v>
      </c>
      <c r="B1">
        <v>2</v>
      </c>
      <c r="C1">
        <v>3</v>
      </c>
      <c r="D1">
        <v>4</v>
      </c>
      <c r="E1">
        <v>5</v>
      </c>
      <c r="F1">
        <v>6</v>
      </c>
      <c r="G1">
        <v>7</v>
      </c>
      <c r="H1">
        <v>8</v>
      </c>
      <c r="I1">
        <v>9</v>
      </c>
      <c r="J1">
        <v>10</v>
      </c>
      <c r="K1">
        <v>11</v>
      </c>
      <c r="L1">
        <v>12</v>
      </c>
      <c r="M1">
        <v>13</v>
      </c>
      <c r="N1">
        <v>14</v>
      </c>
      <c r="O1">
        <v>15</v>
      </c>
      <c r="P1">
        <v>16</v>
      </c>
      <c r="Q1">
        <v>17</v>
      </c>
      <c r="R1" t="s">
        <v>1</v>
      </c>
      <c r="AN1" t="s">
        <v>2</v>
      </c>
      <c r="AQ1" t="s">
        <v>3</v>
      </c>
      <c r="AT1" t="s">
        <v>4</v>
      </c>
      <c r="AW1" t="s">
        <v>5</v>
      </c>
      <c r="BH1" t="s">
        <v>6</v>
      </c>
      <c r="BK1" t="s">
        <v>7</v>
      </c>
      <c r="BN1" t="s">
        <v>8</v>
      </c>
      <c r="CB1" t="s">
        <v>0</v>
      </c>
    </row>
    <row r="2" spans="1:85" x14ac:dyDescent="0.15">
      <c r="A2" t="s">
        <v>1514</v>
      </c>
      <c r="B2" t="s">
        <v>59</v>
      </c>
      <c r="C2" t="s">
        <v>1504</v>
      </c>
      <c r="D2" t="s">
        <v>1505</v>
      </c>
      <c r="E2" t="s">
        <v>56</v>
      </c>
      <c r="F2" t="s">
        <v>1506</v>
      </c>
      <c r="G2" t="s">
        <v>1507</v>
      </c>
      <c r="H2" t="s">
        <v>42</v>
      </c>
      <c r="I2" t="s">
        <v>1508</v>
      </c>
      <c r="J2" t="s">
        <v>1489</v>
      </c>
      <c r="K2" t="s">
        <v>1500</v>
      </c>
      <c r="L2" t="s">
        <v>1501</v>
      </c>
      <c r="M2" t="s">
        <v>919</v>
      </c>
      <c r="N2" t="s">
        <v>34</v>
      </c>
      <c r="O2" t="s">
        <v>1511</v>
      </c>
      <c r="P2" t="s">
        <v>1513</v>
      </c>
      <c r="Q2" t="s">
        <v>1520</v>
      </c>
      <c r="R2" t="s">
        <v>15</v>
      </c>
      <c r="S2" t="s">
        <v>16</v>
      </c>
      <c r="T2" t="s">
        <v>1480</v>
      </c>
      <c r="U2" t="s">
        <v>1480</v>
      </c>
      <c r="V2" t="s">
        <v>17</v>
      </c>
      <c r="W2" t="s">
        <v>18</v>
      </c>
      <c r="X2" t="s">
        <v>1477</v>
      </c>
      <c r="Y2" t="s">
        <v>1478</v>
      </c>
      <c r="Z2" t="s">
        <v>19</v>
      </c>
      <c r="AA2" t="s">
        <v>20</v>
      </c>
      <c r="AB2" t="s">
        <v>21</v>
      </c>
      <c r="AC2" t="s">
        <v>22</v>
      </c>
      <c r="AD2" t="s">
        <v>23</v>
      </c>
      <c r="AE2" t="s">
        <v>24</v>
      </c>
      <c r="AF2" t="s">
        <v>25</v>
      </c>
      <c r="AG2" t="s">
        <v>26</v>
      </c>
      <c r="AH2" t="s">
        <v>27</v>
      </c>
      <c r="AI2" t="s">
        <v>28</v>
      </c>
      <c r="AJ2" t="s">
        <v>29</v>
      </c>
      <c r="AK2" t="s">
        <v>30</v>
      </c>
      <c r="AL2" t="s">
        <v>31</v>
      </c>
      <c r="AM2" t="s">
        <v>32</v>
      </c>
      <c r="AN2" t="s">
        <v>33</v>
      </c>
      <c r="AO2" t="s">
        <v>35</v>
      </c>
      <c r="AP2" t="s">
        <v>36</v>
      </c>
      <c r="AQ2" t="s">
        <v>37</v>
      </c>
      <c r="AR2" t="s">
        <v>38</v>
      </c>
      <c r="AS2" t="s">
        <v>39</v>
      </c>
      <c r="AT2" t="s">
        <v>40</v>
      </c>
      <c r="AU2" t="s">
        <v>41</v>
      </c>
      <c r="AV2" t="s">
        <v>42</v>
      </c>
      <c r="AW2" t="s">
        <v>43</v>
      </c>
      <c r="AX2" t="s">
        <v>44</v>
      </c>
      <c r="AY2" t="s">
        <v>45</v>
      </c>
      <c r="AZ2" t="s">
        <v>46</v>
      </c>
      <c r="BA2" t="s">
        <v>47</v>
      </c>
      <c r="BB2" t="s">
        <v>48</v>
      </c>
      <c r="BC2" t="s">
        <v>49</v>
      </c>
      <c r="BD2" t="s">
        <v>50</v>
      </c>
      <c r="BE2" t="s">
        <v>51</v>
      </c>
      <c r="BF2" t="s">
        <v>52</v>
      </c>
      <c r="BG2" t="s">
        <v>53</v>
      </c>
      <c r="BH2" t="s">
        <v>54</v>
      </c>
      <c r="BI2" t="s">
        <v>55</v>
      </c>
      <c r="BJ2" t="s">
        <v>56</v>
      </c>
      <c r="BK2" t="s">
        <v>57</v>
      </c>
      <c r="BL2" t="s">
        <v>58</v>
      </c>
      <c r="BM2" t="s">
        <v>59</v>
      </c>
      <c r="BN2" t="s">
        <v>60</v>
      </c>
      <c r="BO2" t="s">
        <v>61</v>
      </c>
      <c r="BP2" t="s">
        <v>62</v>
      </c>
      <c r="BQ2" t="s">
        <v>63</v>
      </c>
      <c r="BR2" t="s">
        <v>64</v>
      </c>
      <c r="BS2" t="s">
        <v>65</v>
      </c>
      <c r="BT2" t="s">
        <v>66</v>
      </c>
      <c r="BU2" t="s">
        <v>67</v>
      </c>
      <c r="BV2" t="s">
        <v>68</v>
      </c>
      <c r="BW2" t="s">
        <v>904</v>
      </c>
      <c r="BX2" t="s">
        <v>906</v>
      </c>
      <c r="BY2" t="s">
        <v>912</v>
      </c>
      <c r="BZ2" t="s">
        <v>914</v>
      </c>
      <c r="CA2" t="s">
        <v>919</v>
      </c>
      <c r="CB2" t="s">
        <v>9</v>
      </c>
      <c r="CC2" t="s">
        <v>10</v>
      </c>
      <c r="CD2" t="s">
        <v>11</v>
      </c>
      <c r="CE2" t="s">
        <v>12</v>
      </c>
      <c r="CF2" t="s">
        <v>13</v>
      </c>
      <c r="CG2" t="s">
        <v>14</v>
      </c>
    </row>
    <row r="3" spans="1:85" x14ac:dyDescent="0.15">
      <c r="A3" s="6">
        <f t="shared" ref="A3:A66" si="0">IF(AR3="徒歩",1,IF(AR3="自転車",2,IF(AR3="自動車",3,IF(AR3="鉄道",4,IF(AR3="バス",5)))))</f>
        <v>2</v>
      </c>
      <c r="B3">
        <v>1.72</v>
      </c>
      <c r="C3">
        <v>1.8654903</v>
      </c>
      <c r="D3">
        <v>0.66546729999999998</v>
      </c>
      <c r="E3">
        <v>0.86499999999999999</v>
      </c>
      <c r="F3">
        <v>1.7716703199999999</v>
      </c>
      <c r="G3">
        <v>0.13745718000000001</v>
      </c>
      <c r="H3">
        <v>0.79</v>
      </c>
      <c r="I3">
        <v>1.26084</v>
      </c>
      <c r="J3">
        <v>0.74619015047879633</v>
      </c>
      <c r="K3">
        <v>0</v>
      </c>
      <c r="L3">
        <v>16</v>
      </c>
      <c r="M3">
        <v>0</v>
      </c>
      <c r="N3">
        <v>2</v>
      </c>
      <c r="O3">
        <v>16.909300000000002</v>
      </c>
      <c r="P3">
        <v>6</v>
      </c>
      <c r="Q3">
        <f t="shared" ref="Q3:Q66" si="1">IF(OR(AI3="中区",AI3="西区",AI3="神奈川区"),1,0)</f>
        <v>1</v>
      </c>
      <c r="R3">
        <v>519</v>
      </c>
      <c r="S3">
        <v>1039.2209769179483</v>
      </c>
      <c r="T3">
        <v>-10.909300000000002</v>
      </c>
      <c r="U3">
        <v>10.909300000000002</v>
      </c>
      <c r="V3">
        <v>35.425565319999997</v>
      </c>
      <c r="W3">
        <v>139.65181960000001</v>
      </c>
      <c r="X3">
        <v>16.909300000000002</v>
      </c>
      <c r="Y3">
        <v>6</v>
      </c>
      <c r="Z3">
        <v>104</v>
      </c>
      <c r="AA3" t="s">
        <v>110</v>
      </c>
      <c r="AB3">
        <v>1003012</v>
      </c>
      <c r="AC3" t="s">
        <v>157</v>
      </c>
      <c r="AD3">
        <v>100301201</v>
      </c>
      <c r="AE3" t="s">
        <v>158</v>
      </c>
      <c r="AF3">
        <v>35.430146499999999</v>
      </c>
      <c r="AG3">
        <v>139.66181879999999</v>
      </c>
      <c r="AH3">
        <v>104</v>
      </c>
      <c r="AI3" t="s">
        <v>110</v>
      </c>
      <c r="AJ3">
        <v>1003010</v>
      </c>
      <c r="AK3" t="s">
        <v>159</v>
      </c>
      <c r="AL3">
        <v>100301003</v>
      </c>
      <c r="AM3" t="s">
        <v>160</v>
      </c>
      <c r="AN3">
        <v>0</v>
      </c>
      <c r="AO3" t="s">
        <v>100</v>
      </c>
      <c r="AP3" t="s">
        <v>161</v>
      </c>
      <c r="AQ3">
        <v>410</v>
      </c>
      <c r="AR3" t="s">
        <v>162</v>
      </c>
      <c r="AS3">
        <v>7.3</v>
      </c>
      <c r="AT3">
        <v>1</v>
      </c>
      <c r="AU3">
        <v>1501</v>
      </c>
      <c r="AV3">
        <v>7.9</v>
      </c>
      <c r="AW3">
        <v>1</v>
      </c>
      <c r="AX3">
        <v>19</v>
      </c>
      <c r="AY3">
        <v>210</v>
      </c>
      <c r="AZ3" t="s">
        <v>163</v>
      </c>
      <c r="BA3" t="s">
        <v>164</v>
      </c>
      <c r="BB3">
        <v>0</v>
      </c>
      <c r="BC3">
        <v>764</v>
      </c>
      <c r="BD3">
        <v>8.9</v>
      </c>
      <c r="BE3">
        <v>2042</v>
      </c>
      <c r="BF3">
        <v>24.8</v>
      </c>
      <c r="BG3">
        <v>52.7</v>
      </c>
      <c r="BH3">
        <v>1</v>
      </c>
      <c r="BI3">
        <v>1462</v>
      </c>
      <c r="BJ3">
        <v>7.3</v>
      </c>
      <c r="BK3">
        <v>1</v>
      </c>
      <c r="BL3">
        <v>1462</v>
      </c>
      <c r="BM3">
        <v>17.2</v>
      </c>
      <c r="BN3">
        <v>1</v>
      </c>
      <c r="BO3">
        <v>0.73</v>
      </c>
      <c r="BP3">
        <v>4</v>
      </c>
      <c r="BQ3">
        <v>210</v>
      </c>
      <c r="BR3">
        <v>421</v>
      </c>
      <c r="BS3">
        <v>6.3</v>
      </c>
      <c r="BT3">
        <v>247</v>
      </c>
      <c r="BU3">
        <v>3.7</v>
      </c>
      <c r="BV3">
        <v>14</v>
      </c>
      <c r="BW3" t="s">
        <v>969</v>
      </c>
      <c r="BX3" t="s">
        <v>969</v>
      </c>
      <c r="BY3" t="s">
        <v>1076</v>
      </c>
      <c r="BZ3" t="s">
        <v>1040</v>
      </c>
      <c r="CA3" t="s">
        <v>972</v>
      </c>
      <c r="CB3">
        <v>255296</v>
      </c>
      <c r="CC3" t="s">
        <v>156</v>
      </c>
      <c r="CD3">
        <v>100</v>
      </c>
      <c r="CE3" t="s">
        <v>79</v>
      </c>
      <c r="CF3" s="10">
        <v>40115.339143518519</v>
      </c>
      <c r="CG3" s="10">
        <v>40115.345150462963</v>
      </c>
    </row>
    <row r="4" spans="1:85" x14ac:dyDescent="0.15">
      <c r="A4" s="6">
        <f t="shared" si="0"/>
        <v>1</v>
      </c>
      <c r="B4">
        <v>1.365</v>
      </c>
      <c r="C4">
        <v>1.2120822</v>
      </c>
      <c r="D4">
        <v>0.43238019999999999</v>
      </c>
      <c r="E4">
        <v>0.48</v>
      </c>
      <c r="F4">
        <v>1.15112368</v>
      </c>
      <c r="G4">
        <v>8.931132E-2</v>
      </c>
      <c r="H4">
        <v>0.92</v>
      </c>
      <c r="I4">
        <v>2.13192</v>
      </c>
      <c r="J4">
        <v>0.74455882352941183</v>
      </c>
      <c r="K4">
        <v>0</v>
      </c>
      <c r="L4">
        <v>16</v>
      </c>
      <c r="M4">
        <v>0</v>
      </c>
      <c r="N4">
        <v>1</v>
      </c>
      <c r="O4">
        <v>40.563099999999999</v>
      </c>
      <c r="P4">
        <v>33.474899999999998</v>
      </c>
      <c r="Q4">
        <f t="shared" si="1"/>
        <v>0</v>
      </c>
      <c r="R4">
        <v>819</v>
      </c>
      <c r="S4">
        <v>695.80693882226217</v>
      </c>
      <c r="T4">
        <v>-7.0882000000000005</v>
      </c>
      <c r="U4">
        <v>7.0882000000000005</v>
      </c>
      <c r="V4">
        <v>35.423864790000003</v>
      </c>
      <c r="W4">
        <v>139.553935</v>
      </c>
      <c r="X4">
        <v>40.563099999999999</v>
      </c>
      <c r="Y4">
        <v>33.474899999999998</v>
      </c>
      <c r="Z4">
        <v>110</v>
      </c>
      <c r="AA4" t="s">
        <v>95</v>
      </c>
      <c r="AB4">
        <v>1009034</v>
      </c>
      <c r="AC4" t="s">
        <v>173</v>
      </c>
      <c r="AD4">
        <v>100903403</v>
      </c>
      <c r="AE4" t="s">
        <v>174</v>
      </c>
      <c r="AF4">
        <v>35.429615429999998</v>
      </c>
      <c r="AG4">
        <v>139.5569658</v>
      </c>
      <c r="AH4">
        <v>110</v>
      </c>
      <c r="AI4" t="s">
        <v>95</v>
      </c>
      <c r="AJ4">
        <v>1009032</v>
      </c>
      <c r="AK4" t="s">
        <v>175</v>
      </c>
      <c r="AL4">
        <v>100903201</v>
      </c>
      <c r="AM4" t="s">
        <v>176</v>
      </c>
      <c r="AN4">
        <v>28</v>
      </c>
      <c r="AO4" t="s">
        <v>74</v>
      </c>
      <c r="AP4" t="s">
        <v>101</v>
      </c>
      <c r="AQ4">
        <v>420</v>
      </c>
      <c r="AR4" t="s">
        <v>177</v>
      </c>
      <c r="AS4">
        <v>12.5</v>
      </c>
      <c r="AT4">
        <v>1</v>
      </c>
      <c r="AU4">
        <v>2538</v>
      </c>
      <c r="AV4">
        <v>9.1999999999999993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1</v>
      </c>
      <c r="BI4">
        <v>952</v>
      </c>
      <c r="BJ4">
        <v>4.8</v>
      </c>
      <c r="BK4">
        <v>1</v>
      </c>
      <c r="BL4">
        <v>952</v>
      </c>
      <c r="BM4">
        <v>12.5</v>
      </c>
      <c r="BN4">
        <v>0</v>
      </c>
      <c r="BO4">
        <v>0</v>
      </c>
      <c r="BP4">
        <v>0</v>
      </c>
      <c r="BQ4">
        <v>0</v>
      </c>
      <c r="BR4">
        <v>0</v>
      </c>
      <c r="BS4">
        <v>0</v>
      </c>
      <c r="BT4">
        <v>0</v>
      </c>
      <c r="BU4">
        <v>0</v>
      </c>
      <c r="BV4">
        <v>0</v>
      </c>
      <c r="BW4" t="s">
        <v>969</v>
      </c>
      <c r="BX4" t="s">
        <v>969</v>
      </c>
      <c r="BY4" t="s">
        <v>1031</v>
      </c>
      <c r="BZ4" t="s">
        <v>998</v>
      </c>
      <c r="CA4" t="s">
        <v>972</v>
      </c>
      <c r="CB4">
        <v>255298</v>
      </c>
      <c r="CC4" t="s">
        <v>172</v>
      </c>
      <c r="CD4">
        <v>100</v>
      </c>
      <c r="CE4" t="s">
        <v>79</v>
      </c>
      <c r="CF4" s="10">
        <v>40115.365810185183</v>
      </c>
      <c r="CG4" s="10">
        <v>40115.375289351854</v>
      </c>
    </row>
    <row r="5" spans="1:85" x14ac:dyDescent="0.15">
      <c r="A5" s="6">
        <f t="shared" si="0"/>
        <v>3</v>
      </c>
      <c r="B5">
        <v>1.44</v>
      </c>
      <c r="C5">
        <v>1.8715778999999999</v>
      </c>
      <c r="D5">
        <v>0.66763890000000004</v>
      </c>
      <c r="E5">
        <v>0.6</v>
      </c>
      <c r="F5">
        <v>1.7774517599999999</v>
      </c>
      <c r="G5">
        <v>0.13790574</v>
      </c>
      <c r="H5">
        <v>2.5433333330000001</v>
      </c>
      <c r="I5">
        <v>2.90388</v>
      </c>
      <c r="J5">
        <v>0.9166582914572865</v>
      </c>
      <c r="K5">
        <v>0</v>
      </c>
      <c r="L5">
        <v>16.600000000000001</v>
      </c>
      <c r="M5">
        <v>0</v>
      </c>
      <c r="N5">
        <v>1</v>
      </c>
      <c r="O5">
        <v>11.944900000000001</v>
      </c>
      <c r="P5">
        <v>1</v>
      </c>
      <c r="Q5">
        <f t="shared" si="1"/>
        <v>1</v>
      </c>
      <c r="R5">
        <v>1526</v>
      </c>
      <c r="S5">
        <v>999.79465457437141</v>
      </c>
      <c r="T5">
        <v>-10.944900000000001</v>
      </c>
      <c r="U5">
        <v>10.944900000000001</v>
      </c>
      <c r="V5">
        <v>35.443294680000001</v>
      </c>
      <c r="W5">
        <v>139.6376789</v>
      </c>
      <c r="X5">
        <v>11.944900000000001</v>
      </c>
      <c r="Y5">
        <v>1</v>
      </c>
      <c r="Z5">
        <v>104</v>
      </c>
      <c r="AA5" t="s">
        <v>110</v>
      </c>
      <c r="AB5">
        <v>1003002</v>
      </c>
      <c r="AC5" t="s">
        <v>116</v>
      </c>
      <c r="AD5">
        <v>100300216</v>
      </c>
      <c r="AE5" t="s">
        <v>144</v>
      </c>
      <c r="AF5">
        <v>35.449308180000003</v>
      </c>
      <c r="AG5">
        <v>139.64588649999999</v>
      </c>
      <c r="AH5">
        <v>104</v>
      </c>
      <c r="AI5" t="s">
        <v>110</v>
      </c>
      <c r="AJ5">
        <v>1003002</v>
      </c>
      <c r="AK5" t="s">
        <v>116</v>
      </c>
      <c r="AL5">
        <v>100300204</v>
      </c>
      <c r="AM5" t="s">
        <v>184</v>
      </c>
      <c r="AN5">
        <v>37</v>
      </c>
      <c r="AO5" t="s">
        <v>74</v>
      </c>
      <c r="AP5" t="s">
        <v>133</v>
      </c>
      <c r="AQ5">
        <v>500</v>
      </c>
      <c r="AR5" t="s">
        <v>185</v>
      </c>
      <c r="AS5">
        <v>7.5</v>
      </c>
      <c r="AT5">
        <v>1</v>
      </c>
      <c r="AU5">
        <v>3457</v>
      </c>
      <c r="AV5">
        <v>7.5</v>
      </c>
      <c r="AW5">
        <v>1</v>
      </c>
      <c r="AX5">
        <v>15</v>
      </c>
      <c r="AY5">
        <v>410</v>
      </c>
      <c r="AZ5" t="s">
        <v>116</v>
      </c>
      <c r="BA5" t="s">
        <v>127</v>
      </c>
      <c r="BB5">
        <v>1</v>
      </c>
      <c r="BC5">
        <v>465</v>
      </c>
      <c r="BD5">
        <v>5.6</v>
      </c>
      <c r="BE5">
        <v>1157</v>
      </c>
      <c r="BF5">
        <v>13.9</v>
      </c>
      <c r="BG5">
        <v>34.5</v>
      </c>
      <c r="BH5">
        <v>1</v>
      </c>
      <c r="BI5">
        <v>1194</v>
      </c>
      <c r="BJ5">
        <v>6</v>
      </c>
      <c r="BK5">
        <v>1</v>
      </c>
      <c r="BL5">
        <v>1194</v>
      </c>
      <c r="BM5">
        <v>14.4</v>
      </c>
      <c r="BN5">
        <v>0</v>
      </c>
      <c r="BO5">
        <v>0</v>
      </c>
      <c r="BP5">
        <v>0</v>
      </c>
      <c r="BQ5">
        <v>0</v>
      </c>
      <c r="BR5">
        <v>0</v>
      </c>
      <c r="BS5">
        <v>0</v>
      </c>
      <c r="BT5">
        <v>0</v>
      </c>
      <c r="BU5">
        <v>0</v>
      </c>
      <c r="BV5">
        <v>0</v>
      </c>
      <c r="BW5" t="s">
        <v>1193</v>
      </c>
      <c r="BX5" t="s">
        <v>971</v>
      </c>
      <c r="BY5" t="s">
        <v>1381</v>
      </c>
      <c r="BZ5" t="s">
        <v>70</v>
      </c>
      <c r="CA5" t="s">
        <v>972</v>
      </c>
      <c r="CB5">
        <v>255301</v>
      </c>
      <c r="CC5" t="s">
        <v>183</v>
      </c>
      <c r="CD5">
        <v>400</v>
      </c>
      <c r="CE5" t="s">
        <v>140</v>
      </c>
      <c r="CF5" s="10">
        <v>40115.379560185182</v>
      </c>
      <c r="CG5" s="10">
        <v>40115.397222222222</v>
      </c>
    </row>
    <row r="6" spans="1:85" x14ac:dyDescent="0.15">
      <c r="A6" s="6">
        <f t="shared" si="0"/>
        <v>1</v>
      </c>
      <c r="B6">
        <v>0.61833333300000004</v>
      </c>
      <c r="C6">
        <v>0.1059345</v>
      </c>
      <c r="D6">
        <v>3.7789499999999997E-2</v>
      </c>
      <c r="E6">
        <v>0.12</v>
      </c>
      <c r="F6">
        <v>0.1006068</v>
      </c>
      <c r="G6">
        <v>7.8056999999999996E-3</v>
      </c>
      <c r="H6">
        <v>0.1</v>
      </c>
      <c r="I6">
        <v>0.23183999999999999</v>
      </c>
      <c r="J6">
        <v>0.24879518072289172</v>
      </c>
      <c r="K6">
        <v>0</v>
      </c>
      <c r="L6">
        <v>18</v>
      </c>
      <c r="M6">
        <v>0</v>
      </c>
      <c r="N6">
        <v>1</v>
      </c>
      <c r="O6">
        <v>13.5512</v>
      </c>
      <c r="P6">
        <v>12.931699999999999</v>
      </c>
      <c r="Q6">
        <f t="shared" si="1"/>
        <v>1</v>
      </c>
      <c r="R6">
        <v>371</v>
      </c>
      <c r="S6">
        <v>212.83255439579079</v>
      </c>
      <c r="T6">
        <v>0.61950000000000038</v>
      </c>
      <c r="U6">
        <v>0.61950000000000038</v>
      </c>
      <c r="V6">
        <v>35.443815039999997</v>
      </c>
      <c r="W6">
        <v>139.63856939999999</v>
      </c>
      <c r="X6">
        <v>12.931699999999999</v>
      </c>
      <c r="Y6">
        <v>13.5512</v>
      </c>
      <c r="Z6">
        <v>104</v>
      </c>
      <c r="AA6" t="s">
        <v>110</v>
      </c>
      <c r="AB6">
        <v>1003002</v>
      </c>
      <c r="AC6" t="s">
        <v>116</v>
      </c>
      <c r="AD6">
        <v>100300214</v>
      </c>
      <c r="AE6" t="s">
        <v>204</v>
      </c>
      <c r="AF6">
        <v>35.445027439999997</v>
      </c>
      <c r="AG6">
        <v>139.64038790000001</v>
      </c>
      <c r="AH6">
        <v>104</v>
      </c>
      <c r="AI6" t="s">
        <v>110</v>
      </c>
      <c r="AJ6">
        <v>1003002</v>
      </c>
      <c r="AK6" t="s">
        <v>116</v>
      </c>
      <c r="AL6">
        <v>100300202</v>
      </c>
      <c r="AM6" t="s">
        <v>205</v>
      </c>
      <c r="AN6">
        <v>37</v>
      </c>
      <c r="AO6" t="s">
        <v>74</v>
      </c>
      <c r="AP6" t="s">
        <v>133</v>
      </c>
      <c r="AQ6">
        <v>420</v>
      </c>
      <c r="AR6" t="s">
        <v>177</v>
      </c>
      <c r="AS6">
        <v>3</v>
      </c>
      <c r="AT6">
        <v>1</v>
      </c>
      <c r="AU6">
        <v>276</v>
      </c>
      <c r="AV6">
        <v>1</v>
      </c>
      <c r="AW6">
        <v>1</v>
      </c>
      <c r="AX6">
        <v>15</v>
      </c>
      <c r="AY6">
        <v>410</v>
      </c>
      <c r="AZ6" t="s">
        <v>116</v>
      </c>
      <c r="BA6" t="s">
        <v>127</v>
      </c>
      <c r="BB6">
        <v>1</v>
      </c>
      <c r="BC6">
        <v>448</v>
      </c>
      <c r="BD6">
        <v>5.4</v>
      </c>
      <c r="BE6">
        <v>893</v>
      </c>
      <c r="BF6">
        <v>10.7</v>
      </c>
      <c r="BG6">
        <v>31.099999999999998</v>
      </c>
      <c r="BH6">
        <v>1</v>
      </c>
      <c r="BI6">
        <v>249</v>
      </c>
      <c r="BJ6">
        <v>1.2</v>
      </c>
      <c r="BK6">
        <v>1</v>
      </c>
      <c r="BL6">
        <v>249</v>
      </c>
      <c r="BM6">
        <v>3</v>
      </c>
      <c r="BN6">
        <v>1</v>
      </c>
      <c r="BO6">
        <v>0.28000000000000003</v>
      </c>
      <c r="BP6">
        <v>2</v>
      </c>
      <c r="BQ6">
        <v>210</v>
      </c>
      <c r="BR6">
        <v>82</v>
      </c>
      <c r="BS6">
        <v>1.2</v>
      </c>
      <c r="BT6">
        <v>219</v>
      </c>
      <c r="BU6">
        <v>3.3</v>
      </c>
      <c r="BV6">
        <v>6.5</v>
      </c>
      <c r="BW6" t="s">
        <v>1193</v>
      </c>
      <c r="BX6" t="s">
        <v>971</v>
      </c>
      <c r="BY6" t="s">
        <v>1382</v>
      </c>
      <c r="BZ6" t="s">
        <v>1007</v>
      </c>
      <c r="CA6" t="s">
        <v>972</v>
      </c>
      <c r="CB6">
        <v>255315</v>
      </c>
      <c r="CC6" t="s">
        <v>183</v>
      </c>
      <c r="CD6">
        <v>400</v>
      </c>
      <c r="CE6" t="s">
        <v>140</v>
      </c>
      <c r="CF6" s="10">
        <v>40115.557129629633</v>
      </c>
      <c r="CG6" s="10">
        <v>40115.561423611114</v>
      </c>
    </row>
    <row r="7" spans="1:85" x14ac:dyDescent="0.15">
      <c r="A7" s="6">
        <f t="shared" si="0"/>
        <v>1</v>
      </c>
      <c r="B7">
        <v>0.86333333300000004</v>
      </c>
      <c r="C7">
        <v>7.9207200000000005E-2</v>
      </c>
      <c r="D7">
        <v>2.8255200000000001E-2</v>
      </c>
      <c r="E7">
        <v>0.17</v>
      </c>
      <c r="F7">
        <v>7.5223680000000001E-2</v>
      </c>
      <c r="G7">
        <v>5.8363199999999999E-3</v>
      </c>
      <c r="H7">
        <v>0.15</v>
      </c>
      <c r="I7">
        <v>0.28643999999999997</v>
      </c>
      <c r="J7">
        <v>0.13744807121661681</v>
      </c>
      <c r="K7">
        <v>0</v>
      </c>
      <c r="L7">
        <v>18.399999999999999</v>
      </c>
      <c r="M7">
        <v>0</v>
      </c>
      <c r="N7">
        <v>1</v>
      </c>
      <c r="O7">
        <v>14.206</v>
      </c>
      <c r="P7">
        <v>13.742800000000001</v>
      </c>
      <c r="Q7">
        <f t="shared" si="1"/>
        <v>1</v>
      </c>
      <c r="R7">
        <v>518</v>
      </c>
      <c r="S7">
        <v>243.74000499245921</v>
      </c>
      <c r="T7">
        <v>0.46319999999999872</v>
      </c>
      <c r="U7">
        <v>0.46319999999999872</v>
      </c>
      <c r="V7">
        <v>35.445279509999999</v>
      </c>
      <c r="W7">
        <v>139.6403665</v>
      </c>
      <c r="X7">
        <v>13.742800000000001</v>
      </c>
      <c r="Y7">
        <v>14.206</v>
      </c>
      <c r="Z7">
        <v>104</v>
      </c>
      <c r="AA7" t="s">
        <v>110</v>
      </c>
      <c r="AB7">
        <v>1003002</v>
      </c>
      <c r="AC7" t="s">
        <v>116</v>
      </c>
      <c r="AD7">
        <v>100300201</v>
      </c>
      <c r="AE7" t="s">
        <v>209</v>
      </c>
      <c r="AF7">
        <v>35.444657229999997</v>
      </c>
      <c r="AG7">
        <v>139.6377861</v>
      </c>
      <c r="AH7">
        <v>104</v>
      </c>
      <c r="AI7" t="s">
        <v>110</v>
      </c>
      <c r="AJ7">
        <v>1003002</v>
      </c>
      <c r="AK7" t="s">
        <v>116</v>
      </c>
      <c r="AL7">
        <v>100300214</v>
      </c>
      <c r="AM7" t="s">
        <v>204</v>
      </c>
      <c r="AN7">
        <v>37</v>
      </c>
      <c r="AO7" t="s">
        <v>74</v>
      </c>
      <c r="AP7" t="s">
        <v>133</v>
      </c>
      <c r="AQ7">
        <v>420</v>
      </c>
      <c r="AR7" t="s">
        <v>177</v>
      </c>
      <c r="AS7">
        <v>4</v>
      </c>
      <c r="AT7">
        <v>1</v>
      </c>
      <c r="AU7">
        <v>341</v>
      </c>
      <c r="AV7">
        <v>1.5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1</v>
      </c>
      <c r="BI7">
        <v>337</v>
      </c>
      <c r="BJ7">
        <v>1.7</v>
      </c>
      <c r="BK7">
        <v>1</v>
      </c>
      <c r="BL7">
        <v>337</v>
      </c>
      <c r="BM7">
        <v>4</v>
      </c>
      <c r="BN7">
        <v>1</v>
      </c>
      <c r="BO7">
        <v>0.28000000000000003</v>
      </c>
      <c r="BP7">
        <v>2</v>
      </c>
      <c r="BQ7">
        <v>210</v>
      </c>
      <c r="BR7">
        <v>245</v>
      </c>
      <c r="BS7">
        <v>3.7</v>
      </c>
      <c r="BT7">
        <v>153</v>
      </c>
      <c r="BU7">
        <v>2.2999999999999998</v>
      </c>
      <c r="BV7">
        <v>8</v>
      </c>
      <c r="BW7" t="s">
        <v>1382</v>
      </c>
      <c r="BX7" t="s">
        <v>1007</v>
      </c>
      <c r="BY7" t="s">
        <v>1193</v>
      </c>
      <c r="BZ7" t="s">
        <v>971</v>
      </c>
      <c r="CA7" t="s">
        <v>972</v>
      </c>
      <c r="CB7">
        <v>255319</v>
      </c>
      <c r="CC7" t="s">
        <v>183</v>
      </c>
      <c r="CD7">
        <v>300</v>
      </c>
      <c r="CE7" t="s">
        <v>208</v>
      </c>
      <c r="CF7" s="10">
        <v>40115.62327546296</v>
      </c>
      <c r="CG7" s="10">
        <v>40115.629270833335</v>
      </c>
    </row>
    <row r="8" spans="1:85" x14ac:dyDescent="0.15">
      <c r="A8" s="6">
        <f t="shared" si="0"/>
        <v>2</v>
      </c>
      <c r="B8">
        <v>0.92</v>
      </c>
      <c r="C8">
        <v>0.98362620000000001</v>
      </c>
      <c r="D8">
        <v>0.35088419999999998</v>
      </c>
      <c r="E8">
        <v>2.951666667</v>
      </c>
      <c r="F8">
        <v>0.93415727999999998</v>
      </c>
      <c r="G8">
        <v>7.2477719999999995E-2</v>
      </c>
      <c r="H8">
        <v>0.32</v>
      </c>
      <c r="I8">
        <v>0.62916000000000005</v>
      </c>
      <c r="J8">
        <v>0.75093994778067885</v>
      </c>
      <c r="K8">
        <v>0</v>
      </c>
      <c r="L8">
        <v>18.2</v>
      </c>
      <c r="M8">
        <v>0</v>
      </c>
      <c r="N8">
        <v>2</v>
      </c>
      <c r="O8">
        <v>10.2996</v>
      </c>
      <c r="P8">
        <v>4.5473999999999997</v>
      </c>
      <c r="Q8">
        <f t="shared" si="1"/>
        <v>1</v>
      </c>
      <c r="R8">
        <v>1771</v>
      </c>
      <c r="S8">
        <v>579.39795732990672</v>
      </c>
      <c r="T8">
        <v>-5.7522000000000002</v>
      </c>
      <c r="U8">
        <v>5.7522000000000002</v>
      </c>
      <c r="V8">
        <v>35.457006130000003</v>
      </c>
      <c r="W8">
        <v>139.6330494</v>
      </c>
      <c r="X8">
        <v>10.2996</v>
      </c>
      <c r="Y8">
        <v>4.5473999999999997</v>
      </c>
      <c r="Z8">
        <v>103</v>
      </c>
      <c r="AA8" t="s">
        <v>71</v>
      </c>
      <c r="AB8">
        <v>1002002</v>
      </c>
      <c r="AC8" t="s">
        <v>189</v>
      </c>
      <c r="AD8">
        <v>100200206</v>
      </c>
      <c r="AE8" t="s">
        <v>190</v>
      </c>
      <c r="AF8">
        <v>35.457848329999997</v>
      </c>
      <c r="AG8">
        <v>139.6267355</v>
      </c>
      <c r="AH8">
        <v>103</v>
      </c>
      <c r="AI8" t="s">
        <v>71</v>
      </c>
      <c r="AJ8">
        <v>1002002</v>
      </c>
      <c r="AK8" t="s">
        <v>189</v>
      </c>
      <c r="AL8">
        <v>100200207</v>
      </c>
      <c r="AM8" t="s">
        <v>210</v>
      </c>
      <c r="AN8">
        <v>0</v>
      </c>
      <c r="AO8" t="s">
        <v>100</v>
      </c>
      <c r="AP8" t="s">
        <v>75</v>
      </c>
      <c r="AQ8">
        <v>410</v>
      </c>
      <c r="AR8" t="s">
        <v>162</v>
      </c>
      <c r="AS8">
        <v>3.8</v>
      </c>
      <c r="AT8">
        <v>1</v>
      </c>
      <c r="AU8">
        <v>749</v>
      </c>
      <c r="AV8">
        <v>3.2</v>
      </c>
      <c r="AW8">
        <v>1</v>
      </c>
      <c r="AX8">
        <v>18</v>
      </c>
      <c r="AY8">
        <v>380</v>
      </c>
      <c r="AZ8" t="s">
        <v>192</v>
      </c>
      <c r="BA8" t="s">
        <v>211</v>
      </c>
      <c r="BB8">
        <v>1</v>
      </c>
      <c r="BC8">
        <v>948</v>
      </c>
      <c r="BD8">
        <v>11.4</v>
      </c>
      <c r="BE8">
        <v>716</v>
      </c>
      <c r="BF8">
        <v>8.6</v>
      </c>
      <c r="BG8">
        <v>38</v>
      </c>
      <c r="BH8">
        <v>1</v>
      </c>
      <c r="BI8">
        <v>766</v>
      </c>
      <c r="BJ8">
        <v>3.8</v>
      </c>
      <c r="BK8">
        <v>1</v>
      </c>
      <c r="BL8">
        <v>766</v>
      </c>
      <c r="BM8">
        <v>9.1999999999999993</v>
      </c>
      <c r="BN8">
        <v>1</v>
      </c>
      <c r="BO8">
        <v>0.53</v>
      </c>
      <c r="BP8">
        <v>2</v>
      </c>
      <c r="BQ8">
        <v>210</v>
      </c>
      <c r="BR8">
        <v>328</v>
      </c>
      <c r="BS8">
        <v>4.9000000000000004</v>
      </c>
      <c r="BT8">
        <v>32</v>
      </c>
      <c r="BU8">
        <v>0.5</v>
      </c>
      <c r="BV8">
        <v>7.4</v>
      </c>
      <c r="BW8" t="s">
        <v>1138</v>
      </c>
      <c r="BX8" t="s">
        <v>971</v>
      </c>
      <c r="BY8" t="s">
        <v>1139</v>
      </c>
      <c r="BZ8" t="s">
        <v>974</v>
      </c>
      <c r="CA8" t="s">
        <v>972</v>
      </c>
      <c r="CB8">
        <v>255320</v>
      </c>
      <c r="CC8" t="s">
        <v>186</v>
      </c>
      <c r="CD8">
        <v>500</v>
      </c>
      <c r="CE8" t="s">
        <v>148</v>
      </c>
      <c r="CF8" s="10">
        <v>40115.63554398148</v>
      </c>
      <c r="CG8" s="10">
        <v>40115.656041666669</v>
      </c>
    </row>
    <row r="9" spans="1:85" x14ac:dyDescent="0.15">
      <c r="A9" s="6">
        <f t="shared" si="0"/>
        <v>1</v>
      </c>
      <c r="B9">
        <v>1.106666667</v>
      </c>
      <c r="C9">
        <v>0.1505484</v>
      </c>
      <c r="D9">
        <v>5.3704399999999999E-2</v>
      </c>
      <c r="E9">
        <v>0.14000000000000001</v>
      </c>
      <c r="F9">
        <v>0.14297695999999999</v>
      </c>
      <c r="G9">
        <v>1.109304E-2</v>
      </c>
      <c r="H9">
        <v>0.28000000000000003</v>
      </c>
      <c r="I9">
        <v>0.34188000000000002</v>
      </c>
      <c r="J9">
        <v>0.32249084249084242</v>
      </c>
      <c r="K9">
        <v>0</v>
      </c>
      <c r="L9">
        <v>17.100000000000001</v>
      </c>
      <c r="M9">
        <v>0</v>
      </c>
      <c r="N9">
        <v>2</v>
      </c>
      <c r="O9">
        <v>13.089</v>
      </c>
      <c r="P9">
        <v>12.208600000000001</v>
      </c>
      <c r="Q9">
        <f t="shared" si="1"/>
        <v>1</v>
      </c>
      <c r="R9">
        <v>664</v>
      </c>
      <c r="S9">
        <v>238.90643558942503</v>
      </c>
      <c r="T9">
        <v>0.88039999999999985</v>
      </c>
      <c r="U9">
        <v>0.88039999999999985</v>
      </c>
      <c r="V9">
        <v>35.444265649999998</v>
      </c>
      <c r="W9">
        <v>139.6366275</v>
      </c>
      <c r="X9">
        <v>12.208600000000001</v>
      </c>
      <c r="Y9">
        <v>13.089</v>
      </c>
      <c r="Z9">
        <v>104</v>
      </c>
      <c r="AA9" t="s">
        <v>110</v>
      </c>
      <c r="AB9">
        <v>1003002</v>
      </c>
      <c r="AC9" t="s">
        <v>116</v>
      </c>
      <c r="AD9">
        <v>100300215</v>
      </c>
      <c r="AE9" t="s">
        <v>132</v>
      </c>
      <c r="AF9">
        <v>35.445756959999997</v>
      </c>
      <c r="AG9">
        <v>139.6347284</v>
      </c>
      <c r="AH9">
        <v>104</v>
      </c>
      <c r="AI9" t="s">
        <v>110</v>
      </c>
      <c r="AJ9">
        <v>1003002</v>
      </c>
      <c r="AK9" t="s">
        <v>116</v>
      </c>
      <c r="AL9">
        <v>100300215</v>
      </c>
      <c r="AM9" t="s">
        <v>132</v>
      </c>
      <c r="AN9">
        <v>39</v>
      </c>
      <c r="AO9" t="s">
        <v>100</v>
      </c>
      <c r="AP9" t="s">
        <v>145</v>
      </c>
      <c r="AQ9">
        <v>420</v>
      </c>
      <c r="AR9" t="s">
        <v>177</v>
      </c>
      <c r="AS9">
        <v>3.3</v>
      </c>
      <c r="AT9">
        <v>1</v>
      </c>
      <c r="AU9">
        <v>407</v>
      </c>
      <c r="AV9">
        <v>2.8</v>
      </c>
      <c r="AW9">
        <v>1</v>
      </c>
      <c r="AX9">
        <v>12</v>
      </c>
      <c r="AY9">
        <v>210</v>
      </c>
      <c r="AZ9" t="s">
        <v>127</v>
      </c>
      <c r="BA9" t="s">
        <v>198</v>
      </c>
      <c r="BB9">
        <v>0</v>
      </c>
      <c r="BC9">
        <v>851</v>
      </c>
      <c r="BD9">
        <v>10.1</v>
      </c>
      <c r="BE9">
        <v>676</v>
      </c>
      <c r="BF9">
        <v>8.1</v>
      </c>
      <c r="BG9">
        <v>30.200000000000003</v>
      </c>
      <c r="BH9">
        <v>1</v>
      </c>
      <c r="BI9">
        <v>273</v>
      </c>
      <c r="BJ9">
        <v>1.4</v>
      </c>
      <c r="BK9">
        <v>1</v>
      </c>
      <c r="BL9">
        <v>273</v>
      </c>
      <c r="BM9">
        <v>3.3</v>
      </c>
      <c r="BN9">
        <v>1</v>
      </c>
      <c r="BO9">
        <v>0.21</v>
      </c>
      <c r="BP9">
        <v>2</v>
      </c>
      <c r="BQ9">
        <v>210</v>
      </c>
      <c r="BR9">
        <v>162</v>
      </c>
      <c r="BS9">
        <v>2.4</v>
      </c>
      <c r="BT9">
        <v>26</v>
      </c>
      <c r="BU9">
        <v>0.4</v>
      </c>
      <c r="BV9">
        <v>4.8000000000000007</v>
      </c>
      <c r="BW9" t="s">
        <v>1180</v>
      </c>
      <c r="BX9" t="s">
        <v>971</v>
      </c>
      <c r="BY9" t="s">
        <v>1276</v>
      </c>
      <c r="BZ9" t="s">
        <v>976</v>
      </c>
      <c r="CA9" t="s">
        <v>972</v>
      </c>
      <c r="CB9">
        <v>255324</v>
      </c>
      <c r="CC9" t="s">
        <v>139</v>
      </c>
      <c r="CD9">
        <v>500</v>
      </c>
      <c r="CE9" t="s">
        <v>148</v>
      </c>
      <c r="CF9" s="10">
        <v>40115.724814814814</v>
      </c>
      <c r="CG9" s="10">
        <v>40115.732499999998</v>
      </c>
    </row>
    <row r="10" spans="1:85" x14ac:dyDescent="0.15">
      <c r="A10" s="6">
        <f t="shared" si="0"/>
        <v>3</v>
      </c>
      <c r="B10">
        <v>0.87</v>
      </c>
      <c r="C10">
        <v>0.76177079999999997</v>
      </c>
      <c r="D10">
        <v>0.27174280000000001</v>
      </c>
      <c r="E10">
        <v>0.33</v>
      </c>
      <c r="F10">
        <v>0.72345952000000002</v>
      </c>
      <c r="G10">
        <v>5.6130480000000003E-2</v>
      </c>
      <c r="H10">
        <v>3.2749999999999999</v>
      </c>
      <c r="I10">
        <v>0.63839999999999997</v>
      </c>
      <c r="J10">
        <v>0.68430107526881589</v>
      </c>
      <c r="K10">
        <v>0</v>
      </c>
      <c r="L10">
        <v>17</v>
      </c>
      <c r="M10">
        <v>0</v>
      </c>
      <c r="N10">
        <v>1</v>
      </c>
      <c r="O10">
        <v>72.302499999999995</v>
      </c>
      <c r="P10">
        <v>67.847700000000003</v>
      </c>
      <c r="Q10">
        <f t="shared" si="1"/>
        <v>0</v>
      </c>
      <c r="R10">
        <v>1965</v>
      </c>
      <c r="S10">
        <v>47.924527390875355</v>
      </c>
      <c r="T10">
        <v>4.4547999999999917</v>
      </c>
      <c r="U10">
        <v>4.4547999999999917</v>
      </c>
      <c r="V10">
        <v>35.460026280000001</v>
      </c>
      <c r="W10">
        <v>139.51703850000001</v>
      </c>
      <c r="X10">
        <v>67.847700000000003</v>
      </c>
      <c r="Y10">
        <v>72.302499999999995</v>
      </c>
      <c r="Z10">
        <v>112</v>
      </c>
      <c r="AA10" t="s">
        <v>129</v>
      </c>
      <c r="AB10">
        <v>1005103</v>
      </c>
      <c r="AC10" t="s">
        <v>130</v>
      </c>
      <c r="AD10">
        <v>100510301</v>
      </c>
      <c r="AE10" t="s">
        <v>131</v>
      </c>
      <c r="AF10">
        <v>35.459677620000001</v>
      </c>
      <c r="AG10">
        <v>139.51734970000001</v>
      </c>
      <c r="AH10">
        <v>112</v>
      </c>
      <c r="AI10" t="s">
        <v>129</v>
      </c>
      <c r="AJ10">
        <v>1005103</v>
      </c>
      <c r="AK10" t="s">
        <v>130</v>
      </c>
      <c r="AL10">
        <v>100510301</v>
      </c>
      <c r="AM10" t="s">
        <v>131</v>
      </c>
      <c r="AN10">
        <v>45</v>
      </c>
      <c r="AO10" t="s">
        <v>74</v>
      </c>
      <c r="AP10" t="s">
        <v>133</v>
      </c>
      <c r="AQ10">
        <v>100</v>
      </c>
      <c r="AR10" t="s">
        <v>76</v>
      </c>
      <c r="AS10">
        <v>4.9000000000000004</v>
      </c>
      <c r="AT10">
        <v>1</v>
      </c>
      <c r="AU10">
        <v>760</v>
      </c>
      <c r="AV10">
        <v>4.9000000000000004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1</v>
      </c>
      <c r="BI10">
        <v>651</v>
      </c>
      <c r="BJ10">
        <v>3.3</v>
      </c>
      <c r="BK10">
        <v>1</v>
      </c>
      <c r="BL10">
        <v>651</v>
      </c>
      <c r="BM10">
        <v>8.6999999999999993</v>
      </c>
      <c r="BN10">
        <v>0</v>
      </c>
      <c r="BO10">
        <v>0</v>
      </c>
      <c r="BP10">
        <v>0</v>
      </c>
      <c r="BQ10">
        <v>0</v>
      </c>
      <c r="BR10">
        <v>0</v>
      </c>
      <c r="BS10">
        <v>0</v>
      </c>
      <c r="BT10">
        <v>0</v>
      </c>
      <c r="BU10">
        <v>0</v>
      </c>
      <c r="BV10">
        <v>0</v>
      </c>
      <c r="BW10" t="s">
        <v>969</v>
      </c>
      <c r="BX10" t="s">
        <v>969</v>
      </c>
      <c r="BY10" t="s">
        <v>969</v>
      </c>
      <c r="BZ10" t="s">
        <v>969</v>
      </c>
      <c r="CA10" t="s">
        <v>972</v>
      </c>
      <c r="CB10">
        <v>255329</v>
      </c>
      <c r="CC10" t="s">
        <v>128</v>
      </c>
      <c r="CD10">
        <v>999</v>
      </c>
      <c r="CE10" t="s">
        <v>70</v>
      </c>
      <c r="CF10" s="10">
        <v>40115.772245370368</v>
      </c>
      <c r="CG10" s="10">
        <v>40115.794988425929</v>
      </c>
    </row>
    <row r="11" spans="1:85" x14ac:dyDescent="0.15">
      <c r="A11" s="6">
        <f t="shared" si="0"/>
        <v>1</v>
      </c>
      <c r="B11">
        <v>1.0816666669999999</v>
      </c>
      <c r="C11">
        <v>0.22089780000000001</v>
      </c>
      <c r="D11">
        <v>7.8799800000000003E-2</v>
      </c>
      <c r="E11">
        <v>0.12</v>
      </c>
      <c r="F11">
        <v>0.20978832</v>
      </c>
      <c r="G11">
        <v>1.6276680000000002E-2</v>
      </c>
      <c r="H11">
        <v>0.3</v>
      </c>
      <c r="I11">
        <v>0.65856000000000003</v>
      </c>
      <c r="J11">
        <v>0.52088709677419365</v>
      </c>
      <c r="K11">
        <v>0</v>
      </c>
      <c r="L11">
        <v>16.8</v>
      </c>
      <c r="M11">
        <v>0</v>
      </c>
      <c r="N11">
        <v>1</v>
      </c>
      <c r="O11">
        <v>12.5916</v>
      </c>
      <c r="P11">
        <v>11.299799999999999</v>
      </c>
      <c r="Q11">
        <f t="shared" si="1"/>
        <v>1</v>
      </c>
      <c r="R11">
        <v>649</v>
      </c>
      <c r="S11">
        <v>242.99977758595188</v>
      </c>
      <c r="T11">
        <v>-1.2918000000000003</v>
      </c>
      <c r="U11">
        <v>1.2918000000000003</v>
      </c>
      <c r="V11">
        <v>35.443595139999999</v>
      </c>
      <c r="W11">
        <v>139.6374375</v>
      </c>
      <c r="X11">
        <v>12.5916</v>
      </c>
      <c r="Y11">
        <v>11.299799999999999</v>
      </c>
      <c r="Z11">
        <v>104</v>
      </c>
      <c r="AA11" t="s">
        <v>110</v>
      </c>
      <c r="AB11">
        <v>1003002</v>
      </c>
      <c r="AC11" t="s">
        <v>116</v>
      </c>
      <c r="AD11">
        <v>100300216</v>
      </c>
      <c r="AE11" t="s">
        <v>144</v>
      </c>
      <c r="AF11">
        <v>35.444946960000003</v>
      </c>
      <c r="AG11">
        <v>139.6353293</v>
      </c>
      <c r="AH11">
        <v>104</v>
      </c>
      <c r="AI11" t="s">
        <v>110</v>
      </c>
      <c r="AJ11">
        <v>1003002</v>
      </c>
      <c r="AK11" t="s">
        <v>116</v>
      </c>
      <c r="AL11">
        <v>100300216</v>
      </c>
      <c r="AM11" t="s">
        <v>144</v>
      </c>
      <c r="AN11">
        <v>33</v>
      </c>
      <c r="AO11" t="s">
        <v>74</v>
      </c>
      <c r="AP11" t="s">
        <v>113</v>
      </c>
      <c r="AQ11">
        <v>420</v>
      </c>
      <c r="AR11" t="s">
        <v>177</v>
      </c>
      <c r="AS11">
        <v>3</v>
      </c>
      <c r="AT11">
        <v>1</v>
      </c>
      <c r="AU11">
        <v>784</v>
      </c>
      <c r="AV11">
        <v>3</v>
      </c>
      <c r="AW11">
        <v>1</v>
      </c>
      <c r="AX11">
        <v>2</v>
      </c>
      <c r="AY11">
        <v>200</v>
      </c>
      <c r="AZ11" t="s">
        <v>116</v>
      </c>
      <c r="BA11" t="s">
        <v>198</v>
      </c>
      <c r="BB11">
        <v>0</v>
      </c>
      <c r="BC11">
        <v>426</v>
      </c>
      <c r="BD11">
        <v>5.0999999999999996</v>
      </c>
      <c r="BE11">
        <v>773</v>
      </c>
      <c r="BF11">
        <v>9.3000000000000007</v>
      </c>
      <c r="BG11">
        <v>16.399999999999999</v>
      </c>
      <c r="BH11">
        <v>1</v>
      </c>
      <c r="BI11">
        <v>248</v>
      </c>
      <c r="BJ11">
        <v>1.2</v>
      </c>
      <c r="BK11">
        <v>1</v>
      </c>
      <c r="BL11">
        <v>248</v>
      </c>
      <c r="BM11">
        <v>3</v>
      </c>
      <c r="BN11">
        <v>1</v>
      </c>
      <c r="BO11">
        <v>0.21</v>
      </c>
      <c r="BP11">
        <v>2</v>
      </c>
      <c r="BQ11">
        <v>210</v>
      </c>
      <c r="BR11">
        <v>58</v>
      </c>
      <c r="BS11">
        <v>0.9</v>
      </c>
      <c r="BT11">
        <v>92</v>
      </c>
      <c r="BU11">
        <v>1.4</v>
      </c>
      <c r="BV11">
        <v>4.3</v>
      </c>
      <c r="BW11" t="s">
        <v>1311</v>
      </c>
      <c r="BX11" t="s">
        <v>971</v>
      </c>
      <c r="BY11" t="s">
        <v>1195</v>
      </c>
      <c r="BZ11" t="s">
        <v>976</v>
      </c>
      <c r="CA11" t="s">
        <v>972</v>
      </c>
      <c r="CB11">
        <v>255332</v>
      </c>
      <c r="CC11" t="s">
        <v>106</v>
      </c>
      <c r="CD11">
        <v>600</v>
      </c>
      <c r="CE11" t="s">
        <v>212</v>
      </c>
      <c r="CF11" s="10">
        <v>40115.79446759259</v>
      </c>
      <c r="CG11" s="10">
        <v>40115.801979166667</v>
      </c>
    </row>
    <row r="12" spans="1:85" x14ac:dyDescent="0.15">
      <c r="A12" s="6">
        <f t="shared" si="0"/>
        <v>2</v>
      </c>
      <c r="B12">
        <v>1.81</v>
      </c>
      <c r="C12">
        <v>5.1871653000000002</v>
      </c>
      <c r="D12">
        <v>1.8503923</v>
      </c>
      <c r="E12">
        <v>1.98</v>
      </c>
      <c r="F12">
        <v>4.9262903199999997</v>
      </c>
      <c r="G12">
        <v>0.38221218000000001</v>
      </c>
      <c r="H12">
        <v>1</v>
      </c>
      <c r="I12">
        <v>1.4532</v>
      </c>
      <c r="J12">
        <v>2.190202166064982</v>
      </c>
      <c r="K12">
        <v>0</v>
      </c>
      <c r="L12">
        <v>16.8</v>
      </c>
      <c r="M12">
        <v>0</v>
      </c>
      <c r="N12">
        <v>2</v>
      </c>
      <c r="O12">
        <v>36.6877</v>
      </c>
      <c r="P12">
        <v>6.3533999999999997</v>
      </c>
      <c r="Q12">
        <f t="shared" si="1"/>
        <v>1</v>
      </c>
      <c r="R12">
        <v>1188</v>
      </c>
      <c r="S12">
        <v>1016.9388978934521</v>
      </c>
      <c r="T12">
        <v>30.334299999999999</v>
      </c>
      <c r="U12">
        <v>30.334299999999999</v>
      </c>
      <c r="V12">
        <v>35.429717349999997</v>
      </c>
      <c r="W12">
        <v>139.66169540000001</v>
      </c>
      <c r="X12">
        <v>6.3533999999999997</v>
      </c>
      <c r="Y12">
        <v>36.6877</v>
      </c>
      <c r="Z12">
        <v>104</v>
      </c>
      <c r="AA12" t="s">
        <v>110</v>
      </c>
      <c r="AB12">
        <v>1003010</v>
      </c>
      <c r="AC12" t="s">
        <v>159</v>
      </c>
      <c r="AD12">
        <v>100301003</v>
      </c>
      <c r="AE12" t="s">
        <v>160</v>
      </c>
      <c r="AF12">
        <v>35.425297049999998</v>
      </c>
      <c r="AG12">
        <v>139.65186779999999</v>
      </c>
      <c r="AH12">
        <v>104</v>
      </c>
      <c r="AI12" t="s">
        <v>110</v>
      </c>
      <c r="AJ12">
        <v>1003012</v>
      </c>
      <c r="AK12" t="s">
        <v>157</v>
      </c>
      <c r="AL12">
        <v>100301201</v>
      </c>
      <c r="AM12" t="s">
        <v>158</v>
      </c>
      <c r="AN12">
        <v>0</v>
      </c>
      <c r="AO12" t="s">
        <v>100</v>
      </c>
      <c r="AP12" t="s">
        <v>161</v>
      </c>
      <c r="AQ12">
        <v>410</v>
      </c>
      <c r="AR12" t="s">
        <v>162</v>
      </c>
      <c r="AS12">
        <v>6.9</v>
      </c>
      <c r="AT12">
        <v>1</v>
      </c>
      <c r="AU12">
        <v>1730</v>
      </c>
      <c r="AV12">
        <v>10</v>
      </c>
      <c r="AW12">
        <v>1</v>
      </c>
      <c r="AX12">
        <v>24</v>
      </c>
      <c r="AY12">
        <v>340</v>
      </c>
      <c r="AZ12" t="s">
        <v>164</v>
      </c>
      <c r="BA12" t="s">
        <v>163</v>
      </c>
      <c r="BB12">
        <v>1</v>
      </c>
      <c r="BC12">
        <v>2132</v>
      </c>
      <c r="BD12">
        <v>26.7</v>
      </c>
      <c r="BE12">
        <v>792</v>
      </c>
      <c r="BF12">
        <v>10</v>
      </c>
      <c r="BG12">
        <v>60.7</v>
      </c>
      <c r="BH12">
        <v>1</v>
      </c>
      <c r="BI12">
        <v>1385</v>
      </c>
      <c r="BJ12">
        <v>6.9</v>
      </c>
      <c r="BK12">
        <v>1</v>
      </c>
      <c r="BL12">
        <v>1385</v>
      </c>
      <c r="BM12">
        <v>18.100000000000001</v>
      </c>
      <c r="BN12">
        <v>1</v>
      </c>
      <c r="BO12">
        <v>0.48</v>
      </c>
      <c r="BP12">
        <v>3</v>
      </c>
      <c r="BQ12">
        <v>210</v>
      </c>
      <c r="BR12">
        <v>435</v>
      </c>
      <c r="BS12">
        <v>6.5</v>
      </c>
      <c r="BT12">
        <v>450</v>
      </c>
      <c r="BU12">
        <v>6.8</v>
      </c>
      <c r="BV12">
        <v>16.3</v>
      </c>
      <c r="BW12" t="s">
        <v>1076</v>
      </c>
      <c r="BX12" t="s">
        <v>1040</v>
      </c>
      <c r="BY12" t="s">
        <v>969</v>
      </c>
      <c r="BZ12" t="s">
        <v>969</v>
      </c>
      <c r="CA12" t="s">
        <v>972</v>
      </c>
      <c r="CB12">
        <v>255334</v>
      </c>
      <c r="CC12" t="s">
        <v>156</v>
      </c>
      <c r="CD12">
        <v>200</v>
      </c>
      <c r="CE12" t="s">
        <v>206</v>
      </c>
      <c r="CF12" s="10">
        <v>40115.799456018518</v>
      </c>
      <c r="CG12" s="10">
        <v>40115.813206018516</v>
      </c>
    </row>
    <row r="13" spans="1:85" x14ac:dyDescent="0.15">
      <c r="A13" s="6">
        <f t="shared" si="0"/>
        <v>1</v>
      </c>
      <c r="B13">
        <v>2.9666666670000001</v>
      </c>
      <c r="C13">
        <v>4.5970101000000003</v>
      </c>
      <c r="D13">
        <v>1.6398691000000001</v>
      </c>
      <c r="E13">
        <v>0.4</v>
      </c>
      <c r="F13">
        <v>4.3658154400000004</v>
      </c>
      <c r="G13">
        <v>0.33872706000000002</v>
      </c>
      <c r="H13">
        <v>1.93</v>
      </c>
      <c r="I13">
        <v>6.6947999999999999</v>
      </c>
      <c r="J13">
        <v>3.3395155279503106</v>
      </c>
      <c r="K13">
        <v>0</v>
      </c>
      <c r="L13">
        <v>16.5</v>
      </c>
      <c r="M13">
        <v>0</v>
      </c>
      <c r="N13">
        <v>1</v>
      </c>
      <c r="O13">
        <v>33.641199999999998</v>
      </c>
      <c r="P13">
        <v>6.7580999999999998</v>
      </c>
      <c r="Q13">
        <f t="shared" si="1"/>
        <v>1</v>
      </c>
      <c r="R13">
        <v>1780</v>
      </c>
      <c r="S13">
        <v>478.30754549266743</v>
      </c>
      <c r="T13">
        <v>26.883099999999999</v>
      </c>
      <c r="U13">
        <v>26.883099999999999</v>
      </c>
      <c r="V13">
        <v>35.439035349999997</v>
      </c>
      <c r="W13">
        <v>139.64471700000001</v>
      </c>
      <c r="X13">
        <v>6.7580999999999998</v>
      </c>
      <c r="Y13">
        <v>33.641199999999998</v>
      </c>
      <c r="Z13">
        <v>104</v>
      </c>
      <c r="AA13" t="s">
        <v>110</v>
      </c>
      <c r="AB13">
        <v>1003017</v>
      </c>
      <c r="AC13" t="s">
        <v>163</v>
      </c>
      <c r="AD13">
        <v>100301702</v>
      </c>
      <c r="AE13" t="s">
        <v>195</v>
      </c>
      <c r="AF13">
        <v>35.436015140000002</v>
      </c>
      <c r="AG13">
        <v>139.64847750000001</v>
      </c>
      <c r="AH13">
        <v>104</v>
      </c>
      <c r="AI13" t="s">
        <v>110</v>
      </c>
      <c r="AJ13">
        <v>1003017</v>
      </c>
      <c r="AK13" t="s">
        <v>163</v>
      </c>
      <c r="AL13">
        <v>100301703</v>
      </c>
      <c r="AM13" t="s">
        <v>194</v>
      </c>
      <c r="AN13">
        <v>47</v>
      </c>
      <c r="AO13" t="s">
        <v>74</v>
      </c>
      <c r="AP13" t="s">
        <v>161</v>
      </c>
      <c r="AQ13">
        <v>420</v>
      </c>
      <c r="AR13" t="s">
        <v>177</v>
      </c>
      <c r="AS13">
        <v>9.6999999999999993</v>
      </c>
      <c r="AT13">
        <v>1</v>
      </c>
      <c r="AU13">
        <v>7970</v>
      </c>
      <c r="AV13">
        <v>19.3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1</v>
      </c>
      <c r="BI13">
        <v>805</v>
      </c>
      <c r="BJ13">
        <v>4</v>
      </c>
      <c r="BK13">
        <v>1</v>
      </c>
      <c r="BL13">
        <v>805</v>
      </c>
      <c r="BM13">
        <v>9.6999999999999993</v>
      </c>
      <c r="BN13">
        <v>1</v>
      </c>
      <c r="BO13">
        <v>0.3</v>
      </c>
      <c r="BP13">
        <v>1</v>
      </c>
      <c r="BQ13">
        <v>210</v>
      </c>
      <c r="BR13">
        <v>264</v>
      </c>
      <c r="BS13">
        <v>4</v>
      </c>
      <c r="BT13">
        <v>115</v>
      </c>
      <c r="BU13">
        <v>1.7</v>
      </c>
      <c r="BV13">
        <v>6.7</v>
      </c>
      <c r="BW13" t="s">
        <v>1157</v>
      </c>
      <c r="BX13" t="s">
        <v>1002</v>
      </c>
      <c r="BY13" t="s">
        <v>969</v>
      </c>
      <c r="BZ13" t="s">
        <v>969</v>
      </c>
      <c r="CA13" t="s">
        <v>972</v>
      </c>
      <c r="CB13">
        <v>255342</v>
      </c>
      <c r="CC13" t="s">
        <v>193</v>
      </c>
      <c r="CD13">
        <v>200</v>
      </c>
      <c r="CE13" t="s">
        <v>206</v>
      </c>
      <c r="CF13" s="10">
        <v>40115.84138888889</v>
      </c>
      <c r="CG13" s="10">
        <v>40115.861990740741</v>
      </c>
    </row>
    <row r="14" spans="1:85" x14ac:dyDescent="0.15">
      <c r="A14" s="6">
        <f t="shared" si="0"/>
        <v>1</v>
      </c>
      <c r="B14">
        <v>0.85666666700000005</v>
      </c>
      <c r="C14">
        <v>1.1576700000000001E-2</v>
      </c>
      <c r="D14">
        <v>4.1297E-3</v>
      </c>
      <c r="E14">
        <v>0.28999999999999998</v>
      </c>
      <c r="F14">
        <v>1.0994479999999999E-2</v>
      </c>
      <c r="G14">
        <v>8.5302000000000002E-4</v>
      </c>
      <c r="H14">
        <v>0.99</v>
      </c>
      <c r="I14">
        <v>2.9794800000000001</v>
      </c>
      <c r="J14">
        <v>1.1513605442176772E-2</v>
      </c>
      <c r="K14">
        <v>0</v>
      </c>
      <c r="L14">
        <v>16.5</v>
      </c>
      <c r="M14">
        <v>0</v>
      </c>
      <c r="N14">
        <v>2</v>
      </c>
      <c r="O14">
        <v>6.6490999999999998</v>
      </c>
      <c r="P14">
        <v>6.5814000000000004</v>
      </c>
      <c r="Q14">
        <f t="shared" si="1"/>
        <v>0</v>
      </c>
      <c r="R14">
        <v>514</v>
      </c>
      <c r="S14">
        <v>399.20089737936019</v>
      </c>
      <c r="T14">
        <v>6.7699999999999427E-2</v>
      </c>
      <c r="U14">
        <v>6.7699999999999427E-2</v>
      </c>
      <c r="V14">
        <v>35.433005739999999</v>
      </c>
      <c r="W14">
        <v>139.6244288</v>
      </c>
      <c r="X14">
        <v>6.5814000000000004</v>
      </c>
      <c r="Y14">
        <v>6.6490999999999998</v>
      </c>
      <c r="Z14">
        <v>105</v>
      </c>
      <c r="AA14" t="s">
        <v>216</v>
      </c>
      <c r="AB14">
        <v>1004006</v>
      </c>
      <c r="AC14" t="s">
        <v>217</v>
      </c>
      <c r="AD14">
        <v>100400601</v>
      </c>
      <c r="AE14" t="s">
        <v>218</v>
      </c>
      <c r="AF14">
        <v>35.436578470000001</v>
      </c>
      <c r="AG14">
        <v>139.62486870000001</v>
      </c>
      <c r="AH14">
        <v>105</v>
      </c>
      <c r="AI14" t="s">
        <v>216</v>
      </c>
      <c r="AJ14">
        <v>1004005</v>
      </c>
      <c r="AK14" t="s">
        <v>219</v>
      </c>
      <c r="AL14">
        <v>100400504</v>
      </c>
      <c r="AM14" t="s">
        <v>220</v>
      </c>
      <c r="AN14">
        <v>39</v>
      </c>
      <c r="AO14" t="s">
        <v>100</v>
      </c>
      <c r="AP14" t="s">
        <v>145</v>
      </c>
      <c r="AQ14">
        <v>420</v>
      </c>
      <c r="AR14" t="s">
        <v>177</v>
      </c>
      <c r="AS14">
        <v>7.4</v>
      </c>
      <c r="AT14">
        <v>1</v>
      </c>
      <c r="AU14">
        <v>3547</v>
      </c>
      <c r="AV14">
        <v>9.9</v>
      </c>
      <c r="AW14">
        <v>1</v>
      </c>
      <c r="AX14">
        <v>14</v>
      </c>
      <c r="AY14">
        <v>210</v>
      </c>
      <c r="AZ14" t="s">
        <v>221</v>
      </c>
      <c r="BA14" t="s">
        <v>222</v>
      </c>
      <c r="BB14">
        <v>0</v>
      </c>
      <c r="BC14">
        <v>871</v>
      </c>
      <c r="BD14">
        <v>10.7</v>
      </c>
      <c r="BE14">
        <v>456</v>
      </c>
      <c r="BF14">
        <v>6.3</v>
      </c>
      <c r="BG14">
        <v>31</v>
      </c>
      <c r="BH14">
        <v>1</v>
      </c>
      <c r="BI14">
        <v>588</v>
      </c>
      <c r="BJ14">
        <v>2.9</v>
      </c>
      <c r="BK14">
        <v>1</v>
      </c>
      <c r="BL14">
        <v>588</v>
      </c>
      <c r="BM14">
        <v>7.4</v>
      </c>
      <c r="BN14">
        <v>1</v>
      </c>
      <c r="BO14">
        <v>0.99</v>
      </c>
      <c r="BP14">
        <v>4</v>
      </c>
      <c r="BQ14">
        <v>210</v>
      </c>
      <c r="BR14">
        <v>304</v>
      </c>
      <c r="BS14">
        <v>4.5999999999999996</v>
      </c>
      <c r="BT14">
        <v>234</v>
      </c>
      <c r="BU14">
        <v>3.5</v>
      </c>
      <c r="BV14">
        <v>12.1</v>
      </c>
      <c r="BW14" t="s">
        <v>1277</v>
      </c>
      <c r="BX14" t="s">
        <v>1029</v>
      </c>
      <c r="BY14" t="s">
        <v>1278</v>
      </c>
      <c r="BZ14" t="s">
        <v>1002</v>
      </c>
      <c r="CA14" t="s">
        <v>972</v>
      </c>
      <c r="CB14">
        <v>255343</v>
      </c>
      <c r="CC14" t="s">
        <v>139</v>
      </c>
      <c r="CD14">
        <v>700</v>
      </c>
      <c r="CE14" t="s">
        <v>199</v>
      </c>
      <c r="CF14" s="10">
        <v>40115.842951388891</v>
      </c>
      <c r="CG14" s="10">
        <v>40115.848900462966</v>
      </c>
    </row>
    <row r="15" spans="1:85" x14ac:dyDescent="0.15">
      <c r="A15" s="6">
        <f t="shared" si="0"/>
        <v>1</v>
      </c>
      <c r="B15">
        <v>2.931666667</v>
      </c>
      <c r="C15">
        <v>1.9895508</v>
      </c>
      <c r="D15">
        <v>0.70972279999999999</v>
      </c>
      <c r="E15">
        <v>0.46</v>
      </c>
      <c r="F15">
        <v>1.88949152</v>
      </c>
      <c r="G15">
        <v>0.14659848</v>
      </c>
      <c r="H15">
        <v>0.86</v>
      </c>
      <c r="I15">
        <v>1.8236399999999999</v>
      </c>
      <c r="J15">
        <v>1.2757456140350885</v>
      </c>
      <c r="K15">
        <v>0</v>
      </c>
      <c r="L15">
        <v>16.5</v>
      </c>
      <c r="M15">
        <v>0</v>
      </c>
      <c r="N15">
        <v>1</v>
      </c>
      <c r="O15">
        <v>58.751600000000003</v>
      </c>
      <c r="P15">
        <v>47.116799999999998</v>
      </c>
      <c r="Q15">
        <f t="shared" si="1"/>
        <v>0</v>
      </c>
      <c r="R15">
        <v>1759</v>
      </c>
      <c r="S15">
        <v>723.99951233662853</v>
      </c>
      <c r="T15">
        <v>-11.634800000000006</v>
      </c>
      <c r="U15">
        <v>11.634800000000006</v>
      </c>
      <c r="V15">
        <v>35.431289120000002</v>
      </c>
      <c r="W15">
        <v>139.55511509999999</v>
      </c>
      <c r="X15">
        <v>58.751600000000003</v>
      </c>
      <c r="Y15">
        <v>47.116799999999998</v>
      </c>
      <c r="Z15">
        <v>110</v>
      </c>
      <c r="AA15" t="s">
        <v>95</v>
      </c>
      <c r="AB15">
        <v>1009032</v>
      </c>
      <c r="AC15" t="s">
        <v>175</v>
      </c>
      <c r="AD15">
        <v>100903202</v>
      </c>
      <c r="AE15" t="s">
        <v>215</v>
      </c>
      <c r="AF15">
        <v>35.424867880000001</v>
      </c>
      <c r="AG15">
        <v>139.55378469999999</v>
      </c>
      <c r="AH15">
        <v>110</v>
      </c>
      <c r="AI15" t="s">
        <v>95</v>
      </c>
      <c r="AJ15">
        <v>1009034</v>
      </c>
      <c r="AK15" t="s">
        <v>173</v>
      </c>
      <c r="AL15">
        <v>100903403</v>
      </c>
      <c r="AM15" t="s">
        <v>174</v>
      </c>
      <c r="AN15">
        <v>28</v>
      </c>
      <c r="AO15" t="s">
        <v>74</v>
      </c>
      <c r="AP15" t="s">
        <v>101</v>
      </c>
      <c r="AQ15">
        <v>420</v>
      </c>
      <c r="AR15" t="s">
        <v>177</v>
      </c>
      <c r="AS15">
        <v>11.1</v>
      </c>
      <c r="AT15">
        <v>1</v>
      </c>
      <c r="AU15">
        <v>2171</v>
      </c>
      <c r="AV15">
        <v>8.6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232</v>
      </c>
      <c r="BD15">
        <v>2.9</v>
      </c>
      <c r="BE15">
        <v>1020</v>
      </c>
      <c r="BF15">
        <v>12.4</v>
      </c>
      <c r="BG15">
        <v>0</v>
      </c>
      <c r="BH15">
        <v>1</v>
      </c>
      <c r="BI15">
        <v>912</v>
      </c>
      <c r="BJ15">
        <v>4.5999999999999996</v>
      </c>
      <c r="BK15">
        <v>1</v>
      </c>
      <c r="BL15">
        <v>912</v>
      </c>
      <c r="BM15">
        <v>11.1</v>
      </c>
      <c r="BN15">
        <v>0</v>
      </c>
      <c r="BO15">
        <v>0</v>
      </c>
      <c r="BP15">
        <v>0</v>
      </c>
      <c r="BQ15">
        <v>0</v>
      </c>
      <c r="BR15">
        <v>0</v>
      </c>
      <c r="BS15">
        <v>0</v>
      </c>
      <c r="BT15">
        <v>0</v>
      </c>
      <c r="BU15">
        <v>0</v>
      </c>
      <c r="BV15">
        <v>0</v>
      </c>
      <c r="BW15" t="s">
        <v>1031</v>
      </c>
      <c r="BX15" t="s">
        <v>998</v>
      </c>
      <c r="BY15" t="s">
        <v>969</v>
      </c>
      <c r="BZ15" t="s">
        <v>969</v>
      </c>
      <c r="CA15" t="s">
        <v>972</v>
      </c>
      <c r="CB15">
        <v>255344</v>
      </c>
      <c r="CC15" t="s">
        <v>172</v>
      </c>
      <c r="CD15">
        <v>200</v>
      </c>
      <c r="CE15" t="s">
        <v>206</v>
      </c>
      <c r="CF15" s="10">
        <v>40115.848287037035</v>
      </c>
      <c r="CG15" s="10">
        <v>40115.868645833332</v>
      </c>
    </row>
    <row r="16" spans="1:85" x14ac:dyDescent="0.15">
      <c r="A16" s="6">
        <f t="shared" si="0"/>
        <v>2</v>
      </c>
      <c r="B16">
        <v>1.71</v>
      </c>
      <c r="C16">
        <v>4.7503799999999999E-2</v>
      </c>
      <c r="D16">
        <v>1.69458E-2</v>
      </c>
      <c r="E16">
        <v>1.4683333329999999</v>
      </c>
      <c r="F16">
        <v>4.5114719999999997E-2</v>
      </c>
      <c r="G16">
        <v>3.5002800000000001E-3</v>
      </c>
      <c r="H16">
        <v>0.88</v>
      </c>
      <c r="I16">
        <v>1.90764</v>
      </c>
      <c r="J16">
        <v>1.9716110716820383E-2</v>
      </c>
      <c r="K16">
        <v>0</v>
      </c>
      <c r="L16">
        <v>16.600000000000001</v>
      </c>
      <c r="M16">
        <v>0</v>
      </c>
      <c r="N16">
        <v>1</v>
      </c>
      <c r="O16">
        <v>24.9878</v>
      </c>
      <c r="P16">
        <v>24.71</v>
      </c>
      <c r="Q16">
        <f t="shared" si="1"/>
        <v>0</v>
      </c>
      <c r="R16">
        <v>881</v>
      </c>
      <c r="S16">
        <v>960.67438864346377</v>
      </c>
      <c r="T16">
        <v>-0.27779999999999916</v>
      </c>
      <c r="U16">
        <v>0.27779999999999916</v>
      </c>
      <c r="V16">
        <v>35.456775469999997</v>
      </c>
      <c r="W16">
        <v>139.38217700000001</v>
      </c>
      <c r="X16">
        <v>24.9878</v>
      </c>
      <c r="Y16">
        <v>24.71</v>
      </c>
      <c r="Z16">
        <v>215</v>
      </c>
      <c r="AA16" t="s">
        <v>107</v>
      </c>
      <c r="AB16">
        <v>1009248</v>
      </c>
      <c r="AC16" t="s">
        <v>142</v>
      </c>
      <c r="AD16">
        <v>215010509</v>
      </c>
      <c r="AE16" t="s">
        <v>238</v>
      </c>
      <c r="AF16">
        <v>35.45308473</v>
      </c>
      <c r="AG16">
        <v>139.39176860000001</v>
      </c>
      <c r="AH16">
        <v>215</v>
      </c>
      <c r="AI16" t="s">
        <v>107</v>
      </c>
      <c r="AJ16">
        <v>1009248</v>
      </c>
      <c r="AK16" t="s">
        <v>142</v>
      </c>
      <c r="AL16">
        <v>215010505</v>
      </c>
      <c r="AM16" t="s">
        <v>239</v>
      </c>
      <c r="AN16">
        <v>33</v>
      </c>
      <c r="AO16" t="s">
        <v>74</v>
      </c>
      <c r="AP16" t="s">
        <v>113</v>
      </c>
      <c r="AQ16">
        <v>410</v>
      </c>
      <c r="AR16" t="s">
        <v>162</v>
      </c>
      <c r="AS16">
        <v>7</v>
      </c>
      <c r="AT16">
        <v>1</v>
      </c>
      <c r="AU16">
        <v>2271</v>
      </c>
      <c r="AV16">
        <v>8.8000000000000007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1</v>
      </c>
      <c r="BI16">
        <v>1409</v>
      </c>
      <c r="BJ16">
        <v>7</v>
      </c>
      <c r="BK16">
        <v>1</v>
      </c>
      <c r="BL16">
        <v>1409</v>
      </c>
      <c r="BM16">
        <v>17.100000000000001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0</v>
      </c>
      <c r="BV16">
        <v>0</v>
      </c>
      <c r="BW16" t="s">
        <v>969</v>
      </c>
      <c r="BX16" t="s">
        <v>969</v>
      </c>
      <c r="BY16" t="s">
        <v>1241</v>
      </c>
      <c r="BZ16" t="s">
        <v>998</v>
      </c>
      <c r="CA16" t="s">
        <v>972</v>
      </c>
      <c r="CB16">
        <v>255366</v>
      </c>
      <c r="CC16" t="s">
        <v>106</v>
      </c>
      <c r="CD16">
        <v>100</v>
      </c>
      <c r="CE16" t="s">
        <v>79</v>
      </c>
      <c r="CF16" s="10">
        <v>40116.28465277778</v>
      </c>
      <c r="CG16" s="10">
        <v>40116.294849537036</v>
      </c>
    </row>
    <row r="17" spans="1:85" x14ac:dyDescent="0.15">
      <c r="A17" s="6">
        <f t="shared" si="0"/>
        <v>2</v>
      </c>
      <c r="B17">
        <v>1.78</v>
      </c>
      <c r="C17">
        <v>5.2930656000000003</v>
      </c>
      <c r="D17">
        <v>1.8881695999999999</v>
      </c>
      <c r="E17">
        <v>0.95</v>
      </c>
      <c r="F17">
        <v>5.0268646400000003</v>
      </c>
      <c r="G17">
        <v>0.39001535999999998</v>
      </c>
      <c r="H17">
        <v>0.79</v>
      </c>
      <c r="I17">
        <v>1.2390000000000001</v>
      </c>
      <c r="J17">
        <v>2.0914594594594593</v>
      </c>
      <c r="K17">
        <v>0</v>
      </c>
      <c r="L17">
        <v>18.7</v>
      </c>
      <c r="M17">
        <v>0</v>
      </c>
      <c r="N17">
        <v>2</v>
      </c>
      <c r="O17">
        <v>36.953600000000002</v>
      </c>
      <c r="P17">
        <v>6</v>
      </c>
      <c r="Q17">
        <f t="shared" si="1"/>
        <v>1</v>
      </c>
      <c r="R17">
        <v>570</v>
      </c>
      <c r="S17">
        <v>1020.3466830777031</v>
      </c>
      <c r="T17">
        <v>-30.953600000000002</v>
      </c>
      <c r="U17">
        <v>30.953600000000002</v>
      </c>
      <c r="V17">
        <v>35.425747700000002</v>
      </c>
      <c r="W17">
        <v>139.65185700000001</v>
      </c>
      <c r="X17">
        <v>36.953600000000002</v>
      </c>
      <c r="Y17">
        <v>6</v>
      </c>
      <c r="Z17">
        <v>104</v>
      </c>
      <c r="AA17" t="s">
        <v>110</v>
      </c>
      <c r="AB17">
        <v>1003012</v>
      </c>
      <c r="AC17" t="s">
        <v>157</v>
      </c>
      <c r="AD17">
        <v>100301201</v>
      </c>
      <c r="AE17" t="s">
        <v>158</v>
      </c>
      <c r="AF17">
        <v>35.430168000000002</v>
      </c>
      <c r="AG17">
        <v>139.66172760000001</v>
      </c>
      <c r="AH17">
        <v>104</v>
      </c>
      <c r="AI17" t="s">
        <v>110</v>
      </c>
      <c r="AJ17">
        <v>1003010</v>
      </c>
      <c r="AK17" t="s">
        <v>159</v>
      </c>
      <c r="AL17">
        <v>100301003</v>
      </c>
      <c r="AM17" t="s">
        <v>160</v>
      </c>
      <c r="AN17">
        <v>0</v>
      </c>
      <c r="AO17" t="s">
        <v>100</v>
      </c>
      <c r="AP17" t="s">
        <v>161</v>
      </c>
      <c r="AQ17">
        <v>410</v>
      </c>
      <c r="AR17" t="s">
        <v>162</v>
      </c>
      <c r="AS17">
        <v>7.4</v>
      </c>
      <c r="AT17">
        <v>1</v>
      </c>
      <c r="AU17">
        <v>1475</v>
      </c>
      <c r="AV17">
        <v>7.9</v>
      </c>
      <c r="AW17">
        <v>1</v>
      </c>
      <c r="AX17">
        <v>19</v>
      </c>
      <c r="AY17">
        <v>210</v>
      </c>
      <c r="AZ17" t="s">
        <v>163</v>
      </c>
      <c r="BA17" t="s">
        <v>164</v>
      </c>
      <c r="BB17">
        <v>0</v>
      </c>
      <c r="BC17">
        <v>738</v>
      </c>
      <c r="BD17">
        <v>8.6</v>
      </c>
      <c r="BE17">
        <v>2043</v>
      </c>
      <c r="BF17">
        <v>24.8</v>
      </c>
      <c r="BG17">
        <v>52.400000000000006</v>
      </c>
      <c r="BH17">
        <v>1</v>
      </c>
      <c r="BI17">
        <v>1480</v>
      </c>
      <c r="BJ17">
        <v>7.4</v>
      </c>
      <c r="BK17">
        <v>1</v>
      </c>
      <c r="BL17">
        <v>1480</v>
      </c>
      <c r="BM17">
        <v>17.8</v>
      </c>
      <c r="BN17">
        <v>1</v>
      </c>
      <c r="BO17">
        <v>0.73</v>
      </c>
      <c r="BP17">
        <v>4</v>
      </c>
      <c r="BQ17">
        <v>210</v>
      </c>
      <c r="BR17">
        <v>401</v>
      </c>
      <c r="BS17">
        <v>6</v>
      </c>
      <c r="BT17">
        <v>242</v>
      </c>
      <c r="BU17">
        <v>3.6</v>
      </c>
      <c r="BV17">
        <v>13.6</v>
      </c>
      <c r="BW17" t="s">
        <v>969</v>
      </c>
      <c r="BX17" t="s">
        <v>969</v>
      </c>
      <c r="BY17" t="s">
        <v>1076</v>
      </c>
      <c r="BZ17" t="s">
        <v>1040</v>
      </c>
      <c r="CA17" t="s">
        <v>972</v>
      </c>
      <c r="CB17">
        <v>255376</v>
      </c>
      <c r="CC17" t="s">
        <v>156</v>
      </c>
      <c r="CD17">
        <v>100</v>
      </c>
      <c r="CE17" t="s">
        <v>79</v>
      </c>
      <c r="CF17" s="10">
        <v>40116.336319444446</v>
      </c>
      <c r="CG17" s="10">
        <v>40116.342916666668</v>
      </c>
    </row>
    <row r="18" spans="1:85" x14ac:dyDescent="0.15">
      <c r="A18" s="6">
        <f t="shared" si="0"/>
        <v>1</v>
      </c>
      <c r="B18">
        <v>1.2833333330000001</v>
      </c>
      <c r="C18">
        <v>2.4435045</v>
      </c>
      <c r="D18">
        <v>0.87165950000000003</v>
      </c>
      <c r="E18">
        <v>0.6</v>
      </c>
      <c r="F18">
        <v>2.3206148</v>
      </c>
      <c r="G18">
        <v>0.1800477</v>
      </c>
      <c r="H18">
        <v>0.95</v>
      </c>
      <c r="I18">
        <v>2.1587999999999998</v>
      </c>
      <c r="J18">
        <v>1.1977787091366308</v>
      </c>
      <c r="K18">
        <v>0</v>
      </c>
      <c r="L18">
        <v>18.7</v>
      </c>
      <c r="M18">
        <v>0</v>
      </c>
      <c r="N18">
        <v>1</v>
      </c>
      <c r="O18">
        <v>46.754300000000001</v>
      </c>
      <c r="P18">
        <v>32.464799999999997</v>
      </c>
      <c r="Q18">
        <f t="shared" si="1"/>
        <v>0</v>
      </c>
      <c r="R18">
        <v>770</v>
      </c>
      <c r="S18">
        <v>690.0888210078075</v>
      </c>
      <c r="T18">
        <v>-14.289500000000004</v>
      </c>
      <c r="U18">
        <v>14.289500000000004</v>
      </c>
      <c r="V18">
        <v>35.423794979999997</v>
      </c>
      <c r="W18">
        <v>139.55310879999999</v>
      </c>
      <c r="X18">
        <v>46.754300000000001</v>
      </c>
      <c r="Y18">
        <v>32.464799999999997</v>
      </c>
      <c r="Z18">
        <v>110</v>
      </c>
      <c r="AA18" t="s">
        <v>95</v>
      </c>
      <c r="AB18">
        <v>1009034</v>
      </c>
      <c r="AC18" t="s">
        <v>173</v>
      </c>
      <c r="AD18">
        <v>100903403</v>
      </c>
      <c r="AE18" t="s">
        <v>174</v>
      </c>
      <c r="AF18">
        <v>35.429207769999998</v>
      </c>
      <c r="AG18">
        <v>139.5568371</v>
      </c>
      <c r="AH18">
        <v>110</v>
      </c>
      <c r="AI18" t="s">
        <v>95</v>
      </c>
      <c r="AJ18">
        <v>1009032</v>
      </c>
      <c r="AK18" t="s">
        <v>175</v>
      </c>
      <c r="AL18">
        <v>100903201</v>
      </c>
      <c r="AM18" t="s">
        <v>176</v>
      </c>
      <c r="AN18">
        <v>28</v>
      </c>
      <c r="AO18" t="s">
        <v>74</v>
      </c>
      <c r="AP18" t="s">
        <v>101</v>
      </c>
      <c r="AQ18">
        <v>420</v>
      </c>
      <c r="AR18" t="s">
        <v>177</v>
      </c>
      <c r="AS18">
        <v>15.8</v>
      </c>
      <c r="AT18">
        <v>1</v>
      </c>
      <c r="AU18">
        <v>2570</v>
      </c>
      <c r="AV18">
        <v>9.5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1</v>
      </c>
      <c r="BI18">
        <v>1193</v>
      </c>
      <c r="BJ18">
        <v>6</v>
      </c>
      <c r="BK18">
        <v>1</v>
      </c>
      <c r="BL18">
        <v>1193</v>
      </c>
      <c r="BM18">
        <v>15.8</v>
      </c>
      <c r="BN18">
        <v>0</v>
      </c>
      <c r="BO18">
        <v>0</v>
      </c>
      <c r="BP18">
        <v>0</v>
      </c>
      <c r="BQ18">
        <v>0</v>
      </c>
      <c r="BR18">
        <v>0</v>
      </c>
      <c r="BS18">
        <v>0</v>
      </c>
      <c r="BT18">
        <v>0</v>
      </c>
      <c r="BU18">
        <v>0</v>
      </c>
      <c r="BV18">
        <v>0</v>
      </c>
      <c r="BW18" t="s">
        <v>969</v>
      </c>
      <c r="BX18" t="s">
        <v>969</v>
      </c>
      <c r="BY18" t="s">
        <v>1031</v>
      </c>
      <c r="BZ18" t="s">
        <v>998</v>
      </c>
      <c r="CA18" t="s">
        <v>972</v>
      </c>
      <c r="CB18">
        <v>255378</v>
      </c>
      <c r="CC18" t="s">
        <v>172</v>
      </c>
      <c r="CD18">
        <v>100</v>
      </c>
      <c r="CE18" t="s">
        <v>79</v>
      </c>
      <c r="CF18" s="10">
        <v>40116.373900462961</v>
      </c>
      <c r="CG18" s="10">
        <v>40116.3828125</v>
      </c>
    </row>
    <row r="19" spans="1:85" x14ac:dyDescent="0.15">
      <c r="A19" s="6">
        <f t="shared" si="0"/>
        <v>1</v>
      </c>
      <c r="B19">
        <v>1.068333333</v>
      </c>
      <c r="C19">
        <v>1.1109699</v>
      </c>
      <c r="D19">
        <v>0.39631090000000002</v>
      </c>
      <c r="E19">
        <v>0.31</v>
      </c>
      <c r="F19">
        <v>1.05509656</v>
      </c>
      <c r="G19">
        <v>8.1860939999999993E-2</v>
      </c>
      <c r="H19">
        <v>0.81</v>
      </c>
      <c r="I19">
        <v>1.6069199999999999</v>
      </c>
      <c r="J19">
        <v>1.0428410914927766</v>
      </c>
      <c r="K19">
        <v>0</v>
      </c>
      <c r="L19">
        <v>20.3</v>
      </c>
      <c r="M19">
        <v>0</v>
      </c>
      <c r="N19">
        <v>1</v>
      </c>
      <c r="O19">
        <v>16.912199999999999</v>
      </c>
      <c r="P19">
        <v>10.4153</v>
      </c>
      <c r="Q19">
        <f t="shared" si="1"/>
        <v>1</v>
      </c>
      <c r="R19">
        <v>641</v>
      </c>
      <c r="S19">
        <v>415.27103683697868</v>
      </c>
      <c r="T19">
        <v>-6.4968999999999983</v>
      </c>
      <c r="U19">
        <v>6.4968999999999983</v>
      </c>
      <c r="V19">
        <v>35.465889580000002</v>
      </c>
      <c r="W19">
        <v>139.62177879999999</v>
      </c>
      <c r="X19">
        <v>16.912199999999999</v>
      </c>
      <c r="Y19">
        <v>10.4153</v>
      </c>
      <c r="Z19">
        <v>103</v>
      </c>
      <c r="AA19" t="s">
        <v>71</v>
      </c>
      <c r="AB19">
        <v>1002006</v>
      </c>
      <c r="AC19" t="s">
        <v>151</v>
      </c>
      <c r="AD19">
        <v>100200601</v>
      </c>
      <c r="AE19" t="s">
        <v>152</v>
      </c>
      <c r="AF19">
        <v>35.463625790000002</v>
      </c>
      <c r="AG19">
        <v>139.6254266</v>
      </c>
      <c r="AH19">
        <v>103</v>
      </c>
      <c r="AI19" t="s">
        <v>71</v>
      </c>
      <c r="AJ19">
        <v>1002001</v>
      </c>
      <c r="AK19" t="s">
        <v>213</v>
      </c>
      <c r="AL19">
        <v>100200103</v>
      </c>
      <c r="AM19" t="s">
        <v>254</v>
      </c>
      <c r="AN19">
        <v>28</v>
      </c>
      <c r="AO19" t="s">
        <v>74</v>
      </c>
      <c r="AP19" t="s">
        <v>101</v>
      </c>
      <c r="AQ19">
        <v>420</v>
      </c>
      <c r="AR19" t="s">
        <v>177</v>
      </c>
      <c r="AS19">
        <v>7.6</v>
      </c>
      <c r="AT19">
        <v>1</v>
      </c>
      <c r="AU19">
        <v>1913</v>
      </c>
      <c r="AV19">
        <v>8.1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147</v>
      </c>
      <c r="BD19">
        <v>1.9</v>
      </c>
      <c r="BE19">
        <v>708</v>
      </c>
      <c r="BF19">
        <v>8.5</v>
      </c>
      <c r="BG19">
        <v>0</v>
      </c>
      <c r="BH19">
        <v>1</v>
      </c>
      <c r="BI19">
        <v>623</v>
      </c>
      <c r="BJ19">
        <v>3.1</v>
      </c>
      <c r="BK19">
        <v>1</v>
      </c>
      <c r="BL19">
        <v>623</v>
      </c>
      <c r="BM19">
        <v>7.6</v>
      </c>
      <c r="BN19">
        <v>0</v>
      </c>
      <c r="BO19">
        <v>0</v>
      </c>
      <c r="BP19">
        <v>0</v>
      </c>
      <c r="BQ19">
        <v>0</v>
      </c>
      <c r="BR19">
        <v>0</v>
      </c>
      <c r="BS19">
        <v>0</v>
      </c>
      <c r="BT19">
        <v>0</v>
      </c>
      <c r="BU19">
        <v>0</v>
      </c>
      <c r="BV19">
        <v>0</v>
      </c>
      <c r="BW19" t="s">
        <v>1032</v>
      </c>
      <c r="BX19" t="s">
        <v>998</v>
      </c>
      <c r="BY19" t="s">
        <v>1019</v>
      </c>
      <c r="BZ19" t="s">
        <v>982</v>
      </c>
      <c r="CA19" t="s">
        <v>972</v>
      </c>
      <c r="CB19">
        <v>255381</v>
      </c>
      <c r="CC19" t="s">
        <v>172</v>
      </c>
      <c r="CD19">
        <v>100</v>
      </c>
      <c r="CE19" t="s">
        <v>79</v>
      </c>
      <c r="CF19" s="10">
        <v>40116.388796296298</v>
      </c>
      <c r="CG19" s="10">
        <v>40116.396215277775</v>
      </c>
    </row>
    <row r="20" spans="1:85" x14ac:dyDescent="0.15">
      <c r="A20" s="6">
        <f t="shared" si="0"/>
        <v>2</v>
      </c>
      <c r="B20">
        <v>1.37</v>
      </c>
      <c r="C20">
        <v>0.2908539</v>
      </c>
      <c r="D20">
        <v>0.1037549</v>
      </c>
      <c r="E20">
        <v>0.90500000000000003</v>
      </c>
      <c r="F20">
        <v>0.27622616</v>
      </c>
      <c r="G20">
        <v>2.143134E-2</v>
      </c>
      <c r="H20">
        <v>0.63</v>
      </c>
      <c r="I20">
        <v>1.1029199999999999</v>
      </c>
      <c r="J20">
        <v>0.15295863309352517</v>
      </c>
      <c r="K20">
        <v>0</v>
      </c>
      <c r="L20">
        <v>20.3</v>
      </c>
      <c r="M20">
        <v>0</v>
      </c>
      <c r="N20">
        <v>2</v>
      </c>
      <c r="O20">
        <v>6.4688999999999997</v>
      </c>
      <c r="P20">
        <v>4.7679999999999998</v>
      </c>
      <c r="Q20">
        <f t="shared" si="1"/>
        <v>1</v>
      </c>
      <c r="R20">
        <v>543</v>
      </c>
      <c r="S20">
        <v>936.2303869879139</v>
      </c>
      <c r="T20">
        <v>-1.7008999999999999</v>
      </c>
      <c r="U20">
        <v>1.7008999999999999</v>
      </c>
      <c r="V20">
        <v>35.429669050000001</v>
      </c>
      <c r="W20">
        <v>139.6618187</v>
      </c>
      <c r="X20">
        <v>6.4688999999999997</v>
      </c>
      <c r="Y20">
        <v>4.7679999999999998</v>
      </c>
      <c r="Z20">
        <v>104</v>
      </c>
      <c r="AA20" t="s">
        <v>110</v>
      </c>
      <c r="AB20">
        <v>1003010</v>
      </c>
      <c r="AC20" t="s">
        <v>159</v>
      </c>
      <c r="AD20">
        <v>100301003</v>
      </c>
      <c r="AE20" t="s">
        <v>160</v>
      </c>
      <c r="AF20">
        <v>35.423478539999998</v>
      </c>
      <c r="AG20">
        <v>139.66882469999999</v>
      </c>
      <c r="AH20">
        <v>104</v>
      </c>
      <c r="AI20" t="s">
        <v>110</v>
      </c>
      <c r="AJ20">
        <v>1003010</v>
      </c>
      <c r="AK20" t="s">
        <v>159</v>
      </c>
      <c r="AL20">
        <v>100301008</v>
      </c>
      <c r="AM20" t="s">
        <v>255</v>
      </c>
      <c r="AN20">
        <v>0</v>
      </c>
      <c r="AO20" t="s">
        <v>100</v>
      </c>
      <c r="AP20" t="s">
        <v>161</v>
      </c>
      <c r="AQ20">
        <v>410</v>
      </c>
      <c r="AR20" t="s">
        <v>162</v>
      </c>
      <c r="AS20">
        <v>5.6</v>
      </c>
      <c r="AT20">
        <v>1</v>
      </c>
      <c r="AU20">
        <v>1313</v>
      </c>
      <c r="AV20">
        <v>6.3</v>
      </c>
      <c r="AW20">
        <v>1</v>
      </c>
      <c r="AX20">
        <v>24</v>
      </c>
      <c r="AY20">
        <v>340</v>
      </c>
      <c r="AZ20" t="s">
        <v>164</v>
      </c>
      <c r="BA20" t="s">
        <v>163</v>
      </c>
      <c r="BB20">
        <v>1</v>
      </c>
      <c r="BC20">
        <v>2151</v>
      </c>
      <c r="BD20">
        <v>27</v>
      </c>
      <c r="BE20">
        <v>2777</v>
      </c>
      <c r="BF20">
        <v>33.700000000000003</v>
      </c>
      <c r="BG20">
        <v>84.7</v>
      </c>
      <c r="BH20">
        <v>1</v>
      </c>
      <c r="BI20">
        <v>1112</v>
      </c>
      <c r="BJ20">
        <v>5.6</v>
      </c>
      <c r="BK20">
        <v>1</v>
      </c>
      <c r="BL20">
        <v>1112</v>
      </c>
      <c r="BM20">
        <v>13.7</v>
      </c>
      <c r="BN20">
        <v>1</v>
      </c>
      <c r="BO20">
        <v>0.67</v>
      </c>
      <c r="BP20">
        <v>4</v>
      </c>
      <c r="BQ20">
        <v>210</v>
      </c>
      <c r="BR20">
        <v>218</v>
      </c>
      <c r="BS20">
        <v>3.3</v>
      </c>
      <c r="BT20">
        <v>369</v>
      </c>
      <c r="BU20">
        <v>5.5</v>
      </c>
      <c r="BV20">
        <v>12.8</v>
      </c>
      <c r="BW20" t="s">
        <v>1076</v>
      </c>
      <c r="BX20" t="s">
        <v>1040</v>
      </c>
      <c r="BY20" t="s">
        <v>1077</v>
      </c>
      <c r="BZ20" t="s">
        <v>1016</v>
      </c>
      <c r="CA20" t="s">
        <v>972</v>
      </c>
      <c r="CB20">
        <v>255382</v>
      </c>
      <c r="CC20" t="s">
        <v>156</v>
      </c>
      <c r="CD20">
        <v>999</v>
      </c>
      <c r="CE20" t="s">
        <v>70</v>
      </c>
      <c r="CF20" s="10">
        <v>40116.412141203706</v>
      </c>
      <c r="CG20" s="10">
        <v>40116.418425925927</v>
      </c>
    </row>
    <row r="21" spans="1:85" x14ac:dyDescent="0.15">
      <c r="A21" s="6">
        <f t="shared" si="0"/>
        <v>1</v>
      </c>
      <c r="B21">
        <v>2.0066666670000002</v>
      </c>
      <c r="C21">
        <v>0.27749879999999999</v>
      </c>
      <c r="D21">
        <v>9.8990800000000004E-2</v>
      </c>
      <c r="E21">
        <v>0.34</v>
      </c>
      <c r="F21">
        <v>0.26354272000000001</v>
      </c>
      <c r="G21">
        <v>2.0447280000000002E-2</v>
      </c>
      <c r="H21">
        <v>0.42</v>
      </c>
      <c r="I21">
        <v>0.89627999999999997</v>
      </c>
      <c r="J21">
        <v>0.23829662261380347</v>
      </c>
      <c r="K21">
        <v>0</v>
      </c>
      <c r="L21">
        <v>22.7</v>
      </c>
      <c r="M21">
        <v>1</v>
      </c>
      <c r="N21">
        <v>1</v>
      </c>
      <c r="O21">
        <v>13.742800000000001</v>
      </c>
      <c r="P21">
        <v>12.12</v>
      </c>
      <c r="Q21">
        <f t="shared" si="1"/>
        <v>1</v>
      </c>
      <c r="R21">
        <v>1204</v>
      </c>
      <c r="S21">
        <v>528.26272242745836</v>
      </c>
      <c r="T21">
        <v>-1.6228000000000016</v>
      </c>
      <c r="U21">
        <v>1.6228000000000016</v>
      </c>
      <c r="V21">
        <v>35.44452854</v>
      </c>
      <c r="W21">
        <v>139.6373088</v>
      </c>
      <c r="X21">
        <v>13.742800000000001</v>
      </c>
      <c r="Y21">
        <v>12.12</v>
      </c>
      <c r="Z21">
        <v>104</v>
      </c>
      <c r="AA21" t="s">
        <v>110</v>
      </c>
      <c r="AB21">
        <v>1003002</v>
      </c>
      <c r="AC21" t="s">
        <v>116</v>
      </c>
      <c r="AD21">
        <v>100300214</v>
      </c>
      <c r="AE21" t="s">
        <v>204</v>
      </c>
      <c r="AF21">
        <v>35.44630944</v>
      </c>
      <c r="AG21">
        <v>139.6427161</v>
      </c>
      <c r="AH21">
        <v>104</v>
      </c>
      <c r="AI21" t="s">
        <v>110</v>
      </c>
      <c r="AJ21">
        <v>1003002</v>
      </c>
      <c r="AK21" t="s">
        <v>116</v>
      </c>
      <c r="AL21">
        <v>100300201</v>
      </c>
      <c r="AM21" t="s">
        <v>209</v>
      </c>
      <c r="AN21">
        <v>37</v>
      </c>
      <c r="AO21" t="s">
        <v>74</v>
      </c>
      <c r="AP21" t="s">
        <v>101</v>
      </c>
      <c r="AQ21">
        <v>420</v>
      </c>
      <c r="AR21" t="s">
        <v>177</v>
      </c>
      <c r="AS21">
        <v>8.1999999999999993</v>
      </c>
      <c r="AT21">
        <v>1</v>
      </c>
      <c r="AU21">
        <v>1067</v>
      </c>
      <c r="AV21">
        <v>4.2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1</v>
      </c>
      <c r="BI21">
        <v>681</v>
      </c>
      <c r="BJ21">
        <v>3.4</v>
      </c>
      <c r="BK21">
        <v>1</v>
      </c>
      <c r="BL21">
        <v>681</v>
      </c>
      <c r="BM21">
        <v>8.1999999999999993</v>
      </c>
      <c r="BN21">
        <v>1</v>
      </c>
      <c r="BO21">
        <v>0.47</v>
      </c>
      <c r="BP21">
        <v>2</v>
      </c>
      <c r="BQ21">
        <v>210</v>
      </c>
      <c r="BR21">
        <v>296</v>
      </c>
      <c r="BS21">
        <v>4.4000000000000004</v>
      </c>
      <c r="BT21">
        <v>55</v>
      </c>
      <c r="BU21">
        <v>0.8</v>
      </c>
      <c r="BV21">
        <v>7.2</v>
      </c>
      <c r="BW21" t="s">
        <v>1193</v>
      </c>
      <c r="BX21" t="s">
        <v>971</v>
      </c>
      <c r="BY21" t="s">
        <v>1194</v>
      </c>
      <c r="BZ21" t="s">
        <v>1016</v>
      </c>
      <c r="CA21" t="s">
        <v>986</v>
      </c>
      <c r="CB21">
        <v>255390</v>
      </c>
      <c r="CC21" t="s">
        <v>135</v>
      </c>
      <c r="CD21">
        <v>600</v>
      </c>
      <c r="CE21" t="s">
        <v>212</v>
      </c>
      <c r="CF21" s="10">
        <v>40116.501145833332</v>
      </c>
      <c r="CG21" s="10">
        <v>40116.515081018515</v>
      </c>
    </row>
    <row r="22" spans="1:85" x14ac:dyDescent="0.15">
      <c r="A22" s="6">
        <f t="shared" si="0"/>
        <v>1</v>
      </c>
      <c r="B22">
        <v>1.316666667</v>
      </c>
      <c r="C22">
        <v>5.0291099999999998E-2</v>
      </c>
      <c r="D22">
        <v>1.79401E-2</v>
      </c>
      <c r="E22">
        <v>0.44</v>
      </c>
      <c r="F22">
        <v>4.776184E-2</v>
      </c>
      <c r="G22">
        <v>3.7056599999999999E-3</v>
      </c>
      <c r="H22">
        <v>0.35</v>
      </c>
      <c r="I22">
        <v>0.74760000000000004</v>
      </c>
      <c r="J22">
        <v>3.3082114735657871E-2</v>
      </c>
      <c r="K22">
        <v>0</v>
      </c>
      <c r="L22">
        <v>22.7</v>
      </c>
      <c r="M22">
        <v>1</v>
      </c>
      <c r="N22">
        <v>1</v>
      </c>
      <c r="O22">
        <v>11.62</v>
      </c>
      <c r="P22">
        <v>11.325900000000001</v>
      </c>
      <c r="Q22">
        <f t="shared" si="1"/>
        <v>1</v>
      </c>
      <c r="R22">
        <v>790</v>
      </c>
      <c r="S22">
        <v>667.65027009442065</v>
      </c>
      <c r="T22">
        <v>0.29409999999999847</v>
      </c>
      <c r="U22">
        <v>0.29409999999999847</v>
      </c>
      <c r="V22">
        <v>35.446727899999999</v>
      </c>
      <c r="W22">
        <v>139.6428555</v>
      </c>
      <c r="X22">
        <v>11.325900000000001</v>
      </c>
      <c r="Y22">
        <v>11.62</v>
      </c>
      <c r="Z22">
        <v>104</v>
      </c>
      <c r="AA22" t="s">
        <v>110</v>
      </c>
      <c r="AB22">
        <v>1003002</v>
      </c>
      <c r="AC22" t="s">
        <v>116</v>
      </c>
      <c r="AD22">
        <v>100300201</v>
      </c>
      <c r="AE22" t="s">
        <v>209</v>
      </c>
      <c r="AF22">
        <v>35.44390619</v>
      </c>
      <c r="AG22">
        <v>139.6363485</v>
      </c>
      <c r="AH22">
        <v>104</v>
      </c>
      <c r="AI22" t="s">
        <v>110</v>
      </c>
      <c r="AJ22">
        <v>1003002</v>
      </c>
      <c r="AK22" t="s">
        <v>116</v>
      </c>
      <c r="AL22">
        <v>100300216</v>
      </c>
      <c r="AM22" t="s">
        <v>144</v>
      </c>
      <c r="AN22">
        <v>37</v>
      </c>
      <c r="AO22" t="s">
        <v>74</v>
      </c>
      <c r="AP22" t="s">
        <v>101</v>
      </c>
      <c r="AQ22">
        <v>420</v>
      </c>
      <c r="AR22" t="s">
        <v>177</v>
      </c>
      <c r="AS22">
        <v>10.7</v>
      </c>
      <c r="AT22">
        <v>1</v>
      </c>
      <c r="AU22">
        <v>890</v>
      </c>
      <c r="AV22">
        <v>3.5</v>
      </c>
      <c r="AW22">
        <v>1</v>
      </c>
      <c r="AX22">
        <v>15</v>
      </c>
      <c r="AY22">
        <v>340</v>
      </c>
      <c r="AZ22" t="s">
        <v>127</v>
      </c>
      <c r="BA22" t="s">
        <v>116</v>
      </c>
      <c r="BB22">
        <v>1</v>
      </c>
      <c r="BC22">
        <v>746</v>
      </c>
      <c r="BD22">
        <v>9</v>
      </c>
      <c r="BE22">
        <v>349</v>
      </c>
      <c r="BF22">
        <v>4.2</v>
      </c>
      <c r="BG22">
        <v>28.2</v>
      </c>
      <c r="BH22">
        <v>1</v>
      </c>
      <c r="BI22">
        <v>889</v>
      </c>
      <c r="BJ22">
        <v>4.4000000000000004</v>
      </c>
      <c r="BK22">
        <v>1</v>
      </c>
      <c r="BL22">
        <v>889</v>
      </c>
      <c r="BM22">
        <v>10.7</v>
      </c>
      <c r="BN22">
        <v>1</v>
      </c>
      <c r="BO22">
        <v>0.77</v>
      </c>
      <c r="BP22">
        <v>5</v>
      </c>
      <c r="BQ22">
        <v>210</v>
      </c>
      <c r="BR22">
        <v>34</v>
      </c>
      <c r="BS22">
        <v>0.5</v>
      </c>
      <c r="BT22">
        <v>236</v>
      </c>
      <c r="BU22">
        <v>3.5</v>
      </c>
      <c r="BV22">
        <v>9</v>
      </c>
      <c r="BW22" t="s">
        <v>1194</v>
      </c>
      <c r="BX22" t="s">
        <v>1016</v>
      </c>
      <c r="BY22" t="s">
        <v>1193</v>
      </c>
      <c r="BZ22" t="s">
        <v>971</v>
      </c>
      <c r="CA22" t="s">
        <v>986</v>
      </c>
      <c r="CB22">
        <v>255391</v>
      </c>
      <c r="CC22" t="s">
        <v>135</v>
      </c>
      <c r="CD22">
        <v>300</v>
      </c>
      <c r="CE22" t="s">
        <v>208</v>
      </c>
      <c r="CF22" s="10">
        <v>40116.526597222219</v>
      </c>
      <c r="CG22" s="10">
        <v>40116.535740740743</v>
      </c>
    </row>
    <row r="23" spans="1:85" x14ac:dyDescent="0.15">
      <c r="A23" s="6">
        <f t="shared" si="0"/>
        <v>1</v>
      </c>
      <c r="B23">
        <v>1.6883333330000001</v>
      </c>
      <c r="C23">
        <v>2.1044114999999999</v>
      </c>
      <c r="D23">
        <v>0.75069649999999999</v>
      </c>
      <c r="E23">
        <v>0.52</v>
      </c>
      <c r="F23">
        <v>1.9985755999999999</v>
      </c>
      <c r="G23">
        <v>0.1550619</v>
      </c>
      <c r="H23">
        <v>1.02</v>
      </c>
      <c r="I23">
        <v>2.3587199999999999</v>
      </c>
      <c r="J23">
        <v>1.176529636711281</v>
      </c>
      <c r="K23">
        <v>0</v>
      </c>
      <c r="L23">
        <v>22.7</v>
      </c>
      <c r="M23">
        <v>0</v>
      </c>
      <c r="N23">
        <v>2</v>
      </c>
      <c r="O23">
        <v>47.442799999999998</v>
      </c>
      <c r="P23">
        <v>35.136299999999999</v>
      </c>
      <c r="Q23">
        <f t="shared" si="1"/>
        <v>0</v>
      </c>
      <c r="R23">
        <v>1013</v>
      </c>
      <c r="S23">
        <v>752.84162174588914</v>
      </c>
      <c r="T23">
        <v>-12.3065</v>
      </c>
      <c r="U23">
        <v>12.3065</v>
      </c>
      <c r="V23">
        <v>35.423998869999998</v>
      </c>
      <c r="W23">
        <v>139.553597</v>
      </c>
      <c r="X23">
        <v>47.442799999999998</v>
      </c>
      <c r="Y23">
        <v>35.136299999999999</v>
      </c>
      <c r="Z23">
        <v>110</v>
      </c>
      <c r="AA23" t="s">
        <v>95</v>
      </c>
      <c r="AB23">
        <v>1009034</v>
      </c>
      <c r="AC23" t="s">
        <v>173</v>
      </c>
      <c r="AD23">
        <v>100903403</v>
      </c>
      <c r="AE23" t="s">
        <v>174</v>
      </c>
      <c r="AF23">
        <v>35.430125080000003</v>
      </c>
      <c r="AG23">
        <v>139.55713750000001</v>
      </c>
      <c r="AH23">
        <v>110</v>
      </c>
      <c r="AI23" t="s">
        <v>95</v>
      </c>
      <c r="AJ23">
        <v>1009032</v>
      </c>
      <c r="AK23" t="s">
        <v>175</v>
      </c>
      <c r="AL23">
        <v>100903201</v>
      </c>
      <c r="AM23" t="s">
        <v>176</v>
      </c>
      <c r="AN23">
        <v>0</v>
      </c>
      <c r="AO23" t="s">
        <v>100</v>
      </c>
      <c r="AP23" t="s">
        <v>101</v>
      </c>
      <c r="AQ23">
        <v>420</v>
      </c>
      <c r="AR23" t="s">
        <v>177</v>
      </c>
      <c r="AS23">
        <v>13.7</v>
      </c>
      <c r="AT23">
        <v>1</v>
      </c>
      <c r="AU23">
        <v>2808</v>
      </c>
      <c r="AV23">
        <v>10.199999999999999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1</v>
      </c>
      <c r="BI23">
        <v>1046</v>
      </c>
      <c r="BJ23">
        <v>5.2</v>
      </c>
      <c r="BK23">
        <v>1</v>
      </c>
      <c r="BL23">
        <v>1046</v>
      </c>
      <c r="BM23">
        <v>13.7</v>
      </c>
      <c r="BN23">
        <v>0</v>
      </c>
      <c r="BO23">
        <v>0</v>
      </c>
      <c r="BP23">
        <v>0</v>
      </c>
      <c r="BQ23">
        <v>0</v>
      </c>
      <c r="BR23">
        <v>0</v>
      </c>
      <c r="BS23">
        <v>0</v>
      </c>
      <c r="BT23">
        <v>0</v>
      </c>
      <c r="BU23">
        <v>0</v>
      </c>
      <c r="BV23">
        <v>0</v>
      </c>
      <c r="BW23">
        <v>0</v>
      </c>
      <c r="BX23">
        <v>0</v>
      </c>
      <c r="BY23">
        <v>0</v>
      </c>
      <c r="BZ23">
        <v>0</v>
      </c>
      <c r="CA23">
        <v>0</v>
      </c>
      <c r="CB23">
        <v>255395</v>
      </c>
      <c r="CC23" t="s">
        <v>257</v>
      </c>
      <c r="CD23">
        <v>999</v>
      </c>
      <c r="CE23" t="s">
        <v>70</v>
      </c>
      <c r="CF23" s="10">
        <v>40116.57885416667</v>
      </c>
      <c r="CG23" s="10">
        <v>40116.590578703705</v>
      </c>
    </row>
    <row r="24" spans="1:85" x14ac:dyDescent="0.15">
      <c r="A24" s="6">
        <f t="shared" si="0"/>
        <v>1</v>
      </c>
      <c r="B24">
        <v>1.403333333</v>
      </c>
      <c r="C24">
        <v>0.73948950000000002</v>
      </c>
      <c r="D24">
        <v>0.26379449999999999</v>
      </c>
      <c r="E24">
        <v>0.56999999999999995</v>
      </c>
      <c r="F24">
        <v>0.7022988</v>
      </c>
      <c r="G24">
        <v>5.4488700000000001E-2</v>
      </c>
      <c r="H24">
        <v>1.1000000000000001</v>
      </c>
      <c r="I24">
        <v>5.5439999999999996</v>
      </c>
      <c r="J24">
        <v>0.38269911504424786</v>
      </c>
      <c r="K24">
        <v>0</v>
      </c>
      <c r="L24">
        <v>22.7</v>
      </c>
      <c r="M24">
        <v>0</v>
      </c>
      <c r="N24">
        <v>2</v>
      </c>
      <c r="O24">
        <v>19.8123</v>
      </c>
      <c r="P24">
        <v>15.4878</v>
      </c>
      <c r="Q24">
        <f t="shared" si="1"/>
        <v>0</v>
      </c>
      <c r="R24">
        <v>842</v>
      </c>
      <c r="S24">
        <v>727.65453964883352</v>
      </c>
      <c r="T24">
        <v>4.3245000000000005</v>
      </c>
      <c r="U24">
        <v>4.3245000000000005</v>
      </c>
      <c r="V24">
        <v>35.40041686</v>
      </c>
      <c r="W24">
        <v>139.53472500000001</v>
      </c>
      <c r="X24">
        <v>15.4878</v>
      </c>
      <c r="Y24">
        <v>19.8123</v>
      </c>
      <c r="Z24">
        <v>110</v>
      </c>
      <c r="AA24" t="s">
        <v>95</v>
      </c>
      <c r="AB24">
        <v>1009018</v>
      </c>
      <c r="AC24" t="s">
        <v>138</v>
      </c>
      <c r="AD24">
        <v>100901802</v>
      </c>
      <c r="AE24" t="s">
        <v>258</v>
      </c>
      <c r="AF24">
        <v>35.395454800000003</v>
      </c>
      <c r="AG24">
        <v>139.52948929999999</v>
      </c>
      <c r="AH24">
        <v>110</v>
      </c>
      <c r="AI24" t="s">
        <v>95</v>
      </c>
      <c r="AJ24">
        <v>1009018</v>
      </c>
      <c r="AK24" t="s">
        <v>138</v>
      </c>
      <c r="AL24">
        <v>100901802</v>
      </c>
      <c r="AM24" t="s">
        <v>258</v>
      </c>
      <c r="AN24">
        <v>0</v>
      </c>
      <c r="AO24" t="s">
        <v>100</v>
      </c>
      <c r="AP24" t="s">
        <v>101</v>
      </c>
      <c r="AQ24">
        <v>420</v>
      </c>
      <c r="AR24" t="s">
        <v>177</v>
      </c>
      <c r="AS24">
        <v>14.3</v>
      </c>
      <c r="AT24">
        <v>1</v>
      </c>
      <c r="AU24">
        <v>6600</v>
      </c>
      <c r="AV24">
        <v>11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7</v>
      </c>
      <c r="BD24">
        <v>0.1</v>
      </c>
      <c r="BE24">
        <v>1123</v>
      </c>
      <c r="BF24">
        <v>14.3</v>
      </c>
      <c r="BG24">
        <v>0</v>
      </c>
      <c r="BH24">
        <v>1</v>
      </c>
      <c r="BI24">
        <v>1130</v>
      </c>
      <c r="BJ24">
        <v>5.7</v>
      </c>
      <c r="BK24">
        <v>1</v>
      </c>
      <c r="BL24">
        <v>1130</v>
      </c>
      <c r="BM24">
        <v>14.3</v>
      </c>
      <c r="BN24">
        <v>0</v>
      </c>
      <c r="BO24">
        <v>0</v>
      </c>
      <c r="BP24">
        <v>0</v>
      </c>
      <c r="BQ24">
        <v>0</v>
      </c>
      <c r="BR24">
        <v>0</v>
      </c>
      <c r="BS24">
        <v>0</v>
      </c>
      <c r="BT24">
        <v>0</v>
      </c>
      <c r="BU24">
        <v>0</v>
      </c>
      <c r="BV24">
        <v>0</v>
      </c>
      <c r="BW24">
        <v>0</v>
      </c>
      <c r="BX24">
        <v>0</v>
      </c>
      <c r="BY24">
        <v>0</v>
      </c>
      <c r="BZ24">
        <v>0</v>
      </c>
      <c r="CA24">
        <v>0</v>
      </c>
      <c r="CB24">
        <v>255398</v>
      </c>
      <c r="CC24" t="s">
        <v>257</v>
      </c>
      <c r="CD24">
        <v>999</v>
      </c>
      <c r="CE24" t="s">
        <v>70</v>
      </c>
      <c r="CF24" s="10">
        <v>40116.596319444441</v>
      </c>
      <c r="CG24" s="10">
        <v>40116.606064814812</v>
      </c>
    </row>
    <row r="25" spans="1:85" x14ac:dyDescent="0.15">
      <c r="A25" s="6">
        <f t="shared" si="0"/>
        <v>1</v>
      </c>
      <c r="B25">
        <v>1.2933333330000001</v>
      </c>
      <c r="C25">
        <v>0.3500028</v>
      </c>
      <c r="D25">
        <v>0.1248548</v>
      </c>
      <c r="E25">
        <v>0.32</v>
      </c>
      <c r="F25">
        <v>0.33240032000000003</v>
      </c>
      <c r="G25">
        <v>2.5789679999999999E-2</v>
      </c>
      <c r="H25">
        <v>0.35</v>
      </c>
      <c r="I25">
        <v>0.80976000000000004</v>
      </c>
      <c r="J25">
        <v>0.32283911671924304</v>
      </c>
      <c r="K25">
        <v>0</v>
      </c>
      <c r="L25">
        <v>22.5</v>
      </c>
      <c r="M25">
        <v>0</v>
      </c>
      <c r="N25">
        <v>2</v>
      </c>
      <c r="O25">
        <v>13.4168</v>
      </c>
      <c r="P25">
        <v>11.37</v>
      </c>
      <c r="Q25">
        <f t="shared" si="1"/>
        <v>1</v>
      </c>
      <c r="R25">
        <v>776</v>
      </c>
      <c r="S25">
        <v>492.84087516314253</v>
      </c>
      <c r="T25">
        <v>-2.0468000000000011</v>
      </c>
      <c r="U25">
        <v>2.0468000000000011</v>
      </c>
      <c r="V25">
        <v>35.444549930000001</v>
      </c>
      <c r="W25">
        <v>139.6370459</v>
      </c>
      <c r="X25">
        <v>13.4168</v>
      </c>
      <c r="Y25">
        <v>11.37</v>
      </c>
      <c r="Z25">
        <v>104</v>
      </c>
      <c r="AA25" t="s">
        <v>110</v>
      </c>
      <c r="AB25">
        <v>1003002</v>
      </c>
      <c r="AC25" t="s">
        <v>116</v>
      </c>
      <c r="AD25">
        <v>100300215</v>
      </c>
      <c r="AE25" t="s">
        <v>132</v>
      </c>
      <c r="AF25">
        <v>35.447028340000003</v>
      </c>
      <c r="AG25">
        <v>139.64155740000001</v>
      </c>
      <c r="AH25">
        <v>104</v>
      </c>
      <c r="AI25" t="s">
        <v>110</v>
      </c>
      <c r="AJ25">
        <v>1003002</v>
      </c>
      <c r="AK25" t="s">
        <v>116</v>
      </c>
      <c r="AL25">
        <v>100300201</v>
      </c>
      <c r="AM25" t="s">
        <v>209</v>
      </c>
      <c r="AN25">
        <v>50</v>
      </c>
      <c r="AO25" t="s">
        <v>100</v>
      </c>
      <c r="AP25" t="s">
        <v>161</v>
      </c>
      <c r="AQ25">
        <v>420</v>
      </c>
      <c r="AR25" t="s">
        <v>177</v>
      </c>
      <c r="AS25">
        <v>7.6</v>
      </c>
      <c r="AT25">
        <v>1</v>
      </c>
      <c r="AU25">
        <v>964</v>
      </c>
      <c r="AV25">
        <v>3.5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1</v>
      </c>
      <c r="BI25">
        <v>634</v>
      </c>
      <c r="BJ25">
        <v>3.2</v>
      </c>
      <c r="BK25">
        <v>1</v>
      </c>
      <c r="BL25">
        <v>634</v>
      </c>
      <c r="BM25">
        <v>7.6</v>
      </c>
      <c r="BN25">
        <v>1</v>
      </c>
      <c r="BO25">
        <v>0.74</v>
      </c>
      <c r="BP25">
        <v>1</v>
      </c>
      <c r="BQ25">
        <v>210</v>
      </c>
      <c r="BR25">
        <v>226</v>
      </c>
      <c r="BS25">
        <v>3.4</v>
      </c>
      <c r="BT25">
        <v>208</v>
      </c>
      <c r="BU25">
        <v>3.1</v>
      </c>
      <c r="BV25">
        <v>7.5</v>
      </c>
      <c r="BW25" t="s">
        <v>1413</v>
      </c>
      <c r="BX25" t="s">
        <v>971</v>
      </c>
      <c r="BY25" t="s">
        <v>1275</v>
      </c>
      <c r="BZ25" t="s">
        <v>1016</v>
      </c>
      <c r="CA25" t="s">
        <v>972</v>
      </c>
      <c r="CB25">
        <v>255402</v>
      </c>
      <c r="CC25" t="s">
        <v>240</v>
      </c>
      <c r="CD25">
        <v>400</v>
      </c>
      <c r="CE25" t="s">
        <v>140</v>
      </c>
      <c r="CF25" s="10">
        <v>40116.646006944444</v>
      </c>
      <c r="CG25" s="10">
        <v>40116.654988425929</v>
      </c>
    </row>
    <row r="26" spans="1:85" x14ac:dyDescent="0.15">
      <c r="A26" s="6">
        <f t="shared" si="0"/>
        <v>2</v>
      </c>
      <c r="B26">
        <v>1</v>
      </c>
      <c r="C26">
        <v>0.31068990000000002</v>
      </c>
      <c r="D26">
        <v>0.1108309</v>
      </c>
      <c r="E26">
        <v>1.516666667</v>
      </c>
      <c r="F26">
        <v>0.29506455999999998</v>
      </c>
      <c r="G26">
        <v>2.2892940000000001E-2</v>
      </c>
      <c r="H26">
        <v>0.41</v>
      </c>
      <c r="I26">
        <v>0.87107999999999997</v>
      </c>
      <c r="J26">
        <v>0.21943236714975853</v>
      </c>
      <c r="K26">
        <v>0</v>
      </c>
      <c r="L26">
        <v>22.5</v>
      </c>
      <c r="M26">
        <v>0</v>
      </c>
      <c r="N26">
        <v>1</v>
      </c>
      <c r="O26">
        <v>13.7494</v>
      </c>
      <c r="P26">
        <v>11.932499999999999</v>
      </c>
      <c r="Q26">
        <f t="shared" si="1"/>
        <v>1</v>
      </c>
      <c r="R26">
        <v>910</v>
      </c>
      <c r="S26">
        <v>634.15801800402119</v>
      </c>
      <c r="T26">
        <v>1.8169000000000004</v>
      </c>
      <c r="U26">
        <v>1.8169000000000004</v>
      </c>
      <c r="V26">
        <v>35.443766709999998</v>
      </c>
      <c r="W26">
        <v>139.636606</v>
      </c>
      <c r="X26">
        <v>11.932499999999999</v>
      </c>
      <c r="Y26">
        <v>13.7494</v>
      </c>
      <c r="Z26">
        <v>104</v>
      </c>
      <c r="AA26" t="s">
        <v>110</v>
      </c>
      <c r="AB26">
        <v>1003002</v>
      </c>
      <c r="AC26" t="s">
        <v>116</v>
      </c>
      <c r="AD26">
        <v>100300216</v>
      </c>
      <c r="AE26" t="s">
        <v>144</v>
      </c>
      <c r="AF26">
        <v>35.445805200000002</v>
      </c>
      <c r="AG26">
        <v>139.64314519999999</v>
      </c>
      <c r="AH26">
        <v>104</v>
      </c>
      <c r="AI26" t="s">
        <v>110</v>
      </c>
      <c r="AJ26">
        <v>1003002</v>
      </c>
      <c r="AK26" t="s">
        <v>116</v>
      </c>
      <c r="AL26">
        <v>100300201</v>
      </c>
      <c r="AM26" t="s">
        <v>209</v>
      </c>
      <c r="AN26">
        <v>38</v>
      </c>
      <c r="AO26" t="s">
        <v>74</v>
      </c>
      <c r="AP26" t="s">
        <v>125</v>
      </c>
      <c r="AQ26">
        <v>700</v>
      </c>
      <c r="AR26" t="s">
        <v>162</v>
      </c>
      <c r="AS26">
        <v>4.0999999999999996</v>
      </c>
      <c r="AT26">
        <v>1</v>
      </c>
      <c r="AU26">
        <v>1037</v>
      </c>
      <c r="AV26">
        <v>4.0999999999999996</v>
      </c>
      <c r="AW26">
        <v>1</v>
      </c>
      <c r="AX26">
        <v>15</v>
      </c>
      <c r="AY26">
        <v>410</v>
      </c>
      <c r="AZ26" t="s">
        <v>116</v>
      </c>
      <c r="BA26" t="s">
        <v>127</v>
      </c>
      <c r="BB26">
        <v>1</v>
      </c>
      <c r="BC26">
        <v>354</v>
      </c>
      <c r="BD26">
        <v>4.3</v>
      </c>
      <c r="BE26">
        <v>886</v>
      </c>
      <c r="BF26">
        <v>10.6</v>
      </c>
      <c r="BG26">
        <v>29.9</v>
      </c>
      <c r="BH26">
        <v>1</v>
      </c>
      <c r="BI26">
        <v>828</v>
      </c>
      <c r="BJ26">
        <v>4.0999999999999996</v>
      </c>
      <c r="BK26">
        <v>1</v>
      </c>
      <c r="BL26">
        <v>828</v>
      </c>
      <c r="BM26">
        <v>10</v>
      </c>
      <c r="BN26">
        <v>1</v>
      </c>
      <c r="BO26">
        <v>1.21</v>
      </c>
      <c r="BP26">
        <v>4</v>
      </c>
      <c r="BQ26">
        <v>210</v>
      </c>
      <c r="BR26">
        <v>262</v>
      </c>
      <c r="BS26">
        <v>3.9</v>
      </c>
      <c r="BT26">
        <v>88</v>
      </c>
      <c r="BU26">
        <v>1.3</v>
      </c>
      <c r="BV26">
        <v>9.2000000000000011</v>
      </c>
      <c r="BW26" t="s">
        <v>1180</v>
      </c>
      <c r="BX26" t="s">
        <v>971</v>
      </c>
      <c r="BY26" t="s">
        <v>1334</v>
      </c>
      <c r="BZ26" t="s">
        <v>1016</v>
      </c>
      <c r="CA26" t="s">
        <v>972</v>
      </c>
      <c r="CB26">
        <v>255403</v>
      </c>
      <c r="CC26" t="s">
        <v>123</v>
      </c>
      <c r="CD26">
        <v>400</v>
      </c>
      <c r="CE26" t="s">
        <v>140</v>
      </c>
      <c r="CF26" s="10">
        <v>40116.649062500001</v>
      </c>
      <c r="CG26" s="10">
        <v>40116.659594907411</v>
      </c>
    </row>
    <row r="27" spans="1:85" x14ac:dyDescent="0.15">
      <c r="A27" s="6">
        <f t="shared" si="0"/>
        <v>2</v>
      </c>
      <c r="B27">
        <v>1.1399999999999999</v>
      </c>
      <c r="C27">
        <v>1.57149E-2</v>
      </c>
      <c r="D27">
        <v>5.6058999999999996E-3</v>
      </c>
      <c r="E27">
        <v>3.105</v>
      </c>
      <c r="F27">
        <v>1.492456E-2</v>
      </c>
      <c r="G27">
        <v>1.1579400000000001E-3</v>
      </c>
      <c r="H27">
        <v>0.44</v>
      </c>
      <c r="I27">
        <v>0.80388000000000004</v>
      </c>
      <c r="J27">
        <v>9.7145877378436319E-3</v>
      </c>
      <c r="K27">
        <v>0</v>
      </c>
      <c r="L27">
        <v>22.5</v>
      </c>
      <c r="M27">
        <v>0</v>
      </c>
      <c r="N27">
        <v>1</v>
      </c>
      <c r="O27">
        <v>11.528</v>
      </c>
      <c r="P27">
        <v>11.4361</v>
      </c>
      <c r="Q27">
        <f t="shared" si="1"/>
        <v>1</v>
      </c>
      <c r="R27">
        <v>1863</v>
      </c>
      <c r="S27">
        <v>716.75203366780352</v>
      </c>
      <c r="T27">
        <v>9.1900000000000759E-2</v>
      </c>
      <c r="U27">
        <v>9.1900000000000759E-2</v>
      </c>
      <c r="V27">
        <v>35.446647409999997</v>
      </c>
      <c r="W27">
        <v>139.64281800000001</v>
      </c>
      <c r="X27">
        <v>11.4361</v>
      </c>
      <c r="Y27">
        <v>11.528</v>
      </c>
      <c r="Z27">
        <v>104</v>
      </c>
      <c r="AA27" t="s">
        <v>110</v>
      </c>
      <c r="AB27">
        <v>1003002</v>
      </c>
      <c r="AC27" t="s">
        <v>116</v>
      </c>
      <c r="AD27">
        <v>100300201</v>
      </c>
      <c r="AE27" t="s">
        <v>209</v>
      </c>
      <c r="AF27">
        <v>35.443155160000003</v>
      </c>
      <c r="AG27">
        <v>139.6361661</v>
      </c>
      <c r="AH27">
        <v>104</v>
      </c>
      <c r="AI27" t="s">
        <v>110</v>
      </c>
      <c r="AJ27">
        <v>1003018</v>
      </c>
      <c r="AK27" t="s">
        <v>111</v>
      </c>
      <c r="AL27">
        <v>100301801</v>
      </c>
      <c r="AM27" t="s">
        <v>112</v>
      </c>
      <c r="AN27">
        <v>38</v>
      </c>
      <c r="AO27" t="s">
        <v>74</v>
      </c>
      <c r="AP27" t="s">
        <v>125</v>
      </c>
      <c r="AQ27">
        <v>700</v>
      </c>
      <c r="AR27" t="s">
        <v>162</v>
      </c>
      <c r="AS27">
        <v>4.7</v>
      </c>
      <c r="AT27">
        <v>1</v>
      </c>
      <c r="AU27">
        <v>957</v>
      </c>
      <c r="AV27">
        <v>4.4000000000000004</v>
      </c>
      <c r="AW27">
        <v>1</v>
      </c>
      <c r="AX27">
        <v>15</v>
      </c>
      <c r="AY27">
        <v>340</v>
      </c>
      <c r="AZ27" t="s">
        <v>127</v>
      </c>
      <c r="BA27" t="s">
        <v>116</v>
      </c>
      <c r="BB27">
        <v>1</v>
      </c>
      <c r="BC27">
        <v>763</v>
      </c>
      <c r="BD27">
        <v>9.1999999999999993</v>
      </c>
      <c r="BE27">
        <v>450</v>
      </c>
      <c r="BF27">
        <v>5.4</v>
      </c>
      <c r="BG27">
        <v>29.6</v>
      </c>
      <c r="BH27">
        <v>1</v>
      </c>
      <c r="BI27">
        <v>946</v>
      </c>
      <c r="BJ27">
        <v>4.7</v>
      </c>
      <c r="BK27">
        <v>1</v>
      </c>
      <c r="BL27">
        <v>946</v>
      </c>
      <c r="BM27">
        <v>11.4</v>
      </c>
      <c r="BN27">
        <v>1</v>
      </c>
      <c r="BO27">
        <v>0.77</v>
      </c>
      <c r="BP27">
        <v>5</v>
      </c>
      <c r="BQ27">
        <v>210</v>
      </c>
      <c r="BR27">
        <v>35</v>
      </c>
      <c r="BS27">
        <v>0.5</v>
      </c>
      <c r="BT27">
        <v>305</v>
      </c>
      <c r="BU27">
        <v>4.5999999999999996</v>
      </c>
      <c r="BV27">
        <v>10.1</v>
      </c>
      <c r="BW27" t="s">
        <v>1334</v>
      </c>
      <c r="BX27" t="s">
        <v>1016</v>
      </c>
      <c r="BY27" t="s">
        <v>1180</v>
      </c>
      <c r="BZ27" t="s">
        <v>971</v>
      </c>
      <c r="CA27" t="s">
        <v>972</v>
      </c>
      <c r="CB27">
        <v>255404</v>
      </c>
      <c r="CC27" t="s">
        <v>123</v>
      </c>
      <c r="CD27">
        <v>300</v>
      </c>
      <c r="CE27" t="s">
        <v>208</v>
      </c>
      <c r="CF27" s="10">
        <v>40116.662037037036</v>
      </c>
      <c r="CG27" s="10">
        <v>40116.683599537035</v>
      </c>
    </row>
    <row r="28" spans="1:85" x14ac:dyDescent="0.15">
      <c r="A28" s="6">
        <f t="shared" si="0"/>
        <v>1</v>
      </c>
      <c r="B28">
        <v>0.86</v>
      </c>
      <c r="C28">
        <v>0.30824459999999998</v>
      </c>
      <c r="D28">
        <v>0.1099586</v>
      </c>
      <c r="E28">
        <v>0.33</v>
      </c>
      <c r="F28">
        <v>0.29274223999999999</v>
      </c>
      <c r="G28">
        <v>2.2712759999999999E-2</v>
      </c>
      <c r="H28">
        <v>0.35</v>
      </c>
      <c r="I28">
        <v>0.54683999999999999</v>
      </c>
      <c r="J28">
        <v>0.27270801815431195</v>
      </c>
      <c r="K28">
        <v>0</v>
      </c>
      <c r="L28">
        <v>22.5</v>
      </c>
      <c r="M28">
        <v>0</v>
      </c>
      <c r="N28">
        <v>2</v>
      </c>
      <c r="O28">
        <v>19.783200000000001</v>
      </c>
      <c r="P28">
        <v>17.980599999999999</v>
      </c>
      <c r="Q28">
        <f t="shared" si="1"/>
        <v>0</v>
      </c>
      <c r="R28">
        <v>516</v>
      </c>
      <c r="S28">
        <v>430.5866208880181</v>
      </c>
      <c r="T28">
        <v>-1.8026000000000018</v>
      </c>
      <c r="U28">
        <v>1.8026000000000018</v>
      </c>
      <c r="V28">
        <v>35.395406510000001</v>
      </c>
      <c r="W28">
        <v>139.52946789999999</v>
      </c>
      <c r="X28">
        <v>19.783200000000001</v>
      </c>
      <c r="Y28">
        <v>17.980599999999999</v>
      </c>
      <c r="Z28">
        <v>110</v>
      </c>
      <c r="AA28" t="s">
        <v>95</v>
      </c>
      <c r="AB28">
        <v>1009018</v>
      </c>
      <c r="AC28" t="s">
        <v>138</v>
      </c>
      <c r="AD28">
        <v>100901802</v>
      </c>
      <c r="AE28" t="s">
        <v>258</v>
      </c>
      <c r="AF28">
        <v>35.398389139999999</v>
      </c>
      <c r="AG28">
        <v>139.53249869999999</v>
      </c>
      <c r="AH28">
        <v>110</v>
      </c>
      <c r="AI28" t="s">
        <v>95</v>
      </c>
      <c r="AJ28">
        <v>1009018</v>
      </c>
      <c r="AK28" t="s">
        <v>138</v>
      </c>
      <c r="AL28">
        <v>100901802</v>
      </c>
      <c r="AM28" t="s">
        <v>258</v>
      </c>
      <c r="AN28">
        <v>0</v>
      </c>
      <c r="AO28" t="s">
        <v>100</v>
      </c>
      <c r="AP28" t="s">
        <v>101</v>
      </c>
      <c r="AQ28">
        <v>420</v>
      </c>
      <c r="AR28" t="s">
        <v>177</v>
      </c>
      <c r="AS28">
        <v>8.4</v>
      </c>
      <c r="AT28">
        <v>1</v>
      </c>
      <c r="AU28">
        <v>651</v>
      </c>
      <c r="AV28">
        <v>3.5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1</v>
      </c>
      <c r="BI28">
        <v>661</v>
      </c>
      <c r="BJ28">
        <v>3.3</v>
      </c>
      <c r="BK28">
        <v>1</v>
      </c>
      <c r="BL28">
        <v>661</v>
      </c>
      <c r="BM28">
        <v>8.4</v>
      </c>
      <c r="BN28">
        <v>0</v>
      </c>
      <c r="BO28">
        <v>0</v>
      </c>
      <c r="BP28">
        <v>0</v>
      </c>
      <c r="BQ28">
        <v>0</v>
      </c>
      <c r="BR28">
        <v>0</v>
      </c>
      <c r="BS28">
        <v>0</v>
      </c>
      <c r="BT28">
        <v>0</v>
      </c>
      <c r="BU28">
        <v>0</v>
      </c>
      <c r="BV28">
        <v>0</v>
      </c>
      <c r="BW28">
        <v>0</v>
      </c>
      <c r="BX28">
        <v>0</v>
      </c>
      <c r="BY28">
        <v>0</v>
      </c>
      <c r="BZ28">
        <v>0</v>
      </c>
      <c r="CA28">
        <v>0</v>
      </c>
      <c r="CB28">
        <v>255405</v>
      </c>
      <c r="CC28" t="s">
        <v>257</v>
      </c>
      <c r="CD28">
        <v>700</v>
      </c>
      <c r="CE28" t="s">
        <v>199</v>
      </c>
      <c r="CF28" s="10">
        <v>40116.662083333336</v>
      </c>
      <c r="CG28" s="10">
        <v>40116.668055555558</v>
      </c>
    </row>
    <row r="29" spans="1:85" x14ac:dyDescent="0.15">
      <c r="A29" s="6">
        <f t="shared" si="0"/>
        <v>2</v>
      </c>
      <c r="B29">
        <v>1.26</v>
      </c>
      <c r="C29">
        <v>0.63413640000000004</v>
      </c>
      <c r="D29">
        <v>0.22621240000000001</v>
      </c>
      <c r="E29">
        <v>3.213333333</v>
      </c>
      <c r="F29">
        <v>0.60224416000000003</v>
      </c>
      <c r="G29">
        <v>4.6725839999999998E-2</v>
      </c>
      <c r="H29">
        <v>0.73</v>
      </c>
      <c r="I29">
        <v>1.1188800000000001</v>
      </c>
      <c r="J29">
        <v>0.3518406072106261</v>
      </c>
      <c r="K29">
        <v>0</v>
      </c>
      <c r="L29">
        <v>21.3</v>
      </c>
      <c r="M29">
        <v>0</v>
      </c>
      <c r="N29">
        <v>1</v>
      </c>
      <c r="O29">
        <v>11.7</v>
      </c>
      <c r="P29">
        <v>7.9916</v>
      </c>
      <c r="Q29">
        <f t="shared" si="1"/>
        <v>1</v>
      </c>
      <c r="R29">
        <v>1928</v>
      </c>
      <c r="S29">
        <v>848.93636745583728</v>
      </c>
      <c r="T29">
        <v>-3.7083999999999993</v>
      </c>
      <c r="U29">
        <v>3.7083999999999993</v>
      </c>
      <c r="V29">
        <v>35.44299968</v>
      </c>
      <c r="W29">
        <v>139.63624659999999</v>
      </c>
      <c r="X29">
        <v>11.7</v>
      </c>
      <c r="Y29">
        <v>7.9916</v>
      </c>
      <c r="Z29">
        <v>104</v>
      </c>
      <c r="AA29" t="s">
        <v>110</v>
      </c>
      <c r="AB29">
        <v>1003018</v>
      </c>
      <c r="AC29" t="s">
        <v>111</v>
      </c>
      <c r="AD29">
        <v>100301801</v>
      </c>
      <c r="AE29" t="s">
        <v>112</v>
      </c>
      <c r="AF29">
        <v>35.449925069999999</v>
      </c>
      <c r="AG29">
        <v>139.6322984</v>
      </c>
      <c r="AH29">
        <v>104</v>
      </c>
      <c r="AI29" t="s">
        <v>110</v>
      </c>
      <c r="AJ29">
        <v>1003001</v>
      </c>
      <c r="AK29" t="s">
        <v>196</v>
      </c>
      <c r="AL29">
        <v>100300102</v>
      </c>
      <c r="AM29" t="s">
        <v>197</v>
      </c>
      <c r="AN29">
        <v>37</v>
      </c>
      <c r="AO29" t="s">
        <v>74</v>
      </c>
      <c r="AP29" t="s">
        <v>133</v>
      </c>
      <c r="AQ29">
        <v>700</v>
      </c>
      <c r="AR29" t="s">
        <v>162</v>
      </c>
      <c r="AS29">
        <v>5.3</v>
      </c>
      <c r="AT29">
        <v>1</v>
      </c>
      <c r="AU29">
        <v>1332</v>
      </c>
      <c r="AV29">
        <v>7.3</v>
      </c>
      <c r="AW29">
        <v>1</v>
      </c>
      <c r="AX29">
        <v>2</v>
      </c>
      <c r="AY29">
        <v>200</v>
      </c>
      <c r="AZ29" t="s">
        <v>116</v>
      </c>
      <c r="BA29" t="s">
        <v>198</v>
      </c>
      <c r="BB29">
        <v>0</v>
      </c>
      <c r="BC29">
        <v>486</v>
      </c>
      <c r="BD29">
        <v>5.8</v>
      </c>
      <c r="BE29">
        <v>214</v>
      </c>
      <c r="BF29">
        <v>2.6</v>
      </c>
      <c r="BG29">
        <v>10.4</v>
      </c>
      <c r="BH29">
        <v>1</v>
      </c>
      <c r="BI29">
        <v>1054</v>
      </c>
      <c r="BJ29">
        <v>5.3</v>
      </c>
      <c r="BK29">
        <v>1</v>
      </c>
      <c r="BL29">
        <v>1054</v>
      </c>
      <c r="BM29">
        <v>12.6</v>
      </c>
      <c r="BN29">
        <v>1</v>
      </c>
      <c r="BO29">
        <v>0.65</v>
      </c>
      <c r="BP29">
        <v>3</v>
      </c>
      <c r="BQ29">
        <v>210</v>
      </c>
      <c r="BR29">
        <v>157</v>
      </c>
      <c r="BS29">
        <v>2.4</v>
      </c>
      <c r="BT29">
        <v>78</v>
      </c>
      <c r="BU29">
        <v>1.2</v>
      </c>
      <c r="BV29">
        <v>6.6000000000000005</v>
      </c>
      <c r="BW29" t="s">
        <v>1193</v>
      </c>
      <c r="BX29" t="s">
        <v>971</v>
      </c>
      <c r="BY29" t="s">
        <v>1383</v>
      </c>
      <c r="BZ29" t="s">
        <v>70</v>
      </c>
      <c r="CA29" t="s">
        <v>972</v>
      </c>
      <c r="CB29">
        <v>255408</v>
      </c>
      <c r="CC29" t="s">
        <v>183</v>
      </c>
      <c r="CD29">
        <v>400</v>
      </c>
      <c r="CE29" t="s">
        <v>140</v>
      </c>
      <c r="CF29" s="10">
        <v>40116.693738425929</v>
      </c>
      <c r="CG29" s="10">
        <v>40116.716053240743</v>
      </c>
    </row>
    <row r="30" spans="1:85" x14ac:dyDescent="0.15">
      <c r="A30" s="6">
        <f t="shared" si="0"/>
        <v>2</v>
      </c>
      <c r="B30">
        <v>1.05</v>
      </c>
      <c r="C30">
        <v>0.69887699999999997</v>
      </c>
      <c r="D30">
        <v>0.249307</v>
      </c>
      <c r="E30">
        <v>3.2083333330000001</v>
      </c>
      <c r="F30">
        <v>0.66372880000000001</v>
      </c>
      <c r="G30">
        <v>5.1496199999999999E-2</v>
      </c>
      <c r="H30">
        <v>0.73</v>
      </c>
      <c r="I30">
        <v>1.0516799999999999</v>
      </c>
      <c r="J30">
        <v>0.46923076923076917</v>
      </c>
      <c r="K30">
        <v>0</v>
      </c>
      <c r="L30">
        <v>21.3</v>
      </c>
      <c r="M30">
        <v>0</v>
      </c>
      <c r="N30">
        <v>1</v>
      </c>
      <c r="O30">
        <v>12.087</v>
      </c>
      <c r="P30">
        <v>8</v>
      </c>
      <c r="Q30">
        <f t="shared" si="1"/>
        <v>1</v>
      </c>
      <c r="R30">
        <v>1925</v>
      </c>
      <c r="S30">
        <v>732.26853353453566</v>
      </c>
      <c r="T30">
        <v>-4.0869999999999997</v>
      </c>
      <c r="U30">
        <v>4.0869999999999997</v>
      </c>
      <c r="V30">
        <v>35.44414767</v>
      </c>
      <c r="W30">
        <v>139.63667580000001</v>
      </c>
      <c r="X30">
        <v>12.087</v>
      </c>
      <c r="Y30">
        <v>8</v>
      </c>
      <c r="Z30">
        <v>104</v>
      </c>
      <c r="AA30" t="s">
        <v>110</v>
      </c>
      <c r="AB30">
        <v>1003002</v>
      </c>
      <c r="AC30" t="s">
        <v>116</v>
      </c>
      <c r="AD30">
        <v>100300216</v>
      </c>
      <c r="AE30" t="s">
        <v>144</v>
      </c>
      <c r="AF30">
        <v>35.449656900000001</v>
      </c>
      <c r="AG30">
        <v>139.6322448</v>
      </c>
      <c r="AH30">
        <v>104</v>
      </c>
      <c r="AI30" t="s">
        <v>110</v>
      </c>
      <c r="AJ30">
        <v>1003001</v>
      </c>
      <c r="AK30" t="s">
        <v>196</v>
      </c>
      <c r="AL30">
        <v>100300102</v>
      </c>
      <c r="AM30" t="s">
        <v>197</v>
      </c>
      <c r="AN30">
        <v>33</v>
      </c>
      <c r="AO30" t="s">
        <v>74</v>
      </c>
      <c r="AP30" t="s">
        <v>113</v>
      </c>
      <c r="AQ30">
        <v>700</v>
      </c>
      <c r="AR30" t="s">
        <v>162</v>
      </c>
      <c r="AS30">
        <v>4.4000000000000004</v>
      </c>
      <c r="AT30">
        <v>1</v>
      </c>
      <c r="AU30">
        <v>1252</v>
      </c>
      <c r="AV30">
        <v>7.3</v>
      </c>
      <c r="AW30">
        <v>1</v>
      </c>
      <c r="AX30">
        <v>12</v>
      </c>
      <c r="AY30">
        <v>210</v>
      </c>
      <c r="AZ30" t="s">
        <v>127</v>
      </c>
      <c r="BA30" t="s">
        <v>198</v>
      </c>
      <c r="BB30">
        <v>0</v>
      </c>
      <c r="BC30">
        <v>865</v>
      </c>
      <c r="BD30">
        <v>10.3</v>
      </c>
      <c r="BE30">
        <v>197</v>
      </c>
      <c r="BF30">
        <v>2.4</v>
      </c>
      <c r="BG30">
        <v>24.7</v>
      </c>
      <c r="BH30">
        <v>1</v>
      </c>
      <c r="BI30">
        <v>871</v>
      </c>
      <c r="BJ30">
        <v>4.4000000000000004</v>
      </c>
      <c r="BK30">
        <v>1</v>
      </c>
      <c r="BL30">
        <v>871</v>
      </c>
      <c r="BM30">
        <v>10.5</v>
      </c>
      <c r="BN30">
        <v>1</v>
      </c>
      <c r="BO30">
        <v>0.44</v>
      </c>
      <c r="BP30">
        <v>1</v>
      </c>
      <c r="BQ30">
        <v>210</v>
      </c>
      <c r="BR30">
        <v>232</v>
      </c>
      <c r="BS30">
        <v>3.5</v>
      </c>
      <c r="BT30">
        <v>58</v>
      </c>
      <c r="BU30">
        <v>0.9</v>
      </c>
      <c r="BV30">
        <v>5.4</v>
      </c>
      <c r="BW30" t="s">
        <v>1311</v>
      </c>
      <c r="BX30" t="s">
        <v>971</v>
      </c>
      <c r="BY30" t="s">
        <v>1313</v>
      </c>
      <c r="BZ30" t="s">
        <v>70</v>
      </c>
      <c r="CA30" t="s">
        <v>972</v>
      </c>
      <c r="CB30">
        <v>255410</v>
      </c>
      <c r="CC30" t="s">
        <v>106</v>
      </c>
      <c r="CD30">
        <v>400</v>
      </c>
      <c r="CE30" t="s">
        <v>140</v>
      </c>
      <c r="CF30" s="10">
        <v>40116.693842592591</v>
      </c>
      <c r="CG30" s="10">
        <v>40116.716122685182</v>
      </c>
    </row>
    <row r="31" spans="1:85" x14ac:dyDescent="0.15">
      <c r="A31" s="6">
        <f t="shared" si="0"/>
        <v>1</v>
      </c>
      <c r="B31">
        <v>0.99666666699999995</v>
      </c>
      <c r="C31">
        <v>2.7738423000000001</v>
      </c>
      <c r="D31">
        <v>0.98949929999999997</v>
      </c>
      <c r="E31">
        <v>0.14000000000000001</v>
      </c>
      <c r="F31">
        <v>2.6343391199999999</v>
      </c>
      <c r="G31">
        <v>0.20438838000000001</v>
      </c>
      <c r="H31">
        <v>0.06</v>
      </c>
      <c r="I31">
        <v>0.16295999999999999</v>
      </c>
      <c r="J31">
        <v>5.6717832167832167</v>
      </c>
      <c r="K31">
        <v>0</v>
      </c>
      <c r="L31">
        <v>20</v>
      </c>
      <c r="M31">
        <v>2</v>
      </c>
      <c r="N31">
        <v>1</v>
      </c>
      <c r="O31">
        <v>21.114000000000001</v>
      </c>
      <c r="P31">
        <v>4.8926999999999996</v>
      </c>
      <c r="Q31">
        <f t="shared" si="1"/>
        <v>1</v>
      </c>
      <c r="R31">
        <v>598</v>
      </c>
      <c r="S31">
        <v>178.49839637857806</v>
      </c>
      <c r="T31">
        <v>16.221299999999999</v>
      </c>
      <c r="U31">
        <v>16.221299999999999</v>
      </c>
      <c r="V31">
        <v>35.46413544</v>
      </c>
      <c r="W31">
        <v>139.62611860000001</v>
      </c>
      <c r="X31">
        <v>4.8926999999999996</v>
      </c>
      <c r="Y31">
        <v>21.114000000000001</v>
      </c>
      <c r="Z31">
        <v>103</v>
      </c>
      <c r="AA31" t="s">
        <v>71</v>
      </c>
      <c r="AB31">
        <v>1002001</v>
      </c>
      <c r="AC31" t="s">
        <v>213</v>
      </c>
      <c r="AD31">
        <v>100200105</v>
      </c>
      <c r="AE31" t="s">
        <v>276</v>
      </c>
      <c r="AF31">
        <v>35.465476580000001</v>
      </c>
      <c r="AG31">
        <v>139.6250349</v>
      </c>
      <c r="AH31">
        <v>103</v>
      </c>
      <c r="AI31" t="s">
        <v>71</v>
      </c>
      <c r="AJ31">
        <v>1002001</v>
      </c>
      <c r="AK31" t="s">
        <v>213</v>
      </c>
      <c r="AL31">
        <v>100200102</v>
      </c>
      <c r="AM31" t="s">
        <v>214</v>
      </c>
      <c r="AN31">
        <v>47</v>
      </c>
      <c r="AO31" t="s">
        <v>74</v>
      </c>
      <c r="AP31" t="s">
        <v>161</v>
      </c>
      <c r="AQ31">
        <v>420</v>
      </c>
      <c r="AR31" t="s">
        <v>177</v>
      </c>
      <c r="AS31">
        <v>3.5</v>
      </c>
      <c r="AT31">
        <v>1</v>
      </c>
      <c r="AU31">
        <v>194</v>
      </c>
      <c r="AV31">
        <v>0.6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1</v>
      </c>
      <c r="BI31">
        <v>286</v>
      </c>
      <c r="BJ31">
        <v>1.4</v>
      </c>
      <c r="BK31">
        <v>1</v>
      </c>
      <c r="BL31">
        <v>286</v>
      </c>
      <c r="BM31">
        <v>3.5</v>
      </c>
      <c r="BN31">
        <v>0</v>
      </c>
      <c r="BO31">
        <v>0</v>
      </c>
      <c r="BP31">
        <v>0</v>
      </c>
      <c r="BQ31">
        <v>0</v>
      </c>
      <c r="BR31">
        <v>0</v>
      </c>
      <c r="BS31">
        <v>0</v>
      </c>
      <c r="BT31">
        <v>0</v>
      </c>
      <c r="BU31">
        <v>0</v>
      </c>
      <c r="BV31">
        <v>0</v>
      </c>
      <c r="BW31" t="s">
        <v>1158</v>
      </c>
      <c r="BX31" t="s">
        <v>982</v>
      </c>
      <c r="BY31" t="s">
        <v>1159</v>
      </c>
      <c r="BZ31" t="s">
        <v>1029</v>
      </c>
      <c r="CA31" t="s">
        <v>991</v>
      </c>
      <c r="CB31">
        <v>255426</v>
      </c>
      <c r="CC31" t="s">
        <v>193</v>
      </c>
      <c r="CD31">
        <v>600</v>
      </c>
      <c r="CE31" t="s">
        <v>212</v>
      </c>
      <c r="CF31" s="10">
        <v>40116.76489583333</v>
      </c>
      <c r="CG31" s="10">
        <v>40116.771817129629</v>
      </c>
    </row>
    <row r="32" spans="1:85" x14ac:dyDescent="0.15">
      <c r="A32" s="6">
        <f t="shared" si="0"/>
        <v>1</v>
      </c>
      <c r="B32">
        <v>1.6950000000000001</v>
      </c>
      <c r="C32">
        <v>0.97490520000000003</v>
      </c>
      <c r="D32">
        <v>0.3477732</v>
      </c>
      <c r="E32">
        <v>0.46</v>
      </c>
      <c r="F32">
        <v>0.92587487999999996</v>
      </c>
      <c r="G32">
        <v>7.1835120000000002E-2</v>
      </c>
      <c r="H32">
        <v>0.94</v>
      </c>
      <c r="I32">
        <v>1.9168799999999999</v>
      </c>
      <c r="J32">
        <v>0.62172300981461293</v>
      </c>
      <c r="K32">
        <v>0</v>
      </c>
      <c r="L32">
        <v>19.899999999999999</v>
      </c>
      <c r="M32">
        <v>0</v>
      </c>
      <c r="N32">
        <v>2</v>
      </c>
      <c r="O32">
        <v>53.210799999999999</v>
      </c>
      <c r="P32">
        <v>47.509599999999999</v>
      </c>
      <c r="Q32">
        <f t="shared" si="1"/>
        <v>0</v>
      </c>
      <c r="R32">
        <v>1017</v>
      </c>
      <c r="S32">
        <v>707.51357530536382</v>
      </c>
      <c r="T32">
        <v>-5.7012</v>
      </c>
      <c r="U32">
        <v>5.7012</v>
      </c>
      <c r="V32">
        <v>35.431026260000003</v>
      </c>
      <c r="W32">
        <v>139.55582860000001</v>
      </c>
      <c r="X32">
        <v>53.210799999999999</v>
      </c>
      <c r="Y32">
        <v>47.509599999999999</v>
      </c>
      <c r="Z32">
        <v>110</v>
      </c>
      <c r="AA32" t="s">
        <v>95</v>
      </c>
      <c r="AB32">
        <v>1009032</v>
      </c>
      <c r="AC32" t="s">
        <v>175</v>
      </c>
      <c r="AD32">
        <v>100903202</v>
      </c>
      <c r="AE32" t="s">
        <v>215</v>
      </c>
      <c r="AF32">
        <v>35.424916170000003</v>
      </c>
      <c r="AG32">
        <v>139.5536453</v>
      </c>
      <c r="AH32">
        <v>110</v>
      </c>
      <c r="AI32" t="s">
        <v>95</v>
      </c>
      <c r="AJ32">
        <v>1009034</v>
      </c>
      <c r="AK32" t="s">
        <v>173</v>
      </c>
      <c r="AL32">
        <v>100903403</v>
      </c>
      <c r="AM32" t="s">
        <v>174</v>
      </c>
      <c r="AN32">
        <v>0</v>
      </c>
      <c r="AO32" t="s">
        <v>100</v>
      </c>
      <c r="AP32" t="s">
        <v>101</v>
      </c>
      <c r="AQ32">
        <v>420</v>
      </c>
      <c r="AR32" t="s">
        <v>177</v>
      </c>
      <c r="AS32">
        <v>11.2</v>
      </c>
      <c r="AT32">
        <v>1</v>
      </c>
      <c r="AU32">
        <v>2282</v>
      </c>
      <c r="AV32">
        <v>9.4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190</v>
      </c>
      <c r="BD32">
        <v>2.2999999999999998</v>
      </c>
      <c r="BE32">
        <v>1020</v>
      </c>
      <c r="BF32">
        <v>12.4</v>
      </c>
      <c r="BG32">
        <v>0</v>
      </c>
      <c r="BH32">
        <v>1</v>
      </c>
      <c r="BI32">
        <v>917</v>
      </c>
      <c r="BJ32">
        <v>4.5999999999999996</v>
      </c>
      <c r="BK32">
        <v>1</v>
      </c>
      <c r="BL32">
        <v>917</v>
      </c>
      <c r="BM32">
        <v>11.2</v>
      </c>
      <c r="BN32">
        <v>0</v>
      </c>
      <c r="BO32">
        <v>0</v>
      </c>
      <c r="BP32">
        <v>0</v>
      </c>
      <c r="BQ32">
        <v>0</v>
      </c>
      <c r="BR32">
        <v>0</v>
      </c>
      <c r="BS32">
        <v>0</v>
      </c>
      <c r="BT32">
        <v>0</v>
      </c>
      <c r="BU32">
        <v>0</v>
      </c>
      <c r="BV32">
        <v>0</v>
      </c>
      <c r="BW32">
        <v>0</v>
      </c>
      <c r="BX32">
        <v>0</v>
      </c>
      <c r="BY32">
        <v>0</v>
      </c>
      <c r="BZ32">
        <v>0</v>
      </c>
      <c r="CA32">
        <v>0</v>
      </c>
      <c r="CB32">
        <v>255436</v>
      </c>
      <c r="CC32" t="s">
        <v>257</v>
      </c>
      <c r="CD32">
        <v>200</v>
      </c>
      <c r="CE32" t="s">
        <v>206</v>
      </c>
      <c r="CF32" s="10">
        <v>40116.795775462961</v>
      </c>
      <c r="CG32" s="10">
        <v>40116.807546296295</v>
      </c>
    </row>
    <row r="33" spans="1:85" x14ac:dyDescent="0.15">
      <c r="A33" s="6">
        <f t="shared" si="0"/>
        <v>1</v>
      </c>
      <c r="B33">
        <v>2.4916666670000001</v>
      </c>
      <c r="C33">
        <v>1.8988866</v>
      </c>
      <c r="D33">
        <v>0.6773806</v>
      </c>
      <c r="E33">
        <v>0.37</v>
      </c>
      <c r="F33">
        <v>1.8033870400000001</v>
      </c>
      <c r="G33">
        <v>0.13991796000000001</v>
      </c>
      <c r="H33">
        <v>0.59</v>
      </c>
      <c r="I33">
        <v>1.1801999999999999</v>
      </c>
      <c r="J33">
        <v>1.4825901201602134</v>
      </c>
      <c r="K33">
        <v>0</v>
      </c>
      <c r="L33">
        <v>19.899999999999999</v>
      </c>
      <c r="M33">
        <v>0</v>
      </c>
      <c r="N33">
        <v>1</v>
      </c>
      <c r="O33">
        <v>51.920999999999999</v>
      </c>
      <c r="P33">
        <v>40.816400000000002</v>
      </c>
      <c r="Q33">
        <f t="shared" si="1"/>
        <v>0</v>
      </c>
      <c r="R33">
        <v>1495</v>
      </c>
      <c r="S33">
        <v>584.79124039021315</v>
      </c>
      <c r="T33">
        <v>11.104599999999998</v>
      </c>
      <c r="U33">
        <v>11.104599999999998</v>
      </c>
      <c r="V33">
        <v>35.429835369999999</v>
      </c>
      <c r="W33">
        <v>139.55494880000001</v>
      </c>
      <c r="X33">
        <v>40.816400000000002</v>
      </c>
      <c r="Y33">
        <v>51.920999999999999</v>
      </c>
      <c r="Z33">
        <v>110</v>
      </c>
      <c r="AA33" t="s">
        <v>95</v>
      </c>
      <c r="AB33">
        <v>1009032</v>
      </c>
      <c r="AC33" t="s">
        <v>175</v>
      </c>
      <c r="AD33">
        <v>100903202</v>
      </c>
      <c r="AE33" t="s">
        <v>215</v>
      </c>
      <c r="AF33">
        <v>35.424765979999997</v>
      </c>
      <c r="AG33">
        <v>139.5532269</v>
      </c>
      <c r="AH33">
        <v>110</v>
      </c>
      <c r="AI33" t="s">
        <v>95</v>
      </c>
      <c r="AJ33">
        <v>1009034</v>
      </c>
      <c r="AK33" t="s">
        <v>173</v>
      </c>
      <c r="AL33">
        <v>100903403</v>
      </c>
      <c r="AM33" t="s">
        <v>174</v>
      </c>
      <c r="AN33">
        <v>28</v>
      </c>
      <c r="AO33" t="s">
        <v>74</v>
      </c>
      <c r="AP33" t="s">
        <v>101</v>
      </c>
      <c r="AQ33">
        <v>420</v>
      </c>
      <c r="AR33" t="s">
        <v>177</v>
      </c>
      <c r="AS33">
        <v>9.3000000000000007</v>
      </c>
      <c r="AT33">
        <v>1</v>
      </c>
      <c r="AU33">
        <v>1405</v>
      </c>
      <c r="AV33">
        <v>5.9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284</v>
      </c>
      <c r="BD33">
        <v>3.5</v>
      </c>
      <c r="BE33">
        <v>1033</v>
      </c>
      <c r="BF33">
        <v>12.7</v>
      </c>
      <c r="BG33">
        <v>0</v>
      </c>
      <c r="BH33">
        <v>1</v>
      </c>
      <c r="BI33">
        <v>749</v>
      </c>
      <c r="BJ33">
        <v>3.7</v>
      </c>
      <c r="BK33">
        <v>1</v>
      </c>
      <c r="BL33">
        <v>749</v>
      </c>
      <c r="BM33">
        <v>9.3000000000000007</v>
      </c>
      <c r="BN33">
        <v>0</v>
      </c>
      <c r="BO33">
        <v>0</v>
      </c>
      <c r="BP33">
        <v>0</v>
      </c>
      <c r="BQ33">
        <v>0</v>
      </c>
      <c r="BR33">
        <v>0</v>
      </c>
      <c r="BS33">
        <v>0</v>
      </c>
      <c r="BT33">
        <v>0</v>
      </c>
      <c r="BU33">
        <v>0</v>
      </c>
      <c r="BV33">
        <v>0</v>
      </c>
      <c r="BW33" t="s">
        <v>1031</v>
      </c>
      <c r="BX33" t="s">
        <v>998</v>
      </c>
      <c r="BY33" t="s">
        <v>969</v>
      </c>
      <c r="BZ33" t="s">
        <v>969</v>
      </c>
      <c r="CA33" t="s">
        <v>972</v>
      </c>
      <c r="CB33">
        <v>255438</v>
      </c>
      <c r="CC33" t="s">
        <v>172</v>
      </c>
      <c r="CD33">
        <v>200</v>
      </c>
      <c r="CE33" t="s">
        <v>206</v>
      </c>
      <c r="CF33" s="10">
        <v>40116.797581018516</v>
      </c>
      <c r="CG33" s="10">
        <v>40116.814884259256</v>
      </c>
    </row>
    <row r="34" spans="1:85" x14ac:dyDescent="0.15">
      <c r="A34" s="6">
        <f t="shared" si="0"/>
        <v>1</v>
      </c>
      <c r="B34">
        <v>1.298333333</v>
      </c>
      <c r="C34">
        <v>0.62013149999999995</v>
      </c>
      <c r="D34">
        <v>0.22121650000000001</v>
      </c>
      <c r="E34">
        <v>0.36</v>
      </c>
      <c r="F34">
        <v>0.58894360000000001</v>
      </c>
      <c r="G34">
        <v>4.5693900000000003E-2</v>
      </c>
      <c r="H34">
        <v>0.41</v>
      </c>
      <c r="I34">
        <v>0.61068</v>
      </c>
      <c r="J34">
        <v>0.50508356545960975</v>
      </c>
      <c r="K34">
        <v>0</v>
      </c>
      <c r="L34">
        <v>18.5</v>
      </c>
      <c r="M34">
        <v>1</v>
      </c>
      <c r="N34">
        <v>1</v>
      </c>
      <c r="O34">
        <v>18.642299999999999</v>
      </c>
      <c r="P34">
        <v>15.0158</v>
      </c>
      <c r="Q34">
        <f t="shared" si="1"/>
        <v>0</v>
      </c>
      <c r="R34">
        <v>779</v>
      </c>
      <c r="S34">
        <v>526.18355828423478</v>
      </c>
      <c r="T34">
        <v>3.6264999999999983</v>
      </c>
      <c r="U34">
        <v>3.6264999999999983</v>
      </c>
      <c r="V34">
        <v>35.40205838</v>
      </c>
      <c r="W34">
        <v>139.53432799999999</v>
      </c>
      <c r="X34">
        <v>15.0158</v>
      </c>
      <c r="Y34">
        <v>18.642299999999999</v>
      </c>
      <c r="Z34">
        <v>110</v>
      </c>
      <c r="AA34" t="s">
        <v>95</v>
      </c>
      <c r="AB34">
        <v>1009018</v>
      </c>
      <c r="AC34" t="s">
        <v>138</v>
      </c>
      <c r="AD34">
        <v>100901801</v>
      </c>
      <c r="AE34" t="s">
        <v>279</v>
      </c>
      <c r="AF34">
        <v>35.406628920000003</v>
      </c>
      <c r="AG34">
        <v>139.53583549999999</v>
      </c>
      <c r="AH34">
        <v>110</v>
      </c>
      <c r="AI34" t="s">
        <v>95</v>
      </c>
      <c r="AJ34">
        <v>1009029</v>
      </c>
      <c r="AK34" t="s">
        <v>136</v>
      </c>
      <c r="AL34">
        <v>100902901</v>
      </c>
      <c r="AM34" t="s">
        <v>137</v>
      </c>
      <c r="AN34">
        <v>37</v>
      </c>
      <c r="AO34" t="s">
        <v>74</v>
      </c>
      <c r="AP34" t="s">
        <v>101</v>
      </c>
      <c r="AQ34">
        <v>420</v>
      </c>
      <c r="AR34" t="s">
        <v>177</v>
      </c>
      <c r="AS34">
        <v>9.1</v>
      </c>
      <c r="AT34">
        <v>1</v>
      </c>
      <c r="AU34">
        <v>727</v>
      </c>
      <c r="AV34">
        <v>4.0999999999999996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1</v>
      </c>
      <c r="BI34">
        <v>718</v>
      </c>
      <c r="BJ34">
        <v>3.6</v>
      </c>
      <c r="BK34">
        <v>1</v>
      </c>
      <c r="BL34">
        <v>718</v>
      </c>
      <c r="BM34">
        <v>9.1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  <c r="BU34">
        <v>0</v>
      </c>
      <c r="BV34">
        <v>0</v>
      </c>
      <c r="BW34" t="s">
        <v>1196</v>
      </c>
      <c r="BX34" t="s">
        <v>976</v>
      </c>
      <c r="BY34" t="s">
        <v>1192</v>
      </c>
      <c r="BZ34" t="s">
        <v>969</v>
      </c>
      <c r="CA34" t="s">
        <v>986</v>
      </c>
      <c r="CB34">
        <v>255447</v>
      </c>
      <c r="CC34" t="s">
        <v>135</v>
      </c>
      <c r="CD34">
        <v>200</v>
      </c>
      <c r="CE34" t="s">
        <v>206</v>
      </c>
      <c r="CF34" s="10">
        <v>40116.847118055557</v>
      </c>
      <c r="CG34" s="10">
        <v>40116.856134259258</v>
      </c>
    </row>
    <row r="35" spans="1:85" x14ac:dyDescent="0.15">
      <c r="A35" s="6">
        <f t="shared" si="0"/>
        <v>1</v>
      </c>
      <c r="B35">
        <v>2.3450000000000002</v>
      </c>
      <c r="C35">
        <v>0.7096671</v>
      </c>
      <c r="D35">
        <v>0.2531561</v>
      </c>
      <c r="E35">
        <v>0.62</v>
      </c>
      <c r="F35">
        <v>0.67397624</v>
      </c>
      <c r="G35">
        <v>5.2291259999999999E-2</v>
      </c>
      <c r="H35">
        <v>0.67</v>
      </c>
      <c r="I35">
        <v>1.13232</v>
      </c>
      <c r="J35">
        <v>0.33227381905524433</v>
      </c>
      <c r="K35">
        <v>0</v>
      </c>
      <c r="L35">
        <v>18.7</v>
      </c>
      <c r="M35">
        <v>0</v>
      </c>
      <c r="N35">
        <v>1</v>
      </c>
      <c r="O35">
        <v>60.064399999999999</v>
      </c>
      <c r="P35">
        <v>55.914299999999997</v>
      </c>
      <c r="Q35">
        <f t="shared" si="1"/>
        <v>0</v>
      </c>
      <c r="R35">
        <v>1407</v>
      </c>
      <c r="S35">
        <v>967.68593661968407</v>
      </c>
      <c r="T35">
        <v>4.1501000000000019</v>
      </c>
      <c r="U35">
        <v>4.1501000000000019</v>
      </c>
      <c r="V35">
        <v>35.460997310000003</v>
      </c>
      <c r="W35">
        <v>139.54174699999999</v>
      </c>
      <c r="X35">
        <v>55.914299999999997</v>
      </c>
      <c r="Y35">
        <v>60.064399999999999</v>
      </c>
      <c r="Z35">
        <v>112</v>
      </c>
      <c r="AA35" t="s">
        <v>129</v>
      </c>
      <c r="AB35">
        <v>1005105</v>
      </c>
      <c r="AC35" t="s">
        <v>227</v>
      </c>
      <c r="AD35">
        <v>100510501</v>
      </c>
      <c r="AE35" t="s">
        <v>228</v>
      </c>
      <c r="AF35">
        <v>35.465058110000001</v>
      </c>
      <c r="AG35">
        <v>139.53229490000001</v>
      </c>
      <c r="AH35">
        <v>112</v>
      </c>
      <c r="AI35" t="s">
        <v>129</v>
      </c>
      <c r="AJ35">
        <v>1005117</v>
      </c>
      <c r="AK35" t="s">
        <v>306</v>
      </c>
      <c r="AL35">
        <v>100511702</v>
      </c>
      <c r="AM35" t="s">
        <v>307</v>
      </c>
      <c r="AN35">
        <v>37</v>
      </c>
      <c r="AO35" t="s">
        <v>74</v>
      </c>
      <c r="AP35" t="s">
        <v>133</v>
      </c>
      <c r="AQ35">
        <v>420</v>
      </c>
      <c r="AR35" t="s">
        <v>177</v>
      </c>
      <c r="AS35">
        <v>16.600000000000001</v>
      </c>
      <c r="AT35">
        <v>1</v>
      </c>
      <c r="AU35">
        <v>1348</v>
      </c>
      <c r="AV35">
        <v>6.7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1</v>
      </c>
      <c r="BI35">
        <v>1249</v>
      </c>
      <c r="BJ35">
        <v>6.2</v>
      </c>
      <c r="BK35">
        <v>1</v>
      </c>
      <c r="BL35">
        <v>1249</v>
      </c>
      <c r="BM35">
        <v>16.600000000000001</v>
      </c>
      <c r="BN35">
        <v>0</v>
      </c>
      <c r="BO35">
        <v>0</v>
      </c>
      <c r="BP35">
        <v>0</v>
      </c>
      <c r="BQ35">
        <v>0</v>
      </c>
      <c r="BR35">
        <v>0</v>
      </c>
      <c r="BS35">
        <v>0</v>
      </c>
      <c r="BT35">
        <v>0</v>
      </c>
      <c r="BU35">
        <v>0</v>
      </c>
      <c r="BV35">
        <v>0</v>
      </c>
      <c r="BW35" t="s">
        <v>1380</v>
      </c>
      <c r="BX35" t="s">
        <v>969</v>
      </c>
      <c r="BY35" t="s">
        <v>1386</v>
      </c>
      <c r="BZ35" t="s">
        <v>974</v>
      </c>
      <c r="CA35" t="s">
        <v>972</v>
      </c>
      <c r="CB35">
        <v>255465</v>
      </c>
      <c r="CC35" t="s">
        <v>183</v>
      </c>
      <c r="CD35">
        <v>600</v>
      </c>
      <c r="CE35" t="s">
        <v>212</v>
      </c>
      <c r="CF35" s="10">
        <v>40117.374699074076</v>
      </c>
      <c r="CG35" s="10">
        <v>40117.390983796293</v>
      </c>
    </row>
    <row r="36" spans="1:85" x14ac:dyDescent="0.15">
      <c r="A36" s="6">
        <f t="shared" si="0"/>
        <v>2</v>
      </c>
      <c r="B36">
        <v>1.44</v>
      </c>
      <c r="C36">
        <v>2.4274475999999998</v>
      </c>
      <c r="D36">
        <v>0.86593160000000002</v>
      </c>
      <c r="E36">
        <v>1.0249999999999999</v>
      </c>
      <c r="F36">
        <v>2.3053654400000001</v>
      </c>
      <c r="G36">
        <v>0.17886456000000001</v>
      </c>
      <c r="H36">
        <v>0.63</v>
      </c>
      <c r="I36">
        <v>1.6531199999999999</v>
      </c>
      <c r="J36">
        <v>1.186923076923077</v>
      </c>
      <c r="K36">
        <v>0</v>
      </c>
      <c r="L36">
        <v>19.7</v>
      </c>
      <c r="M36">
        <v>0</v>
      </c>
      <c r="N36">
        <v>1</v>
      </c>
      <c r="O36">
        <v>17.817</v>
      </c>
      <c r="P36">
        <v>3.6214</v>
      </c>
      <c r="Q36">
        <f t="shared" si="1"/>
        <v>1</v>
      </c>
      <c r="R36">
        <v>615</v>
      </c>
      <c r="S36">
        <v>973.27897962462509</v>
      </c>
      <c r="T36">
        <v>14.195600000000001</v>
      </c>
      <c r="U36">
        <v>14.195600000000001</v>
      </c>
      <c r="V36">
        <v>35.459618620000001</v>
      </c>
      <c r="W36">
        <v>139.61441880000001</v>
      </c>
      <c r="X36">
        <v>3.6214</v>
      </c>
      <c r="Y36">
        <v>17.817</v>
      </c>
      <c r="Z36">
        <v>103</v>
      </c>
      <c r="AA36" t="s">
        <v>71</v>
      </c>
      <c r="AB36">
        <v>1002008</v>
      </c>
      <c r="AC36" t="s">
        <v>187</v>
      </c>
      <c r="AD36">
        <v>100200801</v>
      </c>
      <c r="AE36" t="s">
        <v>188</v>
      </c>
      <c r="AF36">
        <v>35.464494860000002</v>
      </c>
      <c r="AG36">
        <v>139.62334509999999</v>
      </c>
      <c r="AH36">
        <v>103</v>
      </c>
      <c r="AI36" t="s">
        <v>71</v>
      </c>
      <c r="AJ36">
        <v>1002001</v>
      </c>
      <c r="AK36" t="s">
        <v>213</v>
      </c>
      <c r="AL36">
        <v>100200102</v>
      </c>
      <c r="AM36" t="s">
        <v>214</v>
      </c>
      <c r="AN36">
        <v>0</v>
      </c>
      <c r="AO36" t="s">
        <v>74</v>
      </c>
      <c r="AP36" t="s">
        <v>75</v>
      </c>
      <c r="AQ36">
        <v>410</v>
      </c>
      <c r="AR36" t="s">
        <v>162</v>
      </c>
      <c r="AS36">
        <v>6</v>
      </c>
      <c r="AT36">
        <v>1</v>
      </c>
      <c r="AU36">
        <v>1968</v>
      </c>
      <c r="AV36">
        <v>6.3</v>
      </c>
      <c r="AW36">
        <v>1</v>
      </c>
      <c r="AX36">
        <v>2</v>
      </c>
      <c r="AY36">
        <v>140</v>
      </c>
      <c r="AZ36" t="s">
        <v>191</v>
      </c>
      <c r="BA36" t="s">
        <v>155</v>
      </c>
      <c r="BB36">
        <v>0</v>
      </c>
      <c r="BC36">
        <v>312</v>
      </c>
      <c r="BD36">
        <v>3.8</v>
      </c>
      <c r="BE36">
        <v>362</v>
      </c>
      <c r="BF36">
        <v>4.4000000000000004</v>
      </c>
      <c r="BG36">
        <v>10.199999999999999</v>
      </c>
      <c r="BH36">
        <v>1</v>
      </c>
      <c r="BI36">
        <v>1196</v>
      </c>
      <c r="BJ36">
        <v>6</v>
      </c>
      <c r="BK36">
        <v>1</v>
      </c>
      <c r="BL36">
        <v>1196</v>
      </c>
      <c r="BM36">
        <v>14.4</v>
      </c>
      <c r="BN36">
        <v>1</v>
      </c>
      <c r="BO36">
        <v>0.7</v>
      </c>
      <c r="BP36">
        <v>3</v>
      </c>
      <c r="BQ36">
        <v>210</v>
      </c>
      <c r="BR36">
        <v>462</v>
      </c>
      <c r="BS36">
        <v>6.9</v>
      </c>
      <c r="BT36">
        <v>153</v>
      </c>
      <c r="BU36">
        <v>2.2999999999999998</v>
      </c>
      <c r="BV36">
        <v>12.2</v>
      </c>
      <c r="BW36">
        <v>0</v>
      </c>
      <c r="BX36">
        <v>0</v>
      </c>
      <c r="BY36">
        <v>0</v>
      </c>
      <c r="BZ36">
        <v>0</v>
      </c>
      <c r="CA36">
        <v>0</v>
      </c>
      <c r="CB36">
        <v>255469</v>
      </c>
      <c r="CC36" t="s">
        <v>242</v>
      </c>
      <c r="CD36">
        <v>100</v>
      </c>
      <c r="CE36" t="s">
        <v>79</v>
      </c>
      <c r="CF36" s="10">
        <v>40117.400833333333</v>
      </c>
      <c r="CG36" s="10">
        <v>40117.407951388886</v>
      </c>
    </row>
    <row r="37" spans="1:85" x14ac:dyDescent="0.15">
      <c r="A37" s="6">
        <f t="shared" si="0"/>
        <v>3</v>
      </c>
      <c r="B37">
        <v>1.45</v>
      </c>
      <c r="C37">
        <v>1.0761543</v>
      </c>
      <c r="D37">
        <v>0.38389129999999999</v>
      </c>
      <c r="E37">
        <v>0.56999999999999995</v>
      </c>
      <c r="F37">
        <v>1.0220319200000001</v>
      </c>
      <c r="G37">
        <v>7.9295580000000004E-2</v>
      </c>
      <c r="H37">
        <v>0.75</v>
      </c>
      <c r="I37">
        <v>1.0835999999999999</v>
      </c>
      <c r="J37">
        <v>0.55204385964912295</v>
      </c>
      <c r="K37">
        <v>0</v>
      </c>
      <c r="L37">
        <v>19.7</v>
      </c>
      <c r="M37">
        <v>0</v>
      </c>
      <c r="N37">
        <v>2</v>
      </c>
      <c r="O37">
        <v>22.051200000000001</v>
      </c>
      <c r="P37">
        <v>15.757899999999999</v>
      </c>
      <c r="Q37">
        <f t="shared" si="1"/>
        <v>0</v>
      </c>
      <c r="R37">
        <v>450</v>
      </c>
      <c r="S37">
        <v>970.03451772924495</v>
      </c>
      <c r="T37">
        <v>6.2933000000000021</v>
      </c>
      <c r="U37">
        <v>6.2933000000000021</v>
      </c>
      <c r="V37">
        <v>35.488656200000001</v>
      </c>
      <c r="W37">
        <v>139.6362197</v>
      </c>
      <c r="X37">
        <v>15.757899999999999</v>
      </c>
      <c r="Y37">
        <v>22.051200000000001</v>
      </c>
      <c r="Z37">
        <v>102</v>
      </c>
      <c r="AA37" t="s">
        <v>118</v>
      </c>
      <c r="AB37">
        <v>1001014</v>
      </c>
      <c r="AC37" t="s">
        <v>119</v>
      </c>
      <c r="AD37">
        <v>100101403</v>
      </c>
      <c r="AE37" t="s">
        <v>120</v>
      </c>
      <c r="AF37">
        <v>35.496895960000003</v>
      </c>
      <c r="AG37">
        <v>139.63269539999999</v>
      </c>
      <c r="AH37">
        <v>109</v>
      </c>
      <c r="AI37" t="s">
        <v>265</v>
      </c>
      <c r="AJ37">
        <v>1008043</v>
      </c>
      <c r="AK37" t="s">
        <v>311</v>
      </c>
      <c r="AL37">
        <v>100804303</v>
      </c>
      <c r="AM37" t="s">
        <v>312</v>
      </c>
      <c r="AN37">
        <v>0</v>
      </c>
      <c r="AO37" t="s">
        <v>100</v>
      </c>
      <c r="AP37" t="s">
        <v>121</v>
      </c>
      <c r="AQ37">
        <v>100</v>
      </c>
      <c r="AR37" t="s">
        <v>76</v>
      </c>
      <c r="AS37">
        <v>5.5</v>
      </c>
      <c r="AT37">
        <v>1</v>
      </c>
      <c r="AU37">
        <v>1290</v>
      </c>
      <c r="AV37">
        <v>5.5</v>
      </c>
      <c r="AW37">
        <v>1</v>
      </c>
      <c r="AX37">
        <v>2</v>
      </c>
      <c r="AY37">
        <v>120</v>
      </c>
      <c r="AZ37" t="s">
        <v>122</v>
      </c>
      <c r="BA37" t="s">
        <v>313</v>
      </c>
      <c r="BB37">
        <v>0</v>
      </c>
      <c r="BC37">
        <v>1166</v>
      </c>
      <c r="BD37">
        <v>13.9</v>
      </c>
      <c r="BE37">
        <v>247</v>
      </c>
      <c r="BF37">
        <v>2.8</v>
      </c>
      <c r="BG37">
        <v>18.7</v>
      </c>
      <c r="BH37">
        <v>1</v>
      </c>
      <c r="BI37">
        <v>1140</v>
      </c>
      <c r="BJ37">
        <v>5.7</v>
      </c>
      <c r="BK37">
        <v>1</v>
      </c>
      <c r="BL37">
        <v>1140</v>
      </c>
      <c r="BM37">
        <v>14.5</v>
      </c>
      <c r="BN37">
        <v>0</v>
      </c>
      <c r="BO37">
        <v>0</v>
      </c>
      <c r="BP37">
        <v>0</v>
      </c>
      <c r="BQ37">
        <v>0</v>
      </c>
      <c r="BR37">
        <v>0</v>
      </c>
      <c r="BS37">
        <v>0</v>
      </c>
      <c r="BT37">
        <v>0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255472</v>
      </c>
      <c r="CC37" t="s">
        <v>244</v>
      </c>
      <c r="CD37">
        <v>999</v>
      </c>
      <c r="CE37" t="s">
        <v>70</v>
      </c>
      <c r="CF37" s="10">
        <v>40117.41070601852</v>
      </c>
      <c r="CG37" s="10">
        <v>40117.415914351855</v>
      </c>
    </row>
    <row r="38" spans="1:85" x14ac:dyDescent="0.15">
      <c r="A38" s="6">
        <f t="shared" si="0"/>
        <v>2</v>
      </c>
      <c r="B38">
        <v>1.28</v>
      </c>
      <c r="C38">
        <v>4.0321458000000003</v>
      </c>
      <c r="D38">
        <v>1.4383678</v>
      </c>
      <c r="E38">
        <v>0.87333333300000004</v>
      </c>
      <c r="F38">
        <v>3.8293595200000001</v>
      </c>
      <c r="G38">
        <v>0.29710547999999998</v>
      </c>
      <c r="H38">
        <v>0.76</v>
      </c>
      <c r="I38">
        <v>0.98951999999999996</v>
      </c>
      <c r="J38">
        <v>2.1792791127541586</v>
      </c>
      <c r="K38">
        <v>0</v>
      </c>
      <c r="L38">
        <v>19.7</v>
      </c>
      <c r="M38">
        <v>0</v>
      </c>
      <c r="N38">
        <v>2</v>
      </c>
      <c r="O38">
        <v>36.806699999999999</v>
      </c>
      <c r="P38">
        <v>13.226900000000001</v>
      </c>
      <c r="Q38">
        <f t="shared" si="1"/>
        <v>1</v>
      </c>
      <c r="R38">
        <v>524</v>
      </c>
      <c r="S38">
        <v>829.49197157898243</v>
      </c>
      <c r="T38">
        <v>-23.579799999999999</v>
      </c>
      <c r="U38">
        <v>23.579799999999999</v>
      </c>
      <c r="V38">
        <v>35.42569941</v>
      </c>
      <c r="W38">
        <v>139.65216820000001</v>
      </c>
      <c r="X38">
        <v>36.806699999999999</v>
      </c>
      <c r="Y38">
        <v>13.226900000000001</v>
      </c>
      <c r="Z38">
        <v>104</v>
      </c>
      <c r="AA38" t="s">
        <v>110</v>
      </c>
      <c r="AB38">
        <v>1003012</v>
      </c>
      <c r="AC38" t="s">
        <v>157</v>
      </c>
      <c r="AD38">
        <v>100301201</v>
      </c>
      <c r="AE38" t="s">
        <v>158</v>
      </c>
      <c r="AF38">
        <v>35.432705310000003</v>
      </c>
      <c r="AG38">
        <v>139.64901929999999</v>
      </c>
      <c r="AH38">
        <v>104</v>
      </c>
      <c r="AI38" t="s">
        <v>110</v>
      </c>
      <c r="AJ38">
        <v>1003016</v>
      </c>
      <c r="AK38" t="s">
        <v>314</v>
      </c>
      <c r="AL38">
        <v>100301602</v>
      </c>
      <c r="AM38" t="s">
        <v>315</v>
      </c>
      <c r="AN38">
        <v>0</v>
      </c>
      <c r="AO38" t="s">
        <v>100</v>
      </c>
      <c r="AP38" t="s">
        <v>161</v>
      </c>
      <c r="AQ38">
        <v>410</v>
      </c>
      <c r="AR38" t="s">
        <v>162</v>
      </c>
      <c r="AS38">
        <v>5.4</v>
      </c>
      <c r="AT38">
        <v>1</v>
      </c>
      <c r="AU38">
        <v>1178</v>
      </c>
      <c r="AV38">
        <v>7.6</v>
      </c>
      <c r="AW38">
        <v>1</v>
      </c>
      <c r="AX38">
        <v>2</v>
      </c>
      <c r="AY38">
        <v>130</v>
      </c>
      <c r="AZ38" t="s">
        <v>163</v>
      </c>
      <c r="BA38" t="s">
        <v>195</v>
      </c>
      <c r="BB38">
        <v>0</v>
      </c>
      <c r="BC38">
        <v>757</v>
      </c>
      <c r="BD38">
        <v>8.8000000000000007</v>
      </c>
      <c r="BE38">
        <v>1120</v>
      </c>
      <c r="BF38">
        <v>13.6</v>
      </c>
      <c r="BG38">
        <v>24.4</v>
      </c>
      <c r="BH38">
        <v>1</v>
      </c>
      <c r="BI38">
        <v>1082</v>
      </c>
      <c r="BJ38">
        <v>5.4</v>
      </c>
      <c r="BK38">
        <v>1</v>
      </c>
      <c r="BL38">
        <v>1082</v>
      </c>
      <c r="BM38">
        <v>12.8</v>
      </c>
      <c r="BN38">
        <v>1</v>
      </c>
      <c r="BO38">
        <v>0.22</v>
      </c>
      <c r="BP38">
        <v>1</v>
      </c>
      <c r="BQ38">
        <v>210</v>
      </c>
      <c r="BR38">
        <v>405</v>
      </c>
      <c r="BS38">
        <v>6.1</v>
      </c>
      <c r="BT38">
        <v>199</v>
      </c>
      <c r="BU38">
        <v>3</v>
      </c>
      <c r="BV38">
        <v>10.1</v>
      </c>
      <c r="BW38" t="s">
        <v>969</v>
      </c>
      <c r="BX38" t="s">
        <v>969</v>
      </c>
      <c r="BY38" t="s">
        <v>1079</v>
      </c>
      <c r="BZ38" t="s">
        <v>70</v>
      </c>
      <c r="CA38" t="s">
        <v>972</v>
      </c>
      <c r="CB38">
        <v>255473</v>
      </c>
      <c r="CC38" t="s">
        <v>156</v>
      </c>
      <c r="CD38">
        <v>999</v>
      </c>
      <c r="CE38" t="s">
        <v>70</v>
      </c>
      <c r="CF38" s="10">
        <v>40117.411006944443</v>
      </c>
      <c r="CG38" s="10">
        <v>40117.417071759257</v>
      </c>
    </row>
    <row r="39" spans="1:85" x14ac:dyDescent="0.15">
      <c r="A39" s="6">
        <f t="shared" si="0"/>
        <v>3</v>
      </c>
      <c r="B39">
        <v>1.44</v>
      </c>
      <c r="C39">
        <v>0.90830069999999996</v>
      </c>
      <c r="D39">
        <v>0.32401370000000002</v>
      </c>
      <c r="E39">
        <v>0.56999999999999995</v>
      </c>
      <c r="F39">
        <v>0.86262008000000001</v>
      </c>
      <c r="G39">
        <v>6.6927420000000001E-2</v>
      </c>
      <c r="H39">
        <v>0.676666667</v>
      </c>
      <c r="I39">
        <v>0.95423999999999998</v>
      </c>
      <c r="J39">
        <v>0.46757922535211249</v>
      </c>
      <c r="K39">
        <v>0</v>
      </c>
      <c r="L39">
        <v>19.7</v>
      </c>
      <c r="M39">
        <v>1</v>
      </c>
      <c r="N39">
        <v>1</v>
      </c>
      <c r="O39">
        <v>22.160599999999999</v>
      </c>
      <c r="P39">
        <v>16.8489</v>
      </c>
      <c r="Q39">
        <f t="shared" si="1"/>
        <v>0</v>
      </c>
      <c r="R39">
        <v>406</v>
      </c>
      <c r="S39">
        <v>971.19054194900946</v>
      </c>
      <c r="T39">
        <v>5.3116999999999983</v>
      </c>
      <c r="U39">
        <v>5.3116999999999983</v>
      </c>
      <c r="V39">
        <v>35.488618700000004</v>
      </c>
      <c r="W39">
        <v>139.6360052</v>
      </c>
      <c r="X39">
        <v>16.8489</v>
      </c>
      <c r="Y39">
        <v>22.160599999999999</v>
      </c>
      <c r="Z39">
        <v>102</v>
      </c>
      <c r="AA39" t="s">
        <v>118</v>
      </c>
      <c r="AB39">
        <v>1001014</v>
      </c>
      <c r="AC39" t="s">
        <v>119</v>
      </c>
      <c r="AD39">
        <v>100101403</v>
      </c>
      <c r="AE39" t="s">
        <v>120</v>
      </c>
      <c r="AF39">
        <v>35.496928150000002</v>
      </c>
      <c r="AG39">
        <v>139.63269539999999</v>
      </c>
      <c r="AH39">
        <v>109</v>
      </c>
      <c r="AI39" t="s">
        <v>265</v>
      </c>
      <c r="AJ39">
        <v>1008043</v>
      </c>
      <c r="AK39" t="s">
        <v>311</v>
      </c>
      <c r="AL39">
        <v>100804303</v>
      </c>
      <c r="AM39" t="s">
        <v>312</v>
      </c>
      <c r="AN39">
        <v>54</v>
      </c>
      <c r="AO39" t="s">
        <v>74</v>
      </c>
      <c r="AP39" t="s">
        <v>121</v>
      </c>
      <c r="AQ39">
        <v>100</v>
      </c>
      <c r="AR39" t="s">
        <v>76</v>
      </c>
      <c r="AS39">
        <v>5.4</v>
      </c>
      <c r="AT39">
        <v>1</v>
      </c>
      <c r="AU39">
        <v>1136</v>
      </c>
      <c r="AV39">
        <v>5.4</v>
      </c>
      <c r="AW39">
        <v>1</v>
      </c>
      <c r="AX39">
        <v>2</v>
      </c>
      <c r="AY39">
        <v>120</v>
      </c>
      <c r="AZ39" t="s">
        <v>122</v>
      </c>
      <c r="BA39" t="s">
        <v>313</v>
      </c>
      <c r="BB39">
        <v>0</v>
      </c>
      <c r="BC39">
        <v>1158</v>
      </c>
      <c r="BD39">
        <v>13.8</v>
      </c>
      <c r="BE39">
        <v>244</v>
      </c>
      <c r="BF39">
        <v>2.8</v>
      </c>
      <c r="BG39">
        <v>18.600000000000001</v>
      </c>
      <c r="BH39">
        <v>1</v>
      </c>
      <c r="BI39">
        <v>1136</v>
      </c>
      <c r="BJ39">
        <v>5.7</v>
      </c>
      <c r="BK39">
        <v>1</v>
      </c>
      <c r="BL39">
        <v>1136</v>
      </c>
      <c r="BM39">
        <v>14.4</v>
      </c>
      <c r="BN39">
        <v>0</v>
      </c>
      <c r="BO39">
        <v>0</v>
      </c>
      <c r="BP39">
        <v>0</v>
      </c>
      <c r="BQ39">
        <v>0</v>
      </c>
      <c r="BR39">
        <v>0</v>
      </c>
      <c r="BS39">
        <v>0</v>
      </c>
      <c r="BT39">
        <v>0</v>
      </c>
      <c r="BU39">
        <v>0</v>
      </c>
      <c r="BV39">
        <v>0</v>
      </c>
      <c r="BW39" t="s">
        <v>969</v>
      </c>
      <c r="BX39" t="s">
        <v>969</v>
      </c>
      <c r="BY39" t="s">
        <v>1167</v>
      </c>
      <c r="BZ39" t="s">
        <v>70</v>
      </c>
      <c r="CA39" t="s">
        <v>986</v>
      </c>
      <c r="CB39">
        <v>255474</v>
      </c>
      <c r="CC39" t="s">
        <v>117</v>
      </c>
      <c r="CD39">
        <v>999</v>
      </c>
      <c r="CE39" t="s">
        <v>70</v>
      </c>
      <c r="CF39" s="10">
        <v>40117.411180555559</v>
      </c>
      <c r="CG39" s="10">
        <v>40117.415879629632</v>
      </c>
    </row>
    <row r="40" spans="1:85" x14ac:dyDescent="0.15">
      <c r="A40" s="6">
        <f t="shared" si="0"/>
        <v>2</v>
      </c>
      <c r="B40">
        <v>1.4</v>
      </c>
      <c r="C40">
        <v>0.94426200000000005</v>
      </c>
      <c r="D40">
        <v>0.33684199999999997</v>
      </c>
      <c r="E40">
        <v>0.801666667</v>
      </c>
      <c r="F40">
        <v>0.89677280000000004</v>
      </c>
      <c r="G40">
        <v>6.9577200000000006E-2</v>
      </c>
      <c r="H40">
        <v>0.5</v>
      </c>
      <c r="I40">
        <v>0.94416</v>
      </c>
      <c r="J40">
        <v>0.49128113879003565</v>
      </c>
      <c r="K40">
        <v>0</v>
      </c>
      <c r="L40">
        <v>20.5</v>
      </c>
      <c r="M40">
        <v>1</v>
      </c>
      <c r="N40">
        <v>2</v>
      </c>
      <c r="O40">
        <v>11.522</v>
      </c>
      <c r="P40">
        <v>6</v>
      </c>
      <c r="Q40">
        <f t="shared" si="1"/>
        <v>1</v>
      </c>
      <c r="R40">
        <v>481</v>
      </c>
      <c r="S40">
        <v>868.1975221728103</v>
      </c>
      <c r="T40">
        <v>5.5220000000000002</v>
      </c>
      <c r="U40">
        <v>5.5220000000000002</v>
      </c>
      <c r="V40">
        <v>35.430806339999997</v>
      </c>
      <c r="W40">
        <v>139.66223729999999</v>
      </c>
      <c r="X40">
        <v>6</v>
      </c>
      <c r="Y40">
        <v>11.522</v>
      </c>
      <c r="Z40">
        <v>104</v>
      </c>
      <c r="AA40" t="s">
        <v>110</v>
      </c>
      <c r="AB40">
        <v>1003010</v>
      </c>
      <c r="AC40" t="s">
        <v>159</v>
      </c>
      <c r="AD40">
        <v>100301003</v>
      </c>
      <c r="AE40" t="s">
        <v>160</v>
      </c>
      <c r="AF40">
        <v>35.42327469</v>
      </c>
      <c r="AG40">
        <v>139.66476919999999</v>
      </c>
      <c r="AH40">
        <v>104</v>
      </c>
      <c r="AI40" t="s">
        <v>110</v>
      </c>
      <c r="AJ40">
        <v>1003011</v>
      </c>
      <c r="AK40" t="s">
        <v>328</v>
      </c>
      <c r="AL40">
        <v>100301111</v>
      </c>
      <c r="AM40" t="s">
        <v>329</v>
      </c>
      <c r="AN40">
        <v>50</v>
      </c>
      <c r="AO40" t="s">
        <v>100</v>
      </c>
      <c r="AP40" t="s">
        <v>161</v>
      </c>
      <c r="AQ40">
        <v>410</v>
      </c>
      <c r="AR40" t="s">
        <v>162</v>
      </c>
      <c r="AS40">
        <v>5.6</v>
      </c>
      <c r="AT40">
        <v>1</v>
      </c>
      <c r="AU40">
        <v>1124</v>
      </c>
      <c r="AV40">
        <v>5</v>
      </c>
      <c r="AW40">
        <v>1</v>
      </c>
      <c r="AX40">
        <v>24</v>
      </c>
      <c r="AY40">
        <v>340</v>
      </c>
      <c r="AZ40" t="s">
        <v>164</v>
      </c>
      <c r="BA40" t="s">
        <v>163</v>
      </c>
      <c r="BB40">
        <v>1</v>
      </c>
      <c r="BC40">
        <v>1986</v>
      </c>
      <c r="BD40">
        <v>24.8</v>
      </c>
      <c r="BE40">
        <v>2444</v>
      </c>
      <c r="BF40">
        <v>29.8</v>
      </c>
      <c r="BG40">
        <v>78.599999999999994</v>
      </c>
      <c r="BH40">
        <v>1</v>
      </c>
      <c r="BI40">
        <v>1124</v>
      </c>
      <c r="BJ40">
        <v>5.6</v>
      </c>
      <c r="BK40">
        <v>1</v>
      </c>
      <c r="BL40">
        <v>1124</v>
      </c>
      <c r="BM40">
        <v>14</v>
      </c>
      <c r="BN40">
        <v>1</v>
      </c>
      <c r="BO40">
        <v>0.57999999999999996</v>
      </c>
      <c r="BP40">
        <v>1</v>
      </c>
      <c r="BQ40">
        <v>210</v>
      </c>
      <c r="BR40">
        <v>413</v>
      </c>
      <c r="BS40">
        <v>6.2</v>
      </c>
      <c r="BT40">
        <v>365</v>
      </c>
      <c r="BU40">
        <v>5.5</v>
      </c>
      <c r="BV40">
        <v>12.7</v>
      </c>
      <c r="BW40" t="s">
        <v>1412</v>
      </c>
      <c r="BX40" t="s">
        <v>969</v>
      </c>
      <c r="BY40" t="s">
        <v>1415</v>
      </c>
      <c r="BZ40" t="s">
        <v>1016</v>
      </c>
      <c r="CA40" t="s">
        <v>986</v>
      </c>
      <c r="CB40">
        <v>255483</v>
      </c>
      <c r="CC40" t="s">
        <v>240</v>
      </c>
      <c r="CD40">
        <v>999</v>
      </c>
      <c r="CE40" t="s">
        <v>70</v>
      </c>
      <c r="CF40" s="10">
        <v>40117.454305555555</v>
      </c>
      <c r="CG40" s="10">
        <v>40117.459872685184</v>
      </c>
    </row>
    <row r="41" spans="1:85" x14ac:dyDescent="0.15">
      <c r="A41" s="6">
        <f t="shared" si="0"/>
        <v>2</v>
      </c>
      <c r="B41">
        <v>1.03</v>
      </c>
      <c r="C41">
        <v>0.81671309999999997</v>
      </c>
      <c r="D41">
        <v>0.29134209999999999</v>
      </c>
      <c r="E41">
        <v>1.9850000000000001</v>
      </c>
      <c r="F41">
        <v>0.77563864000000005</v>
      </c>
      <c r="G41">
        <v>6.0178860000000001E-2</v>
      </c>
      <c r="H41">
        <v>0.69</v>
      </c>
      <c r="I41">
        <v>1.4574</v>
      </c>
      <c r="J41">
        <v>0.58174177831912299</v>
      </c>
      <c r="K41">
        <v>0</v>
      </c>
      <c r="L41">
        <v>20.5</v>
      </c>
      <c r="M41">
        <v>0</v>
      </c>
      <c r="N41">
        <v>2</v>
      </c>
      <c r="O41">
        <v>13.3103</v>
      </c>
      <c r="P41">
        <v>8.5342000000000002</v>
      </c>
      <c r="Q41">
        <f t="shared" si="1"/>
        <v>1</v>
      </c>
      <c r="R41">
        <v>1191</v>
      </c>
      <c r="S41">
        <v>758.21801758500078</v>
      </c>
      <c r="T41">
        <v>-4.7760999999999996</v>
      </c>
      <c r="U41">
        <v>4.7760999999999996</v>
      </c>
      <c r="V41">
        <v>35.432726799999998</v>
      </c>
      <c r="W41">
        <v>139.64901929999999</v>
      </c>
      <c r="X41">
        <v>13.3103</v>
      </c>
      <c r="Y41">
        <v>8.5342000000000002</v>
      </c>
      <c r="Z41">
        <v>104</v>
      </c>
      <c r="AA41" t="s">
        <v>110</v>
      </c>
      <c r="AB41">
        <v>1003016</v>
      </c>
      <c r="AC41" t="s">
        <v>314</v>
      </c>
      <c r="AD41">
        <v>100301602</v>
      </c>
      <c r="AE41" t="s">
        <v>315</v>
      </c>
      <c r="AF41">
        <v>35.438987079999997</v>
      </c>
      <c r="AG41">
        <v>139.6456987</v>
      </c>
      <c r="AH41">
        <v>104</v>
      </c>
      <c r="AI41" t="s">
        <v>110</v>
      </c>
      <c r="AJ41">
        <v>1003017</v>
      </c>
      <c r="AK41" t="s">
        <v>163</v>
      </c>
      <c r="AL41">
        <v>100301701</v>
      </c>
      <c r="AM41" t="s">
        <v>259</v>
      </c>
      <c r="AN41">
        <v>0</v>
      </c>
      <c r="AO41" t="s">
        <v>100</v>
      </c>
      <c r="AP41" t="s">
        <v>161</v>
      </c>
      <c r="AQ41">
        <v>410</v>
      </c>
      <c r="AR41" t="s">
        <v>162</v>
      </c>
      <c r="AS41">
        <v>4.0999999999999996</v>
      </c>
      <c r="AT41">
        <v>1</v>
      </c>
      <c r="AU41">
        <v>1735</v>
      </c>
      <c r="AV41">
        <v>6.9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1</v>
      </c>
      <c r="BI41">
        <v>821</v>
      </c>
      <c r="BJ41">
        <v>4.0999999999999996</v>
      </c>
      <c r="BK41">
        <v>1</v>
      </c>
      <c r="BL41">
        <v>821</v>
      </c>
      <c r="BM41">
        <v>10.3</v>
      </c>
      <c r="BN41">
        <v>1</v>
      </c>
      <c r="BO41">
        <v>0.81</v>
      </c>
      <c r="BP41">
        <v>2</v>
      </c>
      <c r="BQ41">
        <v>210</v>
      </c>
      <c r="BR41">
        <v>201</v>
      </c>
      <c r="BS41">
        <v>3</v>
      </c>
      <c r="BT41">
        <v>208</v>
      </c>
      <c r="BU41">
        <v>3.1</v>
      </c>
      <c r="BV41">
        <v>8.1</v>
      </c>
      <c r="BW41" t="s">
        <v>1079</v>
      </c>
      <c r="BX41" t="s">
        <v>70</v>
      </c>
      <c r="BY41" t="s">
        <v>1078</v>
      </c>
      <c r="BZ41" t="s">
        <v>971</v>
      </c>
      <c r="CA41" t="s">
        <v>972</v>
      </c>
      <c r="CB41">
        <v>255485</v>
      </c>
      <c r="CC41" t="s">
        <v>156</v>
      </c>
      <c r="CD41">
        <v>999</v>
      </c>
      <c r="CE41" t="s">
        <v>70</v>
      </c>
      <c r="CF41" s="10">
        <v>40117.457812499997</v>
      </c>
      <c r="CG41" s="10">
        <v>40117.471597222226</v>
      </c>
    </row>
    <row r="42" spans="1:85" x14ac:dyDescent="0.15">
      <c r="A42" s="6">
        <f t="shared" si="0"/>
        <v>2</v>
      </c>
      <c r="B42">
        <v>1.22</v>
      </c>
      <c r="C42">
        <v>0.98619120000000005</v>
      </c>
      <c r="D42">
        <v>0.35179919999999998</v>
      </c>
      <c r="E42">
        <v>1.8833333329999999</v>
      </c>
      <c r="F42">
        <v>0.93659327999999997</v>
      </c>
      <c r="G42">
        <v>7.2666720000000004E-2</v>
      </c>
      <c r="H42">
        <v>0.48</v>
      </c>
      <c r="I42">
        <v>0.86184000000000005</v>
      </c>
      <c r="J42">
        <v>0.56988142292490107</v>
      </c>
      <c r="K42">
        <v>0</v>
      </c>
      <c r="L42">
        <v>21.4</v>
      </c>
      <c r="M42">
        <v>0</v>
      </c>
      <c r="N42">
        <v>2</v>
      </c>
      <c r="O42">
        <v>9.5824999999999996</v>
      </c>
      <c r="P42">
        <v>3.8153000000000001</v>
      </c>
      <c r="Q42">
        <f t="shared" si="1"/>
        <v>1</v>
      </c>
      <c r="R42">
        <v>1130</v>
      </c>
      <c r="S42">
        <v>719.5051444341226</v>
      </c>
      <c r="T42">
        <v>5.767199999999999</v>
      </c>
      <c r="U42">
        <v>5.767199999999999</v>
      </c>
      <c r="V42">
        <v>35.459656119999998</v>
      </c>
      <c r="W42">
        <v>139.61473530000001</v>
      </c>
      <c r="X42">
        <v>3.8153000000000001</v>
      </c>
      <c r="Y42">
        <v>9.5824999999999996</v>
      </c>
      <c r="Z42">
        <v>103</v>
      </c>
      <c r="AA42" t="s">
        <v>71</v>
      </c>
      <c r="AB42">
        <v>1002008</v>
      </c>
      <c r="AC42" t="s">
        <v>187</v>
      </c>
      <c r="AD42">
        <v>100200801</v>
      </c>
      <c r="AE42" t="s">
        <v>188</v>
      </c>
      <c r="AF42">
        <v>35.455868840000001</v>
      </c>
      <c r="AG42">
        <v>139.62117789999999</v>
      </c>
      <c r="AH42">
        <v>103</v>
      </c>
      <c r="AI42" t="s">
        <v>71</v>
      </c>
      <c r="AJ42">
        <v>1002003</v>
      </c>
      <c r="AK42" t="s">
        <v>330</v>
      </c>
      <c r="AL42">
        <v>100200305</v>
      </c>
      <c r="AM42" t="s">
        <v>331</v>
      </c>
      <c r="AN42">
        <v>0</v>
      </c>
      <c r="AO42" t="s">
        <v>100</v>
      </c>
      <c r="AP42" t="s">
        <v>75</v>
      </c>
      <c r="AQ42">
        <v>410</v>
      </c>
      <c r="AR42" t="s">
        <v>162</v>
      </c>
      <c r="AS42">
        <v>5.0999999999999996</v>
      </c>
      <c r="AT42">
        <v>1</v>
      </c>
      <c r="AU42">
        <v>1026</v>
      </c>
      <c r="AV42">
        <v>4.8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1</v>
      </c>
      <c r="BI42">
        <v>1012</v>
      </c>
      <c r="BJ42">
        <v>5.0999999999999996</v>
      </c>
      <c r="BK42">
        <v>1</v>
      </c>
      <c r="BL42">
        <v>1012</v>
      </c>
      <c r="BM42">
        <v>12.2</v>
      </c>
      <c r="BN42">
        <v>0</v>
      </c>
      <c r="BO42">
        <v>0</v>
      </c>
      <c r="BP42">
        <v>0</v>
      </c>
      <c r="BQ42">
        <v>0</v>
      </c>
      <c r="BR42">
        <v>0</v>
      </c>
      <c r="BS42">
        <v>0</v>
      </c>
      <c r="BT42">
        <v>0</v>
      </c>
      <c r="BU42">
        <v>0</v>
      </c>
      <c r="BV42">
        <v>0</v>
      </c>
      <c r="BW42" t="s">
        <v>1120</v>
      </c>
      <c r="BX42" t="s">
        <v>969</v>
      </c>
      <c r="BY42" t="s">
        <v>1141</v>
      </c>
      <c r="BZ42" t="s">
        <v>1007</v>
      </c>
      <c r="CA42" t="s">
        <v>972</v>
      </c>
      <c r="CB42">
        <v>255487</v>
      </c>
      <c r="CC42" t="s">
        <v>186</v>
      </c>
      <c r="CD42">
        <v>999</v>
      </c>
      <c r="CE42" t="s">
        <v>70</v>
      </c>
      <c r="CF42" s="10">
        <v>40117.465162037035</v>
      </c>
      <c r="CG42" s="10">
        <v>40117.47824074074</v>
      </c>
    </row>
    <row r="43" spans="1:85" x14ac:dyDescent="0.15">
      <c r="A43" s="6">
        <f t="shared" si="0"/>
        <v>1</v>
      </c>
      <c r="B43">
        <v>0.56166666700000001</v>
      </c>
      <c r="C43">
        <v>0.55898190000000003</v>
      </c>
      <c r="D43">
        <v>0.19940289999999999</v>
      </c>
      <c r="E43">
        <v>0.14000000000000001</v>
      </c>
      <c r="F43">
        <v>0.53086935999999996</v>
      </c>
      <c r="G43">
        <v>4.1188139999999998E-2</v>
      </c>
      <c r="H43">
        <v>1</v>
      </c>
      <c r="I43">
        <v>2.9567999999999999</v>
      </c>
      <c r="J43">
        <v>1.1429720279720281</v>
      </c>
      <c r="K43">
        <v>0</v>
      </c>
      <c r="L43">
        <v>21.4</v>
      </c>
      <c r="M43">
        <v>0</v>
      </c>
      <c r="N43">
        <v>1</v>
      </c>
      <c r="O43">
        <v>19.123699999999999</v>
      </c>
      <c r="P43">
        <v>15.854799999999999</v>
      </c>
      <c r="Q43">
        <f t="shared" si="1"/>
        <v>1</v>
      </c>
      <c r="R43">
        <v>337</v>
      </c>
      <c r="S43">
        <v>216.38568181848325</v>
      </c>
      <c r="T43">
        <v>3.2689000000000004</v>
      </c>
      <c r="U43">
        <v>3.2689000000000004</v>
      </c>
      <c r="V43">
        <v>35.46572871</v>
      </c>
      <c r="W43">
        <v>139.622739</v>
      </c>
      <c r="X43">
        <v>15.854799999999999</v>
      </c>
      <c r="Y43">
        <v>19.123699999999999</v>
      </c>
      <c r="Z43">
        <v>103</v>
      </c>
      <c r="AA43" t="s">
        <v>71</v>
      </c>
      <c r="AB43">
        <v>1002001</v>
      </c>
      <c r="AC43" t="s">
        <v>213</v>
      </c>
      <c r="AD43">
        <v>100200102</v>
      </c>
      <c r="AE43" t="s">
        <v>214</v>
      </c>
      <c r="AF43">
        <v>35.466737170000002</v>
      </c>
      <c r="AG43">
        <v>139.62069510000001</v>
      </c>
      <c r="AH43">
        <v>103</v>
      </c>
      <c r="AI43" t="s">
        <v>71</v>
      </c>
      <c r="AJ43">
        <v>1002006</v>
      </c>
      <c r="AK43" t="s">
        <v>151</v>
      </c>
      <c r="AL43">
        <v>100200601</v>
      </c>
      <c r="AM43" t="s">
        <v>152</v>
      </c>
      <c r="AN43">
        <v>37</v>
      </c>
      <c r="AO43" t="s">
        <v>74</v>
      </c>
      <c r="AP43" t="s">
        <v>133</v>
      </c>
      <c r="AQ43">
        <v>420</v>
      </c>
      <c r="AR43" t="s">
        <v>177</v>
      </c>
      <c r="AS43">
        <v>3.4</v>
      </c>
      <c r="AT43">
        <v>1</v>
      </c>
      <c r="AU43">
        <v>3520</v>
      </c>
      <c r="AV43">
        <v>10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219</v>
      </c>
      <c r="BD43">
        <v>2.7</v>
      </c>
      <c r="BE43">
        <v>234</v>
      </c>
      <c r="BF43">
        <v>2.8</v>
      </c>
      <c r="BG43">
        <v>0</v>
      </c>
      <c r="BH43">
        <v>1</v>
      </c>
      <c r="BI43">
        <v>286</v>
      </c>
      <c r="BJ43">
        <v>1.4</v>
      </c>
      <c r="BK43">
        <v>1</v>
      </c>
      <c r="BL43">
        <v>286</v>
      </c>
      <c r="BM43">
        <v>3.4</v>
      </c>
      <c r="BN43">
        <v>0</v>
      </c>
      <c r="BO43">
        <v>0</v>
      </c>
      <c r="BP43">
        <v>0</v>
      </c>
      <c r="BQ43">
        <v>0</v>
      </c>
      <c r="BR43">
        <v>0</v>
      </c>
      <c r="BS43">
        <v>0</v>
      </c>
      <c r="BT43">
        <v>0</v>
      </c>
      <c r="BU43">
        <v>0</v>
      </c>
      <c r="BV43">
        <v>0</v>
      </c>
      <c r="BW43" t="s">
        <v>1387</v>
      </c>
      <c r="BX43" t="s">
        <v>976</v>
      </c>
      <c r="BY43" t="s">
        <v>1388</v>
      </c>
      <c r="BZ43" t="s">
        <v>976</v>
      </c>
      <c r="CA43" t="s">
        <v>972</v>
      </c>
      <c r="CB43">
        <v>255488</v>
      </c>
      <c r="CC43" t="s">
        <v>183</v>
      </c>
      <c r="CD43">
        <v>500</v>
      </c>
      <c r="CE43" t="s">
        <v>148</v>
      </c>
      <c r="CF43" s="10">
        <v>40117.465497685182</v>
      </c>
      <c r="CG43" s="10">
        <v>40117.469398148147</v>
      </c>
    </row>
    <row r="44" spans="1:85" x14ac:dyDescent="0.15">
      <c r="A44" s="6">
        <f t="shared" si="0"/>
        <v>1</v>
      </c>
      <c r="B44">
        <v>1.925</v>
      </c>
      <c r="C44">
        <v>1.7115389999999999</v>
      </c>
      <c r="D44">
        <v>0.61054900000000001</v>
      </c>
      <c r="E44">
        <v>0.51</v>
      </c>
      <c r="F44">
        <v>1.6254616</v>
      </c>
      <c r="G44">
        <v>0.12611339999999999</v>
      </c>
      <c r="H44">
        <v>0.56999999999999995</v>
      </c>
      <c r="I44">
        <v>0.86016000000000004</v>
      </c>
      <c r="J44">
        <v>0.97744140624999987</v>
      </c>
      <c r="K44">
        <v>0</v>
      </c>
      <c r="L44">
        <v>21.4</v>
      </c>
      <c r="M44">
        <v>0</v>
      </c>
      <c r="N44">
        <v>2</v>
      </c>
      <c r="O44">
        <v>19.677499999999998</v>
      </c>
      <c r="P44">
        <v>9.6684999999999999</v>
      </c>
      <c r="Q44">
        <f t="shared" si="1"/>
        <v>1</v>
      </c>
      <c r="R44">
        <v>1155</v>
      </c>
      <c r="S44">
        <v>909.8473880413776</v>
      </c>
      <c r="T44">
        <v>-10.008999999999999</v>
      </c>
      <c r="U44">
        <v>10.008999999999999</v>
      </c>
      <c r="V44">
        <v>35.48827533</v>
      </c>
      <c r="W44">
        <v>139.63564579999999</v>
      </c>
      <c r="X44">
        <v>19.677499999999998</v>
      </c>
      <c r="Y44">
        <v>9.6684999999999999</v>
      </c>
      <c r="Z44">
        <v>102</v>
      </c>
      <c r="AA44" t="s">
        <v>118</v>
      </c>
      <c r="AB44">
        <v>1001014</v>
      </c>
      <c r="AC44" t="s">
        <v>119</v>
      </c>
      <c r="AD44">
        <v>100101403</v>
      </c>
      <c r="AE44" t="s">
        <v>120</v>
      </c>
      <c r="AF44">
        <v>35.490946809999997</v>
      </c>
      <c r="AG44">
        <v>139.6451462</v>
      </c>
      <c r="AH44">
        <v>102</v>
      </c>
      <c r="AI44" t="s">
        <v>118</v>
      </c>
      <c r="AJ44">
        <v>1001003</v>
      </c>
      <c r="AK44" t="s">
        <v>333</v>
      </c>
      <c r="AL44">
        <v>100100302</v>
      </c>
      <c r="AM44" t="s">
        <v>333</v>
      </c>
      <c r="AN44">
        <v>0</v>
      </c>
      <c r="AO44" t="s">
        <v>100</v>
      </c>
      <c r="AP44" t="s">
        <v>121</v>
      </c>
      <c r="AQ44">
        <v>420</v>
      </c>
      <c r="AR44" t="s">
        <v>177</v>
      </c>
      <c r="AS44">
        <v>12.5</v>
      </c>
      <c r="AT44">
        <v>1</v>
      </c>
      <c r="AU44">
        <v>1024</v>
      </c>
      <c r="AV44">
        <v>5.7</v>
      </c>
      <c r="AW44">
        <v>1</v>
      </c>
      <c r="AX44">
        <v>16</v>
      </c>
      <c r="AY44">
        <v>230</v>
      </c>
      <c r="AZ44" t="s">
        <v>122</v>
      </c>
      <c r="BA44" t="s">
        <v>334</v>
      </c>
      <c r="BB44">
        <v>1</v>
      </c>
      <c r="BC44">
        <v>1059</v>
      </c>
      <c r="BD44">
        <v>13.1</v>
      </c>
      <c r="BE44">
        <v>226</v>
      </c>
      <c r="BF44">
        <v>2.7</v>
      </c>
      <c r="BG44">
        <v>31.8</v>
      </c>
      <c r="BH44">
        <v>1</v>
      </c>
      <c r="BI44">
        <v>1024</v>
      </c>
      <c r="BJ44">
        <v>5.0999999999999996</v>
      </c>
      <c r="BK44">
        <v>1</v>
      </c>
      <c r="BL44">
        <v>1024</v>
      </c>
      <c r="BM44">
        <v>12.5</v>
      </c>
      <c r="BN44">
        <v>1</v>
      </c>
      <c r="BO44">
        <v>0.3</v>
      </c>
      <c r="BP44">
        <v>1</v>
      </c>
      <c r="BQ44">
        <v>210</v>
      </c>
      <c r="BR44">
        <v>325</v>
      </c>
      <c r="BS44">
        <v>4.9000000000000004</v>
      </c>
      <c r="BT44">
        <v>507</v>
      </c>
      <c r="BU44">
        <v>7.6</v>
      </c>
      <c r="BV44">
        <v>13.5</v>
      </c>
      <c r="BW44" t="s">
        <v>969</v>
      </c>
      <c r="BX44" t="s">
        <v>969</v>
      </c>
      <c r="BY44" t="s">
        <v>1006</v>
      </c>
      <c r="BZ44" t="s">
        <v>1007</v>
      </c>
      <c r="CA44" t="s">
        <v>972</v>
      </c>
      <c r="CB44">
        <v>255489</v>
      </c>
      <c r="CC44" t="s">
        <v>332</v>
      </c>
      <c r="CD44">
        <v>999</v>
      </c>
      <c r="CE44" t="s">
        <v>70</v>
      </c>
      <c r="CF44" s="10">
        <v>40117.476053240738</v>
      </c>
      <c r="CG44" s="10">
        <v>40117.489421296297</v>
      </c>
    </row>
    <row r="45" spans="1:85" x14ac:dyDescent="0.15">
      <c r="A45" s="6">
        <f t="shared" si="0"/>
        <v>2</v>
      </c>
      <c r="B45">
        <v>1.29</v>
      </c>
      <c r="C45">
        <v>0.95103360000000003</v>
      </c>
      <c r="D45">
        <v>0.33925759999999999</v>
      </c>
      <c r="E45">
        <v>1.97</v>
      </c>
      <c r="F45">
        <v>0.90320383999999998</v>
      </c>
      <c r="G45">
        <v>7.0076159999999998E-2</v>
      </c>
      <c r="H45">
        <v>0.56999999999999995</v>
      </c>
      <c r="I45">
        <v>0.96599999999999997</v>
      </c>
      <c r="J45">
        <v>0.53631629701060757</v>
      </c>
      <c r="K45">
        <v>0</v>
      </c>
      <c r="L45">
        <v>21.4</v>
      </c>
      <c r="M45">
        <v>1</v>
      </c>
      <c r="N45">
        <v>2</v>
      </c>
      <c r="O45">
        <v>12.0136</v>
      </c>
      <c r="P45">
        <v>6.452</v>
      </c>
      <c r="Q45">
        <f t="shared" si="1"/>
        <v>1</v>
      </c>
      <c r="R45">
        <v>1182</v>
      </c>
      <c r="S45">
        <v>759.33170778899341</v>
      </c>
      <c r="T45">
        <v>-5.5616000000000003</v>
      </c>
      <c r="U45">
        <v>5.5616000000000003</v>
      </c>
      <c r="V45">
        <v>35.423349780000002</v>
      </c>
      <c r="W45">
        <v>139.66462970000001</v>
      </c>
      <c r="X45">
        <v>12.0136</v>
      </c>
      <c r="Y45">
        <v>6.452</v>
      </c>
      <c r="Z45">
        <v>104</v>
      </c>
      <c r="AA45" t="s">
        <v>110</v>
      </c>
      <c r="AB45">
        <v>1003011</v>
      </c>
      <c r="AC45" t="s">
        <v>328</v>
      </c>
      <c r="AD45">
        <v>100301111</v>
      </c>
      <c r="AE45" t="s">
        <v>329</v>
      </c>
      <c r="AF45">
        <v>35.43002843</v>
      </c>
      <c r="AG45">
        <v>139.66287550000001</v>
      </c>
      <c r="AH45">
        <v>104</v>
      </c>
      <c r="AI45" t="s">
        <v>110</v>
      </c>
      <c r="AJ45">
        <v>1003010</v>
      </c>
      <c r="AK45" t="s">
        <v>159</v>
      </c>
      <c r="AL45">
        <v>100301006</v>
      </c>
      <c r="AM45" t="s">
        <v>269</v>
      </c>
      <c r="AN45">
        <v>50</v>
      </c>
      <c r="AO45" t="s">
        <v>100</v>
      </c>
      <c r="AP45" t="s">
        <v>161</v>
      </c>
      <c r="AQ45">
        <v>410</v>
      </c>
      <c r="AR45" t="s">
        <v>162</v>
      </c>
      <c r="AS45">
        <v>5.2</v>
      </c>
      <c r="AT45">
        <v>1</v>
      </c>
      <c r="AU45">
        <v>1150</v>
      </c>
      <c r="AV45">
        <v>5.7</v>
      </c>
      <c r="AW45">
        <v>1</v>
      </c>
      <c r="AX45">
        <v>19</v>
      </c>
      <c r="AY45">
        <v>210</v>
      </c>
      <c r="AZ45" t="s">
        <v>163</v>
      </c>
      <c r="BA45" t="s">
        <v>164</v>
      </c>
      <c r="BB45">
        <v>0</v>
      </c>
      <c r="BC45">
        <v>2561</v>
      </c>
      <c r="BD45">
        <v>31.2</v>
      </c>
      <c r="BE45">
        <v>2132</v>
      </c>
      <c r="BF45">
        <v>26</v>
      </c>
      <c r="BG45">
        <v>76.2</v>
      </c>
      <c r="BH45">
        <v>1</v>
      </c>
      <c r="BI45">
        <v>1037</v>
      </c>
      <c r="BJ45">
        <v>5.2</v>
      </c>
      <c r="BK45">
        <v>1</v>
      </c>
      <c r="BL45">
        <v>1037</v>
      </c>
      <c r="BM45">
        <v>12.9</v>
      </c>
      <c r="BN45">
        <v>1</v>
      </c>
      <c r="BO45">
        <v>0.57999999999999996</v>
      </c>
      <c r="BP45">
        <v>2</v>
      </c>
      <c r="BQ45">
        <v>210</v>
      </c>
      <c r="BR45">
        <v>362</v>
      </c>
      <c r="BS45">
        <v>5.4</v>
      </c>
      <c r="BT45">
        <v>354</v>
      </c>
      <c r="BU45">
        <v>5.3</v>
      </c>
      <c r="BV45">
        <v>12.7</v>
      </c>
      <c r="BW45" t="s">
        <v>1415</v>
      </c>
      <c r="BX45" t="s">
        <v>1016</v>
      </c>
      <c r="BY45" t="s">
        <v>1412</v>
      </c>
      <c r="BZ45" t="s">
        <v>969</v>
      </c>
      <c r="CA45" t="s">
        <v>986</v>
      </c>
      <c r="CB45">
        <v>255492</v>
      </c>
      <c r="CC45" t="s">
        <v>240</v>
      </c>
      <c r="CD45">
        <v>200</v>
      </c>
      <c r="CE45" t="s">
        <v>206</v>
      </c>
      <c r="CF45" s="10">
        <v>40117.489618055559</v>
      </c>
      <c r="CG45" s="10">
        <v>40117.503298611111</v>
      </c>
    </row>
    <row r="46" spans="1:85" x14ac:dyDescent="0.15">
      <c r="A46" s="6">
        <f t="shared" si="0"/>
        <v>1</v>
      </c>
      <c r="B46">
        <v>0.86166666700000005</v>
      </c>
      <c r="C46">
        <v>0.74186640000000004</v>
      </c>
      <c r="D46">
        <v>0.2646424</v>
      </c>
      <c r="E46">
        <v>0.25</v>
      </c>
      <c r="F46">
        <v>0.70455615999999999</v>
      </c>
      <c r="G46">
        <v>5.4663839999999998E-2</v>
      </c>
      <c r="H46">
        <v>0.26</v>
      </c>
      <c r="I46">
        <v>0.59555999999999998</v>
      </c>
      <c r="J46">
        <v>0.86768000000000001</v>
      </c>
      <c r="K46">
        <v>0</v>
      </c>
      <c r="L46">
        <v>21.4</v>
      </c>
      <c r="M46">
        <v>1</v>
      </c>
      <c r="N46">
        <v>1</v>
      </c>
      <c r="O46">
        <v>26.265499999999999</v>
      </c>
      <c r="P46">
        <v>21.927099999999999</v>
      </c>
      <c r="Q46">
        <f t="shared" si="1"/>
        <v>0</v>
      </c>
      <c r="R46">
        <v>517</v>
      </c>
      <c r="S46">
        <v>321.4555771682256</v>
      </c>
      <c r="T46">
        <v>4.3384</v>
      </c>
      <c r="U46">
        <v>4.3384</v>
      </c>
      <c r="V46">
        <v>35.364389420000002</v>
      </c>
      <c r="W46">
        <v>139.55217540000001</v>
      </c>
      <c r="X46">
        <v>21.927099999999999</v>
      </c>
      <c r="Y46">
        <v>26.265499999999999</v>
      </c>
      <c r="Z46">
        <v>115</v>
      </c>
      <c r="AA46" t="s">
        <v>141</v>
      </c>
      <c r="AB46">
        <v>1009244</v>
      </c>
      <c r="AC46" t="s">
        <v>335</v>
      </c>
      <c r="AD46">
        <v>100924407</v>
      </c>
      <c r="AE46" t="s">
        <v>336</v>
      </c>
      <c r="AF46">
        <v>35.366535249999998</v>
      </c>
      <c r="AG46">
        <v>139.54979900000001</v>
      </c>
      <c r="AH46">
        <v>115</v>
      </c>
      <c r="AI46" t="s">
        <v>141</v>
      </c>
      <c r="AJ46">
        <v>1009242</v>
      </c>
      <c r="AK46" t="s">
        <v>297</v>
      </c>
      <c r="AL46">
        <v>100924209</v>
      </c>
      <c r="AM46" t="s">
        <v>298</v>
      </c>
      <c r="AN46">
        <v>37</v>
      </c>
      <c r="AO46" t="s">
        <v>74</v>
      </c>
      <c r="AP46" t="s">
        <v>101</v>
      </c>
      <c r="AQ46">
        <v>420</v>
      </c>
      <c r="AR46" t="s">
        <v>177</v>
      </c>
      <c r="AS46">
        <v>6.2</v>
      </c>
      <c r="AT46">
        <v>1</v>
      </c>
      <c r="AU46">
        <v>709</v>
      </c>
      <c r="AV46">
        <v>2.6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1</v>
      </c>
      <c r="BI46">
        <v>500</v>
      </c>
      <c r="BJ46">
        <v>2.5</v>
      </c>
      <c r="BK46">
        <v>1</v>
      </c>
      <c r="BL46">
        <v>500</v>
      </c>
      <c r="BM46">
        <v>6.2</v>
      </c>
      <c r="BN46">
        <v>0</v>
      </c>
      <c r="BO46">
        <v>0</v>
      </c>
      <c r="BP46">
        <v>0</v>
      </c>
      <c r="BQ46">
        <v>0</v>
      </c>
      <c r="BR46">
        <v>0</v>
      </c>
      <c r="BS46">
        <v>0</v>
      </c>
      <c r="BT46">
        <v>0</v>
      </c>
      <c r="BU46">
        <v>0</v>
      </c>
      <c r="BV46">
        <v>0</v>
      </c>
      <c r="BW46" t="s">
        <v>1197</v>
      </c>
      <c r="BX46" t="s">
        <v>1016</v>
      </c>
      <c r="BY46" t="s">
        <v>1198</v>
      </c>
      <c r="BZ46" t="s">
        <v>1002</v>
      </c>
      <c r="CA46" t="s">
        <v>986</v>
      </c>
      <c r="CB46">
        <v>255493</v>
      </c>
      <c r="CC46" t="s">
        <v>135</v>
      </c>
      <c r="CD46">
        <v>600</v>
      </c>
      <c r="CE46" t="s">
        <v>212</v>
      </c>
      <c r="CF46" s="10">
        <v>40117.497615740744</v>
      </c>
      <c r="CG46" s="10">
        <v>40117.503599537034</v>
      </c>
    </row>
    <row r="47" spans="1:85" x14ac:dyDescent="0.15">
      <c r="A47" s="6">
        <f t="shared" si="0"/>
        <v>3</v>
      </c>
      <c r="B47">
        <v>1.25</v>
      </c>
      <c r="C47">
        <v>1.2216069000000001</v>
      </c>
      <c r="D47">
        <v>0.4357779</v>
      </c>
      <c r="E47">
        <v>0.48</v>
      </c>
      <c r="F47">
        <v>1.16016936</v>
      </c>
      <c r="G47">
        <v>9.0013140000000005E-2</v>
      </c>
      <c r="H47">
        <v>2.286666667</v>
      </c>
      <c r="I47">
        <v>0.80640000000000001</v>
      </c>
      <c r="J47">
        <v>0.75040966386554631</v>
      </c>
      <c r="K47">
        <v>0</v>
      </c>
      <c r="L47">
        <v>21.7</v>
      </c>
      <c r="M47">
        <v>0</v>
      </c>
      <c r="N47">
        <v>2</v>
      </c>
      <c r="O47">
        <v>17.208500000000001</v>
      </c>
      <c r="P47">
        <v>10.0646</v>
      </c>
      <c r="Q47">
        <f t="shared" si="1"/>
        <v>1</v>
      </c>
      <c r="R47">
        <v>1372</v>
      </c>
      <c r="S47">
        <v>837.49706435321889</v>
      </c>
      <c r="T47">
        <v>7.1439000000000004</v>
      </c>
      <c r="U47">
        <v>7.1439000000000004</v>
      </c>
      <c r="V47">
        <v>35.490839520000002</v>
      </c>
      <c r="W47">
        <v>139.6448565</v>
      </c>
      <c r="X47">
        <v>10.0646</v>
      </c>
      <c r="Y47">
        <v>17.208500000000001</v>
      </c>
      <c r="Z47">
        <v>102</v>
      </c>
      <c r="AA47" t="s">
        <v>118</v>
      </c>
      <c r="AB47">
        <v>1001003</v>
      </c>
      <c r="AC47" t="s">
        <v>333</v>
      </c>
      <c r="AD47">
        <v>100100302</v>
      </c>
      <c r="AE47" t="s">
        <v>333</v>
      </c>
      <c r="AF47">
        <v>35.488468419999997</v>
      </c>
      <c r="AG47">
        <v>139.63607500000001</v>
      </c>
      <c r="AH47">
        <v>102</v>
      </c>
      <c r="AI47" t="s">
        <v>118</v>
      </c>
      <c r="AJ47">
        <v>1001014</v>
      </c>
      <c r="AK47" t="s">
        <v>119</v>
      </c>
      <c r="AL47">
        <v>100101403</v>
      </c>
      <c r="AM47" t="s">
        <v>120</v>
      </c>
      <c r="AN47">
        <v>0</v>
      </c>
      <c r="AO47" t="s">
        <v>100</v>
      </c>
      <c r="AP47" t="s">
        <v>121</v>
      </c>
      <c r="AQ47">
        <v>100</v>
      </c>
      <c r="AR47" t="s">
        <v>76</v>
      </c>
      <c r="AS47">
        <v>5.2</v>
      </c>
      <c r="AT47">
        <v>1</v>
      </c>
      <c r="AU47">
        <v>960</v>
      </c>
      <c r="AV47">
        <v>5.2</v>
      </c>
      <c r="AW47">
        <v>1</v>
      </c>
      <c r="AX47">
        <v>15</v>
      </c>
      <c r="AY47">
        <v>230</v>
      </c>
      <c r="AZ47" t="s">
        <v>334</v>
      </c>
      <c r="BA47" t="s">
        <v>122</v>
      </c>
      <c r="BB47">
        <v>1</v>
      </c>
      <c r="BC47">
        <v>253</v>
      </c>
      <c r="BD47">
        <v>3.3</v>
      </c>
      <c r="BE47">
        <v>1099</v>
      </c>
      <c r="BF47">
        <v>13.9</v>
      </c>
      <c r="BG47">
        <v>32.200000000000003</v>
      </c>
      <c r="BH47">
        <v>1</v>
      </c>
      <c r="BI47">
        <v>952</v>
      </c>
      <c r="BJ47">
        <v>4.8</v>
      </c>
      <c r="BK47">
        <v>1</v>
      </c>
      <c r="BL47">
        <v>952</v>
      </c>
      <c r="BM47">
        <v>12.5</v>
      </c>
      <c r="BN47">
        <v>1</v>
      </c>
      <c r="BO47">
        <v>0.3</v>
      </c>
      <c r="BP47">
        <v>1</v>
      </c>
      <c r="BQ47">
        <v>210</v>
      </c>
      <c r="BR47">
        <v>490</v>
      </c>
      <c r="BS47">
        <v>7.4</v>
      </c>
      <c r="BT47">
        <v>282</v>
      </c>
      <c r="BU47">
        <v>4.2</v>
      </c>
      <c r="BV47">
        <v>12.600000000000001</v>
      </c>
      <c r="BW47" t="s">
        <v>1006</v>
      </c>
      <c r="BX47" t="s">
        <v>1007</v>
      </c>
      <c r="BY47" t="s">
        <v>969</v>
      </c>
      <c r="BZ47" t="s">
        <v>969</v>
      </c>
      <c r="CA47" t="s">
        <v>972</v>
      </c>
      <c r="CB47">
        <v>255500</v>
      </c>
      <c r="CC47" t="s">
        <v>332</v>
      </c>
      <c r="CD47">
        <v>200</v>
      </c>
      <c r="CE47" t="s">
        <v>206</v>
      </c>
      <c r="CF47" s="10">
        <v>40117.509756944448</v>
      </c>
      <c r="CG47" s="10">
        <v>40117.525636574072</v>
      </c>
    </row>
    <row r="48" spans="1:85" x14ac:dyDescent="0.15">
      <c r="A48" s="6">
        <f t="shared" si="0"/>
        <v>2</v>
      </c>
      <c r="B48">
        <v>0.85</v>
      </c>
      <c r="C48">
        <v>0.90590669999999995</v>
      </c>
      <c r="D48">
        <v>0.32315969999999999</v>
      </c>
      <c r="E48">
        <v>1.125</v>
      </c>
      <c r="F48">
        <v>0.86034648000000002</v>
      </c>
      <c r="G48">
        <v>6.6751019999999994E-2</v>
      </c>
      <c r="H48">
        <v>0.54</v>
      </c>
      <c r="I48">
        <v>0.73584000000000005</v>
      </c>
      <c r="J48">
        <v>0.75573466476462214</v>
      </c>
      <c r="K48">
        <v>0</v>
      </c>
      <c r="L48">
        <v>21.7</v>
      </c>
      <c r="M48">
        <v>0</v>
      </c>
      <c r="N48">
        <v>2</v>
      </c>
      <c r="O48">
        <v>9.0759000000000007</v>
      </c>
      <c r="P48">
        <v>3.7782</v>
      </c>
      <c r="Q48">
        <f t="shared" si="1"/>
        <v>1</v>
      </c>
      <c r="R48">
        <v>675</v>
      </c>
      <c r="S48">
        <v>495.38277930975136</v>
      </c>
      <c r="T48">
        <v>-5.2977000000000007</v>
      </c>
      <c r="U48">
        <v>5.2977000000000007</v>
      </c>
      <c r="V48">
        <v>35.458266760000001</v>
      </c>
      <c r="W48">
        <v>139.61987980000001</v>
      </c>
      <c r="X48">
        <v>9.0759000000000007</v>
      </c>
      <c r="Y48">
        <v>3.7782</v>
      </c>
      <c r="Z48">
        <v>103</v>
      </c>
      <c r="AA48" t="s">
        <v>71</v>
      </c>
      <c r="AB48">
        <v>1002005</v>
      </c>
      <c r="AC48" t="s">
        <v>260</v>
      </c>
      <c r="AD48">
        <v>100200503</v>
      </c>
      <c r="AE48" t="s">
        <v>339</v>
      </c>
      <c r="AF48">
        <v>35.459897599999998</v>
      </c>
      <c r="AG48">
        <v>139.614789</v>
      </c>
      <c r="AH48">
        <v>103</v>
      </c>
      <c r="AI48" t="s">
        <v>71</v>
      </c>
      <c r="AJ48">
        <v>1002008</v>
      </c>
      <c r="AK48" t="s">
        <v>187</v>
      </c>
      <c r="AL48">
        <v>100200801</v>
      </c>
      <c r="AM48" t="s">
        <v>188</v>
      </c>
      <c r="AN48">
        <v>0</v>
      </c>
      <c r="AO48" t="s">
        <v>100</v>
      </c>
      <c r="AP48" t="s">
        <v>75</v>
      </c>
      <c r="AQ48">
        <v>410</v>
      </c>
      <c r="AR48" t="s">
        <v>162</v>
      </c>
      <c r="AS48">
        <v>3.5</v>
      </c>
      <c r="AT48">
        <v>1</v>
      </c>
      <c r="AU48">
        <v>876</v>
      </c>
      <c r="AV48">
        <v>5.4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1</v>
      </c>
      <c r="BI48">
        <v>701</v>
      </c>
      <c r="BJ48">
        <v>3.5</v>
      </c>
      <c r="BK48">
        <v>1</v>
      </c>
      <c r="BL48">
        <v>701</v>
      </c>
      <c r="BM48">
        <v>8.5</v>
      </c>
      <c r="BN48">
        <v>1</v>
      </c>
      <c r="BO48">
        <v>0.4</v>
      </c>
      <c r="BP48">
        <v>2</v>
      </c>
      <c r="BQ48">
        <v>210</v>
      </c>
      <c r="BR48">
        <v>181</v>
      </c>
      <c r="BS48">
        <v>2.7</v>
      </c>
      <c r="BT48">
        <v>108</v>
      </c>
      <c r="BU48">
        <v>1.6</v>
      </c>
      <c r="BV48">
        <v>6.3000000000000007</v>
      </c>
      <c r="BW48" t="s">
        <v>1141</v>
      </c>
      <c r="BX48" t="s">
        <v>1007</v>
      </c>
      <c r="BY48" t="s">
        <v>1120</v>
      </c>
      <c r="BZ48" t="s">
        <v>969</v>
      </c>
      <c r="CA48" t="s">
        <v>972</v>
      </c>
      <c r="CB48">
        <v>255502</v>
      </c>
      <c r="CC48" t="s">
        <v>186</v>
      </c>
      <c r="CD48">
        <v>200</v>
      </c>
      <c r="CE48" t="s">
        <v>206</v>
      </c>
      <c r="CF48" s="10">
        <v>40117.515439814815</v>
      </c>
      <c r="CG48" s="10">
        <v>40117.523252314815</v>
      </c>
    </row>
    <row r="49" spans="1:85" x14ac:dyDescent="0.15">
      <c r="A49" s="6">
        <f t="shared" si="0"/>
        <v>2</v>
      </c>
      <c r="B49">
        <v>0.78</v>
      </c>
      <c r="C49">
        <v>0.17195759999999999</v>
      </c>
      <c r="D49">
        <v>6.1341600000000003E-2</v>
      </c>
      <c r="E49">
        <v>3.125</v>
      </c>
      <c r="F49">
        <v>0.16330944</v>
      </c>
      <c r="G49">
        <v>1.2670560000000001E-2</v>
      </c>
      <c r="H49">
        <v>0.4</v>
      </c>
      <c r="I49">
        <v>0.90300000000000002</v>
      </c>
      <c r="J49">
        <v>0.15470769230769249</v>
      </c>
      <c r="K49">
        <v>0</v>
      </c>
      <c r="L49">
        <v>21.7</v>
      </c>
      <c r="M49">
        <v>1</v>
      </c>
      <c r="N49">
        <v>2</v>
      </c>
      <c r="O49">
        <v>10.162800000000001</v>
      </c>
      <c r="P49">
        <v>9.1571999999999996</v>
      </c>
      <c r="Q49">
        <f t="shared" si="1"/>
        <v>1</v>
      </c>
      <c r="R49">
        <v>1875</v>
      </c>
      <c r="S49">
        <v>515.06206603724377</v>
      </c>
      <c r="T49">
        <v>1.0056000000000012</v>
      </c>
      <c r="U49">
        <v>1.0056000000000012</v>
      </c>
      <c r="V49">
        <v>35.43861691</v>
      </c>
      <c r="W49">
        <v>139.64549489999999</v>
      </c>
      <c r="X49">
        <v>9.1571999999999996</v>
      </c>
      <c r="Y49">
        <v>10.162800000000001</v>
      </c>
      <c r="Z49">
        <v>104</v>
      </c>
      <c r="AA49" t="s">
        <v>110</v>
      </c>
      <c r="AB49">
        <v>1003017</v>
      </c>
      <c r="AC49" t="s">
        <v>163</v>
      </c>
      <c r="AD49">
        <v>100301702</v>
      </c>
      <c r="AE49" t="s">
        <v>195</v>
      </c>
      <c r="AF49">
        <v>35.442747519999998</v>
      </c>
      <c r="AG49">
        <v>139.6480698</v>
      </c>
      <c r="AH49">
        <v>104</v>
      </c>
      <c r="AI49" t="s">
        <v>110</v>
      </c>
      <c r="AJ49">
        <v>1003003</v>
      </c>
      <c r="AK49" t="s">
        <v>262</v>
      </c>
      <c r="AL49">
        <v>100300301</v>
      </c>
      <c r="AM49" t="s">
        <v>263</v>
      </c>
      <c r="AN49">
        <v>0</v>
      </c>
      <c r="AO49" t="s">
        <v>100</v>
      </c>
      <c r="AP49" t="s">
        <v>161</v>
      </c>
      <c r="AQ49">
        <v>410</v>
      </c>
      <c r="AR49" t="s">
        <v>162</v>
      </c>
      <c r="AS49">
        <v>3.3</v>
      </c>
      <c r="AT49">
        <v>1</v>
      </c>
      <c r="AU49">
        <v>1075</v>
      </c>
      <c r="AV49">
        <v>4</v>
      </c>
      <c r="AW49">
        <v>1</v>
      </c>
      <c r="AX49">
        <v>18</v>
      </c>
      <c r="AY49">
        <v>210</v>
      </c>
      <c r="AZ49" t="s">
        <v>195</v>
      </c>
      <c r="BA49" t="s">
        <v>264</v>
      </c>
      <c r="BB49">
        <v>0</v>
      </c>
      <c r="BC49">
        <v>316</v>
      </c>
      <c r="BD49">
        <v>3.8</v>
      </c>
      <c r="BE49">
        <v>789</v>
      </c>
      <c r="BF49">
        <v>9.5</v>
      </c>
      <c r="BG49">
        <v>31.3</v>
      </c>
      <c r="BH49">
        <v>1</v>
      </c>
      <c r="BI49">
        <v>650</v>
      </c>
      <c r="BJ49">
        <v>3.3</v>
      </c>
      <c r="BK49">
        <v>1</v>
      </c>
      <c r="BL49">
        <v>650</v>
      </c>
      <c r="BM49">
        <v>7.8</v>
      </c>
      <c r="BN49">
        <v>1</v>
      </c>
      <c r="BO49">
        <v>0.71</v>
      </c>
      <c r="BP49">
        <v>3</v>
      </c>
      <c r="BQ49">
        <v>210</v>
      </c>
      <c r="BR49">
        <v>101</v>
      </c>
      <c r="BS49">
        <v>1.5</v>
      </c>
      <c r="BT49">
        <v>132</v>
      </c>
      <c r="BU49">
        <v>2</v>
      </c>
      <c r="BV49">
        <v>6.5</v>
      </c>
      <c r="BW49" t="s">
        <v>1078</v>
      </c>
      <c r="BX49" t="s">
        <v>971</v>
      </c>
      <c r="BY49" t="s">
        <v>1059</v>
      </c>
      <c r="BZ49" t="s">
        <v>1002</v>
      </c>
      <c r="CA49" t="s">
        <v>986</v>
      </c>
      <c r="CB49">
        <v>255503</v>
      </c>
      <c r="CC49" t="s">
        <v>156</v>
      </c>
      <c r="CD49">
        <v>600</v>
      </c>
      <c r="CE49" t="s">
        <v>212</v>
      </c>
      <c r="CF49" s="10">
        <v>40117.517164351855</v>
      </c>
      <c r="CG49" s="10">
        <v>40117.538865740738</v>
      </c>
    </row>
    <row r="50" spans="1:85" x14ac:dyDescent="0.15">
      <c r="A50" s="6">
        <f t="shared" si="0"/>
        <v>3</v>
      </c>
      <c r="B50">
        <v>1.23</v>
      </c>
      <c r="C50">
        <v>0.20896200000000001</v>
      </c>
      <c r="D50">
        <v>7.4541999999999997E-2</v>
      </c>
      <c r="E50">
        <v>0.5</v>
      </c>
      <c r="F50">
        <v>0.19845280000000001</v>
      </c>
      <c r="G50">
        <v>1.53972E-2</v>
      </c>
      <c r="H50">
        <v>1.0516666670000001</v>
      </c>
      <c r="I50">
        <v>1.1583600000000001</v>
      </c>
      <c r="J50">
        <v>0.12195608782435144</v>
      </c>
      <c r="K50">
        <v>0</v>
      </c>
      <c r="L50">
        <v>21.2</v>
      </c>
      <c r="M50">
        <v>0</v>
      </c>
      <c r="N50">
        <v>1</v>
      </c>
      <c r="O50">
        <v>17.549900000000001</v>
      </c>
      <c r="P50">
        <v>16.3279</v>
      </c>
      <c r="Q50">
        <f t="shared" si="1"/>
        <v>0</v>
      </c>
      <c r="R50">
        <v>631</v>
      </c>
      <c r="S50">
        <v>847.70757321015151</v>
      </c>
      <c r="T50">
        <v>-1.2220000000000013</v>
      </c>
      <c r="U50">
        <v>1.2220000000000013</v>
      </c>
      <c r="V50">
        <v>35.401457559999997</v>
      </c>
      <c r="W50">
        <v>139.53536869999999</v>
      </c>
      <c r="X50">
        <v>17.549900000000001</v>
      </c>
      <c r="Y50">
        <v>16.3279</v>
      </c>
      <c r="Z50">
        <v>110</v>
      </c>
      <c r="AA50" t="s">
        <v>95</v>
      </c>
      <c r="AB50">
        <v>1009018</v>
      </c>
      <c r="AC50" t="s">
        <v>138</v>
      </c>
      <c r="AD50">
        <v>100901802</v>
      </c>
      <c r="AE50" t="s">
        <v>258</v>
      </c>
      <c r="AF50">
        <v>35.408946290000003</v>
      </c>
      <c r="AG50">
        <v>139.53712820000001</v>
      </c>
      <c r="AH50">
        <v>110</v>
      </c>
      <c r="AI50" t="s">
        <v>95</v>
      </c>
      <c r="AJ50">
        <v>1009035</v>
      </c>
      <c r="AK50" t="s">
        <v>304</v>
      </c>
      <c r="AL50">
        <v>100903501</v>
      </c>
      <c r="AM50" t="s">
        <v>305</v>
      </c>
      <c r="AN50">
        <v>0</v>
      </c>
      <c r="AO50" t="s">
        <v>74</v>
      </c>
      <c r="AP50" t="s">
        <v>101</v>
      </c>
      <c r="AQ50">
        <v>100</v>
      </c>
      <c r="AR50" t="s">
        <v>76</v>
      </c>
      <c r="AS50">
        <v>7.3</v>
      </c>
      <c r="AT50">
        <v>1</v>
      </c>
      <c r="AU50">
        <v>1379</v>
      </c>
      <c r="AV50">
        <v>7.3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1</v>
      </c>
      <c r="BI50">
        <v>1002</v>
      </c>
      <c r="BJ50">
        <v>5</v>
      </c>
      <c r="BK50">
        <v>1</v>
      </c>
      <c r="BL50">
        <v>1002</v>
      </c>
      <c r="BM50">
        <v>12.3</v>
      </c>
      <c r="BN50">
        <v>0</v>
      </c>
      <c r="BO50">
        <v>0</v>
      </c>
      <c r="BP50">
        <v>0</v>
      </c>
      <c r="BQ50">
        <v>0</v>
      </c>
      <c r="BR50">
        <v>0</v>
      </c>
      <c r="BS50">
        <v>0</v>
      </c>
      <c r="BT50">
        <v>0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255507</v>
      </c>
      <c r="CC50" t="s">
        <v>103</v>
      </c>
      <c r="CD50">
        <v>500</v>
      </c>
      <c r="CE50" t="s">
        <v>148</v>
      </c>
      <c r="CF50" s="10">
        <v>40117.544039351851</v>
      </c>
      <c r="CG50" s="10">
        <v>40117.551342592589</v>
      </c>
    </row>
    <row r="51" spans="1:85" x14ac:dyDescent="0.15">
      <c r="A51" s="6">
        <f t="shared" si="0"/>
        <v>1</v>
      </c>
      <c r="B51">
        <v>0.96166666700000003</v>
      </c>
      <c r="C51">
        <v>5.0547770999999999</v>
      </c>
      <c r="D51">
        <v>1.8031661000000001</v>
      </c>
      <c r="E51">
        <v>0.49</v>
      </c>
      <c r="F51">
        <v>4.8005602400000003</v>
      </c>
      <c r="G51">
        <v>0.37245726000000001</v>
      </c>
      <c r="H51">
        <v>1.3</v>
      </c>
      <c r="I51">
        <v>3.4062000000000001</v>
      </c>
      <c r="J51">
        <v>3.0225051124744375</v>
      </c>
      <c r="K51">
        <v>0</v>
      </c>
      <c r="L51">
        <v>21.2</v>
      </c>
      <c r="M51">
        <v>1</v>
      </c>
      <c r="N51">
        <v>1</v>
      </c>
      <c r="O51">
        <v>33.728999999999999</v>
      </c>
      <c r="P51">
        <v>4.1688999999999998</v>
      </c>
      <c r="Q51">
        <f t="shared" si="1"/>
        <v>1</v>
      </c>
      <c r="R51">
        <v>577</v>
      </c>
      <c r="S51">
        <v>547.95909900223171</v>
      </c>
      <c r="T51">
        <v>-29.560099999999998</v>
      </c>
      <c r="U51">
        <v>29.560099999999998</v>
      </c>
      <c r="V51">
        <v>35.436138530000001</v>
      </c>
      <c r="W51">
        <v>139.64868670000001</v>
      </c>
      <c r="X51">
        <v>33.728999999999999</v>
      </c>
      <c r="Y51">
        <v>4.1688999999999998</v>
      </c>
      <c r="Z51">
        <v>104</v>
      </c>
      <c r="AA51" t="s">
        <v>110</v>
      </c>
      <c r="AB51">
        <v>1003017</v>
      </c>
      <c r="AC51" t="s">
        <v>163</v>
      </c>
      <c r="AD51">
        <v>100301703</v>
      </c>
      <c r="AE51" t="s">
        <v>194</v>
      </c>
      <c r="AF51">
        <v>35.438584679999998</v>
      </c>
      <c r="AG51">
        <v>139.64343500000001</v>
      </c>
      <c r="AH51">
        <v>104</v>
      </c>
      <c r="AI51" t="s">
        <v>110</v>
      </c>
      <c r="AJ51">
        <v>1003018</v>
      </c>
      <c r="AK51" t="s">
        <v>111</v>
      </c>
      <c r="AL51">
        <v>100301807</v>
      </c>
      <c r="AM51" t="s">
        <v>341</v>
      </c>
      <c r="AN51">
        <v>47</v>
      </c>
      <c r="AO51" t="s">
        <v>74</v>
      </c>
      <c r="AP51" t="s">
        <v>161</v>
      </c>
      <c r="AQ51">
        <v>420</v>
      </c>
      <c r="AR51" t="s">
        <v>177</v>
      </c>
      <c r="AS51">
        <v>11.8</v>
      </c>
      <c r="AT51">
        <v>1</v>
      </c>
      <c r="AU51">
        <v>4055</v>
      </c>
      <c r="AV51">
        <v>13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1</v>
      </c>
      <c r="BI51">
        <v>978</v>
      </c>
      <c r="BJ51">
        <v>4.9000000000000004</v>
      </c>
      <c r="BK51">
        <v>1</v>
      </c>
      <c r="BL51">
        <v>978</v>
      </c>
      <c r="BM51">
        <v>11.8</v>
      </c>
      <c r="BN51">
        <v>1</v>
      </c>
      <c r="BO51">
        <v>0.28999999999999998</v>
      </c>
      <c r="BP51">
        <v>2</v>
      </c>
      <c r="BQ51">
        <v>210</v>
      </c>
      <c r="BR51">
        <v>221</v>
      </c>
      <c r="BS51">
        <v>3.3</v>
      </c>
      <c r="BT51">
        <v>74</v>
      </c>
      <c r="BU51">
        <v>1.1000000000000001</v>
      </c>
      <c r="BV51">
        <v>6.4</v>
      </c>
      <c r="BW51" t="s">
        <v>969</v>
      </c>
      <c r="BX51" t="s">
        <v>969</v>
      </c>
      <c r="BY51" t="s">
        <v>1160</v>
      </c>
      <c r="BZ51" t="s">
        <v>998</v>
      </c>
      <c r="CA51" t="s">
        <v>986</v>
      </c>
      <c r="CB51">
        <v>255508</v>
      </c>
      <c r="CC51" t="s">
        <v>193</v>
      </c>
      <c r="CD51">
        <v>999</v>
      </c>
      <c r="CE51" t="s">
        <v>70</v>
      </c>
      <c r="CF51" s="10">
        <v>40117.551863425928</v>
      </c>
      <c r="CG51" s="10">
        <v>40117.558541666665</v>
      </c>
    </row>
    <row r="52" spans="1:85" x14ac:dyDescent="0.15">
      <c r="A52" s="6">
        <f t="shared" si="0"/>
        <v>2</v>
      </c>
      <c r="B52">
        <v>1.1599999999999999</v>
      </c>
      <c r="C52">
        <v>1.9478952</v>
      </c>
      <c r="D52">
        <v>0.69486320000000001</v>
      </c>
      <c r="E52">
        <v>1.125</v>
      </c>
      <c r="F52">
        <v>1.8499308800000001</v>
      </c>
      <c r="G52">
        <v>0.14352912000000001</v>
      </c>
      <c r="H52">
        <v>0.5</v>
      </c>
      <c r="I52">
        <v>0.93576000000000004</v>
      </c>
      <c r="J52">
        <v>1.1779937952430195</v>
      </c>
      <c r="K52">
        <v>0</v>
      </c>
      <c r="L52">
        <v>20.5</v>
      </c>
      <c r="M52">
        <v>0</v>
      </c>
      <c r="N52">
        <v>1</v>
      </c>
      <c r="O52">
        <v>16.501999999999999</v>
      </c>
      <c r="P52">
        <v>5.1108000000000002</v>
      </c>
      <c r="Q52">
        <f t="shared" si="1"/>
        <v>1</v>
      </c>
      <c r="R52">
        <v>675</v>
      </c>
      <c r="S52">
        <v>888.18998436578443</v>
      </c>
      <c r="T52">
        <v>-11.391199999999998</v>
      </c>
      <c r="U52">
        <v>11.391199999999998</v>
      </c>
      <c r="V52">
        <v>35.464135499999998</v>
      </c>
      <c r="W52">
        <v>139.6233076</v>
      </c>
      <c r="X52">
        <v>16.501999999999999</v>
      </c>
      <c r="Y52">
        <v>5.1108000000000002</v>
      </c>
      <c r="Z52">
        <v>103</v>
      </c>
      <c r="AA52" t="s">
        <v>71</v>
      </c>
      <c r="AB52">
        <v>1002001</v>
      </c>
      <c r="AC52" t="s">
        <v>213</v>
      </c>
      <c r="AD52">
        <v>100200102</v>
      </c>
      <c r="AE52" t="s">
        <v>214</v>
      </c>
      <c r="AF52">
        <v>35.459017809999999</v>
      </c>
      <c r="AG52">
        <v>139.61577600000001</v>
      </c>
      <c r="AH52">
        <v>103</v>
      </c>
      <c r="AI52" t="s">
        <v>71</v>
      </c>
      <c r="AJ52">
        <v>1002005</v>
      </c>
      <c r="AK52" t="s">
        <v>260</v>
      </c>
      <c r="AL52">
        <v>100200504</v>
      </c>
      <c r="AM52" t="s">
        <v>261</v>
      </c>
      <c r="AN52">
        <v>0</v>
      </c>
      <c r="AO52" t="s">
        <v>74</v>
      </c>
      <c r="AP52" t="s">
        <v>75</v>
      </c>
      <c r="AQ52">
        <v>410</v>
      </c>
      <c r="AR52" t="s">
        <v>162</v>
      </c>
      <c r="AS52">
        <v>4.8</v>
      </c>
      <c r="AT52">
        <v>1</v>
      </c>
      <c r="AU52">
        <v>1114</v>
      </c>
      <c r="AV52">
        <v>5</v>
      </c>
      <c r="AW52">
        <v>1</v>
      </c>
      <c r="AX52">
        <v>1</v>
      </c>
      <c r="AY52">
        <v>140</v>
      </c>
      <c r="AZ52" t="s">
        <v>155</v>
      </c>
      <c r="BA52" t="s">
        <v>191</v>
      </c>
      <c r="BB52">
        <v>0</v>
      </c>
      <c r="BC52">
        <v>406</v>
      </c>
      <c r="BD52">
        <v>4.9000000000000004</v>
      </c>
      <c r="BE52">
        <v>135</v>
      </c>
      <c r="BF52">
        <v>1.6</v>
      </c>
      <c r="BG52">
        <v>7.5</v>
      </c>
      <c r="BH52">
        <v>1</v>
      </c>
      <c r="BI52">
        <v>967</v>
      </c>
      <c r="BJ52">
        <v>4.8</v>
      </c>
      <c r="BK52">
        <v>1</v>
      </c>
      <c r="BL52">
        <v>967</v>
      </c>
      <c r="BM52">
        <v>11.6</v>
      </c>
      <c r="BN52">
        <v>1</v>
      </c>
      <c r="BO52">
        <v>0.7</v>
      </c>
      <c r="BP52">
        <v>2</v>
      </c>
      <c r="BQ52">
        <v>210</v>
      </c>
      <c r="BR52">
        <v>115</v>
      </c>
      <c r="BS52">
        <v>1.7</v>
      </c>
      <c r="BT52">
        <v>351</v>
      </c>
      <c r="BU52">
        <v>5.3</v>
      </c>
      <c r="BV52">
        <v>9</v>
      </c>
      <c r="BW52">
        <v>0</v>
      </c>
      <c r="BX52">
        <v>0</v>
      </c>
      <c r="BY52">
        <v>0</v>
      </c>
      <c r="BZ52">
        <v>0</v>
      </c>
      <c r="CA52">
        <v>0</v>
      </c>
      <c r="CB52">
        <v>255520</v>
      </c>
      <c r="CC52" t="s">
        <v>242</v>
      </c>
      <c r="CD52">
        <v>200</v>
      </c>
      <c r="CE52" t="s">
        <v>206</v>
      </c>
      <c r="CF52" s="10">
        <v>40117.607442129629</v>
      </c>
      <c r="CG52" s="10">
        <v>40117.615254629629</v>
      </c>
    </row>
    <row r="53" spans="1:85" x14ac:dyDescent="0.15">
      <c r="A53" s="6">
        <f t="shared" si="0"/>
        <v>1</v>
      </c>
      <c r="B53">
        <v>1.18</v>
      </c>
      <c r="C53">
        <v>1.26369E-2</v>
      </c>
      <c r="D53">
        <v>4.5078999999999996E-3</v>
      </c>
      <c r="E53">
        <v>0.48</v>
      </c>
      <c r="F53">
        <v>1.2001360000000001E-2</v>
      </c>
      <c r="G53">
        <v>9.3114000000000001E-4</v>
      </c>
      <c r="H53">
        <v>0.31</v>
      </c>
      <c r="I53">
        <v>0.78120000000000001</v>
      </c>
      <c r="J53">
        <v>7.7220480668756608E-3</v>
      </c>
      <c r="K53">
        <v>0</v>
      </c>
      <c r="L53">
        <v>19.7</v>
      </c>
      <c r="M53">
        <v>0</v>
      </c>
      <c r="N53">
        <v>1</v>
      </c>
      <c r="O53">
        <v>11.008900000000001</v>
      </c>
      <c r="P53">
        <v>10.935</v>
      </c>
      <c r="Q53">
        <f t="shared" si="1"/>
        <v>1</v>
      </c>
      <c r="R53">
        <v>708</v>
      </c>
      <c r="S53">
        <v>927.69092497401709</v>
      </c>
      <c r="T53">
        <v>7.3900000000000077E-2</v>
      </c>
      <c r="U53">
        <v>7.3900000000000077E-2</v>
      </c>
      <c r="V53">
        <v>35.446904959999998</v>
      </c>
      <c r="W53">
        <v>139.6418578</v>
      </c>
      <c r="X53">
        <v>10.935</v>
      </c>
      <c r="Y53">
        <v>11.008900000000001</v>
      </c>
      <c r="Z53">
        <v>104</v>
      </c>
      <c r="AA53" t="s">
        <v>110</v>
      </c>
      <c r="AB53">
        <v>1003002</v>
      </c>
      <c r="AC53" t="s">
        <v>116</v>
      </c>
      <c r="AD53">
        <v>100300201</v>
      </c>
      <c r="AE53" t="s">
        <v>209</v>
      </c>
      <c r="AF53">
        <v>35.442447090000002</v>
      </c>
      <c r="AG53">
        <v>139.65051600000001</v>
      </c>
      <c r="AH53">
        <v>104</v>
      </c>
      <c r="AI53" t="s">
        <v>110</v>
      </c>
      <c r="AJ53">
        <v>1003003</v>
      </c>
      <c r="AK53" t="s">
        <v>262</v>
      </c>
      <c r="AL53">
        <v>100300301</v>
      </c>
      <c r="AM53" t="s">
        <v>263</v>
      </c>
      <c r="AN53">
        <v>44</v>
      </c>
      <c r="AO53" t="s">
        <v>74</v>
      </c>
      <c r="AP53" t="s">
        <v>75</v>
      </c>
      <c r="AQ53">
        <v>420</v>
      </c>
      <c r="AR53" t="s">
        <v>177</v>
      </c>
      <c r="AS53">
        <v>11.5</v>
      </c>
      <c r="AT53">
        <v>1</v>
      </c>
      <c r="AU53">
        <v>930</v>
      </c>
      <c r="AV53">
        <v>3.1</v>
      </c>
      <c r="AW53">
        <v>1</v>
      </c>
      <c r="AX53">
        <v>1</v>
      </c>
      <c r="AY53">
        <v>180</v>
      </c>
      <c r="AZ53" t="s">
        <v>127</v>
      </c>
      <c r="BA53" t="s">
        <v>264</v>
      </c>
      <c r="BB53">
        <v>0</v>
      </c>
      <c r="BC53">
        <v>648</v>
      </c>
      <c r="BD53">
        <v>7.8</v>
      </c>
      <c r="BE53">
        <v>924</v>
      </c>
      <c r="BF53">
        <v>11.1</v>
      </c>
      <c r="BG53">
        <v>19.899999999999999</v>
      </c>
      <c r="BH53">
        <v>1</v>
      </c>
      <c r="BI53">
        <v>957</v>
      </c>
      <c r="BJ53">
        <v>4.8</v>
      </c>
      <c r="BK53">
        <v>1</v>
      </c>
      <c r="BL53">
        <v>957</v>
      </c>
      <c r="BM53">
        <v>11.5</v>
      </c>
      <c r="BN53">
        <v>1</v>
      </c>
      <c r="BO53">
        <v>0.55000000000000004</v>
      </c>
      <c r="BP53">
        <v>2</v>
      </c>
      <c r="BQ53">
        <v>210</v>
      </c>
      <c r="BR53">
        <v>126</v>
      </c>
      <c r="BS53">
        <v>1.9</v>
      </c>
      <c r="BT53">
        <v>227</v>
      </c>
      <c r="BU53">
        <v>3.4</v>
      </c>
      <c r="BV53">
        <v>7.3</v>
      </c>
      <c r="BW53" t="s">
        <v>992</v>
      </c>
      <c r="BX53" t="s">
        <v>993</v>
      </c>
      <c r="BY53" t="s">
        <v>994</v>
      </c>
      <c r="BZ53" t="s">
        <v>976</v>
      </c>
      <c r="CA53" t="s">
        <v>972</v>
      </c>
      <c r="CB53">
        <v>255524</v>
      </c>
      <c r="CC53" t="s">
        <v>69</v>
      </c>
      <c r="CD53">
        <v>500</v>
      </c>
      <c r="CE53" t="s">
        <v>148</v>
      </c>
      <c r="CF53" s="10">
        <v>40117.630393518521</v>
      </c>
      <c r="CG53" s="10">
        <v>40117.63858796296</v>
      </c>
    </row>
    <row r="54" spans="1:85" x14ac:dyDescent="0.15">
      <c r="A54" s="6">
        <f t="shared" si="0"/>
        <v>2</v>
      </c>
      <c r="B54">
        <v>0.98</v>
      </c>
      <c r="C54">
        <v>1.4862807</v>
      </c>
      <c r="D54">
        <v>0.53019369999999999</v>
      </c>
      <c r="E54">
        <v>2.1883333330000001</v>
      </c>
      <c r="F54">
        <v>1.41153208</v>
      </c>
      <c r="G54">
        <v>0.10951542</v>
      </c>
      <c r="H54">
        <v>0.39</v>
      </c>
      <c r="I54">
        <v>0.79379999999999995</v>
      </c>
      <c r="J54">
        <v>1.0717262638717631</v>
      </c>
      <c r="K54">
        <v>0</v>
      </c>
      <c r="L54">
        <v>19.7</v>
      </c>
      <c r="M54">
        <v>1</v>
      </c>
      <c r="N54">
        <v>2</v>
      </c>
      <c r="O54">
        <v>11.6716</v>
      </c>
      <c r="P54">
        <v>2.9799000000000002</v>
      </c>
      <c r="Q54">
        <f t="shared" si="1"/>
        <v>1</v>
      </c>
      <c r="R54">
        <v>1313</v>
      </c>
      <c r="S54">
        <v>707.79866677097152</v>
      </c>
      <c r="T54">
        <v>-8.6916999999999991</v>
      </c>
      <c r="U54">
        <v>8.6916999999999991</v>
      </c>
      <c r="V54">
        <v>35.455327060000002</v>
      </c>
      <c r="W54">
        <v>139.63036719999999</v>
      </c>
      <c r="X54">
        <v>11.6716</v>
      </c>
      <c r="Y54">
        <v>2.9799000000000002</v>
      </c>
      <c r="Z54">
        <v>103</v>
      </c>
      <c r="AA54" t="s">
        <v>71</v>
      </c>
      <c r="AB54">
        <v>1002002</v>
      </c>
      <c r="AC54" t="s">
        <v>189</v>
      </c>
      <c r="AD54">
        <v>100200205</v>
      </c>
      <c r="AE54" t="s">
        <v>256</v>
      </c>
      <c r="AF54">
        <v>35.460326739999999</v>
      </c>
      <c r="AG54">
        <v>139.6255285</v>
      </c>
      <c r="AH54">
        <v>103</v>
      </c>
      <c r="AI54" t="s">
        <v>71</v>
      </c>
      <c r="AJ54">
        <v>1002001</v>
      </c>
      <c r="AK54" t="s">
        <v>213</v>
      </c>
      <c r="AL54">
        <v>100200103</v>
      </c>
      <c r="AM54" t="s">
        <v>254</v>
      </c>
      <c r="AN54">
        <v>50</v>
      </c>
      <c r="AO54" t="s">
        <v>100</v>
      </c>
      <c r="AP54" t="s">
        <v>161</v>
      </c>
      <c r="AQ54">
        <v>410</v>
      </c>
      <c r="AR54" t="s">
        <v>162</v>
      </c>
      <c r="AS54">
        <v>4.0999999999999996</v>
      </c>
      <c r="AT54">
        <v>1</v>
      </c>
      <c r="AU54">
        <v>945</v>
      </c>
      <c r="AV54">
        <v>3.9</v>
      </c>
      <c r="AW54">
        <v>1</v>
      </c>
      <c r="AX54">
        <v>1</v>
      </c>
      <c r="AY54">
        <v>200</v>
      </c>
      <c r="AZ54" t="s">
        <v>211</v>
      </c>
      <c r="BA54" t="s">
        <v>155</v>
      </c>
      <c r="BB54">
        <v>0</v>
      </c>
      <c r="BC54">
        <v>1048</v>
      </c>
      <c r="BD54">
        <v>12.6</v>
      </c>
      <c r="BE54">
        <v>1101</v>
      </c>
      <c r="BF54">
        <v>13.2</v>
      </c>
      <c r="BG54">
        <v>26.799999999999997</v>
      </c>
      <c r="BH54">
        <v>1</v>
      </c>
      <c r="BI54">
        <v>811</v>
      </c>
      <c r="BJ54">
        <v>4.0999999999999996</v>
      </c>
      <c r="BK54">
        <v>1</v>
      </c>
      <c r="BL54">
        <v>811</v>
      </c>
      <c r="BM54">
        <v>9.8000000000000007</v>
      </c>
      <c r="BN54">
        <v>1</v>
      </c>
      <c r="BO54">
        <v>0.36</v>
      </c>
      <c r="BP54">
        <v>1</v>
      </c>
      <c r="BQ54">
        <v>210</v>
      </c>
      <c r="BR54">
        <v>287</v>
      </c>
      <c r="BS54">
        <v>4.3</v>
      </c>
      <c r="BT54">
        <v>275</v>
      </c>
      <c r="BU54">
        <v>4.0999999999999996</v>
      </c>
      <c r="BV54">
        <v>9.3999999999999986</v>
      </c>
      <c r="BW54" t="s">
        <v>1416</v>
      </c>
      <c r="BX54" t="s">
        <v>70</v>
      </c>
      <c r="BY54" t="s">
        <v>1417</v>
      </c>
      <c r="BZ54" t="s">
        <v>1053</v>
      </c>
      <c r="CA54" t="s">
        <v>986</v>
      </c>
      <c r="CB54">
        <v>255528</v>
      </c>
      <c r="CC54" t="s">
        <v>240</v>
      </c>
      <c r="CD54">
        <v>500</v>
      </c>
      <c r="CE54" t="s">
        <v>148</v>
      </c>
      <c r="CF54" s="10">
        <v>40117.648182870369</v>
      </c>
      <c r="CG54" s="10">
        <v>40117.66337962963</v>
      </c>
    </row>
    <row r="55" spans="1:85" x14ac:dyDescent="0.15">
      <c r="A55" s="6">
        <f t="shared" si="0"/>
        <v>1</v>
      </c>
      <c r="B55">
        <v>1.5916666669999999</v>
      </c>
      <c r="C55">
        <v>0.27455760000000001</v>
      </c>
      <c r="D55">
        <v>9.7941600000000004E-2</v>
      </c>
      <c r="E55">
        <v>0.69</v>
      </c>
      <c r="F55">
        <v>0.26074944</v>
      </c>
      <c r="G55">
        <v>2.0230560000000002E-2</v>
      </c>
      <c r="H55">
        <v>0.77</v>
      </c>
      <c r="I55">
        <v>1.3708800000000001</v>
      </c>
      <c r="J55">
        <v>0.11559395248380122</v>
      </c>
      <c r="K55">
        <v>0</v>
      </c>
      <c r="L55">
        <v>19.7</v>
      </c>
      <c r="M55">
        <v>0</v>
      </c>
      <c r="N55">
        <v>1</v>
      </c>
      <c r="O55">
        <v>12.6</v>
      </c>
      <c r="P55">
        <v>10.994400000000001</v>
      </c>
      <c r="Q55">
        <f t="shared" si="1"/>
        <v>1</v>
      </c>
      <c r="R55">
        <v>955</v>
      </c>
      <c r="S55">
        <v>1182.1172017023816</v>
      </c>
      <c r="T55">
        <v>-1.605599999999999</v>
      </c>
      <c r="U55">
        <v>1.605599999999999</v>
      </c>
      <c r="V55">
        <v>35.445638979999998</v>
      </c>
      <c r="W55">
        <v>139.63522739999999</v>
      </c>
      <c r="X55">
        <v>12.6</v>
      </c>
      <c r="Y55">
        <v>10.994400000000001</v>
      </c>
      <c r="Z55">
        <v>104</v>
      </c>
      <c r="AA55" t="s">
        <v>110</v>
      </c>
      <c r="AB55">
        <v>1003002</v>
      </c>
      <c r="AC55" t="s">
        <v>116</v>
      </c>
      <c r="AD55">
        <v>100300215</v>
      </c>
      <c r="AE55" t="s">
        <v>132</v>
      </c>
      <c r="AF55">
        <v>35.455777730000001</v>
      </c>
      <c r="AG55">
        <v>139.6312953</v>
      </c>
      <c r="AH55">
        <v>103</v>
      </c>
      <c r="AI55" t="s">
        <v>71</v>
      </c>
      <c r="AJ55">
        <v>1002002</v>
      </c>
      <c r="AK55" t="s">
        <v>189</v>
      </c>
      <c r="AL55">
        <v>100200205</v>
      </c>
      <c r="AM55" t="s">
        <v>256</v>
      </c>
      <c r="AN55">
        <v>44</v>
      </c>
      <c r="AO55" t="s">
        <v>74</v>
      </c>
      <c r="AP55" t="s">
        <v>75</v>
      </c>
      <c r="AQ55">
        <v>420</v>
      </c>
      <c r="AR55" t="s">
        <v>177</v>
      </c>
      <c r="AS55">
        <v>16.399999999999999</v>
      </c>
      <c r="AT55">
        <v>1</v>
      </c>
      <c r="AU55">
        <v>1632</v>
      </c>
      <c r="AV55">
        <v>7.7</v>
      </c>
      <c r="AW55">
        <v>1</v>
      </c>
      <c r="AX55">
        <v>12</v>
      </c>
      <c r="AY55">
        <v>310</v>
      </c>
      <c r="AZ55" t="s">
        <v>198</v>
      </c>
      <c r="BA55" t="s">
        <v>192</v>
      </c>
      <c r="BB55">
        <v>1</v>
      </c>
      <c r="BC55">
        <v>691</v>
      </c>
      <c r="BD55">
        <v>8.1999999999999993</v>
      </c>
      <c r="BE55">
        <v>1012</v>
      </c>
      <c r="BF55">
        <v>12.2</v>
      </c>
      <c r="BG55">
        <v>32.4</v>
      </c>
      <c r="BH55">
        <v>1</v>
      </c>
      <c r="BI55">
        <v>1389</v>
      </c>
      <c r="BJ55">
        <v>6.9</v>
      </c>
      <c r="BK55">
        <v>1</v>
      </c>
      <c r="BL55">
        <v>1389</v>
      </c>
      <c r="BM55">
        <v>16.399999999999999</v>
      </c>
      <c r="BN55">
        <v>1</v>
      </c>
      <c r="BO55">
        <v>1.23</v>
      </c>
      <c r="BP55">
        <v>3</v>
      </c>
      <c r="BQ55">
        <v>210</v>
      </c>
      <c r="BR55">
        <v>22</v>
      </c>
      <c r="BS55">
        <v>0.3</v>
      </c>
      <c r="BT55">
        <v>177</v>
      </c>
      <c r="BU55">
        <v>2.7</v>
      </c>
      <c r="BV55">
        <v>6</v>
      </c>
      <c r="BW55" t="s">
        <v>995</v>
      </c>
      <c r="BX55" t="s">
        <v>993</v>
      </c>
      <c r="BY55" t="s">
        <v>996</v>
      </c>
      <c r="BZ55" t="s">
        <v>976</v>
      </c>
      <c r="CA55" t="s">
        <v>972</v>
      </c>
      <c r="CB55">
        <v>255529</v>
      </c>
      <c r="CC55" t="s">
        <v>69</v>
      </c>
      <c r="CD55">
        <v>500</v>
      </c>
      <c r="CE55" t="s">
        <v>148</v>
      </c>
      <c r="CF55" s="10">
        <v>40117.654918981483</v>
      </c>
      <c r="CG55" s="10">
        <v>40117.665972222225</v>
      </c>
    </row>
    <row r="56" spans="1:85" x14ac:dyDescent="0.15">
      <c r="A56" s="6">
        <f t="shared" si="0"/>
        <v>1</v>
      </c>
      <c r="B56">
        <v>2.0733333329999999</v>
      </c>
      <c r="C56">
        <v>1.3690089000000001</v>
      </c>
      <c r="D56">
        <v>0.48835990000000001</v>
      </c>
      <c r="E56">
        <v>0.72</v>
      </c>
      <c r="F56">
        <v>1.3001581600000001</v>
      </c>
      <c r="G56">
        <v>0.10087434000000001</v>
      </c>
      <c r="H56">
        <v>0.53</v>
      </c>
      <c r="I56">
        <v>1.1020799999999999</v>
      </c>
      <c r="J56">
        <v>0.5582914923291491</v>
      </c>
      <c r="K56">
        <v>0</v>
      </c>
      <c r="L56">
        <v>18.899999999999999</v>
      </c>
      <c r="M56">
        <v>0</v>
      </c>
      <c r="N56">
        <v>1</v>
      </c>
      <c r="O56">
        <v>65.817999999999998</v>
      </c>
      <c r="P56">
        <v>57.812100000000001</v>
      </c>
      <c r="Q56">
        <f t="shared" si="1"/>
        <v>0</v>
      </c>
      <c r="R56">
        <v>1244</v>
      </c>
      <c r="S56">
        <v>904.02450848205888</v>
      </c>
      <c r="T56">
        <v>-8.0058999999999969</v>
      </c>
      <c r="U56">
        <v>8.0058999999999969</v>
      </c>
      <c r="V56">
        <v>35.462536880000002</v>
      </c>
      <c r="W56">
        <v>139.53228960000001</v>
      </c>
      <c r="X56">
        <v>65.817999999999998</v>
      </c>
      <c r="Y56">
        <v>57.812100000000001</v>
      </c>
      <c r="Z56">
        <v>112</v>
      </c>
      <c r="AA56" t="s">
        <v>129</v>
      </c>
      <c r="AB56">
        <v>1005104</v>
      </c>
      <c r="AC56" t="s">
        <v>348</v>
      </c>
      <c r="AD56">
        <v>100510401</v>
      </c>
      <c r="AE56" t="s">
        <v>349</v>
      </c>
      <c r="AF56">
        <v>35.460358880000001</v>
      </c>
      <c r="AG56">
        <v>139.54190800000001</v>
      </c>
      <c r="AH56">
        <v>112</v>
      </c>
      <c r="AI56" t="s">
        <v>129</v>
      </c>
      <c r="AJ56">
        <v>1005105</v>
      </c>
      <c r="AK56" t="s">
        <v>227</v>
      </c>
      <c r="AL56">
        <v>100510501</v>
      </c>
      <c r="AM56" t="s">
        <v>228</v>
      </c>
      <c r="AN56">
        <v>37</v>
      </c>
      <c r="AO56" t="s">
        <v>74</v>
      </c>
      <c r="AP56" t="s">
        <v>133</v>
      </c>
      <c r="AQ56">
        <v>420</v>
      </c>
      <c r="AR56" t="s">
        <v>177</v>
      </c>
      <c r="AS56">
        <v>17.899999999999999</v>
      </c>
      <c r="AT56">
        <v>1</v>
      </c>
      <c r="AU56">
        <v>1312</v>
      </c>
      <c r="AV56">
        <v>5.3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1</v>
      </c>
      <c r="BI56">
        <v>1434</v>
      </c>
      <c r="BJ56">
        <v>7.2</v>
      </c>
      <c r="BK56">
        <v>1</v>
      </c>
      <c r="BL56">
        <v>1434</v>
      </c>
      <c r="BM56">
        <v>17.899999999999999</v>
      </c>
      <c r="BN56">
        <v>0</v>
      </c>
      <c r="BO56">
        <v>0</v>
      </c>
      <c r="BP56">
        <v>0</v>
      </c>
      <c r="BQ56">
        <v>0</v>
      </c>
      <c r="BR56">
        <v>0</v>
      </c>
      <c r="BS56">
        <v>0</v>
      </c>
      <c r="BT56">
        <v>0</v>
      </c>
      <c r="BU56">
        <v>0</v>
      </c>
      <c r="BV56">
        <v>0</v>
      </c>
      <c r="BW56" t="s">
        <v>1389</v>
      </c>
      <c r="BX56" t="s">
        <v>974</v>
      </c>
      <c r="BY56" t="s">
        <v>1380</v>
      </c>
      <c r="BZ56" t="s">
        <v>969</v>
      </c>
      <c r="CA56" t="s">
        <v>972</v>
      </c>
      <c r="CB56">
        <v>255530</v>
      </c>
      <c r="CC56" t="s">
        <v>183</v>
      </c>
      <c r="CD56">
        <v>200</v>
      </c>
      <c r="CE56" t="s">
        <v>206</v>
      </c>
      <c r="CF56" s="10">
        <v>40117.668182870373</v>
      </c>
      <c r="CG56" s="10">
        <v>40117.682581018518</v>
      </c>
    </row>
    <row r="57" spans="1:85" x14ac:dyDescent="0.15">
      <c r="A57" s="6">
        <f t="shared" si="0"/>
        <v>1</v>
      </c>
      <c r="B57">
        <v>0.66666666699999999</v>
      </c>
      <c r="C57">
        <v>1.0258119000000001</v>
      </c>
      <c r="D57">
        <v>0.36593290000000001</v>
      </c>
      <c r="E57">
        <v>0.3</v>
      </c>
      <c r="F57">
        <v>0.97422136000000004</v>
      </c>
      <c r="G57">
        <v>7.5586139999999996E-2</v>
      </c>
      <c r="H57">
        <v>0.23</v>
      </c>
      <c r="I57">
        <v>0.54852000000000001</v>
      </c>
      <c r="J57">
        <v>0.98666118421052618</v>
      </c>
      <c r="K57">
        <v>0</v>
      </c>
      <c r="L57">
        <v>18.899999999999999</v>
      </c>
      <c r="M57">
        <v>0</v>
      </c>
      <c r="N57">
        <v>1</v>
      </c>
      <c r="O57">
        <v>10.994899999999999</v>
      </c>
      <c r="P57">
        <v>4.9960000000000004</v>
      </c>
      <c r="Q57">
        <f t="shared" si="1"/>
        <v>1</v>
      </c>
      <c r="R57">
        <v>400</v>
      </c>
      <c r="S57">
        <v>530.09072754814122</v>
      </c>
      <c r="T57">
        <v>-5.998899999999999</v>
      </c>
      <c r="U57">
        <v>5.998899999999999</v>
      </c>
      <c r="V57">
        <v>35.456029819999998</v>
      </c>
      <c r="W57">
        <v>139.6325076</v>
      </c>
      <c r="X57">
        <v>10.994899999999999</v>
      </c>
      <c r="Y57">
        <v>4.9960000000000004</v>
      </c>
      <c r="Z57">
        <v>103</v>
      </c>
      <c r="AA57" t="s">
        <v>71</v>
      </c>
      <c r="AB57">
        <v>1002002</v>
      </c>
      <c r="AC57" t="s">
        <v>189</v>
      </c>
      <c r="AD57">
        <v>100200205</v>
      </c>
      <c r="AE57" t="s">
        <v>256</v>
      </c>
      <c r="AF57">
        <v>35.45993515</v>
      </c>
      <c r="AG57">
        <v>139.62914950000001</v>
      </c>
      <c r="AH57">
        <v>103</v>
      </c>
      <c r="AI57" t="s">
        <v>71</v>
      </c>
      <c r="AJ57">
        <v>1002002</v>
      </c>
      <c r="AK57" t="s">
        <v>189</v>
      </c>
      <c r="AL57">
        <v>100200207</v>
      </c>
      <c r="AM57" t="s">
        <v>210</v>
      </c>
      <c r="AN57">
        <v>44</v>
      </c>
      <c r="AO57" t="s">
        <v>74</v>
      </c>
      <c r="AP57" t="s">
        <v>75</v>
      </c>
      <c r="AQ57">
        <v>420</v>
      </c>
      <c r="AR57" t="s">
        <v>177</v>
      </c>
      <c r="AS57">
        <v>7.3</v>
      </c>
      <c r="AT57">
        <v>1</v>
      </c>
      <c r="AU57">
        <v>653</v>
      </c>
      <c r="AV57">
        <v>2.2999999999999998</v>
      </c>
      <c r="AW57">
        <v>1</v>
      </c>
      <c r="AX57">
        <v>1</v>
      </c>
      <c r="AY57">
        <v>180</v>
      </c>
      <c r="AZ57" t="s">
        <v>189</v>
      </c>
      <c r="BA57" t="s">
        <v>192</v>
      </c>
      <c r="BB57">
        <v>0</v>
      </c>
      <c r="BC57">
        <v>366</v>
      </c>
      <c r="BD57">
        <v>4.4000000000000004</v>
      </c>
      <c r="BE57">
        <v>466</v>
      </c>
      <c r="BF57">
        <v>5.7</v>
      </c>
      <c r="BG57">
        <v>11.100000000000001</v>
      </c>
      <c r="BH57">
        <v>1</v>
      </c>
      <c r="BI57">
        <v>608</v>
      </c>
      <c r="BJ57">
        <v>3</v>
      </c>
      <c r="BK57">
        <v>1</v>
      </c>
      <c r="BL57">
        <v>608</v>
      </c>
      <c r="BM57">
        <v>7.3</v>
      </c>
      <c r="BN57">
        <v>1</v>
      </c>
      <c r="BO57">
        <v>0.53</v>
      </c>
      <c r="BP57">
        <v>2</v>
      </c>
      <c r="BQ57">
        <v>210</v>
      </c>
      <c r="BR57">
        <v>255</v>
      </c>
      <c r="BS57">
        <v>3.8</v>
      </c>
      <c r="BT57">
        <v>287</v>
      </c>
      <c r="BU57">
        <v>4.3</v>
      </c>
      <c r="BV57">
        <v>10.1</v>
      </c>
      <c r="BW57" t="s">
        <v>996</v>
      </c>
      <c r="BX57" t="s">
        <v>976</v>
      </c>
      <c r="BY57" t="s">
        <v>997</v>
      </c>
      <c r="BZ57" t="s">
        <v>976</v>
      </c>
      <c r="CA57" t="s">
        <v>972</v>
      </c>
      <c r="CB57">
        <v>255531</v>
      </c>
      <c r="CC57" t="s">
        <v>69</v>
      </c>
      <c r="CD57">
        <v>500</v>
      </c>
      <c r="CE57" t="s">
        <v>148</v>
      </c>
      <c r="CF57" s="10">
        <v>40117.672500000001</v>
      </c>
      <c r="CG57" s="10">
        <v>40117.677129629628</v>
      </c>
    </row>
    <row r="58" spans="1:85" x14ac:dyDescent="0.15">
      <c r="A58" s="6">
        <f t="shared" si="0"/>
        <v>1</v>
      </c>
      <c r="B58">
        <v>2.983333333</v>
      </c>
      <c r="C58">
        <v>2.1399452999999999</v>
      </c>
      <c r="D58">
        <v>0.7633723</v>
      </c>
      <c r="E58">
        <v>0.59</v>
      </c>
      <c r="F58">
        <v>2.03232232</v>
      </c>
      <c r="G58">
        <v>0.15768018</v>
      </c>
      <c r="H58">
        <v>0.89</v>
      </c>
      <c r="I58">
        <v>2.0453999999999999</v>
      </c>
      <c r="J58">
        <v>1.0525063078216987</v>
      </c>
      <c r="K58">
        <v>0</v>
      </c>
      <c r="L58">
        <v>18.899999999999999</v>
      </c>
      <c r="M58">
        <v>1</v>
      </c>
      <c r="N58">
        <v>2</v>
      </c>
      <c r="O58">
        <v>57.614199999999997</v>
      </c>
      <c r="P58">
        <v>45.099899999999998</v>
      </c>
      <c r="Q58">
        <f t="shared" si="1"/>
        <v>0</v>
      </c>
      <c r="R58">
        <v>1790</v>
      </c>
      <c r="S58">
        <v>872.47082297773738</v>
      </c>
      <c r="T58">
        <v>12.514299999999999</v>
      </c>
      <c r="U58">
        <v>12.514299999999999</v>
      </c>
      <c r="V58">
        <v>35.423864780000002</v>
      </c>
      <c r="W58">
        <v>139.5535165</v>
      </c>
      <c r="X58">
        <v>45.099899999999998</v>
      </c>
      <c r="Y58">
        <v>57.614199999999997</v>
      </c>
      <c r="Z58">
        <v>110</v>
      </c>
      <c r="AA58" t="s">
        <v>95</v>
      </c>
      <c r="AB58">
        <v>1009034</v>
      </c>
      <c r="AC58" t="s">
        <v>173</v>
      </c>
      <c r="AD58">
        <v>100903403</v>
      </c>
      <c r="AE58" t="s">
        <v>174</v>
      </c>
      <c r="AF58">
        <v>35.431546599999997</v>
      </c>
      <c r="AG58">
        <v>139.55548529999999</v>
      </c>
      <c r="AH58">
        <v>110</v>
      </c>
      <c r="AI58" t="s">
        <v>95</v>
      </c>
      <c r="AJ58">
        <v>1009032</v>
      </c>
      <c r="AK58" t="s">
        <v>175</v>
      </c>
      <c r="AL58">
        <v>100903202</v>
      </c>
      <c r="AM58" t="s">
        <v>215</v>
      </c>
      <c r="AN58">
        <v>0</v>
      </c>
      <c r="AO58" t="s">
        <v>100</v>
      </c>
      <c r="AP58" t="s">
        <v>101</v>
      </c>
      <c r="AQ58">
        <v>420</v>
      </c>
      <c r="AR58" t="s">
        <v>177</v>
      </c>
      <c r="AS58">
        <v>15.8</v>
      </c>
      <c r="AT58">
        <v>1</v>
      </c>
      <c r="AU58">
        <v>2435</v>
      </c>
      <c r="AV58">
        <v>8.9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1</v>
      </c>
      <c r="BI58">
        <v>1189</v>
      </c>
      <c r="BJ58">
        <v>5.9</v>
      </c>
      <c r="BK58">
        <v>1</v>
      </c>
      <c r="BL58">
        <v>1189</v>
      </c>
      <c r="BM58">
        <v>15.8</v>
      </c>
      <c r="BN58">
        <v>0</v>
      </c>
      <c r="BO58">
        <v>0</v>
      </c>
      <c r="BP58">
        <v>0</v>
      </c>
      <c r="BQ58">
        <v>0</v>
      </c>
      <c r="BR58">
        <v>0</v>
      </c>
      <c r="BS58">
        <v>0</v>
      </c>
      <c r="BT58">
        <v>0</v>
      </c>
      <c r="BU58">
        <v>0</v>
      </c>
      <c r="BV58">
        <v>0</v>
      </c>
      <c r="BW58" t="s">
        <v>1042</v>
      </c>
      <c r="BX58" t="s">
        <v>969</v>
      </c>
      <c r="BY58" t="s">
        <v>1043</v>
      </c>
      <c r="BZ58" t="s">
        <v>974</v>
      </c>
      <c r="CA58" t="s">
        <v>986</v>
      </c>
      <c r="CB58">
        <v>255535</v>
      </c>
      <c r="CC58" t="s">
        <v>257</v>
      </c>
      <c r="CD58">
        <v>500</v>
      </c>
      <c r="CE58" t="s">
        <v>148</v>
      </c>
      <c r="CF58" s="10">
        <v>40117.677939814814</v>
      </c>
      <c r="CG58" s="10">
        <v>40117.698657407411</v>
      </c>
    </row>
    <row r="59" spans="1:85" x14ac:dyDescent="0.15">
      <c r="A59" s="6">
        <f t="shared" si="0"/>
        <v>1</v>
      </c>
      <c r="B59">
        <v>1.421666667</v>
      </c>
      <c r="C59">
        <v>6.3577800000000004E-2</v>
      </c>
      <c r="D59">
        <v>2.26798E-2</v>
      </c>
      <c r="E59">
        <v>0.62</v>
      </c>
      <c r="F59">
        <v>6.0380320000000001E-2</v>
      </c>
      <c r="G59">
        <v>4.6846800000000001E-3</v>
      </c>
      <c r="H59">
        <v>1.43</v>
      </c>
      <c r="I59">
        <v>3.3860399999999999</v>
      </c>
      <c r="J59">
        <v>3.0178571428571457E-2</v>
      </c>
      <c r="K59">
        <v>0</v>
      </c>
      <c r="L59">
        <v>18.899999999999999</v>
      </c>
      <c r="M59">
        <v>1</v>
      </c>
      <c r="N59">
        <v>1</v>
      </c>
      <c r="O59">
        <v>18.467500000000001</v>
      </c>
      <c r="P59">
        <v>18.095700000000001</v>
      </c>
      <c r="Q59">
        <f t="shared" si="1"/>
        <v>0</v>
      </c>
      <c r="R59">
        <v>853</v>
      </c>
      <c r="S59">
        <v>982.57264901410656</v>
      </c>
      <c r="T59">
        <v>0.37180000000000035</v>
      </c>
      <c r="U59">
        <v>0.37180000000000035</v>
      </c>
      <c r="V59">
        <v>35.398056580000002</v>
      </c>
      <c r="W59">
        <v>139.53244509999999</v>
      </c>
      <c r="X59">
        <v>18.095700000000001</v>
      </c>
      <c r="Y59">
        <v>18.467500000000001</v>
      </c>
      <c r="Z59">
        <v>110</v>
      </c>
      <c r="AA59" t="s">
        <v>95</v>
      </c>
      <c r="AB59">
        <v>1009018</v>
      </c>
      <c r="AC59" t="s">
        <v>138</v>
      </c>
      <c r="AD59">
        <v>100901802</v>
      </c>
      <c r="AE59" t="s">
        <v>258</v>
      </c>
      <c r="AF59">
        <v>35.406505529999997</v>
      </c>
      <c r="AG59">
        <v>139.5356262</v>
      </c>
      <c r="AH59">
        <v>110</v>
      </c>
      <c r="AI59" t="s">
        <v>95</v>
      </c>
      <c r="AJ59">
        <v>1009029</v>
      </c>
      <c r="AK59" t="s">
        <v>136</v>
      </c>
      <c r="AL59">
        <v>100902901</v>
      </c>
      <c r="AM59" t="s">
        <v>137</v>
      </c>
      <c r="AN59">
        <v>37</v>
      </c>
      <c r="AO59" t="s">
        <v>74</v>
      </c>
      <c r="AP59" t="s">
        <v>101</v>
      </c>
      <c r="AQ59">
        <v>420</v>
      </c>
      <c r="AR59" t="s">
        <v>177</v>
      </c>
      <c r="AS59">
        <v>15.1</v>
      </c>
      <c r="AT59">
        <v>1</v>
      </c>
      <c r="AU59">
        <v>4031</v>
      </c>
      <c r="AV59">
        <v>14.3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1</v>
      </c>
      <c r="BI59">
        <v>1232</v>
      </c>
      <c r="BJ59">
        <v>6.2</v>
      </c>
      <c r="BK59">
        <v>1</v>
      </c>
      <c r="BL59">
        <v>1232</v>
      </c>
      <c r="BM59">
        <v>15.1</v>
      </c>
      <c r="BN59">
        <v>0</v>
      </c>
      <c r="BO59">
        <v>0</v>
      </c>
      <c r="BP59">
        <v>0</v>
      </c>
      <c r="BQ59">
        <v>0</v>
      </c>
      <c r="BR59">
        <v>0</v>
      </c>
      <c r="BS59">
        <v>0</v>
      </c>
      <c r="BT59">
        <v>0</v>
      </c>
      <c r="BU59">
        <v>0</v>
      </c>
      <c r="BV59">
        <v>0</v>
      </c>
      <c r="BW59" t="s">
        <v>1199</v>
      </c>
      <c r="BX59" t="s">
        <v>1016</v>
      </c>
      <c r="BY59" t="s">
        <v>1192</v>
      </c>
      <c r="BZ59" t="s">
        <v>969</v>
      </c>
      <c r="CA59" t="s">
        <v>986</v>
      </c>
      <c r="CB59">
        <v>255536</v>
      </c>
      <c r="CC59" t="s">
        <v>135</v>
      </c>
      <c r="CD59">
        <v>200</v>
      </c>
      <c r="CE59" t="s">
        <v>206</v>
      </c>
      <c r="CF59" s="10">
        <v>40117.684305555558</v>
      </c>
      <c r="CG59" s="10">
        <v>40117.694178240738</v>
      </c>
    </row>
    <row r="60" spans="1:85" x14ac:dyDescent="0.15">
      <c r="A60" s="6">
        <f t="shared" si="0"/>
        <v>3</v>
      </c>
      <c r="B60">
        <v>1.8</v>
      </c>
      <c r="C60">
        <v>0.98793540000000002</v>
      </c>
      <c r="D60">
        <v>0.3524214</v>
      </c>
      <c r="E60">
        <v>0.75</v>
      </c>
      <c r="F60">
        <v>0.93824976000000004</v>
      </c>
      <c r="G60">
        <v>7.2795239999999997E-2</v>
      </c>
      <c r="H60">
        <v>2.4649999999999999</v>
      </c>
      <c r="I60">
        <v>1.5489599999999999</v>
      </c>
      <c r="J60">
        <v>0.38722520107238612</v>
      </c>
      <c r="K60">
        <v>0</v>
      </c>
      <c r="L60">
        <v>18.899999999999999</v>
      </c>
      <c r="M60">
        <v>3</v>
      </c>
      <c r="N60">
        <v>2</v>
      </c>
      <c r="O60">
        <v>10.504200000000001</v>
      </c>
      <c r="P60">
        <v>4.7267999999999999</v>
      </c>
      <c r="Q60">
        <f t="shared" si="1"/>
        <v>1</v>
      </c>
      <c r="R60">
        <v>1479</v>
      </c>
      <c r="S60">
        <v>1246.4970238102053</v>
      </c>
      <c r="T60">
        <v>5.777400000000001</v>
      </c>
      <c r="U60">
        <v>5.777400000000001</v>
      </c>
      <c r="V60">
        <v>35.459119700000002</v>
      </c>
      <c r="W60">
        <v>139.61554530000001</v>
      </c>
      <c r="X60">
        <v>4.7267999999999999</v>
      </c>
      <c r="Y60">
        <v>10.504200000000001</v>
      </c>
      <c r="Z60">
        <v>103</v>
      </c>
      <c r="AA60" t="s">
        <v>71</v>
      </c>
      <c r="AB60">
        <v>1002008</v>
      </c>
      <c r="AC60" t="s">
        <v>187</v>
      </c>
      <c r="AD60">
        <v>100200801</v>
      </c>
      <c r="AE60" t="s">
        <v>188</v>
      </c>
      <c r="AF60">
        <v>35.46729509</v>
      </c>
      <c r="AG60">
        <v>139.62496530000001</v>
      </c>
      <c r="AH60">
        <v>102</v>
      </c>
      <c r="AI60" t="s">
        <v>118</v>
      </c>
      <c r="AJ60">
        <v>1001011</v>
      </c>
      <c r="AK60" t="s">
        <v>342</v>
      </c>
      <c r="AL60">
        <v>100101101</v>
      </c>
      <c r="AM60" t="s">
        <v>350</v>
      </c>
      <c r="AN60">
        <v>0</v>
      </c>
      <c r="AO60" t="s">
        <v>100</v>
      </c>
      <c r="AP60" t="s">
        <v>75</v>
      </c>
      <c r="AQ60">
        <v>100</v>
      </c>
      <c r="AR60" t="s">
        <v>76</v>
      </c>
      <c r="AS60">
        <v>3.2</v>
      </c>
      <c r="AT60">
        <v>1</v>
      </c>
      <c r="AU60">
        <v>1844</v>
      </c>
      <c r="AV60">
        <v>3.2</v>
      </c>
      <c r="AW60">
        <v>1</v>
      </c>
      <c r="AX60">
        <v>14</v>
      </c>
      <c r="AY60">
        <v>250</v>
      </c>
      <c r="AZ60" t="s">
        <v>191</v>
      </c>
      <c r="BA60" t="s">
        <v>346</v>
      </c>
      <c r="BB60">
        <v>1</v>
      </c>
      <c r="BC60">
        <v>89</v>
      </c>
      <c r="BD60">
        <v>1.1000000000000001</v>
      </c>
      <c r="BE60">
        <v>588</v>
      </c>
      <c r="BF60">
        <v>7.1</v>
      </c>
      <c r="BG60">
        <v>22.2</v>
      </c>
      <c r="BH60">
        <v>1</v>
      </c>
      <c r="BI60">
        <v>1492</v>
      </c>
      <c r="BJ60">
        <v>7.5</v>
      </c>
      <c r="BK60">
        <v>1</v>
      </c>
      <c r="BL60">
        <v>1492</v>
      </c>
      <c r="BM60">
        <v>18</v>
      </c>
      <c r="BN60">
        <v>0</v>
      </c>
      <c r="BO60">
        <v>0</v>
      </c>
      <c r="BP60">
        <v>0</v>
      </c>
      <c r="BQ60">
        <v>0</v>
      </c>
      <c r="BR60">
        <v>0</v>
      </c>
      <c r="BS60">
        <v>0</v>
      </c>
      <c r="BT60">
        <v>0</v>
      </c>
      <c r="BU60">
        <v>0</v>
      </c>
      <c r="BV60">
        <v>0</v>
      </c>
      <c r="BW60" t="s">
        <v>1120</v>
      </c>
      <c r="BX60" t="s">
        <v>969</v>
      </c>
      <c r="BY60" t="s">
        <v>1125</v>
      </c>
      <c r="BZ60" t="s">
        <v>976</v>
      </c>
      <c r="CA60" t="s">
        <v>1009</v>
      </c>
      <c r="CB60">
        <v>255539</v>
      </c>
      <c r="CC60" t="s">
        <v>186</v>
      </c>
      <c r="CD60">
        <v>600</v>
      </c>
      <c r="CE60" t="s">
        <v>212</v>
      </c>
      <c r="CF60" s="10">
        <v>40117.701990740738</v>
      </c>
      <c r="CG60" s="10">
        <v>40117.719108796293</v>
      </c>
    </row>
    <row r="61" spans="1:85" x14ac:dyDescent="0.15">
      <c r="A61" s="6">
        <f t="shared" si="0"/>
        <v>2</v>
      </c>
      <c r="B61">
        <v>1.58</v>
      </c>
      <c r="C61">
        <v>0.51323940000000001</v>
      </c>
      <c r="D61">
        <v>0.18308540000000001</v>
      </c>
      <c r="E61">
        <v>1.0049999999999999</v>
      </c>
      <c r="F61">
        <v>0.48742735999999998</v>
      </c>
      <c r="G61">
        <v>3.781764E-2</v>
      </c>
      <c r="H61">
        <v>0.6</v>
      </c>
      <c r="I61">
        <v>1.3717200000000001</v>
      </c>
      <c r="J61">
        <v>0.23284716834755625</v>
      </c>
      <c r="K61">
        <v>0</v>
      </c>
      <c r="L61">
        <v>18.100000000000001</v>
      </c>
      <c r="M61">
        <v>1</v>
      </c>
      <c r="N61">
        <v>2</v>
      </c>
      <c r="O61">
        <v>6.0377999999999998</v>
      </c>
      <c r="P61">
        <v>3.0364</v>
      </c>
      <c r="Q61">
        <f t="shared" si="1"/>
        <v>1</v>
      </c>
      <c r="R61">
        <v>603</v>
      </c>
      <c r="S61">
        <v>1063.9504720438324</v>
      </c>
      <c r="T61">
        <v>3.0013999999999998</v>
      </c>
      <c r="U61">
        <v>3.0013999999999998</v>
      </c>
      <c r="V61">
        <v>35.439555650000003</v>
      </c>
      <c r="W61">
        <v>139.65917949999999</v>
      </c>
      <c r="X61">
        <v>3.0364</v>
      </c>
      <c r="Y61">
        <v>6.0377999999999998</v>
      </c>
      <c r="Z61">
        <v>104</v>
      </c>
      <c r="AA61" t="s">
        <v>110</v>
      </c>
      <c r="AB61">
        <v>1003004</v>
      </c>
      <c r="AC61" t="s">
        <v>309</v>
      </c>
      <c r="AD61">
        <v>100300402</v>
      </c>
      <c r="AE61" t="s">
        <v>310</v>
      </c>
      <c r="AF61">
        <v>35.430387889999999</v>
      </c>
      <c r="AG61">
        <v>139.6625483</v>
      </c>
      <c r="AH61">
        <v>104</v>
      </c>
      <c r="AI61" t="s">
        <v>110</v>
      </c>
      <c r="AJ61">
        <v>1003010</v>
      </c>
      <c r="AK61" t="s">
        <v>159</v>
      </c>
      <c r="AL61">
        <v>100301003</v>
      </c>
      <c r="AM61" t="s">
        <v>160</v>
      </c>
      <c r="AN61">
        <v>50</v>
      </c>
      <c r="AO61" t="s">
        <v>100</v>
      </c>
      <c r="AP61" t="s">
        <v>161</v>
      </c>
      <c r="AQ61">
        <v>410</v>
      </c>
      <c r="AR61" t="s">
        <v>162</v>
      </c>
      <c r="AS61">
        <v>6.4</v>
      </c>
      <c r="AT61">
        <v>1</v>
      </c>
      <c r="AU61">
        <v>1633</v>
      </c>
      <c r="AV61">
        <v>6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1</v>
      </c>
      <c r="BI61">
        <v>1289</v>
      </c>
      <c r="BJ61">
        <v>6.4</v>
      </c>
      <c r="BK61">
        <v>1</v>
      </c>
      <c r="BL61">
        <v>1289</v>
      </c>
      <c r="BM61">
        <v>15.8</v>
      </c>
      <c r="BN61">
        <v>1</v>
      </c>
      <c r="BO61">
        <v>0.55000000000000004</v>
      </c>
      <c r="BP61">
        <v>2</v>
      </c>
      <c r="BQ61">
        <v>210</v>
      </c>
      <c r="BR61">
        <v>346</v>
      </c>
      <c r="BS61">
        <v>5.2</v>
      </c>
      <c r="BT61">
        <v>377</v>
      </c>
      <c r="BU61">
        <v>5.7</v>
      </c>
      <c r="BV61">
        <v>12.9</v>
      </c>
      <c r="BW61" t="s">
        <v>1066</v>
      </c>
      <c r="BX61" t="s">
        <v>1053</v>
      </c>
      <c r="BY61" t="s">
        <v>1412</v>
      </c>
      <c r="BZ61" t="s">
        <v>969</v>
      </c>
      <c r="CA61" t="s">
        <v>986</v>
      </c>
      <c r="CB61">
        <v>255548</v>
      </c>
      <c r="CC61" t="s">
        <v>240</v>
      </c>
      <c r="CD61">
        <v>200</v>
      </c>
      <c r="CE61" t="s">
        <v>206</v>
      </c>
      <c r="CF61" s="10">
        <v>40117.775243055556</v>
      </c>
      <c r="CG61" s="10">
        <v>40117.782222222224</v>
      </c>
    </row>
    <row r="62" spans="1:85" x14ac:dyDescent="0.15">
      <c r="A62" s="6">
        <f t="shared" si="0"/>
        <v>1</v>
      </c>
      <c r="B62">
        <v>0.98499999999999999</v>
      </c>
      <c r="C62">
        <v>5.0239800000000001E-2</v>
      </c>
      <c r="D62">
        <v>1.7921800000000002E-2</v>
      </c>
      <c r="E62">
        <v>0.44</v>
      </c>
      <c r="F62">
        <v>4.7713119999999998E-2</v>
      </c>
      <c r="G62">
        <v>3.7018799999999998E-3</v>
      </c>
      <c r="H62">
        <v>0.55000000000000004</v>
      </c>
      <c r="I62">
        <v>1.14324</v>
      </c>
      <c r="J62">
        <v>3.3615560640732373E-2</v>
      </c>
      <c r="K62">
        <v>0</v>
      </c>
      <c r="L62">
        <v>17.600000000000001</v>
      </c>
      <c r="M62">
        <v>0</v>
      </c>
      <c r="N62">
        <v>1</v>
      </c>
      <c r="O62">
        <v>9.3351000000000006</v>
      </c>
      <c r="P62">
        <v>9.0412999999999997</v>
      </c>
      <c r="Q62">
        <f t="shared" si="1"/>
        <v>0</v>
      </c>
      <c r="R62">
        <v>591</v>
      </c>
      <c r="S62">
        <v>640.93158100158769</v>
      </c>
      <c r="T62">
        <v>-0.29380000000000095</v>
      </c>
      <c r="U62">
        <v>0.29380000000000095</v>
      </c>
      <c r="V62">
        <v>35.325459870000003</v>
      </c>
      <c r="W62">
        <v>139.4081462</v>
      </c>
      <c r="X62">
        <v>9.3351000000000006</v>
      </c>
      <c r="Y62">
        <v>9.0412999999999997</v>
      </c>
      <c r="Z62">
        <v>207</v>
      </c>
      <c r="AA62" t="s">
        <v>300</v>
      </c>
      <c r="AB62">
        <v>2070202</v>
      </c>
      <c r="AC62" t="s">
        <v>301</v>
      </c>
      <c r="AD62">
        <v>207020201</v>
      </c>
      <c r="AE62" t="s">
        <v>355</v>
      </c>
      <c r="AF62">
        <v>35.330046400000001</v>
      </c>
      <c r="AG62">
        <v>139.40386530000001</v>
      </c>
      <c r="AH62">
        <v>207</v>
      </c>
      <c r="AI62" t="s">
        <v>300</v>
      </c>
      <c r="AJ62">
        <v>2070503</v>
      </c>
      <c r="AK62" t="s">
        <v>356</v>
      </c>
      <c r="AL62">
        <v>100831108</v>
      </c>
      <c r="AM62" t="s">
        <v>357</v>
      </c>
      <c r="AN62">
        <v>46</v>
      </c>
      <c r="AO62" t="s">
        <v>74</v>
      </c>
      <c r="AP62" t="s">
        <v>295</v>
      </c>
      <c r="AQ62">
        <v>420</v>
      </c>
      <c r="AR62" t="s">
        <v>177</v>
      </c>
      <c r="AS62">
        <v>10.6</v>
      </c>
      <c r="AT62">
        <v>1</v>
      </c>
      <c r="AU62">
        <v>1361</v>
      </c>
      <c r="AV62">
        <v>5.5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1</v>
      </c>
      <c r="BI62">
        <v>874</v>
      </c>
      <c r="BJ62">
        <v>4.4000000000000004</v>
      </c>
      <c r="BK62">
        <v>1</v>
      </c>
      <c r="BL62">
        <v>874</v>
      </c>
      <c r="BM62">
        <v>10.6</v>
      </c>
      <c r="BN62">
        <v>0</v>
      </c>
      <c r="BO62">
        <v>0</v>
      </c>
      <c r="BP62">
        <v>0</v>
      </c>
      <c r="BQ62">
        <v>0</v>
      </c>
      <c r="BR62">
        <v>0</v>
      </c>
      <c r="BS62">
        <v>0</v>
      </c>
      <c r="BT62">
        <v>0</v>
      </c>
      <c r="BU62">
        <v>0</v>
      </c>
      <c r="BV62">
        <v>0</v>
      </c>
      <c r="BW62" t="s">
        <v>969</v>
      </c>
      <c r="BX62" t="s">
        <v>969</v>
      </c>
      <c r="BY62" t="s">
        <v>1137</v>
      </c>
      <c r="BZ62" t="s">
        <v>1002</v>
      </c>
      <c r="CA62" t="s">
        <v>972</v>
      </c>
      <c r="CB62">
        <v>255549</v>
      </c>
      <c r="CC62" t="s">
        <v>289</v>
      </c>
      <c r="CD62">
        <v>600</v>
      </c>
      <c r="CE62" t="s">
        <v>212</v>
      </c>
      <c r="CF62" s="10">
        <v>40117.803541666668</v>
      </c>
      <c r="CG62" s="10">
        <v>40117.810381944444</v>
      </c>
    </row>
    <row r="63" spans="1:85" x14ac:dyDescent="0.15">
      <c r="A63" s="6">
        <f t="shared" si="0"/>
        <v>1</v>
      </c>
      <c r="B63">
        <v>2.2366666670000002</v>
      </c>
      <c r="C63">
        <v>3.5823303000000002</v>
      </c>
      <c r="D63">
        <v>1.2779073000000001</v>
      </c>
      <c r="E63">
        <v>0.56999999999999995</v>
      </c>
      <c r="F63">
        <v>3.4021663200000001</v>
      </c>
      <c r="G63">
        <v>0.26396118000000002</v>
      </c>
      <c r="H63">
        <v>0.55000000000000004</v>
      </c>
      <c r="I63">
        <v>1.55904</v>
      </c>
      <c r="J63">
        <v>1.8457533039647578</v>
      </c>
      <c r="K63">
        <v>0</v>
      </c>
      <c r="L63">
        <v>17.600000000000001</v>
      </c>
      <c r="M63">
        <v>0</v>
      </c>
      <c r="N63">
        <v>1</v>
      </c>
      <c r="O63">
        <v>76.860799999999998</v>
      </c>
      <c r="P63">
        <v>55.911499999999997</v>
      </c>
      <c r="Q63">
        <f t="shared" si="1"/>
        <v>0</v>
      </c>
      <c r="R63">
        <v>1342</v>
      </c>
      <c r="S63">
        <v>781.6674346934783</v>
      </c>
      <c r="T63">
        <v>20.949300000000001</v>
      </c>
      <c r="U63">
        <v>20.949300000000001</v>
      </c>
      <c r="V63">
        <v>35.460965109999997</v>
      </c>
      <c r="W63">
        <v>139.54184900000001</v>
      </c>
      <c r="X63">
        <v>55.911499999999997</v>
      </c>
      <c r="Y63">
        <v>76.860799999999998</v>
      </c>
      <c r="Z63">
        <v>112</v>
      </c>
      <c r="AA63" t="s">
        <v>129</v>
      </c>
      <c r="AB63">
        <v>1005105</v>
      </c>
      <c r="AC63" t="s">
        <v>227</v>
      </c>
      <c r="AD63">
        <v>100510501</v>
      </c>
      <c r="AE63" t="s">
        <v>228</v>
      </c>
      <c r="AF63">
        <v>35.460004859999998</v>
      </c>
      <c r="AG63">
        <v>139.533298</v>
      </c>
      <c r="AH63">
        <v>112</v>
      </c>
      <c r="AI63" t="s">
        <v>129</v>
      </c>
      <c r="AJ63">
        <v>1005104</v>
      </c>
      <c r="AK63" t="s">
        <v>348</v>
      </c>
      <c r="AL63">
        <v>100510401</v>
      </c>
      <c r="AM63" t="s">
        <v>349</v>
      </c>
      <c r="AN63">
        <v>37</v>
      </c>
      <c r="AO63" t="s">
        <v>74</v>
      </c>
      <c r="AP63" t="s">
        <v>133</v>
      </c>
      <c r="AQ63">
        <v>420</v>
      </c>
      <c r="AR63" t="s">
        <v>177</v>
      </c>
      <c r="AS63">
        <v>14.9</v>
      </c>
      <c r="AT63">
        <v>1</v>
      </c>
      <c r="AU63">
        <v>1856</v>
      </c>
      <c r="AV63">
        <v>5.5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1</v>
      </c>
      <c r="BI63">
        <v>1135</v>
      </c>
      <c r="BJ63">
        <v>5.7</v>
      </c>
      <c r="BK63">
        <v>1</v>
      </c>
      <c r="BL63">
        <v>1135</v>
      </c>
      <c r="BM63">
        <v>14.9</v>
      </c>
      <c r="BN63">
        <v>0</v>
      </c>
      <c r="BO63">
        <v>0</v>
      </c>
      <c r="BP63">
        <v>0</v>
      </c>
      <c r="BQ63">
        <v>0</v>
      </c>
      <c r="BR63">
        <v>0</v>
      </c>
      <c r="BS63">
        <v>0</v>
      </c>
      <c r="BT63">
        <v>0</v>
      </c>
      <c r="BU63">
        <v>0</v>
      </c>
      <c r="BV63">
        <v>0</v>
      </c>
      <c r="BW63" t="s">
        <v>1380</v>
      </c>
      <c r="BX63" t="s">
        <v>969</v>
      </c>
      <c r="BY63" t="s">
        <v>1390</v>
      </c>
      <c r="BZ63" t="s">
        <v>974</v>
      </c>
      <c r="CA63" t="s">
        <v>972</v>
      </c>
      <c r="CB63">
        <v>255550</v>
      </c>
      <c r="CC63" t="s">
        <v>183</v>
      </c>
      <c r="CD63">
        <v>500</v>
      </c>
      <c r="CE63" t="s">
        <v>148</v>
      </c>
      <c r="CF63" s="10">
        <v>40117.807037037041</v>
      </c>
      <c r="CG63" s="10">
        <v>40117.822569444441</v>
      </c>
    </row>
    <row r="64" spans="1:85" x14ac:dyDescent="0.15">
      <c r="A64" s="6">
        <f t="shared" si="0"/>
        <v>1</v>
      </c>
      <c r="B64">
        <v>1.595</v>
      </c>
      <c r="C64">
        <v>1.409724</v>
      </c>
      <c r="D64">
        <v>0.502884</v>
      </c>
      <c r="E64">
        <v>0.3</v>
      </c>
      <c r="F64">
        <v>1.3388256000000001</v>
      </c>
      <c r="G64">
        <v>0.10387440000000001</v>
      </c>
      <c r="H64">
        <v>0.35</v>
      </c>
      <c r="I64">
        <v>0.61572000000000005</v>
      </c>
      <c r="J64">
        <v>1.376293823038397</v>
      </c>
      <c r="K64">
        <v>0</v>
      </c>
      <c r="L64">
        <v>17</v>
      </c>
      <c r="M64">
        <v>0</v>
      </c>
      <c r="N64">
        <v>1</v>
      </c>
      <c r="O64">
        <v>16.244399999999999</v>
      </c>
      <c r="P64">
        <v>8.0004000000000008</v>
      </c>
      <c r="Q64">
        <f t="shared" si="1"/>
        <v>0</v>
      </c>
      <c r="R64">
        <v>957</v>
      </c>
      <c r="S64">
        <v>487.33256347695902</v>
      </c>
      <c r="T64">
        <v>-8.243999999999998</v>
      </c>
      <c r="U64">
        <v>8.243999999999998</v>
      </c>
      <c r="V64">
        <v>35.329735300000003</v>
      </c>
      <c r="W64">
        <v>139.4072879</v>
      </c>
      <c r="X64">
        <v>16.244399999999999</v>
      </c>
      <c r="Y64">
        <v>8.0004000000000008</v>
      </c>
      <c r="Z64">
        <v>207</v>
      </c>
      <c r="AA64" t="s">
        <v>300</v>
      </c>
      <c r="AB64">
        <v>2070201</v>
      </c>
      <c r="AC64" t="s">
        <v>359</v>
      </c>
      <c r="AD64">
        <v>203020204</v>
      </c>
      <c r="AE64" t="s">
        <v>86</v>
      </c>
      <c r="AF64">
        <v>35.325846159999998</v>
      </c>
      <c r="AG64">
        <v>139.4097663</v>
      </c>
      <c r="AH64">
        <v>207</v>
      </c>
      <c r="AI64" t="s">
        <v>300</v>
      </c>
      <c r="AJ64">
        <v>2070202</v>
      </c>
      <c r="AK64" t="s">
        <v>301</v>
      </c>
      <c r="AL64">
        <v>207020202</v>
      </c>
      <c r="AM64" t="s">
        <v>302</v>
      </c>
      <c r="AN64">
        <v>46</v>
      </c>
      <c r="AO64" t="s">
        <v>74</v>
      </c>
      <c r="AP64" t="s">
        <v>295</v>
      </c>
      <c r="AQ64">
        <v>420</v>
      </c>
      <c r="AR64" t="s">
        <v>177</v>
      </c>
      <c r="AS64">
        <v>7.1</v>
      </c>
      <c r="AT64">
        <v>1</v>
      </c>
      <c r="AU64">
        <v>733</v>
      </c>
      <c r="AV64">
        <v>3.5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82</v>
      </c>
      <c r="BD64">
        <v>0.9</v>
      </c>
      <c r="BE64">
        <v>686</v>
      </c>
      <c r="BF64">
        <v>8.3000000000000007</v>
      </c>
      <c r="BG64">
        <v>0</v>
      </c>
      <c r="BH64">
        <v>1</v>
      </c>
      <c r="BI64">
        <v>599</v>
      </c>
      <c r="BJ64">
        <v>3</v>
      </c>
      <c r="BK64">
        <v>1</v>
      </c>
      <c r="BL64">
        <v>599</v>
      </c>
      <c r="BM64">
        <v>7.1</v>
      </c>
      <c r="BN64">
        <v>0</v>
      </c>
      <c r="BO64">
        <v>0</v>
      </c>
      <c r="BP64">
        <v>0</v>
      </c>
      <c r="BQ64">
        <v>0</v>
      </c>
      <c r="BR64">
        <v>0</v>
      </c>
      <c r="BS64">
        <v>0</v>
      </c>
      <c r="BT64">
        <v>0</v>
      </c>
      <c r="BU64">
        <v>0</v>
      </c>
      <c r="BV64">
        <v>0</v>
      </c>
      <c r="BW64" t="s">
        <v>1137</v>
      </c>
      <c r="BX64" t="s">
        <v>1002</v>
      </c>
      <c r="BY64" t="s">
        <v>969</v>
      </c>
      <c r="BZ64" t="s">
        <v>969</v>
      </c>
      <c r="CA64" t="s">
        <v>972</v>
      </c>
      <c r="CB64">
        <v>255554</v>
      </c>
      <c r="CC64" t="s">
        <v>289</v>
      </c>
      <c r="CD64">
        <v>200</v>
      </c>
      <c r="CE64" t="s">
        <v>206</v>
      </c>
      <c r="CF64" s="10">
        <v>40117.886666666665</v>
      </c>
      <c r="CG64" s="10">
        <v>40117.897743055553</v>
      </c>
    </row>
    <row r="65" spans="1:85" x14ac:dyDescent="0.15">
      <c r="A65" s="6">
        <f t="shared" si="0"/>
        <v>1</v>
      </c>
      <c r="B65">
        <v>1.32</v>
      </c>
      <c r="C65">
        <v>0.66768660000000002</v>
      </c>
      <c r="D65">
        <v>0.23818059999999999</v>
      </c>
      <c r="E65">
        <v>0.34</v>
      </c>
      <c r="F65">
        <v>0.63410703999999996</v>
      </c>
      <c r="G65">
        <v>4.9197959999999999E-2</v>
      </c>
      <c r="H65">
        <v>0.51</v>
      </c>
      <c r="I65">
        <v>0.6048</v>
      </c>
      <c r="J65">
        <v>0.57168374816983925</v>
      </c>
      <c r="K65">
        <v>0</v>
      </c>
      <c r="L65">
        <v>17</v>
      </c>
      <c r="M65">
        <v>0</v>
      </c>
      <c r="N65">
        <v>1</v>
      </c>
      <c r="O65">
        <v>33.566400000000002</v>
      </c>
      <c r="P65">
        <v>29.661799999999999</v>
      </c>
      <c r="Q65">
        <f t="shared" si="1"/>
        <v>0</v>
      </c>
      <c r="R65">
        <v>792</v>
      </c>
      <c r="S65">
        <v>609.31635267603144</v>
      </c>
      <c r="T65">
        <v>3.9046000000000021</v>
      </c>
      <c r="U65">
        <v>3.9046000000000021</v>
      </c>
      <c r="V65">
        <v>35.435789829999997</v>
      </c>
      <c r="W65">
        <v>139.3603975</v>
      </c>
      <c r="X65">
        <v>29.661799999999999</v>
      </c>
      <c r="Y65">
        <v>33.566400000000002</v>
      </c>
      <c r="Z65">
        <v>212</v>
      </c>
      <c r="AA65" t="s">
        <v>80</v>
      </c>
      <c r="AB65">
        <v>2120101</v>
      </c>
      <c r="AC65" t="s">
        <v>231</v>
      </c>
      <c r="AD65">
        <v>212010115</v>
      </c>
      <c r="AE65" t="s">
        <v>360</v>
      </c>
      <c r="AF65">
        <v>35.440328119999997</v>
      </c>
      <c r="AG65">
        <v>139.36416869999999</v>
      </c>
      <c r="AH65">
        <v>212</v>
      </c>
      <c r="AI65" t="s">
        <v>80</v>
      </c>
      <c r="AJ65">
        <v>2120101</v>
      </c>
      <c r="AK65" t="s">
        <v>231</v>
      </c>
      <c r="AL65">
        <v>212010113</v>
      </c>
      <c r="AM65" t="s">
        <v>361</v>
      </c>
      <c r="AN65">
        <v>31</v>
      </c>
      <c r="AO65" t="s">
        <v>74</v>
      </c>
      <c r="AP65" t="s">
        <v>181</v>
      </c>
      <c r="AQ65">
        <v>420</v>
      </c>
      <c r="AR65" t="s">
        <v>177</v>
      </c>
      <c r="AS65">
        <v>8.1999999999999993</v>
      </c>
      <c r="AT65">
        <v>1</v>
      </c>
      <c r="AU65">
        <v>720</v>
      </c>
      <c r="AV65">
        <v>5.0999999999999996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1</v>
      </c>
      <c r="BI65">
        <v>683</v>
      </c>
      <c r="BJ65">
        <v>3.4</v>
      </c>
      <c r="BK65">
        <v>1</v>
      </c>
      <c r="BL65">
        <v>683</v>
      </c>
      <c r="BM65">
        <v>8.1999999999999993</v>
      </c>
      <c r="BN65">
        <v>0</v>
      </c>
      <c r="BO65">
        <v>0</v>
      </c>
      <c r="BP65">
        <v>0</v>
      </c>
      <c r="BQ65">
        <v>0</v>
      </c>
      <c r="BR65">
        <v>0</v>
      </c>
      <c r="BS65">
        <v>0</v>
      </c>
      <c r="BT65">
        <v>0</v>
      </c>
      <c r="BU65">
        <v>0</v>
      </c>
      <c r="BV65">
        <v>0</v>
      </c>
      <c r="BW65" t="s">
        <v>969</v>
      </c>
      <c r="BX65" t="s">
        <v>969</v>
      </c>
      <c r="BY65" t="s">
        <v>1093</v>
      </c>
      <c r="BZ65" t="s">
        <v>1029</v>
      </c>
      <c r="CA65" t="s">
        <v>972</v>
      </c>
      <c r="CB65">
        <v>255556</v>
      </c>
      <c r="CC65" t="s">
        <v>178</v>
      </c>
      <c r="CD65">
        <v>999</v>
      </c>
      <c r="CE65" t="s">
        <v>70</v>
      </c>
      <c r="CF65" s="10">
        <v>40117.887939814813</v>
      </c>
      <c r="CG65" s="10">
        <v>40117.897106481483</v>
      </c>
    </row>
    <row r="66" spans="1:85" x14ac:dyDescent="0.15">
      <c r="A66" s="6">
        <f t="shared" si="0"/>
        <v>1</v>
      </c>
      <c r="B66">
        <v>2.8533333330000001</v>
      </c>
      <c r="C66">
        <v>2.1142439999999998</v>
      </c>
      <c r="D66">
        <v>0.75420399999999999</v>
      </c>
      <c r="E66">
        <v>0.75</v>
      </c>
      <c r="F66">
        <v>2.0079136000000002</v>
      </c>
      <c r="G66">
        <v>0.15578639999999999</v>
      </c>
      <c r="H66">
        <v>0.83</v>
      </c>
      <c r="I66">
        <v>2.3578800000000002</v>
      </c>
      <c r="J66">
        <v>0.82262142381902859</v>
      </c>
      <c r="K66">
        <v>0</v>
      </c>
      <c r="L66">
        <v>20.100000000000001</v>
      </c>
      <c r="M66">
        <v>0</v>
      </c>
      <c r="N66">
        <v>2</v>
      </c>
      <c r="O66">
        <v>18.364000000000001</v>
      </c>
      <c r="P66">
        <v>6</v>
      </c>
      <c r="Q66">
        <f t="shared" si="1"/>
        <v>1</v>
      </c>
      <c r="R66">
        <v>1712</v>
      </c>
      <c r="S66">
        <v>1217.0234637402164</v>
      </c>
      <c r="T66">
        <v>-12.364000000000001</v>
      </c>
      <c r="U66">
        <v>12.364000000000001</v>
      </c>
      <c r="V66">
        <v>35.469408629999997</v>
      </c>
      <c r="W66">
        <v>139.6231252</v>
      </c>
      <c r="X66">
        <v>18.364000000000001</v>
      </c>
      <c r="Y66">
        <v>6</v>
      </c>
      <c r="Z66">
        <v>102</v>
      </c>
      <c r="AA66" t="s">
        <v>118</v>
      </c>
      <c r="AB66">
        <v>1001021</v>
      </c>
      <c r="AC66" t="s">
        <v>202</v>
      </c>
      <c r="AD66">
        <v>100102102</v>
      </c>
      <c r="AE66" t="s">
        <v>203</v>
      </c>
      <c r="AF66">
        <v>35.459607869999999</v>
      </c>
      <c r="AG66">
        <v>139.6171386</v>
      </c>
      <c r="AH66">
        <v>103</v>
      </c>
      <c r="AI66" t="s">
        <v>71</v>
      </c>
      <c r="AJ66">
        <v>1002005</v>
      </c>
      <c r="AK66" t="s">
        <v>260</v>
      </c>
      <c r="AL66">
        <v>100200503</v>
      </c>
      <c r="AM66" t="s">
        <v>339</v>
      </c>
      <c r="AN66">
        <v>0</v>
      </c>
      <c r="AO66" t="s">
        <v>100</v>
      </c>
      <c r="AP66" t="s">
        <v>75</v>
      </c>
      <c r="AQ66">
        <v>420</v>
      </c>
      <c r="AR66" t="s">
        <v>177</v>
      </c>
      <c r="AS66">
        <v>18.100000000000001</v>
      </c>
      <c r="AT66">
        <v>1</v>
      </c>
      <c r="AU66">
        <v>2807</v>
      </c>
      <c r="AV66">
        <v>8.3000000000000007</v>
      </c>
      <c r="AW66">
        <v>1</v>
      </c>
      <c r="AX66">
        <v>13</v>
      </c>
      <c r="AY66">
        <v>240</v>
      </c>
      <c r="AZ66" t="s">
        <v>344</v>
      </c>
      <c r="BA66" t="s">
        <v>191</v>
      </c>
      <c r="BB66">
        <v>1</v>
      </c>
      <c r="BC66">
        <v>960</v>
      </c>
      <c r="BD66">
        <v>12.1</v>
      </c>
      <c r="BE66">
        <v>197</v>
      </c>
      <c r="BF66">
        <v>2.5</v>
      </c>
      <c r="BG66">
        <v>27.6</v>
      </c>
      <c r="BH66">
        <v>1</v>
      </c>
      <c r="BI66">
        <v>1503</v>
      </c>
      <c r="BJ66">
        <v>7.5</v>
      </c>
      <c r="BK66">
        <v>1</v>
      </c>
      <c r="BL66">
        <v>1503</v>
      </c>
      <c r="BM66">
        <v>18.100000000000001</v>
      </c>
      <c r="BN66">
        <v>0</v>
      </c>
      <c r="BO66">
        <v>0</v>
      </c>
      <c r="BP66">
        <v>0</v>
      </c>
      <c r="BQ66">
        <v>0</v>
      </c>
      <c r="BR66">
        <v>0</v>
      </c>
      <c r="BS66">
        <v>0</v>
      </c>
      <c r="BT66">
        <v>0</v>
      </c>
      <c r="BU66">
        <v>0</v>
      </c>
      <c r="BV66">
        <v>0</v>
      </c>
      <c r="BW66" t="s">
        <v>1142</v>
      </c>
      <c r="BX66" t="s">
        <v>982</v>
      </c>
      <c r="BY66" t="s">
        <v>1120</v>
      </c>
      <c r="BZ66" t="s">
        <v>969</v>
      </c>
      <c r="CA66" t="s">
        <v>972</v>
      </c>
      <c r="CB66">
        <v>255570</v>
      </c>
      <c r="CC66" t="s">
        <v>186</v>
      </c>
      <c r="CD66">
        <v>200</v>
      </c>
      <c r="CE66" t="s">
        <v>206</v>
      </c>
      <c r="CF66" s="10">
        <v>40118.368495370371</v>
      </c>
      <c r="CG66" s="10">
        <v>40118.388310185182</v>
      </c>
    </row>
    <row r="67" spans="1:85" x14ac:dyDescent="0.15">
      <c r="A67" s="6">
        <f t="shared" ref="A67:A130" si="2">IF(AR67="徒歩",1,IF(AR67="自転車",2,IF(AR67="自動車",3,IF(AR67="鉄道",4,IF(AR67="バス",5)))))</f>
        <v>2</v>
      </c>
      <c r="B67">
        <v>0.79</v>
      </c>
      <c r="C67">
        <v>0.43059510000000001</v>
      </c>
      <c r="D67">
        <v>0.15360409999999999</v>
      </c>
      <c r="E67">
        <v>0.68</v>
      </c>
      <c r="F67">
        <v>0.40893943999999999</v>
      </c>
      <c r="G67">
        <v>3.1728060000000002E-2</v>
      </c>
      <c r="H67">
        <v>0.35</v>
      </c>
      <c r="I67">
        <v>0.55608000000000002</v>
      </c>
      <c r="J67">
        <v>0.38919629057187011</v>
      </c>
      <c r="K67">
        <v>0</v>
      </c>
      <c r="L67">
        <v>23.4</v>
      </c>
      <c r="M67">
        <v>2</v>
      </c>
      <c r="N67">
        <v>1</v>
      </c>
      <c r="O67">
        <v>8.3279999999999994</v>
      </c>
      <c r="P67">
        <v>5.8098999999999998</v>
      </c>
      <c r="Q67">
        <f t="shared" ref="Q67:Q130" si="3">IF(OR(AI67="中区",AI67="西区",AI67="神奈川区"),1,0)</f>
        <v>0</v>
      </c>
      <c r="R67">
        <v>408</v>
      </c>
      <c r="S67">
        <v>500.29917788069184</v>
      </c>
      <c r="T67">
        <v>2.5180999999999996</v>
      </c>
      <c r="U67">
        <v>2.5180999999999996</v>
      </c>
      <c r="V67">
        <v>35.535659250000002</v>
      </c>
      <c r="W67">
        <v>139.69230469999999</v>
      </c>
      <c r="X67">
        <v>5.8098999999999998</v>
      </c>
      <c r="Y67">
        <v>8.3279999999999994</v>
      </c>
      <c r="Z67">
        <v>132</v>
      </c>
      <c r="AA67" t="s">
        <v>85</v>
      </c>
      <c r="AB67">
        <v>1300201</v>
      </c>
      <c r="AC67" t="s">
        <v>86</v>
      </c>
      <c r="AD67">
        <v>130020112</v>
      </c>
      <c r="AE67" t="s">
        <v>87</v>
      </c>
      <c r="AF67">
        <v>35.531528629999997</v>
      </c>
      <c r="AG67">
        <v>139.69449879999999</v>
      </c>
      <c r="AH67">
        <v>132</v>
      </c>
      <c r="AI67" t="s">
        <v>85</v>
      </c>
      <c r="AJ67">
        <v>1300201</v>
      </c>
      <c r="AK67" t="s">
        <v>86</v>
      </c>
      <c r="AL67">
        <v>130020113</v>
      </c>
      <c r="AM67" t="s">
        <v>364</v>
      </c>
      <c r="AN67">
        <v>36</v>
      </c>
      <c r="AO67" t="s">
        <v>74</v>
      </c>
      <c r="AP67" t="s">
        <v>91</v>
      </c>
      <c r="AQ67">
        <v>410</v>
      </c>
      <c r="AR67" t="s">
        <v>162</v>
      </c>
      <c r="AS67">
        <v>3.2</v>
      </c>
      <c r="AT67">
        <v>1</v>
      </c>
      <c r="AU67">
        <v>662</v>
      </c>
      <c r="AV67">
        <v>3.5</v>
      </c>
      <c r="AW67">
        <v>1</v>
      </c>
      <c r="AX67">
        <v>4</v>
      </c>
      <c r="AY67">
        <v>130</v>
      </c>
      <c r="AZ67" t="s">
        <v>92</v>
      </c>
      <c r="BA67" t="s">
        <v>365</v>
      </c>
      <c r="BB67">
        <v>0</v>
      </c>
      <c r="BC67">
        <v>1334</v>
      </c>
      <c r="BD67">
        <v>16.8</v>
      </c>
      <c r="BE67">
        <v>333</v>
      </c>
      <c r="BF67">
        <v>4</v>
      </c>
      <c r="BG67">
        <v>24.8</v>
      </c>
      <c r="BH67">
        <v>1</v>
      </c>
      <c r="BI67">
        <v>647</v>
      </c>
      <c r="BJ67">
        <v>3.2</v>
      </c>
      <c r="BK67">
        <v>1</v>
      </c>
      <c r="BL67">
        <v>647</v>
      </c>
      <c r="BM67">
        <v>7.9</v>
      </c>
      <c r="BN67">
        <v>0</v>
      </c>
      <c r="BO67">
        <v>0</v>
      </c>
      <c r="BP67">
        <v>0</v>
      </c>
      <c r="BQ67">
        <v>0</v>
      </c>
      <c r="BR67">
        <v>0</v>
      </c>
      <c r="BS67">
        <v>0</v>
      </c>
      <c r="BT67">
        <v>0</v>
      </c>
      <c r="BU67">
        <v>0</v>
      </c>
      <c r="BV67">
        <v>0</v>
      </c>
      <c r="BW67" t="s">
        <v>969</v>
      </c>
      <c r="BX67" t="s">
        <v>969</v>
      </c>
      <c r="BY67" t="s">
        <v>1024</v>
      </c>
      <c r="BZ67" t="s">
        <v>976</v>
      </c>
      <c r="CA67" t="s">
        <v>991</v>
      </c>
      <c r="CB67">
        <v>255573</v>
      </c>
      <c r="CC67" t="s">
        <v>84</v>
      </c>
      <c r="CD67">
        <v>500</v>
      </c>
      <c r="CE67" t="s">
        <v>148</v>
      </c>
      <c r="CF67" s="10">
        <v>40118.410509259258</v>
      </c>
      <c r="CG67" s="10">
        <v>40118.415231481478</v>
      </c>
    </row>
    <row r="68" spans="1:85" x14ac:dyDescent="0.15">
      <c r="A68" s="6">
        <f t="shared" si="2"/>
        <v>3</v>
      </c>
      <c r="B68">
        <v>1.91</v>
      </c>
      <c r="C68">
        <v>2.5693092000000002</v>
      </c>
      <c r="D68">
        <v>0.91653720000000005</v>
      </c>
      <c r="E68">
        <v>0.81</v>
      </c>
      <c r="F68">
        <v>2.4400924800000001</v>
      </c>
      <c r="G68">
        <v>0.18931751999999999</v>
      </c>
      <c r="H68">
        <v>0.66500000000000004</v>
      </c>
      <c r="I68">
        <v>1.7387999999999999</v>
      </c>
      <c r="J68">
        <v>0.92462769230769237</v>
      </c>
      <c r="K68">
        <v>0</v>
      </c>
      <c r="L68">
        <v>23.3</v>
      </c>
      <c r="M68">
        <v>1</v>
      </c>
      <c r="N68">
        <v>1</v>
      </c>
      <c r="O68">
        <v>28.465199999999999</v>
      </c>
      <c r="P68">
        <v>13.44</v>
      </c>
      <c r="Q68">
        <f t="shared" si="3"/>
        <v>1</v>
      </c>
      <c r="R68">
        <v>399</v>
      </c>
      <c r="S68">
        <v>1384.2942266703103</v>
      </c>
      <c r="T68">
        <v>-15.0252</v>
      </c>
      <c r="U68">
        <v>15.0252</v>
      </c>
      <c r="V68">
        <v>35.450037760000001</v>
      </c>
      <c r="W68">
        <v>139.62089900000001</v>
      </c>
      <c r="X68">
        <v>28.465199999999999</v>
      </c>
      <c r="Y68">
        <v>13.44</v>
      </c>
      <c r="Z68">
        <v>103</v>
      </c>
      <c r="AA68" t="s">
        <v>71</v>
      </c>
      <c r="AB68">
        <v>1002004</v>
      </c>
      <c r="AC68" t="s">
        <v>72</v>
      </c>
      <c r="AD68">
        <v>100200401</v>
      </c>
      <c r="AE68" t="s">
        <v>73</v>
      </c>
      <c r="AF68">
        <v>35.456796959999998</v>
      </c>
      <c r="AG68">
        <v>139.633736</v>
      </c>
      <c r="AH68">
        <v>103</v>
      </c>
      <c r="AI68" t="s">
        <v>71</v>
      </c>
      <c r="AJ68">
        <v>1002002</v>
      </c>
      <c r="AK68" t="s">
        <v>189</v>
      </c>
      <c r="AL68">
        <v>100200205</v>
      </c>
      <c r="AM68" t="s">
        <v>256</v>
      </c>
      <c r="AN68">
        <v>44</v>
      </c>
      <c r="AO68" t="s">
        <v>74</v>
      </c>
      <c r="AP68" t="s">
        <v>75</v>
      </c>
      <c r="AQ68">
        <v>100</v>
      </c>
      <c r="AR68" t="s">
        <v>76</v>
      </c>
      <c r="AS68">
        <v>11.9</v>
      </c>
      <c r="AT68">
        <v>1</v>
      </c>
      <c r="AU68">
        <v>2070</v>
      </c>
      <c r="AV68">
        <v>11.9</v>
      </c>
      <c r="AW68">
        <v>1</v>
      </c>
      <c r="AX68">
        <v>14</v>
      </c>
      <c r="AY68">
        <v>290</v>
      </c>
      <c r="AZ68" t="s">
        <v>77</v>
      </c>
      <c r="BA68" t="s">
        <v>189</v>
      </c>
      <c r="BB68">
        <v>1</v>
      </c>
      <c r="BC68">
        <v>956</v>
      </c>
      <c r="BD68">
        <v>11.6</v>
      </c>
      <c r="BE68">
        <v>178</v>
      </c>
      <c r="BF68">
        <v>2.2000000000000002</v>
      </c>
      <c r="BG68">
        <v>27.8</v>
      </c>
      <c r="BH68">
        <v>1</v>
      </c>
      <c r="BI68">
        <v>1625</v>
      </c>
      <c r="BJ68">
        <v>8.1</v>
      </c>
      <c r="BK68">
        <v>1</v>
      </c>
      <c r="BL68">
        <v>1625</v>
      </c>
      <c r="BM68">
        <v>19.100000000000001</v>
      </c>
      <c r="BN68">
        <v>0</v>
      </c>
      <c r="BO68">
        <v>0</v>
      </c>
      <c r="BP68">
        <v>0</v>
      </c>
      <c r="BQ68">
        <v>0</v>
      </c>
      <c r="BR68">
        <v>0</v>
      </c>
      <c r="BS68">
        <v>0</v>
      </c>
      <c r="BT68">
        <v>0</v>
      </c>
      <c r="BU68">
        <v>0</v>
      </c>
      <c r="BV68">
        <v>0</v>
      </c>
      <c r="BW68" t="s">
        <v>969</v>
      </c>
      <c r="BX68" t="s">
        <v>969</v>
      </c>
      <c r="BY68" t="s">
        <v>189</v>
      </c>
      <c r="BZ68" t="s">
        <v>998</v>
      </c>
      <c r="CA68" t="s">
        <v>986</v>
      </c>
      <c r="CB68">
        <v>255574</v>
      </c>
      <c r="CC68" t="s">
        <v>69</v>
      </c>
      <c r="CD68">
        <v>999</v>
      </c>
      <c r="CE68" t="s">
        <v>70</v>
      </c>
      <c r="CF68" s="10">
        <v>40118.421817129631</v>
      </c>
      <c r="CG68" s="10">
        <v>40118.426435185182</v>
      </c>
    </row>
    <row r="69" spans="1:85" x14ac:dyDescent="0.15">
      <c r="A69" s="6">
        <f t="shared" si="2"/>
        <v>3</v>
      </c>
      <c r="B69">
        <v>1.98</v>
      </c>
      <c r="C69">
        <v>2.5240113000000002</v>
      </c>
      <c r="D69">
        <v>0.90037829999999996</v>
      </c>
      <c r="E69">
        <v>0.82</v>
      </c>
      <c r="F69">
        <v>2.3970727200000002</v>
      </c>
      <c r="G69">
        <v>0.18597978000000001</v>
      </c>
      <c r="H69">
        <v>0.79833333299999998</v>
      </c>
      <c r="I69">
        <v>1.4179200000000001</v>
      </c>
      <c r="J69">
        <v>0.90332313341493276</v>
      </c>
      <c r="K69">
        <v>0</v>
      </c>
      <c r="L69">
        <v>23.3</v>
      </c>
      <c r="M69">
        <v>0</v>
      </c>
      <c r="N69">
        <v>1</v>
      </c>
      <c r="O69">
        <v>26.220300000000002</v>
      </c>
      <c r="P69">
        <v>11.46</v>
      </c>
      <c r="Q69">
        <f t="shared" si="3"/>
        <v>1</v>
      </c>
      <c r="R69">
        <v>479</v>
      </c>
      <c r="S69">
        <v>1353.7225680266788</v>
      </c>
      <c r="T69">
        <v>14.760300000000001</v>
      </c>
      <c r="U69">
        <v>14.760300000000001</v>
      </c>
      <c r="V69">
        <v>35.457188510000002</v>
      </c>
      <c r="W69">
        <v>139.63340880000001</v>
      </c>
      <c r="X69">
        <v>11.46</v>
      </c>
      <c r="Y69">
        <v>26.220300000000002</v>
      </c>
      <c r="Z69">
        <v>103</v>
      </c>
      <c r="AA69" t="s">
        <v>71</v>
      </c>
      <c r="AB69">
        <v>1002002</v>
      </c>
      <c r="AC69" t="s">
        <v>189</v>
      </c>
      <c r="AD69">
        <v>100200206</v>
      </c>
      <c r="AE69" t="s">
        <v>190</v>
      </c>
      <c r="AF69">
        <v>35.450327430000002</v>
      </c>
      <c r="AG69">
        <v>139.62106</v>
      </c>
      <c r="AH69">
        <v>103</v>
      </c>
      <c r="AI69" t="s">
        <v>71</v>
      </c>
      <c r="AJ69">
        <v>1002004</v>
      </c>
      <c r="AK69" t="s">
        <v>72</v>
      </c>
      <c r="AL69">
        <v>100200401</v>
      </c>
      <c r="AM69" t="s">
        <v>73</v>
      </c>
      <c r="AN69">
        <v>44</v>
      </c>
      <c r="AO69" t="s">
        <v>74</v>
      </c>
      <c r="AP69" t="s">
        <v>75</v>
      </c>
      <c r="AQ69">
        <v>100</v>
      </c>
      <c r="AR69" t="s">
        <v>76</v>
      </c>
      <c r="AS69">
        <v>10</v>
      </c>
      <c r="AT69">
        <v>1</v>
      </c>
      <c r="AU69">
        <v>1688</v>
      </c>
      <c r="AV69">
        <v>10</v>
      </c>
      <c r="AW69">
        <v>1</v>
      </c>
      <c r="AX69">
        <v>9</v>
      </c>
      <c r="AY69">
        <v>290</v>
      </c>
      <c r="AZ69" t="s">
        <v>192</v>
      </c>
      <c r="BA69" t="s">
        <v>77</v>
      </c>
      <c r="BB69">
        <v>1</v>
      </c>
      <c r="BC69">
        <v>967</v>
      </c>
      <c r="BD69">
        <v>11.6</v>
      </c>
      <c r="BE69">
        <v>894</v>
      </c>
      <c r="BF69">
        <v>10.7</v>
      </c>
      <c r="BG69">
        <v>31.3</v>
      </c>
      <c r="BH69">
        <v>1</v>
      </c>
      <c r="BI69">
        <v>1634</v>
      </c>
      <c r="BJ69">
        <v>8.1999999999999993</v>
      </c>
      <c r="BK69">
        <v>1</v>
      </c>
      <c r="BL69">
        <v>1634</v>
      </c>
      <c r="BM69">
        <v>19.8</v>
      </c>
      <c r="BN69">
        <v>0</v>
      </c>
      <c r="BO69">
        <v>0</v>
      </c>
      <c r="BP69">
        <v>0</v>
      </c>
      <c r="BQ69">
        <v>0</v>
      </c>
      <c r="BR69">
        <v>0</v>
      </c>
      <c r="BS69">
        <v>0</v>
      </c>
      <c r="BT69">
        <v>0</v>
      </c>
      <c r="BU69">
        <v>0</v>
      </c>
      <c r="BV69">
        <v>0</v>
      </c>
      <c r="BW69" t="s">
        <v>189</v>
      </c>
      <c r="BX69" t="s">
        <v>998</v>
      </c>
      <c r="BY69" t="s">
        <v>969</v>
      </c>
      <c r="BZ69" t="s">
        <v>969</v>
      </c>
      <c r="CA69" t="s">
        <v>972</v>
      </c>
      <c r="CB69">
        <v>255575</v>
      </c>
      <c r="CC69" t="s">
        <v>69</v>
      </c>
      <c r="CD69">
        <v>200</v>
      </c>
      <c r="CE69" t="s">
        <v>206</v>
      </c>
      <c r="CF69" s="10">
        <v>40118.427164351851</v>
      </c>
      <c r="CG69" s="10">
        <v>40118.432708333334</v>
      </c>
    </row>
    <row r="70" spans="1:85" x14ac:dyDescent="0.15">
      <c r="A70" s="6">
        <f t="shared" si="2"/>
        <v>1</v>
      </c>
      <c r="B70">
        <v>0.69499999999999995</v>
      </c>
      <c r="C70">
        <v>3.3926400000000002E-2</v>
      </c>
      <c r="D70">
        <v>1.2102399999999999E-2</v>
      </c>
      <c r="E70">
        <v>0.19</v>
      </c>
      <c r="F70">
        <v>3.2220159999999998E-2</v>
      </c>
      <c r="G70">
        <v>2.4998400000000001E-3</v>
      </c>
      <c r="H70">
        <v>0.28000000000000003</v>
      </c>
      <c r="I70">
        <v>0.50063999999999997</v>
      </c>
      <c r="J70">
        <v>5.1398963730570728E-2</v>
      </c>
      <c r="K70">
        <v>0</v>
      </c>
      <c r="L70">
        <v>23.3</v>
      </c>
      <c r="M70">
        <v>1</v>
      </c>
      <c r="N70">
        <v>1</v>
      </c>
      <c r="O70">
        <v>20.304200000000002</v>
      </c>
      <c r="P70">
        <v>20.105799999999999</v>
      </c>
      <c r="Q70">
        <f t="shared" si="3"/>
        <v>0</v>
      </c>
      <c r="R70">
        <v>417</v>
      </c>
      <c r="S70">
        <v>276.15213624073709</v>
      </c>
      <c r="T70">
        <v>-0.19840000000000302</v>
      </c>
      <c r="U70">
        <v>0.19840000000000302</v>
      </c>
      <c r="V70">
        <v>35.616678010000001</v>
      </c>
      <c r="W70">
        <v>139.57902970000001</v>
      </c>
      <c r="X70">
        <v>20.304200000000002</v>
      </c>
      <c r="Y70">
        <v>20.105799999999999</v>
      </c>
      <c r="Z70">
        <v>135</v>
      </c>
      <c r="AA70" t="s">
        <v>321</v>
      </c>
      <c r="AB70">
        <v>1300502</v>
      </c>
      <c r="AC70" t="s">
        <v>322</v>
      </c>
      <c r="AD70">
        <v>130050207</v>
      </c>
      <c r="AE70" t="s">
        <v>323</v>
      </c>
      <c r="AF70">
        <v>35.61421576</v>
      </c>
      <c r="AG70">
        <v>139.57862729999999</v>
      </c>
      <c r="AH70">
        <v>135</v>
      </c>
      <c r="AI70" t="s">
        <v>321</v>
      </c>
      <c r="AJ70">
        <v>1300502</v>
      </c>
      <c r="AK70" t="s">
        <v>322</v>
      </c>
      <c r="AL70">
        <v>130050206</v>
      </c>
      <c r="AM70" t="s">
        <v>367</v>
      </c>
      <c r="AN70">
        <v>40</v>
      </c>
      <c r="AO70" t="s">
        <v>74</v>
      </c>
      <c r="AP70" t="s">
        <v>326</v>
      </c>
      <c r="AQ70">
        <v>420</v>
      </c>
      <c r="AR70" t="s">
        <v>177</v>
      </c>
      <c r="AS70">
        <v>4.7</v>
      </c>
      <c r="AT70">
        <v>1</v>
      </c>
      <c r="AU70">
        <v>596</v>
      </c>
      <c r="AV70">
        <v>2.8</v>
      </c>
      <c r="AW70">
        <v>1</v>
      </c>
      <c r="AX70">
        <v>2</v>
      </c>
      <c r="AY70">
        <v>130</v>
      </c>
      <c r="AZ70" t="s">
        <v>327</v>
      </c>
      <c r="BA70" t="s">
        <v>322</v>
      </c>
      <c r="BB70">
        <v>0</v>
      </c>
      <c r="BC70">
        <v>1069</v>
      </c>
      <c r="BD70">
        <v>13.5</v>
      </c>
      <c r="BE70">
        <v>162</v>
      </c>
      <c r="BF70">
        <v>1.9</v>
      </c>
      <c r="BG70">
        <v>17.399999999999999</v>
      </c>
      <c r="BH70">
        <v>1</v>
      </c>
      <c r="BI70">
        <v>386</v>
      </c>
      <c r="BJ70">
        <v>1.9</v>
      </c>
      <c r="BK70">
        <v>1</v>
      </c>
      <c r="BL70">
        <v>386</v>
      </c>
      <c r="BM70">
        <v>4.7</v>
      </c>
      <c r="BN70">
        <v>0</v>
      </c>
      <c r="BO70">
        <v>0</v>
      </c>
      <c r="BP70">
        <v>0</v>
      </c>
      <c r="BQ70">
        <v>0</v>
      </c>
      <c r="BR70">
        <v>0</v>
      </c>
      <c r="BS70">
        <v>0</v>
      </c>
      <c r="BT70">
        <v>0</v>
      </c>
      <c r="BU70">
        <v>0</v>
      </c>
      <c r="BV70">
        <v>0</v>
      </c>
      <c r="BW70" t="s">
        <v>1255</v>
      </c>
      <c r="BX70" t="s">
        <v>969</v>
      </c>
      <c r="BY70" t="s">
        <v>1259</v>
      </c>
      <c r="BZ70" t="s">
        <v>1047</v>
      </c>
      <c r="CA70" t="s">
        <v>986</v>
      </c>
      <c r="CB70">
        <v>255579</v>
      </c>
      <c r="CC70" t="s">
        <v>320</v>
      </c>
      <c r="CD70">
        <v>999</v>
      </c>
      <c r="CE70" t="s">
        <v>70</v>
      </c>
      <c r="CF70" s="10">
        <v>40118.444502314815</v>
      </c>
      <c r="CG70" s="10">
        <v>40118.449328703704</v>
      </c>
    </row>
    <row r="71" spans="1:85" x14ac:dyDescent="0.15">
      <c r="A71" s="6">
        <f t="shared" si="2"/>
        <v>1</v>
      </c>
      <c r="B71">
        <v>2.1516666670000002</v>
      </c>
      <c r="C71">
        <v>0.4108446</v>
      </c>
      <c r="D71">
        <v>0.14655860000000001</v>
      </c>
      <c r="E71">
        <v>0.56000000000000005</v>
      </c>
      <c r="F71">
        <v>0.39018224000000001</v>
      </c>
      <c r="G71">
        <v>3.0272759999999999E-2</v>
      </c>
      <c r="H71">
        <v>0.52</v>
      </c>
      <c r="I71">
        <v>1.0105200000000001</v>
      </c>
      <c r="J71">
        <v>0.21625562556255629</v>
      </c>
      <c r="K71">
        <v>0</v>
      </c>
      <c r="L71">
        <v>24.2</v>
      </c>
      <c r="M71">
        <v>1</v>
      </c>
      <c r="N71">
        <v>1</v>
      </c>
      <c r="O71">
        <v>4.1109</v>
      </c>
      <c r="P71">
        <v>1.7082999999999999</v>
      </c>
      <c r="Q71">
        <f t="shared" si="3"/>
        <v>1</v>
      </c>
      <c r="R71">
        <v>1291</v>
      </c>
      <c r="S71">
        <v>876.88633960217317</v>
      </c>
      <c r="T71">
        <v>2.4026000000000001</v>
      </c>
      <c r="U71">
        <v>2.4026000000000001</v>
      </c>
      <c r="V71">
        <v>35.461265529999999</v>
      </c>
      <c r="W71">
        <v>139.63625730000001</v>
      </c>
      <c r="X71">
        <v>1.7082999999999999</v>
      </c>
      <c r="Y71">
        <v>4.1109</v>
      </c>
      <c r="Z71">
        <v>103</v>
      </c>
      <c r="AA71" t="s">
        <v>71</v>
      </c>
      <c r="AB71">
        <v>1002002</v>
      </c>
      <c r="AC71" t="s">
        <v>189</v>
      </c>
      <c r="AD71">
        <v>100200208</v>
      </c>
      <c r="AE71" t="s">
        <v>366</v>
      </c>
      <c r="AF71">
        <v>35.457885939999997</v>
      </c>
      <c r="AG71">
        <v>139.62750800000001</v>
      </c>
      <c r="AH71">
        <v>103</v>
      </c>
      <c r="AI71" t="s">
        <v>71</v>
      </c>
      <c r="AJ71">
        <v>1002002</v>
      </c>
      <c r="AK71" t="s">
        <v>189</v>
      </c>
      <c r="AL71">
        <v>100200207</v>
      </c>
      <c r="AM71" t="s">
        <v>210</v>
      </c>
      <c r="AN71">
        <v>44</v>
      </c>
      <c r="AO71" t="s">
        <v>74</v>
      </c>
      <c r="AP71" t="s">
        <v>75</v>
      </c>
      <c r="AQ71">
        <v>420</v>
      </c>
      <c r="AR71" t="s">
        <v>177</v>
      </c>
      <c r="AS71">
        <v>13.4</v>
      </c>
      <c r="AT71">
        <v>1</v>
      </c>
      <c r="AU71">
        <v>1203</v>
      </c>
      <c r="AV71">
        <v>5.2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1</v>
      </c>
      <c r="BI71">
        <v>1111</v>
      </c>
      <c r="BJ71">
        <v>5.6</v>
      </c>
      <c r="BK71">
        <v>1</v>
      </c>
      <c r="BL71">
        <v>1111</v>
      </c>
      <c r="BM71">
        <v>13.4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0</v>
      </c>
      <c r="BT71">
        <v>0</v>
      </c>
      <c r="BU71">
        <v>0</v>
      </c>
      <c r="BV71">
        <v>0</v>
      </c>
      <c r="BW71" t="s">
        <v>999</v>
      </c>
      <c r="BX71" t="s">
        <v>978</v>
      </c>
      <c r="BY71" t="s">
        <v>1000</v>
      </c>
      <c r="BZ71" t="s">
        <v>974</v>
      </c>
      <c r="CA71" t="s">
        <v>986</v>
      </c>
      <c r="CB71">
        <v>255582</v>
      </c>
      <c r="CC71" t="s">
        <v>69</v>
      </c>
      <c r="CD71">
        <v>500</v>
      </c>
      <c r="CE71" t="s">
        <v>148</v>
      </c>
      <c r="CF71" s="10">
        <v>40118.480462962965</v>
      </c>
      <c r="CG71" s="10">
        <v>40118.495405092595</v>
      </c>
    </row>
    <row r="72" spans="1:85" x14ac:dyDescent="0.15">
      <c r="A72" s="6">
        <f t="shared" si="2"/>
        <v>1</v>
      </c>
      <c r="B72">
        <v>0.443333333</v>
      </c>
      <c r="C72">
        <v>1.48086E-2</v>
      </c>
      <c r="D72">
        <v>5.2826000000000001E-3</v>
      </c>
      <c r="E72">
        <v>0.19</v>
      </c>
      <c r="F72">
        <v>1.4063839999999999E-2</v>
      </c>
      <c r="G72">
        <v>1.0911600000000001E-3</v>
      </c>
      <c r="H72">
        <v>0.36</v>
      </c>
      <c r="I72">
        <v>0.55523999999999996</v>
      </c>
      <c r="J72">
        <v>2.3405405405404631E-2</v>
      </c>
      <c r="K72">
        <v>0</v>
      </c>
      <c r="L72">
        <v>24.2</v>
      </c>
      <c r="M72">
        <v>1</v>
      </c>
      <c r="N72">
        <v>1</v>
      </c>
      <c r="O72">
        <v>20.107299999999999</v>
      </c>
      <c r="P72">
        <v>20.020700000000001</v>
      </c>
      <c r="Q72">
        <f t="shared" si="3"/>
        <v>0</v>
      </c>
      <c r="R72">
        <v>266</v>
      </c>
      <c r="S72">
        <v>270.70611018028751</v>
      </c>
      <c r="T72">
        <v>-8.6599999999997124E-2</v>
      </c>
      <c r="U72">
        <v>8.6599999999997124E-2</v>
      </c>
      <c r="V72">
        <v>35.614049479999998</v>
      </c>
      <c r="W72">
        <v>139.57871850000001</v>
      </c>
      <c r="X72">
        <v>20.107299999999999</v>
      </c>
      <c r="Y72">
        <v>20.020700000000001</v>
      </c>
      <c r="Z72">
        <v>135</v>
      </c>
      <c r="AA72" t="s">
        <v>321</v>
      </c>
      <c r="AB72">
        <v>1300502</v>
      </c>
      <c r="AC72" t="s">
        <v>322</v>
      </c>
      <c r="AD72">
        <v>130050206</v>
      </c>
      <c r="AE72" t="s">
        <v>367</v>
      </c>
      <c r="AF72">
        <v>35.616436640000003</v>
      </c>
      <c r="AG72">
        <v>139.57930870000001</v>
      </c>
      <c r="AH72">
        <v>135</v>
      </c>
      <c r="AI72" t="s">
        <v>321</v>
      </c>
      <c r="AJ72">
        <v>1300502</v>
      </c>
      <c r="AK72" t="s">
        <v>322</v>
      </c>
      <c r="AL72">
        <v>130050207</v>
      </c>
      <c r="AM72" t="s">
        <v>323</v>
      </c>
      <c r="AN72">
        <v>40</v>
      </c>
      <c r="AO72" t="s">
        <v>74</v>
      </c>
      <c r="AP72" t="s">
        <v>326</v>
      </c>
      <c r="AQ72">
        <v>420</v>
      </c>
      <c r="AR72" t="s">
        <v>177</v>
      </c>
      <c r="AS72">
        <v>4.4000000000000004</v>
      </c>
      <c r="AT72">
        <v>1</v>
      </c>
      <c r="AU72">
        <v>661</v>
      </c>
      <c r="AV72">
        <v>3.6</v>
      </c>
      <c r="AW72">
        <v>1</v>
      </c>
      <c r="AX72">
        <v>1</v>
      </c>
      <c r="AY72">
        <v>130</v>
      </c>
      <c r="AZ72" t="s">
        <v>322</v>
      </c>
      <c r="BA72" t="s">
        <v>327</v>
      </c>
      <c r="BB72">
        <v>0</v>
      </c>
      <c r="BC72">
        <v>251</v>
      </c>
      <c r="BD72">
        <v>3</v>
      </c>
      <c r="BE72">
        <v>1094</v>
      </c>
      <c r="BF72">
        <v>13.3</v>
      </c>
      <c r="BG72">
        <v>17.3</v>
      </c>
      <c r="BH72">
        <v>1</v>
      </c>
      <c r="BI72">
        <v>370</v>
      </c>
      <c r="BJ72">
        <v>1.9</v>
      </c>
      <c r="BK72">
        <v>1</v>
      </c>
      <c r="BL72">
        <v>370</v>
      </c>
      <c r="BM72">
        <v>4.4000000000000004</v>
      </c>
      <c r="BN72">
        <v>0</v>
      </c>
      <c r="BO72">
        <v>0</v>
      </c>
      <c r="BP72">
        <v>0</v>
      </c>
      <c r="BQ72">
        <v>0</v>
      </c>
      <c r="BR72">
        <v>0</v>
      </c>
      <c r="BS72">
        <v>0</v>
      </c>
      <c r="BT72">
        <v>0</v>
      </c>
      <c r="BU72">
        <v>0</v>
      </c>
      <c r="BV72">
        <v>0</v>
      </c>
      <c r="BW72" t="s">
        <v>1259</v>
      </c>
      <c r="BX72" t="s">
        <v>1047</v>
      </c>
      <c r="BY72" t="s">
        <v>1255</v>
      </c>
      <c r="BZ72" t="s">
        <v>969</v>
      </c>
      <c r="CA72" t="s">
        <v>986</v>
      </c>
      <c r="CB72">
        <v>255583</v>
      </c>
      <c r="CC72" t="s">
        <v>320</v>
      </c>
      <c r="CD72">
        <v>200</v>
      </c>
      <c r="CE72" t="s">
        <v>206</v>
      </c>
      <c r="CF72" s="10">
        <v>40118.484594907408</v>
      </c>
      <c r="CG72" s="10">
        <v>40118.487673611111</v>
      </c>
    </row>
    <row r="73" spans="1:85" x14ac:dyDescent="0.15">
      <c r="A73" s="6">
        <f t="shared" si="2"/>
        <v>1</v>
      </c>
      <c r="B73">
        <v>2.4783333330000001</v>
      </c>
      <c r="C73">
        <v>0.88039350000000005</v>
      </c>
      <c r="D73">
        <v>0.31405850000000002</v>
      </c>
      <c r="E73">
        <v>0.56999999999999995</v>
      </c>
      <c r="F73">
        <v>0.83611639999999998</v>
      </c>
      <c r="G73">
        <v>6.4871100000000001E-2</v>
      </c>
      <c r="H73">
        <v>0.79</v>
      </c>
      <c r="I73">
        <v>1.1642399999999999</v>
      </c>
      <c r="J73">
        <v>0.45281442392260335</v>
      </c>
      <c r="K73">
        <v>0</v>
      </c>
      <c r="L73">
        <v>24.7</v>
      </c>
      <c r="M73">
        <v>1</v>
      </c>
      <c r="N73">
        <v>1</v>
      </c>
      <c r="O73">
        <v>10.906000000000001</v>
      </c>
      <c r="P73">
        <v>5.7575000000000003</v>
      </c>
      <c r="Q73">
        <f t="shared" si="3"/>
        <v>1</v>
      </c>
      <c r="R73">
        <v>1487</v>
      </c>
      <c r="S73">
        <v>975.79697684376424</v>
      </c>
      <c r="T73">
        <v>5.1485000000000003</v>
      </c>
      <c r="U73">
        <v>5.1485000000000003</v>
      </c>
      <c r="V73">
        <v>35.457285089999999</v>
      </c>
      <c r="W73">
        <v>139.62677840000001</v>
      </c>
      <c r="X73">
        <v>5.7575000000000003</v>
      </c>
      <c r="Y73">
        <v>10.906000000000001</v>
      </c>
      <c r="Z73">
        <v>103</v>
      </c>
      <c r="AA73" t="s">
        <v>71</v>
      </c>
      <c r="AB73">
        <v>1002002</v>
      </c>
      <c r="AC73" t="s">
        <v>189</v>
      </c>
      <c r="AD73">
        <v>100200207</v>
      </c>
      <c r="AE73" t="s">
        <v>210</v>
      </c>
      <c r="AF73">
        <v>35.448787840000001</v>
      </c>
      <c r="AG73">
        <v>139.6294767</v>
      </c>
      <c r="AH73">
        <v>104</v>
      </c>
      <c r="AI73" t="s">
        <v>110</v>
      </c>
      <c r="AJ73">
        <v>1003001</v>
      </c>
      <c r="AK73" t="s">
        <v>196</v>
      </c>
      <c r="AL73">
        <v>100300104</v>
      </c>
      <c r="AM73" t="s">
        <v>369</v>
      </c>
      <c r="AN73">
        <v>44</v>
      </c>
      <c r="AO73" t="s">
        <v>74</v>
      </c>
      <c r="AP73" t="s">
        <v>75</v>
      </c>
      <c r="AQ73">
        <v>420</v>
      </c>
      <c r="AR73" t="s">
        <v>177</v>
      </c>
      <c r="AS73">
        <v>13.6</v>
      </c>
      <c r="AT73">
        <v>1</v>
      </c>
      <c r="AU73">
        <v>1386</v>
      </c>
      <c r="AV73">
        <v>7.9</v>
      </c>
      <c r="AW73">
        <v>1</v>
      </c>
      <c r="AX73">
        <v>2</v>
      </c>
      <c r="AY73">
        <v>200</v>
      </c>
      <c r="AZ73" t="s">
        <v>211</v>
      </c>
      <c r="BA73" t="s">
        <v>198</v>
      </c>
      <c r="BB73">
        <v>0</v>
      </c>
      <c r="BC73">
        <v>663</v>
      </c>
      <c r="BD73">
        <v>8</v>
      </c>
      <c r="BE73">
        <v>234</v>
      </c>
      <c r="BF73">
        <v>2.8</v>
      </c>
      <c r="BG73">
        <v>12.8</v>
      </c>
      <c r="BH73">
        <v>1</v>
      </c>
      <c r="BI73">
        <v>1137</v>
      </c>
      <c r="BJ73">
        <v>5.7</v>
      </c>
      <c r="BK73">
        <v>1</v>
      </c>
      <c r="BL73">
        <v>1137</v>
      </c>
      <c r="BM73">
        <v>13.6</v>
      </c>
      <c r="BN73">
        <v>1</v>
      </c>
      <c r="BO73">
        <v>0.64</v>
      </c>
      <c r="BP73">
        <v>2</v>
      </c>
      <c r="BQ73">
        <v>210</v>
      </c>
      <c r="BR73">
        <v>92</v>
      </c>
      <c r="BS73">
        <v>1.4</v>
      </c>
      <c r="BT73">
        <v>249</v>
      </c>
      <c r="BU73">
        <v>3.7</v>
      </c>
      <c r="BV73">
        <v>7.1</v>
      </c>
      <c r="BW73" t="s">
        <v>1000</v>
      </c>
      <c r="BX73" t="s">
        <v>974</v>
      </c>
      <c r="BY73" t="s">
        <v>1001</v>
      </c>
      <c r="BZ73" t="s">
        <v>1002</v>
      </c>
      <c r="CA73" t="s">
        <v>986</v>
      </c>
      <c r="CB73">
        <v>255589</v>
      </c>
      <c r="CC73" t="s">
        <v>69</v>
      </c>
      <c r="CD73">
        <v>600</v>
      </c>
      <c r="CE73" t="s">
        <v>212</v>
      </c>
      <c r="CF73" s="10">
        <v>40118.505208333336</v>
      </c>
      <c r="CG73" s="10">
        <v>40118.522418981483</v>
      </c>
    </row>
    <row r="74" spans="1:85" x14ac:dyDescent="0.15">
      <c r="A74" s="6">
        <f t="shared" si="2"/>
        <v>1</v>
      </c>
      <c r="B74">
        <v>1.766666667</v>
      </c>
      <c r="C74">
        <v>3.2690754000000002</v>
      </c>
      <c r="D74">
        <v>1.1661614</v>
      </c>
      <c r="E74">
        <v>0.48</v>
      </c>
      <c r="F74">
        <v>3.1046657600000001</v>
      </c>
      <c r="G74">
        <v>0.24087923999999999</v>
      </c>
      <c r="H74">
        <v>0.78</v>
      </c>
      <c r="I74">
        <v>1.0869599999999999</v>
      </c>
      <c r="J74">
        <v>2.0102418506834914</v>
      </c>
      <c r="K74">
        <v>0</v>
      </c>
      <c r="L74">
        <v>24.7</v>
      </c>
      <c r="M74">
        <v>1</v>
      </c>
      <c r="N74">
        <v>1</v>
      </c>
      <c r="O74">
        <v>29.238800000000001</v>
      </c>
      <c r="P74">
        <v>10.1214</v>
      </c>
      <c r="Q74">
        <f t="shared" si="3"/>
        <v>1</v>
      </c>
      <c r="R74">
        <v>1060</v>
      </c>
      <c r="S74">
        <v>763.1205345238883</v>
      </c>
      <c r="T74">
        <v>19.117400000000004</v>
      </c>
      <c r="U74">
        <v>19.117400000000004</v>
      </c>
      <c r="V74">
        <v>35.448626869999998</v>
      </c>
      <c r="W74">
        <v>139.62993800000001</v>
      </c>
      <c r="X74">
        <v>10.1214</v>
      </c>
      <c r="Y74">
        <v>29.238800000000001</v>
      </c>
      <c r="Z74">
        <v>104</v>
      </c>
      <c r="AA74" t="s">
        <v>110</v>
      </c>
      <c r="AB74">
        <v>1003001</v>
      </c>
      <c r="AC74" t="s">
        <v>196</v>
      </c>
      <c r="AD74">
        <v>100300104</v>
      </c>
      <c r="AE74" t="s">
        <v>369</v>
      </c>
      <c r="AF74">
        <v>35.449157970000002</v>
      </c>
      <c r="AG74">
        <v>139.62153739999999</v>
      </c>
      <c r="AH74">
        <v>103</v>
      </c>
      <c r="AI74" t="s">
        <v>71</v>
      </c>
      <c r="AJ74">
        <v>1002004</v>
      </c>
      <c r="AK74" t="s">
        <v>72</v>
      </c>
      <c r="AL74">
        <v>100200401</v>
      </c>
      <c r="AM74" t="s">
        <v>73</v>
      </c>
      <c r="AN74">
        <v>44</v>
      </c>
      <c r="AO74" t="s">
        <v>74</v>
      </c>
      <c r="AP74" t="s">
        <v>75</v>
      </c>
      <c r="AQ74">
        <v>420</v>
      </c>
      <c r="AR74" t="s">
        <v>177</v>
      </c>
      <c r="AS74">
        <v>11.4</v>
      </c>
      <c r="AT74">
        <v>1</v>
      </c>
      <c r="AU74">
        <v>1294</v>
      </c>
      <c r="AV74">
        <v>7.8</v>
      </c>
      <c r="AW74">
        <v>1</v>
      </c>
      <c r="AX74">
        <v>9</v>
      </c>
      <c r="AY74">
        <v>250</v>
      </c>
      <c r="AZ74" t="s">
        <v>198</v>
      </c>
      <c r="BA74" t="s">
        <v>77</v>
      </c>
      <c r="BB74">
        <v>1</v>
      </c>
      <c r="BC74">
        <v>252</v>
      </c>
      <c r="BD74">
        <v>3</v>
      </c>
      <c r="BE74">
        <v>1082</v>
      </c>
      <c r="BF74">
        <v>12.9</v>
      </c>
      <c r="BG74">
        <v>24.9</v>
      </c>
      <c r="BH74">
        <v>1</v>
      </c>
      <c r="BI74">
        <v>951</v>
      </c>
      <c r="BJ74">
        <v>4.8</v>
      </c>
      <c r="BK74">
        <v>1</v>
      </c>
      <c r="BL74">
        <v>951</v>
      </c>
      <c r="BM74">
        <v>11.4</v>
      </c>
      <c r="BN74">
        <v>1</v>
      </c>
      <c r="BO74">
        <v>0.86</v>
      </c>
      <c r="BP74">
        <v>4</v>
      </c>
      <c r="BQ74">
        <v>210</v>
      </c>
      <c r="BR74">
        <v>342</v>
      </c>
      <c r="BS74">
        <v>5.0999999999999996</v>
      </c>
      <c r="BT74">
        <v>230</v>
      </c>
      <c r="BU74">
        <v>3.5</v>
      </c>
      <c r="BV74">
        <v>12.6</v>
      </c>
      <c r="BW74" t="s">
        <v>1001</v>
      </c>
      <c r="BX74" t="s">
        <v>1002</v>
      </c>
      <c r="BY74" t="s">
        <v>969</v>
      </c>
      <c r="BZ74" t="s">
        <v>969</v>
      </c>
      <c r="CA74" t="s">
        <v>986</v>
      </c>
      <c r="CB74">
        <v>255593</v>
      </c>
      <c r="CC74" t="s">
        <v>69</v>
      </c>
      <c r="CD74">
        <v>200</v>
      </c>
      <c r="CE74" t="s">
        <v>206</v>
      </c>
      <c r="CF74" s="10">
        <v>40118.535254629627</v>
      </c>
      <c r="CG74" s="10">
        <v>40118.547523148147</v>
      </c>
    </row>
    <row r="75" spans="1:85" x14ac:dyDescent="0.15">
      <c r="A75" s="6">
        <f t="shared" si="2"/>
        <v>1</v>
      </c>
      <c r="B75">
        <v>1.266666667</v>
      </c>
      <c r="C75">
        <v>0.35737289999999999</v>
      </c>
      <c r="D75">
        <v>0.12748390000000001</v>
      </c>
      <c r="E75">
        <v>0.25</v>
      </c>
      <c r="F75">
        <v>0.33939975999999999</v>
      </c>
      <c r="G75">
        <v>2.633274E-2</v>
      </c>
      <c r="H75">
        <v>0.44</v>
      </c>
      <c r="I75">
        <v>0.50819999999999999</v>
      </c>
      <c r="J75">
        <v>0.4239148073022313</v>
      </c>
      <c r="K75">
        <v>0</v>
      </c>
      <c r="L75">
        <v>23.9</v>
      </c>
      <c r="M75">
        <v>0</v>
      </c>
      <c r="N75">
        <v>2</v>
      </c>
      <c r="O75">
        <v>12.316599999999999</v>
      </c>
      <c r="P75">
        <v>10.226699999999999</v>
      </c>
      <c r="Q75">
        <f t="shared" si="3"/>
        <v>1</v>
      </c>
      <c r="R75">
        <v>760</v>
      </c>
      <c r="S75">
        <v>425.88541592583897</v>
      </c>
      <c r="T75">
        <v>-2.0899000000000001</v>
      </c>
      <c r="U75">
        <v>2.0899000000000001</v>
      </c>
      <c r="V75">
        <v>35.442929919999997</v>
      </c>
      <c r="W75">
        <v>139.6495074</v>
      </c>
      <c r="X75">
        <v>12.316599999999999</v>
      </c>
      <c r="Y75">
        <v>10.226699999999999</v>
      </c>
      <c r="Z75">
        <v>104</v>
      </c>
      <c r="AA75" t="s">
        <v>110</v>
      </c>
      <c r="AB75">
        <v>1003003</v>
      </c>
      <c r="AC75" t="s">
        <v>262</v>
      </c>
      <c r="AD75">
        <v>100300301</v>
      </c>
      <c r="AE75" t="s">
        <v>263</v>
      </c>
      <c r="AF75">
        <v>35.443359090000001</v>
      </c>
      <c r="AG75">
        <v>139.644835</v>
      </c>
      <c r="AH75">
        <v>104</v>
      </c>
      <c r="AI75" t="s">
        <v>110</v>
      </c>
      <c r="AJ75">
        <v>1003003</v>
      </c>
      <c r="AK75" t="s">
        <v>262</v>
      </c>
      <c r="AL75">
        <v>100300301</v>
      </c>
      <c r="AM75" t="s">
        <v>263</v>
      </c>
      <c r="AN75">
        <v>39</v>
      </c>
      <c r="AO75" t="s">
        <v>100</v>
      </c>
      <c r="AP75" t="s">
        <v>145</v>
      </c>
      <c r="AQ75">
        <v>420</v>
      </c>
      <c r="AR75" t="s">
        <v>177</v>
      </c>
      <c r="AS75">
        <v>5.9</v>
      </c>
      <c r="AT75">
        <v>1</v>
      </c>
      <c r="AU75">
        <v>605</v>
      </c>
      <c r="AV75">
        <v>4.4000000000000004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1</v>
      </c>
      <c r="BI75">
        <v>493</v>
      </c>
      <c r="BJ75">
        <v>2.5</v>
      </c>
      <c r="BK75">
        <v>1</v>
      </c>
      <c r="BL75">
        <v>493</v>
      </c>
      <c r="BM75">
        <v>5.9</v>
      </c>
      <c r="BN75">
        <v>1</v>
      </c>
      <c r="BO75">
        <v>0.3</v>
      </c>
      <c r="BP75">
        <v>2</v>
      </c>
      <c r="BQ75">
        <v>210</v>
      </c>
      <c r="BR75">
        <v>137</v>
      </c>
      <c r="BS75">
        <v>2.1</v>
      </c>
      <c r="BT75">
        <v>168</v>
      </c>
      <c r="BU75">
        <v>2.5</v>
      </c>
      <c r="BV75">
        <v>6.6</v>
      </c>
      <c r="BW75" t="s">
        <v>1280</v>
      </c>
      <c r="BX75" t="s">
        <v>982</v>
      </c>
      <c r="BY75" t="s">
        <v>1281</v>
      </c>
      <c r="BZ75" t="s">
        <v>1002</v>
      </c>
      <c r="CA75" t="s">
        <v>972</v>
      </c>
      <c r="CB75">
        <v>255598</v>
      </c>
      <c r="CC75" t="s">
        <v>139</v>
      </c>
      <c r="CD75">
        <v>600</v>
      </c>
      <c r="CE75" t="s">
        <v>212</v>
      </c>
      <c r="CF75" s="10">
        <v>40118.546238425923</v>
      </c>
      <c r="CG75" s="10">
        <v>40118.555034722223</v>
      </c>
    </row>
    <row r="76" spans="1:85" x14ac:dyDescent="0.15">
      <c r="A76" s="6">
        <f t="shared" si="2"/>
        <v>3</v>
      </c>
      <c r="B76">
        <v>0.63</v>
      </c>
      <c r="C76">
        <v>0.22936229999999999</v>
      </c>
      <c r="D76">
        <v>8.1819299999999998E-2</v>
      </c>
      <c r="E76">
        <v>0.26</v>
      </c>
      <c r="F76">
        <v>0.21782712000000001</v>
      </c>
      <c r="G76">
        <v>1.690038E-2</v>
      </c>
      <c r="H76">
        <v>0.41833333299999997</v>
      </c>
      <c r="I76">
        <v>0.61992000000000003</v>
      </c>
      <c r="J76">
        <v>0.26248532289628185</v>
      </c>
      <c r="K76">
        <v>0</v>
      </c>
      <c r="L76">
        <v>23.9</v>
      </c>
      <c r="M76">
        <v>0</v>
      </c>
      <c r="N76">
        <v>2</v>
      </c>
      <c r="O76">
        <v>17.711300000000001</v>
      </c>
      <c r="P76">
        <v>16.37</v>
      </c>
      <c r="Q76">
        <f t="shared" si="3"/>
        <v>1</v>
      </c>
      <c r="R76">
        <v>251</v>
      </c>
      <c r="S76">
        <v>318.68578694904511</v>
      </c>
      <c r="T76">
        <v>1.3413000000000004</v>
      </c>
      <c r="U76">
        <v>1.3413000000000004</v>
      </c>
      <c r="V76">
        <v>35.490067089999997</v>
      </c>
      <c r="W76">
        <v>139.63295830000001</v>
      </c>
      <c r="X76">
        <v>16.37</v>
      </c>
      <c r="Y76">
        <v>17.711300000000001</v>
      </c>
      <c r="Z76">
        <v>102</v>
      </c>
      <c r="AA76" t="s">
        <v>118</v>
      </c>
      <c r="AB76">
        <v>1001014</v>
      </c>
      <c r="AC76" t="s">
        <v>119</v>
      </c>
      <c r="AD76">
        <v>100101403</v>
      </c>
      <c r="AE76" t="s">
        <v>120</v>
      </c>
      <c r="AF76">
        <v>35.488516709999999</v>
      </c>
      <c r="AG76">
        <v>139.63591940000001</v>
      </c>
      <c r="AH76">
        <v>102</v>
      </c>
      <c r="AI76" t="s">
        <v>118</v>
      </c>
      <c r="AJ76">
        <v>1001014</v>
      </c>
      <c r="AK76" t="s">
        <v>119</v>
      </c>
      <c r="AL76">
        <v>100101403</v>
      </c>
      <c r="AM76" t="s">
        <v>120</v>
      </c>
      <c r="AN76">
        <v>0</v>
      </c>
      <c r="AO76" t="s">
        <v>100</v>
      </c>
      <c r="AP76" t="s">
        <v>121</v>
      </c>
      <c r="AQ76">
        <v>100</v>
      </c>
      <c r="AR76" t="s">
        <v>76</v>
      </c>
      <c r="AS76">
        <v>3.4</v>
      </c>
      <c r="AT76">
        <v>1</v>
      </c>
      <c r="AU76">
        <v>738</v>
      </c>
      <c r="AV76">
        <v>3.4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1</v>
      </c>
      <c r="BI76">
        <v>511</v>
      </c>
      <c r="BJ76">
        <v>2.6</v>
      </c>
      <c r="BK76">
        <v>1</v>
      </c>
      <c r="BL76">
        <v>511</v>
      </c>
      <c r="BM76">
        <v>6.3</v>
      </c>
      <c r="BN76">
        <v>1</v>
      </c>
      <c r="BO76">
        <v>0.2</v>
      </c>
      <c r="BP76">
        <v>1</v>
      </c>
      <c r="BQ76">
        <v>210</v>
      </c>
      <c r="BR76">
        <v>637</v>
      </c>
      <c r="BS76">
        <v>9.6</v>
      </c>
      <c r="BT76">
        <v>276</v>
      </c>
      <c r="BU76">
        <v>4.0999999999999996</v>
      </c>
      <c r="BV76">
        <v>14.7</v>
      </c>
      <c r="BW76">
        <v>0</v>
      </c>
      <c r="BX76">
        <v>0</v>
      </c>
      <c r="BY76">
        <v>0</v>
      </c>
      <c r="BZ76">
        <v>0</v>
      </c>
      <c r="CA76">
        <v>0</v>
      </c>
      <c r="CB76">
        <v>255599</v>
      </c>
      <c r="CC76" t="s">
        <v>244</v>
      </c>
      <c r="CD76">
        <v>200</v>
      </c>
      <c r="CE76" t="s">
        <v>206</v>
      </c>
      <c r="CF76" s="10">
        <v>40118.547881944447</v>
      </c>
      <c r="CG76" s="10">
        <v>40118.550787037035</v>
      </c>
    </row>
    <row r="77" spans="1:85" x14ac:dyDescent="0.15">
      <c r="A77" s="6">
        <f t="shared" si="2"/>
        <v>3</v>
      </c>
      <c r="B77">
        <v>1.5</v>
      </c>
      <c r="C77">
        <v>4.3987698000000002</v>
      </c>
      <c r="D77">
        <v>1.5691518</v>
      </c>
      <c r="E77">
        <v>0.6</v>
      </c>
      <c r="F77">
        <v>4.1775451199999996</v>
      </c>
      <c r="G77">
        <v>0.32411988000000003</v>
      </c>
      <c r="H77">
        <v>0.59833333300000002</v>
      </c>
      <c r="I77">
        <v>1.39272</v>
      </c>
      <c r="J77">
        <v>2.1526192468619247</v>
      </c>
      <c r="K77">
        <v>0</v>
      </c>
      <c r="L77">
        <v>22.9</v>
      </c>
      <c r="M77">
        <v>0</v>
      </c>
      <c r="N77">
        <v>1</v>
      </c>
      <c r="O77">
        <v>41</v>
      </c>
      <c r="P77">
        <v>15.276199999999999</v>
      </c>
      <c r="Q77">
        <f t="shared" si="3"/>
        <v>0</v>
      </c>
      <c r="R77">
        <v>359</v>
      </c>
      <c r="S77">
        <v>945.96156400442101</v>
      </c>
      <c r="T77">
        <v>25.723800000000001</v>
      </c>
      <c r="U77">
        <v>25.723800000000001</v>
      </c>
      <c r="V77">
        <v>35.488849279999997</v>
      </c>
      <c r="W77">
        <v>139.6361393</v>
      </c>
      <c r="X77">
        <v>15.276199999999999</v>
      </c>
      <c r="Y77">
        <v>41</v>
      </c>
      <c r="Z77">
        <v>102</v>
      </c>
      <c r="AA77" t="s">
        <v>118</v>
      </c>
      <c r="AB77">
        <v>1001014</v>
      </c>
      <c r="AC77" t="s">
        <v>119</v>
      </c>
      <c r="AD77">
        <v>100101403</v>
      </c>
      <c r="AE77" t="s">
        <v>120</v>
      </c>
      <c r="AF77">
        <v>35.497357260000001</v>
      </c>
      <c r="AG77">
        <v>139.63601600000001</v>
      </c>
      <c r="AH77">
        <v>109</v>
      </c>
      <c r="AI77" t="s">
        <v>265</v>
      </c>
      <c r="AJ77">
        <v>1008044</v>
      </c>
      <c r="AK77" t="s">
        <v>381</v>
      </c>
      <c r="AL77">
        <v>100804401</v>
      </c>
      <c r="AM77" t="s">
        <v>382</v>
      </c>
      <c r="AN77">
        <v>54</v>
      </c>
      <c r="AO77" t="s">
        <v>74</v>
      </c>
      <c r="AP77" t="s">
        <v>121</v>
      </c>
      <c r="AQ77">
        <v>100</v>
      </c>
      <c r="AR77" t="s">
        <v>76</v>
      </c>
      <c r="AS77">
        <v>6.9</v>
      </c>
      <c r="AT77">
        <v>1</v>
      </c>
      <c r="AU77">
        <v>1658</v>
      </c>
      <c r="AV77">
        <v>6.9</v>
      </c>
      <c r="AW77">
        <v>1</v>
      </c>
      <c r="AX77">
        <v>2</v>
      </c>
      <c r="AY77">
        <v>120</v>
      </c>
      <c r="AZ77" t="s">
        <v>122</v>
      </c>
      <c r="BA77" t="s">
        <v>313</v>
      </c>
      <c r="BB77">
        <v>0</v>
      </c>
      <c r="BC77">
        <v>1154</v>
      </c>
      <c r="BD77">
        <v>13.8</v>
      </c>
      <c r="BE77">
        <v>363</v>
      </c>
      <c r="BF77">
        <v>4.5999999999999996</v>
      </c>
      <c r="BG77">
        <v>20.399999999999999</v>
      </c>
      <c r="BH77">
        <v>1</v>
      </c>
      <c r="BI77">
        <v>1195</v>
      </c>
      <c r="BJ77">
        <v>6</v>
      </c>
      <c r="BK77">
        <v>1</v>
      </c>
      <c r="BL77">
        <v>1195</v>
      </c>
      <c r="BM77">
        <v>15</v>
      </c>
      <c r="BN77">
        <v>1</v>
      </c>
      <c r="BO77">
        <v>0.68</v>
      </c>
      <c r="BP77">
        <v>2</v>
      </c>
      <c r="BQ77">
        <v>210</v>
      </c>
      <c r="BR77">
        <v>252</v>
      </c>
      <c r="BS77">
        <v>3.8</v>
      </c>
      <c r="BT77">
        <v>425</v>
      </c>
      <c r="BU77">
        <v>6.4</v>
      </c>
      <c r="BV77">
        <v>12.2</v>
      </c>
      <c r="BW77">
        <v>0</v>
      </c>
      <c r="BX77">
        <v>0</v>
      </c>
      <c r="BY77">
        <v>0</v>
      </c>
      <c r="BZ77">
        <v>0</v>
      </c>
      <c r="CA77">
        <v>0</v>
      </c>
      <c r="CB77">
        <v>255621</v>
      </c>
      <c r="CC77" t="s">
        <v>117</v>
      </c>
      <c r="CD77">
        <v>999</v>
      </c>
      <c r="CE77" t="s">
        <v>70</v>
      </c>
      <c r="CF77" s="10">
        <v>40118.646284722221</v>
      </c>
      <c r="CG77" s="10">
        <v>40118.650439814817</v>
      </c>
    </row>
    <row r="78" spans="1:85" x14ac:dyDescent="0.15">
      <c r="A78" s="6">
        <f t="shared" si="2"/>
        <v>3</v>
      </c>
      <c r="B78">
        <v>1.52</v>
      </c>
      <c r="C78">
        <v>4.0009553999999996</v>
      </c>
      <c r="D78">
        <v>1.4272414</v>
      </c>
      <c r="E78">
        <v>0.61</v>
      </c>
      <c r="F78">
        <v>3.7997377600000002</v>
      </c>
      <c r="G78">
        <v>0.29480724000000003</v>
      </c>
      <c r="H78">
        <v>0.44166666700000001</v>
      </c>
      <c r="I78">
        <v>1.36416</v>
      </c>
      <c r="J78">
        <v>1.9241282894736838</v>
      </c>
      <c r="K78">
        <v>0</v>
      </c>
      <c r="L78">
        <v>22.4</v>
      </c>
      <c r="M78">
        <v>0</v>
      </c>
      <c r="N78">
        <v>1</v>
      </c>
      <c r="O78">
        <v>40.531999999999996</v>
      </c>
      <c r="P78">
        <v>17.134599999999999</v>
      </c>
      <c r="Q78">
        <f t="shared" si="3"/>
        <v>0</v>
      </c>
      <c r="R78">
        <v>265</v>
      </c>
      <c r="S78">
        <v>994.9058337130142</v>
      </c>
      <c r="T78">
        <v>23.397399999999998</v>
      </c>
      <c r="U78">
        <v>23.397399999999998</v>
      </c>
      <c r="V78">
        <v>35.488677690000003</v>
      </c>
      <c r="W78">
        <v>139.63587649999999</v>
      </c>
      <c r="X78">
        <v>17.134599999999999</v>
      </c>
      <c r="Y78">
        <v>40.531999999999996</v>
      </c>
      <c r="Z78">
        <v>102</v>
      </c>
      <c r="AA78" t="s">
        <v>118</v>
      </c>
      <c r="AB78">
        <v>1001014</v>
      </c>
      <c r="AC78" t="s">
        <v>119</v>
      </c>
      <c r="AD78">
        <v>100101403</v>
      </c>
      <c r="AE78" t="s">
        <v>120</v>
      </c>
      <c r="AF78">
        <v>35.497625540000001</v>
      </c>
      <c r="AG78">
        <v>139.6360373</v>
      </c>
      <c r="AH78">
        <v>109</v>
      </c>
      <c r="AI78" t="s">
        <v>265</v>
      </c>
      <c r="AJ78">
        <v>1008044</v>
      </c>
      <c r="AK78" t="s">
        <v>381</v>
      </c>
      <c r="AL78">
        <v>100804401</v>
      </c>
      <c r="AM78" t="s">
        <v>382</v>
      </c>
      <c r="AN78">
        <v>54</v>
      </c>
      <c r="AO78" t="s">
        <v>74</v>
      </c>
      <c r="AP78" t="s">
        <v>121</v>
      </c>
      <c r="AQ78">
        <v>100</v>
      </c>
      <c r="AR78" t="s">
        <v>76</v>
      </c>
      <c r="AS78">
        <v>6.5</v>
      </c>
      <c r="AT78">
        <v>1</v>
      </c>
      <c r="AU78">
        <v>1624</v>
      </c>
      <c r="AV78">
        <v>6.5</v>
      </c>
      <c r="AW78">
        <v>1</v>
      </c>
      <c r="AX78">
        <v>2</v>
      </c>
      <c r="AY78">
        <v>120</v>
      </c>
      <c r="AZ78" t="s">
        <v>122</v>
      </c>
      <c r="BA78" t="s">
        <v>313</v>
      </c>
      <c r="BB78">
        <v>0</v>
      </c>
      <c r="BC78">
        <v>1146</v>
      </c>
      <c r="BD78">
        <v>13.6</v>
      </c>
      <c r="BE78">
        <v>391</v>
      </c>
      <c r="BF78">
        <v>4.9000000000000004</v>
      </c>
      <c r="BG78">
        <v>20.5</v>
      </c>
      <c r="BH78">
        <v>1</v>
      </c>
      <c r="BI78">
        <v>1216</v>
      </c>
      <c r="BJ78">
        <v>6.1</v>
      </c>
      <c r="BK78">
        <v>1</v>
      </c>
      <c r="BL78">
        <v>1216</v>
      </c>
      <c r="BM78">
        <v>15.2</v>
      </c>
      <c r="BN78">
        <v>1</v>
      </c>
      <c r="BO78">
        <v>0.68</v>
      </c>
      <c r="BP78">
        <v>2</v>
      </c>
      <c r="BQ78">
        <v>210</v>
      </c>
      <c r="BR78">
        <v>282</v>
      </c>
      <c r="BS78">
        <v>4.2</v>
      </c>
      <c r="BT78">
        <v>439</v>
      </c>
      <c r="BU78">
        <v>6.6</v>
      </c>
      <c r="BV78">
        <v>12.8</v>
      </c>
      <c r="BW78">
        <v>0</v>
      </c>
      <c r="BX78">
        <v>0</v>
      </c>
      <c r="BY78">
        <v>0</v>
      </c>
      <c r="BZ78">
        <v>0</v>
      </c>
      <c r="CA78">
        <v>0</v>
      </c>
      <c r="CB78">
        <v>255627</v>
      </c>
      <c r="CC78" t="s">
        <v>117</v>
      </c>
      <c r="CD78">
        <v>999</v>
      </c>
      <c r="CE78" t="s">
        <v>70</v>
      </c>
      <c r="CF78" s="10">
        <v>40118.681087962963</v>
      </c>
      <c r="CG78" s="10">
        <v>40118.684155092589</v>
      </c>
    </row>
    <row r="79" spans="1:85" x14ac:dyDescent="0.15">
      <c r="A79" s="6">
        <f t="shared" si="2"/>
        <v>2</v>
      </c>
      <c r="B79">
        <v>0.97</v>
      </c>
      <c r="C79">
        <v>7.2367200000000007E-2</v>
      </c>
      <c r="D79">
        <v>2.58152E-2</v>
      </c>
      <c r="E79">
        <v>0.65</v>
      </c>
      <c r="F79">
        <v>6.8727679999999999E-2</v>
      </c>
      <c r="G79">
        <v>5.3323199999999998E-3</v>
      </c>
      <c r="H79">
        <v>0.39</v>
      </c>
      <c r="I79">
        <v>0.72492000000000001</v>
      </c>
      <c r="J79">
        <v>5.2441140024783096E-2</v>
      </c>
      <c r="K79">
        <v>0</v>
      </c>
      <c r="L79">
        <v>22.4</v>
      </c>
      <c r="M79">
        <v>1</v>
      </c>
      <c r="N79">
        <v>1</v>
      </c>
      <c r="O79">
        <v>6.0454999999999997</v>
      </c>
      <c r="P79">
        <v>5.6223000000000001</v>
      </c>
      <c r="Q79">
        <f t="shared" si="3"/>
        <v>1</v>
      </c>
      <c r="R79">
        <v>390</v>
      </c>
      <c r="S79">
        <v>665.29059334592546</v>
      </c>
      <c r="T79">
        <v>0.42319999999999958</v>
      </c>
      <c r="U79">
        <v>0.42319999999999958</v>
      </c>
      <c r="V79">
        <v>35.463244940000003</v>
      </c>
      <c r="W79">
        <v>139.62590940000001</v>
      </c>
      <c r="X79">
        <v>5.6223000000000001</v>
      </c>
      <c r="Y79">
        <v>6.0454999999999997</v>
      </c>
      <c r="Z79">
        <v>103</v>
      </c>
      <c r="AA79" t="s">
        <v>71</v>
      </c>
      <c r="AB79">
        <v>1002001</v>
      </c>
      <c r="AC79" t="s">
        <v>213</v>
      </c>
      <c r="AD79">
        <v>100200103</v>
      </c>
      <c r="AE79" t="s">
        <v>254</v>
      </c>
      <c r="AF79">
        <v>35.457285079999998</v>
      </c>
      <c r="AG79">
        <v>139.62656920000001</v>
      </c>
      <c r="AH79">
        <v>103</v>
      </c>
      <c r="AI79" t="s">
        <v>71</v>
      </c>
      <c r="AJ79">
        <v>1002002</v>
      </c>
      <c r="AK79" t="s">
        <v>189</v>
      </c>
      <c r="AL79">
        <v>100200207</v>
      </c>
      <c r="AM79" t="s">
        <v>210</v>
      </c>
      <c r="AN79">
        <v>46</v>
      </c>
      <c r="AO79" t="s">
        <v>74</v>
      </c>
      <c r="AP79" t="s">
        <v>75</v>
      </c>
      <c r="AQ79">
        <v>410</v>
      </c>
      <c r="AR79" t="s">
        <v>162</v>
      </c>
      <c r="AS79">
        <v>4</v>
      </c>
      <c r="AT79">
        <v>1</v>
      </c>
      <c r="AU79">
        <v>863</v>
      </c>
      <c r="AV79">
        <v>3.9</v>
      </c>
      <c r="AW79">
        <v>1</v>
      </c>
      <c r="AX79">
        <v>2</v>
      </c>
      <c r="AY79">
        <v>200</v>
      </c>
      <c r="AZ79" t="s">
        <v>155</v>
      </c>
      <c r="BA79" t="s">
        <v>211</v>
      </c>
      <c r="BB79">
        <v>0</v>
      </c>
      <c r="BC79">
        <v>823</v>
      </c>
      <c r="BD79">
        <v>9.9</v>
      </c>
      <c r="BE79">
        <v>674</v>
      </c>
      <c r="BF79">
        <v>8.1</v>
      </c>
      <c r="BG79">
        <v>20</v>
      </c>
      <c r="BH79">
        <v>1</v>
      </c>
      <c r="BI79">
        <v>807</v>
      </c>
      <c r="BJ79">
        <v>4</v>
      </c>
      <c r="BK79">
        <v>1</v>
      </c>
      <c r="BL79">
        <v>807</v>
      </c>
      <c r="BM79">
        <v>9.6999999999999993</v>
      </c>
      <c r="BN79">
        <v>0</v>
      </c>
      <c r="BO79">
        <v>0</v>
      </c>
      <c r="BP79">
        <v>0</v>
      </c>
      <c r="BQ79">
        <v>0</v>
      </c>
      <c r="BR79">
        <v>0</v>
      </c>
      <c r="BS79">
        <v>0</v>
      </c>
      <c r="BT79">
        <v>0</v>
      </c>
      <c r="BU79">
        <v>0</v>
      </c>
      <c r="BV79">
        <v>0</v>
      </c>
      <c r="BW79" t="s">
        <v>1123</v>
      </c>
      <c r="BX79" t="s">
        <v>982</v>
      </c>
      <c r="BY79" t="s">
        <v>1124</v>
      </c>
      <c r="BZ79" t="s">
        <v>974</v>
      </c>
      <c r="CA79" t="s">
        <v>986</v>
      </c>
      <c r="CB79">
        <v>255633</v>
      </c>
      <c r="CC79" t="s">
        <v>165</v>
      </c>
      <c r="CD79">
        <v>500</v>
      </c>
      <c r="CE79" t="s">
        <v>148</v>
      </c>
      <c r="CF79" s="10">
        <v>40118.694849537038</v>
      </c>
      <c r="CG79" s="10">
        <v>40118.699363425927</v>
      </c>
    </row>
    <row r="80" spans="1:85" x14ac:dyDescent="0.15">
      <c r="A80" s="6">
        <f t="shared" si="2"/>
        <v>2</v>
      </c>
      <c r="B80">
        <v>1.01</v>
      </c>
      <c r="C80">
        <v>1.1675025000000001</v>
      </c>
      <c r="D80">
        <v>0.4164775</v>
      </c>
      <c r="E80">
        <v>0.78</v>
      </c>
      <c r="F80">
        <v>1.108786</v>
      </c>
      <c r="G80">
        <v>8.6026500000000006E-2</v>
      </c>
      <c r="H80">
        <v>0.31</v>
      </c>
      <c r="I80">
        <v>0.66779999999999995</v>
      </c>
      <c r="J80">
        <v>0.85772613065326631</v>
      </c>
      <c r="K80">
        <v>0</v>
      </c>
      <c r="L80">
        <v>22.4</v>
      </c>
      <c r="M80">
        <v>1</v>
      </c>
      <c r="N80">
        <v>2</v>
      </c>
      <c r="O80">
        <v>12.988799999999999</v>
      </c>
      <c r="P80">
        <v>6.1612999999999998</v>
      </c>
      <c r="Q80">
        <f t="shared" si="3"/>
        <v>1</v>
      </c>
      <c r="R80">
        <v>468</v>
      </c>
      <c r="S80">
        <v>684.24863380993531</v>
      </c>
      <c r="T80">
        <v>6.8274999999999997</v>
      </c>
      <c r="U80">
        <v>6.8274999999999997</v>
      </c>
      <c r="V80">
        <v>35.430457590000003</v>
      </c>
      <c r="W80">
        <v>139.66279510000001</v>
      </c>
      <c r="X80">
        <v>6.1612999999999998</v>
      </c>
      <c r="Y80">
        <v>12.988799999999999</v>
      </c>
      <c r="Z80">
        <v>104</v>
      </c>
      <c r="AA80" t="s">
        <v>110</v>
      </c>
      <c r="AB80">
        <v>1003010</v>
      </c>
      <c r="AC80" t="s">
        <v>159</v>
      </c>
      <c r="AD80">
        <v>100301003</v>
      </c>
      <c r="AE80" t="s">
        <v>160</v>
      </c>
      <c r="AF80">
        <v>35.425179020000002</v>
      </c>
      <c r="AG80">
        <v>139.66667889999999</v>
      </c>
      <c r="AH80">
        <v>104</v>
      </c>
      <c r="AI80" t="s">
        <v>110</v>
      </c>
      <c r="AJ80">
        <v>1003010</v>
      </c>
      <c r="AK80" t="s">
        <v>159</v>
      </c>
      <c r="AL80">
        <v>100301008</v>
      </c>
      <c r="AM80" t="s">
        <v>255</v>
      </c>
      <c r="AN80">
        <v>50</v>
      </c>
      <c r="AO80" t="s">
        <v>100</v>
      </c>
      <c r="AP80" t="s">
        <v>161</v>
      </c>
      <c r="AQ80">
        <v>410</v>
      </c>
      <c r="AR80" t="s">
        <v>162</v>
      </c>
      <c r="AS80">
        <v>4</v>
      </c>
      <c r="AT80">
        <v>1</v>
      </c>
      <c r="AU80">
        <v>795</v>
      </c>
      <c r="AV80">
        <v>3.1</v>
      </c>
      <c r="AW80">
        <v>1</v>
      </c>
      <c r="AX80">
        <v>24</v>
      </c>
      <c r="AY80">
        <v>340</v>
      </c>
      <c r="AZ80" t="s">
        <v>164</v>
      </c>
      <c r="BA80" t="s">
        <v>163</v>
      </c>
      <c r="BB80">
        <v>1</v>
      </c>
      <c r="BC80">
        <v>2220</v>
      </c>
      <c r="BD80">
        <v>27.3</v>
      </c>
      <c r="BE80">
        <v>2709</v>
      </c>
      <c r="BF80">
        <v>32.9</v>
      </c>
      <c r="BG80">
        <v>84.199999999999989</v>
      </c>
      <c r="BH80">
        <v>1</v>
      </c>
      <c r="BI80">
        <v>796</v>
      </c>
      <c r="BJ80">
        <v>4</v>
      </c>
      <c r="BK80">
        <v>1</v>
      </c>
      <c r="BL80">
        <v>796</v>
      </c>
      <c r="BM80">
        <v>10.1</v>
      </c>
      <c r="BN80">
        <v>1</v>
      </c>
      <c r="BO80">
        <v>0.57999999999999996</v>
      </c>
      <c r="BP80">
        <v>1</v>
      </c>
      <c r="BQ80">
        <v>210</v>
      </c>
      <c r="BR80">
        <v>360</v>
      </c>
      <c r="BS80">
        <v>5.4</v>
      </c>
      <c r="BT80">
        <v>129</v>
      </c>
      <c r="BU80">
        <v>1.9</v>
      </c>
      <c r="BV80">
        <v>8.3000000000000007</v>
      </c>
      <c r="BW80" t="s">
        <v>1412</v>
      </c>
      <c r="BX80" t="s">
        <v>969</v>
      </c>
      <c r="BY80" t="s">
        <v>1419</v>
      </c>
      <c r="BZ80" t="s">
        <v>976</v>
      </c>
      <c r="CA80" t="s">
        <v>986</v>
      </c>
      <c r="CB80">
        <v>255634</v>
      </c>
      <c r="CC80" t="s">
        <v>240</v>
      </c>
      <c r="CD80">
        <v>500</v>
      </c>
      <c r="CE80" t="s">
        <v>148</v>
      </c>
      <c r="CF80" s="10">
        <v>40118.694826388892</v>
      </c>
      <c r="CG80" s="10">
        <v>40118.700243055559</v>
      </c>
    </row>
    <row r="81" spans="1:85" x14ac:dyDescent="0.15">
      <c r="A81" s="6">
        <f t="shared" si="2"/>
        <v>2</v>
      </c>
      <c r="B81">
        <v>0.84</v>
      </c>
      <c r="C81">
        <v>5.8481999999999999E-2</v>
      </c>
      <c r="D81">
        <v>2.0861999999999999E-2</v>
      </c>
      <c r="E81">
        <v>0.676666667</v>
      </c>
      <c r="F81">
        <v>5.5540800000000001E-2</v>
      </c>
      <c r="G81">
        <v>4.3092E-3</v>
      </c>
      <c r="H81">
        <v>0.35</v>
      </c>
      <c r="I81">
        <v>0.67535999999999996</v>
      </c>
      <c r="J81">
        <v>4.8648648648648596E-2</v>
      </c>
      <c r="K81">
        <v>0</v>
      </c>
      <c r="L81">
        <v>22.4</v>
      </c>
      <c r="M81">
        <v>1</v>
      </c>
      <c r="N81">
        <v>2</v>
      </c>
      <c r="O81">
        <v>5.9585999999999997</v>
      </c>
      <c r="P81">
        <v>5.6166</v>
      </c>
      <c r="Q81">
        <f t="shared" si="3"/>
        <v>1</v>
      </c>
      <c r="R81">
        <v>406</v>
      </c>
      <c r="S81">
        <v>571.45219925832532</v>
      </c>
      <c r="T81">
        <v>0.34199999999999964</v>
      </c>
      <c r="U81">
        <v>0.34199999999999964</v>
      </c>
      <c r="V81">
        <v>35.462928470000001</v>
      </c>
      <c r="W81">
        <v>139.6257967</v>
      </c>
      <c r="X81">
        <v>5.6166</v>
      </c>
      <c r="Y81">
        <v>5.9585999999999997</v>
      </c>
      <c r="Z81">
        <v>103</v>
      </c>
      <c r="AA81" t="s">
        <v>71</v>
      </c>
      <c r="AB81">
        <v>1002001</v>
      </c>
      <c r="AC81" t="s">
        <v>213</v>
      </c>
      <c r="AD81">
        <v>100200103</v>
      </c>
      <c r="AE81" t="s">
        <v>254</v>
      </c>
      <c r="AF81">
        <v>35.457794720000003</v>
      </c>
      <c r="AG81">
        <v>139.6261078</v>
      </c>
      <c r="AH81">
        <v>103</v>
      </c>
      <c r="AI81" t="s">
        <v>71</v>
      </c>
      <c r="AJ81">
        <v>1002002</v>
      </c>
      <c r="AK81" t="s">
        <v>189</v>
      </c>
      <c r="AL81">
        <v>100200207</v>
      </c>
      <c r="AM81" t="s">
        <v>210</v>
      </c>
      <c r="AN81">
        <v>0</v>
      </c>
      <c r="AO81" t="s">
        <v>100</v>
      </c>
      <c r="AP81" t="s">
        <v>75</v>
      </c>
      <c r="AQ81">
        <v>410</v>
      </c>
      <c r="AR81" t="s">
        <v>162</v>
      </c>
      <c r="AS81">
        <v>3.5</v>
      </c>
      <c r="AT81">
        <v>1</v>
      </c>
      <c r="AU81">
        <v>804</v>
      </c>
      <c r="AV81">
        <v>3.5</v>
      </c>
      <c r="AW81">
        <v>1</v>
      </c>
      <c r="AX81">
        <v>2</v>
      </c>
      <c r="AY81">
        <v>200</v>
      </c>
      <c r="AZ81" t="s">
        <v>155</v>
      </c>
      <c r="BA81" t="s">
        <v>211</v>
      </c>
      <c r="BB81">
        <v>0</v>
      </c>
      <c r="BC81">
        <v>788</v>
      </c>
      <c r="BD81">
        <v>9.4</v>
      </c>
      <c r="BE81">
        <v>620</v>
      </c>
      <c r="BF81">
        <v>7.5</v>
      </c>
      <c r="BG81">
        <v>18.899999999999999</v>
      </c>
      <c r="BH81">
        <v>1</v>
      </c>
      <c r="BI81">
        <v>703</v>
      </c>
      <c r="BJ81">
        <v>3.5</v>
      </c>
      <c r="BK81">
        <v>1</v>
      </c>
      <c r="BL81">
        <v>703</v>
      </c>
      <c r="BM81">
        <v>8.4</v>
      </c>
      <c r="BN81">
        <v>0</v>
      </c>
      <c r="BO81">
        <v>0</v>
      </c>
      <c r="BP81">
        <v>0</v>
      </c>
      <c r="BQ81">
        <v>0</v>
      </c>
      <c r="BR81">
        <v>0</v>
      </c>
      <c r="BS81">
        <v>0</v>
      </c>
      <c r="BT81">
        <v>0</v>
      </c>
      <c r="BU81">
        <v>0</v>
      </c>
      <c r="BV81">
        <v>0</v>
      </c>
      <c r="BW81" t="s">
        <v>1123</v>
      </c>
      <c r="BX81" t="s">
        <v>982</v>
      </c>
      <c r="BY81" t="s">
        <v>1139</v>
      </c>
      <c r="BZ81" t="s">
        <v>974</v>
      </c>
      <c r="CA81" t="s">
        <v>986</v>
      </c>
      <c r="CB81">
        <v>255635</v>
      </c>
      <c r="CC81" t="s">
        <v>186</v>
      </c>
      <c r="CD81">
        <v>500</v>
      </c>
      <c r="CE81" t="s">
        <v>148</v>
      </c>
      <c r="CF81" s="10">
        <v>40118.694907407407</v>
      </c>
      <c r="CG81" s="10">
        <v>40118.699606481481</v>
      </c>
    </row>
    <row r="82" spans="1:85" x14ac:dyDescent="0.15">
      <c r="A82" s="6">
        <f t="shared" si="2"/>
        <v>2</v>
      </c>
      <c r="B82">
        <v>1.05</v>
      </c>
      <c r="C82">
        <v>1.1078064000000001</v>
      </c>
      <c r="D82">
        <v>0.39518239999999999</v>
      </c>
      <c r="E82">
        <v>0.995</v>
      </c>
      <c r="F82">
        <v>1.0520921599999999</v>
      </c>
      <c r="G82">
        <v>8.1627839999999993E-2</v>
      </c>
      <c r="H82">
        <v>0.37</v>
      </c>
      <c r="I82">
        <v>0.69803999999999999</v>
      </c>
      <c r="J82">
        <v>0.77959085439229858</v>
      </c>
      <c r="K82">
        <v>0</v>
      </c>
      <c r="L82">
        <v>22.8</v>
      </c>
      <c r="M82">
        <v>1</v>
      </c>
      <c r="N82">
        <v>2</v>
      </c>
      <c r="O82">
        <v>12.5623</v>
      </c>
      <c r="P82">
        <v>6.0838999999999999</v>
      </c>
      <c r="Q82">
        <f t="shared" si="3"/>
        <v>1</v>
      </c>
      <c r="R82">
        <v>597</v>
      </c>
      <c r="S82">
        <v>724.38036067510598</v>
      </c>
      <c r="T82">
        <v>-6.4784000000000006</v>
      </c>
      <c r="U82">
        <v>6.4784000000000006</v>
      </c>
      <c r="V82">
        <v>35.42456748</v>
      </c>
      <c r="W82">
        <v>139.66661999999999</v>
      </c>
      <c r="X82">
        <v>12.5623</v>
      </c>
      <c r="Y82">
        <v>6.0838999999999999</v>
      </c>
      <c r="Z82">
        <v>104</v>
      </c>
      <c r="AA82" t="s">
        <v>110</v>
      </c>
      <c r="AB82">
        <v>1003010</v>
      </c>
      <c r="AC82" t="s">
        <v>159</v>
      </c>
      <c r="AD82">
        <v>100301008</v>
      </c>
      <c r="AE82" t="s">
        <v>255</v>
      </c>
      <c r="AF82">
        <v>35.429958730000003</v>
      </c>
      <c r="AG82">
        <v>139.6621299</v>
      </c>
      <c r="AH82">
        <v>104</v>
      </c>
      <c r="AI82" t="s">
        <v>110</v>
      </c>
      <c r="AJ82">
        <v>1003010</v>
      </c>
      <c r="AK82" t="s">
        <v>159</v>
      </c>
      <c r="AL82">
        <v>100301003</v>
      </c>
      <c r="AM82" t="s">
        <v>160</v>
      </c>
      <c r="AN82">
        <v>50</v>
      </c>
      <c r="AO82" t="s">
        <v>100</v>
      </c>
      <c r="AP82" t="s">
        <v>161</v>
      </c>
      <c r="AQ82">
        <v>410</v>
      </c>
      <c r="AR82" t="s">
        <v>162</v>
      </c>
      <c r="AS82">
        <v>4.2</v>
      </c>
      <c r="AT82">
        <v>1</v>
      </c>
      <c r="AU82">
        <v>831</v>
      </c>
      <c r="AV82">
        <v>3.7</v>
      </c>
      <c r="AW82">
        <v>1</v>
      </c>
      <c r="AX82">
        <v>19</v>
      </c>
      <c r="AY82">
        <v>210</v>
      </c>
      <c r="AZ82" t="s">
        <v>163</v>
      </c>
      <c r="BA82" t="s">
        <v>164</v>
      </c>
      <c r="BB82">
        <v>0</v>
      </c>
      <c r="BC82">
        <v>2843</v>
      </c>
      <c r="BD82">
        <v>35.1</v>
      </c>
      <c r="BE82">
        <v>2145</v>
      </c>
      <c r="BF82">
        <v>25.8</v>
      </c>
      <c r="BG82">
        <v>79.900000000000006</v>
      </c>
      <c r="BH82">
        <v>1</v>
      </c>
      <c r="BI82">
        <v>831</v>
      </c>
      <c r="BJ82">
        <v>4.2</v>
      </c>
      <c r="BK82">
        <v>1</v>
      </c>
      <c r="BL82">
        <v>831</v>
      </c>
      <c r="BM82">
        <v>10.5</v>
      </c>
      <c r="BN82">
        <v>1</v>
      </c>
      <c r="BO82">
        <v>0.57999999999999996</v>
      </c>
      <c r="BP82">
        <v>2</v>
      </c>
      <c r="BQ82">
        <v>210</v>
      </c>
      <c r="BR82">
        <v>195</v>
      </c>
      <c r="BS82">
        <v>2.9</v>
      </c>
      <c r="BT82">
        <v>423</v>
      </c>
      <c r="BU82">
        <v>6.3</v>
      </c>
      <c r="BV82">
        <v>11.2</v>
      </c>
      <c r="BW82" t="s">
        <v>1419</v>
      </c>
      <c r="BX82" t="s">
        <v>976</v>
      </c>
      <c r="BY82" t="s">
        <v>1420</v>
      </c>
      <c r="BZ82" t="s">
        <v>974</v>
      </c>
      <c r="CA82" t="s">
        <v>986</v>
      </c>
      <c r="CB82">
        <v>255638</v>
      </c>
      <c r="CC82" t="s">
        <v>240</v>
      </c>
      <c r="CD82">
        <v>500</v>
      </c>
      <c r="CE82" t="s">
        <v>148</v>
      </c>
      <c r="CF82" s="10">
        <v>40118.708333333336</v>
      </c>
      <c r="CG82" s="10">
        <v>40118.715243055558</v>
      </c>
    </row>
    <row r="83" spans="1:85" x14ac:dyDescent="0.15">
      <c r="A83" s="6">
        <f t="shared" si="2"/>
        <v>1</v>
      </c>
      <c r="B83">
        <v>1.5449999999999999</v>
      </c>
      <c r="C83">
        <v>0.20352419999999999</v>
      </c>
      <c r="D83">
        <v>7.2602200000000006E-2</v>
      </c>
      <c r="E83">
        <v>0.36</v>
      </c>
      <c r="F83">
        <v>0.19328848000000001</v>
      </c>
      <c r="G83">
        <v>1.4996519999999999E-2</v>
      </c>
      <c r="H83">
        <v>0.32</v>
      </c>
      <c r="I83">
        <v>0.64344000000000001</v>
      </c>
      <c r="J83">
        <v>0.16646153846153833</v>
      </c>
      <c r="K83">
        <v>0</v>
      </c>
      <c r="L83">
        <v>22.8</v>
      </c>
      <c r="M83">
        <v>0</v>
      </c>
      <c r="N83">
        <v>1</v>
      </c>
      <c r="O83">
        <v>9.7143999999999995</v>
      </c>
      <c r="P83">
        <v>8.5242000000000004</v>
      </c>
      <c r="Q83">
        <f t="shared" si="3"/>
        <v>1</v>
      </c>
      <c r="R83">
        <v>927</v>
      </c>
      <c r="S83">
        <v>565.33555770791827</v>
      </c>
      <c r="T83">
        <v>-1.190199999999999</v>
      </c>
      <c r="U83">
        <v>1.190199999999999</v>
      </c>
      <c r="V83">
        <v>35.443385849999999</v>
      </c>
      <c r="W83">
        <v>139.64808579999999</v>
      </c>
      <c r="X83">
        <v>9.7143999999999995</v>
      </c>
      <c r="Y83">
        <v>8.5242000000000004</v>
      </c>
      <c r="Z83">
        <v>104</v>
      </c>
      <c r="AA83" t="s">
        <v>110</v>
      </c>
      <c r="AB83">
        <v>1003003</v>
      </c>
      <c r="AC83" t="s">
        <v>262</v>
      </c>
      <c r="AD83">
        <v>100300301</v>
      </c>
      <c r="AE83" t="s">
        <v>263</v>
      </c>
      <c r="AF83">
        <v>35.438815390000002</v>
      </c>
      <c r="AG83">
        <v>139.64535000000001</v>
      </c>
      <c r="AH83">
        <v>104</v>
      </c>
      <c r="AI83" t="s">
        <v>110</v>
      </c>
      <c r="AJ83">
        <v>1003017</v>
      </c>
      <c r="AK83" t="s">
        <v>163</v>
      </c>
      <c r="AL83">
        <v>100301702</v>
      </c>
      <c r="AM83" t="s">
        <v>195</v>
      </c>
      <c r="AN83">
        <v>41</v>
      </c>
      <c r="AO83" t="s">
        <v>74</v>
      </c>
      <c r="AP83" t="s">
        <v>161</v>
      </c>
      <c r="AQ83">
        <v>420</v>
      </c>
      <c r="AR83" t="s">
        <v>177</v>
      </c>
      <c r="AS83">
        <v>8.5</v>
      </c>
      <c r="AT83">
        <v>1</v>
      </c>
      <c r="AU83">
        <v>766</v>
      </c>
      <c r="AV83">
        <v>3.2</v>
      </c>
      <c r="AW83">
        <v>1</v>
      </c>
      <c r="AX83">
        <v>18</v>
      </c>
      <c r="AY83">
        <v>520</v>
      </c>
      <c r="AZ83" t="s">
        <v>264</v>
      </c>
      <c r="BA83" t="s">
        <v>195</v>
      </c>
      <c r="BB83">
        <v>2</v>
      </c>
      <c r="BC83">
        <v>722</v>
      </c>
      <c r="BD83">
        <v>8.6999999999999993</v>
      </c>
      <c r="BE83">
        <v>298</v>
      </c>
      <c r="BF83">
        <v>3.6</v>
      </c>
      <c r="BG83">
        <v>30.3</v>
      </c>
      <c r="BH83">
        <v>1</v>
      </c>
      <c r="BI83">
        <v>715</v>
      </c>
      <c r="BJ83">
        <v>3.6</v>
      </c>
      <c r="BK83">
        <v>1</v>
      </c>
      <c r="BL83">
        <v>715</v>
      </c>
      <c r="BM83">
        <v>8.5</v>
      </c>
      <c r="BN83">
        <v>1</v>
      </c>
      <c r="BO83">
        <v>0.71</v>
      </c>
      <c r="BP83">
        <v>3</v>
      </c>
      <c r="BQ83">
        <v>210</v>
      </c>
      <c r="BR83">
        <v>130</v>
      </c>
      <c r="BS83">
        <v>2</v>
      </c>
      <c r="BT83">
        <v>104</v>
      </c>
      <c r="BU83">
        <v>1.6</v>
      </c>
      <c r="BV83">
        <v>6.6</v>
      </c>
      <c r="BW83" t="s">
        <v>969</v>
      </c>
      <c r="BX83" t="s">
        <v>969</v>
      </c>
      <c r="BY83" t="s">
        <v>259</v>
      </c>
      <c r="BZ83" t="s">
        <v>976</v>
      </c>
      <c r="CA83" t="s">
        <v>972</v>
      </c>
      <c r="CB83">
        <v>255648</v>
      </c>
      <c r="CC83" t="s">
        <v>308</v>
      </c>
      <c r="CD83">
        <v>500</v>
      </c>
      <c r="CE83" t="s">
        <v>148</v>
      </c>
      <c r="CF83" s="10">
        <v>40118.722743055558</v>
      </c>
      <c r="CG83" s="10">
        <v>40118.733472222222</v>
      </c>
    </row>
    <row r="84" spans="1:85" x14ac:dyDescent="0.15">
      <c r="A84" s="6">
        <f t="shared" si="2"/>
        <v>3</v>
      </c>
      <c r="B84">
        <v>0.96</v>
      </c>
      <c r="C84">
        <v>0.1242144</v>
      </c>
      <c r="D84">
        <v>4.43104E-2</v>
      </c>
      <c r="E84">
        <v>0.4</v>
      </c>
      <c r="F84">
        <v>0.11796735999999999</v>
      </c>
      <c r="G84">
        <v>9.1526400000000001E-3</v>
      </c>
      <c r="H84">
        <v>0.495</v>
      </c>
      <c r="I84">
        <v>3.4389599999999998</v>
      </c>
      <c r="J84">
        <v>9.0348258706467649E-2</v>
      </c>
      <c r="K84">
        <v>2</v>
      </c>
      <c r="L84">
        <v>19.600000000000001</v>
      </c>
      <c r="M84">
        <v>0</v>
      </c>
      <c r="N84">
        <v>1</v>
      </c>
      <c r="O84">
        <v>5.6463000000000001</v>
      </c>
      <c r="P84">
        <v>4.9199000000000002</v>
      </c>
      <c r="Q84">
        <f t="shared" si="3"/>
        <v>1</v>
      </c>
      <c r="R84">
        <v>297</v>
      </c>
      <c r="S84">
        <v>566.21580368732521</v>
      </c>
      <c r="T84">
        <v>0.72639999999999993</v>
      </c>
      <c r="U84">
        <v>0.72639999999999993</v>
      </c>
      <c r="V84">
        <v>35.435859559999997</v>
      </c>
      <c r="W84">
        <v>139.64849899999999</v>
      </c>
      <c r="X84">
        <v>4.9199000000000002</v>
      </c>
      <c r="Y84">
        <v>5.6463000000000001</v>
      </c>
      <c r="Z84">
        <v>104</v>
      </c>
      <c r="AA84" t="s">
        <v>110</v>
      </c>
      <c r="AB84">
        <v>1003017</v>
      </c>
      <c r="AC84" t="s">
        <v>163</v>
      </c>
      <c r="AD84">
        <v>100301703</v>
      </c>
      <c r="AE84" t="s">
        <v>194</v>
      </c>
      <c r="AF84">
        <v>35.438085819999998</v>
      </c>
      <c r="AG84">
        <v>139.642877</v>
      </c>
      <c r="AH84">
        <v>104</v>
      </c>
      <c r="AI84" t="s">
        <v>110</v>
      </c>
      <c r="AJ84">
        <v>1003017</v>
      </c>
      <c r="AK84" t="s">
        <v>163</v>
      </c>
      <c r="AL84">
        <v>100301702</v>
      </c>
      <c r="AM84" t="s">
        <v>195</v>
      </c>
      <c r="AN84">
        <v>47</v>
      </c>
      <c r="AO84" t="s">
        <v>74</v>
      </c>
      <c r="AP84" t="s">
        <v>161</v>
      </c>
      <c r="AQ84">
        <v>100</v>
      </c>
      <c r="AR84" t="s">
        <v>76</v>
      </c>
      <c r="AS84">
        <v>12.8</v>
      </c>
      <c r="AT84">
        <v>1</v>
      </c>
      <c r="AU84">
        <v>4094</v>
      </c>
      <c r="AV84">
        <v>12.8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1</v>
      </c>
      <c r="BI84">
        <v>804</v>
      </c>
      <c r="BJ84">
        <v>4</v>
      </c>
      <c r="BK84">
        <v>1</v>
      </c>
      <c r="BL84">
        <v>804</v>
      </c>
      <c r="BM84">
        <v>9.6</v>
      </c>
      <c r="BN84">
        <v>1</v>
      </c>
      <c r="BO84">
        <v>0.28999999999999998</v>
      </c>
      <c r="BP84">
        <v>2</v>
      </c>
      <c r="BQ84">
        <v>210</v>
      </c>
      <c r="BR84">
        <v>228</v>
      </c>
      <c r="BS84">
        <v>3.4</v>
      </c>
      <c r="BT84">
        <v>116</v>
      </c>
      <c r="BU84">
        <v>1.7</v>
      </c>
      <c r="BV84">
        <v>7.1000000000000005</v>
      </c>
      <c r="BW84" t="s">
        <v>969</v>
      </c>
      <c r="BX84" t="s">
        <v>969</v>
      </c>
      <c r="BY84" t="s">
        <v>1160</v>
      </c>
      <c r="BZ84" t="s">
        <v>998</v>
      </c>
      <c r="CA84" t="s">
        <v>972</v>
      </c>
      <c r="CB84">
        <v>255661</v>
      </c>
      <c r="CC84" t="s">
        <v>193</v>
      </c>
      <c r="CD84">
        <v>999</v>
      </c>
      <c r="CE84" t="s">
        <v>70</v>
      </c>
      <c r="CF84" s="10">
        <v>40118.79283564815</v>
      </c>
      <c r="CG84" s="10">
        <v>40118.796273148146</v>
      </c>
    </row>
    <row r="85" spans="1:85" x14ac:dyDescent="0.15">
      <c r="A85" s="6">
        <f t="shared" si="2"/>
        <v>3</v>
      </c>
      <c r="B85">
        <v>0.98</v>
      </c>
      <c r="C85">
        <v>0.83572829999999998</v>
      </c>
      <c r="D85">
        <v>0.29812529999999998</v>
      </c>
      <c r="E85">
        <v>0.41</v>
      </c>
      <c r="F85">
        <v>0.79369752000000005</v>
      </c>
      <c r="G85">
        <v>6.1579979999999999E-2</v>
      </c>
      <c r="H85">
        <v>0.62166666699999995</v>
      </c>
      <c r="I85">
        <v>1.08528</v>
      </c>
      <c r="J85">
        <v>0.59820073439412436</v>
      </c>
      <c r="K85">
        <v>2</v>
      </c>
      <c r="L85">
        <v>19.600000000000001</v>
      </c>
      <c r="M85">
        <v>2</v>
      </c>
      <c r="N85">
        <v>1</v>
      </c>
      <c r="O85">
        <v>33.641199999999998</v>
      </c>
      <c r="P85">
        <v>28.753900000000002</v>
      </c>
      <c r="Q85">
        <f t="shared" si="3"/>
        <v>1</v>
      </c>
      <c r="R85">
        <v>373</v>
      </c>
      <c r="S85">
        <v>548.95613675743664</v>
      </c>
      <c r="T85">
        <v>4.8872999999999962</v>
      </c>
      <c r="U85">
        <v>4.8872999999999962</v>
      </c>
      <c r="V85">
        <v>35.438236009999997</v>
      </c>
      <c r="W85">
        <v>139.64306479999999</v>
      </c>
      <c r="X85">
        <v>28.753900000000002</v>
      </c>
      <c r="Y85">
        <v>33.641199999999998</v>
      </c>
      <c r="Z85">
        <v>104</v>
      </c>
      <c r="AA85" t="s">
        <v>110</v>
      </c>
      <c r="AB85">
        <v>1003017</v>
      </c>
      <c r="AC85" t="s">
        <v>163</v>
      </c>
      <c r="AD85">
        <v>100301702</v>
      </c>
      <c r="AE85" t="s">
        <v>195</v>
      </c>
      <c r="AF85">
        <v>35.436015140000002</v>
      </c>
      <c r="AG85">
        <v>139.64847750000001</v>
      </c>
      <c r="AH85">
        <v>104</v>
      </c>
      <c r="AI85" t="s">
        <v>110</v>
      </c>
      <c r="AJ85">
        <v>1003017</v>
      </c>
      <c r="AK85" t="s">
        <v>163</v>
      </c>
      <c r="AL85">
        <v>100301703</v>
      </c>
      <c r="AM85" t="s">
        <v>194</v>
      </c>
      <c r="AN85">
        <v>47</v>
      </c>
      <c r="AO85" t="s">
        <v>74</v>
      </c>
      <c r="AP85" t="s">
        <v>161</v>
      </c>
      <c r="AQ85">
        <v>100</v>
      </c>
      <c r="AR85" t="s">
        <v>76</v>
      </c>
      <c r="AS85">
        <v>6.8</v>
      </c>
      <c r="AT85">
        <v>1</v>
      </c>
      <c r="AU85">
        <v>1292</v>
      </c>
      <c r="AV85">
        <v>6.8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1</v>
      </c>
      <c r="BI85">
        <v>817</v>
      </c>
      <c r="BJ85">
        <v>4.0999999999999996</v>
      </c>
      <c r="BK85">
        <v>1</v>
      </c>
      <c r="BL85">
        <v>817</v>
      </c>
      <c r="BM85">
        <v>9.8000000000000007</v>
      </c>
      <c r="BN85">
        <v>1</v>
      </c>
      <c r="BO85">
        <v>0.28999999999999998</v>
      </c>
      <c r="BP85">
        <v>2</v>
      </c>
      <c r="BQ85">
        <v>210</v>
      </c>
      <c r="BR85">
        <v>100</v>
      </c>
      <c r="BS85">
        <v>1.5</v>
      </c>
      <c r="BT85">
        <v>214</v>
      </c>
      <c r="BU85">
        <v>3.2</v>
      </c>
      <c r="BV85">
        <v>6.7</v>
      </c>
      <c r="BW85" t="s">
        <v>1160</v>
      </c>
      <c r="BX85" t="s">
        <v>998</v>
      </c>
      <c r="BY85" t="s">
        <v>969</v>
      </c>
      <c r="BZ85" t="s">
        <v>969</v>
      </c>
      <c r="CA85" t="s">
        <v>991</v>
      </c>
      <c r="CB85">
        <v>255662</v>
      </c>
      <c r="CC85" t="s">
        <v>193</v>
      </c>
      <c r="CD85">
        <v>200</v>
      </c>
      <c r="CE85" t="s">
        <v>206</v>
      </c>
      <c r="CF85" s="10">
        <v>40118.798761574071</v>
      </c>
      <c r="CG85" s="10">
        <v>40118.803078703706</v>
      </c>
    </row>
    <row r="86" spans="1:85" x14ac:dyDescent="0.15">
      <c r="A86" s="6">
        <f t="shared" si="2"/>
        <v>3</v>
      </c>
      <c r="B86">
        <v>1.89</v>
      </c>
      <c r="C86">
        <v>1.6330500000000001E-2</v>
      </c>
      <c r="D86">
        <v>5.8254999999999999E-3</v>
      </c>
      <c r="E86">
        <v>0.81</v>
      </c>
      <c r="F86">
        <v>1.5509200000000001E-2</v>
      </c>
      <c r="G86">
        <v>1.2033E-3</v>
      </c>
      <c r="H86">
        <v>0.796666667</v>
      </c>
      <c r="I86">
        <v>1.7345999999999999</v>
      </c>
      <c r="J86">
        <v>5.9206447613142886E-3</v>
      </c>
      <c r="K86">
        <v>2.5</v>
      </c>
      <c r="L86">
        <v>17.399999999999999</v>
      </c>
      <c r="M86">
        <v>2</v>
      </c>
      <c r="N86">
        <v>1</v>
      </c>
      <c r="O86">
        <v>11.0512</v>
      </c>
      <c r="P86">
        <v>10.9557</v>
      </c>
      <c r="Q86">
        <f t="shared" si="3"/>
        <v>1</v>
      </c>
      <c r="R86">
        <v>478</v>
      </c>
      <c r="S86">
        <v>1380.8403901338231</v>
      </c>
      <c r="T86">
        <v>9.5499999999999474E-2</v>
      </c>
      <c r="U86">
        <v>9.5499999999999474E-2</v>
      </c>
      <c r="V86">
        <v>35.449898279999999</v>
      </c>
      <c r="W86">
        <v>139.62093659999999</v>
      </c>
      <c r="X86">
        <v>10.9557</v>
      </c>
      <c r="Y86">
        <v>11.0512</v>
      </c>
      <c r="Z86">
        <v>103</v>
      </c>
      <c r="AA86" t="s">
        <v>71</v>
      </c>
      <c r="AB86">
        <v>1002004</v>
      </c>
      <c r="AC86" t="s">
        <v>72</v>
      </c>
      <c r="AD86">
        <v>100200401</v>
      </c>
      <c r="AE86" t="s">
        <v>73</v>
      </c>
      <c r="AF86">
        <v>35.457134920000001</v>
      </c>
      <c r="AG86">
        <v>139.63332829999999</v>
      </c>
      <c r="AH86">
        <v>103</v>
      </c>
      <c r="AI86" t="s">
        <v>71</v>
      </c>
      <c r="AJ86">
        <v>1002002</v>
      </c>
      <c r="AK86" t="s">
        <v>189</v>
      </c>
      <c r="AL86">
        <v>100200206</v>
      </c>
      <c r="AM86" t="s">
        <v>190</v>
      </c>
      <c r="AN86">
        <v>44</v>
      </c>
      <c r="AO86" t="s">
        <v>74</v>
      </c>
      <c r="AP86" t="s">
        <v>75</v>
      </c>
      <c r="AQ86">
        <v>100</v>
      </c>
      <c r="AR86" t="s">
        <v>76</v>
      </c>
      <c r="AS86">
        <v>11.9</v>
      </c>
      <c r="AT86">
        <v>1</v>
      </c>
      <c r="AU86">
        <v>2065</v>
      </c>
      <c r="AV86">
        <v>11.9</v>
      </c>
      <c r="AW86">
        <v>1</v>
      </c>
      <c r="AX86">
        <v>18</v>
      </c>
      <c r="AY86">
        <v>290</v>
      </c>
      <c r="AZ86" t="s">
        <v>77</v>
      </c>
      <c r="BA86" t="s">
        <v>192</v>
      </c>
      <c r="BB86">
        <v>1</v>
      </c>
      <c r="BC86">
        <v>989</v>
      </c>
      <c r="BD86">
        <v>11.7</v>
      </c>
      <c r="BE86">
        <v>963</v>
      </c>
      <c r="BF86">
        <v>11.5</v>
      </c>
      <c r="BG86">
        <v>41.2</v>
      </c>
      <c r="BH86">
        <v>1</v>
      </c>
      <c r="BI86">
        <v>1613</v>
      </c>
      <c r="BJ86">
        <v>8.1</v>
      </c>
      <c r="BK86">
        <v>1</v>
      </c>
      <c r="BL86">
        <v>1613</v>
      </c>
      <c r="BM86">
        <v>18.899999999999999</v>
      </c>
      <c r="BN86">
        <v>0</v>
      </c>
      <c r="BO86">
        <v>0</v>
      </c>
      <c r="BP86">
        <v>0</v>
      </c>
      <c r="BQ86">
        <v>0</v>
      </c>
      <c r="BR86">
        <v>0</v>
      </c>
      <c r="BS86">
        <v>0</v>
      </c>
      <c r="BT86">
        <v>0</v>
      </c>
      <c r="BU86">
        <v>0</v>
      </c>
      <c r="BV86">
        <v>0</v>
      </c>
      <c r="BW86" t="s">
        <v>969</v>
      </c>
      <c r="BX86" t="s">
        <v>969</v>
      </c>
      <c r="BY86" t="s">
        <v>189</v>
      </c>
      <c r="BZ86" t="s">
        <v>998</v>
      </c>
      <c r="CA86" t="s">
        <v>991</v>
      </c>
      <c r="CB86">
        <v>255664</v>
      </c>
      <c r="CC86" t="s">
        <v>69</v>
      </c>
      <c r="CD86">
        <v>999</v>
      </c>
      <c r="CE86" t="s">
        <v>70</v>
      </c>
      <c r="CF86" s="10">
        <v>40118.894907407404</v>
      </c>
      <c r="CG86" s="10">
        <v>40118.900439814817</v>
      </c>
    </row>
    <row r="87" spans="1:85" x14ac:dyDescent="0.15">
      <c r="A87" s="6">
        <f t="shared" si="2"/>
        <v>3</v>
      </c>
      <c r="B87">
        <v>1.9</v>
      </c>
      <c r="C87">
        <v>1.6898048999999999</v>
      </c>
      <c r="D87">
        <v>0.60279590000000005</v>
      </c>
      <c r="E87">
        <v>0.79</v>
      </c>
      <c r="F87">
        <v>1.6048205600000001</v>
      </c>
      <c r="G87">
        <v>0.12451194</v>
      </c>
      <c r="H87">
        <v>0.95666666700000003</v>
      </c>
      <c r="I87">
        <v>1.4439599999999999</v>
      </c>
      <c r="J87">
        <v>0.62425142135186362</v>
      </c>
      <c r="K87">
        <v>2.5</v>
      </c>
      <c r="L87">
        <v>17.399999999999999</v>
      </c>
      <c r="M87">
        <v>1</v>
      </c>
      <c r="N87">
        <v>1</v>
      </c>
      <c r="O87">
        <v>36.718400000000003</v>
      </c>
      <c r="P87">
        <v>26.836500000000001</v>
      </c>
      <c r="Q87">
        <f t="shared" si="3"/>
        <v>1</v>
      </c>
      <c r="R87">
        <v>574</v>
      </c>
      <c r="S87">
        <v>1341.4030138595683</v>
      </c>
      <c r="T87">
        <v>-9.8819000000000017</v>
      </c>
      <c r="U87">
        <v>9.8819000000000017</v>
      </c>
      <c r="V87">
        <v>35.457006130000003</v>
      </c>
      <c r="W87">
        <v>139.6332961</v>
      </c>
      <c r="X87">
        <v>36.718400000000003</v>
      </c>
      <c r="Y87">
        <v>26.836500000000001</v>
      </c>
      <c r="Z87">
        <v>103</v>
      </c>
      <c r="AA87" t="s">
        <v>71</v>
      </c>
      <c r="AB87">
        <v>1002002</v>
      </c>
      <c r="AC87" t="s">
        <v>189</v>
      </c>
      <c r="AD87">
        <v>100200206</v>
      </c>
      <c r="AE87" t="s">
        <v>190</v>
      </c>
      <c r="AF87">
        <v>35.45018795</v>
      </c>
      <c r="AG87">
        <v>139.62107610000001</v>
      </c>
      <c r="AH87">
        <v>103</v>
      </c>
      <c r="AI87" t="s">
        <v>71</v>
      </c>
      <c r="AJ87">
        <v>1002004</v>
      </c>
      <c r="AK87" t="s">
        <v>72</v>
      </c>
      <c r="AL87">
        <v>100200401</v>
      </c>
      <c r="AM87" t="s">
        <v>73</v>
      </c>
      <c r="AN87">
        <v>44</v>
      </c>
      <c r="AO87" t="s">
        <v>74</v>
      </c>
      <c r="AP87" t="s">
        <v>75</v>
      </c>
      <c r="AQ87">
        <v>100</v>
      </c>
      <c r="AR87" t="s">
        <v>76</v>
      </c>
      <c r="AS87">
        <v>9.9</v>
      </c>
      <c r="AT87">
        <v>1</v>
      </c>
      <c r="AU87">
        <v>1719</v>
      </c>
      <c r="AV87">
        <v>9.9</v>
      </c>
      <c r="AW87">
        <v>1</v>
      </c>
      <c r="AX87">
        <v>9</v>
      </c>
      <c r="AY87">
        <v>290</v>
      </c>
      <c r="AZ87" t="s">
        <v>192</v>
      </c>
      <c r="BA87" t="s">
        <v>77</v>
      </c>
      <c r="BB87">
        <v>1</v>
      </c>
      <c r="BC87">
        <v>948</v>
      </c>
      <c r="BD87">
        <v>11.4</v>
      </c>
      <c r="BE87">
        <v>973</v>
      </c>
      <c r="BF87">
        <v>11.6</v>
      </c>
      <c r="BG87">
        <v>32</v>
      </c>
      <c r="BH87">
        <v>1</v>
      </c>
      <c r="BI87">
        <v>1583</v>
      </c>
      <c r="BJ87">
        <v>7.9</v>
      </c>
      <c r="BK87">
        <v>1</v>
      </c>
      <c r="BL87">
        <v>1583</v>
      </c>
      <c r="BM87">
        <v>19</v>
      </c>
      <c r="BN87">
        <v>0</v>
      </c>
      <c r="BO87">
        <v>0</v>
      </c>
      <c r="BP87">
        <v>0</v>
      </c>
      <c r="BQ87">
        <v>0</v>
      </c>
      <c r="BR87">
        <v>0</v>
      </c>
      <c r="BS87">
        <v>0</v>
      </c>
      <c r="BT87">
        <v>0</v>
      </c>
      <c r="BU87">
        <v>0</v>
      </c>
      <c r="BV87">
        <v>0</v>
      </c>
      <c r="BW87" t="s">
        <v>189</v>
      </c>
      <c r="BX87" t="s">
        <v>998</v>
      </c>
      <c r="BY87" t="s">
        <v>969</v>
      </c>
      <c r="BZ87" t="s">
        <v>969</v>
      </c>
      <c r="CA87" t="s">
        <v>986</v>
      </c>
      <c r="CB87">
        <v>255665</v>
      </c>
      <c r="CC87" t="s">
        <v>69</v>
      </c>
      <c r="CD87">
        <v>200</v>
      </c>
      <c r="CE87" t="s">
        <v>206</v>
      </c>
      <c r="CF87" s="10">
        <v>40118.901226851849</v>
      </c>
      <c r="CG87" s="10">
        <v>40118.907870370371</v>
      </c>
    </row>
    <row r="88" spans="1:85" x14ac:dyDescent="0.15">
      <c r="A88" s="6">
        <f t="shared" si="2"/>
        <v>2</v>
      </c>
      <c r="B88">
        <v>1.78</v>
      </c>
      <c r="C88">
        <v>1.1541474</v>
      </c>
      <c r="D88">
        <v>0.41171340000000001</v>
      </c>
      <c r="E88">
        <v>0.84666666700000004</v>
      </c>
      <c r="F88">
        <v>1.0961025600000001</v>
      </c>
      <c r="G88">
        <v>8.5042439999999997E-2</v>
      </c>
      <c r="H88">
        <v>0.85</v>
      </c>
      <c r="I88">
        <v>1.2860400000000001</v>
      </c>
      <c r="J88">
        <v>0.44816733067729086</v>
      </c>
      <c r="K88">
        <v>0</v>
      </c>
      <c r="L88">
        <v>15</v>
      </c>
      <c r="M88">
        <v>0</v>
      </c>
      <c r="N88">
        <v>2</v>
      </c>
      <c r="O88">
        <v>12.7494</v>
      </c>
      <c r="P88">
        <v>6</v>
      </c>
      <c r="Q88">
        <f t="shared" si="3"/>
        <v>1</v>
      </c>
      <c r="R88">
        <v>508</v>
      </c>
      <c r="S88">
        <v>1037.9161681304629</v>
      </c>
      <c r="T88">
        <v>-6.7493999999999996</v>
      </c>
      <c r="U88">
        <v>6.7493999999999996</v>
      </c>
      <c r="V88">
        <v>35.425538420000002</v>
      </c>
      <c r="W88">
        <v>139.6519965</v>
      </c>
      <c r="X88">
        <v>12.7494</v>
      </c>
      <c r="Y88">
        <v>6</v>
      </c>
      <c r="Z88">
        <v>104</v>
      </c>
      <c r="AA88" t="s">
        <v>110</v>
      </c>
      <c r="AB88">
        <v>1003012</v>
      </c>
      <c r="AC88" t="s">
        <v>157</v>
      </c>
      <c r="AD88">
        <v>100301201</v>
      </c>
      <c r="AE88" t="s">
        <v>158</v>
      </c>
      <c r="AF88">
        <v>35.430248390000003</v>
      </c>
      <c r="AG88">
        <v>139.6618885</v>
      </c>
      <c r="AH88">
        <v>104</v>
      </c>
      <c r="AI88" t="s">
        <v>110</v>
      </c>
      <c r="AJ88">
        <v>1003010</v>
      </c>
      <c r="AK88" t="s">
        <v>159</v>
      </c>
      <c r="AL88">
        <v>100301003</v>
      </c>
      <c r="AM88" t="s">
        <v>160</v>
      </c>
      <c r="AN88">
        <v>0</v>
      </c>
      <c r="AO88" t="s">
        <v>100</v>
      </c>
      <c r="AP88" t="s">
        <v>161</v>
      </c>
      <c r="AQ88">
        <v>410</v>
      </c>
      <c r="AR88" t="s">
        <v>162</v>
      </c>
      <c r="AS88">
        <v>7.5</v>
      </c>
      <c r="AT88">
        <v>1</v>
      </c>
      <c r="AU88">
        <v>1531</v>
      </c>
      <c r="AV88">
        <v>8.5</v>
      </c>
      <c r="AW88">
        <v>1</v>
      </c>
      <c r="AX88">
        <v>19</v>
      </c>
      <c r="AY88">
        <v>210</v>
      </c>
      <c r="AZ88" t="s">
        <v>163</v>
      </c>
      <c r="BA88" t="s">
        <v>164</v>
      </c>
      <c r="BB88">
        <v>0</v>
      </c>
      <c r="BC88">
        <v>788</v>
      </c>
      <c r="BD88">
        <v>9.1999999999999993</v>
      </c>
      <c r="BE88">
        <v>2044</v>
      </c>
      <c r="BF88">
        <v>24.9</v>
      </c>
      <c r="BG88">
        <v>53.099999999999994</v>
      </c>
      <c r="BH88">
        <v>1</v>
      </c>
      <c r="BI88">
        <v>1506</v>
      </c>
      <c r="BJ88">
        <v>7.5</v>
      </c>
      <c r="BK88">
        <v>1</v>
      </c>
      <c r="BL88">
        <v>1506</v>
      </c>
      <c r="BM88">
        <v>17.8</v>
      </c>
      <c r="BN88">
        <v>1</v>
      </c>
      <c r="BO88">
        <v>0.73</v>
      </c>
      <c r="BP88">
        <v>4</v>
      </c>
      <c r="BQ88">
        <v>210</v>
      </c>
      <c r="BR88">
        <v>423</v>
      </c>
      <c r="BS88">
        <v>6.3</v>
      </c>
      <c r="BT88">
        <v>259</v>
      </c>
      <c r="BU88">
        <v>3.9</v>
      </c>
      <c r="BV88">
        <v>14.200000000000001</v>
      </c>
      <c r="BW88" t="s">
        <v>969</v>
      </c>
      <c r="BX88" t="s">
        <v>969</v>
      </c>
      <c r="BY88" t="s">
        <v>1076</v>
      </c>
      <c r="BZ88" t="s">
        <v>1040</v>
      </c>
      <c r="CA88" t="s">
        <v>972</v>
      </c>
      <c r="CB88">
        <v>255684</v>
      </c>
      <c r="CC88" t="s">
        <v>156</v>
      </c>
      <c r="CD88">
        <v>100</v>
      </c>
      <c r="CE88" t="s">
        <v>79</v>
      </c>
      <c r="CF88" s="10">
        <v>40119.386655092596</v>
      </c>
      <c r="CG88" s="10">
        <v>40119.392534722225</v>
      </c>
    </row>
    <row r="89" spans="1:85" x14ac:dyDescent="0.15">
      <c r="A89" s="6">
        <f t="shared" si="2"/>
        <v>3</v>
      </c>
      <c r="B89">
        <v>1.66</v>
      </c>
      <c r="C89">
        <v>0.571824</v>
      </c>
      <c r="D89">
        <v>0.203984</v>
      </c>
      <c r="E89">
        <v>0.67</v>
      </c>
      <c r="F89">
        <v>0.54306560000000004</v>
      </c>
      <c r="G89">
        <v>4.2134400000000002E-2</v>
      </c>
      <c r="H89">
        <v>0.74</v>
      </c>
      <c r="I89">
        <v>1.1886000000000001</v>
      </c>
      <c r="J89">
        <v>0.25029940119760474</v>
      </c>
      <c r="K89">
        <v>0</v>
      </c>
      <c r="L89">
        <v>15.1</v>
      </c>
      <c r="M89">
        <v>0</v>
      </c>
      <c r="N89">
        <v>1</v>
      </c>
      <c r="O89">
        <v>9.3439999999999994</v>
      </c>
      <c r="P89">
        <v>6</v>
      </c>
      <c r="Q89">
        <f t="shared" si="3"/>
        <v>1</v>
      </c>
      <c r="R89">
        <v>444</v>
      </c>
      <c r="S89">
        <v>1120.1904926582138</v>
      </c>
      <c r="T89">
        <v>3.3439999999999994</v>
      </c>
      <c r="U89">
        <v>3.3439999999999994</v>
      </c>
      <c r="V89">
        <v>35.488677709999997</v>
      </c>
      <c r="W89">
        <v>139.63698690000001</v>
      </c>
      <c r="X89">
        <v>6</v>
      </c>
      <c r="Y89">
        <v>9.3439999999999994</v>
      </c>
      <c r="Z89">
        <v>102</v>
      </c>
      <c r="AA89" t="s">
        <v>118</v>
      </c>
      <c r="AB89">
        <v>1001014</v>
      </c>
      <c r="AC89" t="s">
        <v>119</v>
      </c>
      <c r="AD89">
        <v>100101403</v>
      </c>
      <c r="AE89" t="s">
        <v>120</v>
      </c>
      <c r="AF89">
        <v>35.492904850000002</v>
      </c>
      <c r="AG89">
        <v>139.64822000000001</v>
      </c>
      <c r="AH89">
        <v>102</v>
      </c>
      <c r="AI89" t="s">
        <v>118</v>
      </c>
      <c r="AJ89">
        <v>1001004</v>
      </c>
      <c r="AK89" t="s">
        <v>397</v>
      </c>
      <c r="AL89">
        <v>100100403</v>
      </c>
      <c r="AM89" t="s">
        <v>398</v>
      </c>
      <c r="AN89">
        <v>54</v>
      </c>
      <c r="AO89" t="s">
        <v>74</v>
      </c>
      <c r="AP89" t="s">
        <v>121</v>
      </c>
      <c r="AQ89">
        <v>100</v>
      </c>
      <c r="AR89" t="s">
        <v>76</v>
      </c>
      <c r="AS89">
        <v>5.8</v>
      </c>
      <c r="AT89">
        <v>1</v>
      </c>
      <c r="AU89">
        <v>1415</v>
      </c>
      <c r="AV89">
        <v>5.8</v>
      </c>
      <c r="AW89">
        <v>1</v>
      </c>
      <c r="AX89">
        <v>16</v>
      </c>
      <c r="AY89">
        <v>230</v>
      </c>
      <c r="AZ89" t="s">
        <v>122</v>
      </c>
      <c r="BA89" t="s">
        <v>334</v>
      </c>
      <c r="BB89">
        <v>1</v>
      </c>
      <c r="BC89">
        <v>1175</v>
      </c>
      <c r="BD89">
        <v>14</v>
      </c>
      <c r="BE89">
        <v>261</v>
      </c>
      <c r="BF89">
        <v>3.3</v>
      </c>
      <c r="BG89">
        <v>33.299999999999997</v>
      </c>
      <c r="BH89">
        <v>1</v>
      </c>
      <c r="BI89">
        <v>1336</v>
      </c>
      <c r="BJ89">
        <v>6.7</v>
      </c>
      <c r="BK89">
        <v>1</v>
      </c>
      <c r="BL89">
        <v>1336</v>
      </c>
      <c r="BM89">
        <v>16.600000000000001</v>
      </c>
      <c r="BN89">
        <v>0</v>
      </c>
      <c r="BO89">
        <v>0</v>
      </c>
      <c r="BP89">
        <v>0</v>
      </c>
      <c r="BQ89">
        <v>0</v>
      </c>
      <c r="BR89">
        <v>0</v>
      </c>
      <c r="BS89">
        <v>0</v>
      </c>
      <c r="BT89">
        <v>0</v>
      </c>
      <c r="BU89">
        <v>0</v>
      </c>
      <c r="BV89">
        <v>0</v>
      </c>
      <c r="BW89">
        <v>0</v>
      </c>
      <c r="BX89">
        <v>0</v>
      </c>
      <c r="BY89">
        <v>0</v>
      </c>
      <c r="BZ89">
        <v>0</v>
      </c>
      <c r="CA89">
        <v>0</v>
      </c>
      <c r="CB89">
        <v>255696</v>
      </c>
      <c r="CC89" t="s">
        <v>117</v>
      </c>
      <c r="CD89">
        <v>500</v>
      </c>
      <c r="CE89" t="s">
        <v>148</v>
      </c>
      <c r="CF89" s="10">
        <v>40119.471030092594</v>
      </c>
      <c r="CG89" s="10">
        <v>40119.476168981484</v>
      </c>
    </row>
    <row r="90" spans="1:85" x14ac:dyDescent="0.15">
      <c r="A90" s="6">
        <f t="shared" si="2"/>
        <v>2</v>
      </c>
      <c r="B90">
        <v>1.96</v>
      </c>
      <c r="C90">
        <v>0.61773750000000005</v>
      </c>
      <c r="D90">
        <v>0.22036249999999999</v>
      </c>
      <c r="E90">
        <v>2.2549999999999999</v>
      </c>
      <c r="F90">
        <v>0.58667000000000002</v>
      </c>
      <c r="G90">
        <v>4.5517500000000002E-2</v>
      </c>
      <c r="H90">
        <v>0.83</v>
      </c>
      <c r="I90">
        <v>1.28268</v>
      </c>
      <c r="J90">
        <v>0.23097826086956549</v>
      </c>
      <c r="K90">
        <v>0</v>
      </c>
      <c r="L90">
        <v>15.1</v>
      </c>
      <c r="M90">
        <v>0</v>
      </c>
      <c r="N90">
        <v>2</v>
      </c>
      <c r="O90">
        <v>40.597000000000001</v>
      </c>
      <c r="P90">
        <v>36.984499999999997</v>
      </c>
      <c r="Q90">
        <f t="shared" si="3"/>
        <v>1</v>
      </c>
      <c r="R90">
        <v>1353</v>
      </c>
      <c r="S90">
        <v>1051.045961279247</v>
      </c>
      <c r="T90">
        <v>-3.6125000000000043</v>
      </c>
      <c r="U90">
        <v>3.6125000000000043</v>
      </c>
      <c r="V90">
        <v>35.430307380000002</v>
      </c>
      <c r="W90">
        <v>139.66163639999999</v>
      </c>
      <c r="X90">
        <v>40.597000000000001</v>
      </c>
      <c r="Y90">
        <v>36.984499999999997</v>
      </c>
      <c r="Z90">
        <v>104</v>
      </c>
      <c r="AA90" t="s">
        <v>110</v>
      </c>
      <c r="AB90">
        <v>1003010</v>
      </c>
      <c r="AC90" t="s">
        <v>159</v>
      </c>
      <c r="AD90">
        <v>100301003</v>
      </c>
      <c r="AE90" t="s">
        <v>160</v>
      </c>
      <c r="AF90">
        <v>35.425468729999999</v>
      </c>
      <c r="AG90">
        <v>139.65166930000001</v>
      </c>
      <c r="AH90">
        <v>104</v>
      </c>
      <c r="AI90" t="s">
        <v>110</v>
      </c>
      <c r="AJ90">
        <v>1003012</v>
      </c>
      <c r="AK90" t="s">
        <v>157</v>
      </c>
      <c r="AL90">
        <v>100301201</v>
      </c>
      <c r="AM90" t="s">
        <v>158</v>
      </c>
      <c r="AN90">
        <v>0</v>
      </c>
      <c r="AO90" t="s">
        <v>100</v>
      </c>
      <c r="AP90" t="s">
        <v>161</v>
      </c>
      <c r="AQ90">
        <v>410</v>
      </c>
      <c r="AR90" t="s">
        <v>162</v>
      </c>
      <c r="AS90">
        <v>7.8</v>
      </c>
      <c r="AT90">
        <v>1</v>
      </c>
      <c r="AU90">
        <v>1527</v>
      </c>
      <c r="AV90">
        <v>8.3000000000000007</v>
      </c>
      <c r="AW90">
        <v>1</v>
      </c>
      <c r="AX90">
        <v>24</v>
      </c>
      <c r="AY90">
        <v>340</v>
      </c>
      <c r="AZ90" t="s">
        <v>164</v>
      </c>
      <c r="BA90" t="s">
        <v>163</v>
      </c>
      <c r="BB90">
        <v>1</v>
      </c>
      <c r="BC90">
        <v>2032</v>
      </c>
      <c r="BD90">
        <v>25.5</v>
      </c>
      <c r="BE90">
        <v>780</v>
      </c>
      <c r="BF90">
        <v>9.8000000000000007</v>
      </c>
      <c r="BG90">
        <v>59.3</v>
      </c>
      <c r="BH90">
        <v>1</v>
      </c>
      <c r="BI90">
        <v>1564</v>
      </c>
      <c r="BJ90">
        <v>7.8</v>
      </c>
      <c r="BK90">
        <v>1</v>
      </c>
      <c r="BL90">
        <v>1564</v>
      </c>
      <c r="BM90">
        <v>19.600000000000001</v>
      </c>
      <c r="BN90">
        <v>1</v>
      </c>
      <c r="BO90">
        <v>0.73</v>
      </c>
      <c r="BP90">
        <v>4</v>
      </c>
      <c r="BQ90">
        <v>210</v>
      </c>
      <c r="BR90">
        <v>246</v>
      </c>
      <c r="BS90">
        <v>3.7</v>
      </c>
      <c r="BT90">
        <v>433</v>
      </c>
      <c r="BU90">
        <v>6.5</v>
      </c>
      <c r="BV90">
        <v>14.2</v>
      </c>
      <c r="BW90" t="s">
        <v>1076</v>
      </c>
      <c r="BX90" t="s">
        <v>1040</v>
      </c>
      <c r="BY90" t="s">
        <v>969</v>
      </c>
      <c r="BZ90" t="s">
        <v>969</v>
      </c>
      <c r="CA90" t="s">
        <v>972</v>
      </c>
      <c r="CB90">
        <v>255697</v>
      </c>
      <c r="CC90" t="s">
        <v>156</v>
      </c>
      <c r="CD90">
        <v>200</v>
      </c>
      <c r="CE90" t="s">
        <v>206</v>
      </c>
      <c r="CF90" s="10">
        <v>40119.472731481481</v>
      </c>
      <c r="CG90" s="10">
        <v>40119.488391203704</v>
      </c>
    </row>
    <row r="91" spans="1:85" x14ac:dyDescent="0.15">
      <c r="A91" s="6">
        <f t="shared" si="2"/>
        <v>3</v>
      </c>
      <c r="B91">
        <v>1.85</v>
      </c>
      <c r="C91">
        <v>2.8248174000000001</v>
      </c>
      <c r="D91">
        <v>1.0076833999999999</v>
      </c>
      <c r="E91">
        <v>0.76</v>
      </c>
      <c r="F91">
        <v>2.6827505600000001</v>
      </c>
      <c r="G91">
        <v>0.20814443999999999</v>
      </c>
      <c r="H91">
        <v>2.6183333329999998</v>
      </c>
      <c r="I91">
        <v>2.5275599999999998</v>
      </c>
      <c r="J91">
        <v>1.0804054937867889</v>
      </c>
      <c r="K91">
        <v>0</v>
      </c>
      <c r="L91">
        <v>15.5</v>
      </c>
      <c r="M91">
        <v>1</v>
      </c>
      <c r="N91">
        <v>2</v>
      </c>
      <c r="O91">
        <v>20.3504</v>
      </c>
      <c r="P91">
        <v>3.831</v>
      </c>
      <c r="Q91">
        <f t="shared" si="3"/>
        <v>1</v>
      </c>
      <c r="R91">
        <v>1571</v>
      </c>
      <c r="S91">
        <v>1177.4524208670005</v>
      </c>
      <c r="T91">
        <v>-16.519400000000001</v>
      </c>
      <c r="U91">
        <v>16.519400000000001</v>
      </c>
      <c r="V91">
        <v>35.463148359999998</v>
      </c>
      <c r="W91">
        <v>139.62659600000001</v>
      </c>
      <c r="X91">
        <v>20.3504</v>
      </c>
      <c r="Y91">
        <v>3.831</v>
      </c>
      <c r="Z91">
        <v>103</v>
      </c>
      <c r="AA91" t="s">
        <v>71</v>
      </c>
      <c r="AB91">
        <v>1002001</v>
      </c>
      <c r="AC91" t="s">
        <v>213</v>
      </c>
      <c r="AD91">
        <v>100200103</v>
      </c>
      <c r="AE91" t="s">
        <v>254</v>
      </c>
      <c r="AF91">
        <v>35.459377250000003</v>
      </c>
      <c r="AG91">
        <v>139.61444560000001</v>
      </c>
      <c r="AH91">
        <v>103</v>
      </c>
      <c r="AI91" t="s">
        <v>71</v>
      </c>
      <c r="AJ91">
        <v>1002008</v>
      </c>
      <c r="AK91" t="s">
        <v>187</v>
      </c>
      <c r="AL91">
        <v>100200801</v>
      </c>
      <c r="AM91" t="s">
        <v>188</v>
      </c>
      <c r="AN91">
        <v>0</v>
      </c>
      <c r="AO91" t="s">
        <v>100</v>
      </c>
      <c r="AP91" t="s">
        <v>75</v>
      </c>
      <c r="AQ91">
        <v>100</v>
      </c>
      <c r="AR91" t="s">
        <v>76</v>
      </c>
      <c r="AS91">
        <v>9.1999999999999993</v>
      </c>
      <c r="AT91">
        <v>1</v>
      </c>
      <c r="AU91">
        <v>3009</v>
      </c>
      <c r="AV91">
        <v>9.1999999999999993</v>
      </c>
      <c r="AW91">
        <v>1</v>
      </c>
      <c r="AX91">
        <v>1</v>
      </c>
      <c r="AY91">
        <v>140</v>
      </c>
      <c r="AZ91" t="s">
        <v>155</v>
      </c>
      <c r="BA91" t="s">
        <v>191</v>
      </c>
      <c r="BB91">
        <v>0</v>
      </c>
      <c r="BC91">
        <v>845</v>
      </c>
      <c r="BD91">
        <v>10.1</v>
      </c>
      <c r="BE91">
        <v>325</v>
      </c>
      <c r="BF91">
        <v>3.9</v>
      </c>
      <c r="BG91">
        <v>15</v>
      </c>
      <c r="BH91">
        <v>1</v>
      </c>
      <c r="BI91">
        <v>1529</v>
      </c>
      <c r="BJ91">
        <v>7.6</v>
      </c>
      <c r="BK91">
        <v>1</v>
      </c>
      <c r="BL91">
        <v>1529</v>
      </c>
      <c r="BM91">
        <v>18.5</v>
      </c>
      <c r="BN91">
        <v>0</v>
      </c>
      <c r="BO91">
        <v>0</v>
      </c>
      <c r="BP91">
        <v>0</v>
      </c>
      <c r="BQ91">
        <v>0</v>
      </c>
      <c r="BR91">
        <v>0</v>
      </c>
      <c r="BS91">
        <v>0</v>
      </c>
      <c r="BT91">
        <v>0</v>
      </c>
      <c r="BU91">
        <v>0</v>
      </c>
      <c r="BV91">
        <v>0</v>
      </c>
      <c r="BW91" t="s">
        <v>1125</v>
      </c>
      <c r="BX91" t="s">
        <v>976</v>
      </c>
      <c r="BY91" t="s">
        <v>1120</v>
      </c>
      <c r="BZ91" t="s">
        <v>969</v>
      </c>
      <c r="CA91" t="s">
        <v>986</v>
      </c>
      <c r="CB91">
        <v>255718</v>
      </c>
      <c r="CC91" t="s">
        <v>186</v>
      </c>
      <c r="CD91">
        <v>200</v>
      </c>
      <c r="CE91" t="s">
        <v>206</v>
      </c>
      <c r="CF91" s="10">
        <v>40119.601527777777</v>
      </c>
      <c r="CG91" s="10">
        <v>40119.619710648149</v>
      </c>
    </row>
    <row r="92" spans="1:85" x14ac:dyDescent="0.15">
      <c r="A92" s="6">
        <f t="shared" si="2"/>
        <v>1</v>
      </c>
      <c r="B92">
        <v>2.0716666670000001</v>
      </c>
      <c r="C92">
        <v>1.5825024000000001</v>
      </c>
      <c r="D92">
        <v>0.56451839999999998</v>
      </c>
      <c r="E92">
        <v>0.57999999999999996</v>
      </c>
      <c r="F92">
        <v>1.50291456</v>
      </c>
      <c r="G92">
        <v>0.11660544</v>
      </c>
      <c r="H92">
        <v>0.93</v>
      </c>
      <c r="I92">
        <v>2.0470799999999998</v>
      </c>
      <c r="J92">
        <v>0.80473043478260908</v>
      </c>
      <c r="K92">
        <v>0</v>
      </c>
      <c r="L92">
        <v>15.1</v>
      </c>
      <c r="M92">
        <v>0</v>
      </c>
      <c r="N92">
        <v>1</v>
      </c>
      <c r="O92">
        <v>43.018000000000001</v>
      </c>
      <c r="P92">
        <v>33.763599999999997</v>
      </c>
      <c r="Q92">
        <f t="shared" si="3"/>
        <v>0</v>
      </c>
      <c r="R92">
        <v>1243</v>
      </c>
      <c r="S92">
        <v>840.26847945972838</v>
      </c>
      <c r="T92">
        <v>9.254400000000004</v>
      </c>
      <c r="U92">
        <v>9.254400000000004</v>
      </c>
      <c r="V92">
        <v>35.423859380000003</v>
      </c>
      <c r="W92">
        <v>139.5534361</v>
      </c>
      <c r="X92">
        <v>33.763599999999997</v>
      </c>
      <c r="Y92">
        <v>43.018000000000001</v>
      </c>
      <c r="Z92">
        <v>110</v>
      </c>
      <c r="AA92" t="s">
        <v>95</v>
      </c>
      <c r="AB92">
        <v>1009034</v>
      </c>
      <c r="AC92" t="s">
        <v>173</v>
      </c>
      <c r="AD92">
        <v>100903403</v>
      </c>
      <c r="AE92" t="s">
        <v>174</v>
      </c>
      <c r="AF92">
        <v>35.430988669999998</v>
      </c>
      <c r="AG92">
        <v>139.55651520000001</v>
      </c>
      <c r="AH92">
        <v>110</v>
      </c>
      <c r="AI92" t="s">
        <v>95</v>
      </c>
      <c r="AJ92">
        <v>1009032</v>
      </c>
      <c r="AK92" t="s">
        <v>175</v>
      </c>
      <c r="AL92">
        <v>100903201</v>
      </c>
      <c r="AM92" t="s">
        <v>176</v>
      </c>
      <c r="AN92">
        <v>28</v>
      </c>
      <c r="AO92" t="s">
        <v>74</v>
      </c>
      <c r="AP92" t="s">
        <v>101</v>
      </c>
      <c r="AQ92">
        <v>420</v>
      </c>
      <c r="AR92" t="s">
        <v>177</v>
      </c>
      <c r="AS92">
        <v>15.1</v>
      </c>
      <c r="AT92">
        <v>1</v>
      </c>
      <c r="AU92">
        <v>2437</v>
      </c>
      <c r="AV92">
        <v>9.3000000000000007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1</v>
      </c>
      <c r="BI92">
        <v>1150</v>
      </c>
      <c r="BJ92">
        <v>5.8</v>
      </c>
      <c r="BK92">
        <v>1</v>
      </c>
      <c r="BL92">
        <v>1150</v>
      </c>
      <c r="BM92">
        <v>15.1</v>
      </c>
      <c r="BN92">
        <v>0</v>
      </c>
      <c r="BO92">
        <v>0</v>
      </c>
      <c r="BP92">
        <v>0</v>
      </c>
      <c r="BQ92">
        <v>0</v>
      </c>
      <c r="BR92">
        <v>0</v>
      </c>
      <c r="BS92">
        <v>0</v>
      </c>
      <c r="BT92">
        <v>0</v>
      </c>
      <c r="BU92">
        <v>0</v>
      </c>
      <c r="BV92">
        <v>0</v>
      </c>
      <c r="BW92" t="s">
        <v>969</v>
      </c>
      <c r="BX92" t="s">
        <v>969</v>
      </c>
      <c r="BY92" t="s">
        <v>1031</v>
      </c>
      <c r="BZ92" t="s">
        <v>998</v>
      </c>
      <c r="CA92" t="s">
        <v>972</v>
      </c>
      <c r="CB92">
        <v>255731</v>
      </c>
      <c r="CC92" t="s">
        <v>172</v>
      </c>
      <c r="CD92">
        <v>999</v>
      </c>
      <c r="CE92" t="s">
        <v>70</v>
      </c>
      <c r="CF92" s="10">
        <v>40119.688449074078</v>
      </c>
      <c r="CG92" s="10">
        <v>40119.702835648146</v>
      </c>
    </row>
    <row r="93" spans="1:85" x14ac:dyDescent="0.15">
      <c r="A93" s="6">
        <f t="shared" si="2"/>
        <v>1</v>
      </c>
      <c r="B93">
        <v>1.65</v>
      </c>
      <c r="C93">
        <v>4.9562811</v>
      </c>
      <c r="D93">
        <v>1.7680301</v>
      </c>
      <c r="E93">
        <v>0.5</v>
      </c>
      <c r="F93">
        <v>4.7070178399999998</v>
      </c>
      <c r="G93">
        <v>0.36519965999999998</v>
      </c>
      <c r="H93">
        <v>1</v>
      </c>
      <c r="I93">
        <v>2.3603999999999998</v>
      </c>
      <c r="J93">
        <v>2.8839900497512434</v>
      </c>
      <c r="K93">
        <v>0</v>
      </c>
      <c r="L93">
        <v>15.1</v>
      </c>
      <c r="M93">
        <v>0</v>
      </c>
      <c r="N93">
        <v>2</v>
      </c>
      <c r="O93">
        <v>41.213099999999997</v>
      </c>
      <c r="P93">
        <v>12.228999999999999</v>
      </c>
      <c r="Q93">
        <f t="shared" si="3"/>
        <v>0</v>
      </c>
      <c r="R93">
        <v>990</v>
      </c>
      <c r="S93">
        <v>739.89560873285541</v>
      </c>
      <c r="T93">
        <v>28.984099999999998</v>
      </c>
      <c r="U93">
        <v>28.984099999999998</v>
      </c>
      <c r="V93">
        <v>35.424556729999999</v>
      </c>
      <c r="W93">
        <v>139.55488990000001</v>
      </c>
      <c r="X93">
        <v>12.228999999999999</v>
      </c>
      <c r="Y93">
        <v>41.213099999999997</v>
      </c>
      <c r="Z93">
        <v>110</v>
      </c>
      <c r="AA93" t="s">
        <v>95</v>
      </c>
      <c r="AB93">
        <v>1009034</v>
      </c>
      <c r="AC93" t="s">
        <v>173</v>
      </c>
      <c r="AD93">
        <v>100903403</v>
      </c>
      <c r="AE93" t="s">
        <v>174</v>
      </c>
      <c r="AF93">
        <v>35.43101558</v>
      </c>
      <c r="AG93">
        <v>139.5568586</v>
      </c>
      <c r="AH93">
        <v>110</v>
      </c>
      <c r="AI93" t="s">
        <v>95</v>
      </c>
      <c r="AJ93">
        <v>1009032</v>
      </c>
      <c r="AK93" t="s">
        <v>175</v>
      </c>
      <c r="AL93">
        <v>100903201</v>
      </c>
      <c r="AM93" t="s">
        <v>176</v>
      </c>
      <c r="AN93">
        <v>0</v>
      </c>
      <c r="AO93" t="s">
        <v>100</v>
      </c>
      <c r="AP93" t="s">
        <v>101</v>
      </c>
      <c r="AQ93">
        <v>420</v>
      </c>
      <c r="AR93" t="s">
        <v>177</v>
      </c>
      <c r="AS93">
        <v>13.3</v>
      </c>
      <c r="AT93">
        <v>1</v>
      </c>
      <c r="AU93">
        <v>2810</v>
      </c>
      <c r="AV93">
        <v>10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1</v>
      </c>
      <c r="BI93">
        <v>1005</v>
      </c>
      <c r="BJ93">
        <v>5</v>
      </c>
      <c r="BK93">
        <v>1</v>
      </c>
      <c r="BL93">
        <v>1005</v>
      </c>
      <c r="BM93">
        <v>13.3</v>
      </c>
      <c r="BN93">
        <v>0</v>
      </c>
      <c r="BO93">
        <v>0</v>
      </c>
      <c r="BP93">
        <v>0</v>
      </c>
      <c r="BQ93">
        <v>0</v>
      </c>
      <c r="BR93">
        <v>0</v>
      </c>
      <c r="BS93">
        <v>0</v>
      </c>
      <c r="BT93">
        <v>0</v>
      </c>
      <c r="BU93">
        <v>0</v>
      </c>
      <c r="BV93">
        <v>0</v>
      </c>
      <c r="BW93" t="s">
        <v>1042</v>
      </c>
      <c r="BX93" t="s">
        <v>969</v>
      </c>
      <c r="BY93" t="s">
        <v>1031</v>
      </c>
      <c r="BZ93" t="s">
        <v>998</v>
      </c>
      <c r="CA93" t="s">
        <v>972</v>
      </c>
      <c r="CB93">
        <v>255732</v>
      </c>
      <c r="CC93" t="s">
        <v>257</v>
      </c>
      <c r="CD93">
        <v>999</v>
      </c>
      <c r="CE93" t="s">
        <v>70</v>
      </c>
      <c r="CF93" s="10">
        <v>40119.690081018518</v>
      </c>
      <c r="CG93" s="10">
        <v>40119.701539351852</v>
      </c>
    </row>
    <row r="94" spans="1:85" x14ac:dyDescent="0.15">
      <c r="A94" s="6">
        <f t="shared" si="2"/>
        <v>1</v>
      </c>
      <c r="B94">
        <v>2.3883333329999998</v>
      </c>
      <c r="C94">
        <v>0.53796600000000006</v>
      </c>
      <c r="D94">
        <v>0.19190599999999999</v>
      </c>
      <c r="E94">
        <v>0.21</v>
      </c>
      <c r="F94">
        <v>0.51091039999999999</v>
      </c>
      <c r="G94">
        <v>3.9639599999999997E-2</v>
      </c>
      <c r="H94">
        <v>0.34</v>
      </c>
      <c r="I94">
        <v>0.35952000000000001</v>
      </c>
      <c r="J94">
        <v>0.74549763033175331</v>
      </c>
      <c r="K94">
        <v>0</v>
      </c>
      <c r="L94">
        <v>14.9</v>
      </c>
      <c r="M94">
        <v>1</v>
      </c>
      <c r="N94">
        <v>2</v>
      </c>
      <c r="O94">
        <v>13.849299999999999</v>
      </c>
      <c r="P94">
        <v>10.7033</v>
      </c>
      <c r="Q94">
        <f t="shared" si="3"/>
        <v>1</v>
      </c>
      <c r="R94">
        <v>1433</v>
      </c>
      <c r="S94">
        <v>325.1342587284152</v>
      </c>
      <c r="T94">
        <v>-3.145999999999999</v>
      </c>
      <c r="U94">
        <v>3.145999999999999</v>
      </c>
      <c r="V94">
        <v>35.44569791</v>
      </c>
      <c r="W94">
        <v>139.63714780000001</v>
      </c>
      <c r="X94">
        <v>13.849299999999999</v>
      </c>
      <c r="Y94">
        <v>10.7033</v>
      </c>
      <c r="Z94">
        <v>104</v>
      </c>
      <c r="AA94" t="s">
        <v>110</v>
      </c>
      <c r="AB94">
        <v>1003002</v>
      </c>
      <c r="AC94" t="s">
        <v>116</v>
      </c>
      <c r="AD94">
        <v>100300213</v>
      </c>
      <c r="AE94" t="s">
        <v>124</v>
      </c>
      <c r="AF94">
        <v>35.445215099999999</v>
      </c>
      <c r="AG94">
        <v>139.63360729999999</v>
      </c>
      <c r="AH94">
        <v>104</v>
      </c>
      <c r="AI94" t="s">
        <v>110</v>
      </c>
      <c r="AJ94">
        <v>1003019</v>
      </c>
      <c r="AK94" t="s">
        <v>429</v>
      </c>
      <c r="AL94">
        <v>100301905</v>
      </c>
      <c r="AM94" t="s">
        <v>430</v>
      </c>
      <c r="AN94">
        <v>39</v>
      </c>
      <c r="AO94" t="s">
        <v>100</v>
      </c>
      <c r="AP94" t="s">
        <v>145</v>
      </c>
      <c r="AQ94">
        <v>420</v>
      </c>
      <c r="AR94" t="s">
        <v>177</v>
      </c>
      <c r="AS94">
        <v>5.0999999999999996</v>
      </c>
      <c r="AT94">
        <v>1</v>
      </c>
      <c r="AU94">
        <v>428</v>
      </c>
      <c r="AV94">
        <v>3.4</v>
      </c>
      <c r="AW94">
        <v>1</v>
      </c>
      <c r="AX94">
        <v>12</v>
      </c>
      <c r="AY94">
        <v>210</v>
      </c>
      <c r="AZ94" t="s">
        <v>127</v>
      </c>
      <c r="BA94" t="s">
        <v>198</v>
      </c>
      <c r="BB94">
        <v>0</v>
      </c>
      <c r="BC94">
        <v>691</v>
      </c>
      <c r="BD94">
        <v>8.1999999999999993</v>
      </c>
      <c r="BE94">
        <v>722</v>
      </c>
      <c r="BF94">
        <v>8.6</v>
      </c>
      <c r="BG94">
        <v>28.799999999999997</v>
      </c>
      <c r="BH94">
        <v>1</v>
      </c>
      <c r="BI94">
        <v>422</v>
      </c>
      <c r="BJ94">
        <v>2.1</v>
      </c>
      <c r="BK94">
        <v>1</v>
      </c>
      <c r="BL94">
        <v>422</v>
      </c>
      <c r="BM94">
        <v>5.0999999999999996</v>
      </c>
      <c r="BN94">
        <v>1</v>
      </c>
      <c r="BO94">
        <v>0.26</v>
      </c>
      <c r="BP94">
        <v>2</v>
      </c>
      <c r="BQ94">
        <v>210</v>
      </c>
      <c r="BR94">
        <v>193</v>
      </c>
      <c r="BS94">
        <v>2.9</v>
      </c>
      <c r="BT94">
        <v>100</v>
      </c>
      <c r="BU94">
        <v>1.5</v>
      </c>
      <c r="BV94">
        <v>6.4</v>
      </c>
      <c r="BW94" t="s">
        <v>1180</v>
      </c>
      <c r="BX94" t="s">
        <v>971</v>
      </c>
      <c r="BY94" t="s">
        <v>1283</v>
      </c>
      <c r="BZ94" t="s">
        <v>1029</v>
      </c>
      <c r="CA94" t="s">
        <v>986</v>
      </c>
      <c r="CB94">
        <v>255743</v>
      </c>
      <c r="CC94" t="s">
        <v>139</v>
      </c>
      <c r="CD94">
        <v>700</v>
      </c>
      <c r="CE94" t="s">
        <v>199</v>
      </c>
      <c r="CF94" s="10">
        <v>40119.735173611109</v>
      </c>
      <c r="CG94" s="10">
        <v>40119.751759259256</v>
      </c>
    </row>
    <row r="95" spans="1:85" x14ac:dyDescent="0.15">
      <c r="A95" s="6">
        <f t="shared" si="2"/>
        <v>1</v>
      </c>
      <c r="B95">
        <v>0.44500000000000001</v>
      </c>
      <c r="C95">
        <v>4.1616270000000002</v>
      </c>
      <c r="D95">
        <v>1.4845569999999999</v>
      </c>
      <c r="E95">
        <v>0.2</v>
      </c>
      <c r="F95">
        <v>3.9523288000000001</v>
      </c>
      <c r="G95">
        <v>0.30664619999999998</v>
      </c>
      <c r="H95">
        <v>0.4</v>
      </c>
      <c r="I95">
        <v>0.49728</v>
      </c>
      <c r="J95">
        <v>6.1612658227848112</v>
      </c>
      <c r="K95">
        <v>1.5</v>
      </c>
      <c r="L95">
        <v>14.5</v>
      </c>
      <c r="M95">
        <v>0</v>
      </c>
      <c r="N95">
        <v>1</v>
      </c>
      <c r="O95">
        <v>40.832700000000003</v>
      </c>
      <c r="P95">
        <v>16.495699999999999</v>
      </c>
      <c r="Q95">
        <f t="shared" si="3"/>
        <v>1</v>
      </c>
      <c r="R95">
        <v>267</v>
      </c>
      <c r="S95">
        <v>259.45352867404085</v>
      </c>
      <c r="T95">
        <v>-24.337000000000003</v>
      </c>
      <c r="U95">
        <v>24.337000000000003</v>
      </c>
      <c r="V95">
        <v>35.489986610000003</v>
      </c>
      <c r="W95">
        <v>139.63346780000001</v>
      </c>
      <c r="X95">
        <v>40.832700000000003</v>
      </c>
      <c r="Y95">
        <v>16.495699999999999</v>
      </c>
      <c r="Z95">
        <v>102</v>
      </c>
      <c r="AA95" t="s">
        <v>118</v>
      </c>
      <c r="AB95">
        <v>1001014</v>
      </c>
      <c r="AC95" t="s">
        <v>119</v>
      </c>
      <c r="AD95">
        <v>100101403</v>
      </c>
      <c r="AE95" t="s">
        <v>120</v>
      </c>
      <c r="AF95">
        <v>35.488784979999998</v>
      </c>
      <c r="AG95">
        <v>139.6359248</v>
      </c>
      <c r="AH95">
        <v>102</v>
      </c>
      <c r="AI95" t="s">
        <v>118</v>
      </c>
      <c r="AJ95">
        <v>1001014</v>
      </c>
      <c r="AK95" t="s">
        <v>119</v>
      </c>
      <c r="AL95">
        <v>100101403</v>
      </c>
      <c r="AM95" t="s">
        <v>120</v>
      </c>
      <c r="AN95">
        <v>54</v>
      </c>
      <c r="AO95" t="s">
        <v>74</v>
      </c>
      <c r="AP95" t="s">
        <v>121</v>
      </c>
      <c r="AQ95">
        <v>420</v>
      </c>
      <c r="AR95" t="s">
        <v>177</v>
      </c>
      <c r="AS95">
        <v>5</v>
      </c>
      <c r="AT95">
        <v>1</v>
      </c>
      <c r="AU95">
        <v>592</v>
      </c>
      <c r="AV95">
        <v>4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744</v>
      </c>
      <c r="BD95">
        <v>8.8000000000000007</v>
      </c>
      <c r="BE95">
        <v>1156</v>
      </c>
      <c r="BF95">
        <v>13.9</v>
      </c>
      <c r="BG95">
        <v>0</v>
      </c>
      <c r="BH95">
        <v>1</v>
      </c>
      <c r="BI95">
        <v>395</v>
      </c>
      <c r="BJ95">
        <v>2</v>
      </c>
      <c r="BK95">
        <v>1</v>
      </c>
      <c r="BL95">
        <v>395</v>
      </c>
      <c r="BM95">
        <v>5</v>
      </c>
      <c r="BN95">
        <v>1</v>
      </c>
      <c r="BO95">
        <v>0.37</v>
      </c>
      <c r="BP95">
        <v>1</v>
      </c>
      <c r="BQ95">
        <v>210</v>
      </c>
      <c r="BR95">
        <v>424</v>
      </c>
      <c r="BS95">
        <v>6.4</v>
      </c>
      <c r="BT95">
        <v>496</v>
      </c>
      <c r="BU95">
        <v>7.4</v>
      </c>
      <c r="BV95">
        <v>14.8</v>
      </c>
      <c r="BW95">
        <v>0</v>
      </c>
      <c r="BX95">
        <v>0</v>
      </c>
      <c r="BY95">
        <v>0</v>
      </c>
      <c r="BZ95">
        <v>0</v>
      </c>
      <c r="CA95">
        <v>0</v>
      </c>
      <c r="CB95">
        <v>255744</v>
      </c>
      <c r="CC95" t="s">
        <v>117</v>
      </c>
      <c r="CD95">
        <v>200</v>
      </c>
      <c r="CE95" t="s">
        <v>206</v>
      </c>
      <c r="CF95" s="10">
        <v>40119.754155092596</v>
      </c>
      <c r="CG95" s="10">
        <v>40119.757245370369</v>
      </c>
    </row>
    <row r="96" spans="1:85" x14ac:dyDescent="0.15">
      <c r="A96" s="6">
        <f t="shared" si="2"/>
        <v>1</v>
      </c>
      <c r="B96">
        <v>2.0583333330000002</v>
      </c>
      <c r="C96">
        <v>8.4908511000000004</v>
      </c>
      <c r="D96">
        <v>3.0289001</v>
      </c>
      <c r="E96">
        <v>0.68</v>
      </c>
      <c r="F96">
        <v>8.0638258399999998</v>
      </c>
      <c r="G96">
        <v>0.62564165999999999</v>
      </c>
      <c r="H96">
        <v>0.8</v>
      </c>
      <c r="I96">
        <v>1.3204800000000001</v>
      </c>
      <c r="J96">
        <v>3.6483541513592948</v>
      </c>
      <c r="K96">
        <v>0</v>
      </c>
      <c r="L96">
        <v>12.4</v>
      </c>
      <c r="M96">
        <v>0</v>
      </c>
      <c r="N96">
        <v>1</v>
      </c>
      <c r="O96">
        <v>61.319000000000003</v>
      </c>
      <c r="P96">
        <v>11.664899999999999</v>
      </c>
      <c r="Q96">
        <f t="shared" si="3"/>
        <v>0</v>
      </c>
      <c r="R96">
        <v>1235</v>
      </c>
      <c r="S96">
        <v>1043.2778333592646</v>
      </c>
      <c r="T96">
        <v>49.6541</v>
      </c>
      <c r="U96">
        <v>49.6541</v>
      </c>
      <c r="V96">
        <v>35.460659339999999</v>
      </c>
      <c r="W96">
        <v>139.5417363</v>
      </c>
      <c r="X96">
        <v>11.664899999999999</v>
      </c>
      <c r="Y96">
        <v>61.319000000000003</v>
      </c>
      <c r="Z96">
        <v>112</v>
      </c>
      <c r="AA96" t="s">
        <v>129</v>
      </c>
      <c r="AB96">
        <v>1005105</v>
      </c>
      <c r="AC96" t="s">
        <v>227</v>
      </c>
      <c r="AD96">
        <v>100510501</v>
      </c>
      <c r="AE96" t="s">
        <v>228</v>
      </c>
      <c r="AF96">
        <v>35.465798419999999</v>
      </c>
      <c r="AG96">
        <v>139.5320964</v>
      </c>
      <c r="AH96">
        <v>112</v>
      </c>
      <c r="AI96" t="s">
        <v>129</v>
      </c>
      <c r="AJ96">
        <v>1005117</v>
      </c>
      <c r="AK96" t="s">
        <v>306</v>
      </c>
      <c r="AL96">
        <v>100511702</v>
      </c>
      <c r="AM96" t="s">
        <v>307</v>
      </c>
      <c r="AN96">
        <v>37</v>
      </c>
      <c r="AO96" t="s">
        <v>74</v>
      </c>
      <c r="AP96" t="s">
        <v>133</v>
      </c>
      <c r="AQ96">
        <v>420</v>
      </c>
      <c r="AR96" t="s">
        <v>177</v>
      </c>
      <c r="AS96">
        <v>18.100000000000001</v>
      </c>
      <c r="AT96">
        <v>1</v>
      </c>
      <c r="AU96">
        <v>1572</v>
      </c>
      <c r="AV96">
        <v>8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1</v>
      </c>
      <c r="BI96">
        <v>1361</v>
      </c>
      <c r="BJ96">
        <v>6.8</v>
      </c>
      <c r="BK96">
        <v>1</v>
      </c>
      <c r="BL96">
        <v>1361</v>
      </c>
      <c r="BM96">
        <v>18.100000000000001</v>
      </c>
      <c r="BN96">
        <v>0</v>
      </c>
      <c r="BO96">
        <v>0</v>
      </c>
      <c r="BP96">
        <v>0</v>
      </c>
      <c r="BQ96">
        <v>0</v>
      </c>
      <c r="BR96">
        <v>0</v>
      </c>
      <c r="BS96">
        <v>0</v>
      </c>
      <c r="BT96">
        <v>0</v>
      </c>
      <c r="BU96">
        <v>0</v>
      </c>
      <c r="BV96">
        <v>0</v>
      </c>
      <c r="BW96" t="s">
        <v>1380</v>
      </c>
      <c r="BX96" t="s">
        <v>969</v>
      </c>
      <c r="BY96" t="s">
        <v>1386</v>
      </c>
      <c r="BZ96" t="s">
        <v>974</v>
      </c>
      <c r="CA96" t="s">
        <v>972</v>
      </c>
      <c r="CB96">
        <v>255780</v>
      </c>
      <c r="CC96" t="s">
        <v>183</v>
      </c>
      <c r="CD96">
        <v>600</v>
      </c>
      <c r="CE96" t="s">
        <v>212</v>
      </c>
      <c r="CF96" s="10">
        <v>40120.43440972222</v>
      </c>
      <c r="CG96" s="10">
        <v>40120.448703703703</v>
      </c>
    </row>
    <row r="97" spans="1:85" x14ac:dyDescent="0.15">
      <c r="A97" s="6">
        <f t="shared" si="2"/>
        <v>2</v>
      </c>
      <c r="B97">
        <v>0.72</v>
      </c>
      <c r="C97">
        <v>0.13520969999999999</v>
      </c>
      <c r="D97">
        <v>4.8232700000000003E-2</v>
      </c>
      <c r="E97">
        <v>0.80333333299999998</v>
      </c>
      <c r="F97">
        <v>0.12840968</v>
      </c>
      <c r="G97">
        <v>9.9628200000000007E-3</v>
      </c>
      <c r="H97">
        <v>0.44</v>
      </c>
      <c r="I97">
        <v>0.64176</v>
      </c>
      <c r="J97">
        <v>0.13091059602649008</v>
      </c>
      <c r="K97">
        <v>0</v>
      </c>
      <c r="L97">
        <v>14</v>
      </c>
      <c r="M97">
        <v>2</v>
      </c>
      <c r="N97">
        <v>1</v>
      </c>
      <c r="O97">
        <v>5.9995000000000003</v>
      </c>
      <c r="P97">
        <v>5.2088000000000001</v>
      </c>
      <c r="Q97">
        <f t="shared" si="3"/>
        <v>0</v>
      </c>
      <c r="R97">
        <v>482</v>
      </c>
      <c r="S97">
        <v>543.41634070312386</v>
      </c>
      <c r="T97">
        <v>0.79070000000000018</v>
      </c>
      <c r="U97">
        <v>0.79070000000000018</v>
      </c>
      <c r="V97">
        <v>35.530868779999999</v>
      </c>
      <c r="W97">
        <v>139.6933884</v>
      </c>
      <c r="X97">
        <v>5.2088000000000001</v>
      </c>
      <c r="Y97">
        <v>5.9995000000000003</v>
      </c>
      <c r="Z97">
        <v>132</v>
      </c>
      <c r="AA97" t="s">
        <v>85</v>
      </c>
      <c r="AB97">
        <v>1300201</v>
      </c>
      <c r="AC97" t="s">
        <v>86</v>
      </c>
      <c r="AD97">
        <v>130020113</v>
      </c>
      <c r="AE97" t="s">
        <v>364</v>
      </c>
      <c r="AF97">
        <v>35.535718250000002</v>
      </c>
      <c r="AG97">
        <v>139.6926374</v>
      </c>
      <c r="AH97">
        <v>132</v>
      </c>
      <c r="AI97" t="s">
        <v>85</v>
      </c>
      <c r="AJ97">
        <v>1300201</v>
      </c>
      <c r="AK97" t="s">
        <v>86</v>
      </c>
      <c r="AL97">
        <v>130020112</v>
      </c>
      <c r="AM97" t="s">
        <v>87</v>
      </c>
      <c r="AN97">
        <v>36</v>
      </c>
      <c r="AO97" t="s">
        <v>74</v>
      </c>
      <c r="AP97" t="s">
        <v>91</v>
      </c>
      <c r="AQ97">
        <v>410</v>
      </c>
      <c r="AR97" t="s">
        <v>162</v>
      </c>
      <c r="AS97">
        <v>3</v>
      </c>
      <c r="AT97">
        <v>1</v>
      </c>
      <c r="AU97">
        <v>764</v>
      </c>
      <c r="AV97">
        <v>4.4000000000000004</v>
      </c>
      <c r="AW97">
        <v>1</v>
      </c>
      <c r="AX97">
        <v>2</v>
      </c>
      <c r="AY97">
        <v>130</v>
      </c>
      <c r="AZ97" t="s">
        <v>447</v>
      </c>
      <c r="BA97" t="s">
        <v>92</v>
      </c>
      <c r="BB97">
        <v>0</v>
      </c>
      <c r="BC97">
        <v>896</v>
      </c>
      <c r="BD97">
        <v>11.1</v>
      </c>
      <c r="BE97">
        <v>1353</v>
      </c>
      <c r="BF97">
        <v>16.8</v>
      </c>
      <c r="BG97">
        <v>29.9</v>
      </c>
      <c r="BH97">
        <v>1</v>
      </c>
      <c r="BI97">
        <v>604</v>
      </c>
      <c r="BJ97">
        <v>3</v>
      </c>
      <c r="BK97">
        <v>1</v>
      </c>
      <c r="BL97">
        <v>604</v>
      </c>
      <c r="BM97">
        <v>7.2</v>
      </c>
      <c r="BN97">
        <v>0</v>
      </c>
      <c r="BO97">
        <v>0</v>
      </c>
      <c r="BP97">
        <v>0</v>
      </c>
      <c r="BQ97">
        <v>0</v>
      </c>
      <c r="BR97">
        <v>0</v>
      </c>
      <c r="BS97">
        <v>0</v>
      </c>
      <c r="BT97">
        <v>0</v>
      </c>
      <c r="BU97">
        <v>0</v>
      </c>
      <c r="BV97">
        <v>0</v>
      </c>
      <c r="BW97" t="s">
        <v>1025</v>
      </c>
      <c r="BX97" t="s">
        <v>70</v>
      </c>
      <c r="BY97" t="s">
        <v>969</v>
      </c>
      <c r="BZ97" t="s">
        <v>969</v>
      </c>
      <c r="CA97" t="s">
        <v>991</v>
      </c>
      <c r="CB97">
        <v>255798</v>
      </c>
      <c r="CC97" t="s">
        <v>84</v>
      </c>
      <c r="CD97">
        <v>200</v>
      </c>
      <c r="CE97" t="s">
        <v>206</v>
      </c>
      <c r="CF97" s="10">
        <v>40120.580300925925</v>
      </c>
      <c r="CG97" s="10">
        <v>40120.585879629631</v>
      </c>
    </row>
    <row r="98" spans="1:85" x14ac:dyDescent="0.15">
      <c r="A98" s="6">
        <f t="shared" si="2"/>
        <v>1</v>
      </c>
      <c r="B98">
        <v>3.0333333329999999</v>
      </c>
      <c r="C98">
        <v>10.266583499999999</v>
      </c>
      <c r="D98">
        <v>3.6623484999999998</v>
      </c>
      <c r="E98">
        <v>0.39</v>
      </c>
      <c r="F98">
        <v>9.7502524000000008</v>
      </c>
      <c r="G98">
        <v>0.75648510000000002</v>
      </c>
      <c r="H98">
        <v>0.48</v>
      </c>
      <c r="I98">
        <v>0.68879999999999997</v>
      </c>
      <c r="J98">
        <v>7.6972435897435894</v>
      </c>
      <c r="K98">
        <v>0</v>
      </c>
      <c r="L98">
        <v>12.3</v>
      </c>
      <c r="M98">
        <v>0</v>
      </c>
      <c r="N98">
        <v>1</v>
      </c>
      <c r="O98">
        <v>71.112200000000001</v>
      </c>
      <c r="P98">
        <v>11.073700000000001</v>
      </c>
      <c r="Q98">
        <f t="shared" si="3"/>
        <v>0</v>
      </c>
      <c r="R98">
        <v>1820</v>
      </c>
      <c r="S98">
        <v>72.332282837287948</v>
      </c>
      <c r="T98">
        <v>60.038499999999999</v>
      </c>
      <c r="U98">
        <v>60.038499999999999</v>
      </c>
      <c r="V98">
        <v>35.46041795</v>
      </c>
      <c r="W98">
        <v>139.51771980000001</v>
      </c>
      <c r="X98">
        <v>11.073700000000001</v>
      </c>
      <c r="Y98">
        <v>71.112200000000001</v>
      </c>
      <c r="Z98">
        <v>112</v>
      </c>
      <c r="AA98" t="s">
        <v>129</v>
      </c>
      <c r="AB98">
        <v>1005121</v>
      </c>
      <c r="AC98" t="s">
        <v>453</v>
      </c>
      <c r="AD98">
        <v>100512101</v>
      </c>
      <c r="AE98" t="s">
        <v>454</v>
      </c>
      <c r="AF98">
        <v>35.459768820000001</v>
      </c>
      <c r="AG98">
        <v>139.51766610000001</v>
      </c>
      <c r="AH98">
        <v>112</v>
      </c>
      <c r="AI98" t="s">
        <v>129</v>
      </c>
      <c r="AJ98">
        <v>1005103</v>
      </c>
      <c r="AK98" t="s">
        <v>130</v>
      </c>
      <c r="AL98">
        <v>100510301</v>
      </c>
      <c r="AM98" t="s">
        <v>131</v>
      </c>
      <c r="AN98">
        <v>45</v>
      </c>
      <c r="AO98" t="s">
        <v>74</v>
      </c>
      <c r="AP98" t="s">
        <v>133</v>
      </c>
      <c r="AQ98">
        <v>420</v>
      </c>
      <c r="AR98" t="s">
        <v>177</v>
      </c>
      <c r="AS98">
        <v>10.3</v>
      </c>
      <c r="AT98">
        <v>1</v>
      </c>
      <c r="AU98">
        <v>820</v>
      </c>
      <c r="AV98">
        <v>4.8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1</v>
      </c>
      <c r="BI98">
        <v>780</v>
      </c>
      <c r="BJ98">
        <v>3.9</v>
      </c>
      <c r="BK98">
        <v>1</v>
      </c>
      <c r="BL98">
        <v>780</v>
      </c>
      <c r="BM98">
        <v>10.3</v>
      </c>
      <c r="BN98">
        <v>0</v>
      </c>
      <c r="BO98">
        <v>0</v>
      </c>
      <c r="BP98">
        <v>0</v>
      </c>
      <c r="BQ98">
        <v>0</v>
      </c>
      <c r="BR98">
        <v>0</v>
      </c>
      <c r="BS98">
        <v>0</v>
      </c>
      <c r="BT98">
        <v>0</v>
      </c>
      <c r="BU98">
        <v>0</v>
      </c>
      <c r="BV98">
        <v>0</v>
      </c>
      <c r="BW98" t="s">
        <v>969</v>
      </c>
      <c r="BX98" t="s">
        <v>969</v>
      </c>
      <c r="BY98" t="s">
        <v>969</v>
      </c>
      <c r="BZ98" t="s">
        <v>969</v>
      </c>
      <c r="CA98" t="s">
        <v>972</v>
      </c>
      <c r="CB98">
        <v>255809</v>
      </c>
      <c r="CC98" t="s">
        <v>128</v>
      </c>
      <c r="CD98">
        <v>800</v>
      </c>
      <c r="CE98" t="s">
        <v>285</v>
      </c>
      <c r="CF98" s="10">
        <v>40120.69085648148</v>
      </c>
      <c r="CG98" s="10">
        <v>40120.711921296293</v>
      </c>
    </row>
    <row r="99" spans="1:85" x14ac:dyDescent="0.15">
      <c r="A99" s="6">
        <f t="shared" si="2"/>
        <v>1</v>
      </c>
      <c r="B99">
        <v>1.7383333329999999</v>
      </c>
      <c r="C99">
        <v>1.1097387000000001</v>
      </c>
      <c r="D99">
        <v>0.39587169999999999</v>
      </c>
      <c r="E99">
        <v>0.63</v>
      </c>
      <c r="F99">
        <v>1.0539272799999999</v>
      </c>
      <c r="G99">
        <v>8.1770220000000005E-2</v>
      </c>
      <c r="H99">
        <v>0.57999999999999996</v>
      </c>
      <c r="I99">
        <v>1.7136</v>
      </c>
      <c r="J99">
        <v>0.51710756972111604</v>
      </c>
      <c r="K99">
        <v>0</v>
      </c>
      <c r="L99">
        <v>11.5</v>
      </c>
      <c r="M99">
        <v>0</v>
      </c>
      <c r="N99">
        <v>1</v>
      </c>
      <c r="O99">
        <v>68.661900000000003</v>
      </c>
      <c r="P99">
        <v>62.172199999999997</v>
      </c>
      <c r="Q99">
        <f t="shared" si="3"/>
        <v>0</v>
      </c>
      <c r="R99">
        <v>1043</v>
      </c>
      <c r="S99">
        <v>951.26667042937254</v>
      </c>
      <c r="T99">
        <v>6.4897000000000062</v>
      </c>
      <c r="U99">
        <v>6.4897000000000062</v>
      </c>
      <c r="V99">
        <v>35.464494870000003</v>
      </c>
      <c r="W99">
        <v>139.53234860000001</v>
      </c>
      <c r="X99">
        <v>62.172199999999997</v>
      </c>
      <c r="Y99">
        <v>68.661900000000003</v>
      </c>
      <c r="Z99">
        <v>112</v>
      </c>
      <c r="AA99" t="s">
        <v>129</v>
      </c>
      <c r="AB99">
        <v>1005118</v>
      </c>
      <c r="AC99" t="s">
        <v>229</v>
      </c>
      <c r="AD99">
        <v>100511802</v>
      </c>
      <c r="AE99" t="s">
        <v>347</v>
      </c>
      <c r="AF99">
        <v>35.460890020000001</v>
      </c>
      <c r="AG99">
        <v>139.54187580000001</v>
      </c>
      <c r="AH99">
        <v>112</v>
      </c>
      <c r="AI99" t="s">
        <v>129</v>
      </c>
      <c r="AJ99">
        <v>1005105</v>
      </c>
      <c r="AK99" t="s">
        <v>227</v>
      </c>
      <c r="AL99">
        <v>100510501</v>
      </c>
      <c r="AM99" t="s">
        <v>228</v>
      </c>
      <c r="AN99">
        <v>37</v>
      </c>
      <c r="AO99" t="s">
        <v>74</v>
      </c>
      <c r="AP99" t="s">
        <v>133</v>
      </c>
      <c r="AQ99">
        <v>420</v>
      </c>
      <c r="AR99" t="s">
        <v>177</v>
      </c>
      <c r="AS99">
        <v>15.6</v>
      </c>
      <c r="AT99">
        <v>1</v>
      </c>
      <c r="AU99">
        <v>2040</v>
      </c>
      <c r="AV99">
        <v>5.8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182</v>
      </c>
      <c r="BD99">
        <v>2.2000000000000002</v>
      </c>
      <c r="BE99">
        <v>1225</v>
      </c>
      <c r="BF99">
        <v>15.2</v>
      </c>
      <c r="BG99">
        <v>0</v>
      </c>
      <c r="BH99">
        <v>1</v>
      </c>
      <c r="BI99">
        <v>1255</v>
      </c>
      <c r="BJ99">
        <v>6.3</v>
      </c>
      <c r="BK99">
        <v>1</v>
      </c>
      <c r="BL99">
        <v>1255</v>
      </c>
      <c r="BM99">
        <v>15.6</v>
      </c>
      <c r="BN99">
        <v>0</v>
      </c>
      <c r="BO99">
        <v>0</v>
      </c>
      <c r="BP99">
        <v>0</v>
      </c>
      <c r="BQ99">
        <v>0</v>
      </c>
      <c r="BR99">
        <v>0</v>
      </c>
      <c r="BS99">
        <v>0</v>
      </c>
      <c r="BT99">
        <v>0</v>
      </c>
      <c r="BU99">
        <v>0</v>
      </c>
      <c r="BV99">
        <v>0</v>
      </c>
      <c r="BW99" t="s">
        <v>1386</v>
      </c>
      <c r="BX99" t="s">
        <v>974</v>
      </c>
      <c r="BY99" t="s">
        <v>1380</v>
      </c>
      <c r="BZ99" t="s">
        <v>969</v>
      </c>
      <c r="CA99" t="s">
        <v>972</v>
      </c>
      <c r="CB99">
        <v>255817</v>
      </c>
      <c r="CC99" t="s">
        <v>183</v>
      </c>
      <c r="CD99">
        <v>200</v>
      </c>
      <c r="CE99" t="s">
        <v>206</v>
      </c>
      <c r="CF99" s="10">
        <v>40120.752164351848</v>
      </c>
      <c r="CG99" s="10">
        <v>40120.764236111114</v>
      </c>
    </row>
    <row r="100" spans="1:85" x14ac:dyDescent="0.15">
      <c r="A100" s="6">
        <f t="shared" si="2"/>
        <v>1</v>
      </c>
      <c r="B100">
        <v>0.58499999999999996</v>
      </c>
      <c r="C100">
        <v>0.52876619999999996</v>
      </c>
      <c r="D100">
        <v>0.18862419999999999</v>
      </c>
      <c r="E100">
        <v>0.17</v>
      </c>
      <c r="F100">
        <v>0.50217328000000006</v>
      </c>
      <c r="G100">
        <v>3.8961719999999998E-2</v>
      </c>
      <c r="H100">
        <v>0.4</v>
      </c>
      <c r="I100">
        <v>0.47460000000000002</v>
      </c>
      <c r="J100">
        <v>0.9230447761194025</v>
      </c>
      <c r="K100">
        <v>0</v>
      </c>
      <c r="L100">
        <v>11</v>
      </c>
      <c r="M100">
        <v>0</v>
      </c>
      <c r="N100">
        <v>1</v>
      </c>
      <c r="O100">
        <v>31.578199999999999</v>
      </c>
      <c r="P100">
        <v>28.486000000000001</v>
      </c>
      <c r="Q100">
        <f t="shared" si="3"/>
        <v>0</v>
      </c>
      <c r="R100">
        <v>351</v>
      </c>
      <c r="S100">
        <v>248.07854409182687</v>
      </c>
      <c r="T100">
        <v>3.0921999999999983</v>
      </c>
      <c r="U100">
        <v>3.0921999999999983</v>
      </c>
      <c r="V100">
        <v>35.43610631</v>
      </c>
      <c r="W100">
        <v>139.3611592</v>
      </c>
      <c r="X100">
        <v>28.486000000000001</v>
      </c>
      <c r="Y100">
        <v>31.578199999999999</v>
      </c>
      <c r="Z100">
        <v>212</v>
      </c>
      <c r="AA100" t="s">
        <v>80</v>
      </c>
      <c r="AB100">
        <v>2120102</v>
      </c>
      <c r="AC100" t="s">
        <v>179</v>
      </c>
      <c r="AD100">
        <v>212010203</v>
      </c>
      <c r="AE100" t="s">
        <v>253</v>
      </c>
      <c r="AF100">
        <v>35.438187710000001</v>
      </c>
      <c r="AG100">
        <v>139.36214630000001</v>
      </c>
      <c r="AH100">
        <v>212</v>
      </c>
      <c r="AI100" t="s">
        <v>80</v>
      </c>
      <c r="AJ100">
        <v>2120101</v>
      </c>
      <c r="AK100" t="s">
        <v>231</v>
      </c>
      <c r="AL100">
        <v>212010115</v>
      </c>
      <c r="AM100" t="s">
        <v>360</v>
      </c>
      <c r="AN100">
        <v>31</v>
      </c>
      <c r="AO100" t="s">
        <v>74</v>
      </c>
      <c r="AP100" t="s">
        <v>181</v>
      </c>
      <c r="AQ100">
        <v>420</v>
      </c>
      <c r="AR100" t="s">
        <v>177</v>
      </c>
      <c r="AS100">
        <v>4.3</v>
      </c>
      <c r="AT100">
        <v>1</v>
      </c>
      <c r="AU100">
        <v>565</v>
      </c>
      <c r="AV100">
        <v>4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1</v>
      </c>
      <c r="BI100">
        <v>335</v>
      </c>
      <c r="BJ100">
        <v>1.7</v>
      </c>
      <c r="BK100">
        <v>1</v>
      </c>
      <c r="BL100">
        <v>335</v>
      </c>
      <c r="BM100">
        <v>4.3</v>
      </c>
      <c r="BN100">
        <v>0</v>
      </c>
      <c r="BO100">
        <v>0</v>
      </c>
      <c r="BP100">
        <v>0</v>
      </c>
      <c r="BQ100">
        <v>0</v>
      </c>
      <c r="BR100">
        <v>0</v>
      </c>
      <c r="BS100">
        <v>0</v>
      </c>
      <c r="BT100">
        <v>0</v>
      </c>
      <c r="BU100">
        <v>0</v>
      </c>
      <c r="BV100">
        <v>0</v>
      </c>
      <c r="BW100" t="s">
        <v>969</v>
      </c>
      <c r="BX100" t="s">
        <v>969</v>
      </c>
      <c r="BY100" t="s">
        <v>1097</v>
      </c>
      <c r="BZ100" t="s">
        <v>974</v>
      </c>
      <c r="CA100" t="s">
        <v>972</v>
      </c>
      <c r="CB100">
        <v>255822</v>
      </c>
      <c r="CC100" t="s">
        <v>178</v>
      </c>
      <c r="CD100">
        <v>500</v>
      </c>
      <c r="CE100" t="s">
        <v>148</v>
      </c>
      <c r="CF100" s="10">
        <v>40120.800324074073</v>
      </c>
      <c r="CG100" s="10">
        <v>40120.804386574076</v>
      </c>
    </row>
    <row r="101" spans="1:85" x14ac:dyDescent="0.15">
      <c r="A101" s="6">
        <f t="shared" si="2"/>
        <v>1</v>
      </c>
      <c r="B101">
        <v>0.676666667</v>
      </c>
      <c r="C101">
        <v>0.27094950000000001</v>
      </c>
      <c r="D101">
        <v>9.6654500000000004E-2</v>
      </c>
      <c r="E101">
        <v>0.16</v>
      </c>
      <c r="F101">
        <v>0.25732280000000002</v>
      </c>
      <c r="G101">
        <v>1.9964699999999998E-2</v>
      </c>
      <c r="H101">
        <v>0.59</v>
      </c>
      <c r="I101">
        <v>0.59807999999999995</v>
      </c>
      <c r="J101">
        <v>0.48455657492354692</v>
      </c>
      <c r="K101">
        <v>0</v>
      </c>
      <c r="L101">
        <v>11</v>
      </c>
      <c r="M101">
        <v>0</v>
      </c>
      <c r="N101">
        <v>1</v>
      </c>
      <c r="O101">
        <v>30.9895</v>
      </c>
      <c r="P101">
        <v>29.405000000000001</v>
      </c>
      <c r="Q101">
        <f t="shared" si="3"/>
        <v>0</v>
      </c>
      <c r="R101">
        <v>406</v>
      </c>
      <c r="S101">
        <v>294.92460807299233</v>
      </c>
      <c r="T101">
        <v>-1.5844999999999985</v>
      </c>
      <c r="U101">
        <v>1.5844999999999985</v>
      </c>
      <c r="V101">
        <v>35.438144819999998</v>
      </c>
      <c r="W101">
        <v>139.3622858</v>
      </c>
      <c r="X101">
        <v>30.9895</v>
      </c>
      <c r="Y101">
        <v>29.405000000000001</v>
      </c>
      <c r="Z101">
        <v>212</v>
      </c>
      <c r="AA101" t="s">
        <v>80</v>
      </c>
      <c r="AB101">
        <v>2120101</v>
      </c>
      <c r="AC101" t="s">
        <v>231</v>
      </c>
      <c r="AD101">
        <v>212010115</v>
      </c>
      <c r="AE101" t="s">
        <v>360</v>
      </c>
      <c r="AF101">
        <v>35.435848829999998</v>
      </c>
      <c r="AG101">
        <v>139.36065500000001</v>
      </c>
      <c r="AH101">
        <v>212</v>
      </c>
      <c r="AI101" t="s">
        <v>80</v>
      </c>
      <c r="AJ101">
        <v>2120102</v>
      </c>
      <c r="AK101" t="s">
        <v>179</v>
      </c>
      <c r="AL101">
        <v>212010203</v>
      </c>
      <c r="AM101" t="s">
        <v>253</v>
      </c>
      <c r="AN101">
        <v>31</v>
      </c>
      <c r="AO101" t="s">
        <v>74</v>
      </c>
      <c r="AP101" t="s">
        <v>181</v>
      </c>
      <c r="AQ101">
        <v>420</v>
      </c>
      <c r="AR101" t="s">
        <v>177</v>
      </c>
      <c r="AS101">
        <v>3.9</v>
      </c>
      <c r="AT101">
        <v>1</v>
      </c>
      <c r="AU101">
        <v>712</v>
      </c>
      <c r="AV101">
        <v>5.9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1</v>
      </c>
      <c r="BI101">
        <v>327</v>
      </c>
      <c r="BJ101">
        <v>1.6</v>
      </c>
      <c r="BK101">
        <v>1</v>
      </c>
      <c r="BL101">
        <v>327</v>
      </c>
      <c r="BM101">
        <v>3.9</v>
      </c>
      <c r="BN101">
        <v>0</v>
      </c>
      <c r="BO101">
        <v>0</v>
      </c>
      <c r="BP101">
        <v>0</v>
      </c>
      <c r="BQ101">
        <v>0</v>
      </c>
      <c r="BR101">
        <v>0</v>
      </c>
      <c r="BS101">
        <v>0</v>
      </c>
      <c r="BT101">
        <v>0</v>
      </c>
      <c r="BU101">
        <v>0</v>
      </c>
      <c r="BV101">
        <v>0</v>
      </c>
      <c r="BW101" t="s">
        <v>1097</v>
      </c>
      <c r="BX101" t="s">
        <v>974</v>
      </c>
      <c r="BY101" t="s">
        <v>969</v>
      </c>
      <c r="BZ101" t="s">
        <v>969</v>
      </c>
      <c r="CA101" t="s">
        <v>972</v>
      </c>
      <c r="CB101">
        <v>255825</v>
      </c>
      <c r="CC101" t="s">
        <v>178</v>
      </c>
      <c r="CD101">
        <v>200</v>
      </c>
      <c r="CE101" t="s">
        <v>206</v>
      </c>
      <c r="CF101" s="10">
        <v>40120.813148148147</v>
      </c>
      <c r="CG101" s="10">
        <v>40120.817847222221</v>
      </c>
    </row>
    <row r="102" spans="1:85" x14ac:dyDescent="0.15">
      <c r="A102" s="6">
        <f t="shared" si="2"/>
        <v>1</v>
      </c>
      <c r="B102">
        <v>0.94666666700000002</v>
      </c>
      <c r="C102">
        <v>4.0207401000000003</v>
      </c>
      <c r="D102">
        <v>1.4342991</v>
      </c>
      <c r="E102">
        <v>0.28000000000000003</v>
      </c>
      <c r="F102">
        <v>3.81852744</v>
      </c>
      <c r="G102">
        <v>0.29626506000000002</v>
      </c>
      <c r="H102">
        <v>0.62</v>
      </c>
      <c r="I102">
        <v>0.83916000000000002</v>
      </c>
      <c r="J102">
        <v>4.1912834224598949</v>
      </c>
      <c r="K102">
        <v>0</v>
      </c>
      <c r="L102">
        <v>7.9</v>
      </c>
      <c r="M102">
        <v>0</v>
      </c>
      <c r="N102">
        <v>1</v>
      </c>
      <c r="O102">
        <v>64.663300000000007</v>
      </c>
      <c r="P102">
        <v>41.150199999999998</v>
      </c>
      <c r="Q102">
        <f t="shared" si="3"/>
        <v>0</v>
      </c>
      <c r="R102">
        <v>568</v>
      </c>
      <c r="S102">
        <v>381.22714647086781</v>
      </c>
      <c r="T102">
        <v>-23.513100000000009</v>
      </c>
      <c r="U102">
        <v>23.513100000000009</v>
      </c>
      <c r="V102">
        <v>35.441776580000003</v>
      </c>
      <c r="W102">
        <v>139.52537480000001</v>
      </c>
      <c r="X102">
        <v>64.663300000000007</v>
      </c>
      <c r="Y102">
        <v>41.150199999999998</v>
      </c>
      <c r="Z102">
        <v>116</v>
      </c>
      <c r="AA102" t="s">
        <v>233</v>
      </c>
      <c r="AB102">
        <v>1009326</v>
      </c>
      <c r="AC102" t="s">
        <v>234</v>
      </c>
      <c r="AD102">
        <v>100932606</v>
      </c>
      <c r="AE102" t="s">
        <v>235</v>
      </c>
      <c r="AF102">
        <v>35.439856120000002</v>
      </c>
      <c r="AG102">
        <v>139.52188799999999</v>
      </c>
      <c r="AH102">
        <v>116</v>
      </c>
      <c r="AI102" t="s">
        <v>233</v>
      </c>
      <c r="AJ102">
        <v>1009326</v>
      </c>
      <c r="AK102" t="s">
        <v>234</v>
      </c>
      <c r="AL102">
        <v>100932605</v>
      </c>
      <c r="AM102" t="s">
        <v>465</v>
      </c>
      <c r="AN102">
        <v>36</v>
      </c>
      <c r="AO102" t="s">
        <v>74</v>
      </c>
      <c r="AP102" t="s">
        <v>236</v>
      </c>
      <c r="AQ102">
        <v>420</v>
      </c>
      <c r="AR102" t="s">
        <v>177</v>
      </c>
      <c r="AS102">
        <v>6.3</v>
      </c>
      <c r="AT102">
        <v>1</v>
      </c>
      <c r="AU102">
        <v>999</v>
      </c>
      <c r="AV102">
        <v>6.2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1</v>
      </c>
      <c r="BI102">
        <v>561</v>
      </c>
      <c r="BJ102">
        <v>2.8</v>
      </c>
      <c r="BK102">
        <v>1</v>
      </c>
      <c r="BL102">
        <v>561</v>
      </c>
      <c r="BM102">
        <v>6.3</v>
      </c>
      <c r="BN102">
        <v>0</v>
      </c>
      <c r="BO102">
        <v>0</v>
      </c>
      <c r="BP102">
        <v>0</v>
      </c>
      <c r="BQ102">
        <v>0</v>
      </c>
      <c r="BR102">
        <v>0</v>
      </c>
      <c r="BS102">
        <v>0</v>
      </c>
      <c r="BT102">
        <v>0</v>
      </c>
      <c r="BU102">
        <v>0</v>
      </c>
      <c r="BV102">
        <v>0</v>
      </c>
      <c r="BW102" t="s">
        <v>969</v>
      </c>
      <c r="BX102" t="s">
        <v>969</v>
      </c>
      <c r="BY102" t="s">
        <v>1019</v>
      </c>
      <c r="BZ102" t="s">
        <v>971</v>
      </c>
      <c r="CA102" t="s">
        <v>972</v>
      </c>
      <c r="CB102">
        <v>255838</v>
      </c>
      <c r="CC102" t="s">
        <v>230</v>
      </c>
      <c r="CD102">
        <v>100</v>
      </c>
      <c r="CE102" t="s">
        <v>79</v>
      </c>
      <c r="CF102" s="10">
        <v>40121.297037037039</v>
      </c>
      <c r="CG102" s="10">
        <v>40121.303611111114</v>
      </c>
    </row>
    <row r="103" spans="1:85" x14ac:dyDescent="0.15">
      <c r="A103" s="6">
        <f t="shared" si="2"/>
        <v>1</v>
      </c>
      <c r="B103">
        <v>1.983333333</v>
      </c>
      <c r="C103">
        <v>2.0101734000000002</v>
      </c>
      <c r="D103">
        <v>0.71707940000000003</v>
      </c>
      <c r="E103">
        <v>0.42</v>
      </c>
      <c r="F103">
        <v>1.9090769599999999</v>
      </c>
      <c r="G103">
        <v>0.14811804000000001</v>
      </c>
      <c r="H103">
        <v>0.57999999999999996</v>
      </c>
      <c r="I103">
        <v>0.90300000000000002</v>
      </c>
      <c r="J103">
        <v>1.4163132530120484</v>
      </c>
      <c r="K103">
        <v>0</v>
      </c>
      <c r="L103">
        <v>18.399999999999999</v>
      </c>
      <c r="M103">
        <v>0</v>
      </c>
      <c r="N103">
        <v>2</v>
      </c>
      <c r="O103">
        <v>23.796600000000002</v>
      </c>
      <c r="P103">
        <v>12.0412</v>
      </c>
      <c r="Q103">
        <f t="shared" si="3"/>
        <v>1</v>
      </c>
      <c r="R103">
        <v>1190</v>
      </c>
      <c r="S103">
        <v>673.17048400673889</v>
      </c>
      <c r="T103">
        <v>11.755400000000002</v>
      </c>
      <c r="U103">
        <v>11.755400000000002</v>
      </c>
      <c r="V103">
        <v>35.487449249999997</v>
      </c>
      <c r="W103">
        <v>139.6261561</v>
      </c>
      <c r="X103">
        <v>12.0412</v>
      </c>
      <c r="Y103">
        <v>23.796600000000002</v>
      </c>
      <c r="Z103">
        <v>102</v>
      </c>
      <c r="AA103" t="s">
        <v>118</v>
      </c>
      <c r="AB103">
        <v>1001017</v>
      </c>
      <c r="AC103" t="s">
        <v>394</v>
      </c>
      <c r="AD103">
        <v>100101701</v>
      </c>
      <c r="AE103" t="s">
        <v>471</v>
      </c>
      <c r="AF103">
        <v>35.485335659999997</v>
      </c>
      <c r="AG103">
        <v>139.6191877</v>
      </c>
      <c r="AH103">
        <v>102</v>
      </c>
      <c r="AI103" t="s">
        <v>118</v>
      </c>
      <c r="AJ103">
        <v>1001018</v>
      </c>
      <c r="AK103" t="s">
        <v>472</v>
      </c>
      <c r="AL103">
        <v>100101804</v>
      </c>
      <c r="AM103" t="s">
        <v>473</v>
      </c>
      <c r="AN103">
        <v>50</v>
      </c>
      <c r="AO103" t="s">
        <v>100</v>
      </c>
      <c r="AP103" t="s">
        <v>161</v>
      </c>
      <c r="AQ103">
        <v>420</v>
      </c>
      <c r="AR103" t="s">
        <v>177</v>
      </c>
      <c r="AS103">
        <v>11</v>
      </c>
      <c r="AT103">
        <v>1</v>
      </c>
      <c r="AU103">
        <v>1075</v>
      </c>
      <c r="AV103">
        <v>5.8</v>
      </c>
      <c r="AW103">
        <v>1</v>
      </c>
      <c r="AX103">
        <v>26</v>
      </c>
      <c r="AY103">
        <v>430</v>
      </c>
      <c r="AZ103" t="s">
        <v>122</v>
      </c>
      <c r="BA103" t="s">
        <v>396</v>
      </c>
      <c r="BB103">
        <v>2</v>
      </c>
      <c r="BC103">
        <v>383</v>
      </c>
      <c r="BD103">
        <v>5.2</v>
      </c>
      <c r="BE103">
        <v>1381</v>
      </c>
      <c r="BF103">
        <v>17.2</v>
      </c>
      <c r="BG103">
        <v>48.4</v>
      </c>
      <c r="BH103">
        <v>1</v>
      </c>
      <c r="BI103">
        <v>830</v>
      </c>
      <c r="BJ103">
        <v>4.2</v>
      </c>
      <c r="BK103">
        <v>1</v>
      </c>
      <c r="BL103">
        <v>830</v>
      </c>
      <c r="BM103">
        <v>11</v>
      </c>
      <c r="BN103">
        <v>1</v>
      </c>
      <c r="BO103">
        <v>0.28000000000000003</v>
      </c>
      <c r="BP103">
        <v>1</v>
      </c>
      <c r="BQ103">
        <v>210</v>
      </c>
      <c r="BR103">
        <v>423</v>
      </c>
      <c r="BS103">
        <v>6.3</v>
      </c>
      <c r="BT103">
        <v>318</v>
      </c>
      <c r="BU103">
        <v>4.8</v>
      </c>
      <c r="BV103">
        <v>12.1</v>
      </c>
      <c r="BW103" t="s">
        <v>1424</v>
      </c>
      <c r="BX103" t="s">
        <v>1063</v>
      </c>
      <c r="BY103" t="s">
        <v>1425</v>
      </c>
      <c r="BZ103" t="s">
        <v>70</v>
      </c>
      <c r="CA103" t="s">
        <v>972</v>
      </c>
      <c r="CB103">
        <v>255866</v>
      </c>
      <c r="CC103" t="s">
        <v>240</v>
      </c>
      <c r="CD103">
        <v>400</v>
      </c>
      <c r="CE103" t="s">
        <v>140</v>
      </c>
      <c r="CF103" s="10">
        <v>40121.597754629627</v>
      </c>
      <c r="CG103" s="10">
        <v>40121.611527777779</v>
      </c>
    </row>
    <row r="104" spans="1:85" x14ac:dyDescent="0.15">
      <c r="A104" s="6">
        <f t="shared" si="2"/>
        <v>1</v>
      </c>
      <c r="B104">
        <v>0.51833333299999995</v>
      </c>
      <c r="C104">
        <v>0.31421250000000001</v>
      </c>
      <c r="D104">
        <v>0.11208750000000001</v>
      </c>
      <c r="E104">
        <v>0.12</v>
      </c>
      <c r="F104">
        <v>0.29841000000000001</v>
      </c>
      <c r="G104">
        <v>2.3152499999999999E-2</v>
      </c>
      <c r="H104">
        <v>0.25</v>
      </c>
      <c r="I104">
        <v>0.29736000000000001</v>
      </c>
      <c r="J104">
        <v>0.73795180722891507</v>
      </c>
      <c r="K104">
        <v>0</v>
      </c>
      <c r="L104">
        <v>15.9</v>
      </c>
      <c r="M104">
        <v>0</v>
      </c>
      <c r="N104">
        <v>2</v>
      </c>
      <c r="O104">
        <v>14.54</v>
      </c>
      <c r="P104">
        <v>12.702500000000001</v>
      </c>
      <c r="Q104">
        <f t="shared" si="3"/>
        <v>1</v>
      </c>
      <c r="R104">
        <v>311</v>
      </c>
      <c r="S104">
        <v>177.28489922118774</v>
      </c>
      <c r="T104">
        <v>1.8374999999999986</v>
      </c>
      <c r="U104">
        <v>1.8374999999999986</v>
      </c>
      <c r="V104">
        <v>35.444995169999999</v>
      </c>
      <c r="W104">
        <v>139.63613939999999</v>
      </c>
      <c r="X104">
        <v>12.702500000000001</v>
      </c>
      <c r="Y104">
        <v>14.54</v>
      </c>
      <c r="Z104">
        <v>104</v>
      </c>
      <c r="AA104" t="s">
        <v>110</v>
      </c>
      <c r="AB104">
        <v>1003002</v>
      </c>
      <c r="AC104" t="s">
        <v>116</v>
      </c>
      <c r="AD104">
        <v>100300215</v>
      </c>
      <c r="AE104" t="s">
        <v>132</v>
      </c>
      <c r="AF104">
        <v>35.445606730000002</v>
      </c>
      <c r="AG104">
        <v>139.63794709999999</v>
      </c>
      <c r="AH104">
        <v>104</v>
      </c>
      <c r="AI104" t="s">
        <v>110</v>
      </c>
      <c r="AJ104">
        <v>1003002</v>
      </c>
      <c r="AK104" t="s">
        <v>116</v>
      </c>
      <c r="AL104">
        <v>100300212</v>
      </c>
      <c r="AM104" t="s">
        <v>478</v>
      </c>
      <c r="AN104">
        <v>50</v>
      </c>
      <c r="AO104" t="s">
        <v>100</v>
      </c>
      <c r="AP104" t="s">
        <v>161</v>
      </c>
      <c r="AQ104">
        <v>420</v>
      </c>
      <c r="AR104" t="s">
        <v>177</v>
      </c>
      <c r="AS104">
        <v>3</v>
      </c>
      <c r="AT104">
        <v>1</v>
      </c>
      <c r="AU104">
        <v>354</v>
      </c>
      <c r="AV104">
        <v>2.5</v>
      </c>
      <c r="AW104">
        <v>1</v>
      </c>
      <c r="AX104">
        <v>12</v>
      </c>
      <c r="AY104">
        <v>210</v>
      </c>
      <c r="AZ104" t="s">
        <v>198</v>
      </c>
      <c r="BA104" t="s">
        <v>127</v>
      </c>
      <c r="BB104">
        <v>0</v>
      </c>
      <c r="BC104">
        <v>829</v>
      </c>
      <c r="BD104">
        <v>9.9</v>
      </c>
      <c r="BE104">
        <v>737</v>
      </c>
      <c r="BF104">
        <v>8.8000000000000007</v>
      </c>
      <c r="BG104">
        <v>30.7</v>
      </c>
      <c r="BH104">
        <v>1</v>
      </c>
      <c r="BI104">
        <v>249</v>
      </c>
      <c r="BJ104">
        <v>1.2</v>
      </c>
      <c r="BK104">
        <v>1</v>
      </c>
      <c r="BL104">
        <v>249</v>
      </c>
      <c r="BM104">
        <v>3</v>
      </c>
      <c r="BN104">
        <v>1</v>
      </c>
      <c r="BO104">
        <v>0.74</v>
      </c>
      <c r="BP104">
        <v>1</v>
      </c>
      <c r="BQ104">
        <v>210</v>
      </c>
      <c r="BR104">
        <v>130</v>
      </c>
      <c r="BS104">
        <v>2</v>
      </c>
      <c r="BT104">
        <v>168</v>
      </c>
      <c r="BU104">
        <v>2.5</v>
      </c>
      <c r="BV104">
        <v>5.5</v>
      </c>
      <c r="BW104" t="s">
        <v>1413</v>
      </c>
      <c r="BX104" t="s">
        <v>971</v>
      </c>
      <c r="BY104" t="s">
        <v>1426</v>
      </c>
      <c r="BZ104" t="s">
        <v>1002</v>
      </c>
      <c r="CA104" t="s">
        <v>972</v>
      </c>
      <c r="CB104">
        <v>255878</v>
      </c>
      <c r="CC104" t="s">
        <v>240</v>
      </c>
      <c r="CD104">
        <v>600</v>
      </c>
      <c r="CE104" t="s">
        <v>212</v>
      </c>
      <c r="CF104" s="10">
        <v>40121.738518518519</v>
      </c>
      <c r="CG104" s="10">
        <v>40121.742118055554</v>
      </c>
    </row>
    <row r="105" spans="1:85" x14ac:dyDescent="0.15">
      <c r="A105" s="6">
        <f t="shared" si="2"/>
        <v>1</v>
      </c>
      <c r="B105">
        <v>0.75166666699999996</v>
      </c>
      <c r="C105">
        <v>0.53748720000000005</v>
      </c>
      <c r="D105">
        <v>0.19173519999999999</v>
      </c>
      <c r="E105">
        <v>0.14000000000000001</v>
      </c>
      <c r="F105">
        <v>0.51045567999999997</v>
      </c>
      <c r="G105">
        <v>3.9604319999999998E-2</v>
      </c>
      <c r="H105">
        <v>0.14000000000000001</v>
      </c>
      <c r="I105">
        <v>0.18479999999999999</v>
      </c>
      <c r="J105">
        <v>1.1429818181818183</v>
      </c>
      <c r="K105">
        <v>0</v>
      </c>
      <c r="L105">
        <v>15.9</v>
      </c>
      <c r="M105">
        <v>0</v>
      </c>
      <c r="N105">
        <v>1</v>
      </c>
      <c r="O105">
        <v>12.448</v>
      </c>
      <c r="P105">
        <v>9.3048000000000002</v>
      </c>
      <c r="Q105">
        <f t="shared" si="3"/>
        <v>1</v>
      </c>
      <c r="R105">
        <v>451</v>
      </c>
      <c r="S105">
        <v>234.87036986921495</v>
      </c>
      <c r="T105">
        <v>-3.1432000000000002</v>
      </c>
      <c r="U105">
        <v>3.1432000000000002</v>
      </c>
      <c r="V105">
        <v>35.443595139999999</v>
      </c>
      <c r="W105">
        <v>139.63724970000001</v>
      </c>
      <c r="X105">
        <v>12.448</v>
      </c>
      <c r="Y105">
        <v>9.3048000000000002</v>
      </c>
      <c r="Z105">
        <v>104</v>
      </c>
      <c r="AA105" t="s">
        <v>110</v>
      </c>
      <c r="AB105">
        <v>1003002</v>
      </c>
      <c r="AC105" t="s">
        <v>116</v>
      </c>
      <c r="AD105">
        <v>100300216</v>
      </c>
      <c r="AE105" t="s">
        <v>144</v>
      </c>
      <c r="AF105">
        <v>35.44430852</v>
      </c>
      <c r="AG105">
        <v>139.6348089</v>
      </c>
      <c r="AH105">
        <v>104</v>
      </c>
      <c r="AI105" t="s">
        <v>110</v>
      </c>
      <c r="AJ105">
        <v>1003019</v>
      </c>
      <c r="AK105" t="s">
        <v>429</v>
      </c>
      <c r="AL105">
        <v>100301907</v>
      </c>
      <c r="AM105" t="s">
        <v>466</v>
      </c>
      <c r="AN105">
        <v>37</v>
      </c>
      <c r="AO105" t="s">
        <v>74</v>
      </c>
      <c r="AP105" t="s">
        <v>133</v>
      </c>
      <c r="AQ105">
        <v>420</v>
      </c>
      <c r="AR105" t="s">
        <v>177</v>
      </c>
      <c r="AS105">
        <v>3.3</v>
      </c>
      <c r="AT105">
        <v>1</v>
      </c>
      <c r="AU105">
        <v>220</v>
      </c>
      <c r="AV105">
        <v>1.4</v>
      </c>
      <c r="AW105">
        <v>1</v>
      </c>
      <c r="AX105">
        <v>2</v>
      </c>
      <c r="AY105">
        <v>200</v>
      </c>
      <c r="AZ105" t="s">
        <v>116</v>
      </c>
      <c r="BA105" t="s">
        <v>198</v>
      </c>
      <c r="BB105">
        <v>0</v>
      </c>
      <c r="BC105">
        <v>407</v>
      </c>
      <c r="BD105">
        <v>4.9000000000000004</v>
      </c>
      <c r="BE105">
        <v>859</v>
      </c>
      <c r="BF105">
        <v>10.3</v>
      </c>
      <c r="BG105">
        <v>17.200000000000003</v>
      </c>
      <c r="BH105">
        <v>1</v>
      </c>
      <c r="BI105">
        <v>275</v>
      </c>
      <c r="BJ105">
        <v>1.4</v>
      </c>
      <c r="BK105">
        <v>1</v>
      </c>
      <c r="BL105">
        <v>275</v>
      </c>
      <c r="BM105">
        <v>3.3</v>
      </c>
      <c r="BN105">
        <v>1</v>
      </c>
      <c r="BO105">
        <v>0.21</v>
      </c>
      <c r="BP105">
        <v>2</v>
      </c>
      <c r="BQ105">
        <v>210</v>
      </c>
      <c r="BR105">
        <v>72</v>
      </c>
      <c r="BS105">
        <v>1.1000000000000001</v>
      </c>
      <c r="BT105">
        <v>160</v>
      </c>
      <c r="BU105">
        <v>2.4</v>
      </c>
      <c r="BV105">
        <v>5.5</v>
      </c>
      <c r="BW105" t="s">
        <v>1193</v>
      </c>
      <c r="BX105" t="s">
        <v>971</v>
      </c>
      <c r="BY105" t="s">
        <v>1392</v>
      </c>
      <c r="BZ105" t="s">
        <v>993</v>
      </c>
      <c r="CA105" t="s">
        <v>972</v>
      </c>
      <c r="CB105">
        <v>255880</v>
      </c>
      <c r="CC105" t="s">
        <v>183</v>
      </c>
      <c r="CD105">
        <v>999</v>
      </c>
      <c r="CE105" t="s">
        <v>70</v>
      </c>
      <c r="CF105" s="10">
        <v>40121.739363425928</v>
      </c>
      <c r="CG105" s="10">
        <v>40121.744583333333</v>
      </c>
    </row>
    <row r="106" spans="1:85" x14ac:dyDescent="0.15">
      <c r="A106" s="6">
        <f t="shared" si="2"/>
        <v>1</v>
      </c>
      <c r="B106">
        <v>0.55833333299999999</v>
      </c>
      <c r="C106">
        <v>1.3428287999999999</v>
      </c>
      <c r="D106">
        <v>0.47902080000000002</v>
      </c>
      <c r="E106">
        <v>0.31</v>
      </c>
      <c r="F106">
        <v>1.27529472</v>
      </c>
      <c r="G106">
        <v>9.8945279999999997E-2</v>
      </c>
      <c r="H106">
        <v>0.41</v>
      </c>
      <c r="I106">
        <v>0.61992000000000003</v>
      </c>
      <c r="J106">
        <v>1.2484578696343385</v>
      </c>
      <c r="K106">
        <v>0</v>
      </c>
      <c r="L106">
        <v>14.3</v>
      </c>
      <c r="M106">
        <v>1</v>
      </c>
      <c r="N106">
        <v>1</v>
      </c>
      <c r="O106">
        <v>71.938199999999995</v>
      </c>
      <c r="P106">
        <v>64.085400000000007</v>
      </c>
      <c r="Q106">
        <f t="shared" si="3"/>
        <v>0</v>
      </c>
      <c r="R106">
        <v>335</v>
      </c>
      <c r="S106">
        <v>113.01543173705385</v>
      </c>
      <c r="T106">
        <v>7.8527999999999878</v>
      </c>
      <c r="U106">
        <v>7.8527999999999878</v>
      </c>
      <c r="V106">
        <v>35.460444729999999</v>
      </c>
      <c r="W106">
        <v>139.51668979999999</v>
      </c>
      <c r="X106">
        <v>64.085400000000007</v>
      </c>
      <c r="Y106">
        <v>71.938199999999995</v>
      </c>
      <c r="Z106">
        <v>112</v>
      </c>
      <c r="AA106" t="s">
        <v>129</v>
      </c>
      <c r="AB106">
        <v>1005121</v>
      </c>
      <c r="AC106" t="s">
        <v>453</v>
      </c>
      <c r="AD106">
        <v>100512101</v>
      </c>
      <c r="AE106" t="s">
        <v>454</v>
      </c>
      <c r="AF106">
        <v>35.459715119999998</v>
      </c>
      <c r="AG106">
        <v>139.51755879999999</v>
      </c>
      <c r="AH106">
        <v>112</v>
      </c>
      <c r="AI106" t="s">
        <v>129</v>
      </c>
      <c r="AJ106">
        <v>1005103</v>
      </c>
      <c r="AK106" t="s">
        <v>130</v>
      </c>
      <c r="AL106">
        <v>100510301</v>
      </c>
      <c r="AM106" t="s">
        <v>131</v>
      </c>
      <c r="AN106">
        <v>45</v>
      </c>
      <c r="AO106" t="s">
        <v>74</v>
      </c>
      <c r="AP106" t="s">
        <v>133</v>
      </c>
      <c r="AQ106">
        <v>420</v>
      </c>
      <c r="AR106" t="s">
        <v>177</v>
      </c>
      <c r="AS106">
        <v>8.5</v>
      </c>
      <c r="AT106">
        <v>1</v>
      </c>
      <c r="AU106">
        <v>738</v>
      </c>
      <c r="AV106">
        <v>4.0999999999999996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343</v>
      </c>
      <c r="BD106">
        <v>4.4000000000000004</v>
      </c>
      <c r="BE106">
        <v>502</v>
      </c>
      <c r="BF106">
        <v>6.7</v>
      </c>
      <c r="BG106">
        <v>0</v>
      </c>
      <c r="BH106">
        <v>1</v>
      </c>
      <c r="BI106">
        <v>629</v>
      </c>
      <c r="BJ106">
        <v>3.1</v>
      </c>
      <c r="BK106">
        <v>1</v>
      </c>
      <c r="BL106">
        <v>629</v>
      </c>
      <c r="BM106">
        <v>8.5</v>
      </c>
      <c r="BN106">
        <v>0</v>
      </c>
      <c r="BO106">
        <v>0</v>
      </c>
      <c r="BP106">
        <v>0</v>
      </c>
      <c r="BQ106">
        <v>0</v>
      </c>
      <c r="BR106">
        <v>0</v>
      </c>
      <c r="BS106">
        <v>0</v>
      </c>
      <c r="BT106">
        <v>0</v>
      </c>
      <c r="BU106">
        <v>0</v>
      </c>
      <c r="BV106">
        <v>0</v>
      </c>
      <c r="BW106" t="s">
        <v>969</v>
      </c>
      <c r="BX106" t="s">
        <v>969</v>
      </c>
      <c r="BY106" t="s">
        <v>969</v>
      </c>
      <c r="BZ106" t="s">
        <v>969</v>
      </c>
      <c r="CA106" t="s">
        <v>986</v>
      </c>
      <c r="CB106">
        <v>255896</v>
      </c>
      <c r="CC106" t="s">
        <v>128</v>
      </c>
      <c r="CD106">
        <v>800</v>
      </c>
      <c r="CE106" t="s">
        <v>285</v>
      </c>
      <c r="CF106" s="10">
        <v>40121.873090277775</v>
      </c>
      <c r="CG106" s="10">
        <v>40121.876967592594</v>
      </c>
    </row>
    <row r="107" spans="1:85" x14ac:dyDescent="0.15">
      <c r="A107" s="6">
        <f t="shared" si="2"/>
        <v>1</v>
      </c>
      <c r="B107">
        <v>1.3966666670000001</v>
      </c>
      <c r="C107">
        <v>1.0470501000000001</v>
      </c>
      <c r="D107">
        <v>0.37350909999999998</v>
      </c>
      <c r="E107">
        <v>0.24</v>
      </c>
      <c r="F107">
        <v>0.99439144000000002</v>
      </c>
      <c r="G107">
        <v>7.7151059999999994E-2</v>
      </c>
      <c r="H107">
        <v>0.39</v>
      </c>
      <c r="I107">
        <v>0.61404000000000003</v>
      </c>
      <c r="J107">
        <v>1.2836687631027253</v>
      </c>
      <c r="K107">
        <v>0</v>
      </c>
      <c r="L107">
        <v>14.3</v>
      </c>
      <c r="M107">
        <v>4</v>
      </c>
      <c r="N107">
        <v>2</v>
      </c>
      <c r="O107">
        <v>9.8119999999999994</v>
      </c>
      <c r="P107">
        <v>3.6888999999999998</v>
      </c>
      <c r="Q107">
        <f t="shared" si="3"/>
        <v>0</v>
      </c>
      <c r="R107">
        <v>838</v>
      </c>
      <c r="S107">
        <v>387.80668297557264</v>
      </c>
      <c r="T107">
        <v>6.1230999999999991</v>
      </c>
      <c r="U107">
        <v>6.1230999999999991</v>
      </c>
      <c r="V107">
        <v>35.509614970000001</v>
      </c>
      <c r="W107">
        <v>139.68271849999999</v>
      </c>
      <c r="X107">
        <v>3.6888999999999998</v>
      </c>
      <c r="Y107">
        <v>9.8119999999999994</v>
      </c>
      <c r="Z107">
        <v>101</v>
      </c>
      <c r="AA107" t="s">
        <v>245</v>
      </c>
      <c r="AB107">
        <v>1000115</v>
      </c>
      <c r="AC107" t="s">
        <v>476</v>
      </c>
      <c r="AD107">
        <v>100011505</v>
      </c>
      <c r="AE107" t="s">
        <v>477</v>
      </c>
      <c r="AF107">
        <v>35.508086159999998</v>
      </c>
      <c r="AG107">
        <v>139.6788669</v>
      </c>
      <c r="AH107">
        <v>101</v>
      </c>
      <c r="AI107" t="s">
        <v>245</v>
      </c>
      <c r="AJ107">
        <v>1000115</v>
      </c>
      <c r="AK107" t="s">
        <v>476</v>
      </c>
      <c r="AL107">
        <v>100011503</v>
      </c>
      <c r="AM107" t="s">
        <v>480</v>
      </c>
      <c r="AN107">
        <v>39</v>
      </c>
      <c r="AO107" t="s">
        <v>100</v>
      </c>
      <c r="AP107" t="s">
        <v>145</v>
      </c>
      <c r="AQ107">
        <v>420</v>
      </c>
      <c r="AR107" t="s">
        <v>177</v>
      </c>
      <c r="AS107">
        <v>6.5</v>
      </c>
      <c r="AT107">
        <v>1</v>
      </c>
      <c r="AU107">
        <v>731</v>
      </c>
      <c r="AV107">
        <v>3.9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1</v>
      </c>
      <c r="BI107">
        <v>477</v>
      </c>
      <c r="BJ107">
        <v>2.4</v>
      </c>
      <c r="BK107">
        <v>1</v>
      </c>
      <c r="BL107">
        <v>477</v>
      </c>
      <c r="BM107">
        <v>6.5</v>
      </c>
      <c r="BN107">
        <v>1</v>
      </c>
      <c r="BO107">
        <v>0.56000000000000005</v>
      </c>
      <c r="BP107">
        <v>2</v>
      </c>
      <c r="BQ107">
        <v>210</v>
      </c>
      <c r="BR107">
        <v>441</v>
      </c>
      <c r="BS107">
        <v>6.6</v>
      </c>
      <c r="BT107">
        <v>368</v>
      </c>
      <c r="BU107">
        <v>5.5</v>
      </c>
      <c r="BV107">
        <v>14.1</v>
      </c>
      <c r="BW107" t="s">
        <v>1286</v>
      </c>
      <c r="BX107" t="s">
        <v>1029</v>
      </c>
      <c r="BY107" t="s">
        <v>1287</v>
      </c>
      <c r="BZ107" t="s">
        <v>1002</v>
      </c>
      <c r="CA107" t="s">
        <v>1022</v>
      </c>
      <c r="CB107">
        <v>255897</v>
      </c>
      <c r="CC107" t="s">
        <v>139</v>
      </c>
      <c r="CD107">
        <v>600</v>
      </c>
      <c r="CE107" t="s">
        <v>212</v>
      </c>
      <c r="CF107" s="10">
        <v>40121.874826388892</v>
      </c>
      <c r="CG107" s="10">
        <v>40121.884525462963</v>
      </c>
    </row>
    <row r="108" spans="1:85" x14ac:dyDescent="0.15">
      <c r="A108" s="6">
        <f t="shared" si="2"/>
        <v>1</v>
      </c>
      <c r="B108">
        <v>1.1583333330000001</v>
      </c>
      <c r="C108">
        <v>2.0605499999999999E-2</v>
      </c>
      <c r="D108">
        <v>7.3505000000000003E-3</v>
      </c>
      <c r="E108">
        <v>0.26</v>
      </c>
      <c r="F108">
        <v>1.9569199999999998E-2</v>
      </c>
      <c r="G108">
        <v>1.5183E-3</v>
      </c>
      <c r="H108">
        <v>0.31</v>
      </c>
      <c r="I108">
        <v>0.68376000000000003</v>
      </c>
      <c r="J108">
        <v>2.3627450980392123E-2</v>
      </c>
      <c r="K108">
        <v>0</v>
      </c>
      <c r="L108">
        <v>15.3</v>
      </c>
      <c r="M108">
        <v>1</v>
      </c>
      <c r="N108">
        <v>2</v>
      </c>
      <c r="O108">
        <v>12.3477</v>
      </c>
      <c r="P108">
        <v>12.2272</v>
      </c>
      <c r="Q108">
        <f t="shared" si="3"/>
        <v>1</v>
      </c>
      <c r="R108">
        <v>695</v>
      </c>
      <c r="S108">
        <v>277.51937203642319</v>
      </c>
      <c r="T108">
        <v>0.12049999999999983</v>
      </c>
      <c r="U108">
        <v>0.12049999999999983</v>
      </c>
      <c r="V108">
        <v>35.444877179999999</v>
      </c>
      <c r="W108">
        <v>139.6359999</v>
      </c>
      <c r="X108">
        <v>12.2272</v>
      </c>
      <c r="Y108">
        <v>12.3477</v>
      </c>
      <c r="Z108">
        <v>104</v>
      </c>
      <c r="AA108" t="s">
        <v>110</v>
      </c>
      <c r="AB108">
        <v>1003002</v>
      </c>
      <c r="AC108" t="s">
        <v>116</v>
      </c>
      <c r="AD108">
        <v>100300215</v>
      </c>
      <c r="AE108" t="s">
        <v>132</v>
      </c>
      <c r="AF108">
        <v>35.44254901</v>
      </c>
      <c r="AG108">
        <v>139.63489480000001</v>
      </c>
      <c r="AH108">
        <v>104</v>
      </c>
      <c r="AI108" t="s">
        <v>110</v>
      </c>
      <c r="AJ108">
        <v>1003019</v>
      </c>
      <c r="AK108" t="s">
        <v>429</v>
      </c>
      <c r="AL108">
        <v>100301908</v>
      </c>
      <c r="AM108" t="s">
        <v>485</v>
      </c>
      <c r="AN108">
        <v>50</v>
      </c>
      <c r="AO108" t="s">
        <v>100</v>
      </c>
      <c r="AP108" t="s">
        <v>161</v>
      </c>
      <c r="AQ108">
        <v>420</v>
      </c>
      <c r="AR108" t="s">
        <v>177</v>
      </c>
      <c r="AS108">
        <v>6.2</v>
      </c>
      <c r="AT108">
        <v>1</v>
      </c>
      <c r="AU108">
        <v>814</v>
      </c>
      <c r="AV108">
        <v>3.1</v>
      </c>
      <c r="AW108">
        <v>1</v>
      </c>
      <c r="AX108">
        <v>1</v>
      </c>
      <c r="AY108">
        <v>200</v>
      </c>
      <c r="AZ108" t="s">
        <v>198</v>
      </c>
      <c r="BA108" t="s">
        <v>116</v>
      </c>
      <c r="BB108">
        <v>0</v>
      </c>
      <c r="BC108">
        <v>842</v>
      </c>
      <c r="BD108">
        <v>10.1</v>
      </c>
      <c r="BE108">
        <v>545</v>
      </c>
      <c r="BF108">
        <v>6.5</v>
      </c>
      <c r="BG108">
        <v>17.600000000000001</v>
      </c>
      <c r="BH108">
        <v>1</v>
      </c>
      <c r="BI108">
        <v>510</v>
      </c>
      <c r="BJ108">
        <v>2.6</v>
      </c>
      <c r="BK108">
        <v>1</v>
      </c>
      <c r="BL108">
        <v>510</v>
      </c>
      <c r="BM108">
        <v>6.2</v>
      </c>
      <c r="BN108">
        <v>1</v>
      </c>
      <c r="BO108">
        <v>0.21</v>
      </c>
      <c r="BP108">
        <v>3</v>
      </c>
      <c r="BQ108">
        <v>210</v>
      </c>
      <c r="BR108">
        <v>130</v>
      </c>
      <c r="BS108">
        <v>2</v>
      </c>
      <c r="BT108">
        <v>288</v>
      </c>
      <c r="BU108">
        <v>4.3</v>
      </c>
      <c r="BV108">
        <v>9.3000000000000007</v>
      </c>
      <c r="BW108" t="s">
        <v>1413</v>
      </c>
      <c r="BX108" t="s">
        <v>971</v>
      </c>
      <c r="BY108" t="s">
        <v>1427</v>
      </c>
      <c r="BZ108" t="s">
        <v>1016</v>
      </c>
      <c r="CA108" t="s">
        <v>986</v>
      </c>
      <c r="CB108">
        <v>255926</v>
      </c>
      <c r="CC108" t="s">
        <v>240</v>
      </c>
      <c r="CD108">
        <v>400</v>
      </c>
      <c r="CE108" t="s">
        <v>140</v>
      </c>
      <c r="CF108" s="10">
        <v>40122.454583333332</v>
      </c>
      <c r="CG108" s="10">
        <v>40122.462627314817</v>
      </c>
    </row>
    <row r="109" spans="1:85" x14ac:dyDescent="0.15">
      <c r="A109" s="6">
        <f t="shared" si="2"/>
        <v>2</v>
      </c>
      <c r="B109">
        <v>1.26</v>
      </c>
      <c r="C109">
        <v>1.1184084000000001</v>
      </c>
      <c r="D109">
        <v>0.3989644</v>
      </c>
      <c r="E109">
        <v>1.2</v>
      </c>
      <c r="F109">
        <v>1.0621609599999999</v>
      </c>
      <c r="G109">
        <v>8.2409040000000003E-2</v>
      </c>
      <c r="H109">
        <v>0.6</v>
      </c>
      <c r="I109">
        <v>2.3629199999999999</v>
      </c>
      <c r="J109">
        <v>0.62171102661596955</v>
      </c>
      <c r="K109">
        <v>0</v>
      </c>
      <c r="L109">
        <v>15.3</v>
      </c>
      <c r="M109">
        <v>0</v>
      </c>
      <c r="N109">
        <v>1</v>
      </c>
      <c r="O109">
        <v>10.632</v>
      </c>
      <c r="P109">
        <v>4.0915999999999997</v>
      </c>
      <c r="Q109">
        <f t="shared" si="3"/>
        <v>1</v>
      </c>
      <c r="R109">
        <v>720</v>
      </c>
      <c r="S109">
        <v>807.45594993127645</v>
      </c>
      <c r="T109">
        <v>-6.5404</v>
      </c>
      <c r="U109">
        <v>6.5404</v>
      </c>
      <c r="V109">
        <v>35.443895480000002</v>
      </c>
      <c r="W109">
        <v>139.63567800000001</v>
      </c>
      <c r="X109">
        <v>10.632</v>
      </c>
      <c r="Y109">
        <v>4.0915999999999997</v>
      </c>
      <c r="Z109">
        <v>104</v>
      </c>
      <c r="AA109" t="s">
        <v>110</v>
      </c>
      <c r="AB109">
        <v>1003019</v>
      </c>
      <c r="AC109" t="s">
        <v>429</v>
      </c>
      <c r="AD109">
        <v>100301908</v>
      </c>
      <c r="AE109" t="s">
        <v>485</v>
      </c>
      <c r="AF109">
        <v>35.451115989999998</v>
      </c>
      <c r="AG109">
        <v>139.63471770000001</v>
      </c>
      <c r="AH109">
        <v>104</v>
      </c>
      <c r="AI109" t="s">
        <v>110</v>
      </c>
      <c r="AJ109">
        <v>1003002</v>
      </c>
      <c r="AK109" t="s">
        <v>116</v>
      </c>
      <c r="AL109">
        <v>100300219</v>
      </c>
      <c r="AM109" t="s">
        <v>492</v>
      </c>
      <c r="AN109">
        <v>33</v>
      </c>
      <c r="AO109" t="s">
        <v>74</v>
      </c>
      <c r="AP109" t="s">
        <v>113</v>
      </c>
      <c r="AQ109">
        <v>700</v>
      </c>
      <c r="AR109" t="s">
        <v>162</v>
      </c>
      <c r="AS109">
        <v>5.3</v>
      </c>
      <c r="AT109">
        <v>1</v>
      </c>
      <c r="AU109">
        <v>2813</v>
      </c>
      <c r="AV109">
        <v>6</v>
      </c>
      <c r="AW109">
        <v>1</v>
      </c>
      <c r="AX109">
        <v>14</v>
      </c>
      <c r="AY109">
        <v>390</v>
      </c>
      <c r="AZ109" t="s">
        <v>198</v>
      </c>
      <c r="BA109" t="s">
        <v>189</v>
      </c>
      <c r="BB109">
        <v>1</v>
      </c>
      <c r="BC109">
        <v>904</v>
      </c>
      <c r="BD109">
        <v>10.9</v>
      </c>
      <c r="BE109">
        <v>1052</v>
      </c>
      <c r="BF109">
        <v>12.9</v>
      </c>
      <c r="BG109">
        <v>37.799999999999997</v>
      </c>
      <c r="BH109">
        <v>1</v>
      </c>
      <c r="BI109">
        <v>1052</v>
      </c>
      <c r="BJ109">
        <v>5.3</v>
      </c>
      <c r="BK109">
        <v>1</v>
      </c>
      <c r="BL109">
        <v>1052</v>
      </c>
      <c r="BM109">
        <v>12.6</v>
      </c>
      <c r="BN109">
        <v>1</v>
      </c>
      <c r="BO109">
        <v>0.44</v>
      </c>
      <c r="BP109">
        <v>1</v>
      </c>
      <c r="BQ109">
        <v>210</v>
      </c>
      <c r="BR109">
        <v>213</v>
      </c>
      <c r="BS109">
        <v>3.2</v>
      </c>
      <c r="BT109">
        <v>333</v>
      </c>
      <c r="BU109">
        <v>5</v>
      </c>
      <c r="BV109">
        <v>9.1999999999999993</v>
      </c>
      <c r="BW109" t="s">
        <v>1315</v>
      </c>
      <c r="BX109" t="s">
        <v>998</v>
      </c>
      <c r="BY109" t="s">
        <v>1318</v>
      </c>
      <c r="BZ109" t="s">
        <v>70</v>
      </c>
      <c r="CA109" t="s">
        <v>972</v>
      </c>
      <c r="CB109">
        <v>255941</v>
      </c>
      <c r="CC109" t="s">
        <v>106</v>
      </c>
      <c r="CD109">
        <v>400</v>
      </c>
      <c r="CE109" t="s">
        <v>140</v>
      </c>
      <c r="CF109" s="10">
        <v>40122.417361111111</v>
      </c>
      <c r="CG109" s="10">
        <v>40122.425694444442</v>
      </c>
    </row>
    <row r="110" spans="1:85" x14ac:dyDescent="0.15">
      <c r="A110" s="6">
        <f t="shared" si="2"/>
        <v>3</v>
      </c>
      <c r="B110">
        <v>0.88</v>
      </c>
      <c r="C110">
        <v>0.35378189999999998</v>
      </c>
      <c r="D110">
        <v>0.12620290000000001</v>
      </c>
      <c r="E110">
        <v>0.37</v>
      </c>
      <c r="F110">
        <v>0.33598936000000001</v>
      </c>
      <c r="G110">
        <v>2.606814E-2</v>
      </c>
      <c r="H110">
        <v>1.0333333330000001</v>
      </c>
      <c r="I110">
        <v>0.95255999999999996</v>
      </c>
      <c r="J110">
        <v>0.28225102319236028</v>
      </c>
      <c r="K110">
        <v>0</v>
      </c>
      <c r="L110">
        <v>15.2</v>
      </c>
      <c r="M110">
        <v>4</v>
      </c>
      <c r="N110">
        <v>1</v>
      </c>
      <c r="O110">
        <v>13.864100000000001</v>
      </c>
      <c r="P110">
        <v>11.795199999999999</v>
      </c>
      <c r="Q110">
        <f t="shared" si="3"/>
        <v>1</v>
      </c>
      <c r="R110">
        <v>620</v>
      </c>
      <c r="S110">
        <v>616.3799891410614</v>
      </c>
      <c r="T110">
        <v>-2.0689000000000011</v>
      </c>
      <c r="U110">
        <v>2.0689000000000011</v>
      </c>
      <c r="V110">
        <v>35.444405150000001</v>
      </c>
      <c r="W110">
        <v>139.6374161</v>
      </c>
      <c r="X110">
        <v>13.864100000000001</v>
      </c>
      <c r="Y110">
        <v>11.795199999999999</v>
      </c>
      <c r="Z110">
        <v>104</v>
      </c>
      <c r="AA110" t="s">
        <v>110</v>
      </c>
      <c r="AB110">
        <v>1003002</v>
      </c>
      <c r="AC110" t="s">
        <v>116</v>
      </c>
      <c r="AD110">
        <v>100300215</v>
      </c>
      <c r="AE110" t="s">
        <v>132</v>
      </c>
      <c r="AF110">
        <v>35.448407009999997</v>
      </c>
      <c r="AG110">
        <v>139.64212599999999</v>
      </c>
      <c r="AH110">
        <v>104</v>
      </c>
      <c r="AI110" t="s">
        <v>110</v>
      </c>
      <c r="AJ110">
        <v>1003002</v>
      </c>
      <c r="AK110" t="s">
        <v>116</v>
      </c>
      <c r="AL110">
        <v>100300205</v>
      </c>
      <c r="AM110" t="s">
        <v>493</v>
      </c>
      <c r="AN110">
        <v>37</v>
      </c>
      <c r="AO110" t="s">
        <v>74</v>
      </c>
      <c r="AP110" t="s">
        <v>101</v>
      </c>
      <c r="AQ110">
        <v>100</v>
      </c>
      <c r="AR110" t="s">
        <v>76</v>
      </c>
      <c r="AS110">
        <v>4.5</v>
      </c>
      <c r="AT110">
        <v>1</v>
      </c>
      <c r="AU110">
        <v>1134</v>
      </c>
      <c r="AV110">
        <v>4.5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1</v>
      </c>
      <c r="BI110">
        <v>733</v>
      </c>
      <c r="BJ110">
        <v>3.7</v>
      </c>
      <c r="BK110">
        <v>1</v>
      </c>
      <c r="BL110">
        <v>733</v>
      </c>
      <c r="BM110">
        <v>8.8000000000000007</v>
      </c>
      <c r="BN110">
        <v>1</v>
      </c>
      <c r="BO110">
        <v>0.74</v>
      </c>
      <c r="BP110">
        <v>1</v>
      </c>
      <c r="BQ110">
        <v>210</v>
      </c>
      <c r="BR110">
        <v>263</v>
      </c>
      <c r="BS110">
        <v>3.9</v>
      </c>
      <c r="BT110">
        <v>322</v>
      </c>
      <c r="BU110">
        <v>4.8</v>
      </c>
      <c r="BV110">
        <v>9.6999999999999993</v>
      </c>
      <c r="BW110" t="s">
        <v>1212</v>
      </c>
      <c r="BX110" t="s">
        <v>1016</v>
      </c>
      <c r="BY110" t="s">
        <v>1193</v>
      </c>
      <c r="BZ110" t="s">
        <v>971</v>
      </c>
      <c r="CA110" t="s">
        <v>1022</v>
      </c>
      <c r="CB110">
        <v>255949</v>
      </c>
      <c r="CC110" t="s">
        <v>135</v>
      </c>
      <c r="CD110">
        <v>400</v>
      </c>
      <c r="CE110" t="s">
        <v>140</v>
      </c>
      <c r="CF110" s="10">
        <v>40122.684641203705</v>
      </c>
      <c r="CG110" s="10">
        <v>40122.691817129627</v>
      </c>
    </row>
    <row r="111" spans="1:85" x14ac:dyDescent="0.15">
      <c r="A111" s="6">
        <f t="shared" si="2"/>
        <v>3</v>
      </c>
      <c r="B111">
        <v>0.74</v>
      </c>
      <c r="C111">
        <v>1.8013995</v>
      </c>
      <c r="D111">
        <v>0.64260450000000002</v>
      </c>
      <c r="E111">
        <v>0.31</v>
      </c>
      <c r="F111">
        <v>1.7108028</v>
      </c>
      <c r="G111">
        <v>0.13273470000000001</v>
      </c>
      <c r="H111">
        <v>3.1549999999999998</v>
      </c>
      <c r="I111">
        <v>0.58043999999999996</v>
      </c>
      <c r="J111">
        <v>1.71571661237785</v>
      </c>
      <c r="K111">
        <v>0</v>
      </c>
      <c r="L111">
        <v>15.2</v>
      </c>
      <c r="M111">
        <v>0</v>
      </c>
      <c r="N111">
        <v>2</v>
      </c>
      <c r="O111">
        <v>14.6305</v>
      </c>
      <c r="P111">
        <v>4.0960000000000001</v>
      </c>
      <c r="Q111">
        <f t="shared" si="3"/>
        <v>1</v>
      </c>
      <c r="R111">
        <v>1893</v>
      </c>
      <c r="S111">
        <v>462.26771342614495</v>
      </c>
      <c r="T111">
        <v>10.5345</v>
      </c>
      <c r="U111">
        <v>10.5345</v>
      </c>
      <c r="V111">
        <v>35.46067541</v>
      </c>
      <c r="W111">
        <v>139.61439730000001</v>
      </c>
      <c r="X111">
        <v>4.0960000000000001</v>
      </c>
      <c r="Y111">
        <v>14.6305</v>
      </c>
      <c r="Z111">
        <v>103</v>
      </c>
      <c r="AA111" t="s">
        <v>71</v>
      </c>
      <c r="AB111">
        <v>1002008</v>
      </c>
      <c r="AC111" t="s">
        <v>187</v>
      </c>
      <c r="AD111">
        <v>100200803</v>
      </c>
      <c r="AE111" t="s">
        <v>226</v>
      </c>
      <c r="AF111">
        <v>35.464146190000001</v>
      </c>
      <c r="AG111">
        <v>139.61720829999999</v>
      </c>
      <c r="AH111">
        <v>103</v>
      </c>
      <c r="AI111" t="s">
        <v>71</v>
      </c>
      <c r="AJ111">
        <v>1002006</v>
      </c>
      <c r="AK111" t="s">
        <v>151</v>
      </c>
      <c r="AL111">
        <v>100200602</v>
      </c>
      <c r="AM111" t="s">
        <v>448</v>
      </c>
      <c r="AN111">
        <v>0</v>
      </c>
      <c r="AO111" t="s">
        <v>100</v>
      </c>
      <c r="AP111" t="s">
        <v>75</v>
      </c>
      <c r="AQ111">
        <v>100</v>
      </c>
      <c r="AR111" t="s">
        <v>76</v>
      </c>
      <c r="AS111">
        <v>3.8</v>
      </c>
      <c r="AT111">
        <v>1</v>
      </c>
      <c r="AU111">
        <v>691</v>
      </c>
      <c r="AV111">
        <v>3.8</v>
      </c>
      <c r="AW111">
        <v>1</v>
      </c>
      <c r="AX111">
        <v>2</v>
      </c>
      <c r="AY111">
        <v>140</v>
      </c>
      <c r="AZ111" t="s">
        <v>191</v>
      </c>
      <c r="BA111" t="s">
        <v>155</v>
      </c>
      <c r="BB111">
        <v>0</v>
      </c>
      <c r="BC111">
        <v>308</v>
      </c>
      <c r="BD111">
        <v>3.7</v>
      </c>
      <c r="BE111">
        <v>522</v>
      </c>
      <c r="BF111">
        <v>6.3</v>
      </c>
      <c r="BG111">
        <v>12</v>
      </c>
      <c r="BH111">
        <v>1</v>
      </c>
      <c r="BI111">
        <v>614</v>
      </c>
      <c r="BJ111">
        <v>3.1</v>
      </c>
      <c r="BK111">
        <v>1</v>
      </c>
      <c r="BL111">
        <v>614</v>
      </c>
      <c r="BM111">
        <v>7.4</v>
      </c>
      <c r="BN111">
        <v>1</v>
      </c>
      <c r="BO111">
        <v>0.4</v>
      </c>
      <c r="BP111">
        <v>1</v>
      </c>
      <c r="BQ111">
        <v>210</v>
      </c>
      <c r="BR111">
        <v>21</v>
      </c>
      <c r="BS111">
        <v>0.3</v>
      </c>
      <c r="BT111">
        <v>60</v>
      </c>
      <c r="BU111">
        <v>0.9</v>
      </c>
      <c r="BV111">
        <v>2.2000000000000002</v>
      </c>
      <c r="BW111" t="s">
        <v>1120</v>
      </c>
      <c r="BX111" t="s">
        <v>969</v>
      </c>
      <c r="BY111" t="s">
        <v>1143</v>
      </c>
      <c r="BZ111" t="s">
        <v>974</v>
      </c>
      <c r="CA111" t="s">
        <v>972</v>
      </c>
      <c r="CB111">
        <v>255951</v>
      </c>
      <c r="CC111" t="s">
        <v>186</v>
      </c>
      <c r="CD111">
        <v>500</v>
      </c>
      <c r="CE111" t="s">
        <v>148</v>
      </c>
      <c r="CF111" s="10">
        <v>40122.689398148148</v>
      </c>
      <c r="CG111" s="10">
        <v>40122.71130787037</v>
      </c>
    </row>
    <row r="112" spans="1:85" x14ac:dyDescent="0.15">
      <c r="A112" s="6">
        <f t="shared" si="2"/>
        <v>3</v>
      </c>
      <c r="B112">
        <v>0.88</v>
      </c>
      <c r="C112">
        <v>9.8324999999999996E-2</v>
      </c>
      <c r="D112">
        <v>3.5075000000000002E-2</v>
      </c>
      <c r="E112">
        <v>0.37</v>
      </c>
      <c r="F112">
        <v>9.3380000000000005E-2</v>
      </c>
      <c r="G112">
        <v>7.2449999999999997E-3</v>
      </c>
      <c r="H112">
        <v>1.34</v>
      </c>
      <c r="I112">
        <v>0.78036000000000005</v>
      </c>
      <c r="J112">
        <v>7.8337874659400689E-2</v>
      </c>
      <c r="K112">
        <v>0</v>
      </c>
      <c r="L112">
        <v>15.2</v>
      </c>
      <c r="M112">
        <v>1</v>
      </c>
      <c r="N112">
        <v>1</v>
      </c>
      <c r="O112">
        <v>13.409000000000001</v>
      </c>
      <c r="P112">
        <v>12.834</v>
      </c>
      <c r="Q112">
        <f t="shared" si="3"/>
        <v>1</v>
      </c>
      <c r="R112">
        <v>804</v>
      </c>
      <c r="S112">
        <v>607.45689586784465</v>
      </c>
      <c r="T112">
        <v>0.57500000000000107</v>
      </c>
      <c r="U112">
        <v>0.57500000000000107</v>
      </c>
      <c r="V112">
        <v>35.448219219999999</v>
      </c>
      <c r="W112">
        <v>139.641965</v>
      </c>
      <c r="X112">
        <v>12.834</v>
      </c>
      <c r="Y112">
        <v>13.409000000000001</v>
      </c>
      <c r="Z112">
        <v>104</v>
      </c>
      <c r="AA112" t="s">
        <v>110</v>
      </c>
      <c r="AB112">
        <v>1003002</v>
      </c>
      <c r="AC112" t="s">
        <v>116</v>
      </c>
      <c r="AD112">
        <v>100300205</v>
      </c>
      <c r="AE112" t="s">
        <v>493</v>
      </c>
      <c r="AF112">
        <v>35.444426540000002</v>
      </c>
      <c r="AG112">
        <v>139.63713709999999</v>
      </c>
      <c r="AH112">
        <v>104</v>
      </c>
      <c r="AI112" t="s">
        <v>110</v>
      </c>
      <c r="AJ112">
        <v>1003002</v>
      </c>
      <c r="AK112" t="s">
        <v>116</v>
      </c>
      <c r="AL112">
        <v>100300215</v>
      </c>
      <c r="AM112" t="s">
        <v>132</v>
      </c>
      <c r="AN112">
        <v>37</v>
      </c>
      <c r="AO112" t="s">
        <v>74</v>
      </c>
      <c r="AP112" t="s">
        <v>101</v>
      </c>
      <c r="AQ112">
        <v>100</v>
      </c>
      <c r="AR112" t="s">
        <v>76</v>
      </c>
      <c r="AS112">
        <v>3.6</v>
      </c>
      <c r="AT112">
        <v>1</v>
      </c>
      <c r="AU112">
        <v>929</v>
      </c>
      <c r="AV112">
        <v>3.6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1</v>
      </c>
      <c r="BI112">
        <v>734</v>
      </c>
      <c r="BJ112">
        <v>3.7</v>
      </c>
      <c r="BK112">
        <v>1</v>
      </c>
      <c r="BL112">
        <v>734</v>
      </c>
      <c r="BM112">
        <v>8.8000000000000007</v>
      </c>
      <c r="BN112">
        <v>1</v>
      </c>
      <c r="BO112">
        <v>0.3</v>
      </c>
      <c r="BP112">
        <v>2</v>
      </c>
      <c r="BQ112">
        <v>210</v>
      </c>
      <c r="BR112">
        <v>297</v>
      </c>
      <c r="BS112">
        <v>4.5</v>
      </c>
      <c r="BT112">
        <v>241</v>
      </c>
      <c r="BU112">
        <v>3.6</v>
      </c>
      <c r="BV112">
        <v>10.1</v>
      </c>
      <c r="BW112" t="s">
        <v>1193</v>
      </c>
      <c r="BX112" t="s">
        <v>971</v>
      </c>
      <c r="BY112" t="s">
        <v>1193</v>
      </c>
      <c r="BZ112" t="s">
        <v>971</v>
      </c>
      <c r="CA112" t="s">
        <v>986</v>
      </c>
      <c r="CB112">
        <v>255953</v>
      </c>
      <c r="CC112" t="s">
        <v>135</v>
      </c>
      <c r="CD112">
        <v>300</v>
      </c>
      <c r="CE112" t="s">
        <v>208</v>
      </c>
      <c r="CF112" s="10">
        <v>40122.692164351851</v>
      </c>
      <c r="CG112" s="10">
        <v>40122.701469907406</v>
      </c>
    </row>
    <row r="113" spans="1:85" x14ac:dyDescent="0.15">
      <c r="A113" s="6">
        <f t="shared" si="2"/>
        <v>1</v>
      </c>
      <c r="B113">
        <v>1.411666667</v>
      </c>
      <c r="C113">
        <v>9.9111599999999994E-2</v>
      </c>
      <c r="D113">
        <v>3.5355600000000001E-2</v>
      </c>
      <c r="E113">
        <v>0.15</v>
      </c>
      <c r="F113">
        <v>9.4127039999999995E-2</v>
      </c>
      <c r="G113">
        <v>7.3029599999999998E-3</v>
      </c>
      <c r="H113">
        <v>0.2</v>
      </c>
      <c r="I113">
        <v>0.30324000000000001</v>
      </c>
      <c r="J113">
        <v>0.19449664429530175</v>
      </c>
      <c r="K113">
        <v>0</v>
      </c>
      <c r="L113">
        <v>14.9</v>
      </c>
      <c r="M113">
        <v>0</v>
      </c>
      <c r="N113">
        <v>2</v>
      </c>
      <c r="O113">
        <v>12.8872</v>
      </c>
      <c r="P113">
        <v>12.307600000000001</v>
      </c>
      <c r="Q113">
        <f t="shared" si="3"/>
        <v>1</v>
      </c>
      <c r="R113">
        <v>847</v>
      </c>
      <c r="S113">
        <v>220.98355405030622</v>
      </c>
      <c r="T113">
        <v>0.57959999999999923</v>
      </c>
      <c r="U113">
        <v>0.57959999999999923</v>
      </c>
      <c r="V113">
        <v>35.444029579999999</v>
      </c>
      <c r="W113">
        <v>139.63681529999999</v>
      </c>
      <c r="X113">
        <v>12.307600000000001</v>
      </c>
      <c r="Y113">
        <v>12.8872</v>
      </c>
      <c r="Z113">
        <v>104</v>
      </c>
      <c r="AA113" t="s">
        <v>110</v>
      </c>
      <c r="AB113">
        <v>1003002</v>
      </c>
      <c r="AC113" t="s">
        <v>116</v>
      </c>
      <c r="AD113">
        <v>100300216</v>
      </c>
      <c r="AE113" t="s">
        <v>144</v>
      </c>
      <c r="AF113">
        <v>35.445756979999999</v>
      </c>
      <c r="AG113">
        <v>139.6356083</v>
      </c>
      <c r="AH113">
        <v>104</v>
      </c>
      <c r="AI113" t="s">
        <v>110</v>
      </c>
      <c r="AJ113">
        <v>1003002</v>
      </c>
      <c r="AK113" t="s">
        <v>116</v>
      </c>
      <c r="AL113">
        <v>100300214</v>
      </c>
      <c r="AM113" t="s">
        <v>204</v>
      </c>
      <c r="AN113">
        <v>39</v>
      </c>
      <c r="AO113" t="s">
        <v>100</v>
      </c>
      <c r="AP113" t="s">
        <v>145</v>
      </c>
      <c r="AQ113">
        <v>420</v>
      </c>
      <c r="AR113" t="s">
        <v>177</v>
      </c>
      <c r="AS113">
        <v>3.6</v>
      </c>
      <c r="AT113">
        <v>1</v>
      </c>
      <c r="AU113">
        <v>361</v>
      </c>
      <c r="AV113">
        <v>2</v>
      </c>
      <c r="AW113">
        <v>1</v>
      </c>
      <c r="AX113">
        <v>2</v>
      </c>
      <c r="AY113">
        <v>200</v>
      </c>
      <c r="AZ113" t="s">
        <v>116</v>
      </c>
      <c r="BA113" t="s">
        <v>198</v>
      </c>
      <c r="BB113">
        <v>0</v>
      </c>
      <c r="BC113">
        <v>313</v>
      </c>
      <c r="BD113">
        <v>3.8</v>
      </c>
      <c r="BE113">
        <v>690</v>
      </c>
      <c r="BF113">
        <v>8.1999999999999993</v>
      </c>
      <c r="BG113">
        <v>14</v>
      </c>
      <c r="BH113">
        <v>1</v>
      </c>
      <c r="BI113">
        <v>298</v>
      </c>
      <c r="BJ113">
        <v>1.5</v>
      </c>
      <c r="BK113">
        <v>1</v>
      </c>
      <c r="BL113">
        <v>298</v>
      </c>
      <c r="BM113">
        <v>3.6</v>
      </c>
      <c r="BN113">
        <v>1</v>
      </c>
      <c r="BO113">
        <v>0.21</v>
      </c>
      <c r="BP113">
        <v>2</v>
      </c>
      <c r="BQ113">
        <v>210</v>
      </c>
      <c r="BR113">
        <v>131</v>
      </c>
      <c r="BS113">
        <v>2</v>
      </c>
      <c r="BT113">
        <v>53</v>
      </c>
      <c r="BU113">
        <v>0.8</v>
      </c>
      <c r="BV113">
        <v>4.8</v>
      </c>
      <c r="BW113" t="s">
        <v>1180</v>
      </c>
      <c r="BX113" t="s">
        <v>971</v>
      </c>
      <c r="BY113" t="s">
        <v>1288</v>
      </c>
      <c r="BZ113" t="s">
        <v>1002</v>
      </c>
      <c r="CA113" t="s">
        <v>972</v>
      </c>
      <c r="CB113">
        <v>255956</v>
      </c>
      <c r="CC113" t="s">
        <v>139</v>
      </c>
      <c r="CD113">
        <v>700</v>
      </c>
      <c r="CE113" t="s">
        <v>199</v>
      </c>
      <c r="CF113" s="10">
        <v>40122.725856481484</v>
      </c>
      <c r="CG113" s="10">
        <v>40122.735659722224</v>
      </c>
    </row>
    <row r="114" spans="1:85" x14ac:dyDescent="0.15">
      <c r="A114" s="6">
        <f t="shared" si="2"/>
        <v>3</v>
      </c>
      <c r="B114">
        <v>0.84</v>
      </c>
      <c r="C114">
        <v>1.9256139000000001</v>
      </c>
      <c r="D114">
        <v>0.68691489999999999</v>
      </c>
      <c r="E114">
        <v>0.35</v>
      </c>
      <c r="F114">
        <v>1.8287701599999999</v>
      </c>
      <c r="G114">
        <v>0.14188734</v>
      </c>
      <c r="H114">
        <v>1.461666667</v>
      </c>
      <c r="I114">
        <v>0.6552</v>
      </c>
      <c r="J114">
        <v>1.6087</v>
      </c>
      <c r="K114">
        <v>0</v>
      </c>
      <c r="L114">
        <v>14.4</v>
      </c>
      <c r="M114">
        <v>0</v>
      </c>
      <c r="N114">
        <v>2</v>
      </c>
      <c r="O114">
        <v>15.0627</v>
      </c>
      <c r="P114">
        <v>3.8018000000000001</v>
      </c>
      <c r="Q114">
        <f t="shared" si="3"/>
        <v>1</v>
      </c>
      <c r="R114">
        <v>877</v>
      </c>
      <c r="S114">
        <v>556.79441856585777</v>
      </c>
      <c r="T114">
        <v>-11.260899999999999</v>
      </c>
      <c r="U114">
        <v>11.260899999999999</v>
      </c>
      <c r="V114">
        <v>35.46417838</v>
      </c>
      <c r="W114">
        <v>139.61704739999999</v>
      </c>
      <c r="X114">
        <v>15.0627</v>
      </c>
      <c r="Y114">
        <v>3.8018000000000001</v>
      </c>
      <c r="Z114">
        <v>103</v>
      </c>
      <c r="AA114" t="s">
        <v>71</v>
      </c>
      <c r="AB114">
        <v>1002006</v>
      </c>
      <c r="AC114" t="s">
        <v>151</v>
      </c>
      <c r="AD114">
        <v>100200602</v>
      </c>
      <c r="AE114" t="s">
        <v>448</v>
      </c>
      <c r="AF114">
        <v>35.459564929999999</v>
      </c>
      <c r="AG114">
        <v>139.61465480000001</v>
      </c>
      <c r="AH114">
        <v>103</v>
      </c>
      <c r="AI114" t="s">
        <v>71</v>
      </c>
      <c r="AJ114">
        <v>1002008</v>
      </c>
      <c r="AK114" t="s">
        <v>187</v>
      </c>
      <c r="AL114">
        <v>100200801</v>
      </c>
      <c r="AM114" t="s">
        <v>188</v>
      </c>
      <c r="AN114">
        <v>0</v>
      </c>
      <c r="AO114" t="s">
        <v>100</v>
      </c>
      <c r="AP114" t="s">
        <v>75</v>
      </c>
      <c r="AQ114">
        <v>100</v>
      </c>
      <c r="AR114" t="s">
        <v>76</v>
      </c>
      <c r="AS114">
        <v>5.6</v>
      </c>
      <c r="AT114">
        <v>1</v>
      </c>
      <c r="AU114">
        <v>780</v>
      </c>
      <c r="AV114">
        <v>5.6</v>
      </c>
      <c r="AW114">
        <v>1</v>
      </c>
      <c r="AX114">
        <v>1</v>
      </c>
      <c r="AY114">
        <v>140</v>
      </c>
      <c r="AZ114" t="s">
        <v>155</v>
      </c>
      <c r="BA114" t="s">
        <v>191</v>
      </c>
      <c r="BB114">
        <v>0</v>
      </c>
      <c r="BC114">
        <v>534</v>
      </c>
      <c r="BD114">
        <v>6.5</v>
      </c>
      <c r="BE114">
        <v>297</v>
      </c>
      <c r="BF114">
        <v>3.6</v>
      </c>
      <c r="BG114">
        <v>11.1</v>
      </c>
      <c r="BH114">
        <v>1</v>
      </c>
      <c r="BI114">
        <v>700</v>
      </c>
      <c r="BJ114">
        <v>3.5</v>
      </c>
      <c r="BK114">
        <v>1</v>
      </c>
      <c r="BL114">
        <v>700</v>
      </c>
      <c r="BM114">
        <v>8.4</v>
      </c>
      <c r="BN114">
        <v>1</v>
      </c>
      <c r="BO114">
        <v>0.4</v>
      </c>
      <c r="BP114">
        <v>1</v>
      </c>
      <c r="BQ114">
        <v>210</v>
      </c>
      <c r="BR114">
        <v>282</v>
      </c>
      <c r="BS114">
        <v>4.2</v>
      </c>
      <c r="BT114">
        <v>124</v>
      </c>
      <c r="BU114">
        <v>1.9</v>
      </c>
      <c r="BV114">
        <v>7.1</v>
      </c>
      <c r="BW114" t="s">
        <v>1143</v>
      </c>
      <c r="BX114" t="s">
        <v>974</v>
      </c>
      <c r="BY114" t="s">
        <v>1120</v>
      </c>
      <c r="BZ114" t="s">
        <v>969</v>
      </c>
      <c r="CA114" t="s">
        <v>972</v>
      </c>
      <c r="CB114">
        <v>255965</v>
      </c>
      <c r="CC114" t="s">
        <v>186</v>
      </c>
      <c r="CD114">
        <v>200</v>
      </c>
      <c r="CE114" t="s">
        <v>206</v>
      </c>
      <c r="CF114" s="10">
        <v>40122.766481481478</v>
      </c>
      <c r="CG114" s="10">
        <v>40122.776631944442</v>
      </c>
    </row>
    <row r="115" spans="1:85" x14ac:dyDescent="0.15">
      <c r="A115" s="6">
        <f t="shared" si="2"/>
        <v>1</v>
      </c>
      <c r="B115">
        <v>1.5233333330000001</v>
      </c>
      <c r="C115">
        <v>0.11101320000000001</v>
      </c>
      <c r="D115">
        <v>3.9601200000000003E-2</v>
      </c>
      <c r="E115">
        <v>0.44</v>
      </c>
      <c r="F115">
        <v>0.10543008</v>
      </c>
      <c r="G115">
        <v>8.1799200000000002E-3</v>
      </c>
      <c r="H115">
        <v>0.46</v>
      </c>
      <c r="I115">
        <v>0.73668</v>
      </c>
      <c r="J115">
        <v>7.4109589041095839E-2</v>
      </c>
      <c r="K115">
        <v>0</v>
      </c>
      <c r="L115">
        <v>14.2</v>
      </c>
      <c r="M115">
        <v>4</v>
      </c>
      <c r="N115">
        <v>2</v>
      </c>
      <c r="O115">
        <v>6.7257999999999996</v>
      </c>
      <c r="P115">
        <v>6.0766</v>
      </c>
      <c r="Q115">
        <f t="shared" si="3"/>
        <v>1</v>
      </c>
      <c r="R115">
        <v>914</v>
      </c>
      <c r="S115">
        <v>552.72914293159738</v>
      </c>
      <c r="T115">
        <v>-0.64919999999999956</v>
      </c>
      <c r="U115">
        <v>0.64919999999999956</v>
      </c>
      <c r="V115">
        <v>35.432775069999998</v>
      </c>
      <c r="W115">
        <v>139.62431609999999</v>
      </c>
      <c r="X115">
        <v>6.7257999999999996</v>
      </c>
      <c r="Y115">
        <v>6.0766</v>
      </c>
      <c r="Z115">
        <v>105</v>
      </c>
      <c r="AA115" t="s">
        <v>216</v>
      </c>
      <c r="AB115">
        <v>1004006</v>
      </c>
      <c r="AC115" t="s">
        <v>217</v>
      </c>
      <c r="AD115">
        <v>100400601</v>
      </c>
      <c r="AE115" t="s">
        <v>218</v>
      </c>
      <c r="AF115">
        <v>35.437688829999999</v>
      </c>
      <c r="AG115">
        <v>139.6233881</v>
      </c>
      <c r="AH115">
        <v>104</v>
      </c>
      <c r="AI115" t="s">
        <v>110</v>
      </c>
      <c r="AJ115">
        <v>1003020</v>
      </c>
      <c r="AK115" t="s">
        <v>378</v>
      </c>
      <c r="AL115">
        <v>100302004</v>
      </c>
      <c r="AM115" t="s">
        <v>500</v>
      </c>
      <c r="AN115">
        <v>39</v>
      </c>
      <c r="AO115" t="s">
        <v>100</v>
      </c>
      <c r="AP115" t="s">
        <v>145</v>
      </c>
      <c r="AQ115">
        <v>420</v>
      </c>
      <c r="AR115" t="s">
        <v>177</v>
      </c>
      <c r="AS115">
        <v>11</v>
      </c>
      <c r="AT115">
        <v>1</v>
      </c>
      <c r="AU115">
        <v>877</v>
      </c>
      <c r="AV115">
        <v>4.5999999999999996</v>
      </c>
      <c r="AW115">
        <v>1</v>
      </c>
      <c r="AX115">
        <v>14</v>
      </c>
      <c r="AY115">
        <v>210</v>
      </c>
      <c r="AZ115" t="s">
        <v>221</v>
      </c>
      <c r="BA115" t="s">
        <v>222</v>
      </c>
      <c r="BB115">
        <v>0</v>
      </c>
      <c r="BC115">
        <v>857</v>
      </c>
      <c r="BD115">
        <v>10.6</v>
      </c>
      <c r="BE115">
        <v>287</v>
      </c>
      <c r="BF115">
        <v>4</v>
      </c>
      <c r="BG115">
        <v>28.6</v>
      </c>
      <c r="BH115">
        <v>1</v>
      </c>
      <c r="BI115">
        <v>876</v>
      </c>
      <c r="BJ115">
        <v>4.4000000000000004</v>
      </c>
      <c r="BK115">
        <v>1</v>
      </c>
      <c r="BL115">
        <v>876</v>
      </c>
      <c r="BM115">
        <v>11</v>
      </c>
      <c r="BN115">
        <v>1</v>
      </c>
      <c r="BO115">
        <v>1.19</v>
      </c>
      <c r="BP115">
        <v>6</v>
      </c>
      <c r="BQ115">
        <v>210</v>
      </c>
      <c r="BR115">
        <v>290</v>
      </c>
      <c r="BS115">
        <v>4.4000000000000004</v>
      </c>
      <c r="BT115">
        <v>312</v>
      </c>
      <c r="BU115">
        <v>4.7</v>
      </c>
      <c r="BV115">
        <v>15.100000000000001</v>
      </c>
      <c r="BW115" t="s">
        <v>1277</v>
      </c>
      <c r="BX115" t="s">
        <v>1029</v>
      </c>
      <c r="BY115" t="s">
        <v>1289</v>
      </c>
      <c r="BZ115" t="s">
        <v>1002</v>
      </c>
      <c r="CA115" t="s">
        <v>1022</v>
      </c>
      <c r="CB115">
        <v>255979</v>
      </c>
      <c r="CC115" t="s">
        <v>139</v>
      </c>
      <c r="CD115">
        <v>600</v>
      </c>
      <c r="CE115" t="s">
        <v>212</v>
      </c>
      <c r="CF115" s="10">
        <v>40122.839745370373</v>
      </c>
      <c r="CG115" s="10">
        <v>40122.850324074076</v>
      </c>
    </row>
    <row r="116" spans="1:85" x14ac:dyDescent="0.15">
      <c r="A116" s="6">
        <f t="shared" si="2"/>
        <v>3</v>
      </c>
      <c r="B116">
        <v>1.81</v>
      </c>
      <c r="C116">
        <v>1.6012439999999999</v>
      </c>
      <c r="D116">
        <v>0.57120400000000005</v>
      </c>
      <c r="E116">
        <v>0.76</v>
      </c>
      <c r="F116">
        <v>1.5207136000000001</v>
      </c>
      <c r="G116">
        <v>0.11798640000000001</v>
      </c>
      <c r="H116">
        <v>1.9583333329999999</v>
      </c>
      <c r="I116">
        <v>2.5561199999999999</v>
      </c>
      <c r="J116">
        <v>0.62013245033112574</v>
      </c>
      <c r="K116">
        <v>0</v>
      </c>
      <c r="L116">
        <v>14.2</v>
      </c>
      <c r="M116">
        <v>0</v>
      </c>
      <c r="N116">
        <v>2</v>
      </c>
      <c r="O116">
        <v>12.7563</v>
      </c>
      <c r="P116">
        <v>3.3923000000000001</v>
      </c>
      <c r="Q116">
        <f t="shared" si="3"/>
        <v>1</v>
      </c>
      <c r="R116">
        <v>1175</v>
      </c>
      <c r="S116">
        <v>1333.2675783342711</v>
      </c>
      <c r="T116">
        <v>9.363999999999999</v>
      </c>
      <c r="U116">
        <v>9.363999999999999</v>
      </c>
      <c r="V116">
        <v>35.459865399999998</v>
      </c>
      <c r="W116">
        <v>139.61439730000001</v>
      </c>
      <c r="X116">
        <v>3.3923000000000001</v>
      </c>
      <c r="Y116">
        <v>12.7563</v>
      </c>
      <c r="Z116">
        <v>103</v>
      </c>
      <c r="AA116" t="s">
        <v>71</v>
      </c>
      <c r="AB116">
        <v>1002008</v>
      </c>
      <c r="AC116" t="s">
        <v>187</v>
      </c>
      <c r="AD116">
        <v>100200803</v>
      </c>
      <c r="AE116" t="s">
        <v>226</v>
      </c>
      <c r="AF116">
        <v>35.46904928</v>
      </c>
      <c r="AG116">
        <v>139.62386559999999</v>
      </c>
      <c r="AH116">
        <v>102</v>
      </c>
      <c r="AI116" t="s">
        <v>118</v>
      </c>
      <c r="AJ116">
        <v>1001021</v>
      </c>
      <c r="AK116" t="s">
        <v>202</v>
      </c>
      <c r="AL116">
        <v>100102102</v>
      </c>
      <c r="AM116" t="s">
        <v>203</v>
      </c>
      <c r="AN116">
        <v>0</v>
      </c>
      <c r="AO116" t="s">
        <v>100</v>
      </c>
      <c r="AP116" t="s">
        <v>75</v>
      </c>
      <c r="AQ116">
        <v>100</v>
      </c>
      <c r="AR116" t="s">
        <v>76</v>
      </c>
      <c r="AS116">
        <v>7.6</v>
      </c>
      <c r="AT116">
        <v>1</v>
      </c>
      <c r="AU116">
        <v>3043</v>
      </c>
      <c r="AV116">
        <v>7.6</v>
      </c>
      <c r="AW116">
        <v>1</v>
      </c>
      <c r="AX116">
        <v>19</v>
      </c>
      <c r="AY116">
        <v>240</v>
      </c>
      <c r="AZ116" t="s">
        <v>191</v>
      </c>
      <c r="BA116" t="s">
        <v>344</v>
      </c>
      <c r="BB116">
        <v>1</v>
      </c>
      <c r="BC116">
        <v>298</v>
      </c>
      <c r="BD116">
        <v>3.6</v>
      </c>
      <c r="BE116">
        <v>915</v>
      </c>
      <c r="BF116">
        <v>11.2</v>
      </c>
      <c r="BG116">
        <v>33.799999999999997</v>
      </c>
      <c r="BH116">
        <v>1</v>
      </c>
      <c r="BI116">
        <v>1510</v>
      </c>
      <c r="BJ116">
        <v>7.6</v>
      </c>
      <c r="BK116">
        <v>1</v>
      </c>
      <c r="BL116">
        <v>1510</v>
      </c>
      <c r="BM116">
        <v>18.100000000000001</v>
      </c>
      <c r="BN116">
        <v>1</v>
      </c>
      <c r="BO116">
        <v>2.39</v>
      </c>
      <c r="BP116">
        <v>10</v>
      </c>
      <c r="BQ116">
        <v>210</v>
      </c>
      <c r="BR116">
        <v>98</v>
      </c>
      <c r="BS116">
        <v>1.5</v>
      </c>
      <c r="BT116">
        <v>137</v>
      </c>
      <c r="BU116">
        <v>2.1</v>
      </c>
      <c r="BV116">
        <v>13.6</v>
      </c>
      <c r="BW116" t="s">
        <v>1120</v>
      </c>
      <c r="BX116" t="s">
        <v>969</v>
      </c>
      <c r="BY116" t="s">
        <v>1142</v>
      </c>
      <c r="BZ116" t="s">
        <v>982</v>
      </c>
      <c r="CA116" t="s">
        <v>972</v>
      </c>
      <c r="CB116">
        <v>255984</v>
      </c>
      <c r="CC116" t="s">
        <v>186</v>
      </c>
      <c r="CD116">
        <v>999</v>
      </c>
      <c r="CE116" t="s">
        <v>70</v>
      </c>
      <c r="CF116" s="10">
        <v>40122.856516203705</v>
      </c>
      <c r="CG116" s="10">
        <v>40122.870115740741</v>
      </c>
    </row>
    <row r="117" spans="1:85" x14ac:dyDescent="0.15">
      <c r="A117" s="6">
        <f t="shared" si="2"/>
        <v>3</v>
      </c>
      <c r="B117">
        <v>1.81</v>
      </c>
      <c r="C117">
        <v>2.7232433999999999</v>
      </c>
      <c r="D117">
        <v>0.97144940000000002</v>
      </c>
      <c r="E117">
        <v>0.75</v>
      </c>
      <c r="F117">
        <v>2.58628496</v>
      </c>
      <c r="G117">
        <v>0.20066004000000001</v>
      </c>
      <c r="H117">
        <v>0.943333333</v>
      </c>
      <c r="I117">
        <v>1.45488</v>
      </c>
      <c r="J117">
        <v>1.0595741849634066</v>
      </c>
      <c r="K117">
        <v>0</v>
      </c>
      <c r="L117">
        <v>13.3</v>
      </c>
      <c r="M117">
        <v>0</v>
      </c>
      <c r="N117">
        <v>2</v>
      </c>
      <c r="O117">
        <v>19.623999999999999</v>
      </c>
      <c r="P117">
        <v>3.6985999999999999</v>
      </c>
      <c r="Q117">
        <f t="shared" si="3"/>
        <v>1</v>
      </c>
      <c r="R117">
        <v>566</v>
      </c>
      <c r="S117">
        <v>1338.4442308843659</v>
      </c>
      <c r="T117">
        <v>-15.9254</v>
      </c>
      <c r="U117">
        <v>15.9254</v>
      </c>
      <c r="V117">
        <v>35.469424719999999</v>
      </c>
      <c r="W117">
        <v>139.62261570000001</v>
      </c>
      <c r="X117">
        <v>19.623999999999999</v>
      </c>
      <c r="Y117">
        <v>3.6985999999999999</v>
      </c>
      <c r="Z117">
        <v>102</v>
      </c>
      <c r="AA117" t="s">
        <v>118</v>
      </c>
      <c r="AB117">
        <v>1001021</v>
      </c>
      <c r="AC117" t="s">
        <v>202</v>
      </c>
      <c r="AD117">
        <v>100102102</v>
      </c>
      <c r="AE117" t="s">
        <v>203</v>
      </c>
      <c r="AF117">
        <v>35.459468440000002</v>
      </c>
      <c r="AG117">
        <v>139.61430609999999</v>
      </c>
      <c r="AH117">
        <v>103</v>
      </c>
      <c r="AI117" t="s">
        <v>71</v>
      </c>
      <c r="AJ117">
        <v>1002008</v>
      </c>
      <c r="AK117" t="s">
        <v>187</v>
      </c>
      <c r="AL117">
        <v>100200801</v>
      </c>
      <c r="AM117" t="s">
        <v>188</v>
      </c>
      <c r="AN117">
        <v>0</v>
      </c>
      <c r="AO117" t="s">
        <v>100</v>
      </c>
      <c r="AP117" t="s">
        <v>75</v>
      </c>
      <c r="AQ117">
        <v>100</v>
      </c>
      <c r="AR117" t="s">
        <v>76</v>
      </c>
      <c r="AS117">
        <v>8.9</v>
      </c>
      <c r="AT117">
        <v>1</v>
      </c>
      <c r="AU117">
        <v>1732</v>
      </c>
      <c r="AV117">
        <v>8.9</v>
      </c>
      <c r="AW117">
        <v>1</v>
      </c>
      <c r="AX117">
        <v>13</v>
      </c>
      <c r="AY117">
        <v>240</v>
      </c>
      <c r="AZ117" t="s">
        <v>344</v>
      </c>
      <c r="BA117" t="s">
        <v>191</v>
      </c>
      <c r="BB117">
        <v>1</v>
      </c>
      <c r="BC117">
        <v>992</v>
      </c>
      <c r="BD117">
        <v>12.4</v>
      </c>
      <c r="BE117">
        <v>325</v>
      </c>
      <c r="BF117">
        <v>3.9</v>
      </c>
      <c r="BG117">
        <v>29.299999999999997</v>
      </c>
      <c r="BH117">
        <v>1</v>
      </c>
      <c r="BI117">
        <v>1503</v>
      </c>
      <c r="BJ117">
        <v>7.5</v>
      </c>
      <c r="BK117">
        <v>1</v>
      </c>
      <c r="BL117">
        <v>1503</v>
      </c>
      <c r="BM117">
        <v>18.100000000000001</v>
      </c>
      <c r="BN117">
        <v>0</v>
      </c>
      <c r="BO117">
        <v>0</v>
      </c>
      <c r="BP117">
        <v>0</v>
      </c>
      <c r="BQ117">
        <v>0</v>
      </c>
      <c r="BR117">
        <v>0</v>
      </c>
      <c r="BS117">
        <v>0</v>
      </c>
      <c r="BT117">
        <v>0</v>
      </c>
      <c r="BU117">
        <v>0</v>
      </c>
      <c r="BV117">
        <v>0</v>
      </c>
      <c r="BW117" t="s">
        <v>1142</v>
      </c>
      <c r="BX117" t="s">
        <v>982</v>
      </c>
      <c r="BY117" t="s">
        <v>1120</v>
      </c>
      <c r="BZ117" t="s">
        <v>969</v>
      </c>
      <c r="CA117" t="s">
        <v>972</v>
      </c>
      <c r="CB117">
        <v>255988</v>
      </c>
      <c r="CC117" t="s">
        <v>186</v>
      </c>
      <c r="CD117">
        <v>200</v>
      </c>
      <c r="CE117" t="s">
        <v>206</v>
      </c>
      <c r="CF117" s="10">
        <v>40122.882256944446</v>
      </c>
      <c r="CG117" s="10">
        <v>40122.888807870368</v>
      </c>
    </row>
    <row r="118" spans="1:85" x14ac:dyDescent="0.15">
      <c r="A118" s="6">
        <f t="shared" si="2"/>
        <v>2</v>
      </c>
      <c r="B118">
        <v>1.61</v>
      </c>
      <c r="C118">
        <v>0.20562749999999999</v>
      </c>
      <c r="D118">
        <v>7.3352500000000001E-2</v>
      </c>
      <c r="E118">
        <v>0.84499999999999997</v>
      </c>
      <c r="F118">
        <v>0.19528599999999999</v>
      </c>
      <c r="G118">
        <v>1.51515E-2</v>
      </c>
      <c r="H118">
        <v>0.52</v>
      </c>
      <c r="I118">
        <v>1.1759999999999999</v>
      </c>
      <c r="J118">
        <v>8.9538346984363415E-2</v>
      </c>
      <c r="K118">
        <v>0</v>
      </c>
      <c r="L118">
        <v>16.5</v>
      </c>
      <c r="M118">
        <v>0</v>
      </c>
      <c r="N118">
        <v>1</v>
      </c>
      <c r="O118">
        <v>12.785</v>
      </c>
      <c r="P118">
        <v>11.5825</v>
      </c>
      <c r="Q118">
        <f t="shared" si="3"/>
        <v>1</v>
      </c>
      <c r="R118">
        <v>507</v>
      </c>
      <c r="S118">
        <v>1081.9733189747649</v>
      </c>
      <c r="T118">
        <v>-1.2025000000000006</v>
      </c>
      <c r="U118">
        <v>1.2025000000000006</v>
      </c>
      <c r="V118">
        <v>35.443788240000003</v>
      </c>
      <c r="W118">
        <v>139.6386177</v>
      </c>
      <c r="X118">
        <v>12.785</v>
      </c>
      <c r="Y118">
        <v>11.5825</v>
      </c>
      <c r="Z118">
        <v>104</v>
      </c>
      <c r="AA118" t="s">
        <v>110</v>
      </c>
      <c r="AB118">
        <v>1003002</v>
      </c>
      <c r="AC118" t="s">
        <v>116</v>
      </c>
      <c r="AD118">
        <v>100300214</v>
      </c>
      <c r="AE118" t="s">
        <v>204</v>
      </c>
      <c r="AF118">
        <v>35.443519979999998</v>
      </c>
      <c r="AG118">
        <v>139.6505588</v>
      </c>
      <c r="AH118">
        <v>104</v>
      </c>
      <c r="AI118" t="s">
        <v>110</v>
      </c>
      <c r="AJ118">
        <v>1003003</v>
      </c>
      <c r="AK118" t="s">
        <v>262</v>
      </c>
      <c r="AL118">
        <v>100300301</v>
      </c>
      <c r="AM118" t="s">
        <v>263</v>
      </c>
      <c r="AN118">
        <v>37</v>
      </c>
      <c r="AO118" t="s">
        <v>74</v>
      </c>
      <c r="AP118" t="s">
        <v>133</v>
      </c>
      <c r="AQ118">
        <v>410</v>
      </c>
      <c r="AR118" t="s">
        <v>162</v>
      </c>
      <c r="AS118">
        <v>6.7</v>
      </c>
      <c r="AT118">
        <v>1</v>
      </c>
      <c r="AU118">
        <v>1400</v>
      </c>
      <c r="AV118">
        <v>5.2</v>
      </c>
      <c r="AW118">
        <v>1</v>
      </c>
      <c r="AX118">
        <v>17</v>
      </c>
      <c r="AY118">
        <v>590</v>
      </c>
      <c r="AZ118" t="s">
        <v>116</v>
      </c>
      <c r="BA118" t="s">
        <v>264</v>
      </c>
      <c r="BB118">
        <v>2</v>
      </c>
      <c r="BC118">
        <v>449</v>
      </c>
      <c r="BD118">
        <v>5.4</v>
      </c>
      <c r="BE118">
        <v>937</v>
      </c>
      <c r="BF118">
        <v>11.2</v>
      </c>
      <c r="BG118">
        <v>33.599999999999994</v>
      </c>
      <c r="BH118">
        <v>1</v>
      </c>
      <c r="BI118">
        <v>1343</v>
      </c>
      <c r="BJ118">
        <v>6.7</v>
      </c>
      <c r="BK118">
        <v>1</v>
      </c>
      <c r="BL118">
        <v>1343</v>
      </c>
      <c r="BM118">
        <v>16.100000000000001</v>
      </c>
      <c r="BN118">
        <v>1</v>
      </c>
      <c r="BO118">
        <v>1.06</v>
      </c>
      <c r="BP118">
        <v>6</v>
      </c>
      <c r="BQ118">
        <v>210</v>
      </c>
      <c r="BR118">
        <v>116</v>
      </c>
      <c r="BS118">
        <v>1.7</v>
      </c>
      <c r="BT118">
        <v>238</v>
      </c>
      <c r="BU118">
        <v>3.6</v>
      </c>
      <c r="BV118">
        <v>11.3</v>
      </c>
      <c r="BW118" t="s">
        <v>1193</v>
      </c>
      <c r="BX118" t="s">
        <v>971</v>
      </c>
      <c r="BY118" t="s">
        <v>1393</v>
      </c>
      <c r="BZ118" t="s">
        <v>70</v>
      </c>
      <c r="CA118" t="s">
        <v>972</v>
      </c>
      <c r="CB118">
        <v>256029</v>
      </c>
      <c r="CC118" t="s">
        <v>183</v>
      </c>
      <c r="CD118">
        <v>400</v>
      </c>
      <c r="CE118" t="s">
        <v>140</v>
      </c>
      <c r="CF118" s="10">
        <v>40123.387407407405</v>
      </c>
      <c r="CG118" s="10">
        <v>40123.393275462964</v>
      </c>
    </row>
    <row r="119" spans="1:85" x14ac:dyDescent="0.15">
      <c r="A119" s="6">
        <f t="shared" si="2"/>
        <v>2</v>
      </c>
      <c r="B119">
        <v>1.46</v>
      </c>
      <c r="C119">
        <v>0.56394089999999997</v>
      </c>
      <c r="D119">
        <v>0.20117189999999999</v>
      </c>
      <c r="E119">
        <v>1.1499999999999999</v>
      </c>
      <c r="F119">
        <v>0.53557896000000005</v>
      </c>
      <c r="G119">
        <v>4.155354E-2</v>
      </c>
      <c r="H119">
        <v>0.54</v>
      </c>
      <c r="I119">
        <v>1.0760400000000001</v>
      </c>
      <c r="J119">
        <v>0.27120888157894724</v>
      </c>
      <c r="K119">
        <v>0</v>
      </c>
      <c r="L119">
        <v>16.5</v>
      </c>
      <c r="M119">
        <v>0</v>
      </c>
      <c r="N119">
        <v>1</v>
      </c>
      <c r="O119">
        <v>13.28</v>
      </c>
      <c r="P119">
        <v>9.9821000000000009</v>
      </c>
      <c r="Q119">
        <f t="shared" si="3"/>
        <v>1</v>
      </c>
      <c r="R119">
        <v>690</v>
      </c>
      <c r="S119">
        <v>1009.9870549981242</v>
      </c>
      <c r="T119">
        <v>3.2978999999999985</v>
      </c>
      <c r="U119">
        <v>3.2978999999999985</v>
      </c>
      <c r="V119">
        <v>35.444539259999999</v>
      </c>
      <c r="W119">
        <v>139.65012970000001</v>
      </c>
      <c r="X119">
        <v>9.9821000000000009</v>
      </c>
      <c r="Y119">
        <v>13.28</v>
      </c>
      <c r="Z119">
        <v>104</v>
      </c>
      <c r="AA119" t="s">
        <v>110</v>
      </c>
      <c r="AB119">
        <v>1003003</v>
      </c>
      <c r="AC119" t="s">
        <v>262</v>
      </c>
      <c r="AD119">
        <v>100300301</v>
      </c>
      <c r="AE119" t="s">
        <v>263</v>
      </c>
      <c r="AF119">
        <v>35.443997420000002</v>
      </c>
      <c r="AG119">
        <v>139.63899860000001</v>
      </c>
      <c r="AH119">
        <v>104</v>
      </c>
      <c r="AI119" t="s">
        <v>110</v>
      </c>
      <c r="AJ119">
        <v>1003002</v>
      </c>
      <c r="AK119" t="s">
        <v>116</v>
      </c>
      <c r="AL119">
        <v>100300202</v>
      </c>
      <c r="AM119" t="s">
        <v>205</v>
      </c>
      <c r="AN119">
        <v>37</v>
      </c>
      <c r="AO119" t="s">
        <v>74</v>
      </c>
      <c r="AP119" t="s">
        <v>133</v>
      </c>
      <c r="AQ119">
        <v>410</v>
      </c>
      <c r="AR119" t="s">
        <v>162</v>
      </c>
      <c r="AS119">
        <v>6.1</v>
      </c>
      <c r="AT119">
        <v>1</v>
      </c>
      <c r="AU119">
        <v>1281</v>
      </c>
      <c r="AV119">
        <v>5.4</v>
      </c>
      <c r="AW119">
        <v>1</v>
      </c>
      <c r="AX119">
        <v>1</v>
      </c>
      <c r="AY119">
        <v>180</v>
      </c>
      <c r="AZ119" t="s">
        <v>264</v>
      </c>
      <c r="BA119" t="s">
        <v>127</v>
      </c>
      <c r="BB119">
        <v>0</v>
      </c>
      <c r="BC119">
        <v>872</v>
      </c>
      <c r="BD119">
        <v>10.5</v>
      </c>
      <c r="BE119">
        <v>993</v>
      </c>
      <c r="BF119">
        <v>11.9</v>
      </c>
      <c r="BG119">
        <v>23.4</v>
      </c>
      <c r="BH119">
        <v>1</v>
      </c>
      <c r="BI119">
        <v>1216</v>
      </c>
      <c r="BJ119">
        <v>6.1</v>
      </c>
      <c r="BK119">
        <v>1</v>
      </c>
      <c r="BL119">
        <v>1216</v>
      </c>
      <c r="BM119">
        <v>14.6</v>
      </c>
      <c r="BN119">
        <v>1</v>
      </c>
      <c r="BO119">
        <v>0.76</v>
      </c>
      <c r="BP119">
        <v>4</v>
      </c>
      <c r="BQ119">
        <v>210</v>
      </c>
      <c r="BR119">
        <v>348</v>
      </c>
      <c r="BS119">
        <v>5.2</v>
      </c>
      <c r="BT119">
        <v>110</v>
      </c>
      <c r="BU119">
        <v>1.7</v>
      </c>
      <c r="BV119">
        <v>10.899999999999999</v>
      </c>
      <c r="BW119" t="s">
        <v>1393</v>
      </c>
      <c r="BX119" t="s">
        <v>70</v>
      </c>
      <c r="BY119" t="s">
        <v>1193</v>
      </c>
      <c r="BZ119" t="s">
        <v>971</v>
      </c>
      <c r="CA119" t="s">
        <v>972</v>
      </c>
      <c r="CB119">
        <v>256032</v>
      </c>
      <c r="CC119" t="s">
        <v>183</v>
      </c>
      <c r="CD119">
        <v>300</v>
      </c>
      <c r="CE119" t="s">
        <v>208</v>
      </c>
      <c r="CF119" s="10">
        <v>40123.412291666667</v>
      </c>
      <c r="CG119" s="10">
        <v>40123.420277777775</v>
      </c>
    </row>
    <row r="120" spans="1:85" x14ac:dyDescent="0.15">
      <c r="A120" s="6">
        <f t="shared" si="2"/>
        <v>1</v>
      </c>
      <c r="B120">
        <v>1.6233333329999999</v>
      </c>
      <c r="C120">
        <v>0.74778299999999998</v>
      </c>
      <c r="D120">
        <v>0.26675300000000002</v>
      </c>
      <c r="E120">
        <v>0.34</v>
      </c>
      <c r="F120">
        <v>0.71017520000000001</v>
      </c>
      <c r="G120">
        <v>5.5099799999999997E-2</v>
      </c>
      <c r="H120">
        <v>2.15</v>
      </c>
      <c r="I120">
        <v>10.488239999999999</v>
      </c>
      <c r="J120">
        <v>0.63653566229985437</v>
      </c>
      <c r="K120">
        <v>0</v>
      </c>
      <c r="L120">
        <v>20</v>
      </c>
      <c r="M120">
        <v>1</v>
      </c>
      <c r="N120">
        <v>1</v>
      </c>
      <c r="O120">
        <v>6.2550999999999997</v>
      </c>
      <c r="P120">
        <v>1.8821000000000001</v>
      </c>
      <c r="Q120">
        <f t="shared" si="3"/>
        <v>1</v>
      </c>
      <c r="R120">
        <v>974</v>
      </c>
      <c r="S120">
        <v>545.15998613663453</v>
      </c>
      <c r="T120">
        <v>4.3729999999999993</v>
      </c>
      <c r="U120">
        <v>4.3729999999999993</v>
      </c>
      <c r="V120">
        <v>35.440966500000002</v>
      </c>
      <c r="W120">
        <v>139.6591258</v>
      </c>
      <c r="X120">
        <v>1.8821000000000001</v>
      </c>
      <c r="Y120">
        <v>6.2550999999999997</v>
      </c>
      <c r="Z120">
        <v>104</v>
      </c>
      <c r="AA120" t="s">
        <v>110</v>
      </c>
      <c r="AB120">
        <v>1003004</v>
      </c>
      <c r="AC120" t="s">
        <v>309</v>
      </c>
      <c r="AD120">
        <v>100300401</v>
      </c>
      <c r="AE120" t="s">
        <v>512</v>
      </c>
      <c r="AF120">
        <v>35.442827999999999</v>
      </c>
      <c r="AG120">
        <v>139.6535576</v>
      </c>
      <c r="AH120">
        <v>104</v>
      </c>
      <c r="AI120" t="s">
        <v>110</v>
      </c>
      <c r="AJ120">
        <v>1003004</v>
      </c>
      <c r="AK120" t="s">
        <v>309</v>
      </c>
      <c r="AL120">
        <v>100300401</v>
      </c>
      <c r="AM120" t="s">
        <v>512</v>
      </c>
      <c r="AN120">
        <v>53</v>
      </c>
      <c r="AO120" t="s">
        <v>74</v>
      </c>
      <c r="AP120" t="s">
        <v>161</v>
      </c>
      <c r="AQ120">
        <v>420</v>
      </c>
      <c r="AR120" t="s">
        <v>177</v>
      </c>
      <c r="AS120">
        <v>8.6999999999999993</v>
      </c>
      <c r="AT120">
        <v>1</v>
      </c>
      <c r="AU120">
        <v>12486</v>
      </c>
      <c r="AV120">
        <v>21.5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1</v>
      </c>
      <c r="BI120">
        <v>687</v>
      </c>
      <c r="BJ120">
        <v>3.4</v>
      </c>
      <c r="BK120">
        <v>1</v>
      </c>
      <c r="BL120">
        <v>687</v>
      </c>
      <c r="BM120">
        <v>8.6999999999999993</v>
      </c>
      <c r="BN120">
        <v>1</v>
      </c>
      <c r="BO120">
        <v>0.32</v>
      </c>
      <c r="BP120">
        <v>1</v>
      </c>
      <c r="BQ120">
        <v>210</v>
      </c>
      <c r="BR120">
        <v>175</v>
      </c>
      <c r="BS120">
        <v>2.6</v>
      </c>
      <c r="BT120">
        <v>323</v>
      </c>
      <c r="BU120">
        <v>4.8</v>
      </c>
      <c r="BV120">
        <v>8.4</v>
      </c>
      <c r="BW120" t="s">
        <v>1066</v>
      </c>
      <c r="BX120" t="s">
        <v>1053</v>
      </c>
      <c r="BY120" t="s">
        <v>1067</v>
      </c>
      <c r="BZ120" t="s">
        <v>1002</v>
      </c>
      <c r="CA120" t="s">
        <v>986</v>
      </c>
      <c r="CB120">
        <v>256042</v>
      </c>
      <c r="CC120" t="s">
        <v>337</v>
      </c>
      <c r="CD120">
        <v>600</v>
      </c>
      <c r="CE120" t="s">
        <v>212</v>
      </c>
      <c r="CF120" s="10">
        <v>40123.50886574074</v>
      </c>
      <c r="CG120" s="10">
        <v>40123.520138888889</v>
      </c>
    </row>
    <row r="121" spans="1:85" x14ac:dyDescent="0.15">
      <c r="A121" s="6">
        <f t="shared" si="2"/>
        <v>1</v>
      </c>
      <c r="B121">
        <v>0.38166666700000001</v>
      </c>
      <c r="C121">
        <v>8.8099200000000003E-2</v>
      </c>
      <c r="D121">
        <v>3.1427200000000002E-2</v>
      </c>
      <c r="E121">
        <v>0.13</v>
      </c>
      <c r="F121">
        <v>8.3668480000000003E-2</v>
      </c>
      <c r="G121">
        <v>6.4915199999999998E-3</v>
      </c>
      <c r="H121">
        <v>0.3</v>
      </c>
      <c r="I121">
        <v>0.22428000000000001</v>
      </c>
      <c r="J121">
        <v>0.19295880149812736</v>
      </c>
      <c r="K121">
        <v>0</v>
      </c>
      <c r="L121">
        <v>20</v>
      </c>
      <c r="M121">
        <v>1</v>
      </c>
      <c r="N121">
        <v>1</v>
      </c>
      <c r="O121">
        <v>13.4983</v>
      </c>
      <c r="P121">
        <v>12.9831</v>
      </c>
      <c r="Q121">
        <f t="shared" si="3"/>
        <v>1</v>
      </c>
      <c r="R121">
        <v>229</v>
      </c>
      <c r="S121">
        <v>197.79425181729016</v>
      </c>
      <c r="T121">
        <v>0.5152000000000001</v>
      </c>
      <c r="U121">
        <v>0.5152000000000001</v>
      </c>
      <c r="V121">
        <v>35.44583746</v>
      </c>
      <c r="W121">
        <v>139.63510930000001</v>
      </c>
      <c r="X121">
        <v>12.9831</v>
      </c>
      <c r="Y121">
        <v>13.4983</v>
      </c>
      <c r="Z121">
        <v>104</v>
      </c>
      <c r="AA121" t="s">
        <v>110</v>
      </c>
      <c r="AB121">
        <v>1003002</v>
      </c>
      <c r="AC121" t="s">
        <v>116</v>
      </c>
      <c r="AD121">
        <v>100300214</v>
      </c>
      <c r="AE121" t="s">
        <v>204</v>
      </c>
      <c r="AF121">
        <v>35.444737709999998</v>
      </c>
      <c r="AG121">
        <v>139.63682589999999</v>
      </c>
      <c r="AH121">
        <v>104</v>
      </c>
      <c r="AI121" t="s">
        <v>110</v>
      </c>
      <c r="AJ121">
        <v>1003002</v>
      </c>
      <c r="AK121" t="s">
        <v>116</v>
      </c>
      <c r="AL121">
        <v>100300215</v>
      </c>
      <c r="AM121" t="s">
        <v>132</v>
      </c>
      <c r="AN121">
        <v>37</v>
      </c>
      <c r="AO121" t="s">
        <v>74</v>
      </c>
      <c r="AP121" t="s">
        <v>101</v>
      </c>
      <c r="AQ121">
        <v>420</v>
      </c>
      <c r="AR121" t="s">
        <v>177</v>
      </c>
      <c r="AS121">
        <v>3.2</v>
      </c>
      <c r="AT121">
        <v>1</v>
      </c>
      <c r="AU121">
        <v>267</v>
      </c>
      <c r="AV121">
        <v>3</v>
      </c>
      <c r="AW121">
        <v>1</v>
      </c>
      <c r="AX121">
        <v>12</v>
      </c>
      <c r="AY121">
        <v>210</v>
      </c>
      <c r="AZ121" t="s">
        <v>198</v>
      </c>
      <c r="BA121" t="s">
        <v>127</v>
      </c>
      <c r="BB121">
        <v>0</v>
      </c>
      <c r="BC121">
        <v>669</v>
      </c>
      <c r="BD121">
        <v>8</v>
      </c>
      <c r="BE121">
        <v>851</v>
      </c>
      <c r="BF121">
        <v>10.1</v>
      </c>
      <c r="BG121">
        <v>30.1</v>
      </c>
      <c r="BH121">
        <v>1</v>
      </c>
      <c r="BI121">
        <v>267</v>
      </c>
      <c r="BJ121">
        <v>1.3</v>
      </c>
      <c r="BK121">
        <v>1</v>
      </c>
      <c r="BL121">
        <v>267</v>
      </c>
      <c r="BM121">
        <v>3.2</v>
      </c>
      <c r="BN121">
        <v>1</v>
      </c>
      <c r="BO121">
        <v>0.74</v>
      </c>
      <c r="BP121">
        <v>1</v>
      </c>
      <c r="BQ121">
        <v>210</v>
      </c>
      <c r="BR121">
        <v>13</v>
      </c>
      <c r="BS121">
        <v>0.2</v>
      </c>
      <c r="BT121">
        <v>308</v>
      </c>
      <c r="BU121">
        <v>4.5999999999999996</v>
      </c>
      <c r="BV121">
        <v>5.8</v>
      </c>
      <c r="BW121" t="s">
        <v>1195</v>
      </c>
      <c r="BX121" t="s">
        <v>976</v>
      </c>
      <c r="BY121" t="s">
        <v>1193</v>
      </c>
      <c r="BZ121" t="s">
        <v>971</v>
      </c>
      <c r="CA121" t="s">
        <v>986</v>
      </c>
      <c r="CB121">
        <v>256045</v>
      </c>
      <c r="CC121" t="s">
        <v>135</v>
      </c>
      <c r="CD121">
        <v>300</v>
      </c>
      <c r="CE121" t="s">
        <v>208</v>
      </c>
      <c r="CF121" s="10">
        <v>40123.531608796293</v>
      </c>
      <c r="CG121" s="10">
        <v>40123.534259259257</v>
      </c>
    </row>
    <row r="122" spans="1:85" x14ac:dyDescent="0.15">
      <c r="A122" s="6">
        <f t="shared" si="2"/>
        <v>1</v>
      </c>
      <c r="B122">
        <v>0.76</v>
      </c>
      <c r="C122">
        <v>0.43994879999999997</v>
      </c>
      <c r="D122">
        <v>0.15694079999999999</v>
      </c>
      <c r="E122">
        <v>0.2</v>
      </c>
      <c r="F122">
        <v>0.41782271999999998</v>
      </c>
      <c r="G122">
        <v>3.241728E-2</v>
      </c>
      <c r="H122">
        <v>0.2</v>
      </c>
      <c r="I122">
        <v>0.36203999999999997</v>
      </c>
      <c r="J122">
        <v>0.63058823529411789</v>
      </c>
      <c r="K122">
        <v>0</v>
      </c>
      <c r="L122">
        <v>19.899999999999999</v>
      </c>
      <c r="M122">
        <v>1</v>
      </c>
      <c r="N122">
        <v>1</v>
      </c>
      <c r="O122">
        <v>14.656000000000001</v>
      </c>
      <c r="P122">
        <v>12.0832</v>
      </c>
      <c r="Q122">
        <f t="shared" si="3"/>
        <v>1</v>
      </c>
      <c r="R122">
        <v>456</v>
      </c>
      <c r="S122">
        <v>335.5818513935294</v>
      </c>
      <c r="T122">
        <v>2.5728000000000009</v>
      </c>
      <c r="U122">
        <v>2.5728000000000009</v>
      </c>
      <c r="V122">
        <v>35.444775290000003</v>
      </c>
      <c r="W122">
        <v>139.6359999</v>
      </c>
      <c r="X122">
        <v>12.0832</v>
      </c>
      <c r="Y122">
        <v>14.656000000000001</v>
      </c>
      <c r="Z122">
        <v>104</v>
      </c>
      <c r="AA122" t="s">
        <v>110</v>
      </c>
      <c r="AB122">
        <v>1003002</v>
      </c>
      <c r="AC122" t="s">
        <v>116</v>
      </c>
      <c r="AD122">
        <v>100300215</v>
      </c>
      <c r="AE122" t="s">
        <v>132</v>
      </c>
      <c r="AF122">
        <v>35.447248289999997</v>
      </c>
      <c r="AG122">
        <v>139.63387549999999</v>
      </c>
      <c r="AH122">
        <v>104</v>
      </c>
      <c r="AI122" t="s">
        <v>110</v>
      </c>
      <c r="AJ122">
        <v>1003002</v>
      </c>
      <c r="AK122" t="s">
        <v>116</v>
      </c>
      <c r="AL122">
        <v>100300214</v>
      </c>
      <c r="AM122" t="s">
        <v>204</v>
      </c>
      <c r="AN122">
        <v>37</v>
      </c>
      <c r="AO122" t="s">
        <v>74</v>
      </c>
      <c r="AP122" t="s">
        <v>101</v>
      </c>
      <c r="AQ122">
        <v>420</v>
      </c>
      <c r="AR122" t="s">
        <v>177</v>
      </c>
      <c r="AS122">
        <v>4.9000000000000004</v>
      </c>
      <c r="AT122">
        <v>1</v>
      </c>
      <c r="AU122">
        <v>431</v>
      </c>
      <c r="AV122">
        <v>2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1</v>
      </c>
      <c r="BI122">
        <v>408</v>
      </c>
      <c r="BJ122">
        <v>2</v>
      </c>
      <c r="BK122">
        <v>1</v>
      </c>
      <c r="BL122">
        <v>408</v>
      </c>
      <c r="BM122">
        <v>4.9000000000000004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0</v>
      </c>
      <c r="BT122">
        <v>0</v>
      </c>
      <c r="BU122">
        <v>0</v>
      </c>
      <c r="BV122">
        <v>0</v>
      </c>
      <c r="BW122" t="s">
        <v>1193</v>
      </c>
      <c r="BX122" t="s">
        <v>971</v>
      </c>
      <c r="BY122" t="s">
        <v>1213</v>
      </c>
      <c r="BZ122" t="s">
        <v>982</v>
      </c>
      <c r="CA122" t="s">
        <v>986</v>
      </c>
      <c r="CB122">
        <v>256053</v>
      </c>
      <c r="CC122" t="s">
        <v>135</v>
      </c>
      <c r="CD122">
        <v>400</v>
      </c>
      <c r="CE122" t="s">
        <v>140</v>
      </c>
      <c r="CF122" s="10">
        <v>40123.564039351855</v>
      </c>
      <c r="CG122" s="10">
        <v>40123.56931712963</v>
      </c>
    </row>
    <row r="123" spans="1:85" x14ac:dyDescent="0.15">
      <c r="A123" s="6">
        <f t="shared" si="2"/>
        <v>1</v>
      </c>
      <c r="B123">
        <v>2.6850000000000001</v>
      </c>
      <c r="C123">
        <v>0.86640569999999995</v>
      </c>
      <c r="D123">
        <v>0.30906869999999997</v>
      </c>
      <c r="E123">
        <v>0.67</v>
      </c>
      <c r="F123">
        <v>0.82283207999999997</v>
      </c>
      <c r="G123">
        <v>6.3840419999999995E-2</v>
      </c>
      <c r="H123">
        <v>0.91</v>
      </c>
      <c r="I123">
        <v>2.0059200000000001</v>
      </c>
      <c r="J123">
        <v>0.37698660714285748</v>
      </c>
      <c r="K123">
        <v>0</v>
      </c>
      <c r="L123">
        <v>17.600000000000001</v>
      </c>
      <c r="M123">
        <v>0</v>
      </c>
      <c r="N123">
        <v>2</v>
      </c>
      <c r="O123">
        <v>54.761400000000002</v>
      </c>
      <c r="P123">
        <v>49.694699999999997</v>
      </c>
      <c r="Q123">
        <f t="shared" si="3"/>
        <v>0</v>
      </c>
      <c r="R123">
        <v>1611</v>
      </c>
      <c r="S123">
        <v>811.42562346297996</v>
      </c>
      <c r="T123">
        <v>5.0667000000000044</v>
      </c>
      <c r="U123">
        <v>5.0667000000000044</v>
      </c>
      <c r="V123">
        <v>35.423939869999998</v>
      </c>
      <c r="W123">
        <v>139.55323759999999</v>
      </c>
      <c r="X123">
        <v>49.694699999999997</v>
      </c>
      <c r="Y123">
        <v>54.761400000000002</v>
      </c>
      <c r="Z123">
        <v>110</v>
      </c>
      <c r="AA123" t="s">
        <v>95</v>
      </c>
      <c r="AB123">
        <v>1009034</v>
      </c>
      <c r="AC123" t="s">
        <v>173</v>
      </c>
      <c r="AD123">
        <v>100903403</v>
      </c>
      <c r="AE123" t="s">
        <v>174</v>
      </c>
      <c r="AF123">
        <v>35.43097796</v>
      </c>
      <c r="AG123">
        <v>139.55560869999999</v>
      </c>
      <c r="AH123">
        <v>110</v>
      </c>
      <c r="AI123" t="s">
        <v>95</v>
      </c>
      <c r="AJ123">
        <v>1009032</v>
      </c>
      <c r="AK123" t="s">
        <v>175</v>
      </c>
      <c r="AL123">
        <v>100903202</v>
      </c>
      <c r="AM123" t="s">
        <v>215</v>
      </c>
      <c r="AN123">
        <v>0</v>
      </c>
      <c r="AO123" t="s">
        <v>100</v>
      </c>
      <c r="AP123" t="s">
        <v>101</v>
      </c>
      <c r="AQ123">
        <v>420</v>
      </c>
      <c r="AR123" t="s">
        <v>177</v>
      </c>
      <c r="AS123">
        <v>18.100000000000001</v>
      </c>
      <c r="AT123">
        <v>1</v>
      </c>
      <c r="AU123">
        <v>2388</v>
      </c>
      <c r="AV123">
        <v>9.1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1</v>
      </c>
      <c r="BI123">
        <v>1344</v>
      </c>
      <c r="BJ123">
        <v>6.7</v>
      </c>
      <c r="BK123">
        <v>1</v>
      </c>
      <c r="BL123">
        <v>1344</v>
      </c>
      <c r="BM123">
        <v>18.100000000000001</v>
      </c>
      <c r="BN123">
        <v>0</v>
      </c>
      <c r="BO123">
        <v>0</v>
      </c>
      <c r="BP123">
        <v>0</v>
      </c>
      <c r="BQ123">
        <v>0</v>
      </c>
      <c r="BR123">
        <v>0</v>
      </c>
      <c r="BS123">
        <v>0</v>
      </c>
      <c r="BT123">
        <v>0</v>
      </c>
      <c r="BU123">
        <v>0</v>
      </c>
      <c r="BV123">
        <v>0</v>
      </c>
      <c r="BW123" t="s">
        <v>1042</v>
      </c>
      <c r="BX123" t="s">
        <v>969</v>
      </c>
      <c r="BY123" t="s">
        <v>1043</v>
      </c>
      <c r="BZ123" t="s">
        <v>974</v>
      </c>
      <c r="CA123" t="s">
        <v>972</v>
      </c>
      <c r="CB123">
        <v>256066</v>
      </c>
      <c r="CC123" t="s">
        <v>257</v>
      </c>
      <c r="CD123">
        <v>500</v>
      </c>
      <c r="CE123" t="s">
        <v>148</v>
      </c>
      <c r="CF123" s="10">
        <v>40123.686967592592</v>
      </c>
      <c r="CG123" s="10">
        <v>40123.705613425926</v>
      </c>
    </row>
    <row r="124" spans="1:85" x14ac:dyDescent="0.15">
      <c r="A124" s="6">
        <f t="shared" si="2"/>
        <v>3</v>
      </c>
      <c r="B124">
        <v>0.98</v>
      </c>
      <c r="C124">
        <v>3.9818718</v>
      </c>
      <c r="D124">
        <v>1.4204338000000001</v>
      </c>
      <c r="E124">
        <v>0.41</v>
      </c>
      <c r="F124">
        <v>3.7816139199999999</v>
      </c>
      <c r="G124">
        <v>0.29340107999999998</v>
      </c>
      <c r="H124">
        <v>0.47333333300000002</v>
      </c>
      <c r="I124">
        <v>3.4154399999999998</v>
      </c>
      <c r="J124">
        <v>2.843199023199023</v>
      </c>
      <c r="K124">
        <v>0</v>
      </c>
      <c r="L124">
        <v>13.4</v>
      </c>
      <c r="M124">
        <v>1</v>
      </c>
      <c r="N124">
        <v>1</v>
      </c>
      <c r="O124">
        <v>29.288399999999999</v>
      </c>
      <c r="P124">
        <v>6.0026000000000002</v>
      </c>
      <c r="Q124">
        <f t="shared" si="3"/>
        <v>1</v>
      </c>
      <c r="R124">
        <v>284</v>
      </c>
      <c r="S124">
        <v>633.76093311836496</v>
      </c>
      <c r="T124">
        <v>-23.285799999999998</v>
      </c>
      <c r="U124">
        <v>23.285799999999998</v>
      </c>
      <c r="V124">
        <v>35.43520513</v>
      </c>
      <c r="W124">
        <v>139.6483058</v>
      </c>
      <c r="X124">
        <v>29.288399999999999</v>
      </c>
      <c r="Y124">
        <v>6.0026000000000002</v>
      </c>
      <c r="Z124">
        <v>104</v>
      </c>
      <c r="AA124" t="s">
        <v>110</v>
      </c>
      <c r="AB124">
        <v>1003017</v>
      </c>
      <c r="AC124" t="s">
        <v>163</v>
      </c>
      <c r="AD124">
        <v>100301703</v>
      </c>
      <c r="AE124" t="s">
        <v>194</v>
      </c>
      <c r="AF124">
        <v>35.438348689999998</v>
      </c>
      <c r="AG124">
        <v>139.64246929999999</v>
      </c>
      <c r="AH124">
        <v>104</v>
      </c>
      <c r="AI124" t="s">
        <v>110</v>
      </c>
      <c r="AJ124">
        <v>1003018</v>
      </c>
      <c r="AK124" t="s">
        <v>111</v>
      </c>
      <c r="AL124">
        <v>100301807</v>
      </c>
      <c r="AM124" t="s">
        <v>341</v>
      </c>
      <c r="AN124">
        <v>47</v>
      </c>
      <c r="AO124" t="s">
        <v>74</v>
      </c>
      <c r="AP124" t="s">
        <v>161</v>
      </c>
      <c r="AQ124">
        <v>100</v>
      </c>
      <c r="AR124" t="s">
        <v>76</v>
      </c>
      <c r="AS124">
        <v>12.1</v>
      </c>
      <c r="AT124">
        <v>1</v>
      </c>
      <c r="AU124">
        <v>4066</v>
      </c>
      <c r="AV124">
        <v>12.1</v>
      </c>
      <c r="AW124">
        <v>1</v>
      </c>
      <c r="AX124">
        <v>2</v>
      </c>
      <c r="AY124">
        <v>130</v>
      </c>
      <c r="AZ124" t="s">
        <v>195</v>
      </c>
      <c r="BA124" t="s">
        <v>116</v>
      </c>
      <c r="BB124">
        <v>0</v>
      </c>
      <c r="BC124">
        <v>940</v>
      </c>
      <c r="BD124">
        <v>11.3</v>
      </c>
      <c r="BE124">
        <v>1271</v>
      </c>
      <c r="BF124">
        <v>15.3</v>
      </c>
      <c r="BG124">
        <v>28.6</v>
      </c>
      <c r="BH124">
        <v>1</v>
      </c>
      <c r="BI124">
        <v>819</v>
      </c>
      <c r="BJ124">
        <v>4.0999999999999996</v>
      </c>
      <c r="BK124">
        <v>1</v>
      </c>
      <c r="BL124">
        <v>819</v>
      </c>
      <c r="BM124">
        <v>9.8000000000000007</v>
      </c>
      <c r="BN124">
        <v>1</v>
      </c>
      <c r="BO124">
        <v>0.28999999999999998</v>
      </c>
      <c r="BP124">
        <v>2</v>
      </c>
      <c r="BQ124">
        <v>210</v>
      </c>
      <c r="BR124">
        <v>270</v>
      </c>
      <c r="BS124">
        <v>4.0999999999999996</v>
      </c>
      <c r="BT124">
        <v>98</v>
      </c>
      <c r="BU124">
        <v>1.5</v>
      </c>
      <c r="BV124">
        <v>7.6</v>
      </c>
      <c r="BW124" t="s">
        <v>969</v>
      </c>
      <c r="BX124" t="s">
        <v>969</v>
      </c>
      <c r="BY124" t="s">
        <v>1160</v>
      </c>
      <c r="BZ124" t="s">
        <v>998</v>
      </c>
      <c r="CA124" t="s">
        <v>986</v>
      </c>
      <c r="CB124">
        <v>256100</v>
      </c>
      <c r="CC124" t="s">
        <v>193</v>
      </c>
      <c r="CD124">
        <v>999</v>
      </c>
      <c r="CE124" t="s">
        <v>70</v>
      </c>
      <c r="CF124" s="10">
        <v>40124.315208333333</v>
      </c>
      <c r="CG124" s="10">
        <v>40124.318495370368</v>
      </c>
    </row>
    <row r="125" spans="1:85" x14ac:dyDescent="0.15">
      <c r="A125" s="6">
        <f t="shared" si="2"/>
        <v>3</v>
      </c>
      <c r="B125">
        <v>1.03</v>
      </c>
      <c r="C125">
        <v>4.3369533000000002</v>
      </c>
      <c r="D125">
        <v>1.5471003000000001</v>
      </c>
      <c r="E125">
        <v>0.43</v>
      </c>
      <c r="F125">
        <v>4.1188375199999996</v>
      </c>
      <c r="G125">
        <v>0.31956498</v>
      </c>
      <c r="H125">
        <v>0.47166666699999998</v>
      </c>
      <c r="I125">
        <v>1.10964</v>
      </c>
      <c r="J125">
        <v>2.9388528389339514</v>
      </c>
      <c r="K125">
        <v>0</v>
      </c>
      <c r="L125">
        <v>13.4</v>
      </c>
      <c r="M125">
        <v>0</v>
      </c>
      <c r="N125">
        <v>1</v>
      </c>
      <c r="O125">
        <v>33.174700000000001</v>
      </c>
      <c r="P125">
        <v>7.8124000000000002</v>
      </c>
      <c r="Q125">
        <f t="shared" si="3"/>
        <v>1</v>
      </c>
      <c r="R125">
        <v>283</v>
      </c>
      <c r="S125">
        <v>633.11243027075523</v>
      </c>
      <c r="T125">
        <v>25.362300000000001</v>
      </c>
      <c r="U125">
        <v>25.362300000000001</v>
      </c>
      <c r="V125">
        <v>35.437849829999998</v>
      </c>
      <c r="W125">
        <v>139.64184700000001</v>
      </c>
      <c r="X125">
        <v>7.8124000000000002</v>
      </c>
      <c r="Y125">
        <v>33.174700000000001</v>
      </c>
      <c r="Z125">
        <v>104</v>
      </c>
      <c r="AA125" t="s">
        <v>110</v>
      </c>
      <c r="AB125">
        <v>1003017</v>
      </c>
      <c r="AC125" t="s">
        <v>163</v>
      </c>
      <c r="AD125">
        <v>100301702</v>
      </c>
      <c r="AE125" t="s">
        <v>195</v>
      </c>
      <c r="AF125">
        <v>35.435886459999999</v>
      </c>
      <c r="AG125">
        <v>139.6484078</v>
      </c>
      <c r="AH125">
        <v>104</v>
      </c>
      <c r="AI125" t="s">
        <v>110</v>
      </c>
      <c r="AJ125">
        <v>1003017</v>
      </c>
      <c r="AK125" t="s">
        <v>163</v>
      </c>
      <c r="AL125">
        <v>100301703</v>
      </c>
      <c r="AM125" t="s">
        <v>194</v>
      </c>
      <c r="AN125">
        <v>47</v>
      </c>
      <c r="AO125" t="s">
        <v>74</v>
      </c>
      <c r="AP125" t="s">
        <v>161</v>
      </c>
      <c r="AQ125">
        <v>100</v>
      </c>
      <c r="AR125" t="s">
        <v>76</v>
      </c>
      <c r="AS125">
        <v>7.1</v>
      </c>
      <c r="AT125">
        <v>1</v>
      </c>
      <c r="AU125">
        <v>1321</v>
      </c>
      <c r="AV125">
        <v>7.1</v>
      </c>
      <c r="AW125">
        <v>1</v>
      </c>
      <c r="AX125">
        <v>1</v>
      </c>
      <c r="AY125">
        <v>130</v>
      </c>
      <c r="AZ125" t="s">
        <v>116</v>
      </c>
      <c r="BA125" t="s">
        <v>195</v>
      </c>
      <c r="BB125">
        <v>0</v>
      </c>
      <c r="BC125">
        <v>1236</v>
      </c>
      <c r="BD125">
        <v>14.8</v>
      </c>
      <c r="BE125">
        <v>972</v>
      </c>
      <c r="BF125">
        <v>11.7</v>
      </c>
      <c r="BG125">
        <v>27.5</v>
      </c>
      <c r="BH125">
        <v>1</v>
      </c>
      <c r="BI125">
        <v>863</v>
      </c>
      <c r="BJ125">
        <v>4.3</v>
      </c>
      <c r="BK125">
        <v>1</v>
      </c>
      <c r="BL125">
        <v>863</v>
      </c>
      <c r="BM125">
        <v>10.3</v>
      </c>
      <c r="BN125">
        <v>1</v>
      </c>
      <c r="BO125">
        <v>0.28999999999999998</v>
      </c>
      <c r="BP125">
        <v>2</v>
      </c>
      <c r="BQ125">
        <v>210</v>
      </c>
      <c r="BR125">
        <v>175</v>
      </c>
      <c r="BS125">
        <v>2.6</v>
      </c>
      <c r="BT125">
        <v>219</v>
      </c>
      <c r="BU125">
        <v>3.3</v>
      </c>
      <c r="BV125">
        <v>7.8999999999999995</v>
      </c>
      <c r="BW125" t="s">
        <v>1160</v>
      </c>
      <c r="BX125" t="s">
        <v>998</v>
      </c>
      <c r="BY125" t="s">
        <v>969</v>
      </c>
      <c r="BZ125" t="s">
        <v>969</v>
      </c>
      <c r="CA125" t="s">
        <v>972</v>
      </c>
      <c r="CB125">
        <v>256101</v>
      </c>
      <c r="CC125" t="s">
        <v>193</v>
      </c>
      <c r="CD125">
        <v>200</v>
      </c>
      <c r="CE125" t="s">
        <v>206</v>
      </c>
      <c r="CF125" s="10">
        <v>40124.331701388888</v>
      </c>
      <c r="CG125" s="10">
        <v>40124.334976851853</v>
      </c>
    </row>
    <row r="126" spans="1:85" x14ac:dyDescent="0.15">
      <c r="A126" s="6">
        <f t="shared" si="2"/>
        <v>2</v>
      </c>
      <c r="B126">
        <v>1.35</v>
      </c>
      <c r="C126">
        <v>3.9240054</v>
      </c>
      <c r="D126">
        <v>1.3997914</v>
      </c>
      <c r="E126">
        <v>1.0433333330000001</v>
      </c>
      <c r="F126">
        <v>3.7266577600000002</v>
      </c>
      <c r="G126">
        <v>0.28913724000000002</v>
      </c>
      <c r="H126">
        <v>0.79</v>
      </c>
      <c r="I126">
        <v>1.008</v>
      </c>
      <c r="J126">
        <v>2.0415836298932386</v>
      </c>
      <c r="K126">
        <v>0</v>
      </c>
      <c r="L126">
        <v>16.3</v>
      </c>
      <c r="M126">
        <v>0</v>
      </c>
      <c r="N126">
        <v>2</v>
      </c>
      <c r="O126">
        <v>36.853200000000001</v>
      </c>
      <c r="P126">
        <v>13.905799999999999</v>
      </c>
      <c r="Q126">
        <f t="shared" si="3"/>
        <v>1</v>
      </c>
      <c r="R126">
        <v>626</v>
      </c>
      <c r="S126">
        <v>865.32631326756564</v>
      </c>
      <c r="T126">
        <v>-22.947400000000002</v>
      </c>
      <c r="U126">
        <v>22.947400000000002</v>
      </c>
      <c r="V126">
        <v>35.425415030000003</v>
      </c>
      <c r="W126">
        <v>139.65178739999999</v>
      </c>
      <c r="X126">
        <v>36.853200000000001</v>
      </c>
      <c r="Y126">
        <v>13.905799999999999</v>
      </c>
      <c r="Z126">
        <v>104</v>
      </c>
      <c r="AA126" t="s">
        <v>110</v>
      </c>
      <c r="AB126">
        <v>1003012</v>
      </c>
      <c r="AC126" t="s">
        <v>157</v>
      </c>
      <c r="AD126">
        <v>100301201</v>
      </c>
      <c r="AE126" t="s">
        <v>158</v>
      </c>
      <c r="AF126">
        <v>35.432887690000001</v>
      </c>
      <c r="AG126">
        <v>139.6491158</v>
      </c>
      <c r="AH126">
        <v>104</v>
      </c>
      <c r="AI126" t="s">
        <v>110</v>
      </c>
      <c r="AJ126">
        <v>1003016</v>
      </c>
      <c r="AK126" t="s">
        <v>314</v>
      </c>
      <c r="AL126">
        <v>100301602</v>
      </c>
      <c r="AM126" t="s">
        <v>315</v>
      </c>
      <c r="AN126">
        <v>0</v>
      </c>
      <c r="AO126" t="s">
        <v>100</v>
      </c>
      <c r="AP126" t="s">
        <v>161</v>
      </c>
      <c r="AQ126">
        <v>410</v>
      </c>
      <c r="AR126" t="s">
        <v>162</v>
      </c>
      <c r="AS126">
        <v>5.6</v>
      </c>
      <c r="AT126">
        <v>1</v>
      </c>
      <c r="AU126">
        <v>1200</v>
      </c>
      <c r="AV126">
        <v>7.9</v>
      </c>
      <c r="AW126">
        <v>1</v>
      </c>
      <c r="AX126">
        <v>2</v>
      </c>
      <c r="AY126">
        <v>130</v>
      </c>
      <c r="AZ126" t="s">
        <v>163</v>
      </c>
      <c r="BA126" t="s">
        <v>195</v>
      </c>
      <c r="BB126">
        <v>0</v>
      </c>
      <c r="BC126">
        <v>780</v>
      </c>
      <c r="BD126">
        <v>9.1</v>
      </c>
      <c r="BE126">
        <v>1159</v>
      </c>
      <c r="BF126">
        <v>14.3</v>
      </c>
      <c r="BG126">
        <v>25.4</v>
      </c>
      <c r="BH126">
        <v>1</v>
      </c>
      <c r="BI126">
        <v>1124</v>
      </c>
      <c r="BJ126">
        <v>5.6</v>
      </c>
      <c r="BK126">
        <v>1</v>
      </c>
      <c r="BL126">
        <v>1124</v>
      </c>
      <c r="BM126">
        <v>13.5</v>
      </c>
      <c r="BN126">
        <v>1</v>
      </c>
      <c r="BO126">
        <v>0.22</v>
      </c>
      <c r="BP126">
        <v>1</v>
      </c>
      <c r="BQ126">
        <v>210</v>
      </c>
      <c r="BR126">
        <v>438</v>
      </c>
      <c r="BS126">
        <v>6.6</v>
      </c>
      <c r="BT126">
        <v>219</v>
      </c>
      <c r="BU126">
        <v>3.3</v>
      </c>
      <c r="BV126">
        <v>10.899999999999999</v>
      </c>
      <c r="BW126" t="s">
        <v>969</v>
      </c>
      <c r="BX126" t="s">
        <v>969</v>
      </c>
      <c r="BY126" t="s">
        <v>1079</v>
      </c>
      <c r="BZ126" t="s">
        <v>70</v>
      </c>
      <c r="CA126" t="s">
        <v>972</v>
      </c>
      <c r="CB126">
        <v>256111</v>
      </c>
      <c r="CC126" t="s">
        <v>156</v>
      </c>
      <c r="CD126">
        <v>999</v>
      </c>
      <c r="CE126" t="s">
        <v>70</v>
      </c>
      <c r="CF126" s="10">
        <v>40124.409351851849</v>
      </c>
      <c r="CG126" s="10">
        <v>40124.416597222225</v>
      </c>
    </row>
    <row r="127" spans="1:85" x14ac:dyDescent="0.15">
      <c r="A127" s="6">
        <f t="shared" si="2"/>
        <v>1</v>
      </c>
      <c r="B127">
        <v>1.9450000000000001</v>
      </c>
      <c r="C127">
        <v>0.97599959999999997</v>
      </c>
      <c r="D127">
        <v>0.34816360000000002</v>
      </c>
      <c r="E127">
        <v>0.63</v>
      </c>
      <c r="F127">
        <v>0.92691424</v>
      </c>
      <c r="G127">
        <v>7.1915759999999995E-2</v>
      </c>
      <c r="H127">
        <v>0.62</v>
      </c>
      <c r="I127">
        <v>1.0827599999999999</v>
      </c>
      <c r="J127">
        <v>0.4566079999999999</v>
      </c>
      <c r="K127">
        <v>0</v>
      </c>
      <c r="L127">
        <v>18.100000000000001</v>
      </c>
      <c r="M127">
        <v>0</v>
      </c>
      <c r="N127">
        <v>1</v>
      </c>
      <c r="O127">
        <v>61.087200000000003</v>
      </c>
      <c r="P127">
        <v>55.379600000000003</v>
      </c>
      <c r="Q127">
        <f t="shared" si="3"/>
        <v>0</v>
      </c>
      <c r="R127">
        <v>1167</v>
      </c>
      <c r="S127">
        <v>948.56365486213917</v>
      </c>
      <c r="T127">
        <v>5.7075999999999993</v>
      </c>
      <c r="U127">
        <v>5.7075999999999993</v>
      </c>
      <c r="V127">
        <v>35.461147490000002</v>
      </c>
      <c r="W127">
        <v>139.541865</v>
      </c>
      <c r="X127">
        <v>55.379600000000003</v>
      </c>
      <c r="Y127">
        <v>61.087200000000003</v>
      </c>
      <c r="Z127">
        <v>112</v>
      </c>
      <c r="AA127" t="s">
        <v>129</v>
      </c>
      <c r="AB127">
        <v>1005105</v>
      </c>
      <c r="AC127" t="s">
        <v>227</v>
      </c>
      <c r="AD127">
        <v>100510501</v>
      </c>
      <c r="AE127" t="s">
        <v>228</v>
      </c>
      <c r="AF127">
        <v>35.464779139999997</v>
      </c>
      <c r="AG127">
        <v>139.5323861</v>
      </c>
      <c r="AH127">
        <v>112</v>
      </c>
      <c r="AI127" t="s">
        <v>129</v>
      </c>
      <c r="AJ127">
        <v>1005118</v>
      </c>
      <c r="AK127" t="s">
        <v>229</v>
      </c>
      <c r="AL127">
        <v>100511802</v>
      </c>
      <c r="AM127" t="s">
        <v>347</v>
      </c>
      <c r="AN127">
        <v>37</v>
      </c>
      <c r="AO127" t="s">
        <v>74</v>
      </c>
      <c r="AP127" t="s">
        <v>133</v>
      </c>
      <c r="AQ127">
        <v>420</v>
      </c>
      <c r="AR127" t="s">
        <v>177</v>
      </c>
      <c r="AS127">
        <v>16.5</v>
      </c>
      <c r="AT127">
        <v>1</v>
      </c>
      <c r="AU127">
        <v>1289</v>
      </c>
      <c r="AV127">
        <v>6.2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1</v>
      </c>
      <c r="BI127">
        <v>1250</v>
      </c>
      <c r="BJ127">
        <v>6.3</v>
      </c>
      <c r="BK127">
        <v>1</v>
      </c>
      <c r="BL127">
        <v>1250</v>
      </c>
      <c r="BM127">
        <v>16.5</v>
      </c>
      <c r="BN127">
        <v>0</v>
      </c>
      <c r="BO127">
        <v>0</v>
      </c>
      <c r="BP127">
        <v>0</v>
      </c>
      <c r="BQ127">
        <v>0</v>
      </c>
      <c r="BR127">
        <v>0</v>
      </c>
      <c r="BS127">
        <v>0</v>
      </c>
      <c r="BT127">
        <v>0</v>
      </c>
      <c r="BU127">
        <v>0</v>
      </c>
      <c r="BV127">
        <v>0</v>
      </c>
      <c r="BW127" t="s">
        <v>1380</v>
      </c>
      <c r="BX127" t="s">
        <v>969</v>
      </c>
      <c r="BY127" t="s">
        <v>1386</v>
      </c>
      <c r="BZ127" t="s">
        <v>974</v>
      </c>
      <c r="CA127" t="s">
        <v>972</v>
      </c>
      <c r="CB127">
        <v>256114</v>
      </c>
      <c r="CC127" t="s">
        <v>183</v>
      </c>
      <c r="CD127">
        <v>600</v>
      </c>
      <c r="CE127" t="s">
        <v>212</v>
      </c>
      <c r="CF127" s="10">
        <v>40124.423333333332</v>
      </c>
      <c r="CG127" s="10">
        <v>40124.436840277776</v>
      </c>
    </row>
    <row r="128" spans="1:85" x14ac:dyDescent="0.15">
      <c r="A128" s="6">
        <f t="shared" si="2"/>
        <v>2</v>
      </c>
      <c r="B128">
        <v>1</v>
      </c>
      <c r="C128">
        <v>0.48550320000000002</v>
      </c>
      <c r="D128">
        <v>0.17319119999999999</v>
      </c>
      <c r="E128">
        <v>0.60333333300000003</v>
      </c>
      <c r="F128">
        <v>0.46108608000000001</v>
      </c>
      <c r="G128">
        <v>3.5773920000000001E-2</v>
      </c>
      <c r="H128">
        <v>0.28999999999999998</v>
      </c>
      <c r="I128">
        <v>0.66696</v>
      </c>
      <c r="J128">
        <v>0.35893805309734511</v>
      </c>
      <c r="K128">
        <v>0</v>
      </c>
      <c r="L128">
        <v>19.100000000000001</v>
      </c>
      <c r="M128">
        <v>0</v>
      </c>
      <c r="N128">
        <v>2</v>
      </c>
      <c r="O128">
        <v>12.3353</v>
      </c>
      <c r="P128">
        <v>9.4961000000000002</v>
      </c>
      <c r="Q128">
        <f t="shared" si="3"/>
        <v>1</v>
      </c>
      <c r="R128">
        <v>362</v>
      </c>
      <c r="S128">
        <v>736.76453084602474</v>
      </c>
      <c r="T128">
        <v>-2.8391999999999999</v>
      </c>
      <c r="U128">
        <v>2.8391999999999999</v>
      </c>
      <c r="V128">
        <v>35.432506830000001</v>
      </c>
      <c r="W128">
        <v>139.64907830000001</v>
      </c>
      <c r="X128">
        <v>12.3353</v>
      </c>
      <c r="Y128">
        <v>9.4961000000000002</v>
      </c>
      <c r="Z128">
        <v>104</v>
      </c>
      <c r="AA128" t="s">
        <v>110</v>
      </c>
      <c r="AB128">
        <v>1003016</v>
      </c>
      <c r="AC128" t="s">
        <v>314</v>
      </c>
      <c r="AD128">
        <v>100301602</v>
      </c>
      <c r="AE128" t="s">
        <v>315</v>
      </c>
      <c r="AF128">
        <v>35.438455930000003</v>
      </c>
      <c r="AG128">
        <v>139.64549489999999</v>
      </c>
      <c r="AH128">
        <v>104</v>
      </c>
      <c r="AI128" t="s">
        <v>110</v>
      </c>
      <c r="AJ128">
        <v>1003017</v>
      </c>
      <c r="AK128" t="s">
        <v>163</v>
      </c>
      <c r="AL128">
        <v>100301702</v>
      </c>
      <c r="AM128" t="s">
        <v>195</v>
      </c>
      <c r="AN128">
        <v>0</v>
      </c>
      <c r="AO128" t="s">
        <v>100</v>
      </c>
      <c r="AP128" t="s">
        <v>161</v>
      </c>
      <c r="AQ128">
        <v>410</v>
      </c>
      <c r="AR128" t="s">
        <v>162</v>
      </c>
      <c r="AS128">
        <v>4</v>
      </c>
      <c r="AT128">
        <v>1</v>
      </c>
      <c r="AU128">
        <v>794</v>
      </c>
      <c r="AV128">
        <v>2.9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1</v>
      </c>
      <c r="BI128">
        <v>791</v>
      </c>
      <c r="BJ128">
        <v>4</v>
      </c>
      <c r="BK128">
        <v>1</v>
      </c>
      <c r="BL128">
        <v>791</v>
      </c>
      <c r="BM128">
        <v>10</v>
      </c>
      <c r="BN128">
        <v>1</v>
      </c>
      <c r="BO128">
        <v>0.81</v>
      </c>
      <c r="BP128">
        <v>2</v>
      </c>
      <c r="BQ128">
        <v>210</v>
      </c>
      <c r="BR128">
        <v>177</v>
      </c>
      <c r="BS128">
        <v>2.7</v>
      </c>
      <c r="BT128">
        <v>169</v>
      </c>
      <c r="BU128">
        <v>2.5</v>
      </c>
      <c r="BV128">
        <v>7.2</v>
      </c>
      <c r="BW128" t="s">
        <v>1079</v>
      </c>
      <c r="BX128" t="s">
        <v>70</v>
      </c>
      <c r="BY128" t="s">
        <v>1078</v>
      </c>
      <c r="BZ128" t="s">
        <v>971</v>
      </c>
      <c r="CA128" t="s">
        <v>972</v>
      </c>
      <c r="CB128">
        <v>256125</v>
      </c>
      <c r="CC128" t="s">
        <v>156</v>
      </c>
      <c r="CD128">
        <v>999</v>
      </c>
      <c r="CE128" t="s">
        <v>70</v>
      </c>
      <c r="CF128" s="10">
        <v>40124.470034722224</v>
      </c>
      <c r="CG128" s="10">
        <v>40124.474224537036</v>
      </c>
    </row>
    <row r="129" spans="1:85" x14ac:dyDescent="0.15">
      <c r="A129" s="6">
        <f t="shared" si="2"/>
        <v>3</v>
      </c>
      <c r="B129">
        <v>1.42</v>
      </c>
      <c r="C129">
        <v>1.03797E-2</v>
      </c>
      <c r="D129">
        <v>3.7027000000000002E-3</v>
      </c>
      <c r="E129">
        <v>0.57999999999999996</v>
      </c>
      <c r="F129">
        <v>9.8576800000000006E-3</v>
      </c>
      <c r="G129">
        <v>7.6482000000000004E-4</v>
      </c>
      <c r="H129">
        <v>0.568333333</v>
      </c>
      <c r="I129">
        <v>1.1718</v>
      </c>
      <c r="J129">
        <v>5.2103004291846047E-3</v>
      </c>
      <c r="K129">
        <v>0</v>
      </c>
      <c r="L129">
        <v>19.899999999999999</v>
      </c>
      <c r="M129">
        <v>0</v>
      </c>
      <c r="N129">
        <v>1</v>
      </c>
      <c r="O129">
        <v>10.175000000000001</v>
      </c>
      <c r="P129">
        <v>10.1143</v>
      </c>
      <c r="Q129">
        <f t="shared" si="3"/>
        <v>0</v>
      </c>
      <c r="R129">
        <v>341</v>
      </c>
      <c r="S129">
        <v>964.07857402872719</v>
      </c>
      <c r="T129">
        <v>-6.0700000000000642E-2</v>
      </c>
      <c r="U129">
        <v>6.0700000000000642E-2</v>
      </c>
      <c r="V129">
        <v>35.38296647</v>
      </c>
      <c r="W129">
        <v>139.3821878</v>
      </c>
      <c r="X129">
        <v>10.175000000000001</v>
      </c>
      <c r="Y129">
        <v>10.1143</v>
      </c>
      <c r="Z129">
        <v>321</v>
      </c>
      <c r="AA129" t="s">
        <v>554</v>
      </c>
      <c r="AB129">
        <v>3210102</v>
      </c>
      <c r="AC129" t="s">
        <v>555</v>
      </c>
      <c r="AD129">
        <v>321010202</v>
      </c>
      <c r="AE129" t="s">
        <v>286</v>
      </c>
      <c r="AF129">
        <v>35.374308300000003</v>
      </c>
      <c r="AG129">
        <v>139.38277790000001</v>
      </c>
      <c r="AH129">
        <v>321</v>
      </c>
      <c r="AI129" t="s">
        <v>554</v>
      </c>
      <c r="AJ129">
        <v>3210205</v>
      </c>
      <c r="AK129" t="s">
        <v>559</v>
      </c>
      <c r="AL129">
        <v>321020503</v>
      </c>
      <c r="AM129" t="s">
        <v>560</v>
      </c>
      <c r="AN129">
        <v>33</v>
      </c>
      <c r="AO129" t="s">
        <v>74</v>
      </c>
      <c r="AP129" t="s">
        <v>113</v>
      </c>
      <c r="AQ129">
        <v>100</v>
      </c>
      <c r="AR129" t="s">
        <v>76</v>
      </c>
      <c r="AS129">
        <v>5.9</v>
      </c>
      <c r="AT129">
        <v>1</v>
      </c>
      <c r="AU129">
        <v>1395</v>
      </c>
      <c r="AV129">
        <v>5.9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1</v>
      </c>
      <c r="BI129">
        <v>1165</v>
      </c>
      <c r="BJ129">
        <v>5.8</v>
      </c>
      <c r="BK129">
        <v>1</v>
      </c>
      <c r="BL129">
        <v>1165</v>
      </c>
      <c r="BM129">
        <v>14.2</v>
      </c>
      <c r="BN129">
        <v>0</v>
      </c>
      <c r="BO129">
        <v>0</v>
      </c>
      <c r="BP129">
        <v>0</v>
      </c>
      <c r="BQ129">
        <v>0</v>
      </c>
      <c r="BR129">
        <v>0</v>
      </c>
      <c r="BS129">
        <v>0</v>
      </c>
      <c r="BT129">
        <v>0</v>
      </c>
      <c r="BU129">
        <v>0</v>
      </c>
      <c r="BV129">
        <v>0</v>
      </c>
      <c r="BW129" t="s">
        <v>1320</v>
      </c>
      <c r="BX129" t="s">
        <v>1063</v>
      </c>
      <c r="BY129" t="s">
        <v>1321</v>
      </c>
      <c r="BZ129" t="s">
        <v>1016</v>
      </c>
      <c r="CA129" t="s">
        <v>972</v>
      </c>
      <c r="CB129">
        <v>256140</v>
      </c>
      <c r="CC129" t="s">
        <v>106</v>
      </c>
      <c r="CD129">
        <v>500</v>
      </c>
      <c r="CE129" t="s">
        <v>148</v>
      </c>
      <c r="CF129" s="10">
        <v>40124.530497685184</v>
      </c>
      <c r="CG129" s="10">
        <v>40124.534444444442</v>
      </c>
    </row>
    <row r="130" spans="1:85" x14ac:dyDescent="0.15">
      <c r="A130" s="6">
        <f t="shared" si="2"/>
        <v>1</v>
      </c>
      <c r="B130">
        <v>1.3966666670000001</v>
      </c>
      <c r="C130">
        <v>0.76262580000000002</v>
      </c>
      <c r="D130">
        <v>0.27204780000000001</v>
      </c>
      <c r="E130">
        <v>0.53</v>
      </c>
      <c r="F130">
        <v>0.72427151999999995</v>
      </c>
      <c r="G130">
        <v>5.6193479999999997E-2</v>
      </c>
      <c r="H130">
        <v>0.73</v>
      </c>
      <c r="I130">
        <v>0.96936</v>
      </c>
      <c r="J130">
        <v>0.41758426966292117</v>
      </c>
      <c r="K130">
        <v>0</v>
      </c>
      <c r="L130">
        <v>20.3</v>
      </c>
      <c r="M130">
        <v>0</v>
      </c>
      <c r="N130">
        <v>1</v>
      </c>
      <c r="O130">
        <v>36.251199999999997</v>
      </c>
      <c r="P130">
        <v>31.791399999999999</v>
      </c>
      <c r="Q130">
        <f t="shared" si="3"/>
        <v>1</v>
      </c>
      <c r="R130">
        <v>838</v>
      </c>
      <c r="S130">
        <v>757.48701590129747</v>
      </c>
      <c r="T130">
        <v>4.4597999999999978</v>
      </c>
      <c r="U130">
        <v>4.4597999999999978</v>
      </c>
      <c r="V130">
        <v>35.435644979999999</v>
      </c>
      <c r="W130">
        <v>139.6483863</v>
      </c>
      <c r="X130">
        <v>31.791399999999999</v>
      </c>
      <c r="Y130">
        <v>36.251199999999997</v>
      </c>
      <c r="Z130">
        <v>104</v>
      </c>
      <c r="AA130" t="s">
        <v>110</v>
      </c>
      <c r="AB130">
        <v>1003017</v>
      </c>
      <c r="AC130" t="s">
        <v>163</v>
      </c>
      <c r="AD130">
        <v>100301703</v>
      </c>
      <c r="AE130" t="s">
        <v>194</v>
      </c>
      <c r="AF130">
        <v>35.435108589999999</v>
      </c>
      <c r="AG130">
        <v>139.64005</v>
      </c>
      <c r="AH130">
        <v>104</v>
      </c>
      <c r="AI130" t="s">
        <v>110</v>
      </c>
      <c r="AJ130">
        <v>1003017</v>
      </c>
      <c r="AK130" t="s">
        <v>163</v>
      </c>
      <c r="AL130">
        <v>100301703</v>
      </c>
      <c r="AM130" t="s">
        <v>194</v>
      </c>
      <c r="AN130">
        <v>47</v>
      </c>
      <c r="AO130" t="s">
        <v>74</v>
      </c>
      <c r="AP130" t="s">
        <v>161</v>
      </c>
      <c r="AQ130">
        <v>420</v>
      </c>
      <c r="AR130" t="s">
        <v>177</v>
      </c>
      <c r="AS130">
        <v>13</v>
      </c>
      <c r="AT130">
        <v>1</v>
      </c>
      <c r="AU130">
        <v>1154</v>
      </c>
      <c r="AV130">
        <v>7.3</v>
      </c>
      <c r="AW130">
        <v>1</v>
      </c>
      <c r="AX130">
        <v>13</v>
      </c>
      <c r="AY130">
        <v>330</v>
      </c>
      <c r="AZ130" t="s">
        <v>195</v>
      </c>
      <c r="BA130" t="s">
        <v>380</v>
      </c>
      <c r="BB130">
        <v>1</v>
      </c>
      <c r="BC130">
        <v>969</v>
      </c>
      <c r="BD130">
        <v>11.7</v>
      </c>
      <c r="BE130">
        <v>999</v>
      </c>
      <c r="BF130">
        <v>12.7</v>
      </c>
      <c r="BG130">
        <v>37.4</v>
      </c>
      <c r="BH130">
        <v>1</v>
      </c>
      <c r="BI130">
        <v>1068</v>
      </c>
      <c r="BJ130">
        <v>5.3</v>
      </c>
      <c r="BK130">
        <v>1</v>
      </c>
      <c r="BL130">
        <v>1068</v>
      </c>
      <c r="BM130">
        <v>13</v>
      </c>
      <c r="BN130">
        <v>0</v>
      </c>
      <c r="BO130">
        <v>0</v>
      </c>
      <c r="BP130">
        <v>0</v>
      </c>
      <c r="BQ130">
        <v>0</v>
      </c>
      <c r="BR130">
        <v>0</v>
      </c>
      <c r="BS130">
        <v>0</v>
      </c>
      <c r="BT130">
        <v>0</v>
      </c>
      <c r="BU130">
        <v>0</v>
      </c>
      <c r="BV130">
        <v>0</v>
      </c>
      <c r="BW130" t="s">
        <v>969</v>
      </c>
      <c r="BX130" t="s">
        <v>969</v>
      </c>
      <c r="BY130" t="s">
        <v>1015</v>
      </c>
      <c r="BZ130" t="s">
        <v>1016</v>
      </c>
      <c r="CA130" t="s">
        <v>972</v>
      </c>
      <c r="CB130">
        <v>256143</v>
      </c>
      <c r="CC130" t="s">
        <v>193</v>
      </c>
      <c r="CD130">
        <v>800</v>
      </c>
      <c r="CE130" t="s">
        <v>285</v>
      </c>
      <c r="CF130" s="10">
        <v>40124.547719907408</v>
      </c>
      <c r="CG130" s="10">
        <v>40124.55741898148</v>
      </c>
    </row>
    <row r="131" spans="1:85" x14ac:dyDescent="0.15">
      <c r="A131" s="6">
        <f t="shared" ref="A131:A194" si="4">IF(AR131="徒歩",1,IF(AR131="自転車",2,IF(AR131="自動車",3,IF(AR131="鉄道",4,IF(AR131="バス",5)))))</f>
        <v>3</v>
      </c>
      <c r="B131">
        <v>1.04</v>
      </c>
      <c r="C131">
        <v>2.0577627000000001</v>
      </c>
      <c r="D131">
        <v>0.73405569999999998</v>
      </c>
      <c r="E131">
        <v>0.43</v>
      </c>
      <c r="F131">
        <v>1.95427288</v>
      </c>
      <c r="G131">
        <v>0.15162461999999999</v>
      </c>
      <c r="H131">
        <v>0.89833333299999996</v>
      </c>
      <c r="I131">
        <v>0.81564000000000003</v>
      </c>
      <c r="J131">
        <v>1.3927893518518519</v>
      </c>
      <c r="K131">
        <v>0</v>
      </c>
      <c r="L131">
        <v>20.5</v>
      </c>
      <c r="M131">
        <v>1</v>
      </c>
      <c r="N131">
        <v>2</v>
      </c>
      <c r="O131">
        <v>15.8667</v>
      </c>
      <c r="P131">
        <v>3.8330000000000002</v>
      </c>
      <c r="Q131">
        <f t="shared" ref="Q131:Q194" si="5">IF(OR(AI131="中区",AI131="西区",AI131="神奈川区"),1,0)</f>
        <v>1</v>
      </c>
      <c r="R131">
        <v>539</v>
      </c>
      <c r="S131">
        <v>689.69898621872323</v>
      </c>
      <c r="T131">
        <v>-12.0337</v>
      </c>
      <c r="U131">
        <v>12.0337</v>
      </c>
      <c r="V131">
        <v>35.465025900000001</v>
      </c>
      <c r="W131">
        <v>139.6174872</v>
      </c>
      <c r="X131">
        <v>15.8667</v>
      </c>
      <c r="Y131">
        <v>3.8330000000000002</v>
      </c>
      <c r="Z131">
        <v>103</v>
      </c>
      <c r="AA131" t="s">
        <v>71</v>
      </c>
      <c r="AB131">
        <v>1002006</v>
      </c>
      <c r="AC131" t="s">
        <v>151</v>
      </c>
      <c r="AD131">
        <v>100200602</v>
      </c>
      <c r="AE131" t="s">
        <v>448</v>
      </c>
      <c r="AF131">
        <v>35.45935575</v>
      </c>
      <c r="AG131">
        <v>139.61439730000001</v>
      </c>
      <c r="AH131">
        <v>103</v>
      </c>
      <c r="AI131" t="s">
        <v>71</v>
      </c>
      <c r="AJ131">
        <v>1002008</v>
      </c>
      <c r="AK131" t="s">
        <v>187</v>
      </c>
      <c r="AL131">
        <v>100200801</v>
      </c>
      <c r="AM131" t="s">
        <v>188</v>
      </c>
      <c r="AN131">
        <v>0</v>
      </c>
      <c r="AO131" t="s">
        <v>100</v>
      </c>
      <c r="AP131" t="s">
        <v>75</v>
      </c>
      <c r="AQ131">
        <v>100</v>
      </c>
      <c r="AR131" t="s">
        <v>76</v>
      </c>
      <c r="AS131">
        <v>6.4</v>
      </c>
      <c r="AT131">
        <v>1</v>
      </c>
      <c r="AU131">
        <v>971</v>
      </c>
      <c r="AV131">
        <v>6.4</v>
      </c>
      <c r="AW131">
        <v>1</v>
      </c>
      <c r="AX131">
        <v>1</v>
      </c>
      <c r="AY131">
        <v>140</v>
      </c>
      <c r="AZ131" t="s">
        <v>155</v>
      </c>
      <c r="BA131" t="s">
        <v>191</v>
      </c>
      <c r="BB131">
        <v>0</v>
      </c>
      <c r="BC131">
        <v>490</v>
      </c>
      <c r="BD131">
        <v>5.9</v>
      </c>
      <c r="BE131">
        <v>325</v>
      </c>
      <c r="BF131">
        <v>3.9</v>
      </c>
      <c r="BG131">
        <v>10.8</v>
      </c>
      <c r="BH131">
        <v>1</v>
      </c>
      <c r="BI131">
        <v>864</v>
      </c>
      <c r="BJ131">
        <v>4.3</v>
      </c>
      <c r="BK131">
        <v>1</v>
      </c>
      <c r="BL131">
        <v>864</v>
      </c>
      <c r="BM131">
        <v>10.4</v>
      </c>
      <c r="BN131">
        <v>1</v>
      </c>
      <c r="BO131">
        <v>0.4</v>
      </c>
      <c r="BP131">
        <v>1</v>
      </c>
      <c r="BQ131">
        <v>210</v>
      </c>
      <c r="BR131">
        <v>384</v>
      </c>
      <c r="BS131">
        <v>5.8</v>
      </c>
      <c r="BT131">
        <v>106</v>
      </c>
      <c r="BU131">
        <v>1.6</v>
      </c>
      <c r="BV131">
        <v>8.4</v>
      </c>
      <c r="BW131" t="s">
        <v>1143</v>
      </c>
      <c r="BX131" t="s">
        <v>974</v>
      </c>
      <c r="BY131" t="s">
        <v>1120</v>
      </c>
      <c r="BZ131" t="s">
        <v>969</v>
      </c>
      <c r="CA131" t="s">
        <v>986</v>
      </c>
      <c r="CB131">
        <v>256147</v>
      </c>
      <c r="CC131" t="s">
        <v>186</v>
      </c>
      <c r="CD131">
        <v>200</v>
      </c>
      <c r="CE131" t="s">
        <v>206</v>
      </c>
      <c r="CF131" s="10">
        <v>40124.583506944444</v>
      </c>
      <c r="CG131" s="10">
        <v>40124.589745370373</v>
      </c>
    </row>
    <row r="132" spans="1:85" x14ac:dyDescent="0.15">
      <c r="A132" s="6">
        <f t="shared" si="4"/>
        <v>3</v>
      </c>
      <c r="B132">
        <v>1.33</v>
      </c>
      <c r="C132">
        <v>0.63211859999999997</v>
      </c>
      <c r="D132">
        <v>0.22549259999999999</v>
      </c>
      <c r="E132">
        <v>0.54</v>
      </c>
      <c r="F132">
        <v>0.60032783999999995</v>
      </c>
      <c r="G132">
        <v>4.6577159999999999E-2</v>
      </c>
      <c r="H132">
        <v>0.36</v>
      </c>
      <c r="I132">
        <v>0.95508000000000004</v>
      </c>
      <c r="J132">
        <v>0.34418994413407811</v>
      </c>
      <c r="K132">
        <v>0</v>
      </c>
      <c r="L132">
        <v>20.5</v>
      </c>
      <c r="M132">
        <v>4</v>
      </c>
      <c r="N132">
        <v>1</v>
      </c>
      <c r="O132">
        <v>9.6244999999999994</v>
      </c>
      <c r="P132">
        <v>5.9279000000000002</v>
      </c>
      <c r="Q132">
        <f t="shared" si="5"/>
        <v>0</v>
      </c>
      <c r="R132">
        <v>216</v>
      </c>
      <c r="S132">
        <v>852.82341941153277</v>
      </c>
      <c r="T132">
        <v>-3.6965999999999992</v>
      </c>
      <c r="U132">
        <v>3.6965999999999992</v>
      </c>
      <c r="V132">
        <v>35.279717529999999</v>
      </c>
      <c r="W132">
        <v>139.1831249</v>
      </c>
      <c r="X132">
        <v>9.6244999999999994</v>
      </c>
      <c r="Y132">
        <v>5.9279000000000002</v>
      </c>
      <c r="Z132">
        <v>206</v>
      </c>
      <c r="AA132" t="s">
        <v>540</v>
      </c>
      <c r="AB132">
        <v>2061204</v>
      </c>
      <c r="AC132" t="s">
        <v>564</v>
      </c>
      <c r="AD132">
        <v>206120409</v>
      </c>
      <c r="AE132" t="s">
        <v>565</v>
      </c>
      <c r="AF132">
        <v>35.274379879999998</v>
      </c>
      <c r="AG132">
        <v>139.1763765</v>
      </c>
      <c r="AH132">
        <v>206</v>
      </c>
      <c r="AI132" t="s">
        <v>540</v>
      </c>
      <c r="AJ132">
        <v>2061201</v>
      </c>
      <c r="AK132" t="s">
        <v>566</v>
      </c>
      <c r="AL132">
        <v>206120104</v>
      </c>
      <c r="AM132" t="s">
        <v>567</v>
      </c>
      <c r="AN132">
        <v>37</v>
      </c>
      <c r="AO132" t="s">
        <v>74</v>
      </c>
      <c r="AP132" t="s">
        <v>101</v>
      </c>
      <c r="AQ132">
        <v>100</v>
      </c>
      <c r="AR132" t="s">
        <v>76</v>
      </c>
      <c r="AS132">
        <v>4.5999999999999996</v>
      </c>
      <c r="AT132">
        <v>1</v>
      </c>
      <c r="AU132">
        <v>1137</v>
      </c>
      <c r="AV132">
        <v>4.5999999999999996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1</v>
      </c>
      <c r="BI132">
        <v>1074</v>
      </c>
      <c r="BJ132">
        <v>5.4</v>
      </c>
      <c r="BK132">
        <v>1</v>
      </c>
      <c r="BL132">
        <v>1074</v>
      </c>
      <c r="BM132">
        <v>13.3</v>
      </c>
      <c r="BN132">
        <v>0</v>
      </c>
      <c r="BO132">
        <v>0</v>
      </c>
      <c r="BP132">
        <v>0</v>
      </c>
      <c r="BQ132">
        <v>0</v>
      </c>
      <c r="BR132">
        <v>0</v>
      </c>
      <c r="BS132">
        <v>0</v>
      </c>
      <c r="BT132">
        <v>0</v>
      </c>
      <c r="BU132">
        <v>0</v>
      </c>
      <c r="BV132">
        <v>0</v>
      </c>
      <c r="BW132" t="s">
        <v>1214</v>
      </c>
      <c r="BX132" t="s">
        <v>976</v>
      </c>
      <c r="BY132" t="s">
        <v>1215</v>
      </c>
      <c r="BZ132" t="s">
        <v>1040</v>
      </c>
      <c r="CA132" t="s">
        <v>1022</v>
      </c>
      <c r="CB132">
        <v>256152</v>
      </c>
      <c r="CC132" t="s">
        <v>135</v>
      </c>
      <c r="CD132">
        <v>999</v>
      </c>
      <c r="CE132" t="s">
        <v>70</v>
      </c>
      <c r="CF132" s="10">
        <v>40124.610729166663</v>
      </c>
      <c r="CG132" s="10">
        <v>40124.613229166665</v>
      </c>
    </row>
    <row r="133" spans="1:85" x14ac:dyDescent="0.15">
      <c r="A133" s="6">
        <f t="shared" si="4"/>
        <v>1</v>
      </c>
      <c r="B133">
        <v>0.79</v>
      </c>
      <c r="C133">
        <v>4.1590961999999996</v>
      </c>
      <c r="D133">
        <v>1.4836541999999999</v>
      </c>
      <c r="E133">
        <v>0.25</v>
      </c>
      <c r="F133">
        <v>3.94992528</v>
      </c>
      <c r="G133">
        <v>0.30645971999999999</v>
      </c>
      <c r="H133">
        <v>0.17</v>
      </c>
      <c r="I133">
        <v>0.40151999999999999</v>
      </c>
      <c r="J133">
        <v>4.9435365853658544</v>
      </c>
      <c r="K133">
        <v>0</v>
      </c>
      <c r="L133">
        <v>19.8</v>
      </c>
      <c r="M133">
        <v>0</v>
      </c>
      <c r="N133">
        <v>1</v>
      </c>
      <c r="O133">
        <v>29.685700000000001</v>
      </c>
      <c r="P133">
        <v>5.3635000000000002</v>
      </c>
      <c r="Q133">
        <f t="shared" si="5"/>
        <v>1</v>
      </c>
      <c r="R133">
        <v>474</v>
      </c>
      <c r="S133">
        <v>399.0105976178113</v>
      </c>
      <c r="T133">
        <v>-24.322200000000002</v>
      </c>
      <c r="U133">
        <v>24.322200000000002</v>
      </c>
      <c r="V133">
        <v>35.435859649999998</v>
      </c>
      <c r="W133">
        <v>139.64218500000001</v>
      </c>
      <c r="X133">
        <v>29.685700000000001</v>
      </c>
      <c r="Y133">
        <v>5.3635000000000002</v>
      </c>
      <c r="Z133">
        <v>104</v>
      </c>
      <c r="AA133" t="s">
        <v>110</v>
      </c>
      <c r="AB133">
        <v>1003017</v>
      </c>
      <c r="AC133" t="s">
        <v>163</v>
      </c>
      <c r="AD133">
        <v>100301702</v>
      </c>
      <c r="AE133" t="s">
        <v>195</v>
      </c>
      <c r="AF133">
        <v>35.43942698</v>
      </c>
      <c r="AG133">
        <v>139.6426678</v>
      </c>
      <c r="AH133">
        <v>104</v>
      </c>
      <c r="AI133" t="s">
        <v>110</v>
      </c>
      <c r="AJ133">
        <v>1003018</v>
      </c>
      <c r="AK133" t="s">
        <v>111</v>
      </c>
      <c r="AL133">
        <v>100301807</v>
      </c>
      <c r="AM133" t="s">
        <v>341</v>
      </c>
      <c r="AN133">
        <v>47</v>
      </c>
      <c r="AO133" t="s">
        <v>74</v>
      </c>
      <c r="AP133" t="s">
        <v>161</v>
      </c>
      <c r="AQ133">
        <v>420</v>
      </c>
      <c r="AR133" t="s">
        <v>177</v>
      </c>
      <c r="AS133">
        <v>5.9</v>
      </c>
      <c r="AT133">
        <v>1</v>
      </c>
      <c r="AU133">
        <v>478</v>
      </c>
      <c r="AV133">
        <v>1.7</v>
      </c>
      <c r="AW133">
        <v>1</v>
      </c>
      <c r="AX133">
        <v>2</v>
      </c>
      <c r="AY133">
        <v>130</v>
      </c>
      <c r="AZ133" t="s">
        <v>195</v>
      </c>
      <c r="BA133" t="s">
        <v>116</v>
      </c>
      <c r="BB133">
        <v>0</v>
      </c>
      <c r="BC133">
        <v>429</v>
      </c>
      <c r="BD133">
        <v>5.0999999999999996</v>
      </c>
      <c r="BE133">
        <v>1213</v>
      </c>
      <c r="BF133">
        <v>14.5</v>
      </c>
      <c r="BG133">
        <v>21.6</v>
      </c>
      <c r="BH133">
        <v>1</v>
      </c>
      <c r="BI133">
        <v>492</v>
      </c>
      <c r="BJ133">
        <v>2.5</v>
      </c>
      <c r="BK133">
        <v>1</v>
      </c>
      <c r="BL133">
        <v>492</v>
      </c>
      <c r="BM133">
        <v>5.9</v>
      </c>
      <c r="BN133">
        <v>1</v>
      </c>
      <c r="BO133">
        <v>0.28000000000000003</v>
      </c>
      <c r="BP133">
        <v>1</v>
      </c>
      <c r="BQ133">
        <v>210</v>
      </c>
      <c r="BR133">
        <v>155</v>
      </c>
      <c r="BS133">
        <v>2.2999999999999998</v>
      </c>
      <c r="BT133">
        <v>42</v>
      </c>
      <c r="BU133">
        <v>0.6</v>
      </c>
      <c r="BV133">
        <v>3.9</v>
      </c>
      <c r="BW133" t="s">
        <v>1015</v>
      </c>
      <c r="BX133" t="s">
        <v>1016</v>
      </c>
      <c r="BY133" t="s">
        <v>1160</v>
      </c>
      <c r="BZ133" t="s">
        <v>998</v>
      </c>
      <c r="CA133" t="s">
        <v>972</v>
      </c>
      <c r="CB133">
        <v>256160</v>
      </c>
      <c r="CC133" t="s">
        <v>193</v>
      </c>
      <c r="CD133">
        <v>600</v>
      </c>
      <c r="CE133" t="s">
        <v>212</v>
      </c>
      <c r="CF133" s="10">
        <v>40124.654016203705</v>
      </c>
      <c r="CG133" s="10">
        <v>40124.659502314818</v>
      </c>
    </row>
    <row r="134" spans="1:85" x14ac:dyDescent="0.15">
      <c r="A134" s="6">
        <f t="shared" si="4"/>
        <v>1</v>
      </c>
      <c r="B134">
        <v>1.6966666669999999</v>
      </c>
      <c r="C134">
        <v>0.39492450000000001</v>
      </c>
      <c r="D134">
        <v>0.14087949999999999</v>
      </c>
      <c r="E134">
        <v>0.34</v>
      </c>
      <c r="F134">
        <v>0.37506279999999997</v>
      </c>
      <c r="G134">
        <v>2.9099699999999999E-2</v>
      </c>
      <c r="H134">
        <v>0.28999999999999998</v>
      </c>
      <c r="I134">
        <v>0.57876000000000005</v>
      </c>
      <c r="J134">
        <v>0.34316493313521568</v>
      </c>
      <c r="K134">
        <v>0</v>
      </c>
      <c r="L134">
        <v>19.8</v>
      </c>
      <c r="M134">
        <v>0</v>
      </c>
      <c r="N134">
        <v>1</v>
      </c>
      <c r="O134">
        <v>10.601000000000001</v>
      </c>
      <c r="P134">
        <v>8.2914999999999992</v>
      </c>
      <c r="Q134">
        <f t="shared" si="5"/>
        <v>1</v>
      </c>
      <c r="R134">
        <v>1018</v>
      </c>
      <c r="S134">
        <v>548.91108223624997</v>
      </c>
      <c r="T134">
        <v>-2.3095000000000017</v>
      </c>
      <c r="U134">
        <v>2.3095000000000017</v>
      </c>
      <c r="V134">
        <v>35.443294659999999</v>
      </c>
      <c r="W134">
        <v>139.6484882</v>
      </c>
      <c r="X134">
        <v>10.601000000000001</v>
      </c>
      <c r="Y134">
        <v>8.2914999999999992</v>
      </c>
      <c r="Z134">
        <v>104</v>
      </c>
      <c r="AA134" t="s">
        <v>110</v>
      </c>
      <c r="AB134">
        <v>1003003</v>
      </c>
      <c r="AC134" t="s">
        <v>262</v>
      </c>
      <c r="AD134">
        <v>100300301</v>
      </c>
      <c r="AE134" t="s">
        <v>263</v>
      </c>
      <c r="AF134">
        <v>35.439019270000003</v>
      </c>
      <c r="AG134">
        <v>139.6454573</v>
      </c>
      <c r="AH134">
        <v>104</v>
      </c>
      <c r="AI134" t="s">
        <v>110</v>
      </c>
      <c r="AJ134">
        <v>1003017</v>
      </c>
      <c r="AK134" t="s">
        <v>163</v>
      </c>
      <c r="AL134">
        <v>100301701</v>
      </c>
      <c r="AM134" t="s">
        <v>259</v>
      </c>
      <c r="AN134">
        <v>41</v>
      </c>
      <c r="AO134" t="s">
        <v>74</v>
      </c>
      <c r="AP134" t="s">
        <v>161</v>
      </c>
      <c r="AQ134">
        <v>420</v>
      </c>
      <c r="AR134" t="s">
        <v>177</v>
      </c>
      <c r="AS134">
        <v>8.1</v>
      </c>
      <c r="AT134">
        <v>1</v>
      </c>
      <c r="AU134">
        <v>689</v>
      </c>
      <c r="AV134">
        <v>2.9</v>
      </c>
      <c r="AW134">
        <v>1</v>
      </c>
      <c r="AX134">
        <v>18</v>
      </c>
      <c r="AY134">
        <v>520</v>
      </c>
      <c r="AZ134" t="s">
        <v>264</v>
      </c>
      <c r="BA134" t="s">
        <v>195</v>
      </c>
      <c r="BB134">
        <v>2</v>
      </c>
      <c r="BC134">
        <v>740</v>
      </c>
      <c r="BD134">
        <v>8.9</v>
      </c>
      <c r="BE134">
        <v>283</v>
      </c>
      <c r="BF134">
        <v>3.4</v>
      </c>
      <c r="BG134">
        <v>30.299999999999997</v>
      </c>
      <c r="BH134">
        <v>1</v>
      </c>
      <c r="BI134">
        <v>673</v>
      </c>
      <c r="BJ134">
        <v>3.4</v>
      </c>
      <c r="BK134">
        <v>1</v>
      </c>
      <c r="BL134">
        <v>673</v>
      </c>
      <c r="BM134">
        <v>8.1</v>
      </c>
      <c r="BN134">
        <v>1</v>
      </c>
      <c r="BO134">
        <v>0.71</v>
      </c>
      <c r="BP134">
        <v>3</v>
      </c>
      <c r="BQ134">
        <v>210</v>
      </c>
      <c r="BR134">
        <v>164</v>
      </c>
      <c r="BS134">
        <v>2.5</v>
      </c>
      <c r="BT134">
        <v>112</v>
      </c>
      <c r="BU134">
        <v>1.7</v>
      </c>
      <c r="BV134">
        <v>7.2</v>
      </c>
      <c r="BW134" t="s">
        <v>969</v>
      </c>
      <c r="BX134" t="s">
        <v>969</v>
      </c>
      <c r="BY134" t="s">
        <v>259</v>
      </c>
      <c r="BZ134" t="s">
        <v>976</v>
      </c>
      <c r="CA134" t="s">
        <v>972</v>
      </c>
      <c r="CB134">
        <v>256161</v>
      </c>
      <c r="CC134" t="s">
        <v>308</v>
      </c>
      <c r="CD134">
        <v>500</v>
      </c>
      <c r="CE134" t="s">
        <v>148</v>
      </c>
      <c r="CF134" s="10">
        <v>40124.662291666667</v>
      </c>
      <c r="CG134" s="10">
        <v>40124.674074074072</v>
      </c>
    </row>
    <row r="135" spans="1:85" x14ac:dyDescent="0.15">
      <c r="A135" s="6">
        <f t="shared" si="4"/>
        <v>1</v>
      </c>
      <c r="B135">
        <v>1.1166666670000001</v>
      </c>
      <c r="C135">
        <v>0.44521559999999999</v>
      </c>
      <c r="D135">
        <v>0.15881960000000001</v>
      </c>
      <c r="E135">
        <v>0.3</v>
      </c>
      <c r="F135">
        <v>0.42282463999999997</v>
      </c>
      <c r="G135">
        <v>3.2805359999999999E-2</v>
      </c>
      <c r="H135">
        <v>0.53</v>
      </c>
      <c r="I135">
        <v>0.83831999999999995</v>
      </c>
      <c r="J135">
        <v>0.43177446102819239</v>
      </c>
      <c r="K135">
        <v>0</v>
      </c>
      <c r="L135">
        <v>18.899999999999999</v>
      </c>
      <c r="M135">
        <v>0</v>
      </c>
      <c r="N135">
        <v>1</v>
      </c>
      <c r="O135">
        <v>10.9483</v>
      </c>
      <c r="P135">
        <v>8.3446999999999996</v>
      </c>
      <c r="Q135">
        <f t="shared" si="5"/>
        <v>1</v>
      </c>
      <c r="R135">
        <v>670</v>
      </c>
      <c r="S135">
        <v>469.19453994820782</v>
      </c>
      <c r="T135">
        <v>2.6036000000000001</v>
      </c>
      <c r="U135">
        <v>2.6036000000000001</v>
      </c>
      <c r="V135">
        <v>35.439035369999999</v>
      </c>
      <c r="W135">
        <v>139.64562900000001</v>
      </c>
      <c r="X135">
        <v>8.3446999999999996</v>
      </c>
      <c r="Y135">
        <v>10.9483</v>
      </c>
      <c r="Z135">
        <v>104</v>
      </c>
      <c r="AA135" t="s">
        <v>110</v>
      </c>
      <c r="AB135">
        <v>1003017</v>
      </c>
      <c r="AC135" t="s">
        <v>163</v>
      </c>
      <c r="AD135">
        <v>100301701</v>
      </c>
      <c r="AE135" t="s">
        <v>259</v>
      </c>
      <c r="AF135">
        <v>35.442608040000003</v>
      </c>
      <c r="AG135">
        <v>139.6483863</v>
      </c>
      <c r="AH135">
        <v>104</v>
      </c>
      <c r="AI135" t="s">
        <v>110</v>
      </c>
      <c r="AJ135">
        <v>1003003</v>
      </c>
      <c r="AK135" t="s">
        <v>262</v>
      </c>
      <c r="AL135">
        <v>100300301</v>
      </c>
      <c r="AM135" t="s">
        <v>263</v>
      </c>
      <c r="AN135">
        <v>41</v>
      </c>
      <c r="AO135" t="s">
        <v>74</v>
      </c>
      <c r="AP135" t="s">
        <v>161</v>
      </c>
      <c r="AQ135">
        <v>420</v>
      </c>
      <c r="AR135" t="s">
        <v>177</v>
      </c>
      <c r="AS135">
        <v>7.2</v>
      </c>
      <c r="AT135">
        <v>1</v>
      </c>
      <c r="AU135">
        <v>998</v>
      </c>
      <c r="AV135">
        <v>5.3</v>
      </c>
      <c r="AW135">
        <v>1</v>
      </c>
      <c r="AX135">
        <v>18</v>
      </c>
      <c r="AY135">
        <v>210</v>
      </c>
      <c r="AZ135" t="s">
        <v>195</v>
      </c>
      <c r="BA135" t="s">
        <v>264</v>
      </c>
      <c r="BB135">
        <v>0</v>
      </c>
      <c r="BC135">
        <v>300</v>
      </c>
      <c r="BD135">
        <v>3.6</v>
      </c>
      <c r="BE135">
        <v>797</v>
      </c>
      <c r="BF135">
        <v>9.6</v>
      </c>
      <c r="BG135">
        <v>31.200000000000003</v>
      </c>
      <c r="BH135">
        <v>1</v>
      </c>
      <c r="BI135">
        <v>603</v>
      </c>
      <c r="BJ135">
        <v>3</v>
      </c>
      <c r="BK135">
        <v>1</v>
      </c>
      <c r="BL135">
        <v>603</v>
      </c>
      <c r="BM135">
        <v>7.2</v>
      </c>
      <c r="BN135">
        <v>1</v>
      </c>
      <c r="BO135">
        <v>0.71</v>
      </c>
      <c r="BP135">
        <v>3</v>
      </c>
      <c r="BQ135">
        <v>210</v>
      </c>
      <c r="BR135">
        <v>126</v>
      </c>
      <c r="BS135">
        <v>1.9</v>
      </c>
      <c r="BT135">
        <v>165</v>
      </c>
      <c r="BU135">
        <v>2.5</v>
      </c>
      <c r="BV135">
        <v>7.4</v>
      </c>
      <c r="BW135" t="s">
        <v>259</v>
      </c>
      <c r="BX135" t="s">
        <v>976</v>
      </c>
      <c r="BY135" t="s">
        <v>969</v>
      </c>
      <c r="BZ135" t="s">
        <v>969</v>
      </c>
      <c r="CA135" t="s">
        <v>972</v>
      </c>
      <c r="CB135">
        <v>256162</v>
      </c>
      <c r="CC135" t="s">
        <v>308</v>
      </c>
      <c r="CD135">
        <v>200</v>
      </c>
      <c r="CE135" t="s">
        <v>206</v>
      </c>
      <c r="CF135" s="10">
        <v>40124.67423611111</v>
      </c>
      <c r="CG135" s="10">
        <v>40124.681990740741</v>
      </c>
    </row>
    <row r="136" spans="1:85" x14ac:dyDescent="0.15">
      <c r="A136" s="6">
        <f t="shared" si="4"/>
        <v>1</v>
      </c>
      <c r="B136">
        <v>1.453333333</v>
      </c>
      <c r="C136">
        <v>4.4250011999999996</v>
      </c>
      <c r="D136">
        <v>1.5785092000000001</v>
      </c>
      <c r="E136">
        <v>0.47</v>
      </c>
      <c r="F136">
        <v>4.20245728</v>
      </c>
      <c r="G136">
        <v>0.32605272000000002</v>
      </c>
      <c r="H136">
        <v>1.42</v>
      </c>
      <c r="I136">
        <v>3.7153200000000002</v>
      </c>
      <c r="J136">
        <v>2.752893617021277</v>
      </c>
      <c r="K136">
        <v>0</v>
      </c>
      <c r="L136">
        <v>18.899999999999999</v>
      </c>
      <c r="M136">
        <v>0</v>
      </c>
      <c r="N136">
        <v>1</v>
      </c>
      <c r="O136">
        <v>31.1</v>
      </c>
      <c r="P136">
        <v>5.2228000000000003</v>
      </c>
      <c r="Q136">
        <f t="shared" si="5"/>
        <v>1</v>
      </c>
      <c r="R136">
        <v>872</v>
      </c>
      <c r="S136">
        <v>633.74359882070166</v>
      </c>
      <c r="T136">
        <v>25.877200000000002</v>
      </c>
      <c r="U136">
        <v>25.877200000000002</v>
      </c>
      <c r="V136">
        <v>35.438675959999998</v>
      </c>
      <c r="W136">
        <v>139.6426893</v>
      </c>
      <c r="X136">
        <v>5.2228000000000003</v>
      </c>
      <c r="Y136">
        <v>31.1</v>
      </c>
      <c r="Z136">
        <v>104</v>
      </c>
      <c r="AA136" t="s">
        <v>110</v>
      </c>
      <c r="AB136">
        <v>1003018</v>
      </c>
      <c r="AC136" t="s">
        <v>111</v>
      </c>
      <c r="AD136">
        <v>100301807</v>
      </c>
      <c r="AE136" t="s">
        <v>341</v>
      </c>
      <c r="AF136">
        <v>35.435559189999999</v>
      </c>
      <c r="AG136">
        <v>139.6485472</v>
      </c>
      <c r="AH136">
        <v>104</v>
      </c>
      <c r="AI136" t="s">
        <v>110</v>
      </c>
      <c r="AJ136">
        <v>1003017</v>
      </c>
      <c r="AK136" t="s">
        <v>163</v>
      </c>
      <c r="AL136">
        <v>100301703</v>
      </c>
      <c r="AM136" t="s">
        <v>194</v>
      </c>
      <c r="AN136">
        <v>47</v>
      </c>
      <c r="AO136" t="s">
        <v>74</v>
      </c>
      <c r="AP136" t="s">
        <v>161</v>
      </c>
      <c r="AQ136">
        <v>420</v>
      </c>
      <c r="AR136" t="s">
        <v>177</v>
      </c>
      <c r="AS136">
        <v>11.3</v>
      </c>
      <c r="AT136">
        <v>1</v>
      </c>
      <c r="AU136">
        <v>4423</v>
      </c>
      <c r="AV136">
        <v>14.2</v>
      </c>
      <c r="AW136">
        <v>1</v>
      </c>
      <c r="AX136">
        <v>1</v>
      </c>
      <c r="AY136">
        <v>130</v>
      </c>
      <c r="AZ136" t="s">
        <v>116</v>
      </c>
      <c r="BA136" t="s">
        <v>195</v>
      </c>
      <c r="BB136">
        <v>0</v>
      </c>
      <c r="BC136">
        <v>1295</v>
      </c>
      <c r="BD136">
        <v>15.3</v>
      </c>
      <c r="BE136">
        <v>984</v>
      </c>
      <c r="BF136">
        <v>11.8</v>
      </c>
      <c r="BG136">
        <v>28.1</v>
      </c>
      <c r="BH136">
        <v>1</v>
      </c>
      <c r="BI136">
        <v>940</v>
      </c>
      <c r="BJ136">
        <v>4.7</v>
      </c>
      <c r="BK136">
        <v>1</v>
      </c>
      <c r="BL136">
        <v>940</v>
      </c>
      <c r="BM136">
        <v>11.3</v>
      </c>
      <c r="BN136">
        <v>1</v>
      </c>
      <c r="BO136">
        <v>0.28999999999999998</v>
      </c>
      <c r="BP136">
        <v>2</v>
      </c>
      <c r="BQ136">
        <v>210</v>
      </c>
      <c r="BR136">
        <v>57</v>
      </c>
      <c r="BS136">
        <v>0.9</v>
      </c>
      <c r="BT136">
        <v>255</v>
      </c>
      <c r="BU136">
        <v>3.8</v>
      </c>
      <c r="BV136">
        <v>6.6999999999999993</v>
      </c>
      <c r="BW136" t="s">
        <v>1160</v>
      </c>
      <c r="BX136" t="s">
        <v>998</v>
      </c>
      <c r="BY136" t="s">
        <v>969</v>
      </c>
      <c r="BZ136" t="s">
        <v>969</v>
      </c>
      <c r="CA136" t="s">
        <v>972</v>
      </c>
      <c r="CB136">
        <v>256165</v>
      </c>
      <c r="CC136" t="s">
        <v>193</v>
      </c>
      <c r="CD136">
        <v>200</v>
      </c>
      <c r="CE136" t="s">
        <v>206</v>
      </c>
      <c r="CF136" s="10">
        <v>40124.679189814815</v>
      </c>
      <c r="CG136" s="10">
        <v>40124.689282407409</v>
      </c>
    </row>
    <row r="137" spans="1:85" x14ac:dyDescent="0.15">
      <c r="A137" s="6">
        <f t="shared" si="4"/>
        <v>1</v>
      </c>
      <c r="B137">
        <v>1.7183333329999999</v>
      </c>
      <c r="C137">
        <v>0.58259700000000003</v>
      </c>
      <c r="D137">
        <v>0.20782700000000001</v>
      </c>
      <c r="E137">
        <v>0.5</v>
      </c>
      <c r="F137">
        <v>0.55329680000000003</v>
      </c>
      <c r="G137">
        <v>4.29282E-2</v>
      </c>
      <c r="H137">
        <v>1.75</v>
      </c>
      <c r="I137">
        <v>3.6514799999999998</v>
      </c>
      <c r="J137">
        <v>0.33799603174603193</v>
      </c>
      <c r="K137">
        <v>0</v>
      </c>
      <c r="L137">
        <v>18.399999999999999</v>
      </c>
      <c r="M137">
        <v>2</v>
      </c>
      <c r="N137">
        <v>1</v>
      </c>
      <c r="O137">
        <v>18.438400000000001</v>
      </c>
      <c r="P137">
        <v>15.0314</v>
      </c>
      <c r="Q137">
        <f t="shared" si="5"/>
        <v>0</v>
      </c>
      <c r="R137">
        <v>1031</v>
      </c>
      <c r="S137">
        <v>706.62626049863479</v>
      </c>
      <c r="T137">
        <v>3.4070000000000018</v>
      </c>
      <c r="U137">
        <v>3.4070000000000018</v>
      </c>
      <c r="V137">
        <v>35.400588509999999</v>
      </c>
      <c r="W137">
        <v>139.5328475</v>
      </c>
      <c r="X137">
        <v>15.0314</v>
      </c>
      <c r="Y137">
        <v>18.438400000000001</v>
      </c>
      <c r="Z137">
        <v>110</v>
      </c>
      <c r="AA137" t="s">
        <v>95</v>
      </c>
      <c r="AB137">
        <v>1009018</v>
      </c>
      <c r="AC137" t="s">
        <v>138</v>
      </c>
      <c r="AD137">
        <v>100901802</v>
      </c>
      <c r="AE137" t="s">
        <v>258</v>
      </c>
      <c r="AF137">
        <v>35.406494729999999</v>
      </c>
      <c r="AG137">
        <v>139.53572819999999</v>
      </c>
      <c r="AH137">
        <v>110</v>
      </c>
      <c r="AI137" t="s">
        <v>95</v>
      </c>
      <c r="AJ137">
        <v>1009029</v>
      </c>
      <c r="AK137" t="s">
        <v>136</v>
      </c>
      <c r="AL137">
        <v>100902901</v>
      </c>
      <c r="AM137" t="s">
        <v>137</v>
      </c>
      <c r="AN137">
        <v>37</v>
      </c>
      <c r="AO137" t="s">
        <v>74</v>
      </c>
      <c r="AP137" t="s">
        <v>101</v>
      </c>
      <c r="AQ137">
        <v>420</v>
      </c>
      <c r="AR137" t="s">
        <v>177</v>
      </c>
      <c r="AS137">
        <v>12.5</v>
      </c>
      <c r="AT137">
        <v>1</v>
      </c>
      <c r="AU137">
        <v>4347</v>
      </c>
      <c r="AV137">
        <v>17.5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1</v>
      </c>
      <c r="BI137">
        <v>1008</v>
      </c>
      <c r="BJ137">
        <v>5</v>
      </c>
      <c r="BK137">
        <v>1</v>
      </c>
      <c r="BL137">
        <v>1008</v>
      </c>
      <c r="BM137">
        <v>12.5</v>
      </c>
      <c r="BN137">
        <v>0</v>
      </c>
      <c r="BO137">
        <v>0</v>
      </c>
      <c r="BP137">
        <v>0</v>
      </c>
      <c r="BQ137">
        <v>0</v>
      </c>
      <c r="BR137">
        <v>0</v>
      </c>
      <c r="BS137">
        <v>0</v>
      </c>
      <c r="BT137">
        <v>0</v>
      </c>
      <c r="BU137">
        <v>0</v>
      </c>
      <c r="BV137">
        <v>0</v>
      </c>
      <c r="BW137" t="s">
        <v>1216</v>
      </c>
      <c r="BX137" t="s">
        <v>974</v>
      </c>
      <c r="BY137" t="s">
        <v>1192</v>
      </c>
      <c r="BZ137" t="s">
        <v>969</v>
      </c>
      <c r="CA137" t="s">
        <v>991</v>
      </c>
      <c r="CB137">
        <v>256172</v>
      </c>
      <c r="CC137" t="s">
        <v>135</v>
      </c>
      <c r="CD137">
        <v>200</v>
      </c>
      <c r="CE137" t="s">
        <v>206</v>
      </c>
      <c r="CF137" s="10">
        <v>40124.737372685187</v>
      </c>
      <c r="CG137" s="10">
        <v>40124.749305555553</v>
      </c>
    </row>
    <row r="138" spans="1:85" x14ac:dyDescent="0.15">
      <c r="A138" s="6">
        <f t="shared" si="4"/>
        <v>3</v>
      </c>
      <c r="B138">
        <v>0.77</v>
      </c>
      <c r="C138">
        <v>3.7339902</v>
      </c>
      <c r="D138">
        <v>1.3320082</v>
      </c>
      <c r="E138">
        <v>0.32</v>
      </c>
      <c r="F138">
        <v>3.5461988799999999</v>
      </c>
      <c r="G138">
        <v>0.27513611999999998</v>
      </c>
      <c r="H138">
        <v>0.45</v>
      </c>
      <c r="I138">
        <v>3.2289599999999998</v>
      </c>
      <c r="J138">
        <v>3.4172456964006255</v>
      </c>
      <c r="K138">
        <v>0</v>
      </c>
      <c r="L138">
        <v>14.5</v>
      </c>
      <c r="M138">
        <v>1</v>
      </c>
      <c r="N138">
        <v>1</v>
      </c>
      <c r="O138">
        <v>27.622</v>
      </c>
      <c r="P138">
        <v>5.7858000000000001</v>
      </c>
      <c r="Q138">
        <f t="shared" si="5"/>
        <v>1</v>
      </c>
      <c r="R138">
        <v>270</v>
      </c>
      <c r="S138">
        <v>428.90154345837391</v>
      </c>
      <c r="T138">
        <v>-21.836199999999998</v>
      </c>
      <c r="U138">
        <v>21.836199999999998</v>
      </c>
      <c r="V138">
        <v>35.435248100000003</v>
      </c>
      <c r="W138">
        <v>139.6469271</v>
      </c>
      <c r="X138">
        <v>27.622</v>
      </c>
      <c r="Y138">
        <v>5.7858000000000001</v>
      </c>
      <c r="Z138">
        <v>104</v>
      </c>
      <c r="AA138" t="s">
        <v>110</v>
      </c>
      <c r="AB138">
        <v>1003017</v>
      </c>
      <c r="AC138" t="s">
        <v>163</v>
      </c>
      <c r="AD138">
        <v>100301703</v>
      </c>
      <c r="AE138" t="s">
        <v>194</v>
      </c>
      <c r="AF138">
        <v>35.438316520000001</v>
      </c>
      <c r="AG138">
        <v>139.64405719999999</v>
      </c>
      <c r="AH138">
        <v>104</v>
      </c>
      <c r="AI138" t="s">
        <v>110</v>
      </c>
      <c r="AJ138">
        <v>1003017</v>
      </c>
      <c r="AK138" t="s">
        <v>163</v>
      </c>
      <c r="AL138">
        <v>100301702</v>
      </c>
      <c r="AM138" t="s">
        <v>195</v>
      </c>
      <c r="AN138">
        <v>47</v>
      </c>
      <c r="AO138" t="s">
        <v>74</v>
      </c>
      <c r="AP138" t="s">
        <v>161</v>
      </c>
      <c r="AQ138">
        <v>100</v>
      </c>
      <c r="AR138" t="s">
        <v>76</v>
      </c>
      <c r="AS138">
        <v>10.8</v>
      </c>
      <c r="AT138">
        <v>1</v>
      </c>
      <c r="AU138">
        <v>3844</v>
      </c>
      <c r="AV138">
        <v>10.8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1</v>
      </c>
      <c r="BI138">
        <v>639</v>
      </c>
      <c r="BJ138">
        <v>3.2</v>
      </c>
      <c r="BK138">
        <v>1</v>
      </c>
      <c r="BL138">
        <v>639</v>
      </c>
      <c r="BM138">
        <v>7.7</v>
      </c>
      <c r="BN138">
        <v>1</v>
      </c>
      <c r="BO138">
        <v>0.28999999999999998</v>
      </c>
      <c r="BP138">
        <v>2</v>
      </c>
      <c r="BQ138">
        <v>210</v>
      </c>
      <c r="BR138">
        <v>216</v>
      </c>
      <c r="BS138">
        <v>3.2</v>
      </c>
      <c r="BT138">
        <v>42</v>
      </c>
      <c r="BU138">
        <v>0.6</v>
      </c>
      <c r="BV138">
        <v>5.8</v>
      </c>
      <c r="BW138" t="s">
        <v>969</v>
      </c>
      <c r="BX138" t="s">
        <v>969</v>
      </c>
      <c r="BY138" t="s">
        <v>1160</v>
      </c>
      <c r="BZ138" t="s">
        <v>998</v>
      </c>
      <c r="CA138" t="s">
        <v>986</v>
      </c>
      <c r="CB138">
        <v>256189</v>
      </c>
      <c r="CC138" t="s">
        <v>193</v>
      </c>
      <c r="CD138">
        <v>200</v>
      </c>
      <c r="CE138" t="s">
        <v>206</v>
      </c>
      <c r="CF138" s="10">
        <v>40125.316319444442</v>
      </c>
      <c r="CG138" s="10">
        <v>40125.319444444445</v>
      </c>
    </row>
    <row r="139" spans="1:85" x14ac:dyDescent="0.15">
      <c r="A139" s="6">
        <f t="shared" si="4"/>
        <v>3</v>
      </c>
      <c r="B139">
        <v>0.59</v>
      </c>
      <c r="C139">
        <v>0.75547799999999998</v>
      </c>
      <c r="D139">
        <v>0.26949800000000002</v>
      </c>
      <c r="E139">
        <v>0.25</v>
      </c>
      <c r="F139">
        <v>0.71748319999999999</v>
      </c>
      <c r="G139">
        <v>5.5666800000000002E-2</v>
      </c>
      <c r="H139">
        <v>1.9183333330000001</v>
      </c>
      <c r="I139">
        <v>0.55356000000000005</v>
      </c>
      <c r="J139">
        <v>0.89979633401222026</v>
      </c>
      <c r="K139">
        <v>0</v>
      </c>
      <c r="L139">
        <v>16.100000000000001</v>
      </c>
      <c r="M139">
        <v>0</v>
      </c>
      <c r="N139">
        <v>2</v>
      </c>
      <c r="O139">
        <v>17.258800000000001</v>
      </c>
      <c r="P139">
        <v>12.8408</v>
      </c>
      <c r="Q139">
        <f t="shared" si="5"/>
        <v>1</v>
      </c>
      <c r="R139">
        <v>1151</v>
      </c>
      <c r="S139">
        <v>377.21835707359963</v>
      </c>
      <c r="T139">
        <v>4.418000000000001</v>
      </c>
      <c r="U139">
        <v>4.418000000000001</v>
      </c>
      <c r="V139">
        <v>35.48860792</v>
      </c>
      <c r="W139">
        <v>139.63702979999999</v>
      </c>
      <c r="X139">
        <v>12.8408</v>
      </c>
      <c r="Y139">
        <v>17.258800000000001</v>
      </c>
      <c r="Z139">
        <v>102</v>
      </c>
      <c r="AA139" t="s">
        <v>118</v>
      </c>
      <c r="AB139">
        <v>1001014</v>
      </c>
      <c r="AC139" t="s">
        <v>119</v>
      </c>
      <c r="AD139">
        <v>100101403</v>
      </c>
      <c r="AE139" t="s">
        <v>120</v>
      </c>
      <c r="AF139">
        <v>35.489755930000001</v>
      </c>
      <c r="AG139">
        <v>139.63310849999999</v>
      </c>
      <c r="AH139">
        <v>102</v>
      </c>
      <c r="AI139" t="s">
        <v>118</v>
      </c>
      <c r="AJ139">
        <v>1001015</v>
      </c>
      <c r="AK139" t="s">
        <v>423</v>
      </c>
      <c r="AL139">
        <v>100101503</v>
      </c>
      <c r="AM139" t="s">
        <v>424</v>
      </c>
      <c r="AN139">
        <v>0</v>
      </c>
      <c r="AO139" t="s">
        <v>100</v>
      </c>
      <c r="AP139" t="s">
        <v>121</v>
      </c>
      <c r="AQ139">
        <v>100</v>
      </c>
      <c r="AR139" t="s">
        <v>76</v>
      </c>
      <c r="AS139">
        <v>3.1</v>
      </c>
      <c r="AT139">
        <v>1</v>
      </c>
      <c r="AU139">
        <v>659</v>
      </c>
      <c r="AV139">
        <v>3.1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1</v>
      </c>
      <c r="BI139">
        <v>491</v>
      </c>
      <c r="BJ139">
        <v>2.5</v>
      </c>
      <c r="BK139">
        <v>1</v>
      </c>
      <c r="BL139">
        <v>491</v>
      </c>
      <c r="BM139">
        <v>5.9</v>
      </c>
      <c r="BN139">
        <v>1</v>
      </c>
      <c r="BO139">
        <v>0.37</v>
      </c>
      <c r="BP139">
        <v>1</v>
      </c>
      <c r="BQ139">
        <v>210</v>
      </c>
      <c r="BR139">
        <v>411</v>
      </c>
      <c r="BS139">
        <v>6.2</v>
      </c>
      <c r="BT139">
        <v>439</v>
      </c>
      <c r="BU139">
        <v>6.6</v>
      </c>
      <c r="BV139">
        <v>13.8</v>
      </c>
      <c r="BW139">
        <v>0</v>
      </c>
      <c r="BX139">
        <v>0</v>
      </c>
      <c r="BY139">
        <v>0</v>
      </c>
      <c r="BZ139">
        <v>0</v>
      </c>
      <c r="CA139">
        <v>0</v>
      </c>
      <c r="CB139">
        <v>256192</v>
      </c>
      <c r="CC139" t="s">
        <v>244</v>
      </c>
      <c r="CD139">
        <v>100</v>
      </c>
      <c r="CE139" t="s">
        <v>79</v>
      </c>
      <c r="CF139" s="10">
        <v>40125.360821759263</v>
      </c>
      <c r="CG139" s="10">
        <v>40125.374143518522</v>
      </c>
    </row>
    <row r="140" spans="1:85" x14ac:dyDescent="0.15">
      <c r="A140" s="6">
        <f t="shared" si="4"/>
        <v>1</v>
      </c>
      <c r="B140">
        <v>2.9733333329999998</v>
      </c>
      <c r="C140">
        <v>1.1847051</v>
      </c>
      <c r="D140">
        <v>0.42261409999999999</v>
      </c>
      <c r="E140">
        <v>0.63</v>
      </c>
      <c r="F140">
        <v>1.1251234400000001</v>
      </c>
      <c r="G140">
        <v>8.7294060000000007E-2</v>
      </c>
      <c r="H140">
        <v>0.8</v>
      </c>
      <c r="I140">
        <v>1.35744</v>
      </c>
      <c r="J140">
        <v>0.55380495603517133</v>
      </c>
      <c r="K140">
        <v>0</v>
      </c>
      <c r="L140">
        <v>19.7</v>
      </c>
      <c r="M140">
        <v>0</v>
      </c>
      <c r="N140">
        <v>1</v>
      </c>
      <c r="O140">
        <v>62.643099999999997</v>
      </c>
      <c r="P140">
        <v>55.715000000000003</v>
      </c>
      <c r="Q140">
        <f t="shared" si="5"/>
        <v>0</v>
      </c>
      <c r="R140">
        <v>1784</v>
      </c>
      <c r="S140">
        <v>951.07931952282252</v>
      </c>
      <c r="T140">
        <v>6.9280999999999935</v>
      </c>
      <c r="U140">
        <v>6.9280999999999935</v>
      </c>
      <c r="V140">
        <v>35.460986509999998</v>
      </c>
      <c r="W140">
        <v>139.5419991</v>
      </c>
      <c r="X140">
        <v>55.715000000000003</v>
      </c>
      <c r="Y140">
        <v>62.643099999999997</v>
      </c>
      <c r="Z140">
        <v>112</v>
      </c>
      <c r="AA140" t="s">
        <v>129</v>
      </c>
      <c r="AB140">
        <v>1005105</v>
      </c>
      <c r="AC140" t="s">
        <v>227</v>
      </c>
      <c r="AD140">
        <v>100510501</v>
      </c>
      <c r="AE140" t="s">
        <v>228</v>
      </c>
      <c r="AF140">
        <v>35.464258790000002</v>
      </c>
      <c r="AG140">
        <v>139.53229490000001</v>
      </c>
      <c r="AH140">
        <v>112</v>
      </c>
      <c r="AI140" t="s">
        <v>129</v>
      </c>
      <c r="AJ140">
        <v>1005118</v>
      </c>
      <c r="AK140" t="s">
        <v>229</v>
      </c>
      <c r="AL140">
        <v>100511802</v>
      </c>
      <c r="AM140" t="s">
        <v>347</v>
      </c>
      <c r="AN140">
        <v>37</v>
      </c>
      <c r="AO140" t="s">
        <v>74</v>
      </c>
      <c r="AP140" t="s">
        <v>133</v>
      </c>
      <c r="AQ140">
        <v>420</v>
      </c>
      <c r="AR140" t="s">
        <v>177</v>
      </c>
      <c r="AS140">
        <v>16.600000000000001</v>
      </c>
      <c r="AT140">
        <v>1</v>
      </c>
      <c r="AU140">
        <v>1616</v>
      </c>
      <c r="AV140">
        <v>8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1218</v>
      </c>
      <c r="BD140">
        <v>15.9</v>
      </c>
      <c r="BE140">
        <v>139</v>
      </c>
      <c r="BF140">
        <v>1.8</v>
      </c>
      <c r="BG140">
        <v>0</v>
      </c>
      <c r="BH140">
        <v>1</v>
      </c>
      <c r="BI140">
        <v>1251</v>
      </c>
      <c r="BJ140">
        <v>6.3</v>
      </c>
      <c r="BK140">
        <v>1</v>
      </c>
      <c r="BL140">
        <v>1251</v>
      </c>
      <c r="BM140">
        <v>16.600000000000001</v>
      </c>
      <c r="BN140">
        <v>0</v>
      </c>
      <c r="BO140">
        <v>0</v>
      </c>
      <c r="BP140">
        <v>0</v>
      </c>
      <c r="BQ140">
        <v>0</v>
      </c>
      <c r="BR140">
        <v>0</v>
      </c>
      <c r="BS140">
        <v>0</v>
      </c>
      <c r="BT140">
        <v>0</v>
      </c>
      <c r="BU140">
        <v>0</v>
      </c>
      <c r="BV140">
        <v>0</v>
      </c>
      <c r="BW140" t="s">
        <v>1380</v>
      </c>
      <c r="BX140" t="s">
        <v>969</v>
      </c>
      <c r="BY140" t="s">
        <v>1386</v>
      </c>
      <c r="BZ140" t="s">
        <v>974</v>
      </c>
      <c r="CA140" t="s">
        <v>972</v>
      </c>
      <c r="CB140">
        <v>256216</v>
      </c>
      <c r="CC140" t="s">
        <v>183</v>
      </c>
      <c r="CD140">
        <v>600</v>
      </c>
      <c r="CE140" t="s">
        <v>212</v>
      </c>
      <c r="CF140" s="10">
        <v>40125.596689814818</v>
      </c>
      <c r="CG140" s="10">
        <v>40125.617337962962</v>
      </c>
    </row>
    <row r="141" spans="1:85" x14ac:dyDescent="0.15">
      <c r="A141" s="6">
        <f t="shared" si="4"/>
        <v>3</v>
      </c>
      <c r="B141">
        <v>1.63</v>
      </c>
      <c r="C141">
        <v>1.5200874</v>
      </c>
      <c r="D141">
        <v>0.5422534</v>
      </c>
      <c r="E141">
        <v>0.67</v>
      </c>
      <c r="F141">
        <v>1.4436385599999999</v>
      </c>
      <c r="G141">
        <v>0.11200644</v>
      </c>
      <c r="H141">
        <v>2.0983333329999998</v>
      </c>
      <c r="I141">
        <v>1.2574799999999999</v>
      </c>
      <c r="J141">
        <v>0.65896219421793922</v>
      </c>
      <c r="K141">
        <v>0</v>
      </c>
      <c r="L141">
        <v>19.7</v>
      </c>
      <c r="M141">
        <v>2</v>
      </c>
      <c r="N141">
        <v>1</v>
      </c>
      <c r="O141">
        <v>17.150600000000001</v>
      </c>
      <c r="P141">
        <v>8.2612000000000005</v>
      </c>
      <c r="Q141">
        <f t="shared" si="5"/>
        <v>1</v>
      </c>
      <c r="R141">
        <v>1259</v>
      </c>
      <c r="S141">
        <v>992.35206644957861</v>
      </c>
      <c r="T141">
        <v>-8.8894000000000002</v>
      </c>
      <c r="U141">
        <v>8.8894000000000002</v>
      </c>
      <c r="V141">
        <v>35.488725979999998</v>
      </c>
      <c r="W141">
        <v>139.6358175</v>
      </c>
      <c r="X141">
        <v>17.150600000000001</v>
      </c>
      <c r="Y141">
        <v>8.2612000000000005</v>
      </c>
      <c r="Z141">
        <v>102</v>
      </c>
      <c r="AA141" t="s">
        <v>118</v>
      </c>
      <c r="AB141">
        <v>1001014</v>
      </c>
      <c r="AC141" t="s">
        <v>119</v>
      </c>
      <c r="AD141">
        <v>100101403</v>
      </c>
      <c r="AE141" t="s">
        <v>120</v>
      </c>
      <c r="AF141">
        <v>35.479928289999997</v>
      </c>
      <c r="AG141">
        <v>139.6339667</v>
      </c>
      <c r="AH141">
        <v>102</v>
      </c>
      <c r="AI141" t="s">
        <v>118</v>
      </c>
      <c r="AJ141">
        <v>1001013</v>
      </c>
      <c r="AK141" t="s">
        <v>384</v>
      </c>
      <c r="AL141">
        <v>100101303</v>
      </c>
      <c r="AM141" t="s">
        <v>600</v>
      </c>
      <c r="AN141">
        <v>54</v>
      </c>
      <c r="AO141" t="s">
        <v>74</v>
      </c>
      <c r="AP141" t="s">
        <v>121</v>
      </c>
      <c r="AQ141">
        <v>100</v>
      </c>
      <c r="AR141" t="s">
        <v>76</v>
      </c>
      <c r="AS141">
        <v>6.4</v>
      </c>
      <c r="AT141">
        <v>1</v>
      </c>
      <c r="AU141">
        <v>1497</v>
      </c>
      <c r="AV141">
        <v>6.4</v>
      </c>
      <c r="AW141">
        <v>1</v>
      </c>
      <c r="AX141">
        <v>1</v>
      </c>
      <c r="AY141">
        <v>120</v>
      </c>
      <c r="AZ141" t="s">
        <v>122</v>
      </c>
      <c r="BA141" t="s">
        <v>353</v>
      </c>
      <c r="BB141">
        <v>0</v>
      </c>
      <c r="BC141">
        <v>1139</v>
      </c>
      <c r="BD141">
        <v>13.5</v>
      </c>
      <c r="BE141">
        <v>716</v>
      </c>
      <c r="BF141">
        <v>8.9</v>
      </c>
      <c r="BG141">
        <v>23.4</v>
      </c>
      <c r="BH141">
        <v>1</v>
      </c>
      <c r="BI141">
        <v>1349</v>
      </c>
      <c r="BJ141">
        <v>6.7</v>
      </c>
      <c r="BK141">
        <v>1</v>
      </c>
      <c r="BL141">
        <v>1349</v>
      </c>
      <c r="BM141">
        <v>16.3</v>
      </c>
      <c r="BN141">
        <v>1</v>
      </c>
      <c r="BO141">
        <v>0.3</v>
      </c>
      <c r="BP141">
        <v>2</v>
      </c>
      <c r="BQ141">
        <v>210</v>
      </c>
      <c r="BR141">
        <v>498</v>
      </c>
      <c r="BS141">
        <v>7.5</v>
      </c>
      <c r="BT141">
        <v>394</v>
      </c>
      <c r="BU141">
        <v>5.9</v>
      </c>
      <c r="BV141">
        <v>15.4</v>
      </c>
      <c r="BW141" t="s">
        <v>969</v>
      </c>
      <c r="BX141" t="s">
        <v>969</v>
      </c>
      <c r="BY141" t="s">
        <v>1084</v>
      </c>
      <c r="BZ141" t="s">
        <v>974</v>
      </c>
      <c r="CA141" t="s">
        <v>991</v>
      </c>
      <c r="CB141">
        <v>256221</v>
      </c>
      <c r="CC141" t="s">
        <v>117</v>
      </c>
      <c r="CD141">
        <v>500</v>
      </c>
      <c r="CE141" t="s">
        <v>148</v>
      </c>
      <c r="CF141" s="10">
        <v>40125.617256944446</v>
      </c>
      <c r="CG141" s="10">
        <v>40125.631828703707</v>
      </c>
    </row>
    <row r="142" spans="1:85" x14ac:dyDescent="0.15">
      <c r="A142" s="6">
        <f t="shared" si="4"/>
        <v>1</v>
      </c>
      <c r="B142">
        <v>1.4783333329999999</v>
      </c>
      <c r="C142">
        <v>2.7812979000000002</v>
      </c>
      <c r="D142">
        <v>0.99215889999999995</v>
      </c>
      <c r="E142">
        <v>0.23</v>
      </c>
      <c r="F142">
        <v>2.6414197599999998</v>
      </c>
      <c r="G142">
        <v>0.20493774000000001</v>
      </c>
      <c r="H142">
        <v>0.42</v>
      </c>
      <c r="I142">
        <v>0.87360000000000004</v>
      </c>
      <c r="J142">
        <v>3.4679957356076754</v>
      </c>
      <c r="K142">
        <v>0</v>
      </c>
      <c r="L142">
        <v>19.7</v>
      </c>
      <c r="M142">
        <v>2</v>
      </c>
      <c r="N142">
        <v>1</v>
      </c>
      <c r="O142">
        <v>24.494299999999999</v>
      </c>
      <c r="P142">
        <v>8.2294</v>
      </c>
      <c r="Q142">
        <f t="shared" si="5"/>
        <v>0</v>
      </c>
      <c r="R142">
        <v>887</v>
      </c>
      <c r="S142">
        <v>416.48978022584333</v>
      </c>
      <c r="T142">
        <v>-16.264899999999997</v>
      </c>
      <c r="U142">
        <v>16.264899999999997</v>
      </c>
      <c r="V142">
        <v>35.467037589999997</v>
      </c>
      <c r="W142">
        <v>139.58951709999999</v>
      </c>
      <c r="X142">
        <v>24.494299999999999</v>
      </c>
      <c r="Y142">
        <v>8.2294</v>
      </c>
      <c r="Z142">
        <v>106</v>
      </c>
      <c r="AA142" t="s">
        <v>249</v>
      </c>
      <c r="AB142">
        <v>1005014</v>
      </c>
      <c r="AC142" t="s">
        <v>604</v>
      </c>
      <c r="AD142">
        <v>100501401</v>
      </c>
      <c r="AE142" t="s">
        <v>605</v>
      </c>
      <c r="AF142">
        <v>35.464065660000003</v>
      </c>
      <c r="AG142">
        <v>139.5867169</v>
      </c>
      <c r="AH142">
        <v>106</v>
      </c>
      <c r="AI142" t="s">
        <v>249</v>
      </c>
      <c r="AJ142">
        <v>1005013</v>
      </c>
      <c r="AK142" t="s">
        <v>461</v>
      </c>
      <c r="AL142">
        <v>100501305</v>
      </c>
      <c r="AM142" t="s">
        <v>606</v>
      </c>
      <c r="AN142">
        <v>37</v>
      </c>
      <c r="AO142" t="s">
        <v>74</v>
      </c>
      <c r="AP142" t="s">
        <v>101</v>
      </c>
      <c r="AQ142">
        <v>420</v>
      </c>
      <c r="AR142" t="s">
        <v>177</v>
      </c>
      <c r="AS142">
        <v>5.7</v>
      </c>
      <c r="AT142">
        <v>1</v>
      </c>
      <c r="AU142">
        <v>1040</v>
      </c>
      <c r="AV142">
        <v>4.2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973</v>
      </c>
      <c r="BD142">
        <v>11.9</v>
      </c>
      <c r="BE142">
        <v>828</v>
      </c>
      <c r="BF142">
        <v>11.8</v>
      </c>
      <c r="BG142">
        <v>0</v>
      </c>
      <c r="BH142">
        <v>1</v>
      </c>
      <c r="BI142">
        <v>469</v>
      </c>
      <c r="BJ142">
        <v>2.2999999999999998</v>
      </c>
      <c r="BK142">
        <v>1</v>
      </c>
      <c r="BL142">
        <v>469</v>
      </c>
      <c r="BM142">
        <v>5.7</v>
      </c>
      <c r="BN142">
        <v>1</v>
      </c>
      <c r="BO142">
        <v>1.48</v>
      </c>
      <c r="BP142">
        <v>5</v>
      </c>
      <c r="BQ142">
        <v>210</v>
      </c>
      <c r="BR142">
        <v>414</v>
      </c>
      <c r="BS142">
        <v>6.2</v>
      </c>
      <c r="BT142">
        <v>279</v>
      </c>
      <c r="BU142">
        <v>4.2</v>
      </c>
      <c r="BV142">
        <v>15.399999999999999</v>
      </c>
      <c r="BW142" t="s">
        <v>1217</v>
      </c>
      <c r="BX142" t="s">
        <v>70</v>
      </c>
      <c r="BY142" t="s">
        <v>1218</v>
      </c>
      <c r="BZ142" t="s">
        <v>1002</v>
      </c>
      <c r="CA142" t="s">
        <v>991</v>
      </c>
      <c r="CB142">
        <v>256225</v>
      </c>
      <c r="CC142" t="s">
        <v>135</v>
      </c>
      <c r="CD142">
        <v>600</v>
      </c>
      <c r="CE142" t="s">
        <v>212</v>
      </c>
      <c r="CF142" s="10">
        <v>40125.643263888887</v>
      </c>
      <c r="CG142" s="10">
        <v>40125.65353009259</v>
      </c>
    </row>
    <row r="143" spans="1:85" x14ac:dyDescent="0.15">
      <c r="A143" s="6">
        <f t="shared" si="4"/>
        <v>1</v>
      </c>
      <c r="B143">
        <v>2.016666667</v>
      </c>
      <c r="C143">
        <v>1.2213845999999999</v>
      </c>
      <c r="D143">
        <v>0.43569859999999999</v>
      </c>
      <c r="E143">
        <v>0.65</v>
      </c>
      <c r="F143">
        <v>1.1599582399999999</v>
      </c>
      <c r="G143">
        <v>8.9996759999999995E-2</v>
      </c>
      <c r="H143">
        <v>0.44</v>
      </c>
      <c r="I143">
        <v>1.07772</v>
      </c>
      <c r="J143">
        <v>0.55070161912104854</v>
      </c>
      <c r="K143">
        <v>0</v>
      </c>
      <c r="L143">
        <v>18.7</v>
      </c>
      <c r="M143">
        <v>0</v>
      </c>
      <c r="N143">
        <v>1</v>
      </c>
      <c r="O143">
        <v>9.3239999999999998</v>
      </c>
      <c r="P143">
        <v>2.1814</v>
      </c>
      <c r="Q143">
        <f t="shared" si="5"/>
        <v>1</v>
      </c>
      <c r="R143">
        <v>1210</v>
      </c>
      <c r="S143">
        <v>1125.4247415253703</v>
      </c>
      <c r="T143">
        <v>-7.1425999999999998</v>
      </c>
      <c r="U143">
        <v>7.1425999999999998</v>
      </c>
      <c r="V143">
        <v>35.443697010000001</v>
      </c>
      <c r="W143">
        <v>139.64777480000001</v>
      </c>
      <c r="X143">
        <v>9.3239999999999998</v>
      </c>
      <c r="Y143">
        <v>2.1814</v>
      </c>
      <c r="Z143">
        <v>104</v>
      </c>
      <c r="AA143" t="s">
        <v>110</v>
      </c>
      <c r="AB143">
        <v>1003003</v>
      </c>
      <c r="AC143" t="s">
        <v>262</v>
      </c>
      <c r="AD143">
        <v>100300301</v>
      </c>
      <c r="AE143" t="s">
        <v>263</v>
      </c>
      <c r="AF143">
        <v>35.439909720000003</v>
      </c>
      <c r="AG143">
        <v>139.65929750000001</v>
      </c>
      <c r="AH143">
        <v>104</v>
      </c>
      <c r="AI143" t="s">
        <v>110</v>
      </c>
      <c r="AJ143">
        <v>1003004</v>
      </c>
      <c r="AK143" t="s">
        <v>309</v>
      </c>
      <c r="AL143">
        <v>100300402</v>
      </c>
      <c r="AM143" t="s">
        <v>310</v>
      </c>
      <c r="AN143">
        <v>41</v>
      </c>
      <c r="AO143" t="s">
        <v>74</v>
      </c>
      <c r="AP143" t="s">
        <v>161</v>
      </c>
      <c r="AQ143">
        <v>420</v>
      </c>
      <c r="AR143" t="s">
        <v>177</v>
      </c>
      <c r="AS143">
        <v>15.6</v>
      </c>
      <c r="AT143">
        <v>1</v>
      </c>
      <c r="AU143">
        <v>1283</v>
      </c>
      <c r="AV143">
        <v>4.4000000000000004</v>
      </c>
      <c r="AW143">
        <v>1</v>
      </c>
      <c r="AX143">
        <v>2</v>
      </c>
      <c r="AY143">
        <v>180</v>
      </c>
      <c r="AZ143" t="s">
        <v>264</v>
      </c>
      <c r="BA143" t="s">
        <v>164</v>
      </c>
      <c r="BB143">
        <v>0</v>
      </c>
      <c r="BC143">
        <v>655</v>
      </c>
      <c r="BD143">
        <v>7.9</v>
      </c>
      <c r="BE143">
        <v>985</v>
      </c>
      <c r="BF143">
        <v>11.9</v>
      </c>
      <c r="BG143">
        <v>21.8</v>
      </c>
      <c r="BH143">
        <v>1</v>
      </c>
      <c r="BI143">
        <v>1297</v>
      </c>
      <c r="BJ143">
        <v>6.5</v>
      </c>
      <c r="BK143">
        <v>1</v>
      </c>
      <c r="BL143">
        <v>1297</v>
      </c>
      <c r="BM143">
        <v>15.6</v>
      </c>
      <c r="BN143">
        <v>1</v>
      </c>
      <c r="BO143">
        <v>1.1200000000000001</v>
      </c>
      <c r="BP143">
        <v>3</v>
      </c>
      <c r="BQ143">
        <v>210</v>
      </c>
      <c r="BR143">
        <v>126</v>
      </c>
      <c r="BS143">
        <v>1.9</v>
      </c>
      <c r="BT143">
        <v>362</v>
      </c>
      <c r="BU143">
        <v>5.4</v>
      </c>
      <c r="BV143">
        <v>10.3</v>
      </c>
      <c r="BW143" t="s">
        <v>969</v>
      </c>
      <c r="BX143" t="s">
        <v>969</v>
      </c>
      <c r="BY143" t="s">
        <v>259</v>
      </c>
      <c r="BZ143" t="s">
        <v>976</v>
      </c>
      <c r="CA143" t="s">
        <v>972</v>
      </c>
      <c r="CB143">
        <v>256239</v>
      </c>
      <c r="CC143" t="s">
        <v>308</v>
      </c>
      <c r="CD143">
        <v>500</v>
      </c>
      <c r="CE143" t="s">
        <v>148</v>
      </c>
      <c r="CF143" s="10">
        <v>40125.690821759257</v>
      </c>
      <c r="CG143" s="10">
        <v>40125.704826388886</v>
      </c>
    </row>
    <row r="144" spans="1:85" x14ac:dyDescent="0.15">
      <c r="A144" s="6">
        <f t="shared" si="4"/>
        <v>1</v>
      </c>
      <c r="B144">
        <v>1.7483333329999999</v>
      </c>
      <c r="C144">
        <v>2.6261667000000002</v>
      </c>
      <c r="D144">
        <v>0.93681970000000003</v>
      </c>
      <c r="E144">
        <v>0.74</v>
      </c>
      <c r="F144">
        <v>2.4940904800000001</v>
      </c>
      <c r="G144">
        <v>0.19350702</v>
      </c>
      <c r="H144">
        <v>0.62</v>
      </c>
      <c r="I144">
        <v>1.6228800000000001</v>
      </c>
      <c r="J144">
        <v>1.0369817690749494</v>
      </c>
      <c r="K144">
        <v>0</v>
      </c>
      <c r="L144">
        <v>17.7</v>
      </c>
      <c r="M144">
        <v>0</v>
      </c>
      <c r="N144">
        <v>1</v>
      </c>
      <c r="O144">
        <v>72.813800000000001</v>
      </c>
      <c r="P144">
        <v>57.456099999999999</v>
      </c>
      <c r="Q144">
        <f t="shared" si="5"/>
        <v>0</v>
      </c>
      <c r="R144">
        <v>1049</v>
      </c>
      <c r="S144">
        <v>831.00937450709921</v>
      </c>
      <c r="T144">
        <v>-15.357700000000001</v>
      </c>
      <c r="U144">
        <v>15.357700000000001</v>
      </c>
      <c r="V144">
        <v>35.461088439999997</v>
      </c>
      <c r="W144">
        <v>139.5329279</v>
      </c>
      <c r="X144">
        <v>72.813800000000001</v>
      </c>
      <c r="Y144">
        <v>57.456099999999999</v>
      </c>
      <c r="Z144">
        <v>112</v>
      </c>
      <c r="AA144" t="s">
        <v>129</v>
      </c>
      <c r="AB144">
        <v>1005104</v>
      </c>
      <c r="AC144" t="s">
        <v>348</v>
      </c>
      <c r="AD144">
        <v>100510401</v>
      </c>
      <c r="AE144" t="s">
        <v>349</v>
      </c>
      <c r="AF144">
        <v>35.460535960000001</v>
      </c>
      <c r="AG144">
        <v>139.54207959999999</v>
      </c>
      <c r="AH144">
        <v>112</v>
      </c>
      <c r="AI144" t="s">
        <v>129</v>
      </c>
      <c r="AJ144">
        <v>1005105</v>
      </c>
      <c r="AK144" t="s">
        <v>227</v>
      </c>
      <c r="AL144">
        <v>100510501</v>
      </c>
      <c r="AM144" t="s">
        <v>228</v>
      </c>
      <c r="AN144">
        <v>37</v>
      </c>
      <c r="AO144" t="s">
        <v>74</v>
      </c>
      <c r="AP144" t="s">
        <v>133</v>
      </c>
      <c r="AQ144">
        <v>420</v>
      </c>
      <c r="AR144" t="s">
        <v>177</v>
      </c>
      <c r="AS144">
        <v>18.5</v>
      </c>
      <c r="AT144">
        <v>1</v>
      </c>
      <c r="AU144">
        <v>1932</v>
      </c>
      <c r="AV144">
        <v>6.2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1</v>
      </c>
      <c r="BI144">
        <v>1481</v>
      </c>
      <c r="BJ144">
        <v>7.4</v>
      </c>
      <c r="BK144">
        <v>1</v>
      </c>
      <c r="BL144">
        <v>1481</v>
      </c>
      <c r="BM144">
        <v>18.5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0</v>
      </c>
      <c r="BT144">
        <v>0</v>
      </c>
      <c r="BU144">
        <v>0</v>
      </c>
      <c r="BV144">
        <v>0</v>
      </c>
      <c r="BW144" t="s">
        <v>1390</v>
      </c>
      <c r="BX144" t="s">
        <v>974</v>
      </c>
      <c r="BY144" t="s">
        <v>1380</v>
      </c>
      <c r="BZ144" t="s">
        <v>969</v>
      </c>
      <c r="CA144" t="s">
        <v>972</v>
      </c>
      <c r="CB144">
        <v>256241</v>
      </c>
      <c r="CC144" t="s">
        <v>183</v>
      </c>
      <c r="CD144">
        <v>200</v>
      </c>
      <c r="CE144" t="s">
        <v>206</v>
      </c>
      <c r="CF144" s="10">
        <v>40125.715266203704</v>
      </c>
      <c r="CG144" s="10">
        <v>40125.727407407408</v>
      </c>
    </row>
    <row r="145" spans="1:85" x14ac:dyDescent="0.15">
      <c r="A145" s="6">
        <f t="shared" si="4"/>
        <v>1</v>
      </c>
      <c r="B145">
        <v>1.183333333</v>
      </c>
      <c r="C145">
        <v>0.2119374</v>
      </c>
      <c r="D145">
        <v>7.5603400000000001E-2</v>
      </c>
      <c r="E145">
        <v>0.32</v>
      </c>
      <c r="F145">
        <v>0.20127856</v>
      </c>
      <c r="G145">
        <v>1.5616440000000001E-2</v>
      </c>
      <c r="H145">
        <v>0.28999999999999998</v>
      </c>
      <c r="I145">
        <v>0.55356000000000005</v>
      </c>
      <c r="J145">
        <v>0.19126543209876543</v>
      </c>
      <c r="K145">
        <v>0</v>
      </c>
      <c r="L145">
        <v>17.7</v>
      </c>
      <c r="M145">
        <v>2</v>
      </c>
      <c r="N145">
        <v>1</v>
      </c>
      <c r="O145">
        <v>17.496500000000001</v>
      </c>
      <c r="P145">
        <v>16.257100000000001</v>
      </c>
      <c r="Q145">
        <f t="shared" si="5"/>
        <v>0</v>
      </c>
      <c r="R145">
        <v>710</v>
      </c>
      <c r="S145">
        <v>493.69251498993503</v>
      </c>
      <c r="T145">
        <v>1.2393999999999998</v>
      </c>
      <c r="U145">
        <v>1.2393999999999998</v>
      </c>
      <c r="V145">
        <v>35.401527340000001</v>
      </c>
      <c r="W145">
        <v>139.53446750000001</v>
      </c>
      <c r="X145">
        <v>16.257100000000001</v>
      </c>
      <c r="Y145">
        <v>17.496500000000001</v>
      </c>
      <c r="Z145">
        <v>110</v>
      </c>
      <c r="AA145" t="s">
        <v>95</v>
      </c>
      <c r="AB145">
        <v>1009018</v>
      </c>
      <c r="AC145" t="s">
        <v>138</v>
      </c>
      <c r="AD145">
        <v>100901802</v>
      </c>
      <c r="AE145" t="s">
        <v>258</v>
      </c>
      <c r="AF145">
        <v>35.405808110000002</v>
      </c>
      <c r="AG145">
        <v>139.53591589999999</v>
      </c>
      <c r="AH145">
        <v>110</v>
      </c>
      <c r="AI145" t="s">
        <v>95</v>
      </c>
      <c r="AJ145">
        <v>1009029</v>
      </c>
      <c r="AK145" t="s">
        <v>136</v>
      </c>
      <c r="AL145">
        <v>100902901</v>
      </c>
      <c r="AM145" t="s">
        <v>137</v>
      </c>
      <c r="AN145">
        <v>37</v>
      </c>
      <c r="AO145" t="s">
        <v>74</v>
      </c>
      <c r="AP145" t="s">
        <v>101</v>
      </c>
      <c r="AQ145">
        <v>420</v>
      </c>
      <c r="AR145" t="s">
        <v>177</v>
      </c>
      <c r="AS145">
        <v>8.1</v>
      </c>
      <c r="AT145">
        <v>1</v>
      </c>
      <c r="AU145">
        <v>659</v>
      </c>
      <c r="AV145">
        <v>2.9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1</v>
      </c>
      <c r="BI145">
        <v>648</v>
      </c>
      <c r="BJ145">
        <v>3.2</v>
      </c>
      <c r="BK145">
        <v>1</v>
      </c>
      <c r="BL145">
        <v>648</v>
      </c>
      <c r="BM145">
        <v>8.1</v>
      </c>
      <c r="BN145">
        <v>0</v>
      </c>
      <c r="BO145">
        <v>0</v>
      </c>
      <c r="BP145">
        <v>0</v>
      </c>
      <c r="BQ145">
        <v>0</v>
      </c>
      <c r="BR145">
        <v>0</v>
      </c>
      <c r="BS145">
        <v>0</v>
      </c>
      <c r="BT145">
        <v>0</v>
      </c>
      <c r="BU145">
        <v>0</v>
      </c>
      <c r="BV145">
        <v>0</v>
      </c>
      <c r="BW145" t="s">
        <v>1196</v>
      </c>
      <c r="BX145" t="s">
        <v>976</v>
      </c>
      <c r="BY145" t="s">
        <v>1192</v>
      </c>
      <c r="BZ145" t="s">
        <v>969</v>
      </c>
      <c r="CA145" t="s">
        <v>991</v>
      </c>
      <c r="CB145">
        <v>256242</v>
      </c>
      <c r="CC145" t="s">
        <v>135</v>
      </c>
      <c r="CD145">
        <v>200</v>
      </c>
      <c r="CE145" t="s">
        <v>206</v>
      </c>
      <c r="CF145" s="10">
        <v>40125.719513888886</v>
      </c>
      <c r="CG145" s="10">
        <v>40125.727731481478</v>
      </c>
    </row>
    <row r="146" spans="1:85" x14ac:dyDescent="0.15">
      <c r="A146" s="6">
        <f t="shared" si="4"/>
        <v>1</v>
      </c>
      <c r="B146">
        <v>1.915</v>
      </c>
      <c r="C146">
        <v>1.3293710999999999</v>
      </c>
      <c r="D146">
        <v>0.47422009999999998</v>
      </c>
      <c r="E146">
        <v>0.56999999999999995</v>
      </c>
      <c r="F146">
        <v>1.26251384</v>
      </c>
      <c r="G146">
        <v>9.7953659999999998E-2</v>
      </c>
      <c r="H146">
        <v>0.43</v>
      </c>
      <c r="I146">
        <v>0.95928000000000002</v>
      </c>
      <c r="J146">
        <v>0.67896069868995634</v>
      </c>
      <c r="K146">
        <v>0</v>
      </c>
      <c r="L146">
        <v>17.7</v>
      </c>
      <c r="M146">
        <v>0</v>
      </c>
      <c r="N146">
        <v>1</v>
      </c>
      <c r="O146">
        <v>10.9467</v>
      </c>
      <c r="P146">
        <v>3.1726000000000001</v>
      </c>
      <c r="Q146">
        <f t="shared" si="5"/>
        <v>1</v>
      </c>
      <c r="R146">
        <v>1149</v>
      </c>
      <c r="S146">
        <v>945.46927820109443</v>
      </c>
      <c r="T146">
        <v>7.7740999999999998</v>
      </c>
      <c r="U146">
        <v>7.7740999999999998</v>
      </c>
      <c r="V146">
        <v>35.440585630000001</v>
      </c>
      <c r="W146">
        <v>139.65840700000001</v>
      </c>
      <c r="X146">
        <v>3.1726000000000001</v>
      </c>
      <c r="Y146">
        <v>10.9467</v>
      </c>
      <c r="Z146">
        <v>104</v>
      </c>
      <c r="AA146" t="s">
        <v>110</v>
      </c>
      <c r="AB146">
        <v>1003004</v>
      </c>
      <c r="AC146" t="s">
        <v>309</v>
      </c>
      <c r="AD146">
        <v>100300401</v>
      </c>
      <c r="AE146" t="s">
        <v>512</v>
      </c>
      <c r="AF146">
        <v>35.443536039999998</v>
      </c>
      <c r="AG146">
        <v>139.648617</v>
      </c>
      <c r="AH146">
        <v>104</v>
      </c>
      <c r="AI146" t="s">
        <v>110</v>
      </c>
      <c r="AJ146">
        <v>1003003</v>
      </c>
      <c r="AK146" t="s">
        <v>262</v>
      </c>
      <c r="AL146">
        <v>100300301</v>
      </c>
      <c r="AM146" t="s">
        <v>263</v>
      </c>
      <c r="AN146">
        <v>41</v>
      </c>
      <c r="AO146" t="s">
        <v>74</v>
      </c>
      <c r="AP146" t="s">
        <v>161</v>
      </c>
      <c r="AQ146">
        <v>420</v>
      </c>
      <c r="AR146" t="s">
        <v>177</v>
      </c>
      <c r="AS146">
        <v>14.1</v>
      </c>
      <c r="AT146">
        <v>1</v>
      </c>
      <c r="AU146">
        <v>1142</v>
      </c>
      <c r="AV146">
        <v>4.3</v>
      </c>
      <c r="AW146">
        <v>1</v>
      </c>
      <c r="AX146">
        <v>1</v>
      </c>
      <c r="AY146">
        <v>180</v>
      </c>
      <c r="AZ146" t="s">
        <v>164</v>
      </c>
      <c r="BA146" t="s">
        <v>264</v>
      </c>
      <c r="BB146">
        <v>0</v>
      </c>
      <c r="BC146">
        <v>980</v>
      </c>
      <c r="BD146">
        <v>12.2</v>
      </c>
      <c r="BE146">
        <v>694</v>
      </c>
      <c r="BF146">
        <v>8.3000000000000007</v>
      </c>
      <c r="BG146">
        <v>21.5</v>
      </c>
      <c r="BH146">
        <v>1</v>
      </c>
      <c r="BI146">
        <v>1145</v>
      </c>
      <c r="BJ146">
        <v>5.7</v>
      </c>
      <c r="BK146">
        <v>1</v>
      </c>
      <c r="BL146">
        <v>1145</v>
      </c>
      <c r="BM146">
        <v>14.1</v>
      </c>
      <c r="BN146">
        <v>1</v>
      </c>
      <c r="BO146">
        <v>1</v>
      </c>
      <c r="BP146">
        <v>2</v>
      </c>
      <c r="BQ146">
        <v>210</v>
      </c>
      <c r="BR146">
        <v>349</v>
      </c>
      <c r="BS146">
        <v>5.2</v>
      </c>
      <c r="BT146">
        <v>76</v>
      </c>
      <c r="BU146">
        <v>1.1000000000000001</v>
      </c>
      <c r="BV146">
        <v>8.3000000000000007</v>
      </c>
      <c r="BW146" t="s">
        <v>259</v>
      </c>
      <c r="BX146" t="s">
        <v>976</v>
      </c>
      <c r="BY146" t="s">
        <v>969</v>
      </c>
      <c r="BZ146" t="s">
        <v>969</v>
      </c>
      <c r="CA146" t="s">
        <v>972</v>
      </c>
      <c r="CB146">
        <v>256243</v>
      </c>
      <c r="CC146" t="s">
        <v>308</v>
      </c>
      <c r="CD146">
        <v>200</v>
      </c>
      <c r="CE146" t="s">
        <v>206</v>
      </c>
      <c r="CF146" s="10">
        <v>40125.738125000003</v>
      </c>
      <c r="CG146" s="10">
        <v>40125.751423611109</v>
      </c>
    </row>
    <row r="147" spans="1:85" x14ac:dyDescent="0.15">
      <c r="A147" s="6">
        <f t="shared" si="4"/>
        <v>1</v>
      </c>
      <c r="B147">
        <v>2.895</v>
      </c>
      <c r="C147">
        <v>0.44053019999999998</v>
      </c>
      <c r="D147">
        <v>0.15714819999999999</v>
      </c>
      <c r="E147">
        <v>0.38</v>
      </c>
      <c r="F147">
        <v>0.41837488</v>
      </c>
      <c r="G147">
        <v>3.2460120000000002E-2</v>
      </c>
      <c r="H147">
        <v>0.51</v>
      </c>
      <c r="I147">
        <v>0.67956000000000005</v>
      </c>
      <c r="J147">
        <v>0.33808398950131235</v>
      </c>
      <c r="K147">
        <v>0</v>
      </c>
      <c r="L147">
        <v>17.899999999999999</v>
      </c>
      <c r="M147">
        <v>0</v>
      </c>
      <c r="N147">
        <v>1</v>
      </c>
      <c r="O147">
        <v>70.2256</v>
      </c>
      <c r="P147">
        <v>67.6494</v>
      </c>
      <c r="Q147">
        <f t="shared" si="5"/>
        <v>0</v>
      </c>
      <c r="R147">
        <v>1737</v>
      </c>
      <c r="S147">
        <v>36.898642042046838</v>
      </c>
      <c r="T147">
        <v>2.5762</v>
      </c>
      <c r="U147">
        <v>2.5762</v>
      </c>
      <c r="V147">
        <v>35.46014967</v>
      </c>
      <c r="W147">
        <v>139.51755879999999</v>
      </c>
      <c r="X147">
        <v>67.6494</v>
      </c>
      <c r="Y147">
        <v>70.2256</v>
      </c>
      <c r="Z147">
        <v>112</v>
      </c>
      <c r="AA147" t="s">
        <v>129</v>
      </c>
      <c r="AB147">
        <v>1005103</v>
      </c>
      <c r="AC147" t="s">
        <v>130</v>
      </c>
      <c r="AD147">
        <v>100510301</v>
      </c>
      <c r="AE147" t="s">
        <v>131</v>
      </c>
      <c r="AF147">
        <v>35.459876100000002</v>
      </c>
      <c r="AG147">
        <v>139.51732809999999</v>
      </c>
      <c r="AH147">
        <v>112</v>
      </c>
      <c r="AI147" t="s">
        <v>129</v>
      </c>
      <c r="AJ147">
        <v>1005103</v>
      </c>
      <c r="AK147" t="s">
        <v>130</v>
      </c>
      <c r="AL147">
        <v>100510301</v>
      </c>
      <c r="AM147" t="s">
        <v>131</v>
      </c>
      <c r="AN147">
        <v>45</v>
      </c>
      <c r="AO147" t="s">
        <v>74</v>
      </c>
      <c r="AP147" t="s">
        <v>133</v>
      </c>
      <c r="AQ147">
        <v>420</v>
      </c>
      <c r="AR147" t="s">
        <v>177</v>
      </c>
      <c r="AS147">
        <v>10</v>
      </c>
      <c r="AT147">
        <v>1</v>
      </c>
      <c r="AU147">
        <v>809</v>
      </c>
      <c r="AV147">
        <v>5.0999999999999996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1</v>
      </c>
      <c r="BI147">
        <v>762</v>
      </c>
      <c r="BJ147">
        <v>3.8</v>
      </c>
      <c r="BK147">
        <v>1</v>
      </c>
      <c r="BL147">
        <v>762</v>
      </c>
      <c r="BM147">
        <v>10</v>
      </c>
      <c r="BN147">
        <v>0</v>
      </c>
      <c r="BO147">
        <v>0</v>
      </c>
      <c r="BP147">
        <v>0</v>
      </c>
      <c r="BQ147">
        <v>0</v>
      </c>
      <c r="BR147">
        <v>0</v>
      </c>
      <c r="BS147">
        <v>0</v>
      </c>
      <c r="BT147">
        <v>0</v>
      </c>
      <c r="BU147">
        <v>0</v>
      </c>
      <c r="BV147">
        <v>0</v>
      </c>
      <c r="BW147" t="s">
        <v>969</v>
      </c>
      <c r="BX147" t="s">
        <v>969</v>
      </c>
      <c r="BY147" t="s">
        <v>969</v>
      </c>
      <c r="BZ147" t="s">
        <v>969</v>
      </c>
      <c r="CA147" t="s">
        <v>972</v>
      </c>
      <c r="CB147">
        <v>256247</v>
      </c>
      <c r="CC147" t="s">
        <v>128</v>
      </c>
      <c r="CD147">
        <v>800</v>
      </c>
      <c r="CE147" t="s">
        <v>285</v>
      </c>
      <c r="CF147" s="10">
        <v>40125.767511574071</v>
      </c>
      <c r="CG147" s="10">
        <v>40125.787615740737</v>
      </c>
    </row>
    <row r="148" spans="1:85" x14ac:dyDescent="0.15">
      <c r="A148" s="6">
        <f t="shared" si="4"/>
        <v>3</v>
      </c>
      <c r="B148">
        <v>1.36</v>
      </c>
      <c r="C148">
        <v>5.0186447999999997</v>
      </c>
      <c r="D148">
        <v>1.7902768</v>
      </c>
      <c r="E148">
        <v>0.54</v>
      </c>
      <c r="F148">
        <v>4.7662451199999998</v>
      </c>
      <c r="G148">
        <v>0.36979487999999999</v>
      </c>
      <c r="H148">
        <v>1.1850000000000001</v>
      </c>
      <c r="I148">
        <v>0.87192000000000003</v>
      </c>
      <c r="J148">
        <v>2.7326629422718804</v>
      </c>
      <c r="K148">
        <v>0</v>
      </c>
      <c r="L148">
        <v>17.600000000000001</v>
      </c>
      <c r="M148">
        <v>0</v>
      </c>
      <c r="N148">
        <v>1</v>
      </c>
      <c r="O148">
        <v>36.798699999999997</v>
      </c>
      <c r="P148">
        <v>7.4499000000000004</v>
      </c>
      <c r="Q148">
        <f t="shared" si="5"/>
        <v>1</v>
      </c>
      <c r="R148">
        <v>711</v>
      </c>
      <c r="S148">
        <v>862.89157641832662</v>
      </c>
      <c r="T148">
        <v>29.348799999999997</v>
      </c>
      <c r="U148">
        <v>29.348799999999997</v>
      </c>
      <c r="V148">
        <v>35.432056209999999</v>
      </c>
      <c r="W148">
        <v>139.65678689999999</v>
      </c>
      <c r="X148">
        <v>7.4499000000000004</v>
      </c>
      <c r="Y148">
        <v>36.798699999999997</v>
      </c>
      <c r="Z148">
        <v>104</v>
      </c>
      <c r="AA148" t="s">
        <v>110</v>
      </c>
      <c r="AB148">
        <v>1003016</v>
      </c>
      <c r="AC148" t="s">
        <v>314</v>
      </c>
      <c r="AD148">
        <v>100301605</v>
      </c>
      <c r="AE148" t="s">
        <v>403</v>
      </c>
      <c r="AF148">
        <v>35.425425830000002</v>
      </c>
      <c r="AG148">
        <v>139.6518356</v>
      </c>
      <c r="AH148">
        <v>104</v>
      </c>
      <c r="AI148" t="s">
        <v>110</v>
      </c>
      <c r="AJ148">
        <v>1003012</v>
      </c>
      <c r="AK148" t="s">
        <v>157</v>
      </c>
      <c r="AL148">
        <v>100301201</v>
      </c>
      <c r="AM148" t="s">
        <v>158</v>
      </c>
      <c r="AN148">
        <v>53</v>
      </c>
      <c r="AO148" t="s">
        <v>74</v>
      </c>
      <c r="AP148" t="s">
        <v>161</v>
      </c>
      <c r="AQ148">
        <v>100</v>
      </c>
      <c r="AR148" t="s">
        <v>76</v>
      </c>
      <c r="AS148">
        <v>6.8</v>
      </c>
      <c r="AT148">
        <v>1</v>
      </c>
      <c r="AU148">
        <v>1038</v>
      </c>
      <c r="AV148">
        <v>6.8</v>
      </c>
      <c r="AW148">
        <v>1</v>
      </c>
      <c r="AX148">
        <v>24</v>
      </c>
      <c r="AY148">
        <v>340</v>
      </c>
      <c r="AZ148" t="s">
        <v>164</v>
      </c>
      <c r="BA148" t="s">
        <v>163</v>
      </c>
      <c r="BB148">
        <v>1</v>
      </c>
      <c r="BC148">
        <v>1631</v>
      </c>
      <c r="BD148">
        <v>20.6</v>
      </c>
      <c r="BE148">
        <v>778</v>
      </c>
      <c r="BF148">
        <v>9.8000000000000007</v>
      </c>
      <c r="BG148">
        <v>54.400000000000006</v>
      </c>
      <c r="BH148">
        <v>1</v>
      </c>
      <c r="BI148">
        <v>1074</v>
      </c>
      <c r="BJ148">
        <v>5.4</v>
      </c>
      <c r="BK148">
        <v>1</v>
      </c>
      <c r="BL148">
        <v>1074</v>
      </c>
      <c r="BM148">
        <v>13.6</v>
      </c>
      <c r="BN148">
        <v>1</v>
      </c>
      <c r="BO148">
        <v>0.48</v>
      </c>
      <c r="BP148">
        <v>3</v>
      </c>
      <c r="BQ148">
        <v>210</v>
      </c>
      <c r="BR148">
        <v>319</v>
      </c>
      <c r="BS148">
        <v>4.8</v>
      </c>
      <c r="BT148">
        <v>436</v>
      </c>
      <c r="BU148">
        <v>6.5</v>
      </c>
      <c r="BV148">
        <v>14.3</v>
      </c>
      <c r="BW148" t="s">
        <v>1066</v>
      </c>
      <c r="BX148" t="s">
        <v>1053</v>
      </c>
      <c r="BY148" t="s">
        <v>969</v>
      </c>
      <c r="BZ148" t="s">
        <v>969</v>
      </c>
      <c r="CA148" t="s">
        <v>972</v>
      </c>
      <c r="CB148">
        <v>256253</v>
      </c>
      <c r="CC148" t="s">
        <v>337</v>
      </c>
      <c r="CD148">
        <v>200</v>
      </c>
      <c r="CE148" t="s">
        <v>206</v>
      </c>
      <c r="CF148" s="10">
        <v>40125.817291666666</v>
      </c>
      <c r="CG148" s="10">
        <v>40125.825520833336</v>
      </c>
    </row>
    <row r="149" spans="1:85" x14ac:dyDescent="0.15">
      <c r="A149" s="6">
        <f t="shared" si="4"/>
        <v>3</v>
      </c>
      <c r="B149">
        <v>1.0900000000000001</v>
      </c>
      <c r="C149">
        <v>4.3725041999999998</v>
      </c>
      <c r="D149">
        <v>1.5597821999999999</v>
      </c>
      <c r="E149">
        <v>0.46</v>
      </c>
      <c r="F149">
        <v>4.1526004800000003</v>
      </c>
      <c r="G149">
        <v>0.32218451999999997</v>
      </c>
      <c r="H149">
        <v>0.56999999999999995</v>
      </c>
      <c r="I149">
        <v>0.97943999999999998</v>
      </c>
      <c r="J149">
        <v>2.809912087912088</v>
      </c>
      <c r="K149">
        <v>0</v>
      </c>
      <c r="L149">
        <v>14.5</v>
      </c>
      <c r="M149">
        <v>0</v>
      </c>
      <c r="N149">
        <v>1</v>
      </c>
      <c r="O149">
        <v>33.513300000000001</v>
      </c>
      <c r="P149">
        <v>7.9431000000000003</v>
      </c>
      <c r="Q149">
        <f t="shared" si="5"/>
        <v>1</v>
      </c>
      <c r="R149">
        <v>342</v>
      </c>
      <c r="S149">
        <v>639.25352125208678</v>
      </c>
      <c r="T149">
        <v>25.5702</v>
      </c>
      <c r="U149">
        <v>25.5702</v>
      </c>
      <c r="V149">
        <v>35.437774740000002</v>
      </c>
      <c r="W149">
        <v>139.64186849999999</v>
      </c>
      <c r="X149">
        <v>7.9431000000000003</v>
      </c>
      <c r="Y149">
        <v>33.513300000000001</v>
      </c>
      <c r="Z149">
        <v>104</v>
      </c>
      <c r="AA149" t="s">
        <v>110</v>
      </c>
      <c r="AB149">
        <v>1003017</v>
      </c>
      <c r="AC149" t="s">
        <v>163</v>
      </c>
      <c r="AD149">
        <v>100301702</v>
      </c>
      <c r="AE149" t="s">
        <v>195</v>
      </c>
      <c r="AF149">
        <v>35.436036639999998</v>
      </c>
      <c r="AG149">
        <v>139.6485955</v>
      </c>
      <c r="AH149">
        <v>104</v>
      </c>
      <c r="AI149" t="s">
        <v>110</v>
      </c>
      <c r="AJ149">
        <v>1003017</v>
      </c>
      <c r="AK149" t="s">
        <v>163</v>
      </c>
      <c r="AL149">
        <v>100301703</v>
      </c>
      <c r="AM149" t="s">
        <v>194</v>
      </c>
      <c r="AN149">
        <v>47</v>
      </c>
      <c r="AO149" t="s">
        <v>74</v>
      </c>
      <c r="AP149" t="s">
        <v>161</v>
      </c>
      <c r="AQ149">
        <v>100</v>
      </c>
      <c r="AR149" t="s">
        <v>76</v>
      </c>
      <c r="AS149">
        <v>6</v>
      </c>
      <c r="AT149">
        <v>1</v>
      </c>
      <c r="AU149">
        <v>1166</v>
      </c>
      <c r="AV149">
        <v>6</v>
      </c>
      <c r="AW149">
        <v>1</v>
      </c>
      <c r="AX149">
        <v>1</v>
      </c>
      <c r="AY149">
        <v>130</v>
      </c>
      <c r="AZ149" t="s">
        <v>116</v>
      </c>
      <c r="BA149" t="s">
        <v>195</v>
      </c>
      <c r="BB149">
        <v>0</v>
      </c>
      <c r="BC149">
        <v>1251</v>
      </c>
      <c r="BD149">
        <v>15</v>
      </c>
      <c r="BE149">
        <v>1022</v>
      </c>
      <c r="BF149">
        <v>12.3</v>
      </c>
      <c r="BG149">
        <v>28.3</v>
      </c>
      <c r="BH149">
        <v>1</v>
      </c>
      <c r="BI149">
        <v>910</v>
      </c>
      <c r="BJ149">
        <v>4.5999999999999996</v>
      </c>
      <c r="BK149">
        <v>1</v>
      </c>
      <c r="BL149">
        <v>910</v>
      </c>
      <c r="BM149">
        <v>10.9</v>
      </c>
      <c r="BN149">
        <v>1</v>
      </c>
      <c r="BO149">
        <v>0.28999999999999998</v>
      </c>
      <c r="BP149">
        <v>2</v>
      </c>
      <c r="BQ149">
        <v>210</v>
      </c>
      <c r="BR149">
        <v>182</v>
      </c>
      <c r="BS149">
        <v>2.7</v>
      </c>
      <c r="BT149">
        <v>221</v>
      </c>
      <c r="BU149">
        <v>3.3</v>
      </c>
      <c r="BV149">
        <v>8</v>
      </c>
      <c r="BW149" t="s">
        <v>1160</v>
      </c>
      <c r="BX149" t="s">
        <v>998</v>
      </c>
      <c r="BY149" t="s">
        <v>969</v>
      </c>
      <c r="BZ149" t="s">
        <v>969</v>
      </c>
      <c r="CA149" t="s">
        <v>972</v>
      </c>
      <c r="CB149">
        <v>256255</v>
      </c>
      <c r="CC149" t="s">
        <v>193</v>
      </c>
      <c r="CD149">
        <v>200</v>
      </c>
      <c r="CE149" t="s">
        <v>206</v>
      </c>
      <c r="CF149" s="10">
        <v>40125.319456018522</v>
      </c>
      <c r="CG149" s="10">
        <v>40125.323414351849</v>
      </c>
    </row>
    <row r="150" spans="1:85" x14ac:dyDescent="0.15">
      <c r="A150" s="6">
        <f t="shared" si="4"/>
        <v>3</v>
      </c>
      <c r="B150">
        <v>0.95</v>
      </c>
      <c r="C150">
        <v>4.4826623999999997</v>
      </c>
      <c r="D150">
        <v>1.5990784</v>
      </c>
      <c r="E150">
        <v>0.4</v>
      </c>
      <c r="F150">
        <v>4.2572185600000001</v>
      </c>
      <c r="G150">
        <v>0.33030144</v>
      </c>
      <c r="H150">
        <v>0.431666667</v>
      </c>
      <c r="I150">
        <v>3.4112399999999998</v>
      </c>
      <c r="J150">
        <v>3.3057250945775531</v>
      </c>
      <c r="K150">
        <v>0</v>
      </c>
      <c r="L150">
        <v>13.7</v>
      </c>
      <c r="M150">
        <v>1</v>
      </c>
      <c r="N150">
        <v>1</v>
      </c>
      <c r="O150">
        <v>30.956</v>
      </c>
      <c r="P150">
        <v>4.7416</v>
      </c>
      <c r="Q150">
        <f t="shared" si="5"/>
        <v>1</v>
      </c>
      <c r="R150">
        <v>259</v>
      </c>
      <c r="S150">
        <v>585.78424113295239</v>
      </c>
      <c r="T150">
        <v>-26.214399999999998</v>
      </c>
      <c r="U150">
        <v>26.214399999999998</v>
      </c>
      <c r="V150">
        <v>35.435548490000002</v>
      </c>
      <c r="W150">
        <v>139.648617</v>
      </c>
      <c r="X150">
        <v>30.956</v>
      </c>
      <c r="Y150">
        <v>4.7416</v>
      </c>
      <c r="Z150">
        <v>104</v>
      </c>
      <c r="AA150" t="s">
        <v>110</v>
      </c>
      <c r="AB150">
        <v>1003017</v>
      </c>
      <c r="AC150" t="s">
        <v>163</v>
      </c>
      <c r="AD150">
        <v>100301703</v>
      </c>
      <c r="AE150" t="s">
        <v>194</v>
      </c>
      <c r="AF150">
        <v>35.438278910000001</v>
      </c>
      <c r="AG150">
        <v>139.6430862</v>
      </c>
      <c r="AH150">
        <v>104</v>
      </c>
      <c r="AI150" t="s">
        <v>110</v>
      </c>
      <c r="AJ150">
        <v>1003017</v>
      </c>
      <c r="AK150" t="s">
        <v>163</v>
      </c>
      <c r="AL150">
        <v>100301702</v>
      </c>
      <c r="AM150" t="s">
        <v>195</v>
      </c>
      <c r="AN150">
        <v>47</v>
      </c>
      <c r="AO150" t="s">
        <v>74</v>
      </c>
      <c r="AP150" t="s">
        <v>161</v>
      </c>
      <c r="AQ150">
        <v>100</v>
      </c>
      <c r="AR150" t="s">
        <v>76</v>
      </c>
      <c r="AS150">
        <v>12.6</v>
      </c>
      <c r="AT150">
        <v>1</v>
      </c>
      <c r="AU150">
        <v>4061</v>
      </c>
      <c r="AV150">
        <v>12.6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983</v>
      </c>
      <c r="BD150">
        <v>11.8</v>
      </c>
      <c r="BE150">
        <v>220</v>
      </c>
      <c r="BF150">
        <v>2.7</v>
      </c>
      <c r="BG150">
        <v>0</v>
      </c>
      <c r="BH150">
        <v>1</v>
      </c>
      <c r="BI150">
        <v>793</v>
      </c>
      <c r="BJ150">
        <v>4</v>
      </c>
      <c r="BK150">
        <v>1</v>
      </c>
      <c r="BL150">
        <v>793</v>
      </c>
      <c r="BM150">
        <v>9.5</v>
      </c>
      <c r="BN150">
        <v>1</v>
      </c>
      <c r="BO150">
        <v>0.28999999999999998</v>
      </c>
      <c r="BP150">
        <v>2</v>
      </c>
      <c r="BQ150">
        <v>210</v>
      </c>
      <c r="BR150">
        <v>260</v>
      </c>
      <c r="BS150">
        <v>3.9</v>
      </c>
      <c r="BT150">
        <v>95</v>
      </c>
      <c r="BU150">
        <v>1.4</v>
      </c>
      <c r="BV150">
        <v>7.3000000000000007</v>
      </c>
      <c r="BW150" t="s">
        <v>969</v>
      </c>
      <c r="BX150" t="s">
        <v>969</v>
      </c>
      <c r="BY150" t="s">
        <v>1160</v>
      </c>
      <c r="BZ150" t="s">
        <v>998</v>
      </c>
      <c r="CA150" t="s">
        <v>986</v>
      </c>
      <c r="CB150">
        <v>256262</v>
      </c>
      <c r="CC150" t="s">
        <v>193</v>
      </c>
      <c r="CD150">
        <v>999</v>
      </c>
      <c r="CE150" t="s">
        <v>70</v>
      </c>
      <c r="CF150" s="10">
        <v>40126.256967592592</v>
      </c>
      <c r="CG150" s="10">
        <v>40126.259965277779</v>
      </c>
    </row>
    <row r="151" spans="1:85" x14ac:dyDescent="0.15">
      <c r="A151" s="6">
        <f t="shared" si="4"/>
        <v>3</v>
      </c>
      <c r="B151">
        <v>0.94</v>
      </c>
      <c r="C151">
        <v>4.8331781999999999</v>
      </c>
      <c r="D151">
        <v>1.7241162000000001</v>
      </c>
      <c r="E151">
        <v>0.39</v>
      </c>
      <c r="F151">
        <v>4.59010608</v>
      </c>
      <c r="G151">
        <v>0.35612892000000002</v>
      </c>
      <c r="H151">
        <v>0.72333333300000002</v>
      </c>
      <c r="I151">
        <v>1.07016</v>
      </c>
      <c r="J151">
        <v>3.6005350318471336</v>
      </c>
      <c r="K151">
        <v>0</v>
      </c>
      <c r="L151">
        <v>13.7</v>
      </c>
      <c r="M151">
        <v>0</v>
      </c>
      <c r="N151">
        <v>1</v>
      </c>
      <c r="O151">
        <v>33.728000000000002</v>
      </c>
      <c r="P151">
        <v>5.4638</v>
      </c>
      <c r="Q151">
        <f t="shared" si="5"/>
        <v>1</v>
      </c>
      <c r="R151">
        <v>434</v>
      </c>
      <c r="S151">
        <v>551.15696684624936</v>
      </c>
      <c r="T151">
        <v>28.264200000000002</v>
      </c>
      <c r="U151">
        <v>28.264200000000002</v>
      </c>
      <c r="V151">
        <v>35.438128720000002</v>
      </c>
      <c r="W151">
        <v>139.6429253</v>
      </c>
      <c r="X151">
        <v>5.4638</v>
      </c>
      <c r="Y151">
        <v>33.728000000000002</v>
      </c>
      <c r="Z151">
        <v>104</v>
      </c>
      <c r="AA151" t="s">
        <v>110</v>
      </c>
      <c r="AB151">
        <v>1003017</v>
      </c>
      <c r="AC151" t="s">
        <v>163</v>
      </c>
      <c r="AD151">
        <v>100301702</v>
      </c>
      <c r="AE151" t="s">
        <v>195</v>
      </c>
      <c r="AF151">
        <v>35.436015140000002</v>
      </c>
      <c r="AG151">
        <v>139.64842920000001</v>
      </c>
      <c r="AH151">
        <v>104</v>
      </c>
      <c r="AI151" t="s">
        <v>110</v>
      </c>
      <c r="AJ151">
        <v>1003017</v>
      </c>
      <c r="AK151" t="s">
        <v>163</v>
      </c>
      <c r="AL151">
        <v>100301703</v>
      </c>
      <c r="AM151" t="s">
        <v>194</v>
      </c>
      <c r="AN151">
        <v>47</v>
      </c>
      <c r="AO151" t="s">
        <v>74</v>
      </c>
      <c r="AP151" t="s">
        <v>161</v>
      </c>
      <c r="AQ151">
        <v>100</v>
      </c>
      <c r="AR151" t="s">
        <v>76</v>
      </c>
      <c r="AS151">
        <v>6.8</v>
      </c>
      <c r="AT151">
        <v>1</v>
      </c>
      <c r="AU151">
        <v>1274</v>
      </c>
      <c r="AV151">
        <v>6.8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226</v>
      </c>
      <c r="BD151">
        <v>2.7</v>
      </c>
      <c r="BE151">
        <v>972</v>
      </c>
      <c r="BF151">
        <v>11.7</v>
      </c>
      <c r="BG151">
        <v>0</v>
      </c>
      <c r="BH151">
        <v>1</v>
      </c>
      <c r="BI151">
        <v>785</v>
      </c>
      <c r="BJ151">
        <v>3.9</v>
      </c>
      <c r="BK151">
        <v>1</v>
      </c>
      <c r="BL151">
        <v>785</v>
      </c>
      <c r="BM151">
        <v>9.4</v>
      </c>
      <c r="BN151">
        <v>1</v>
      </c>
      <c r="BO151">
        <v>0.28999999999999998</v>
      </c>
      <c r="BP151">
        <v>2</v>
      </c>
      <c r="BQ151">
        <v>210</v>
      </c>
      <c r="BR151">
        <v>112</v>
      </c>
      <c r="BS151">
        <v>1.7</v>
      </c>
      <c r="BT151">
        <v>211</v>
      </c>
      <c r="BU151">
        <v>3.2</v>
      </c>
      <c r="BV151">
        <v>6.9</v>
      </c>
      <c r="BW151" t="s">
        <v>1160</v>
      </c>
      <c r="BX151" t="s">
        <v>998</v>
      </c>
      <c r="BY151" t="s">
        <v>969</v>
      </c>
      <c r="BZ151" t="s">
        <v>969</v>
      </c>
      <c r="CA151" t="s">
        <v>972</v>
      </c>
      <c r="CB151">
        <v>256263</v>
      </c>
      <c r="CC151" t="s">
        <v>193</v>
      </c>
      <c r="CD151">
        <v>200</v>
      </c>
      <c r="CE151" t="s">
        <v>206</v>
      </c>
      <c r="CF151" s="10">
        <v>40126.260185185187</v>
      </c>
      <c r="CG151" s="10">
        <v>40126.265208333331</v>
      </c>
    </row>
    <row r="152" spans="1:85" x14ac:dyDescent="0.15">
      <c r="A152" s="6">
        <f t="shared" si="4"/>
        <v>2</v>
      </c>
      <c r="B152">
        <v>1.66</v>
      </c>
      <c r="C152">
        <v>5.1058035000000004</v>
      </c>
      <c r="D152">
        <v>1.8213684999999999</v>
      </c>
      <c r="E152">
        <v>2.2716666669999999</v>
      </c>
      <c r="F152">
        <v>4.8490203999999997</v>
      </c>
      <c r="G152">
        <v>0.37621710000000003</v>
      </c>
      <c r="H152">
        <v>0.97</v>
      </c>
      <c r="I152">
        <v>1.3608</v>
      </c>
      <c r="J152">
        <v>2.1206321022727272</v>
      </c>
      <c r="K152">
        <v>0</v>
      </c>
      <c r="L152">
        <v>16.3</v>
      </c>
      <c r="M152">
        <v>0</v>
      </c>
      <c r="N152">
        <v>2</v>
      </c>
      <c r="O152">
        <v>36.730899999999998</v>
      </c>
      <c r="P152">
        <v>6.8723999999999998</v>
      </c>
      <c r="Q152">
        <f t="shared" si="5"/>
        <v>1</v>
      </c>
      <c r="R152">
        <v>1363</v>
      </c>
      <c r="S152">
        <v>1003.2180522749251</v>
      </c>
      <c r="T152">
        <v>-29.858499999999999</v>
      </c>
      <c r="U152">
        <v>29.858499999999999</v>
      </c>
      <c r="V152">
        <v>35.42534534</v>
      </c>
      <c r="W152">
        <v>139.6518571</v>
      </c>
      <c r="X152">
        <v>36.730899999999998</v>
      </c>
      <c r="Y152">
        <v>6.8723999999999998</v>
      </c>
      <c r="Z152">
        <v>104</v>
      </c>
      <c r="AA152" t="s">
        <v>110</v>
      </c>
      <c r="AB152">
        <v>1003012</v>
      </c>
      <c r="AC152" t="s">
        <v>157</v>
      </c>
      <c r="AD152">
        <v>100301201</v>
      </c>
      <c r="AE152" t="s">
        <v>158</v>
      </c>
      <c r="AF152">
        <v>35.429357889999999</v>
      </c>
      <c r="AG152">
        <v>139.66177590000001</v>
      </c>
      <c r="AH152">
        <v>104</v>
      </c>
      <c r="AI152" t="s">
        <v>110</v>
      </c>
      <c r="AJ152">
        <v>1003010</v>
      </c>
      <c r="AK152" t="s">
        <v>159</v>
      </c>
      <c r="AL152">
        <v>100301003</v>
      </c>
      <c r="AM152" t="s">
        <v>160</v>
      </c>
      <c r="AN152">
        <v>0</v>
      </c>
      <c r="AO152" t="s">
        <v>100</v>
      </c>
      <c r="AP152" t="s">
        <v>161</v>
      </c>
      <c r="AQ152">
        <v>410</v>
      </c>
      <c r="AR152" t="s">
        <v>162</v>
      </c>
      <c r="AS152">
        <v>7</v>
      </c>
      <c r="AT152">
        <v>1</v>
      </c>
      <c r="AU152">
        <v>1620</v>
      </c>
      <c r="AV152">
        <v>9.6999999999999993</v>
      </c>
      <c r="AW152">
        <v>1</v>
      </c>
      <c r="AX152">
        <v>19</v>
      </c>
      <c r="AY152">
        <v>210</v>
      </c>
      <c r="AZ152" t="s">
        <v>163</v>
      </c>
      <c r="BA152" t="s">
        <v>164</v>
      </c>
      <c r="BB152">
        <v>0</v>
      </c>
      <c r="BC152">
        <v>787</v>
      </c>
      <c r="BD152">
        <v>9.1999999999999993</v>
      </c>
      <c r="BE152">
        <v>2201</v>
      </c>
      <c r="BF152">
        <v>26.6</v>
      </c>
      <c r="BG152">
        <v>54.8</v>
      </c>
      <c r="BH152">
        <v>1</v>
      </c>
      <c r="BI152">
        <v>1408</v>
      </c>
      <c r="BJ152">
        <v>7</v>
      </c>
      <c r="BK152">
        <v>1</v>
      </c>
      <c r="BL152">
        <v>1408</v>
      </c>
      <c r="BM152">
        <v>16.600000000000001</v>
      </c>
      <c r="BN152">
        <v>1</v>
      </c>
      <c r="BO152">
        <v>0.48</v>
      </c>
      <c r="BP152">
        <v>3</v>
      </c>
      <c r="BQ152">
        <v>210</v>
      </c>
      <c r="BR152">
        <v>445</v>
      </c>
      <c r="BS152">
        <v>6.7</v>
      </c>
      <c r="BT152">
        <v>439</v>
      </c>
      <c r="BU152">
        <v>6.6</v>
      </c>
      <c r="BV152">
        <v>16.299999999999997</v>
      </c>
      <c r="BW152" t="s">
        <v>969</v>
      </c>
      <c r="BX152" t="s">
        <v>969</v>
      </c>
      <c r="BY152" t="s">
        <v>1076</v>
      </c>
      <c r="BZ152" t="s">
        <v>1040</v>
      </c>
      <c r="CA152" t="s">
        <v>972</v>
      </c>
      <c r="CB152">
        <v>256281</v>
      </c>
      <c r="CC152" t="s">
        <v>156</v>
      </c>
      <c r="CD152">
        <v>100</v>
      </c>
      <c r="CE152" t="s">
        <v>79</v>
      </c>
      <c r="CF152" s="10">
        <v>40126.352523148147</v>
      </c>
      <c r="CG152" s="10">
        <v>40126.368298611109</v>
      </c>
    </row>
    <row r="153" spans="1:85" x14ac:dyDescent="0.15">
      <c r="A153" s="6">
        <f t="shared" si="4"/>
        <v>1</v>
      </c>
      <c r="B153">
        <v>2.6</v>
      </c>
      <c r="C153">
        <v>0.31414409999999998</v>
      </c>
      <c r="D153">
        <v>0.1120631</v>
      </c>
      <c r="E153">
        <v>0.36</v>
      </c>
      <c r="F153">
        <v>0.29834504000000001</v>
      </c>
      <c r="G153">
        <v>2.3147460000000002E-2</v>
      </c>
      <c r="H153">
        <v>0.56000000000000005</v>
      </c>
      <c r="I153">
        <v>0.89376</v>
      </c>
      <c r="J153">
        <v>0.25304407713498617</v>
      </c>
      <c r="K153">
        <v>0</v>
      </c>
      <c r="L153">
        <v>17.7</v>
      </c>
      <c r="M153">
        <v>1</v>
      </c>
      <c r="N153">
        <v>2</v>
      </c>
      <c r="O153">
        <v>43.458599999999997</v>
      </c>
      <c r="P153">
        <v>41.621499999999997</v>
      </c>
      <c r="Q153">
        <f t="shared" si="5"/>
        <v>0</v>
      </c>
      <c r="R153">
        <v>1560</v>
      </c>
      <c r="S153">
        <v>452.02674746803604</v>
      </c>
      <c r="T153">
        <v>-1.8370999999999995</v>
      </c>
      <c r="U153">
        <v>1.8370999999999995</v>
      </c>
      <c r="V153">
        <v>35.427238950000003</v>
      </c>
      <c r="W153">
        <v>139.55522780000001</v>
      </c>
      <c r="X153">
        <v>43.458599999999997</v>
      </c>
      <c r="Y153">
        <v>41.621499999999997</v>
      </c>
      <c r="Z153">
        <v>110</v>
      </c>
      <c r="AA153" t="s">
        <v>95</v>
      </c>
      <c r="AB153">
        <v>1009032</v>
      </c>
      <c r="AC153" t="s">
        <v>175</v>
      </c>
      <c r="AD153">
        <v>100903202</v>
      </c>
      <c r="AE153" t="s">
        <v>215</v>
      </c>
      <c r="AF153">
        <v>35.42366629</v>
      </c>
      <c r="AG153">
        <v>139.55284599999999</v>
      </c>
      <c r="AH153">
        <v>110</v>
      </c>
      <c r="AI153" t="s">
        <v>95</v>
      </c>
      <c r="AJ153">
        <v>1009034</v>
      </c>
      <c r="AK153" t="s">
        <v>173</v>
      </c>
      <c r="AL153">
        <v>100903403</v>
      </c>
      <c r="AM153" t="s">
        <v>174</v>
      </c>
      <c r="AN153">
        <v>0</v>
      </c>
      <c r="AO153" t="s">
        <v>100</v>
      </c>
      <c r="AP153" t="s">
        <v>101</v>
      </c>
      <c r="AQ153">
        <v>420</v>
      </c>
      <c r="AR153" t="s">
        <v>177</v>
      </c>
      <c r="AS153">
        <v>8.5</v>
      </c>
      <c r="AT153">
        <v>1</v>
      </c>
      <c r="AU153">
        <v>1064</v>
      </c>
      <c r="AV153">
        <v>5.6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1</v>
      </c>
      <c r="BI153">
        <v>726</v>
      </c>
      <c r="BJ153">
        <v>3.6</v>
      </c>
      <c r="BK153">
        <v>1</v>
      </c>
      <c r="BL153">
        <v>726</v>
      </c>
      <c r="BM153">
        <v>8.5</v>
      </c>
      <c r="BN153">
        <v>0</v>
      </c>
      <c r="BO153">
        <v>0</v>
      </c>
      <c r="BP153">
        <v>0</v>
      </c>
      <c r="BQ153">
        <v>0</v>
      </c>
      <c r="BR153">
        <v>0</v>
      </c>
      <c r="BS153">
        <v>0</v>
      </c>
      <c r="BT153">
        <v>0</v>
      </c>
      <c r="BU153">
        <v>0</v>
      </c>
      <c r="BV153">
        <v>0</v>
      </c>
      <c r="BW153" t="s">
        <v>1051</v>
      </c>
      <c r="BX153" t="s">
        <v>974</v>
      </c>
      <c r="BY153" t="s">
        <v>1042</v>
      </c>
      <c r="BZ153" t="s">
        <v>969</v>
      </c>
      <c r="CA153" t="s">
        <v>986</v>
      </c>
      <c r="CB153">
        <v>256310</v>
      </c>
      <c r="CC153" t="s">
        <v>257</v>
      </c>
      <c r="CD153">
        <v>200</v>
      </c>
      <c r="CE153" t="s">
        <v>206</v>
      </c>
      <c r="CF153" s="10">
        <v>40125.737500000003</v>
      </c>
      <c r="CG153" s="10">
        <v>40125.755555555559</v>
      </c>
    </row>
    <row r="154" spans="1:85" x14ac:dyDescent="0.15">
      <c r="A154" s="6">
        <f t="shared" si="4"/>
        <v>1</v>
      </c>
      <c r="B154">
        <v>1.585</v>
      </c>
      <c r="C154">
        <v>0.37195919999999999</v>
      </c>
      <c r="D154">
        <v>0.13268720000000001</v>
      </c>
      <c r="E154">
        <v>0.28999999999999998</v>
      </c>
      <c r="F154">
        <v>0.35325247999999998</v>
      </c>
      <c r="G154">
        <v>2.7407520000000001E-2</v>
      </c>
      <c r="H154">
        <v>0.23</v>
      </c>
      <c r="I154">
        <v>0.50063999999999997</v>
      </c>
      <c r="J154">
        <v>0.38094570928196086</v>
      </c>
      <c r="K154">
        <v>0</v>
      </c>
      <c r="L154">
        <v>18</v>
      </c>
      <c r="M154">
        <v>0</v>
      </c>
      <c r="N154">
        <v>1</v>
      </c>
      <c r="O154">
        <v>26.784199999999998</v>
      </c>
      <c r="P154">
        <v>24.609000000000002</v>
      </c>
      <c r="Q154">
        <f t="shared" si="5"/>
        <v>0</v>
      </c>
      <c r="R154">
        <v>951</v>
      </c>
      <c r="S154">
        <v>433.47538844033977</v>
      </c>
      <c r="T154">
        <v>2.1751999999999967</v>
      </c>
      <c r="U154">
        <v>2.1751999999999967</v>
      </c>
      <c r="V154">
        <v>35.452285410000002</v>
      </c>
      <c r="W154">
        <v>139.3914092</v>
      </c>
      <c r="X154">
        <v>24.609000000000002</v>
      </c>
      <c r="Y154">
        <v>26.784199999999998</v>
      </c>
      <c r="Z154">
        <v>215</v>
      </c>
      <c r="AA154" t="s">
        <v>107</v>
      </c>
      <c r="AB154">
        <v>2150106</v>
      </c>
      <c r="AC154" t="s">
        <v>277</v>
      </c>
      <c r="AD154">
        <v>215010607</v>
      </c>
      <c r="AE154" t="s">
        <v>278</v>
      </c>
      <c r="AF154">
        <v>35.451099919999997</v>
      </c>
      <c r="AG154">
        <v>139.39596890000001</v>
      </c>
      <c r="AH154">
        <v>215</v>
      </c>
      <c r="AI154" t="s">
        <v>107</v>
      </c>
      <c r="AJ154">
        <v>2150106</v>
      </c>
      <c r="AK154" t="s">
        <v>277</v>
      </c>
      <c r="AL154">
        <v>215010613</v>
      </c>
      <c r="AM154" t="s">
        <v>632</v>
      </c>
      <c r="AN154">
        <v>45</v>
      </c>
      <c r="AO154" t="s">
        <v>74</v>
      </c>
      <c r="AP154" t="s">
        <v>133</v>
      </c>
      <c r="AQ154">
        <v>420</v>
      </c>
      <c r="AR154" t="s">
        <v>177</v>
      </c>
      <c r="AS154">
        <v>7.1</v>
      </c>
      <c r="AT154">
        <v>1</v>
      </c>
      <c r="AU154">
        <v>596</v>
      </c>
      <c r="AV154">
        <v>2.2999999999999998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1</v>
      </c>
      <c r="BI154">
        <v>571</v>
      </c>
      <c r="BJ154">
        <v>2.9</v>
      </c>
      <c r="BK154">
        <v>1</v>
      </c>
      <c r="BL154">
        <v>571</v>
      </c>
      <c r="BM154">
        <v>7.1</v>
      </c>
      <c r="BN154">
        <v>0</v>
      </c>
      <c r="BO154">
        <v>0</v>
      </c>
      <c r="BP154">
        <v>0</v>
      </c>
      <c r="BQ154">
        <v>0</v>
      </c>
      <c r="BR154">
        <v>0</v>
      </c>
      <c r="BS154">
        <v>0</v>
      </c>
      <c r="BT154">
        <v>0</v>
      </c>
      <c r="BU154">
        <v>0</v>
      </c>
      <c r="BV154">
        <v>0</v>
      </c>
      <c r="BW154" t="s">
        <v>1241</v>
      </c>
      <c r="BX154" t="s">
        <v>998</v>
      </c>
      <c r="BY154" t="s">
        <v>1242</v>
      </c>
      <c r="BZ154" t="s">
        <v>1053</v>
      </c>
      <c r="CA154" t="s">
        <v>972</v>
      </c>
      <c r="CB154">
        <v>256324</v>
      </c>
      <c r="CC154" t="s">
        <v>128</v>
      </c>
      <c r="CD154">
        <v>500</v>
      </c>
      <c r="CE154" t="s">
        <v>148</v>
      </c>
      <c r="CF154" s="10">
        <v>40126.723680555559</v>
      </c>
      <c r="CG154" s="10">
        <v>40126.7346875</v>
      </c>
    </row>
    <row r="155" spans="1:85" x14ac:dyDescent="0.15">
      <c r="A155" s="6">
        <f t="shared" si="4"/>
        <v>2</v>
      </c>
      <c r="B155">
        <v>1.98</v>
      </c>
      <c r="C155">
        <v>5.1963309000000004</v>
      </c>
      <c r="D155">
        <v>1.8536619000000001</v>
      </c>
      <c r="E155">
        <v>1.558333333</v>
      </c>
      <c r="F155">
        <v>4.93499496</v>
      </c>
      <c r="G155">
        <v>0.38288754000000003</v>
      </c>
      <c r="H155">
        <v>0.81</v>
      </c>
      <c r="I155">
        <v>1.3078799999999999</v>
      </c>
      <c r="J155">
        <v>1.9075894538606402</v>
      </c>
      <c r="K155">
        <v>0</v>
      </c>
      <c r="L155">
        <v>18.7</v>
      </c>
      <c r="M155">
        <v>0</v>
      </c>
      <c r="N155">
        <v>2</v>
      </c>
      <c r="O155">
        <v>36.913499999999999</v>
      </c>
      <c r="P155">
        <v>6.5255999999999998</v>
      </c>
      <c r="Q155">
        <f t="shared" si="5"/>
        <v>1</v>
      </c>
      <c r="R155">
        <v>935</v>
      </c>
      <c r="S155">
        <v>1028.9502338558596</v>
      </c>
      <c r="T155">
        <v>30.387899999999998</v>
      </c>
      <c r="U155">
        <v>30.387899999999998</v>
      </c>
      <c r="V155">
        <v>35.429695860000002</v>
      </c>
      <c r="W155">
        <v>139.66205479999999</v>
      </c>
      <c r="X155">
        <v>6.5255999999999998</v>
      </c>
      <c r="Y155">
        <v>36.913499999999999</v>
      </c>
      <c r="Z155">
        <v>104</v>
      </c>
      <c r="AA155" t="s">
        <v>110</v>
      </c>
      <c r="AB155">
        <v>1003010</v>
      </c>
      <c r="AC155" t="s">
        <v>159</v>
      </c>
      <c r="AD155">
        <v>100301003</v>
      </c>
      <c r="AE155" t="s">
        <v>160</v>
      </c>
      <c r="AF155">
        <v>35.425656510000003</v>
      </c>
      <c r="AG155">
        <v>139.65183569999999</v>
      </c>
      <c r="AH155">
        <v>104</v>
      </c>
      <c r="AI155" t="s">
        <v>110</v>
      </c>
      <c r="AJ155">
        <v>1003012</v>
      </c>
      <c r="AK155" t="s">
        <v>157</v>
      </c>
      <c r="AL155">
        <v>100301201</v>
      </c>
      <c r="AM155" t="s">
        <v>158</v>
      </c>
      <c r="AN155">
        <v>0</v>
      </c>
      <c r="AO155" t="s">
        <v>100</v>
      </c>
      <c r="AP155" t="s">
        <v>161</v>
      </c>
      <c r="AQ155">
        <v>410</v>
      </c>
      <c r="AR155" t="s">
        <v>162</v>
      </c>
      <c r="AS155">
        <v>8</v>
      </c>
      <c r="AT155">
        <v>1</v>
      </c>
      <c r="AU155">
        <v>1557</v>
      </c>
      <c r="AV155">
        <v>8.1</v>
      </c>
      <c r="AW155">
        <v>1</v>
      </c>
      <c r="AX155">
        <v>24</v>
      </c>
      <c r="AY155">
        <v>340</v>
      </c>
      <c r="AZ155" t="s">
        <v>164</v>
      </c>
      <c r="BA155" t="s">
        <v>163</v>
      </c>
      <c r="BB155">
        <v>1</v>
      </c>
      <c r="BC155">
        <v>2139</v>
      </c>
      <c r="BD155">
        <v>26.8</v>
      </c>
      <c r="BE155">
        <v>754</v>
      </c>
      <c r="BF155">
        <v>9.5</v>
      </c>
      <c r="BG155">
        <v>60.3</v>
      </c>
      <c r="BH155">
        <v>1</v>
      </c>
      <c r="BI155">
        <v>1593</v>
      </c>
      <c r="BJ155">
        <v>8</v>
      </c>
      <c r="BK155">
        <v>1</v>
      </c>
      <c r="BL155">
        <v>1593</v>
      </c>
      <c r="BM155">
        <v>19.8</v>
      </c>
      <c r="BN155">
        <v>1</v>
      </c>
      <c r="BO155">
        <v>0.73</v>
      </c>
      <c r="BP155">
        <v>4</v>
      </c>
      <c r="BQ155">
        <v>210</v>
      </c>
      <c r="BR155">
        <v>238</v>
      </c>
      <c r="BS155">
        <v>3.6</v>
      </c>
      <c r="BT155">
        <v>411</v>
      </c>
      <c r="BU155">
        <v>6.2</v>
      </c>
      <c r="BV155">
        <v>13.8</v>
      </c>
      <c r="BW155" t="s">
        <v>1076</v>
      </c>
      <c r="BX155" t="s">
        <v>1040</v>
      </c>
      <c r="BY155" t="s">
        <v>969</v>
      </c>
      <c r="BZ155" t="s">
        <v>969</v>
      </c>
      <c r="CA155" t="s">
        <v>972</v>
      </c>
      <c r="CB155">
        <v>256353</v>
      </c>
      <c r="CC155" t="s">
        <v>156</v>
      </c>
      <c r="CD155">
        <v>200</v>
      </c>
      <c r="CE155" t="s">
        <v>206</v>
      </c>
      <c r="CF155" s="10">
        <v>40126.801307870373</v>
      </c>
      <c r="CG155" s="10">
        <v>40126.81212962963</v>
      </c>
    </row>
    <row r="156" spans="1:85" x14ac:dyDescent="0.15">
      <c r="A156" s="6">
        <f t="shared" si="4"/>
        <v>2</v>
      </c>
      <c r="B156">
        <v>1.73</v>
      </c>
      <c r="C156">
        <v>5.2139610000000003</v>
      </c>
      <c r="D156">
        <v>1.8599509999999999</v>
      </c>
      <c r="E156">
        <v>0.89166666699999997</v>
      </c>
      <c r="F156">
        <v>4.9517384</v>
      </c>
      <c r="G156">
        <v>0.38418659999999999</v>
      </c>
      <c r="H156">
        <v>0.82</v>
      </c>
      <c r="I156">
        <v>1.3129200000000001</v>
      </c>
      <c r="J156">
        <v>2.0784594410361281</v>
      </c>
      <c r="K156">
        <v>0</v>
      </c>
      <c r="L156">
        <v>17.3</v>
      </c>
      <c r="M156">
        <v>0</v>
      </c>
      <c r="N156">
        <v>2</v>
      </c>
      <c r="O156">
        <v>36.640300000000003</v>
      </c>
      <c r="P156">
        <v>6.1493000000000002</v>
      </c>
      <c r="Q156">
        <f t="shared" si="5"/>
        <v>1</v>
      </c>
      <c r="R156">
        <v>535</v>
      </c>
      <c r="S156">
        <v>1054.5243621023762</v>
      </c>
      <c r="T156">
        <v>-30.491000000000003</v>
      </c>
      <c r="U156">
        <v>30.491000000000003</v>
      </c>
      <c r="V156">
        <v>35.42531855</v>
      </c>
      <c r="W156">
        <v>139.6519054</v>
      </c>
      <c r="X156">
        <v>36.640300000000003</v>
      </c>
      <c r="Y156">
        <v>6.1493000000000002</v>
      </c>
      <c r="Z156">
        <v>104</v>
      </c>
      <c r="AA156" t="s">
        <v>110</v>
      </c>
      <c r="AB156">
        <v>1003012</v>
      </c>
      <c r="AC156" t="s">
        <v>157</v>
      </c>
      <c r="AD156">
        <v>100301201</v>
      </c>
      <c r="AE156" t="s">
        <v>158</v>
      </c>
      <c r="AF156">
        <v>35.429915829999999</v>
      </c>
      <c r="AG156">
        <v>139.66208700000001</v>
      </c>
      <c r="AH156">
        <v>104</v>
      </c>
      <c r="AI156" t="s">
        <v>110</v>
      </c>
      <c r="AJ156">
        <v>1003010</v>
      </c>
      <c r="AK156" t="s">
        <v>159</v>
      </c>
      <c r="AL156">
        <v>100301003</v>
      </c>
      <c r="AM156" t="s">
        <v>160</v>
      </c>
      <c r="AN156">
        <v>0</v>
      </c>
      <c r="AO156" t="s">
        <v>100</v>
      </c>
      <c r="AP156" t="s">
        <v>161</v>
      </c>
      <c r="AQ156">
        <v>410</v>
      </c>
      <c r="AR156" t="s">
        <v>162</v>
      </c>
      <c r="AS156">
        <v>7.3</v>
      </c>
      <c r="AT156">
        <v>1</v>
      </c>
      <c r="AU156">
        <v>1563</v>
      </c>
      <c r="AV156">
        <v>8.1999999999999993</v>
      </c>
      <c r="AW156">
        <v>1</v>
      </c>
      <c r="AX156">
        <v>19</v>
      </c>
      <c r="AY156">
        <v>210</v>
      </c>
      <c r="AZ156" t="s">
        <v>163</v>
      </c>
      <c r="BA156" t="s">
        <v>164</v>
      </c>
      <c r="BB156">
        <v>0</v>
      </c>
      <c r="BC156">
        <v>792</v>
      </c>
      <c r="BD156">
        <v>9.1999999999999993</v>
      </c>
      <c r="BE156">
        <v>2144</v>
      </c>
      <c r="BF156">
        <v>25.8</v>
      </c>
      <c r="BG156">
        <v>54</v>
      </c>
      <c r="BH156">
        <v>1</v>
      </c>
      <c r="BI156">
        <v>1467</v>
      </c>
      <c r="BJ156">
        <v>7.3</v>
      </c>
      <c r="BK156">
        <v>1</v>
      </c>
      <c r="BL156">
        <v>1467</v>
      </c>
      <c r="BM156">
        <v>17.3</v>
      </c>
      <c r="BN156">
        <v>1</v>
      </c>
      <c r="BO156">
        <v>0.73</v>
      </c>
      <c r="BP156">
        <v>4</v>
      </c>
      <c r="BQ156">
        <v>210</v>
      </c>
      <c r="BR156">
        <v>448</v>
      </c>
      <c r="BS156">
        <v>6.7</v>
      </c>
      <c r="BT156">
        <v>253</v>
      </c>
      <c r="BU156">
        <v>3.8</v>
      </c>
      <c r="BV156">
        <v>14.5</v>
      </c>
      <c r="BW156" t="s">
        <v>969</v>
      </c>
      <c r="BX156" t="s">
        <v>969</v>
      </c>
      <c r="BY156" t="s">
        <v>1076</v>
      </c>
      <c r="BZ156" t="s">
        <v>1040</v>
      </c>
      <c r="CA156" t="s">
        <v>972</v>
      </c>
      <c r="CB156">
        <v>256393</v>
      </c>
      <c r="CC156" t="s">
        <v>156</v>
      </c>
      <c r="CD156">
        <v>100</v>
      </c>
      <c r="CE156" t="s">
        <v>79</v>
      </c>
      <c r="CF156" s="10">
        <v>40127.351111111115</v>
      </c>
      <c r="CG156" s="10">
        <v>40127.357303240744</v>
      </c>
    </row>
    <row r="157" spans="1:85" x14ac:dyDescent="0.15">
      <c r="A157" s="6">
        <f t="shared" si="4"/>
        <v>1</v>
      </c>
      <c r="B157">
        <v>2.1850000000000001</v>
      </c>
      <c r="C157">
        <v>1.8374976000000001</v>
      </c>
      <c r="D157">
        <v>0.6554816</v>
      </c>
      <c r="E157">
        <v>0.63</v>
      </c>
      <c r="F157">
        <v>1.74508544</v>
      </c>
      <c r="G157">
        <v>0.13539456</v>
      </c>
      <c r="H157">
        <v>0.44</v>
      </c>
      <c r="I157">
        <v>1.17012</v>
      </c>
      <c r="J157">
        <v>0.85758978451715884</v>
      </c>
      <c r="K157">
        <v>0</v>
      </c>
      <c r="L157">
        <v>18.7</v>
      </c>
      <c r="M157">
        <v>1</v>
      </c>
      <c r="N157">
        <v>1</v>
      </c>
      <c r="O157">
        <v>13.409599999999999</v>
      </c>
      <c r="P157">
        <v>2.6640000000000001</v>
      </c>
      <c r="Q157">
        <f t="shared" si="5"/>
        <v>1</v>
      </c>
      <c r="R157">
        <v>1311</v>
      </c>
      <c r="S157">
        <v>948.5835058050327</v>
      </c>
      <c r="T157">
        <v>10.7456</v>
      </c>
      <c r="U157">
        <v>10.7456</v>
      </c>
      <c r="V157">
        <v>35.447639870000003</v>
      </c>
      <c r="W157">
        <v>139.64682529999999</v>
      </c>
      <c r="X157">
        <v>2.6640000000000001</v>
      </c>
      <c r="Y157">
        <v>13.409599999999999</v>
      </c>
      <c r="Z157">
        <v>104</v>
      </c>
      <c r="AA157" t="s">
        <v>110</v>
      </c>
      <c r="AB157">
        <v>1003003</v>
      </c>
      <c r="AC157" t="s">
        <v>262</v>
      </c>
      <c r="AD157">
        <v>100300301</v>
      </c>
      <c r="AE157" t="s">
        <v>263</v>
      </c>
      <c r="AF157">
        <v>35.444496340000001</v>
      </c>
      <c r="AG157">
        <v>139.63708879999999</v>
      </c>
      <c r="AH157">
        <v>104</v>
      </c>
      <c r="AI157" t="s">
        <v>110</v>
      </c>
      <c r="AJ157">
        <v>1003002</v>
      </c>
      <c r="AK157" t="s">
        <v>116</v>
      </c>
      <c r="AL157">
        <v>100300215</v>
      </c>
      <c r="AM157" t="s">
        <v>132</v>
      </c>
      <c r="AN157">
        <v>37</v>
      </c>
      <c r="AO157" t="s">
        <v>74</v>
      </c>
      <c r="AP157" t="s">
        <v>101</v>
      </c>
      <c r="AQ157">
        <v>420</v>
      </c>
      <c r="AR157" t="s">
        <v>177</v>
      </c>
      <c r="AS157">
        <v>15.1</v>
      </c>
      <c r="AT157">
        <v>1</v>
      </c>
      <c r="AU157">
        <v>1393</v>
      </c>
      <c r="AV157">
        <v>4.4000000000000004</v>
      </c>
      <c r="AW157">
        <v>1</v>
      </c>
      <c r="AX157">
        <v>1</v>
      </c>
      <c r="AY157">
        <v>180</v>
      </c>
      <c r="AZ157" t="s">
        <v>264</v>
      </c>
      <c r="BA157" t="s">
        <v>127</v>
      </c>
      <c r="BB157">
        <v>0</v>
      </c>
      <c r="BC157">
        <v>568</v>
      </c>
      <c r="BD157">
        <v>6.8</v>
      </c>
      <c r="BE157">
        <v>886</v>
      </c>
      <c r="BF157">
        <v>10.5</v>
      </c>
      <c r="BG157">
        <v>18.3</v>
      </c>
      <c r="BH157">
        <v>1</v>
      </c>
      <c r="BI157">
        <v>1253</v>
      </c>
      <c r="BJ157">
        <v>6.3</v>
      </c>
      <c r="BK157">
        <v>1</v>
      </c>
      <c r="BL157">
        <v>1253</v>
      </c>
      <c r="BM157">
        <v>15.1</v>
      </c>
      <c r="BN157">
        <v>1</v>
      </c>
      <c r="BO157">
        <v>0.77</v>
      </c>
      <c r="BP157">
        <v>5</v>
      </c>
      <c r="BQ157">
        <v>210</v>
      </c>
      <c r="BR157">
        <v>347</v>
      </c>
      <c r="BS157">
        <v>5.2</v>
      </c>
      <c r="BT157">
        <v>232</v>
      </c>
      <c r="BU157">
        <v>3.5</v>
      </c>
      <c r="BV157">
        <v>13.7</v>
      </c>
      <c r="BW157" t="s">
        <v>1219</v>
      </c>
      <c r="BX157" t="s">
        <v>982</v>
      </c>
      <c r="BY157" t="s">
        <v>1193</v>
      </c>
      <c r="BZ157" t="s">
        <v>971</v>
      </c>
      <c r="CA157" t="s">
        <v>986</v>
      </c>
      <c r="CB157">
        <v>256409</v>
      </c>
      <c r="CC157" t="s">
        <v>135</v>
      </c>
      <c r="CD157">
        <v>300</v>
      </c>
      <c r="CE157" t="s">
        <v>208</v>
      </c>
      <c r="CF157" s="10">
        <v>40127.523993055554</v>
      </c>
      <c r="CG157" s="10">
        <v>40127.539166666669</v>
      </c>
    </row>
    <row r="158" spans="1:85" x14ac:dyDescent="0.15">
      <c r="A158" s="6">
        <f t="shared" si="4"/>
        <v>1</v>
      </c>
      <c r="B158">
        <v>0.495</v>
      </c>
      <c r="C158">
        <v>4.8050999999999996E-3</v>
      </c>
      <c r="D158">
        <v>1.7141000000000001E-3</v>
      </c>
      <c r="E158">
        <v>0.17</v>
      </c>
      <c r="F158">
        <v>4.5634400000000002E-3</v>
      </c>
      <c r="G158">
        <v>3.5406000000000001E-4</v>
      </c>
      <c r="H158">
        <v>0.41</v>
      </c>
      <c r="I158">
        <v>0.67535999999999996</v>
      </c>
      <c r="J158">
        <v>8.0747126436782283E-3</v>
      </c>
      <c r="K158">
        <v>0</v>
      </c>
      <c r="L158">
        <v>18.7</v>
      </c>
      <c r="M158">
        <v>1</v>
      </c>
      <c r="N158">
        <v>2</v>
      </c>
      <c r="O158">
        <v>11.4321</v>
      </c>
      <c r="P158">
        <v>11.404</v>
      </c>
      <c r="Q158">
        <f t="shared" si="5"/>
        <v>1</v>
      </c>
      <c r="R158">
        <v>297</v>
      </c>
      <c r="S158">
        <v>121.52838053638207</v>
      </c>
      <c r="T158">
        <v>-2.8100000000000236E-2</v>
      </c>
      <c r="U158">
        <v>2.8100000000000236E-2</v>
      </c>
      <c r="V158">
        <v>35.44287628</v>
      </c>
      <c r="W158">
        <v>139.63557599999999</v>
      </c>
      <c r="X158">
        <v>11.4321</v>
      </c>
      <c r="Y158">
        <v>11.404</v>
      </c>
      <c r="Z158">
        <v>104</v>
      </c>
      <c r="AA158" t="s">
        <v>110</v>
      </c>
      <c r="AB158">
        <v>1003019</v>
      </c>
      <c r="AC158" t="s">
        <v>429</v>
      </c>
      <c r="AD158">
        <v>100301908</v>
      </c>
      <c r="AE158" t="s">
        <v>485</v>
      </c>
      <c r="AF158">
        <v>35.443857989999998</v>
      </c>
      <c r="AG158">
        <v>139.6361661</v>
      </c>
      <c r="AH158">
        <v>104</v>
      </c>
      <c r="AI158" t="s">
        <v>110</v>
      </c>
      <c r="AJ158">
        <v>1003002</v>
      </c>
      <c r="AK158" t="s">
        <v>116</v>
      </c>
      <c r="AL158">
        <v>100300216</v>
      </c>
      <c r="AM158" t="s">
        <v>144</v>
      </c>
      <c r="AN158">
        <v>39</v>
      </c>
      <c r="AO158" t="s">
        <v>100</v>
      </c>
      <c r="AP158" t="s">
        <v>145</v>
      </c>
      <c r="AQ158">
        <v>420</v>
      </c>
      <c r="AR158" t="s">
        <v>177</v>
      </c>
      <c r="AS158">
        <v>4.2</v>
      </c>
      <c r="AT158">
        <v>1</v>
      </c>
      <c r="AU158">
        <v>804</v>
      </c>
      <c r="AV158">
        <v>4.0999999999999996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1</v>
      </c>
      <c r="BI158">
        <v>348</v>
      </c>
      <c r="BJ158">
        <v>1.7</v>
      </c>
      <c r="BK158">
        <v>1</v>
      </c>
      <c r="BL158">
        <v>348</v>
      </c>
      <c r="BM158">
        <v>4.2</v>
      </c>
      <c r="BN158">
        <v>1</v>
      </c>
      <c r="BO158">
        <v>0.21</v>
      </c>
      <c r="BP158">
        <v>2</v>
      </c>
      <c r="BQ158">
        <v>210</v>
      </c>
      <c r="BR158">
        <v>219</v>
      </c>
      <c r="BS158">
        <v>3.3</v>
      </c>
      <c r="BT158">
        <v>233</v>
      </c>
      <c r="BU158">
        <v>3.5</v>
      </c>
      <c r="BV158">
        <v>8.8000000000000007</v>
      </c>
      <c r="BW158" t="s">
        <v>1291</v>
      </c>
      <c r="BX158" t="s">
        <v>1002</v>
      </c>
      <c r="BY158" t="s">
        <v>1180</v>
      </c>
      <c r="BZ158" t="s">
        <v>971</v>
      </c>
      <c r="CA158" t="s">
        <v>986</v>
      </c>
      <c r="CB158">
        <v>256410</v>
      </c>
      <c r="CC158" t="s">
        <v>139</v>
      </c>
      <c r="CD158">
        <v>400</v>
      </c>
      <c r="CE158" t="s">
        <v>140</v>
      </c>
      <c r="CF158" s="10">
        <v>40127.535046296296</v>
      </c>
      <c r="CG158" s="10">
        <v>40127.538483796299</v>
      </c>
    </row>
    <row r="159" spans="1:85" x14ac:dyDescent="0.15">
      <c r="A159" s="6">
        <f t="shared" si="4"/>
        <v>1</v>
      </c>
      <c r="B159">
        <v>0.98833333300000004</v>
      </c>
      <c r="C159">
        <v>0.7344792</v>
      </c>
      <c r="D159">
        <v>0.2620072</v>
      </c>
      <c r="E159">
        <v>0.28000000000000003</v>
      </c>
      <c r="F159">
        <v>0.69754048000000002</v>
      </c>
      <c r="G159">
        <v>5.4119519999999997E-2</v>
      </c>
      <c r="H159">
        <v>0.41</v>
      </c>
      <c r="I159">
        <v>0.65939999999999999</v>
      </c>
      <c r="J159">
        <v>0.77390990990990982</v>
      </c>
      <c r="K159">
        <v>0</v>
      </c>
      <c r="L159">
        <v>18.7</v>
      </c>
      <c r="M159">
        <v>0</v>
      </c>
      <c r="N159">
        <v>1</v>
      </c>
      <c r="O159">
        <v>13.167999999999999</v>
      </c>
      <c r="P159">
        <v>8.8727999999999998</v>
      </c>
      <c r="Q159">
        <f t="shared" si="5"/>
        <v>1</v>
      </c>
      <c r="R159">
        <v>593</v>
      </c>
      <c r="S159">
        <v>450.6466385422072</v>
      </c>
      <c r="T159">
        <v>-4.2951999999999995</v>
      </c>
      <c r="U159">
        <v>4.2951999999999995</v>
      </c>
      <c r="V159">
        <v>35.44710877</v>
      </c>
      <c r="W159">
        <v>139.63763589999999</v>
      </c>
      <c r="X159">
        <v>13.167999999999999</v>
      </c>
      <c r="Y159">
        <v>8.8727999999999998</v>
      </c>
      <c r="Z159">
        <v>104</v>
      </c>
      <c r="AA159" t="s">
        <v>110</v>
      </c>
      <c r="AB159">
        <v>1003002</v>
      </c>
      <c r="AC159" t="s">
        <v>116</v>
      </c>
      <c r="AD159">
        <v>100300211</v>
      </c>
      <c r="AE159" t="s">
        <v>641</v>
      </c>
      <c r="AF159">
        <v>35.450879999999998</v>
      </c>
      <c r="AG159">
        <v>139.63945989999999</v>
      </c>
      <c r="AH159">
        <v>104</v>
      </c>
      <c r="AI159" t="s">
        <v>110</v>
      </c>
      <c r="AJ159">
        <v>1003002</v>
      </c>
      <c r="AK159" t="s">
        <v>116</v>
      </c>
      <c r="AL159">
        <v>100300204</v>
      </c>
      <c r="AM159" t="s">
        <v>184</v>
      </c>
      <c r="AN159">
        <v>29</v>
      </c>
      <c r="AO159" t="s">
        <v>74</v>
      </c>
      <c r="AP159" t="s">
        <v>161</v>
      </c>
      <c r="AQ159">
        <v>420</v>
      </c>
      <c r="AR159" t="s">
        <v>177</v>
      </c>
      <c r="AS159">
        <v>6.7</v>
      </c>
      <c r="AT159">
        <v>1</v>
      </c>
      <c r="AU159">
        <v>785</v>
      </c>
      <c r="AV159">
        <v>4.0999999999999996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516</v>
      </c>
      <c r="BD159">
        <v>6.2</v>
      </c>
      <c r="BE159">
        <v>433</v>
      </c>
      <c r="BF159">
        <v>5.2</v>
      </c>
      <c r="BG159">
        <v>0</v>
      </c>
      <c r="BH159">
        <v>1</v>
      </c>
      <c r="BI159">
        <v>555</v>
      </c>
      <c r="BJ159">
        <v>2.8</v>
      </c>
      <c r="BK159">
        <v>1</v>
      </c>
      <c r="BL159">
        <v>555</v>
      </c>
      <c r="BM159">
        <v>6.7</v>
      </c>
      <c r="BN159">
        <v>1</v>
      </c>
      <c r="BO159">
        <v>1.8</v>
      </c>
      <c r="BP159">
        <v>6</v>
      </c>
      <c r="BQ159">
        <v>210</v>
      </c>
      <c r="BR159">
        <v>282</v>
      </c>
      <c r="BS159">
        <v>4.2</v>
      </c>
      <c r="BT159">
        <v>449</v>
      </c>
      <c r="BU159">
        <v>6.7</v>
      </c>
      <c r="BV159">
        <v>16.899999999999999</v>
      </c>
      <c r="BW159">
        <v>0</v>
      </c>
      <c r="BX159">
        <v>0</v>
      </c>
      <c r="BY159">
        <v>0</v>
      </c>
      <c r="BZ159">
        <v>0</v>
      </c>
      <c r="CA159">
        <v>0</v>
      </c>
      <c r="CB159">
        <v>256411</v>
      </c>
      <c r="CC159" t="s">
        <v>524</v>
      </c>
      <c r="CD159">
        <v>100</v>
      </c>
      <c r="CE159" t="s">
        <v>79</v>
      </c>
      <c r="CF159" s="10">
        <v>40127.539317129631</v>
      </c>
      <c r="CG159" s="10">
        <v>40127.546180555553</v>
      </c>
    </row>
    <row r="160" spans="1:85" x14ac:dyDescent="0.15">
      <c r="A160" s="6">
        <f t="shared" si="4"/>
        <v>1</v>
      </c>
      <c r="B160">
        <v>1.6016666669999999</v>
      </c>
      <c r="C160">
        <v>1.8498266999999999</v>
      </c>
      <c r="D160">
        <v>0.65987969999999996</v>
      </c>
      <c r="E160">
        <v>0.64</v>
      </c>
      <c r="F160">
        <v>1.7567944799999999</v>
      </c>
      <c r="G160">
        <v>0.13630302</v>
      </c>
      <c r="H160">
        <v>1.1499999999999999</v>
      </c>
      <c r="I160">
        <v>2.5939199999999998</v>
      </c>
      <c r="J160">
        <v>0.85111723052714405</v>
      </c>
      <c r="K160">
        <v>0</v>
      </c>
      <c r="L160">
        <v>19.899999999999999</v>
      </c>
      <c r="M160">
        <v>0</v>
      </c>
      <c r="N160">
        <v>2</v>
      </c>
      <c r="O160">
        <v>50.165500000000002</v>
      </c>
      <c r="P160">
        <v>39.347799999999999</v>
      </c>
      <c r="Q160">
        <f t="shared" si="5"/>
        <v>0</v>
      </c>
      <c r="R160">
        <v>961</v>
      </c>
      <c r="S160">
        <v>940.7252011198359</v>
      </c>
      <c r="T160">
        <v>10.817700000000002</v>
      </c>
      <c r="U160">
        <v>10.817700000000002</v>
      </c>
      <c r="V160">
        <v>35.423816500000001</v>
      </c>
      <c r="W160">
        <v>139.55396719999999</v>
      </c>
      <c r="X160">
        <v>39.347799999999999</v>
      </c>
      <c r="Y160">
        <v>50.165500000000002</v>
      </c>
      <c r="Z160">
        <v>110</v>
      </c>
      <c r="AA160" t="s">
        <v>95</v>
      </c>
      <c r="AB160">
        <v>1009034</v>
      </c>
      <c r="AC160" t="s">
        <v>173</v>
      </c>
      <c r="AD160">
        <v>100903403</v>
      </c>
      <c r="AE160" t="s">
        <v>174</v>
      </c>
      <c r="AF160">
        <v>35.429669099999998</v>
      </c>
      <c r="AG160">
        <v>139.56146659999999</v>
      </c>
      <c r="AH160">
        <v>110</v>
      </c>
      <c r="AI160" t="s">
        <v>95</v>
      </c>
      <c r="AJ160">
        <v>1009032</v>
      </c>
      <c r="AK160" t="s">
        <v>175</v>
      </c>
      <c r="AL160">
        <v>100903201</v>
      </c>
      <c r="AM160" t="s">
        <v>176</v>
      </c>
      <c r="AN160">
        <v>0</v>
      </c>
      <c r="AO160" t="s">
        <v>100</v>
      </c>
      <c r="AP160" t="s">
        <v>101</v>
      </c>
      <c r="AQ160">
        <v>420</v>
      </c>
      <c r="AR160" t="s">
        <v>177</v>
      </c>
      <c r="AS160">
        <v>17</v>
      </c>
      <c r="AT160">
        <v>1</v>
      </c>
      <c r="AU160">
        <v>3088</v>
      </c>
      <c r="AV160">
        <v>11.5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1122</v>
      </c>
      <c r="BD160">
        <v>14.7</v>
      </c>
      <c r="BE160">
        <v>502</v>
      </c>
      <c r="BF160">
        <v>7</v>
      </c>
      <c r="BG160">
        <v>0</v>
      </c>
      <c r="BH160">
        <v>1</v>
      </c>
      <c r="BI160">
        <v>1271</v>
      </c>
      <c r="BJ160">
        <v>6.4</v>
      </c>
      <c r="BK160">
        <v>1</v>
      </c>
      <c r="BL160">
        <v>1271</v>
      </c>
      <c r="BM160">
        <v>17</v>
      </c>
      <c r="BN160">
        <v>0</v>
      </c>
      <c r="BO160">
        <v>0</v>
      </c>
      <c r="BP160">
        <v>0</v>
      </c>
      <c r="BQ160">
        <v>0</v>
      </c>
      <c r="BR160">
        <v>0</v>
      </c>
      <c r="BS160">
        <v>0</v>
      </c>
      <c r="BT160">
        <v>0</v>
      </c>
      <c r="BU160">
        <v>0</v>
      </c>
      <c r="BV160">
        <v>0</v>
      </c>
      <c r="BW160" t="s">
        <v>1042</v>
      </c>
      <c r="BX160" t="s">
        <v>969</v>
      </c>
      <c r="BY160" t="s">
        <v>1051</v>
      </c>
      <c r="BZ160" t="s">
        <v>974</v>
      </c>
      <c r="CA160" t="s">
        <v>972</v>
      </c>
      <c r="CB160">
        <v>256415</v>
      </c>
      <c r="CC160" t="s">
        <v>257</v>
      </c>
      <c r="CD160">
        <v>400</v>
      </c>
      <c r="CE160" t="s">
        <v>140</v>
      </c>
      <c r="CF160" s="10">
        <v>40127.605104166665</v>
      </c>
      <c r="CG160" s="10">
        <v>40127.616226851853</v>
      </c>
    </row>
    <row r="161" spans="1:85" x14ac:dyDescent="0.15">
      <c r="A161" s="6">
        <f t="shared" si="4"/>
        <v>1</v>
      </c>
      <c r="B161">
        <v>1.35</v>
      </c>
      <c r="C161">
        <v>1.4874947999999999</v>
      </c>
      <c r="D161">
        <v>0.53062679999999995</v>
      </c>
      <c r="E161">
        <v>0.12</v>
      </c>
      <c r="F161">
        <v>1.4126851199999999</v>
      </c>
      <c r="G161">
        <v>0.10960488</v>
      </c>
      <c r="H161">
        <v>0.1</v>
      </c>
      <c r="I161">
        <v>0.18143999999999999</v>
      </c>
      <c r="J161">
        <v>3.5505306122448981</v>
      </c>
      <c r="K161">
        <v>0</v>
      </c>
      <c r="L161">
        <v>19.899999999999999</v>
      </c>
      <c r="M161">
        <v>0</v>
      </c>
      <c r="N161">
        <v>1</v>
      </c>
      <c r="O161">
        <v>14.2188</v>
      </c>
      <c r="P161">
        <v>5.52</v>
      </c>
      <c r="Q161">
        <f t="shared" si="5"/>
        <v>1</v>
      </c>
      <c r="R161">
        <v>810</v>
      </c>
      <c r="S161">
        <v>160.41536284621893</v>
      </c>
      <c r="T161">
        <v>8.6988000000000003</v>
      </c>
      <c r="U161">
        <v>8.6988000000000003</v>
      </c>
      <c r="V161">
        <v>35.457698139999998</v>
      </c>
      <c r="W161">
        <v>139.63233589999999</v>
      </c>
      <c r="X161">
        <v>5.52</v>
      </c>
      <c r="Y161">
        <v>14.2188</v>
      </c>
      <c r="Z161">
        <v>103</v>
      </c>
      <c r="AA161" t="s">
        <v>71</v>
      </c>
      <c r="AB161">
        <v>1002002</v>
      </c>
      <c r="AC161" t="s">
        <v>189</v>
      </c>
      <c r="AD161">
        <v>100200206</v>
      </c>
      <c r="AE161" t="s">
        <v>190</v>
      </c>
      <c r="AF161">
        <v>35.457649879999998</v>
      </c>
      <c r="AG161">
        <v>139.63410630000001</v>
      </c>
      <c r="AH161">
        <v>103</v>
      </c>
      <c r="AI161" t="s">
        <v>71</v>
      </c>
      <c r="AJ161">
        <v>1002002</v>
      </c>
      <c r="AK161" t="s">
        <v>189</v>
      </c>
      <c r="AL161">
        <v>100200206</v>
      </c>
      <c r="AM161" t="s">
        <v>190</v>
      </c>
      <c r="AN161">
        <v>33</v>
      </c>
      <c r="AO161" t="s">
        <v>74</v>
      </c>
      <c r="AP161" t="s">
        <v>113</v>
      </c>
      <c r="AQ161">
        <v>420</v>
      </c>
      <c r="AR161" t="s">
        <v>177</v>
      </c>
      <c r="AS161">
        <v>3</v>
      </c>
      <c r="AT161">
        <v>1</v>
      </c>
      <c r="AU161">
        <v>216</v>
      </c>
      <c r="AV161">
        <v>1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1</v>
      </c>
      <c r="BI161">
        <v>245</v>
      </c>
      <c r="BJ161">
        <v>1.2</v>
      </c>
      <c r="BK161">
        <v>1</v>
      </c>
      <c r="BL161">
        <v>245</v>
      </c>
      <c r="BM161">
        <v>3</v>
      </c>
      <c r="BN161">
        <v>1</v>
      </c>
      <c r="BO161">
        <v>0.32</v>
      </c>
      <c r="BP161">
        <v>1</v>
      </c>
      <c r="BQ161">
        <v>210</v>
      </c>
      <c r="BR161">
        <v>419</v>
      </c>
      <c r="BS161">
        <v>6.3</v>
      </c>
      <c r="BT161">
        <v>338</v>
      </c>
      <c r="BU161">
        <v>5.0999999999999996</v>
      </c>
      <c r="BV161">
        <v>12.399999999999999</v>
      </c>
      <c r="BW161" t="s">
        <v>1314</v>
      </c>
      <c r="BX161" t="s">
        <v>70</v>
      </c>
      <c r="BY161" t="s">
        <v>1322</v>
      </c>
      <c r="BZ161" t="s">
        <v>70</v>
      </c>
      <c r="CA161" t="s">
        <v>972</v>
      </c>
      <c r="CB161">
        <v>256417</v>
      </c>
      <c r="CC161" t="s">
        <v>106</v>
      </c>
      <c r="CD161">
        <v>400</v>
      </c>
      <c r="CE161" t="s">
        <v>140</v>
      </c>
      <c r="CF161" s="10">
        <v>40127.620046296295</v>
      </c>
      <c r="CG161" s="10">
        <v>40127.629421296297</v>
      </c>
    </row>
    <row r="162" spans="1:85" x14ac:dyDescent="0.15">
      <c r="A162" s="6">
        <f t="shared" si="4"/>
        <v>1</v>
      </c>
      <c r="B162">
        <v>1.1166666670000001</v>
      </c>
      <c r="C162">
        <v>2.4546708000000002</v>
      </c>
      <c r="D162">
        <v>0.87564280000000005</v>
      </c>
      <c r="E162">
        <v>0.15</v>
      </c>
      <c r="F162">
        <v>2.3312195199999999</v>
      </c>
      <c r="G162">
        <v>0.18087048</v>
      </c>
      <c r="H162">
        <v>0.32</v>
      </c>
      <c r="I162">
        <v>0.67452000000000001</v>
      </c>
      <c r="J162">
        <v>4.7690365448504979</v>
      </c>
      <c r="K162">
        <v>0</v>
      </c>
      <c r="L162">
        <v>19.600000000000001</v>
      </c>
      <c r="M162">
        <v>0</v>
      </c>
      <c r="N162">
        <v>2</v>
      </c>
      <c r="O162">
        <v>53.195599999999999</v>
      </c>
      <c r="P162">
        <v>38.840800000000002</v>
      </c>
      <c r="Q162">
        <f t="shared" si="5"/>
        <v>0</v>
      </c>
      <c r="R162">
        <v>670</v>
      </c>
      <c r="S162">
        <v>282.06145826836126</v>
      </c>
      <c r="T162">
        <v>-14.354799999999997</v>
      </c>
      <c r="U162">
        <v>14.354799999999997</v>
      </c>
      <c r="V162">
        <v>35.429878279999997</v>
      </c>
      <c r="W162">
        <v>139.56143979999999</v>
      </c>
      <c r="X162">
        <v>53.195599999999999</v>
      </c>
      <c r="Y162">
        <v>38.840800000000002</v>
      </c>
      <c r="Z162">
        <v>110</v>
      </c>
      <c r="AA162" t="s">
        <v>95</v>
      </c>
      <c r="AB162">
        <v>1009032</v>
      </c>
      <c r="AC162" t="s">
        <v>175</v>
      </c>
      <c r="AD162">
        <v>100903201</v>
      </c>
      <c r="AE162" t="s">
        <v>176</v>
      </c>
      <c r="AF162">
        <v>35.42964765</v>
      </c>
      <c r="AG162">
        <v>139.55833910000001</v>
      </c>
      <c r="AH162">
        <v>110</v>
      </c>
      <c r="AI162" t="s">
        <v>95</v>
      </c>
      <c r="AJ162">
        <v>1009032</v>
      </c>
      <c r="AK162" t="s">
        <v>175</v>
      </c>
      <c r="AL162">
        <v>100903201</v>
      </c>
      <c r="AM162" t="s">
        <v>176</v>
      </c>
      <c r="AN162">
        <v>0</v>
      </c>
      <c r="AO162" t="s">
        <v>100</v>
      </c>
      <c r="AP162" t="s">
        <v>101</v>
      </c>
      <c r="AQ162">
        <v>420</v>
      </c>
      <c r="AR162" t="s">
        <v>177</v>
      </c>
      <c r="AS162">
        <v>3.3</v>
      </c>
      <c r="AT162">
        <v>1</v>
      </c>
      <c r="AU162">
        <v>803</v>
      </c>
      <c r="AV162">
        <v>3.2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515</v>
      </c>
      <c r="BD162">
        <v>6.1</v>
      </c>
      <c r="BE162">
        <v>215</v>
      </c>
      <c r="BF162">
        <v>3.1</v>
      </c>
      <c r="BG162">
        <v>0</v>
      </c>
      <c r="BH162">
        <v>1</v>
      </c>
      <c r="BI162">
        <v>301</v>
      </c>
      <c r="BJ162">
        <v>1.5</v>
      </c>
      <c r="BK162">
        <v>1</v>
      </c>
      <c r="BL162">
        <v>301</v>
      </c>
      <c r="BM162">
        <v>3.3</v>
      </c>
      <c r="BN162">
        <v>0</v>
      </c>
      <c r="BO162">
        <v>0</v>
      </c>
      <c r="BP162">
        <v>0</v>
      </c>
      <c r="BQ162">
        <v>0</v>
      </c>
      <c r="BR162">
        <v>0</v>
      </c>
      <c r="BS162">
        <v>0</v>
      </c>
      <c r="BT162">
        <v>0</v>
      </c>
      <c r="BU162">
        <v>0</v>
      </c>
      <c r="BV162">
        <v>0</v>
      </c>
      <c r="BW162" t="s">
        <v>1051</v>
      </c>
      <c r="BX162" t="s">
        <v>974</v>
      </c>
      <c r="BY162" t="s">
        <v>1031</v>
      </c>
      <c r="BZ162" t="s">
        <v>998</v>
      </c>
      <c r="CA162" t="s">
        <v>972</v>
      </c>
      <c r="CB162">
        <v>256418</v>
      </c>
      <c r="CC162" t="s">
        <v>257</v>
      </c>
      <c r="CD162">
        <v>500</v>
      </c>
      <c r="CE162" t="s">
        <v>148</v>
      </c>
      <c r="CF162" s="10">
        <v>40127.625937500001</v>
      </c>
      <c r="CG162" s="10">
        <v>40127.633692129632</v>
      </c>
    </row>
    <row r="163" spans="1:85" x14ac:dyDescent="0.15">
      <c r="A163" s="6">
        <f t="shared" si="4"/>
        <v>1</v>
      </c>
      <c r="B163">
        <v>1.953333333</v>
      </c>
      <c r="C163">
        <v>0.21034710000000001</v>
      </c>
      <c r="D163">
        <v>7.5036099999999994E-2</v>
      </c>
      <c r="E163">
        <v>0.51</v>
      </c>
      <c r="F163">
        <v>0.19976824000000001</v>
      </c>
      <c r="G163">
        <v>1.5499260000000001E-2</v>
      </c>
      <c r="H163">
        <v>1.36</v>
      </c>
      <c r="I163">
        <v>3.30708</v>
      </c>
      <c r="J163">
        <v>0.12071638861629015</v>
      </c>
      <c r="K163">
        <v>0</v>
      </c>
      <c r="L163">
        <v>18.600000000000001</v>
      </c>
      <c r="M163">
        <v>1</v>
      </c>
      <c r="N163">
        <v>1</v>
      </c>
      <c r="O163">
        <v>17.480899999999998</v>
      </c>
      <c r="P163">
        <v>16.250800000000002</v>
      </c>
      <c r="Q163">
        <f t="shared" si="5"/>
        <v>0</v>
      </c>
      <c r="R163">
        <v>1172</v>
      </c>
      <c r="S163">
        <v>774.45041541877811</v>
      </c>
      <c r="T163">
        <v>-1.2300999999999966</v>
      </c>
      <c r="U163">
        <v>1.2300999999999966</v>
      </c>
      <c r="V163">
        <v>35.39891488</v>
      </c>
      <c r="W163">
        <v>139.5324076</v>
      </c>
      <c r="X163">
        <v>17.480899999999998</v>
      </c>
      <c r="Y163">
        <v>16.250800000000002</v>
      </c>
      <c r="Z163">
        <v>110</v>
      </c>
      <c r="AA163" t="s">
        <v>95</v>
      </c>
      <c r="AB163">
        <v>1009018</v>
      </c>
      <c r="AC163" t="s">
        <v>138</v>
      </c>
      <c r="AD163">
        <v>100901802</v>
      </c>
      <c r="AE163" t="s">
        <v>258</v>
      </c>
      <c r="AF163">
        <v>35.405244869999997</v>
      </c>
      <c r="AG163">
        <v>139.53597490000001</v>
      </c>
      <c r="AH163">
        <v>110</v>
      </c>
      <c r="AI163" t="s">
        <v>95</v>
      </c>
      <c r="AJ163">
        <v>1009029</v>
      </c>
      <c r="AK163" t="s">
        <v>136</v>
      </c>
      <c r="AL163">
        <v>100902901</v>
      </c>
      <c r="AM163" t="s">
        <v>137</v>
      </c>
      <c r="AN163">
        <v>37</v>
      </c>
      <c r="AO163" t="s">
        <v>74</v>
      </c>
      <c r="AP163" t="s">
        <v>101</v>
      </c>
      <c r="AQ163">
        <v>420</v>
      </c>
      <c r="AR163" t="s">
        <v>177</v>
      </c>
      <c r="AS163">
        <v>12.4</v>
      </c>
      <c r="AT163">
        <v>1</v>
      </c>
      <c r="AU163">
        <v>3937</v>
      </c>
      <c r="AV163">
        <v>13.6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1</v>
      </c>
      <c r="BI163">
        <v>1019</v>
      </c>
      <c r="BJ163">
        <v>5.0999999999999996</v>
      </c>
      <c r="BK163">
        <v>1</v>
      </c>
      <c r="BL163">
        <v>1019</v>
      </c>
      <c r="BM163">
        <v>12.4</v>
      </c>
      <c r="BN163">
        <v>0</v>
      </c>
      <c r="BO163">
        <v>0</v>
      </c>
      <c r="BP163">
        <v>0</v>
      </c>
      <c r="BQ163">
        <v>0</v>
      </c>
      <c r="BR163">
        <v>0</v>
      </c>
      <c r="BS163">
        <v>0</v>
      </c>
      <c r="BT163">
        <v>0</v>
      </c>
      <c r="BU163">
        <v>0</v>
      </c>
      <c r="BV163">
        <v>0</v>
      </c>
      <c r="BW163" t="s">
        <v>1199</v>
      </c>
      <c r="BX163" t="s">
        <v>1016</v>
      </c>
      <c r="BY163" t="s">
        <v>1192</v>
      </c>
      <c r="BZ163" t="s">
        <v>969</v>
      </c>
      <c r="CA163" t="s">
        <v>986</v>
      </c>
      <c r="CB163">
        <v>256443</v>
      </c>
      <c r="CC163" t="s">
        <v>135</v>
      </c>
      <c r="CD163">
        <v>200</v>
      </c>
      <c r="CE163" t="s">
        <v>206</v>
      </c>
      <c r="CF163" s="10">
        <v>40127.778680555559</v>
      </c>
      <c r="CG163" s="10">
        <v>40127.792245370372</v>
      </c>
    </row>
    <row r="164" spans="1:85" x14ac:dyDescent="0.15">
      <c r="A164" s="6">
        <f t="shared" si="4"/>
        <v>3</v>
      </c>
      <c r="B164">
        <v>1.89</v>
      </c>
      <c r="C164">
        <v>2.8180971000000001</v>
      </c>
      <c r="D164">
        <v>1.0052861</v>
      </c>
      <c r="E164">
        <v>0.79</v>
      </c>
      <c r="F164">
        <v>2.67636824</v>
      </c>
      <c r="G164">
        <v>0.20764926</v>
      </c>
      <c r="H164">
        <v>0.99166666699999995</v>
      </c>
      <c r="I164">
        <v>1.4279999999999999</v>
      </c>
      <c r="J164">
        <v>1.0490197326543602</v>
      </c>
      <c r="K164">
        <v>0</v>
      </c>
      <c r="L164">
        <v>18.600000000000001</v>
      </c>
      <c r="M164">
        <v>1</v>
      </c>
      <c r="N164">
        <v>1</v>
      </c>
      <c r="O164">
        <v>27.0929</v>
      </c>
      <c r="P164">
        <v>10.6128</v>
      </c>
      <c r="Q164">
        <f t="shared" si="5"/>
        <v>1</v>
      </c>
      <c r="R164">
        <v>595</v>
      </c>
      <c r="S164">
        <v>1330.672729728725</v>
      </c>
      <c r="T164">
        <v>16.4801</v>
      </c>
      <c r="U164">
        <v>16.4801</v>
      </c>
      <c r="V164">
        <v>35.45695783</v>
      </c>
      <c r="W164">
        <v>139.63314600000001</v>
      </c>
      <c r="X164">
        <v>10.6128</v>
      </c>
      <c r="Y164">
        <v>27.0929</v>
      </c>
      <c r="Z164">
        <v>103</v>
      </c>
      <c r="AA164" t="s">
        <v>71</v>
      </c>
      <c r="AB164">
        <v>1002002</v>
      </c>
      <c r="AC164" t="s">
        <v>189</v>
      </c>
      <c r="AD164">
        <v>100200206</v>
      </c>
      <c r="AE164" t="s">
        <v>190</v>
      </c>
      <c r="AF164">
        <v>35.450145050000003</v>
      </c>
      <c r="AG164">
        <v>139.6210653</v>
      </c>
      <c r="AH164">
        <v>103</v>
      </c>
      <c r="AI164" t="s">
        <v>71</v>
      </c>
      <c r="AJ164">
        <v>1002004</v>
      </c>
      <c r="AK164" t="s">
        <v>72</v>
      </c>
      <c r="AL164">
        <v>100200401</v>
      </c>
      <c r="AM164" t="s">
        <v>73</v>
      </c>
      <c r="AN164">
        <v>44</v>
      </c>
      <c r="AO164" t="s">
        <v>74</v>
      </c>
      <c r="AP164" t="s">
        <v>75</v>
      </c>
      <c r="AQ164">
        <v>100</v>
      </c>
      <c r="AR164" t="s">
        <v>76</v>
      </c>
      <c r="AS164">
        <v>9.8000000000000007</v>
      </c>
      <c r="AT164">
        <v>1</v>
      </c>
      <c r="AU164">
        <v>1700</v>
      </c>
      <c r="AV164">
        <v>9.8000000000000007</v>
      </c>
      <c r="AW164">
        <v>1</v>
      </c>
      <c r="AX164">
        <v>9</v>
      </c>
      <c r="AY164">
        <v>290</v>
      </c>
      <c r="AZ164" t="s">
        <v>192</v>
      </c>
      <c r="BA164" t="s">
        <v>77</v>
      </c>
      <c r="BB164">
        <v>1</v>
      </c>
      <c r="BC164">
        <v>947</v>
      </c>
      <c r="BD164">
        <v>11.4</v>
      </c>
      <c r="BE164">
        <v>972</v>
      </c>
      <c r="BF164">
        <v>11.6</v>
      </c>
      <c r="BG164">
        <v>32</v>
      </c>
      <c r="BH164">
        <v>1</v>
      </c>
      <c r="BI164">
        <v>1571</v>
      </c>
      <c r="BJ164">
        <v>7.9</v>
      </c>
      <c r="BK164">
        <v>1</v>
      </c>
      <c r="BL164">
        <v>1571</v>
      </c>
      <c r="BM164">
        <v>18.899999999999999</v>
      </c>
      <c r="BN164">
        <v>0</v>
      </c>
      <c r="BO164">
        <v>0</v>
      </c>
      <c r="BP164">
        <v>0</v>
      </c>
      <c r="BQ164">
        <v>0</v>
      </c>
      <c r="BR164">
        <v>0</v>
      </c>
      <c r="BS164">
        <v>0</v>
      </c>
      <c r="BT164">
        <v>0</v>
      </c>
      <c r="BU164">
        <v>0</v>
      </c>
      <c r="BV164">
        <v>0</v>
      </c>
      <c r="BW164" t="s">
        <v>189</v>
      </c>
      <c r="BX164" t="s">
        <v>998</v>
      </c>
      <c r="BY164" t="s">
        <v>969</v>
      </c>
      <c r="BZ164" t="s">
        <v>969</v>
      </c>
      <c r="CA164" t="s">
        <v>986</v>
      </c>
      <c r="CB164">
        <v>256445</v>
      </c>
      <c r="CC164" t="s">
        <v>69</v>
      </c>
      <c r="CD164">
        <v>200</v>
      </c>
      <c r="CE164" t="s">
        <v>206</v>
      </c>
      <c r="CF164" s="10">
        <v>40127.788194444445</v>
      </c>
      <c r="CG164" s="10">
        <v>40127.795081018521</v>
      </c>
    </row>
    <row r="165" spans="1:85" x14ac:dyDescent="0.15">
      <c r="A165" s="6">
        <f t="shared" si="4"/>
        <v>1</v>
      </c>
      <c r="B165">
        <v>2.2516666669999998</v>
      </c>
      <c r="C165">
        <v>0.61164989999999997</v>
      </c>
      <c r="D165">
        <v>0.21819089999999999</v>
      </c>
      <c r="E165">
        <v>0.18</v>
      </c>
      <c r="F165">
        <v>0.58088856</v>
      </c>
      <c r="G165">
        <v>4.5068940000000002E-2</v>
      </c>
      <c r="H165">
        <v>0.25</v>
      </c>
      <c r="I165">
        <v>0.60984000000000005</v>
      </c>
      <c r="J165">
        <v>1.007577464788733</v>
      </c>
      <c r="K165">
        <v>0</v>
      </c>
      <c r="L165">
        <v>18.5</v>
      </c>
      <c r="M165">
        <v>0</v>
      </c>
      <c r="N165">
        <v>1</v>
      </c>
      <c r="O165">
        <v>33.32</v>
      </c>
      <c r="P165">
        <v>29.743099999999998</v>
      </c>
      <c r="Q165">
        <f t="shared" si="5"/>
        <v>0</v>
      </c>
      <c r="R165">
        <v>1351</v>
      </c>
      <c r="S165">
        <v>334.32949594165029</v>
      </c>
      <c r="T165">
        <v>-3.576900000000002</v>
      </c>
      <c r="U165">
        <v>3.576900000000002</v>
      </c>
      <c r="V165">
        <v>35.438509670000002</v>
      </c>
      <c r="W165">
        <v>139.3619692</v>
      </c>
      <c r="X165">
        <v>33.32</v>
      </c>
      <c r="Y165">
        <v>29.743099999999998</v>
      </c>
      <c r="Z165">
        <v>212</v>
      </c>
      <c r="AA165" t="s">
        <v>80</v>
      </c>
      <c r="AB165">
        <v>2120101</v>
      </c>
      <c r="AC165" t="s">
        <v>231</v>
      </c>
      <c r="AD165">
        <v>212010115</v>
      </c>
      <c r="AE165" t="s">
        <v>360</v>
      </c>
      <c r="AF165">
        <v>35.435875719999999</v>
      </c>
      <c r="AG165">
        <v>139.3601883</v>
      </c>
      <c r="AH165">
        <v>212</v>
      </c>
      <c r="AI165" t="s">
        <v>80</v>
      </c>
      <c r="AJ165">
        <v>2120101</v>
      </c>
      <c r="AK165" t="s">
        <v>231</v>
      </c>
      <c r="AL165">
        <v>212010115</v>
      </c>
      <c r="AM165" t="s">
        <v>360</v>
      </c>
      <c r="AN165">
        <v>31</v>
      </c>
      <c r="AO165" t="s">
        <v>74</v>
      </c>
      <c r="AP165" t="s">
        <v>181</v>
      </c>
      <c r="AQ165">
        <v>420</v>
      </c>
      <c r="AR165" t="s">
        <v>177</v>
      </c>
      <c r="AS165">
        <v>4.3</v>
      </c>
      <c r="AT165">
        <v>1</v>
      </c>
      <c r="AU165">
        <v>726</v>
      </c>
      <c r="AV165">
        <v>2.5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1</v>
      </c>
      <c r="BI165">
        <v>355</v>
      </c>
      <c r="BJ165">
        <v>1.8</v>
      </c>
      <c r="BK165">
        <v>1</v>
      </c>
      <c r="BL165">
        <v>355</v>
      </c>
      <c r="BM165">
        <v>4.3</v>
      </c>
      <c r="BN165">
        <v>0</v>
      </c>
      <c r="BO165">
        <v>0</v>
      </c>
      <c r="BP165">
        <v>0</v>
      </c>
      <c r="BQ165">
        <v>0</v>
      </c>
      <c r="BR165">
        <v>0</v>
      </c>
      <c r="BS165">
        <v>0</v>
      </c>
      <c r="BT165">
        <v>0</v>
      </c>
      <c r="BU165">
        <v>0</v>
      </c>
      <c r="BV165">
        <v>0</v>
      </c>
      <c r="BW165" t="s">
        <v>1104</v>
      </c>
      <c r="BX165" t="s">
        <v>1002</v>
      </c>
      <c r="BY165" t="s">
        <v>969</v>
      </c>
      <c r="BZ165" t="s">
        <v>969</v>
      </c>
      <c r="CA165" t="s">
        <v>972</v>
      </c>
      <c r="CB165">
        <v>256453</v>
      </c>
      <c r="CC165" t="s">
        <v>178</v>
      </c>
      <c r="CD165">
        <v>200</v>
      </c>
      <c r="CE165" t="s">
        <v>206</v>
      </c>
      <c r="CF165" s="10">
        <v>40127.854189814818</v>
      </c>
      <c r="CG165" s="10">
        <v>40127.869826388887</v>
      </c>
    </row>
    <row r="166" spans="1:85" x14ac:dyDescent="0.15">
      <c r="A166" s="6">
        <f t="shared" si="4"/>
        <v>2</v>
      </c>
      <c r="B166">
        <v>1.67</v>
      </c>
      <c r="C166">
        <v>5.1594803999999996</v>
      </c>
      <c r="D166">
        <v>1.8405164000000001</v>
      </c>
      <c r="E166">
        <v>1.3</v>
      </c>
      <c r="F166">
        <v>4.8999977599999998</v>
      </c>
      <c r="G166">
        <v>0.38017223999999999</v>
      </c>
      <c r="H166">
        <v>0.94</v>
      </c>
      <c r="I166">
        <v>1.3313999999999999</v>
      </c>
      <c r="J166">
        <v>2.1218284106891705</v>
      </c>
      <c r="K166">
        <v>18.5</v>
      </c>
      <c r="L166">
        <v>17.399999999999999</v>
      </c>
      <c r="M166">
        <v>0</v>
      </c>
      <c r="N166">
        <v>2</v>
      </c>
      <c r="O166">
        <v>36.786000000000001</v>
      </c>
      <c r="P166">
        <v>6.6135999999999999</v>
      </c>
      <c r="Q166">
        <f t="shared" si="5"/>
        <v>1</v>
      </c>
      <c r="R166">
        <v>780</v>
      </c>
      <c r="S166">
        <v>994.33758754151427</v>
      </c>
      <c r="T166">
        <v>-30.172400000000003</v>
      </c>
      <c r="U166">
        <v>30.172400000000003</v>
      </c>
      <c r="V166">
        <v>35.425538420000002</v>
      </c>
      <c r="W166">
        <v>139.651916</v>
      </c>
      <c r="X166">
        <v>36.786000000000001</v>
      </c>
      <c r="Y166">
        <v>6.6135999999999999</v>
      </c>
      <c r="Z166">
        <v>104</v>
      </c>
      <c r="AA166" t="s">
        <v>110</v>
      </c>
      <c r="AB166">
        <v>1003012</v>
      </c>
      <c r="AC166" t="s">
        <v>157</v>
      </c>
      <c r="AD166">
        <v>100301201</v>
      </c>
      <c r="AE166" t="s">
        <v>158</v>
      </c>
      <c r="AF166">
        <v>35.42952957</v>
      </c>
      <c r="AG166">
        <v>139.66173839999999</v>
      </c>
      <c r="AH166">
        <v>104</v>
      </c>
      <c r="AI166" t="s">
        <v>110</v>
      </c>
      <c r="AJ166">
        <v>1003010</v>
      </c>
      <c r="AK166" t="s">
        <v>159</v>
      </c>
      <c r="AL166">
        <v>100301003</v>
      </c>
      <c r="AM166" t="s">
        <v>160</v>
      </c>
      <c r="AN166">
        <v>0</v>
      </c>
      <c r="AO166" t="s">
        <v>100</v>
      </c>
      <c r="AP166" t="s">
        <v>161</v>
      </c>
      <c r="AQ166">
        <v>410</v>
      </c>
      <c r="AR166" t="s">
        <v>162</v>
      </c>
      <c r="AS166">
        <v>7.1</v>
      </c>
      <c r="AT166">
        <v>1</v>
      </c>
      <c r="AU166">
        <v>1585</v>
      </c>
      <c r="AV166">
        <v>9.4</v>
      </c>
      <c r="AW166">
        <v>1</v>
      </c>
      <c r="AX166">
        <v>19</v>
      </c>
      <c r="AY166">
        <v>210</v>
      </c>
      <c r="AZ166" t="s">
        <v>163</v>
      </c>
      <c r="BA166" t="s">
        <v>164</v>
      </c>
      <c r="BB166">
        <v>0</v>
      </c>
      <c r="BC166">
        <v>763</v>
      </c>
      <c r="BD166">
        <v>8.9</v>
      </c>
      <c r="BE166">
        <v>2190</v>
      </c>
      <c r="BF166">
        <v>26.5</v>
      </c>
      <c r="BG166">
        <v>54.4</v>
      </c>
      <c r="BH166">
        <v>1</v>
      </c>
      <c r="BI166">
        <v>1422</v>
      </c>
      <c r="BJ166">
        <v>7.1</v>
      </c>
      <c r="BK166">
        <v>1</v>
      </c>
      <c r="BL166">
        <v>1422</v>
      </c>
      <c r="BM166">
        <v>16.7</v>
      </c>
      <c r="BN166">
        <v>1</v>
      </c>
      <c r="BO166">
        <v>0.48</v>
      </c>
      <c r="BP166">
        <v>3</v>
      </c>
      <c r="BQ166">
        <v>210</v>
      </c>
      <c r="BR166">
        <v>424</v>
      </c>
      <c r="BS166">
        <v>6.4</v>
      </c>
      <c r="BT166">
        <v>437</v>
      </c>
      <c r="BU166">
        <v>6.6</v>
      </c>
      <c r="BV166">
        <v>16</v>
      </c>
      <c r="BW166" t="s">
        <v>969</v>
      </c>
      <c r="BX166" t="s">
        <v>969</v>
      </c>
      <c r="BY166" t="s">
        <v>1076</v>
      </c>
      <c r="BZ166" t="s">
        <v>1040</v>
      </c>
      <c r="CA166" t="s">
        <v>972</v>
      </c>
      <c r="CB166">
        <v>256483</v>
      </c>
      <c r="CC166" t="s">
        <v>156</v>
      </c>
      <c r="CD166">
        <v>100</v>
      </c>
      <c r="CE166" t="s">
        <v>79</v>
      </c>
      <c r="CF166" s="10">
        <v>40128.366909722223</v>
      </c>
      <c r="CG166" s="10">
        <v>40128.375937500001</v>
      </c>
    </row>
    <row r="167" spans="1:85" x14ac:dyDescent="0.15">
      <c r="A167" s="6">
        <f t="shared" si="4"/>
        <v>1</v>
      </c>
      <c r="B167">
        <v>1.4866666669999999</v>
      </c>
      <c r="C167">
        <v>0.39186359999999998</v>
      </c>
      <c r="D167">
        <v>0.13978760000000001</v>
      </c>
      <c r="E167">
        <v>0.35</v>
      </c>
      <c r="F167">
        <v>0.37215584000000002</v>
      </c>
      <c r="G167">
        <v>2.8874159999999999E-2</v>
      </c>
      <c r="H167">
        <v>0.42</v>
      </c>
      <c r="I167">
        <v>0.61319999999999997</v>
      </c>
      <c r="J167">
        <v>0.32783977110157353</v>
      </c>
      <c r="K167">
        <v>8</v>
      </c>
      <c r="L167">
        <v>16.600000000000001</v>
      </c>
      <c r="M167">
        <v>2</v>
      </c>
      <c r="N167">
        <v>1</v>
      </c>
      <c r="O167">
        <v>14.065</v>
      </c>
      <c r="P167">
        <v>11.773400000000001</v>
      </c>
      <c r="Q167">
        <f t="shared" si="5"/>
        <v>1</v>
      </c>
      <c r="R167">
        <v>892</v>
      </c>
      <c r="S167">
        <v>571.77640447505144</v>
      </c>
      <c r="T167">
        <v>2.291599999999999</v>
      </c>
      <c r="U167">
        <v>2.291599999999999</v>
      </c>
      <c r="V167">
        <v>35.444587509999998</v>
      </c>
      <c r="W167">
        <v>139.6359784</v>
      </c>
      <c r="X167">
        <v>11.773400000000001</v>
      </c>
      <c r="Y167">
        <v>14.065</v>
      </c>
      <c r="Z167">
        <v>104</v>
      </c>
      <c r="AA167" t="s">
        <v>110</v>
      </c>
      <c r="AB167">
        <v>1003002</v>
      </c>
      <c r="AC167" t="s">
        <v>116</v>
      </c>
      <c r="AD167">
        <v>100300216</v>
      </c>
      <c r="AE167" t="s">
        <v>144</v>
      </c>
      <c r="AF167">
        <v>35.449098980000002</v>
      </c>
      <c r="AG167">
        <v>139.6390092</v>
      </c>
      <c r="AH167">
        <v>104</v>
      </c>
      <c r="AI167" t="s">
        <v>110</v>
      </c>
      <c r="AJ167">
        <v>1003002</v>
      </c>
      <c r="AK167" t="s">
        <v>116</v>
      </c>
      <c r="AL167">
        <v>100300206</v>
      </c>
      <c r="AM167" t="s">
        <v>651</v>
      </c>
      <c r="AN167">
        <v>40</v>
      </c>
      <c r="AO167" t="s">
        <v>74</v>
      </c>
      <c r="AP167" t="s">
        <v>326</v>
      </c>
      <c r="AQ167">
        <v>420</v>
      </c>
      <c r="AR167" t="s">
        <v>177</v>
      </c>
      <c r="AS167">
        <v>8.4</v>
      </c>
      <c r="AT167">
        <v>1</v>
      </c>
      <c r="AU167">
        <v>730</v>
      </c>
      <c r="AV167">
        <v>4.2</v>
      </c>
      <c r="AW167">
        <v>1</v>
      </c>
      <c r="AX167">
        <v>12</v>
      </c>
      <c r="AY167">
        <v>210</v>
      </c>
      <c r="AZ167" t="s">
        <v>198</v>
      </c>
      <c r="BA167" t="s">
        <v>127</v>
      </c>
      <c r="BB167">
        <v>0</v>
      </c>
      <c r="BC167">
        <v>862</v>
      </c>
      <c r="BD167">
        <v>10.3</v>
      </c>
      <c r="BE167">
        <v>328</v>
      </c>
      <c r="BF167">
        <v>4</v>
      </c>
      <c r="BG167">
        <v>26.3</v>
      </c>
      <c r="BH167">
        <v>1</v>
      </c>
      <c r="BI167">
        <v>699</v>
      </c>
      <c r="BJ167">
        <v>3.5</v>
      </c>
      <c r="BK167">
        <v>1</v>
      </c>
      <c r="BL167">
        <v>699</v>
      </c>
      <c r="BM167">
        <v>8.4</v>
      </c>
      <c r="BN167">
        <v>1</v>
      </c>
      <c r="BO167">
        <v>0.74</v>
      </c>
      <c r="BP167">
        <v>1</v>
      </c>
      <c r="BQ167">
        <v>210</v>
      </c>
      <c r="BR167">
        <v>154</v>
      </c>
      <c r="BS167">
        <v>2.2999999999999998</v>
      </c>
      <c r="BT167">
        <v>275</v>
      </c>
      <c r="BU167">
        <v>4.0999999999999996</v>
      </c>
      <c r="BV167">
        <v>7.3999999999999995</v>
      </c>
      <c r="BW167" t="s">
        <v>1193</v>
      </c>
      <c r="BX167" t="s">
        <v>971</v>
      </c>
      <c r="BY167" t="s">
        <v>1265</v>
      </c>
      <c r="BZ167" t="s">
        <v>982</v>
      </c>
      <c r="CA167" t="s">
        <v>991</v>
      </c>
      <c r="CB167">
        <v>256488</v>
      </c>
      <c r="CC167" t="s">
        <v>320</v>
      </c>
      <c r="CD167">
        <v>400</v>
      </c>
      <c r="CE167" t="s">
        <v>140</v>
      </c>
      <c r="CF167" s="10">
        <v>40128.449328703704</v>
      </c>
      <c r="CG167" s="10">
        <v>40128.459652777776</v>
      </c>
    </row>
    <row r="168" spans="1:85" x14ac:dyDescent="0.15">
      <c r="A168" s="6">
        <f t="shared" si="4"/>
        <v>1</v>
      </c>
      <c r="B168">
        <v>2.7149999999999999</v>
      </c>
      <c r="C168">
        <v>6.5048400000000006E-2</v>
      </c>
      <c r="D168">
        <v>2.32044E-2</v>
      </c>
      <c r="E168">
        <v>0.48</v>
      </c>
      <c r="F168">
        <v>6.1776959999999999E-2</v>
      </c>
      <c r="G168">
        <v>4.7930400000000001E-3</v>
      </c>
      <c r="H168">
        <v>0.75</v>
      </c>
      <c r="I168">
        <v>2.6040000000000001</v>
      </c>
      <c r="J168">
        <v>3.9297520661157194E-2</v>
      </c>
      <c r="K168">
        <v>0.5</v>
      </c>
      <c r="L168">
        <v>16.600000000000001</v>
      </c>
      <c r="M168">
        <v>0</v>
      </c>
      <c r="N168">
        <v>2</v>
      </c>
      <c r="O168">
        <v>15.284700000000001</v>
      </c>
      <c r="P168">
        <v>14.904299999999999</v>
      </c>
      <c r="Q168">
        <f t="shared" si="5"/>
        <v>0</v>
      </c>
      <c r="R168">
        <v>1629</v>
      </c>
      <c r="S168">
        <v>652.47411649801199</v>
      </c>
      <c r="T168">
        <v>-0.38040000000000163</v>
      </c>
      <c r="U168">
        <v>0.38040000000000163</v>
      </c>
      <c r="V168">
        <v>35.452725289999997</v>
      </c>
      <c r="W168">
        <v>139.59881909999999</v>
      </c>
      <c r="X168">
        <v>15.284700000000001</v>
      </c>
      <c r="Y168">
        <v>14.904299999999999</v>
      </c>
      <c r="Z168">
        <v>106</v>
      </c>
      <c r="AA168" t="s">
        <v>249</v>
      </c>
      <c r="AB168">
        <v>1005012</v>
      </c>
      <c r="AC168" t="s">
        <v>459</v>
      </c>
      <c r="AD168">
        <v>100501202</v>
      </c>
      <c r="AE168" t="s">
        <v>460</v>
      </c>
      <c r="AF168">
        <v>35.447006829999999</v>
      </c>
      <c r="AG168">
        <v>139.60043909999999</v>
      </c>
      <c r="AH168">
        <v>106</v>
      </c>
      <c r="AI168" t="s">
        <v>249</v>
      </c>
      <c r="AJ168">
        <v>1005001</v>
      </c>
      <c r="AK168" t="s">
        <v>250</v>
      </c>
      <c r="AL168">
        <v>100500101</v>
      </c>
      <c r="AM168" t="s">
        <v>251</v>
      </c>
      <c r="AN168">
        <v>0</v>
      </c>
      <c r="AO168" t="s">
        <v>100</v>
      </c>
      <c r="AP168" t="s">
        <v>101</v>
      </c>
      <c r="AQ168">
        <v>420</v>
      </c>
      <c r="AR168" t="s">
        <v>177</v>
      </c>
      <c r="AS168">
        <v>12.2</v>
      </c>
      <c r="AT168">
        <v>1</v>
      </c>
      <c r="AU168">
        <v>3100</v>
      </c>
      <c r="AV168">
        <v>7.5</v>
      </c>
      <c r="AW168">
        <v>1</v>
      </c>
      <c r="AX168">
        <v>17</v>
      </c>
      <c r="AY168">
        <v>300</v>
      </c>
      <c r="AZ168" t="s">
        <v>461</v>
      </c>
      <c r="BA168" t="s">
        <v>252</v>
      </c>
      <c r="BB168">
        <v>1</v>
      </c>
      <c r="BC168">
        <v>878</v>
      </c>
      <c r="BD168">
        <v>10.5</v>
      </c>
      <c r="BE168">
        <v>16</v>
      </c>
      <c r="BF168">
        <v>0.2</v>
      </c>
      <c r="BG168">
        <v>27.7</v>
      </c>
      <c r="BH168">
        <v>1</v>
      </c>
      <c r="BI168">
        <v>968</v>
      </c>
      <c r="BJ168">
        <v>4.8</v>
      </c>
      <c r="BK168">
        <v>1</v>
      </c>
      <c r="BL168">
        <v>968</v>
      </c>
      <c r="BM168">
        <v>12.2</v>
      </c>
      <c r="BN168">
        <v>1</v>
      </c>
      <c r="BO168">
        <v>0.52</v>
      </c>
      <c r="BP168">
        <v>2</v>
      </c>
      <c r="BQ168">
        <v>210</v>
      </c>
      <c r="BR168">
        <v>109</v>
      </c>
      <c r="BS168">
        <v>1.6</v>
      </c>
      <c r="BT168">
        <v>304</v>
      </c>
      <c r="BU168">
        <v>4.5999999999999996</v>
      </c>
      <c r="BV168">
        <v>8.1999999999999993</v>
      </c>
      <c r="BW168" t="s">
        <v>1055</v>
      </c>
      <c r="BX168" t="s">
        <v>971</v>
      </c>
      <c r="BY168" t="s">
        <v>1056</v>
      </c>
      <c r="BZ168" t="s">
        <v>998</v>
      </c>
      <c r="CA168" t="s">
        <v>972</v>
      </c>
      <c r="CB168">
        <v>256506</v>
      </c>
      <c r="CC168" t="s">
        <v>257</v>
      </c>
      <c r="CD168">
        <v>500</v>
      </c>
      <c r="CE168" t="s">
        <v>148</v>
      </c>
      <c r="CF168" s="10">
        <v>40128.738796296297</v>
      </c>
      <c r="CG168" s="10">
        <v>40128.757650462961</v>
      </c>
    </row>
    <row r="169" spans="1:85" x14ac:dyDescent="0.15">
      <c r="A169" s="6">
        <f t="shared" si="4"/>
        <v>1</v>
      </c>
      <c r="B169">
        <v>1.895</v>
      </c>
      <c r="C169">
        <v>0.50764770000000004</v>
      </c>
      <c r="D169">
        <v>0.18109069999999999</v>
      </c>
      <c r="E169">
        <v>0.38</v>
      </c>
      <c r="F169">
        <v>0.48211688000000003</v>
      </c>
      <c r="G169">
        <v>3.7405620000000001E-2</v>
      </c>
      <c r="H169">
        <v>0.43</v>
      </c>
      <c r="I169">
        <v>0.83328000000000002</v>
      </c>
      <c r="J169">
        <v>0.38604681404421304</v>
      </c>
      <c r="K169">
        <v>1.5</v>
      </c>
      <c r="L169">
        <v>16.399999999999999</v>
      </c>
      <c r="M169">
        <v>0</v>
      </c>
      <c r="N169">
        <v>2</v>
      </c>
      <c r="O169">
        <v>46.367699999999999</v>
      </c>
      <c r="P169">
        <v>43.399000000000001</v>
      </c>
      <c r="Q169">
        <f t="shared" si="5"/>
        <v>0</v>
      </c>
      <c r="R169">
        <v>1137</v>
      </c>
      <c r="S169">
        <v>304.22046695661277</v>
      </c>
      <c r="T169">
        <v>-2.9686999999999983</v>
      </c>
      <c r="U169">
        <v>2.9686999999999983</v>
      </c>
      <c r="V169">
        <v>35.425897829999997</v>
      </c>
      <c r="W169">
        <v>139.55713750000001</v>
      </c>
      <c r="X169">
        <v>46.367699999999999</v>
      </c>
      <c r="Y169">
        <v>43.399000000000001</v>
      </c>
      <c r="Z169">
        <v>110</v>
      </c>
      <c r="AA169" t="s">
        <v>95</v>
      </c>
      <c r="AB169">
        <v>1009032</v>
      </c>
      <c r="AC169" t="s">
        <v>175</v>
      </c>
      <c r="AD169">
        <v>100903201</v>
      </c>
      <c r="AE169" t="s">
        <v>176</v>
      </c>
      <c r="AF169">
        <v>35.425179049999997</v>
      </c>
      <c r="AG169">
        <v>139.55389740000001</v>
      </c>
      <c r="AH169">
        <v>110</v>
      </c>
      <c r="AI169" t="s">
        <v>95</v>
      </c>
      <c r="AJ169">
        <v>1009034</v>
      </c>
      <c r="AK169" t="s">
        <v>173</v>
      </c>
      <c r="AL169">
        <v>100903403</v>
      </c>
      <c r="AM169" t="s">
        <v>174</v>
      </c>
      <c r="AN169">
        <v>0</v>
      </c>
      <c r="AO169" t="s">
        <v>100</v>
      </c>
      <c r="AP169" t="s">
        <v>101</v>
      </c>
      <c r="AQ169">
        <v>420</v>
      </c>
      <c r="AR169" t="s">
        <v>177</v>
      </c>
      <c r="AS169">
        <v>9.6999999999999993</v>
      </c>
      <c r="AT169">
        <v>1</v>
      </c>
      <c r="AU169">
        <v>992</v>
      </c>
      <c r="AV169">
        <v>4.3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1</v>
      </c>
      <c r="BI169">
        <v>769</v>
      </c>
      <c r="BJ169">
        <v>3.8</v>
      </c>
      <c r="BK169">
        <v>1</v>
      </c>
      <c r="BL169">
        <v>769</v>
      </c>
      <c r="BM169">
        <v>9.6999999999999993</v>
      </c>
      <c r="BN169">
        <v>0</v>
      </c>
      <c r="BO169">
        <v>0</v>
      </c>
      <c r="BP169">
        <v>0</v>
      </c>
      <c r="BQ169">
        <v>0</v>
      </c>
      <c r="BR169">
        <v>0</v>
      </c>
      <c r="BS169">
        <v>0</v>
      </c>
      <c r="BT169">
        <v>0</v>
      </c>
      <c r="BU169">
        <v>0</v>
      </c>
      <c r="BV169">
        <v>0</v>
      </c>
      <c r="BW169" t="s">
        <v>1043</v>
      </c>
      <c r="BX169" t="s">
        <v>974</v>
      </c>
      <c r="BY169" t="s">
        <v>1042</v>
      </c>
      <c r="BZ169" t="s">
        <v>969</v>
      </c>
      <c r="CA169" t="s">
        <v>972</v>
      </c>
      <c r="CB169">
        <v>256519</v>
      </c>
      <c r="CC169" t="s">
        <v>257</v>
      </c>
      <c r="CD169">
        <v>200</v>
      </c>
      <c r="CE169" t="s">
        <v>206</v>
      </c>
      <c r="CF169" s="10">
        <v>40128.787349537037</v>
      </c>
      <c r="CG169" s="10">
        <v>40128.800509259258</v>
      </c>
    </row>
    <row r="170" spans="1:85" x14ac:dyDescent="0.15">
      <c r="A170" s="6">
        <f t="shared" si="4"/>
        <v>2</v>
      </c>
      <c r="B170">
        <v>1.88</v>
      </c>
      <c r="C170">
        <v>5.0748182999999996</v>
      </c>
      <c r="D170">
        <v>1.8103153000000001</v>
      </c>
      <c r="E170">
        <v>2.5449999999999999</v>
      </c>
      <c r="F170">
        <v>4.8195935199999997</v>
      </c>
      <c r="G170">
        <v>0.37393398</v>
      </c>
      <c r="H170">
        <v>0.85</v>
      </c>
      <c r="I170">
        <v>1.3440000000000001</v>
      </c>
      <c r="J170">
        <v>2.0410797799174691</v>
      </c>
      <c r="K170">
        <v>2</v>
      </c>
      <c r="L170">
        <v>15.9</v>
      </c>
      <c r="M170">
        <v>0</v>
      </c>
      <c r="N170">
        <v>2</v>
      </c>
      <c r="O170">
        <v>36.720300000000002</v>
      </c>
      <c r="P170">
        <v>7.0430000000000001</v>
      </c>
      <c r="Q170">
        <f t="shared" si="5"/>
        <v>1</v>
      </c>
      <c r="R170">
        <v>1527</v>
      </c>
      <c r="S170">
        <v>1033.1739321816972</v>
      </c>
      <c r="T170">
        <v>29.677300000000002</v>
      </c>
      <c r="U170">
        <v>29.677300000000002</v>
      </c>
      <c r="V170">
        <v>35.429465180000001</v>
      </c>
      <c r="W170">
        <v>139.66219960000001</v>
      </c>
      <c r="X170">
        <v>7.0430000000000001</v>
      </c>
      <c r="Y170">
        <v>36.720300000000002</v>
      </c>
      <c r="Z170">
        <v>104</v>
      </c>
      <c r="AA170" t="s">
        <v>110</v>
      </c>
      <c r="AB170">
        <v>1003010</v>
      </c>
      <c r="AC170" t="s">
        <v>159</v>
      </c>
      <c r="AD170">
        <v>100301003</v>
      </c>
      <c r="AE170" t="s">
        <v>160</v>
      </c>
      <c r="AF170">
        <v>35.425447230000003</v>
      </c>
      <c r="AG170">
        <v>139.65191609999999</v>
      </c>
      <c r="AH170">
        <v>104</v>
      </c>
      <c r="AI170" t="s">
        <v>110</v>
      </c>
      <c r="AJ170">
        <v>1003012</v>
      </c>
      <c r="AK170" t="s">
        <v>157</v>
      </c>
      <c r="AL170">
        <v>100301201</v>
      </c>
      <c r="AM170" t="s">
        <v>158</v>
      </c>
      <c r="AN170">
        <v>0</v>
      </c>
      <c r="AO170" t="s">
        <v>100</v>
      </c>
      <c r="AP170" t="s">
        <v>161</v>
      </c>
      <c r="AQ170">
        <v>410</v>
      </c>
      <c r="AR170" t="s">
        <v>162</v>
      </c>
      <c r="AS170">
        <v>7.3</v>
      </c>
      <c r="AT170">
        <v>1</v>
      </c>
      <c r="AU170">
        <v>1600</v>
      </c>
      <c r="AV170">
        <v>8.5</v>
      </c>
      <c r="AW170">
        <v>1</v>
      </c>
      <c r="AX170">
        <v>24</v>
      </c>
      <c r="AY170">
        <v>340</v>
      </c>
      <c r="AZ170" t="s">
        <v>164</v>
      </c>
      <c r="BA170" t="s">
        <v>163</v>
      </c>
      <c r="BB170">
        <v>1</v>
      </c>
      <c r="BC170">
        <v>2157</v>
      </c>
      <c r="BD170">
        <v>27</v>
      </c>
      <c r="BE170">
        <v>779</v>
      </c>
      <c r="BF170">
        <v>9.8000000000000007</v>
      </c>
      <c r="BG170">
        <v>60.8</v>
      </c>
      <c r="BH170">
        <v>1</v>
      </c>
      <c r="BI170">
        <v>1454</v>
      </c>
      <c r="BJ170">
        <v>7.3</v>
      </c>
      <c r="BK170">
        <v>1</v>
      </c>
      <c r="BL170">
        <v>1454</v>
      </c>
      <c r="BM170">
        <v>18.8</v>
      </c>
      <c r="BN170">
        <v>1</v>
      </c>
      <c r="BO170">
        <v>0.73</v>
      </c>
      <c r="BP170">
        <v>4</v>
      </c>
      <c r="BQ170">
        <v>210</v>
      </c>
      <c r="BR170">
        <v>241</v>
      </c>
      <c r="BS170">
        <v>3.6</v>
      </c>
      <c r="BT170">
        <v>434</v>
      </c>
      <c r="BU170">
        <v>6.5</v>
      </c>
      <c r="BV170">
        <v>14.1</v>
      </c>
      <c r="BW170" t="s">
        <v>1076</v>
      </c>
      <c r="BX170" t="s">
        <v>1040</v>
      </c>
      <c r="BY170" t="s">
        <v>969</v>
      </c>
      <c r="BZ170" t="s">
        <v>969</v>
      </c>
      <c r="CA170" t="s">
        <v>972</v>
      </c>
      <c r="CB170">
        <v>256520</v>
      </c>
      <c r="CC170" t="s">
        <v>156</v>
      </c>
      <c r="CD170">
        <v>200</v>
      </c>
      <c r="CE170" t="s">
        <v>206</v>
      </c>
      <c r="CF170" s="10">
        <v>40128.7966087963</v>
      </c>
      <c r="CG170" s="10">
        <v>40128.814282407409</v>
      </c>
    </row>
    <row r="171" spans="1:85" x14ac:dyDescent="0.15">
      <c r="A171" s="6">
        <f t="shared" si="4"/>
        <v>1</v>
      </c>
      <c r="B171">
        <v>0.4</v>
      </c>
      <c r="C171">
        <v>0.22288140000000001</v>
      </c>
      <c r="D171">
        <v>7.9507400000000006E-2</v>
      </c>
      <c r="E171">
        <v>0.26</v>
      </c>
      <c r="F171">
        <v>0.21167216</v>
      </c>
      <c r="G171">
        <v>1.6422840000000001E-2</v>
      </c>
      <c r="H171">
        <v>0.78</v>
      </c>
      <c r="I171">
        <v>1.09704</v>
      </c>
      <c r="J171">
        <v>0.24638941398865713</v>
      </c>
      <c r="K171">
        <v>2</v>
      </c>
      <c r="L171">
        <v>15.9</v>
      </c>
      <c r="M171">
        <v>3</v>
      </c>
      <c r="N171">
        <v>1</v>
      </c>
      <c r="O171">
        <v>68.867800000000003</v>
      </c>
      <c r="P171">
        <v>67.564400000000006</v>
      </c>
      <c r="Q171">
        <f t="shared" si="5"/>
        <v>0</v>
      </c>
      <c r="R171">
        <v>240</v>
      </c>
      <c r="S171">
        <v>138.30252246995886</v>
      </c>
      <c r="T171">
        <v>-1.3033999999999963</v>
      </c>
      <c r="U171">
        <v>1.3033999999999963</v>
      </c>
      <c r="V171">
        <v>35.459768779999997</v>
      </c>
      <c r="W171">
        <v>139.51570810000001</v>
      </c>
      <c r="X171">
        <v>68.867800000000003</v>
      </c>
      <c r="Y171">
        <v>67.564400000000006</v>
      </c>
      <c r="Z171">
        <v>112</v>
      </c>
      <c r="AA171" t="s">
        <v>129</v>
      </c>
      <c r="AB171">
        <v>1005103</v>
      </c>
      <c r="AC171" t="s">
        <v>130</v>
      </c>
      <c r="AD171">
        <v>100510301</v>
      </c>
      <c r="AE171" t="s">
        <v>131</v>
      </c>
      <c r="AF171">
        <v>35.460106770000003</v>
      </c>
      <c r="AG171">
        <v>139.51717790000001</v>
      </c>
      <c r="AH171">
        <v>112</v>
      </c>
      <c r="AI171" t="s">
        <v>129</v>
      </c>
      <c r="AJ171">
        <v>1005103</v>
      </c>
      <c r="AK171" t="s">
        <v>130</v>
      </c>
      <c r="AL171">
        <v>100510301</v>
      </c>
      <c r="AM171" t="s">
        <v>131</v>
      </c>
      <c r="AN171">
        <v>45</v>
      </c>
      <c r="AO171" t="s">
        <v>74</v>
      </c>
      <c r="AP171" t="s">
        <v>133</v>
      </c>
      <c r="AQ171">
        <v>420</v>
      </c>
      <c r="AR171" t="s">
        <v>177</v>
      </c>
      <c r="AS171">
        <v>6.5</v>
      </c>
      <c r="AT171">
        <v>1</v>
      </c>
      <c r="AU171">
        <v>1306</v>
      </c>
      <c r="AV171">
        <v>7.8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1</v>
      </c>
      <c r="BI171">
        <v>529</v>
      </c>
      <c r="BJ171">
        <v>2.6</v>
      </c>
      <c r="BK171">
        <v>1</v>
      </c>
      <c r="BL171">
        <v>529</v>
      </c>
      <c r="BM171">
        <v>6.5</v>
      </c>
      <c r="BN171">
        <v>0</v>
      </c>
      <c r="BO171">
        <v>0</v>
      </c>
      <c r="BP171">
        <v>0</v>
      </c>
      <c r="BQ171">
        <v>0</v>
      </c>
      <c r="BR171">
        <v>0</v>
      </c>
      <c r="BS171">
        <v>0</v>
      </c>
      <c r="BT171">
        <v>0</v>
      </c>
      <c r="BU171">
        <v>0</v>
      </c>
      <c r="BV171">
        <v>0</v>
      </c>
      <c r="BW171" t="s">
        <v>1244</v>
      </c>
      <c r="BX171" t="s">
        <v>998</v>
      </c>
      <c r="BY171" t="s">
        <v>969</v>
      </c>
      <c r="BZ171" t="s">
        <v>969</v>
      </c>
      <c r="CA171" t="s">
        <v>1009</v>
      </c>
      <c r="CB171">
        <v>256523</v>
      </c>
      <c r="CC171" t="s">
        <v>128</v>
      </c>
      <c r="CD171">
        <v>200</v>
      </c>
      <c r="CE171" t="s">
        <v>206</v>
      </c>
      <c r="CF171" s="10">
        <v>40128.806944444441</v>
      </c>
      <c r="CG171" s="10">
        <v>40128.80972222222</v>
      </c>
    </row>
    <row r="172" spans="1:85" x14ac:dyDescent="0.15">
      <c r="A172" s="6">
        <f t="shared" si="4"/>
        <v>2</v>
      </c>
      <c r="B172">
        <v>1.78</v>
      </c>
      <c r="C172">
        <v>5.2614818999999997</v>
      </c>
      <c r="D172">
        <v>1.8769028999999999</v>
      </c>
      <c r="E172">
        <v>1.07</v>
      </c>
      <c r="F172">
        <v>4.9968693599999998</v>
      </c>
      <c r="G172">
        <v>0.38768814000000001</v>
      </c>
      <c r="H172">
        <v>0.91</v>
      </c>
      <c r="I172">
        <v>1.3364400000000001</v>
      </c>
      <c r="J172">
        <v>2.0498934043970687</v>
      </c>
      <c r="K172">
        <v>0</v>
      </c>
      <c r="L172">
        <v>13.8</v>
      </c>
      <c r="M172">
        <v>0</v>
      </c>
      <c r="N172">
        <v>2</v>
      </c>
      <c r="O172">
        <v>36.768900000000002</v>
      </c>
      <c r="P172">
        <v>6</v>
      </c>
      <c r="Q172">
        <f t="shared" si="5"/>
        <v>1</v>
      </c>
      <c r="R172">
        <v>642</v>
      </c>
      <c r="S172">
        <v>1081.9857752257205</v>
      </c>
      <c r="T172">
        <v>-30.768900000000002</v>
      </c>
      <c r="U172">
        <v>30.768900000000002</v>
      </c>
      <c r="V172">
        <v>35.425307750000002</v>
      </c>
      <c r="W172">
        <v>139.65181949999999</v>
      </c>
      <c r="X172">
        <v>36.768900000000002</v>
      </c>
      <c r="Y172">
        <v>6</v>
      </c>
      <c r="Z172">
        <v>104</v>
      </c>
      <c r="AA172" t="s">
        <v>110</v>
      </c>
      <c r="AB172">
        <v>1003012</v>
      </c>
      <c r="AC172" t="s">
        <v>157</v>
      </c>
      <c r="AD172">
        <v>100301201</v>
      </c>
      <c r="AE172" t="s">
        <v>158</v>
      </c>
      <c r="AF172">
        <v>35.430387879999998</v>
      </c>
      <c r="AG172">
        <v>139.66200660000001</v>
      </c>
      <c r="AH172">
        <v>104</v>
      </c>
      <c r="AI172" t="s">
        <v>110</v>
      </c>
      <c r="AJ172">
        <v>1003010</v>
      </c>
      <c r="AK172" t="s">
        <v>159</v>
      </c>
      <c r="AL172">
        <v>100301003</v>
      </c>
      <c r="AM172" t="s">
        <v>160</v>
      </c>
      <c r="AN172">
        <v>0</v>
      </c>
      <c r="AO172" t="s">
        <v>100</v>
      </c>
      <c r="AP172" t="s">
        <v>161</v>
      </c>
      <c r="AQ172">
        <v>410</v>
      </c>
      <c r="AR172" t="s">
        <v>162</v>
      </c>
      <c r="AS172">
        <v>7.5</v>
      </c>
      <c r="AT172">
        <v>1</v>
      </c>
      <c r="AU172">
        <v>1591</v>
      </c>
      <c r="AV172">
        <v>9.1</v>
      </c>
      <c r="AW172">
        <v>1</v>
      </c>
      <c r="AX172">
        <v>19</v>
      </c>
      <c r="AY172">
        <v>210</v>
      </c>
      <c r="AZ172" t="s">
        <v>163</v>
      </c>
      <c r="BA172" t="s">
        <v>164</v>
      </c>
      <c r="BB172">
        <v>0</v>
      </c>
      <c r="BC172">
        <v>803</v>
      </c>
      <c r="BD172">
        <v>9</v>
      </c>
      <c r="BE172">
        <v>2033</v>
      </c>
      <c r="BF172">
        <v>24.7</v>
      </c>
      <c r="BG172">
        <v>52.7</v>
      </c>
      <c r="BH172">
        <v>1</v>
      </c>
      <c r="BI172">
        <v>1501</v>
      </c>
      <c r="BJ172">
        <v>7.5</v>
      </c>
      <c r="BK172">
        <v>1</v>
      </c>
      <c r="BL172">
        <v>1501</v>
      </c>
      <c r="BM172">
        <v>17.8</v>
      </c>
      <c r="BN172">
        <v>1</v>
      </c>
      <c r="BO172">
        <v>0.73</v>
      </c>
      <c r="BP172">
        <v>4</v>
      </c>
      <c r="BQ172">
        <v>210</v>
      </c>
      <c r="BR172">
        <v>450</v>
      </c>
      <c r="BS172">
        <v>6.8</v>
      </c>
      <c r="BT172">
        <v>277</v>
      </c>
      <c r="BU172">
        <v>4.2</v>
      </c>
      <c r="BV172">
        <v>15</v>
      </c>
      <c r="BW172" t="s">
        <v>969</v>
      </c>
      <c r="BX172" t="s">
        <v>969</v>
      </c>
      <c r="BY172" t="s">
        <v>1076</v>
      </c>
      <c r="BZ172" t="s">
        <v>1040</v>
      </c>
      <c r="CA172" t="s">
        <v>972</v>
      </c>
      <c r="CB172">
        <v>256555</v>
      </c>
      <c r="CC172" t="s">
        <v>156</v>
      </c>
      <c r="CD172">
        <v>100</v>
      </c>
      <c r="CE172" t="s">
        <v>79</v>
      </c>
      <c r="CF172" s="10">
        <v>40129.356898148151</v>
      </c>
      <c r="CG172" s="10">
        <v>40129.364328703705</v>
      </c>
    </row>
    <row r="173" spans="1:85" x14ac:dyDescent="0.15">
      <c r="A173" s="6">
        <f t="shared" si="4"/>
        <v>1</v>
      </c>
      <c r="B173">
        <v>2.335</v>
      </c>
      <c r="C173">
        <v>2.1308139000000001</v>
      </c>
      <c r="D173">
        <v>0.76011490000000004</v>
      </c>
      <c r="E173">
        <v>0.64</v>
      </c>
      <c r="F173">
        <v>2.0236501599999999</v>
      </c>
      <c r="G173">
        <v>0.15700734</v>
      </c>
      <c r="H173">
        <v>0.57999999999999996</v>
      </c>
      <c r="I173">
        <v>1.18272</v>
      </c>
      <c r="J173">
        <v>0.97047507788162002</v>
      </c>
      <c r="K173">
        <v>0</v>
      </c>
      <c r="L173">
        <v>13.6</v>
      </c>
      <c r="M173">
        <v>2</v>
      </c>
      <c r="N173">
        <v>1</v>
      </c>
      <c r="O173">
        <v>13.460900000000001</v>
      </c>
      <c r="P173">
        <v>1</v>
      </c>
      <c r="Q173">
        <f t="shared" si="5"/>
        <v>1</v>
      </c>
      <c r="R173">
        <v>1401</v>
      </c>
      <c r="S173">
        <v>993.69067909333023</v>
      </c>
      <c r="T173">
        <v>-12.460900000000001</v>
      </c>
      <c r="U173">
        <v>12.460900000000001</v>
      </c>
      <c r="V173">
        <v>35.444635820000002</v>
      </c>
      <c r="W173">
        <v>139.63697619999999</v>
      </c>
      <c r="X173">
        <v>13.460900000000001</v>
      </c>
      <c r="Y173">
        <v>1</v>
      </c>
      <c r="Z173">
        <v>104</v>
      </c>
      <c r="AA173" t="s">
        <v>110</v>
      </c>
      <c r="AB173">
        <v>1003002</v>
      </c>
      <c r="AC173" t="s">
        <v>116</v>
      </c>
      <c r="AD173">
        <v>100300215</v>
      </c>
      <c r="AE173" t="s">
        <v>132</v>
      </c>
      <c r="AF173">
        <v>35.449565649999997</v>
      </c>
      <c r="AG173">
        <v>139.64612779999999</v>
      </c>
      <c r="AH173">
        <v>104</v>
      </c>
      <c r="AI173" t="s">
        <v>110</v>
      </c>
      <c r="AJ173">
        <v>1003002</v>
      </c>
      <c r="AK173" t="s">
        <v>116</v>
      </c>
      <c r="AL173">
        <v>100300204</v>
      </c>
      <c r="AM173" t="s">
        <v>184</v>
      </c>
      <c r="AN173">
        <v>45</v>
      </c>
      <c r="AO173" t="s">
        <v>74</v>
      </c>
      <c r="AP173" t="s">
        <v>133</v>
      </c>
      <c r="AQ173">
        <v>420</v>
      </c>
      <c r="AR173" t="s">
        <v>177</v>
      </c>
      <c r="AS173">
        <v>15.4</v>
      </c>
      <c r="AT173">
        <v>1</v>
      </c>
      <c r="AU173">
        <v>1408</v>
      </c>
      <c r="AV173">
        <v>5.8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1</v>
      </c>
      <c r="BI173">
        <v>1284</v>
      </c>
      <c r="BJ173">
        <v>6.4</v>
      </c>
      <c r="BK173">
        <v>1</v>
      </c>
      <c r="BL173">
        <v>1284</v>
      </c>
      <c r="BM173">
        <v>15.4</v>
      </c>
      <c r="BN173">
        <v>1</v>
      </c>
      <c r="BO173">
        <v>0.47</v>
      </c>
      <c r="BP173">
        <v>2</v>
      </c>
      <c r="BQ173">
        <v>210</v>
      </c>
      <c r="BR173">
        <v>306</v>
      </c>
      <c r="BS173">
        <v>4.5999999999999996</v>
      </c>
      <c r="BT173">
        <v>422</v>
      </c>
      <c r="BU173">
        <v>6.3</v>
      </c>
      <c r="BV173">
        <v>12.899999999999999</v>
      </c>
      <c r="BW173" t="s">
        <v>1180</v>
      </c>
      <c r="BX173" t="s">
        <v>971</v>
      </c>
      <c r="BY173" t="s">
        <v>1245</v>
      </c>
      <c r="BZ173" t="s">
        <v>982</v>
      </c>
      <c r="CA173" t="s">
        <v>991</v>
      </c>
      <c r="CB173">
        <v>256561</v>
      </c>
      <c r="CC173" t="s">
        <v>128</v>
      </c>
      <c r="CD173">
        <v>400</v>
      </c>
      <c r="CE173" t="s">
        <v>140</v>
      </c>
      <c r="CF173" s="10">
        <v>40129.392627314817</v>
      </c>
      <c r="CG173" s="10">
        <v>40129.408842592595</v>
      </c>
    </row>
    <row r="174" spans="1:85" x14ac:dyDescent="0.15">
      <c r="A174" s="6">
        <f t="shared" si="4"/>
        <v>1</v>
      </c>
      <c r="B174">
        <v>1.7649999999999999</v>
      </c>
      <c r="C174">
        <v>2.1909888</v>
      </c>
      <c r="D174">
        <v>0.78158079999999996</v>
      </c>
      <c r="E174">
        <v>0.62</v>
      </c>
      <c r="F174">
        <v>2.0807987200000002</v>
      </c>
      <c r="G174">
        <v>0.16144127999999999</v>
      </c>
      <c r="H174">
        <v>0.62</v>
      </c>
      <c r="I174">
        <v>1.36416</v>
      </c>
      <c r="J174">
        <v>1.0349596122778675</v>
      </c>
      <c r="K174">
        <v>0</v>
      </c>
      <c r="L174">
        <v>13.6</v>
      </c>
      <c r="M174">
        <v>3</v>
      </c>
      <c r="N174">
        <v>1</v>
      </c>
      <c r="O174">
        <v>13.812799999999999</v>
      </c>
      <c r="P174">
        <v>1</v>
      </c>
      <c r="Q174">
        <f t="shared" si="5"/>
        <v>1</v>
      </c>
      <c r="R174">
        <v>1059</v>
      </c>
      <c r="S174">
        <v>983.60625449972804</v>
      </c>
      <c r="T174">
        <v>-12.812799999999999</v>
      </c>
      <c r="U174">
        <v>12.812799999999999</v>
      </c>
      <c r="V174">
        <v>35.444346160000002</v>
      </c>
      <c r="W174">
        <v>139.63740000000001</v>
      </c>
      <c r="X174">
        <v>13.812799999999999</v>
      </c>
      <c r="Y174">
        <v>1</v>
      </c>
      <c r="Z174">
        <v>104</v>
      </c>
      <c r="AA174" t="s">
        <v>110</v>
      </c>
      <c r="AB174">
        <v>1003002</v>
      </c>
      <c r="AC174" t="s">
        <v>116</v>
      </c>
      <c r="AD174">
        <v>100300215</v>
      </c>
      <c r="AE174" t="s">
        <v>132</v>
      </c>
      <c r="AF174">
        <v>35.449646139999999</v>
      </c>
      <c r="AG174">
        <v>139.64609569999999</v>
      </c>
      <c r="AH174">
        <v>104</v>
      </c>
      <c r="AI174" t="s">
        <v>110</v>
      </c>
      <c r="AJ174">
        <v>1003002</v>
      </c>
      <c r="AK174" t="s">
        <v>116</v>
      </c>
      <c r="AL174">
        <v>100300204</v>
      </c>
      <c r="AM174" t="s">
        <v>184</v>
      </c>
      <c r="AN174">
        <v>37</v>
      </c>
      <c r="AO174" t="s">
        <v>74</v>
      </c>
      <c r="AP174" t="s">
        <v>101</v>
      </c>
      <c r="AQ174">
        <v>420</v>
      </c>
      <c r="AR174" t="s">
        <v>177</v>
      </c>
      <c r="AS174">
        <v>14.9</v>
      </c>
      <c r="AT174">
        <v>1</v>
      </c>
      <c r="AU174">
        <v>1624</v>
      </c>
      <c r="AV174">
        <v>6.2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1</v>
      </c>
      <c r="BI174">
        <v>1238</v>
      </c>
      <c r="BJ174">
        <v>6.2</v>
      </c>
      <c r="BK174">
        <v>1</v>
      </c>
      <c r="BL174">
        <v>1238</v>
      </c>
      <c r="BM174">
        <v>14.9</v>
      </c>
      <c r="BN174">
        <v>1</v>
      </c>
      <c r="BO174">
        <v>1.21</v>
      </c>
      <c r="BP174">
        <v>4</v>
      </c>
      <c r="BQ174">
        <v>210</v>
      </c>
      <c r="BR174">
        <v>265</v>
      </c>
      <c r="BS174">
        <v>4</v>
      </c>
      <c r="BT174">
        <v>427</v>
      </c>
      <c r="BU174">
        <v>6.4</v>
      </c>
      <c r="BV174">
        <v>14.4</v>
      </c>
      <c r="BW174" t="s">
        <v>1193</v>
      </c>
      <c r="BX174" t="s">
        <v>971</v>
      </c>
      <c r="BY174" t="s">
        <v>1220</v>
      </c>
      <c r="BZ174" t="s">
        <v>982</v>
      </c>
      <c r="CA174" t="s">
        <v>1009</v>
      </c>
      <c r="CB174">
        <v>256562</v>
      </c>
      <c r="CC174" t="s">
        <v>135</v>
      </c>
      <c r="CD174">
        <v>400</v>
      </c>
      <c r="CE174" t="s">
        <v>140</v>
      </c>
      <c r="CF174" s="10">
        <v>40129.395949074074</v>
      </c>
      <c r="CG174" s="10">
        <v>40129.408206018517</v>
      </c>
    </row>
    <row r="175" spans="1:85" x14ac:dyDescent="0.15">
      <c r="A175" s="6">
        <f t="shared" si="4"/>
        <v>1</v>
      </c>
      <c r="B175">
        <v>1.77</v>
      </c>
      <c r="C175">
        <v>2.1696651</v>
      </c>
      <c r="D175">
        <v>0.7739741</v>
      </c>
      <c r="E175">
        <v>0.59</v>
      </c>
      <c r="F175">
        <v>2.0605474400000001</v>
      </c>
      <c r="G175">
        <v>0.15987006000000001</v>
      </c>
      <c r="H175">
        <v>0.45</v>
      </c>
      <c r="I175">
        <v>1.03488</v>
      </c>
      <c r="J175">
        <v>1.0752627118644067</v>
      </c>
      <c r="K175">
        <v>0</v>
      </c>
      <c r="L175">
        <v>13.4</v>
      </c>
      <c r="M175">
        <v>2</v>
      </c>
      <c r="N175">
        <v>1</v>
      </c>
      <c r="O175">
        <v>13.6881</v>
      </c>
      <c r="P175">
        <v>1</v>
      </c>
      <c r="Q175">
        <f t="shared" si="5"/>
        <v>1</v>
      </c>
      <c r="R175">
        <v>1062</v>
      </c>
      <c r="S175">
        <v>930.73093110948378</v>
      </c>
      <c r="T175">
        <v>12.6881</v>
      </c>
      <c r="U175">
        <v>12.6881</v>
      </c>
      <c r="V175">
        <v>35.449297469999998</v>
      </c>
      <c r="W175">
        <v>139.6456665</v>
      </c>
      <c r="X175">
        <v>1</v>
      </c>
      <c r="Y175">
        <v>13.6881</v>
      </c>
      <c r="Z175">
        <v>104</v>
      </c>
      <c r="AA175" t="s">
        <v>110</v>
      </c>
      <c r="AB175">
        <v>1003002</v>
      </c>
      <c r="AC175" t="s">
        <v>116</v>
      </c>
      <c r="AD175">
        <v>100300204</v>
      </c>
      <c r="AE175" t="s">
        <v>184</v>
      </c>
      <c r="AF175">
        <v>35.444426550000003</v>
      </c>
      <c r="AG175">
        <v>139.6373088</v>
      </c>
      <c r="AH175">
        <v>104</v>
      </c>
      <c r="AI175" t="s">
        <v>110</v>
      </c>
      <c r="AJ175">
        <v>1003002</v>
      </c>
      <c r="AK175" t="s">
        <v>116</v>
      </c>
      <c r="AL175">
        <v>100300215</v>
      </c>
      <c r="AM175" t="s">
        <v>132</v>
      </c>
      <c r="AN175">
        <v>45</v>
      </c>
      <c r="AO175" t="s">
        <v>74</v>
      </c>
      <c r="AP175" t="s">
        <v>133</v>
      </c>
      <c r="AQ175">
        <v>420</v>
      </c>
      <c r="AR175" t="s">
        <v>177</v>
      </c>
      <c r="AS175">
        <v>14.2</v>
      </c>
      <c r="AT175">
        <v>1</v>
      </c>
      <c r="AU175">
        <v>1232</v>
      </c>
      <c r="AV175">
        <v>4.5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1</v>
      </c>
      <c r="BI175">
        <v>1180</v>
      </c>
      <c r="BJ175">
        <v>5.9</v>
      </c>
      <c r="BK175">
        <v>1</v>
      </c>
      <c r="BL175">
        <v>1180</v>
      </c>
      <c r="BM175">
        <v>14.2</v>
      </c>
      <c r="BN175">
        <v>1</v>
      </c>
      <c r="BO175">
        <v>0.77</v>
      </c>
      <c r="BP175">
        <v>5</v>
      </c>
      <c r="BQ175">
        <v>210</v>
      </c>
      <c r="BR175">
        <v>373</v>
      </c>
      <c r="BS175">
        <v>5.6</v>
      </c>
      <c r="BT175">
        <v>253</v>
      </c>
      <c r="BU175">
        <v>3.8</v>
      </c>
      <c r="BV175">
        <v>14.399999999999999</v>
      </c>
      <c r="BW175" t="s">
        <v>1245</v>
      </c>
      <c r="BX175" t="s">
        <v>982</v>
      </c>
      <c r="BY175" t="s">
        <v>1180</v>
      </c>
      <c r="BZ175" t="s">
        <v>971</v>
      </c>
      <c r="CA175" t="s">
        <v>991</v>
      </c>
      <c r="CB175">
        <v>256567</v>
      </c>
      <c r="CC175" t="s">
        <v>128</v>
      </c>
      <c r="CD175">
        <v>300</v>
      </c>
      <c r="CE175" t="s">
        <v>208</v>
      </c>
      <c r="CF175" s="10">
        <v>40129.457418981481</v>
      </c>
      <c r="CG175" s="10">
        <v>40129.469710648147</v>
      </c>
    </row>
    <row r="176" spans="1:85" x14ac:dyDescent="0.15">
      <c r="A176" s="6">
        <f t="shared" si="4"/>
        <v>1</v>
      </c>
      <c r="B176">
        <v>1.61</v>
      </c>
      <c r="C176">
        <v>1.9766573999999999</v>
      </c>
      <c r="D176">
        <v>0.70512339999999996</v>
      </c>
      <c r="E176">
        <v>0.56000000000000005</v>
      </c>
      <c r="F176">
        <v>1.8772465599999999</v>
      </c>
      <c r="G176">
        <v>0.14564843999999999</v>
      </c>
      <c r="H176">
        <v>0.48</v>
      </c>
      <c r="I176">
        <v>0.98784000000000005</v>
      </c>
      <c r="J176">
        <v>1.0247695035460993</v>
      </c>
      <c r="K176">
        <v>0</v>
      </c>
      <c r="L176">
        <v>13.4</v>
      </c>
      <c r="M176">
        <v>3</v>
      </c>
      <c r="N176">
        <v>1</v>
      </c>
      <c r="O176">
        <v>13.5726</v>
      </c>
      <c r="P176">
        <v>2.0131999999999999</v>
      </c>
      <c r="Q176">
        <f t="shared" si="5"/>
        <v>1</v>
      </c>
      <c r="R176">
        <v>966</v>
      </c>
      <c r="S176">
        <v>869.46539456405617</v>
      </c>
      <c r="T176">
        <v>11.5594</v>
      </c>
      <c r="U176">
        <v>11.5594</v>
      </c>
      <c r="V176">
        <v>35.44866983</v>
      </c>
      <c r="W176">
        <v>139.6452481</v>
      </c>
      <c r="X176">
        <v>2.0131999999999999</v>
      </c>
      <c r="Y176">
        <v>13.5726</v>
      </c>
      <c r="Z176">
        <v>104</v>
      </c>
      <c r="AA176" t="s">
        <v>110</v>
      </c>
      <c r="AB176">
        <v>1003002</v>
      </c>
      <c r="AC176" t="s">
        <v>116</v>
      </c>
      <c r="AD176">
        <v>100300204</v>
      </c>
      <c r="AE176" t="s">
        <v>184</v>
      </c>
      <c r="AF176">
        <v>35.444716210000003</v>
      </c>
      <c r="AG176">
        <v>139.63696540000001</v>
      </c>
      <c r="AH176">
        <v>104</v>
      </c>
      <c r="AI176" t="s">
        <v>110</v>
      </c>
      <c r="AJ176">
        <v>1003002</v>
      </c>
      <c r="AK176" t="s">
        <v>116</v>
      </c>
      <c r="AL176">
        <v>100300215</v>
      </c>
      <c r="AM176" t="s">
        <v>132</v>
      </c>
      <c r="AN176">
        <v>37</v>
      </c>
      <c r="AO176" t="s">
        <v>74</v>
      </c>
      <c r="AP176" t="s">
        <v>101</v>
      </c>
      <c r="AQ176">
        <v>420</v>
      </c>
      <c r="AR176" t="s">
        <v>177</v>
      </c>
      <c r="AS176">
        <v>13.6</v>
      </c>
      <c r="AT176">
        <v>1</v>
      </c>
      <c r="AU176">
        <v>1176</v>
      </c>
      <c r="AV176">
        <v>4.8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1</v>
      </c>
      <c r="BI176">
        <v>1128</v>
      </c>
      <c r="BJ176">
        <v>5.6</v>
      </c>
      <c r="BK176">
        <v>1</v>
      </c>
      <c r="BL176">
        <v>1128</v>
      </c>
      <c r="BM176">
        <v>13.6</v>
      </c>
      <c r="BN176">
        <v>1</v>
      </c>
      <c r="BO176">
        <v>0.47</v>
      </c>
      <c r="BP176">
        <v>3</v>
      </c>
      <c r="BQ176">
        <v>210</v>
      </c>
      <c r="BR176">
        <v>294</v>
      </c>
      <c r="BS176">
        <v>4.4000000000000004</v>
      </c>
      <c r="BT176">
        <v>300</v>
      </c>
      <c r="BU176">
        <v>4.5</v>
      </c>
      <c r="BV176">
        <v>11.9</v>
      </c>
      <c r="BW176" t="s">
        <v>1220</v>
      </c>
      <c r="BX176" t="s">
        <v>982</v>
      </c>
      <c r="BY176" t="s">
        <v>1193</v>
      </c>
      <c r="BZ176" t="s">
        <v>971</v>
      </c>
      <c r="CA176" t="s">
        <v>1009</v>
      </c>
      <c r="CB176">
        <v>256568</v>
      </c>
      <c r="CC176" t="s">
        <v>135</v>
      </c>
      <c r="CD176">
        <v>300</v>
      </c>
      <c r="CE176" t="s">
        <v>208</v>
      </c>
      <c r="CF176" s="10">
        <v>40129.457615740743</v>
      </c>
      <c r="CG176" s="10">
        <v>40129.4687962963</v>
      </c>
    </row>
    <row r="177" spans="1:85" x14ac:dyDescent="0.15">
      <c r="A177" s="6">
        <f t="shared" si="4"/>
        <v>1</v>
      </c>
      <c r="B177">
        <v>0.73499999999999999</v>
      </c>
      <c r="C177">
        <v>4.2459299999999998E-2</v>
      </c>
      <c r="D177">
        <v>1.51463E-2</v>
      </c>
      <c r="E177">
        <v>0.15</v>
      </c>
      <c r="F177">
        <v>4.0323919999999999E-2</v>
      </c>
      <c r="G177">
        <v>3.1285800000000002E-3</v>
      </c>
      <c r="H177">
        <v>0.25</v>
      </c>
      <c r="I177">
        <v>0.26879999999999998</v>
      </c>
      <c r="J177">
        <v>8.3043478260869705E-2</v>
      </c>
      <c r="K177">
        <v>0</v>
      </c>
      <c r="L177">
        <v>13.4</v>
      </c>
      <c r="M177">
        <v>0</v>
      </c>
      <c r="N177">
        <v>2</v>
      </c>
      <c r="O177">
        <v>11.68</v>
      </c>
      <c r="P177">
        <v>11.431699999999999</v>
      </c>
      <c r="Q177">
        <f t="shared" si="5"/>
        <v>1</v>
      </c>
      <c r="R177">
        <v>441</v>
      </c>
      <c r="S177">
        <v>242.90169359502238</v>
      </c>
      <c r="T177">
        <v>-0.24830000000000041</v>
      </c>
      <c r="U177">
        <v>0.24830000000000041</v>
      </c>
      <c r="V177">
        <v>35.443444839999998</v>
      </c>
      <c r="W177">
        <v>139.6363968</v>
      </c>
      <c r="X177">
        <v>11.68</v>
      </c>
      <c r="Y177">
        <v>11.431699999999999</v>
      </c>
      <c r="Z177">
        <v>104</v>
      </c>
      <c r="AA177" t="s">
        <v>110</v>
      </c>
      <c r="AB177">
        <v>1003019</v>
      </c>
      <c r="AC177" t="s">
        <v>429</v>
      </c>
      <c r="AD177">
        <v>100301908</v>
      </c>
      <c r="AE177" t="s">
        <v>485</v>
      </c>
      <c r="AF177">
        <v>35.44521512</v>
      </c>
      <c r="AG177">
        <v>139.6348251</v>
      </c>
      <c r="AH177">
        <v>104</v>
      </c>
      <c r="AI177" t="s">
        <v>110</v>
      </c>
      <c r="AJ177">
        <v>1003002</v>
      </c>
      <c r="AK177" t="s">
        <v>116</v>
      </c>
      <c r="AL177">
        <v>100300216</v>
      </c>
      <c r="AM177" t="s">
        <v>144</v>
      </c>
      <c r="AN177">
        <v>39</v>
      </c>
      <c r="AO177" t="s">
        <v>100</v>
      </c>
      <c r="AP177" t="s">
        <v>145</v>
      </c>
      <c r="AQ177">
        <v>420</v>
      </c>
      <c r="AR177" t="s">
        <v>177</v>
      </c>
      <c r="AS177">
        <v>3.6</v>
      </c>
      <c r="AT177">
        <v>1</v>
      </c>
      <c r="AU177">
        <v>320</v>
      </c>
      <c r="AV177">
        <v>2.5</v>
      </c>
      <c r="AW177">
        <v>1</v>
      </c>
      <c r="AX177">
        <v>2</v>
      </c>
      <c r="AY177">
        <v>200</v>
      </c>
      <c r="AZ177" t="s">
        <v>116</v>
      </c>
      <c r="BA177" t="s">
        <v>198</v>
      </c>
      <c r="BB177">
        <v>0</v>
      </c>
      <c r="BC177">
        <v>411</v>
      </c>
      <c r="BD177">
        <v>5</v>
      </c>
      <c r="BE177">
        <v>732</v>
      </c>
      <c r="BF177">
        <v>8.8000000000000007</v>
      </c>
      <c r="BG177">
        <v>15.8</v>
      </c>
      <c r="BH177">
        <v>1</v>
      </c>
      <c r="BI177">
        <v>299</v>
      </c>
      <c r="BJ177">
        <v>1.5</v>
      </c>
      <c r="BK177">
        <v>1</v>
      </c>
      <c r="BL177">
        <v>299</v>
      </c>
      <c r="BM177">
        <v>3.6</v>
      </c>
      <c r="BN177">
        <v>1</v>
      </c>
      <c r="BO177">
        <v>0.21</v>
      </c>
      <c r="BP177">
        <v>2</v>
      </c>
      <c r="BQ177">
        <v>210</v>
      </c>
      <c r="BR177">
        <v>141</v>
      </c>
      <c r="BS177">
        <v>2.1</v>
      </c>
      <c r="BT177">
        <v>60</v>
      </c>
      <c r="BU177">
        <v>0.9</v>
      </c>
      <c r="BV177">
        <v>5</v>
      </c>
      <c r="BW177" t="s">
        <v>1180</v>
      </c>
      <c r="BX177" t="s">
        <v>971</v>
      </c>
      <c r="BY177" t="s">
        <v>1140</v>
      </c>
      <c r="BZ177" t="s">
        <v>1007</v>
      </c>
      <c r="CA177" t="s">
        <v>972</v>
      </c>
      <c r="CB177">
        <v>256570</v>
      </c>
      <c r="CC177" t="s">
        <v>139</v>
      </c>
      <c r="CD177">
        <v>999</v>
      </c>
      <c r="CE177" t="s">
        <v>70</v>
      </c>
      <c r="CF177" s="10">
        <v>40129.504548611112</v>
      </c>
      <c r="CG177" s="10">
        <v>40129.509652777779</v>
      </c>
    </row>
    <row r="178" spans="1:85" x14ac:dyDescent="0.15">
      <c r="A178" s="6">
        <f t="shared" si="4"/>
        <v>1</v>
      </c>
      <c r="B178">
        <v>1.4266666670000001</v>
      </c>
      <c r="C178">
        <v>0.18515880000000001</v>
      </c>
      <c r="D178">
        <v>6.6050800000000007E-2</v>
      </c>
      <c r="E178">
        <v>0.23</v>
      </c>
      <c r="F178">
        <v>0.17584672000000001</v>
      </c>
      <c r="G178">
        <v>1.3643280000000001E-2</v>
      </c>
      <c r="H178">
        <v>0.36</v>
      </c>
      <c r="I178">
        <v>1.0533600000000001</v>
      </c>
      <c r="J178">
        <v>0.23641921397379925</v>
      </c>
      <c r="K178">
        <v>0</v>
      </c>
      <c r="L178">
        <v>12</v>
      </c>
      <c r="M178">
        <v>1</v>
      </c>
      <c r="N178">
        <v>2</v>
      </c>
      <c r="O178">
        <v>12.1973</v>
      </c>
      <c r="P178">
        <v>11.1145</v>
      </c>
      <c r="Q178">
        <f t="shared" si="5"/>
        <v>1</v>
      </c>
      <c r="R178">
        <v>856</v>
      </c>
      <c r="S178">
        <v>247.02113719640053</v>
      </c>
      <c r="T178">
        <v>-1.0828000000000007</v>
      </c>
      <c r="U178">
        <v>1.0828000000000007</v>
      </c>
      <c r="V178">
        <v>35.444206659999999</v>
      </c>
      <c r="W178">
        <v>139.63669730000001</v>
      </c>
      <c r="X178">
        <v>12.1973</v>
      </c>
      <c r="Y178">
        <v>11.1145</v>
      </c>
      <c r="Z178">
        <v>104</v>
      </c>
      <c r="AA178" t="s">
        <v>110</v>
      </c>
      <c r="AB178">
        <v>1003002</v>
      </c>
      <c r="AC178" t="s">
        <v>116</v>
      </c>
      <c r="AD178">
        <v>100300215</v>
      </c>
      <c r="AE178" t="s">
        <v>132</v>
      </c>
      <c r="AF178">
        <v>35.445215109999999</v>
      </c>
      <c r="AG178">
        <v>139.63426709999999</v>
      </c>
      <c r="AH178">
        <v>104</v>
      </c>
      <c r="AI178" t="s">
        <v>110</v>
      </c>
      <c r="AJ178">
        <v>1003019</v>
      </c>
      <c r="AK178" t="s">
        <v>429</v>
      </c>
      <c r="AL178">
        <v>100301905</v>
      </c>
      <c r="AM178" t="s">
        <v>430</v>
      </c>
      <c r="AN178">
        <v>39</v>
      </c>
      <c r="AO178" t="s">
        <v>100</v>
      </c>
      <c r="AP178" t="s">
        <v>145</v>
      </c>
      <c r="AQ178">
        <v>420</v>
      </c>
      <c r="AR178" t="s">
        <v>177</v>
      </c>
      <c r="AS178">
        <v>5.5</v>
      </c>
      <c r="AT178">
        <v>1</v>
      </c>
      <c r="AU178">
        <v>1254</v>
      </c>
      <c r="AV178">
        <v>3.6</v>
      </c>
      <c r="AW178">
        <v>1</v>
      </c>
      <c r="AX178">
        <v>12</v>
      </c>
      <c r="AY178">
        <v>210</v>
      </c>
      <c r="AZ178" t="s">
        <v>127</v>
      </c>
      <c r="BA178" t="s">
        <v>198</v>
      </c>
      <c r="BB178">
        <v>0</v>
      </c>
      <c r="BC178">
        <v>859</v>
      </c>
      <c r="BD178">
        <v>10.199999999999999</v>
      </c>
      <c r="BE178">
        <v>744</v>
      </c>
      <c r="BF178">
        <v>8.9</v>
      </c>
      <c r="BG178">
        <v>31.1</v>
      </c>
      <c r="BH178">
        <v>1</v>
      </c>
      <c r="BI178">
        <v>458</v>
      </c>
      <c r="BJ178">
        <v>2.2999999999999998</v>
      </c>
      <c r="BK178">
        <v>1</v>
      </c>
      <c r="BL178">
        <v>458</v>
      </c>
      <c r="BM178">
        <v>5.5</v>
      </c>
      <c r="BN178">
        <v>1</v>
      </c>
      <c r="BO178">
        <v>0.21</v>
      </c>
      <c r="BP178">
        <v>2</v>
      </c>
      <c r="BQ178">
        <v>210</v>
      </c>
      <c r="BR178">
        <v>153</v>
      </c>
      <c r="BS178">
        <v>2.2999999999999998</v>
      </c>
      <c r="BT178">
        <v>88</v>
      </c>
      <c r="BU178">
        <v>1.3</v>
      </c>
      <c r="BV178">
        <v>5.6</v>
      </c>
      <c r="BW178" t="s">
        <v>1180</v>
      </c>
      <c r="BX178" t="s">
        <v>971</v>
      </c>
      <c r="BY178" t="s">
        <v>1291</v>
      </c>
      <c r="BZ178" t="s">
        <v>1002</v>
      </c>
      <c r="CA178" t="s">
        <v>986</v>
      </c>
      <c r="CB178">
        <v>256582</v>
      </c>
      <c r="CC178" t="s">
        <v>139</v>
      </c>
      <c r="CD178">
        <v>700</v>
      </c>
      <c r="CE178" t="s">
        <v>199</v>
      </c>
      <c r="CF178" s="10">
        <v>40129.72929398148</v>
      </c>
      <c r="CG178" s="10">
        <v>40129.739201388889</v>
      </c>
    </row>
    <row r="179" spans="1:85" x14ac:dyDescent="0.15">
      <c r="A179" s="6">
        <f t="shared" si="4"/>
        <v>1</v>
      </c>
      <c r="B179">
        <v>0.79333333299999997</v>
      </c>
      <c r="C179">
        <v>0.29959200000000002</v>
      </c>
      <c r="D179">
        <v>0.10687199999999999</v>
      </c>
      <c r="E179">
        <v>0.26</v>
      </c>
      <c r="F179">
        <v>0.28452480000000002</v>
      </c>
      <c r="G179">
        <v>2.20752E-2</v>
      </c>
      <c r="H179">
        <v>0.44</v>
      </c>
      <c r="I179">
        <v>1.15164</v>
      </c>
      <c r="J179">
        <v>0.33307984790874534</v>
      </c>
      <c r="K179">
        <v>0</v>
      </c>
      <c r="L179">
        <v>12</v>
      </c>
      <c r="M179">
        <v>0</v>
      </c>
      <c r="N179">
        <v>1</v>
      </c>
      <c r="O179">
        <v>12.76</v>
      </c>
      <c r="P179">
        <v>11.007999999999999</v>
      </c>
      <c r="Q179">
        <f t="shared" si="5"/>
        <v>1</v>
      </c>
      <c r="R179">
        <v>476</v>
      </c>
      <c r="S179">
        <v>459.50489421881372</v>
      </c>
      <c r="T179">
        <v>-1.7520000000000007</v>
      </c>
      <c r="U179">
        <v>1.7520000000000007</v>
      </c>
      <c r="V179">
        <v>35.44364874</v>
      </c>
      <c r="W179">
        <v>139.63773789999999</v>
      </c>
      <c r="X179">
        <v>12.76</v>
      </c>
      <c r="Y179">
        <v>11.007999999999999</v>
      </c>
      <c r="Z179">
        <v>104</v>
      </c>
      <c r="AA179" t="s">
        <v>110</v>
      </c>
      <c r="AB179">
        <v>1003002</v>
      </c>
      <c r="AC179" t="s">
        <v>116</v>
      </c>
      <c r="AD179">
        <v>100300215</v>
      </c>
      <c r="AE179" t="s">
        <v>132</v>
      </c>
      <c r="AF179">
        <v>35.44550486</v>
      </c>
      <c r="AG179">
        <v>139.633205</v>
      </c>
      <c r="AH179">
        <v>104</v>
      </c>
      <c r="AI179" t="s">
        <v>110</v>
      </c>
      <c r="AJ179">
        <v>1003019</v>
      </c>
      <c r="AK179" t="s">
        <v>429</v>
      </c>
      <c r="AL179">
        <v>100301901</v>
      </c>
      <c r="AM179" t="s">
        <v>670</v>
      </c>
      <c r="AN179">
        <v>37</v>
      </c>
      <c r="AO179" t="s">
        <v>74</v>
      </c>
      <c r="AP179" t="s">
        <v>133</v>
      </c>
      <c r="AQ179">
        <v>420</v>
      </c>
      <c r="AR179" t="s">
        <v>177</v>
      </c>
      <c r="AS179">
        <v>6.3</v>
      </c>
      <c r="AT179">
        <v>1</v>
      </c>
      <c r="AU179">
        <v>1371</v>
      </c>
      <c r="AV179">
        <v>4.4000000000000004</v>
      </c>
      <c r="AW179">
        <v>1</v>
      </c>
      <c r="AX179">
        <v>2</v>
      </c>
      <c r="AY179">
        <v>200</v>
      </c>
      <c r="AZ179" t="s">
        <v>116</v>
      </c>
      <c r="BA179" t="s">
        <v>198</v>
      </c>
      <c r="BB179">
        <v>0</v>
      </c>
      <c r="BC179">
        <v>446</v>
      </c>
      <c r="BD179">
        <v>5.4</v>
      </c>
      <c r="BE179">
        <v>678</v>
      </c>
      <c r="BF179">
        <v>8.1</v>
      </c>
      <c r="BG179">
        <v>15.5</v>
      </c>
      <c r="BH179">
        <v>1</v>
      </c>
      <c r="BI179">
        <v>526</v>
      </c>
      <c r="BJ179">
        <v>2.6</v>
      </c>
      <c r="BK179">
        <v>1</v>
      </c>
      <c r="BL179">
        <v>526</v>
      </c>
      <c r="BM179">
        <v>6.3</v>
      </c>
      <c r="BN179">
        <v>1</v>
      </c>
      <c r="BO179">
        <v>0.21</v>
      </c>
      <c r="BP179">
        <v>2</v>
      </c>
      <c r="BQ179">
        <v>210</v>
      </c>
      <c r="BR179">
        <v>45</v>
      </c>
      <c r="BS179">
        <v>0.7</v>
      </c>
      <c r="BT179">
        <v>165</v>
      </c>
      <c r="BU179">
        <v>2.5</v>
      </c>
      <c r="BV179">
        <v>5.2</v>
      </c>
      <c r="BW179" t="s">
        <v>1193</v>
      </c>
      <c r="BX179" t="s">
        <v>971</v>
      </c>
      <c r="BY179" t="s">
        <v>116</v>
      </c>
      <c r="BZ179" t="s">
        <v>1002</v>
      </c>
      <c r="CA179" t="s">
        <v>972</v>
      </c>
      <c r="CB179">
        <v>256584</v>
      </c>
      <c r="CC179" t="s">
        <v>183</v>
      </c>
      <c r="CD179">
        <v>600</v>
      </c>
      <c r="CE179" t="s">
        <v>212</v>
      </c>
      <c r="CF179" s="10">
        <v>40129.739791666667</v>
      </c>
      <c r="CG179" s="10">
        <v>40129.745300925926</v>
      </c>
    </row>
    <row r="180" spans="1:85" x14ac:dyDescent="0.15">
      <c r="A180" s="6">
        <f t="shared" si="4"/>
        <v>2</v>
      </c>
      <c r="B180">
        <v>1.97</v>
      </c>
      <c r="C180">
        <v>5.1897986999999999</v>
      </c>
      <c r="D180">
        <v>1.8513317</v>
      </c>
      <c r="E180">
        <v>3.266666667</v>
      </c>
      <c r="F180">
        <v>4.9287912800000004</v>
      </c>
      <c r="G180">
        <v>0.38240622000000002</v>
      </c>
      <c r="H180">
        <v>0.75</v>
      </c>
      <c r="I180">
        <v>1.2726</v>
      </c>
      <c r="J180">
        <v>1.9269650793650794</v>
      </c>
      <c r="K180">
        <v>0</v>
      </c>
      <c r="L180">
        <v>11.7</v>
      </c>
      <c r="M180">
        <v>0</v>
      </c>
      <c r="N180">
        <v>2</v>
      </c>
      <c r="O180">
        <v>36.749099999999999</v>
      </c>
      <c r="P180">
        <v>6.3994</v>
      </c>
      <c r="Q180">
        <f t="shared" si="5"/>
        <v>1</v>
      </c>
      <c r="R180">
        <v>1960</v>
      </c>
      <c r="S180">
        <v>1004.4793193574188</v>
      </c>
      <c r="T180">
        <v>30.349699999999999</v>
      </c>
      <c r="U180">
        <v>30.349699999999999</v>
      </c>
      <c r="V180">
        <v>35.42973885</v>
      </c>
      <c r="W180">
        <v>139.66189919999999</v>
      </c>
      <c r="X180">
        <v>6.3994</v>
      </c>
      <c r="Y180">
        <v>36.749099999999999</v>
      </c>
      <c r="Z180">
        <v>104</v>
      </c>
      <c r="AA180" t="s">
        <v>110</v>
      </c>
      <c r="AB180">
        <v>1003010</v>
      </c>
      <c r="AC180" t="s">
        <v>159</v>
      </c>
      <c r="AD180">
        <v>100301003</v>
      </c>
      <c r="AE180" t="s">
        <v>160</v>
      </c>
      <c r="AF180">
        <v>35.425597420000003</v>
      </c>
      <c r="AG180">
        <v>139.6520448</v>
      </c>
      <c r="AH180">
        <v>104</v>
      </c>
      <c r="AI180" t="s">
        <v>110</v>
      </c>
      <c r="AJ180">
        <v>1003012</v>
      </c>
      <c r="AK180" t="s">
        <v>157</v>
      </c>
      <c r="AL180">
        <v>100301201</v>
      </c>
      <c r="AM180" t="s">
        <v>158</v>
      </c>
      <c r="AN180">
        <v>0</v>
      </c>
      <c r="AO180" t="s">
        <v>100</v>
      </c>
      <c r="AP180" t="s">
        <v>161</v>
      </c>
      <c r="AQ180">
        <v>410</v>
      </c>
      <c r="AR180" t="s">
        <v>162</v>
      </c>
      <c r="AS180">
        <v>7.9</v>
      </c>
      <c r="AT180">
        <v>1</v>
      </c>
      <c r="AU180">
        <v>1515</v>
      </c>
      <c r="AV180">
        <v>7.5</v>
      </c>
      <c r="AW180">
        <v>1</v>
      </c>
      <c r="AX180">
        <v>24</v>
      </c>
      <c r="AY180">
        <v>340</v>
      </c>
      <c r="AZ180" t="s">
        <v>164</v>
      </c>
      <c r="BA180" t="s">
        <v>163</v>
      </c>
      <c r="BB180">
        <v>1</v>
      </c>
      <c r="BC180">
        <v>2100</v>
      </c>
      <c r="BD180">
        <v>26.4</v>
      </c>
      <c r="BE180">
        <v>775</v>
      </c>
      <c r="BF180">
        <v>9.8000000000000007</v>
      </c>
      <c r="BG180">
        <v>60.2</v>
      </c>
      <c r="BH180">
        <v>1</v>
      </c>
      <c r="BI180">
        <v>1575</v>
      </c>
      <c r="BJ180">
        <v>7.9</v>
      </c>
      <c r="BK180">
        <v>1</v>
      </c>
      <c r="BL180">
        <v>1575</v>
      </c>
      <c r="BM180">
        <v>19.7</v>
      </c>
      <c r="BN180">
        <v>1</v>
      </c>
      <c r="BO180">
        <v>0.73</v>
      </c>
      <c r="BP180">
        <v>4</v>
      </c>
      <c r="BQ180">
        <v>210</v>
      </c>
      <c r="BR180">
        <v>228</v>
      </c>
      <c r="BS180">
        <v>3.4</v>
      </c>
      <c r="BT180">
        <v>417</v>
      </c>
      <c r="BU180">
        <v>6.3</v>
      </c>
      <c r="BV180">
        <v>13.7</v>
      </c>
      <c r="BW180" t="s">
        <v>1076</v>
      </c>
      <c r="BX180" t="s">
        <v>1040</v>
      </c>
      <c r="BY180" t="s">
        <v>969</v>
      </c>
      <c r="BZ180" t="s">
        <v>969</v>
      </c>
      <c r="CA180" t="s">
        <v>972</v>
      </c>
      <c r="CB180">
        <v>256594</v>
      </c>
      <c r="CC180" t="s">
        <v>156</v>
      </c>
      <c r="CD180">
        <v>200</v>
      </c>
      <c r="CE180" t="s">
        <v>206</v>
      </c>
      <c r="CF180" s="10">
        <v>40129.792916666665</v>
      </c>
      <c r="CG180" s="10">
        <v>40129.815601851849</v>
      </c>
    </row>
    <row r="181" spans="1:85" x14ac:dyDescent="0.15">
      <c r="A181" s="6">
        <f t="shared" si="4"/>
        <v>1</v>
      </c>
      <c r="B181">
        <v>1.8333333329999999</v>
      </c>
      <c r="C181">
        <v>1.6885224000000001</v>
      </c>
      <c r="D181">
        <v>0.60233840000000005</v>
      </c>
      <c r="E181">
        <v>0.48</v>
      </c>
      <c r="F181">
        <v>1.6036025599999999</v>
      </c>
      <c r="G181">
        <v>0.12441744</v>
      </c>
      <c r="H181">
        <v>0.55000000000000004</v>
      </c>
      <c r="I181">
        <v>0.96431999999999995</v>
      </c>
      <c r="J181">
        <v>1.0394105263157896</v>
      </c>
      <c r="K181">
        <v>0</v>
      </c>
      <c r="L181">
        <v>11.7</v>
      </c>
      <c r="M181">
        <v>0</v>
      </c>
      <c r="N181">
        <v>2</v>
      </c>
      <c r="O181">
        <v>44.2622</v>
      </c>
      <c r="P181">
        <v>34.387799999999999</v>
      </c>
      <c r="Q181">
        <f t="shared" si="5"/>
        <v>0</v>
      </c>
      <c r="R181">
        <v>1100</v>
      </c>
      <c r="S181">
        <v>536.58632677176945</v>
      </c>
      <c r="T181">
        <v>9.8744000000000014</v>
      </c>
      <c r="U181">
        <v>9.8744000000000014</v>
      </c>
      <c r="V181">
        <v>35.428875120000001</v>
      </c>
      <c r="W181">
        <v>139.55750760000001</v>
      </c>
      <c r="X181">
        <v>34.387799999999999</v>
      </c>
      <c r="Y181">
        <v>44.2622</v>
      </c>
      <c r="Z181">
        <v>110</v>
      </c>
      <c r="AA181" t="s">
        <v>95</v>
      </c>
      <c r="AB181">
        <v>1009032</v>
      </c>
      <c r="AC181" t="s">
        <v>175</v>
      </c>
      <c r="AD181">
        <v>100903201</v>
      </c>
      <c r="AE181" t="s">
        <v>176</v>
      </c>
      <c r="AF181">
        <v>35.425028869999998</v>
      </c>
      <c r="AG181">
        <v>139.5539296</v>
      </c>
      <c r="AH181">
        <v>110</v>
      </c>
      <c r="AI181" t="s">
        <v>95</v>
      </c>
      <c r="AJ181">
        <v>1009034</v>
      </c>
      <c r="AK181" t="s">
        <v>173</v>
      </c>
      <c r="AL181">
        <v>100903403</v>
      </c>
      <c r="AM181" t="s">
        <v>174</v>
      </c>
      <c r="AN181">
        <v>0</v>
      </c>
      <c r="AO181" t="s">
        <v>100</v>
      </c>
      <c r="AP181" t="s">
        <v>101</v>
      </c>
      <c r="AQ181">
        <v>420</v>
      </c>
      <c r="AR181" t="s">
        <v>177</v>
      </c>
      <c r="AS181">
        <v>11.7</v>
      </c>
      <c r="AT181">
        <v>1</v>
      </c>
      <c r="AU181">
        <v>1148</v>
      </c>
      <c r="AV181">
        <v>5.5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1</v>
      </c>
      <c r="BI181">
        <v>950</v>
      </c>
      <c r="BJ181">
        <v>4.8</v>
      </c>
      <c r="BK181">
        <v>1</v>
      </c>
      <c r="BL181">
        <v>950</v>
      </c>
      <c r="BM181">
        <v>11.7</v>
      </c>
      <c r="BN181">
        <v>0</v>
      </c>
      <c r="BO181">
        <v>0</v>
      </c>
      <c r="BP181">
        <v>0</v>
      </c>
      <c r="BQ181">
        <v>0</v>
      </c>
      <c r="BR181">
        <v>0</v>
      </c>
      <c r="BS181">
        <v>0</v>
      </c>
      <c r="BT181">
        <v>0</v>
      </c>
      <c r="BU181">
        <v>0</v>
      </c>
      <c r="BV181">
        <v>0</v>
      </c>
      <c r="BW181" t="s">
        <v>1043</v>
      </c>
      <c r="BX181" t="s">
        <v>974</v>
      </c>
      <c r="BY181" t="s">
        <v>1042</v>
      </c>
      <c r="BZ181" t="s">
        <v>969</v>
      </c>
      <c r="CA181" t="s">
        <v>972</v>
      </c>
      <c r="CB181">
        <v>256601</v>
      </c>
      <c r="CC181" t="s">
        <v>257</v>
      </c>
      <c r="CD181">
        <v>200</v>
      </c>
      <c r="CE181" t="s">
        <v>206</v>
      </c>
      <c r="CF181" s="10">
        <v>40129.824641203704</v>
      </c>
      <c r="CG181" s="10">
        <v>40129.837372685186</v>
      </c>
    </row>
    <row r="182" spans="1:85" x14ac:dyDescent="0.15">
      <c r="A182" s="6">
        <f t="shared" si="4"/>
        <v>2</v>
      </c>
      <c r="B182">
        <v>1.77</v>
      </c>
      <c r="C182">
        <v>5.2201512000000001</v>
      </c>
      <c r="D182">
        <v>1.8621592</v>
      </c>
      <c r="E182">
        <v>2.5950000000000002</v>
      </c>
      <c r="F182">
        <v>4.95761728</v>
      </c>
      <c r="G182">
        <v>0.38464271999999999</v>
      </c>
      <c r="H182">
        <v>0.79</v>
      </c>
      <c r="I182">
        <v>1.2734399999999999</v>
      </c>
      <c r="J182">
        <v>2.0365043362241493</v>
      </c>
      <c r="K182">
        <v>0</v>
      </c>
      <c r="L182">
        <v>10.8</v>
      </c>
      <c r="M182">
        <v>0</v>
      </c>
      <c r="N182">
        <v>2</v>
      </c>
      <c r="O182">
        <v>36.871499999999997</v>
      </c>
      <c r="P182">
        <v>6.3442999999999996</v>
      </c>
      <c r="Q182">
        <f t="shared" si="5"/>
        <v>1</v>
      </c>
      <c r="R182">
        <v>1557</v>
      </c>
      <c r="S182">
        <v>1016.4844937656326</v>
      </c>
      <c r="T182">
        <v>-30.527199999999997</v>
      </c>
      <c r="U182">
        <v>30.527199999999997</v>
      </c>
      <c r="V182">
        <v>35.425645709999998</v>
      </c>
      <c r="W182">
        <v>139.65190530000001</v>
      </c>
      <c r="X182">
        <v>36.871499999999997</v>
      </c>
      <c r="Y182">
        <v>6.3442999999999996</v>
      </c>
      <c r="Z182">
        <v>104</v>
      </c>
      <c r="AA182" t="s">
        <v>110</v>
      </c>
      <c r="AB182">
        <v>1003012</v>
      </c>
      <c r="AC182" t="s">
        <v>157</v>
      </c>
      <c r="AD182">
        <v>100301201</v>
      </c>
      <c r="AE182" t="s">
        <v>158</v>
      </c>
      <c r="AF182">
        <v>35.429776339999997</v>
      </c>
      <c r="AG182">
        <v>139.6619153</v>
      </c>
      <c r="AH182">
        <v>104</v>
      </c>
      <c r="AI182" t="s">
        <v>110</v>
      </c>
      <c r="AJ182">
        <v>1003010</v>
      </c>
      <c r="AK182" t="s">
        <v>159</v>
      </c>
      <c r="AL182">
        <v>100301003</v>
      </c>
      <c r="AM182" t="s">
        <v>160</v>
      </c>
      <c r="AN182">
        <v>0</v>
      </c>
      <c r="AO182" t="s">
        <v>100</v>
      </c>
      <c r="AP182" t="s">
        <v>161</v>
      </c>
      <c r="AQ182">
        <v>410</v>
      </c>
      <c r="AR182" t="s">
        <v>162</v>
      </c>
      <c r="AS182">
        <v>7.5</v>
      </c>
      <c r="AT182">
        <v>1</v>
      </c>
      <c r="AU182">
        <v>1516</v>
      </c>
      <c r="AV182">
        <v>7.9</v>
      </c>
      <c r="AW182">
        <v>1</v>
      </c>
      <c r="AX182">
        <v>19</v>
      </c>
      <c r="AY182">
        <v>210</v>
      </c>
      <c r="AZ182" t="s">
        <v>163</v>
      </c>
      <c r="BA182" t="s">
        <v>164</v>
      </c>
      <c r="BB182">
        <v>0</v>
      </c>
      <c r="BC182">
        <v>752</v>
      </c>
      <c r="BD182">
        <v>8.8000000000000007</v>
      </c>
      <c r="BE182">
        <v>2137</v>
      </c>
      <c r="BF182">
        <v>25.7</v>
      </c>
      <c r="BG182">
        <v>53.5</v>
      </c>
      <c r="BH182">
        <v>1</v>
      </c>
      <c r="BI182">
        <v>1499</v>
      </c>
      <c r="BJ182">
        <v>7.5</v>
      </c>
      <c r="BK182">
        <v>1</v>
      </c>
      <c r="BL182">
        <v>1499</v>
      </c>
      <c r="BM182">
        <v>17.7</v>
      </c>
      <c r="BN182">
        <v>1</v>
      </c>
      <c r="BO182">
        <v>0.73</v>
      </c>
      <c r="BP182">
        <v>4</v>
      </c>
      <c r="BQ182">
        <v>210</v>
      </c>
      <c r="BR182">
        <v>411</v>
      </c>
      <c r="BS182">
        <v>6.2</v>
      </c>
      <c r="BT182">
        <v>232</v>
      </c>
      <c r="BU182">
        <v>3.5</v>
      </c>
      <c r="BV182">
        <v>13.7</v>
      </c>
      <c r="BW182" t="s">
        <v>969</v>
      </c>
      <c r="BX182" t="s">
        <v>969</v>
      </c>
      <c r="BY182" t="s">
        <v>1076</v>
      </c>
      <c r="BZ182" t="s">
        <v>1040</v>
      </c>
      <c r="CA182" t="s">
        <v>972</v>
      </c>
      <c r="CB182">
        <v>256638</v>
      </c>
      <c r="CC182" t="s">
        <v>156</v>
      </c>
      <c r="CD182">
        <v>100</v>
      </c>
      <c r="CE182" t="s">
        <v>79</v>
      </c>
      <c r="CF182" s="10">
        <v>40130.349351851852</v>
      </c>
      <c r="CG182" s="10">
        <v>40130.367372685185</v>
      </c>
    </row>
    <row r="183" spans="1:85" x14ac:dyDescent="0.15">
      <c r="A183" s="6">
        <f t="shared" si="4"/>
        <v>2</v>
      </c>
      <c r="B183">
        <v>1.31</v>
      </c>
      <c r="C183">
        <v>2.3978817000000001</v>
      </c>
      <c r="D183">
        <v>0.8553847</v>
      </c>
      <c r="E183">
        <v>1.8733333329999999</v>
      </c>
      <c r="F183">
        <v>2.2772864799999999</v>
      </c>
      <c r="G183">
        <v>0.17668602</v>
      </c>
      <c r="H183">
        <v>0.71</v>
      </c>
      <c r="I183">
        <v>1.1113200000000001</v>
      </c>
      <c r="J183">
        <v>1.2864862385321099</v>
      </c>
      <c r="K183">
        <v>0</v>
      </c>
      <c r="L183">
        <v>11.2</v>
      </c>
      <c r="M183">
        <v>0</v>
      </c>
      <c r="N183">
        <v>2</v>
      </c>
      <c r="O183">
        <v>17.982199999999999</v>
      </c>
      <c r="P183">
        <v>3.9594999999999998</v>
      </c>
      <c r="Q183">
        <f t="shared" si="5"/>
        <v>1</v>
      </c>
      <c r="R183">
        <v>1124</v>
      </c>
      <c r="S183">
        <v>958.58500489668086</v>
      </c>
      <c r="T183">
        <v>14.022699999999999</v>
      </c>
      <c r="U183">
        <v>14.022699999999999</v>
      </c>
      <c r="V183">
        <v>35.459226970000003</v>
      </c>
      <c r="W183">
        <v>139.61454749999999</v>
      </c>
      <c r="X183">
        <v>3.9594999999999998</v>
      </c>
      <c r="Y183">
        <v>17.982199999999999</v>
      </c>
      <c r="Z183">
        <v>103</v>
      </c>
      <c r="AA183" t="s">
        <v>71</v>
      </c>
      <c r="AB183">
        <v>1002008</v>
      </c>
      <c r="AC183" t="s">
        <v>187</v>
      </c>
      <c r="AD183">
        <v>100200801</v>
      </c>
      <c r="AE183" t="s">
        <v>188</v>
      </c>
      <c r="AF183">
        <v>35.466334809999999</v>
      </c>
      <c r="AG183">
        <v>139.6205396</v>
      </c>
      <c r="AH183">
        <v>103</v>
      </c>
      <c r="AI183" t="s">
        <v>71</v>
      </c>
      <c r="AJ183">
        <v>1002006</v>
      </c>
      <c r="AK183" t="s">
        <v>151</v>
      </c>
      <c r="AL183">
        <v>100200603</v>
      </c>
      <c r="AM183" t="s">
        <v>358</v>
      </c>
      <c r="AN183">
        <v>0</v>
      </c>
      <c r="AO183" t="s">
        <v>100</v>
      </c>
      <c r="AP183" t="s">
        <v>75</v>
      </c>
      <c r="AQ183">
        <v>410</v>
      </c>
      <c r="AR183" t="s">
        <v>162</v>
      </c>
      <c r="AS183">
        <v>5.5</v>
      </c>
      <c r="AT183">
        <v>1</v>
      </c>
      <c r="AU183">
        <v>1323</v>
      </c>
      <c r="AV183">
        <v>7.1</v>
      </c>
      <c r="AW183">
        <v>1</v>
      </c>
      <c r="AX183">
        <v>2</v>
      </c>
      <c r="AY183">
        <v>140</v>
      </c>
      <c r="AZ183" t="s">
        <v>191</v>
      </c>
      <c r="BA183" t="s">
        <v>155</v>
      </c>
      <c r="BB183">
        <v>0</v>
      </c>
      <c r="BC183">
        <v>326</v>
      </c>
      <c r="BD183">
        <v>3.9</v>
      </c>
      <c r="BE183">
        <v>210</v>
      </c>
      <c r="BF183">
        <v>2.6</v>
      </c>
      <c r="BG183">
        <v>8.5</v>
      </c>
      <c r="BH183">
        <v>1</v>
      </c>
      <c r="BI183">
        <v>1090</v>
      </c>
      <c r="BJ183">
        <v>5.5</v>
      </c>
      <c r="BK183">
        <v>1</v>
      </c>
      <c r="BL183">
        <v>1090</v>
      </c>
      <c r="BM183">
        <v>13.1</v>
      </c>
      <c r="BN183">
        <v>1</v>
      </c>
      <c r="BO183">
        <v>0.4</v>
      </c>
      <c r="BP183">
        <v>1</v>
      </c>
      <c r="BQ183">
        <v>210</v>
      </c>
      <c r="BR183">
        <v>171</v>
      </c>
      <c r="BS183">
        <v>2.6</v>
      </c>
      <c r="BT183">
        <v>355</v>
      </c>
      <c r="BU183">
        <v>5.3</v>
      </c>
      <c r="BV183">
        <v>8.9</v>
      </c>
      <c r="BW183" t="s">
        <v>1120</v>
      </c>
      <c r="BX183" t="s">
        <v>969</v>
      </c>
      <c r="BY183" t="s">
        <v>1142</v>
      </c>
      <c r="BZ183" t="s">
        <v>982</v>
      </c>
      <c r="CA183" t="s">
        <v>972</v>
      </c>
      <c r="CB183">
        <v>256641</v>
      </c>
      <c r="CC183" t="s">
        <v>186</v>
      </c>
      <c r="CD183">
        <v>999</v>
      </c>
      <c r="CE183" t="s">
        <v>70</v>
      </c>
      <c r="CF183" s="10">
        <v>40130.404675925929</v>
      </c>
      <c r="CG183" s="10">
        <v>40130.417685185188</v>
      </c>
    </row>
    <row r="184" spans="1:85" x14ac:dyDescent="0.15">
      <c r="A184" s="6">
        <f t="shared" si="4"/>
        <v>2</v>
      </c>
      <c r="B184">
        <v>1.44</v>
      </c>
      <c r="C184">
        <v>0.212724</v>
      </c>
      <c r="D184">
        <v>7.5883999999999993E-2</v>
      </c>
      <c r="E184">
        <v>1.57</v>
      </c>
      <c r="F184">
        <v>0.2020256</v>
      </c>
      <c r="G184">
        <v>1.5674400000000002E-2</v>
      </c>
      <c r="H184">
        <v>0.43</v>
      </c>
      <c r="I184">
        <v>1.0289999999999999</v>
      </c>
      <c r="J184">
        <v>0.10705679862306365</v>
      </c>
      <c r="K184">
        <v>0</v>
      </c>
      <c r="L184">
        <v>11.2</v>
      </c>
      <c r="M184">
        <v>0</v>
      </c>
      <c r="N184">
        <v>2</v>
      </c>
      <c r="O184">
        <v>6</v>
      </c>
      <c r="P184">
        <v>4.7560000000000002</v>
      </c>
      <c r="Q184">
        <f t="shared" si="5"/>
        <v>1</v>
      </c>
      <c r="R184">
        <v>942</v>
      </c>
      <c r="S184">
        <v>988.67768554761039</v>
      </c>
      <c r="T184">
        <v>-1.2439999999999998</v>
      </c>
      <c r="U184">
        <v>1.2439999999999998</v>
      </c>
      <c r="V184">
        <v>35.430344980000001</v>
      </c>
      <c r="W184">
        <v>139.66192609999999</v>
      </c>
      <c r="X184">
        <v>6</v>
      </c>
      <c r="Y184">
        <v>4.7560000000000002</v>
      </c>
      <c r="Z184">
        <v>104</v>
      </c>
      <c r="AA184" t="s">
        <v>110</v>
      </c>
      <c r="AB184">
        <v>1003010</v>
      </c>
      <c r="AC184" t="s">
        <v>159</v>
      </c>
      <c r="AD184">
        <v>100301003</v>
      </c>
      <c r="AE184" t="s">
        <v>160</v>
      </c>
      <c r="AF184">
        <v>35.423537529999997</v>
      </c>
      <c r="AG184">
        <v>139.66894809999999</v>
      </c>
      <c r="AH184">
        <v>104</v>
      </c>
      <c r="AI184" t="s">
        <v>110</v>
      </c>
      <c r="AJ184">
        <v>1003010</v>
      </c>
      <c r="AK184" t="s">
        <v>159</v>
      </c>
      <c r="AL184">
        <v>100301008</v>
      </c>
      <c r="AM184" t="s">
        <v>255</v>
      </c>
      <c r="AN184">
        <v>0</v>
      </c>
      <c r="AO184" t="s">
        <v>100</v>
      </c>
      <c r="AP184" t="s">
        <v>161</v>
      </c>
      <c r="AQ184">
        <v>410</v>
      </c>
      <c r="AR184" t="s">
        <v>162</v>
      </c>
      <c r="AS184">
        <v>5.8</v>
      </c>
      <c r="AT184">
        <v>1</v>
      </c>
      <c r="AU184">
        <v>1225</v>
      </c>
      <c r="AV184">
        <v>4.3</v>
      </c>
      <c r="AW184">
        <v>1</v>
      </c>
      <c r="AX184">
        <v>24</v>
      </c>
      <c r="AY184">
        <v>340</v>
      </c>
      <c r="AZ184" t="s">
        <v>164</v>
      </c>
      <c r="BA184" t="s">
        <v>163</v>
      </c>
      <c r="BB184">
        <v>1</v>
      </c>
      <c r="BC184">
        <v>2043</v>
      </c>
      <c r="BD184">
        <v>25.7</v>
      </c>
      <c r="BE184">
        <v>2778</v>
      </c>
      <c r="BF184">
        <v>33.700000000000003</v>
      </c>
      <c r="BG184">
        <v>83.4</v>
      </c>
      <c r="BH184">
        <v>1</v>
      </c>
      <c r="BI184">
        <v>1162</v>
      </c>
      <c r="BJ184">
        <v>5.8</v>
      </c>
      <c r="BK184">
        <v>1</v>
      </c>
      <c r="BL184">
        <v>1162</v>
      </c>
      <c r="BM184">
        <v>14.4</v>
      </c>
      <c r="BN184">
        <v>1</v>
      </c>
      <c r="BO184">
        <v>0.82</v>
      </c>
      <c r="BP184">
        <v>3</v>
      </c>
      <c r="BQ184">
        <v>210</v>
      </c>
      <c r="BR184">
        <v>412</v>
      </c>
      <c r="BS184">
        <v>6.2</v>
      </c>
      <c r="BT184">
        <v>368</v>
      </c>
      <c r="BU184">
        <v>5.5</v>
      </c>
      <c r="BV184">
        <v>14.7</v>
      </c>
      <c r="BW184" t="s">
        <v>1076</v>
      </c>
      <c r="BX184" t="s">
        <v>1040</v>
      </c>
      <c r="BY184" t="s">
        <v>1077</v>
      </c>
      <c r="BZ184" t="s">
        <v>1016</v>
      </c>
      <c r="CA184" t="s">
        <v>972</v>
      </c>
      <c r="CB184">
        <v>256642</v>
      </c>
      <c r="CC184" t="s">
        <v>156</v>
      </c>
      <c r="CD184">
        <v>999</v>
      </c>
      <c r="CE184" t="s">
        <v>70</v>
      </c>
      <c r="CF184" s="10">
        <v>40130.408229166664</v>
      </c>
      <c r="CG184" s="10">
        <v>40130.419131944444</v>
      </c>
    </row>
    <row r="185" spans="1:85" x14ac:dyDescent="0.15">
      <c r="A185" s="6">
        <f t="shared" si="4"/>
        <v>2</v>
      </c>
      <c r="B185">
        <v>1.91</v>
      </c>
      <c r="C185">
        <v>0.49239450000000001</v>
      </c>
      <c r="D185">
        <v>0.17564949999999999</v>
      </c>
      <c r="E185">
        <v>2.4533333329999998</v>
      </c>
      <c r="F185">
        <v>0.46763080000000001</v>
      </c>
      <c r="G185">
        <v>3.62817E-2</v>
      </c>
      <c r="H185">
        <v>0.74</v>
      </c>
      <c r="I185">
        <v>1.54392</v>
      </c>
      <c r="J185">
        <v>0.18087311557788946</v>
      </c>
      <c r="K185">
        <v>0</v>
      </c>
      <c r="L185">
        <v>11.4</v>
      </c>
      <c r="M185">
        <v>0</v>
      </c>
      <c r="N185">
        <v>1</v>
      </c>
      <c r="O185">
        <v>11.858000000000001</v>
      </c>
      <c r="P185">
        <v>8.9785000000000004</v>
      </c>
      <c r="Q185">
        <f t="shared" si="5"/>
        <v>1</v>
      </c>
      <c r="R185">
        <v>1472</v>
      </c>
      <c r="S185">
        <v>1284.1324727388856</v>
      </c>
      <c r="T185">
        <v>2.8795000000000002</v>
      </c>
      <c r="U185">
        <v>2.8795000000000002</v>
      </c>
      <c r="V185">
        <v>35.438917289999999</v>
      </c>
      <c r="W185">
        <v>139.6458489</v>
      </c>
      <c r="X185">
        <v>8.9785000000000004</v>
      </c>
      <c r="Y185">
        <v>11.858000000000001</v>
      </c>
      <c r="Z185">
        <v>104</v>
      </c>
      <c r="AA185" t="s">
        <v>110</v>
      </c>
      <c r="AB185">
        <v>1003017</v>
      </c>
      <c r="AC185" t="s">
        <v>163</v>
      </c>
      <c r="AD185">
        <v>100301701</v>
      </c>
      <c r="AE185" t="s">
        <v>259</v>
      </c>
      <c r="AF185">
        <v>35.449635450000002</v>
      </c>
      <c r="AG185">
        <v>139.64056500000001</v>
      </c>
      <c r="AH185">
        <v>104</v>
      </c>
      <c r="AI185" t="s">
        <v>110</v>
      </c>
      <c r="AJ185">
        <v>1003002</v>
      </c>
      <c r="AK185" t="s">
        <v>116</v>
      </c>
      <c r="AL185">
        <v>100300204</v>
      </c>
      <c r="AM185" t="s">
        <v>184</v>
      </c>
      <c r="AN185">
        <v>29</v>
      </c>
      <c r="AO185" t="s">
        <v>74</v>
      </c>
      <c r="AP185" t="s">
        <v>161</v>
      </c>
      <c r="AQ185">
        <v>410</v>
      </c>
      <c r="AR185" t="s">
        <v>162</v>
      </c>
      <c r="AS185">
        <v>8</v>
      </c>
      <c r="AT185">
        <v>1</v>
      </c>
      <c r="AU185">
        <v>1838</v>
      </c>
      <c r="AV185">
        <v>7.4</v>
      </c>
      <c r="AW185">
        <v>1</v>
      </c>
      <c r="AX185">
        <v>21</v>
      </c>
      <c r="AY185">
        <v>210</v>
      </c>
      <c r="AZ185" t="s">
        <v>195</v>
      </c>
      <c r="BA185" t="s">
        <v>127</v>
      </c>
      <c r="BB185">
        <v>0</v>
      </c>
      <c r="BC185">
        <v>366</v>
      </c>
      <c r="BD185">
        <v>4.4000000000000004</v>
      </c>
      <c r="BE185">
        <v>516</v>
      </c>
      <c r="BF185">
        <v>6.2</v>
      </c>
      <c r="BG185">
        <v>31.599999999999998</v>
      </c>
      <c r="BH185">
        <v>1</v>
      </c>
      <c r="BI185">
        <v>1592</v>
      </c>
      <c r="BJ185">
        <v>8</v>
      </c>
      <c r="BK185">
        <v>1</v>
      </c>
      <c r="BL185">
        <v>1592</v>
      </c>
      <c r="BM185">
        <v>19.100000000000001</v>
      </c>
      <c r="BN185">
        <v>1</v>
      </c>
      <c r="BO185">
        <v>1.49</v>
      </c>
      <c r="BP185">
        <v>6</v>
      </c>
      <c r="BQ185">
        <v>210</v>
      </c>
      <c r="BR185">
        <v>146</v>
      </c>
      <c r="BS185">
        <v>2.2000000000000002</v>
      </c>
      <c r="BT185">
        <v>352</v>
      </c>
      <c r="BU185">
        <v>5.3</v>
      </c>
      <c r="BV185">
        <v>13.5</v>
      </c>
      <c r="BW185">
        <v>0</v>
      </c>
      <c r="BX185">
        <v>0</v>
      </c>
      <c r="BY185">
        <v>0</v>
      </c>
      <c r="BZ185">
        <v>0</v>
      </c>
      <c r="CA185">
        <v>0</v>
      </c>
      <c r="CB185">
        <v>256644</v>
      </c>
      <c r="CC185" t="s">
        <v>524</v>
      </c>
      <c r="CD185">
        <v>100</v>
      </c>
      <c r="CE185" t="s">
        <v>79</v>
      </c>
      <c r="CF185" s="10">
        <v>40130.432858796295</v>
      </c>
      <c r="CG185" s="10">
        <v>40130.449895833335</v>
      </c>
    </row>
    <row r="186" spans="1:85" x14ac:dyDescent="0.15">
      <c r="A186" s="6">
        <f t="shared" si="4"/>
        <v>2</v>
      </c>
      <c r="B186">
        <v>0.98</v>
      </c>
      <c r="C186">
        <v>0.31357980000000002</v>
      </c>
      <c r="D186">
        <v>0.1118618</v>
      </c>
      <c r="E186">
        <v>1.5249999999999999</v>
      </c>
      <c r="F186">
        <v>0.29780911999999998</v>
      </c>
      <c r="G186">
        <v>2.3105879999999999E-2</v>
      </c>
      <c r="H186">
        <v>0.46</v>
      </c>
      <c r="I186">
        <v>0.70643999999999996</v>
      </c>
      <c r="J186">
        <v>0.23330788804071251</v>
      </c>
      <c r="K186">
        <v>0</v>
      </c>
      <c r="L186">
        <v>11.7</v>
      </c>
      <c r="M186">
        <v>0</v>
      </c>
      <c r="N186">
        <v>2</v>
      </c>
      <c r="O186">
        <v>6.5994000000000002</v>
      </c>
      <c r="P186">
        <v>4.7656000000000001</v>
      </c>
      <c r="Q186">
        <f t="shared" si="5"/>
        <v>1</v>
      </c>
      <c r="R186">
        <v>915</v>
      </c>
      <c r="S186">
        <v>676.30635681392073</v>
      </c>
      <c r="T186">
        <v>1.8338000000000001</v>
      </c>
      <c r="U186">
        <v>1.8338000000000001</v>
      </c>
      <c r="V186">
        <v>35.423526850000002</v>
      </c>
      <c r="W186">
        <v>139.66963480000001</v>
      </c>
      <c r="X186">
        <v>4.7656000000000001</v>
      </c>
      <c r="Y186">
        <v>6.5994000000000002</v>
      </c>
      <c r="Z186">
        <v>104</v>
      </c>
      <c r="AA186" t="s">
        <v>110</v>
      </c>
      <c r="AB186">
        <v>1003010</v>
      </c>
      <c r="AC186" t="s">
        <v>159</v>
      </c>
      <c r="AD186">
        <v>100301008</v>
      </c>
      <c r="AE186" t="s">
        <v>255</v>
      </c>
      <c r="AF186">
        <v>35.422105270000003</v>
      </c>
      <c r="AG186">
        <v>139.66237659999999</v>
      </c>
      <c r="AH186">
        <v>104</v>
      </c>
      <c r="AI186" t="s">
        <v>110</v>
      </c>
      <c r="AJ186">
        <v>1003011</v>
      </c>
      <c r="AK186" t="s">
        <v>328</v>
      </c>
      <c r="AL186">
        <v>100301113</v>
      </c>
      <c r="AM186" t="s">
        <v>676</v>
      </c>
      <c r="AN186">
        <v>0</v>
      </c>
      <c r="AO186" t="s">
        <v>100</v>
      </c>
      <c r="AP186" t="s">
        <v>161</v>
      </c>
      <c r="AQ186">
        <v>410</v>
      </c>
      <c r="AR186" t="s">
        <v>162</v>
      </c>
      <c r="AS186">
        <v>3.9</v>
      </c>
      <c r="AT186">
        <v>1</v>
      </c>
      <c r="AU186">
        <v>841</v>
      </c>
      <c r="AV186">
        <v>4.5999999999999996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1</v>
      </c>
      <c r="BI186">
        <v>786</v>
      </c>
      <c r="BJ186">
        <v>3.9</v>
      </c>
      <c r="BK186">
        <v>1</v>
      </c>
      <c r="BL186">
        <v>786</v>
      </c>
      <c r="BM186">
        <v>9.8000000000000007</v>
      </c>
      <c r="BN186">
        <v>1</v>
      </c>
      <c r="BO186">
        <v>0.32</v>
      </c>
      <c r="BP186">
        <v>1</v>
      </c>
      <c r="BQ186">
        <v>210</v>
      </c>
      <c r="BR186">
        <v>89</v>
      </c>
      <c r="BS186">
        <v>1.3</v>
      </c>
      <c r="BT186">
        <v>586</v>
      </c>
      <c r="BU186">
        <v>8.8000000000000007</v>
      </c>
      <c r="BV186">
        <v>11.100000000000001</v>
      </c>
      <c r="BW186" t="s">
        <v>1077</v>
      </c>
      <c r="BX186" t="s">
        <v>1016</v>
      </c>
      <c r="BY186" t="s">
        <v>1085</v>
      </c>
      <c r="BZ186" t="s">
        <v>993</v>
      </c>
      <c r="CA186" t="s">
        <v>972</v>
      </c>
      <c r="CB186">
        <v>256647</v>
      </c>
      <c r="CC186" t="s">
        <v>156</v>
      </c>
      <c r="CD186">
        <v>400</v>
      </c>
      <c r="CE186" t="s">
        <v>140</v>
      </c>
      <c r="CF186" s="10">
        <v>40130.512812499997</v>
      </c>
      <c r="CG186" s="10">
        <v>40130.523402777777</v>
      </c>
    </row>
    <row r="187" spans="1:85" x14ac:dyDescent="0.15">
      <c r="A187" s="6">
        <f t="shared" si="4"/>
        <v>2</v>
      </c>
      <c r="B187">
        <v>0.97</v>
      </c>
      <c r="C187">
        <v>1.4960277</v>
      </c>
      <c r="D187">
        <v>0.53367070000000005</v>
      </c>
      <c r="E187">
        <v>0.96333333300000001</v>
      </c>
      <c r="F187">
        <v>1.4207888799999999</v>
      </c>
      <c r="G187">
        <v>0.11023362</v>
      </c>
      <c r="H187">
        <v>0.45</v>
      </c>
      <c r="I187">
        <v>0.87863999999999998</v>
      </c>
      <c r="J187">
        <v>1.1806612685560052</v>
      </c>
      <c r="K187">
        <v>0</v>
      </c>
      <c r="L187">
        <v>11.7</v>
      </c>
      <c r="M187">
        <v>0</v>
      </c>
      <c r="N187">
        <v>2</v>
      </c>
      <c r="O187">
        <v>15.368</v>
      </c>
      <c r="P187">
        <v>6.6193</v>
      </c>
      <c r="Q187">
        <f t="shared" si="5"/>
        <v>1</v>
      </c>
      <c r="R187">
        <v>578</v>
      </c>
      <c r="S187">
        <v>548.71814626312573</v>
      </c>
      <c r="T187">
        <v>8.7486999999999995</v>
      </c>
      <c r="U187">
        <v>8.7486999999999995</v>
      </c>
      <c r="V187">
        <v>35.421729710000001</v>
      </c>
      <c r="W187">
        <v>139.66200660000001</v>
      </c>
      <c r="X187">
        <v>6.6193</v>
      </c>
      <c r="Y187">
        <v>15.368</v>
      </c>
      <c r="Z187">
        <v>104</v>
      </c>
      <c r="AA187" t="s">
        <v>110</v>
      </c>
      <c r="AB187">
        <v>1003011</v>
      </c>
      <c r="AC187" t="s">
        <v>328</v>
      </c>
      <c r="AD187">
        <v>100301113</v>
      </c>
      <c r="AE187" t="s">
        <v>676</v>
      </c>
      <c r="AF187">
        <v>35.425656449999998</v>
      </c>
      <c r="AG187">
        <v>139.6656758</v>
      </c>
      <c r="AH187">
        <v>104</v>
      </c>
      <c r="AI187" t="s">
        <v>110</v>
      </c>
      <c r="AJ187">
        <v>1003011</v>
      </c>
      <c r="AK187" t="s">
        <v>328</v>
      </c>
      <c r="AL187">
        <v>100301111</v>
      </c>
      <c r="AM187" t="s">
        <v>329</v>
      </c>
      <c r="AN187">
        <v>0</v>
      </c>
      <c r="AO187" t="s">
        <v>100</v>
      </c>
      <c r="AP187" t="s">
        <v>161</v>
      </c>
      <c r="AQ187">
        <v>410</v>
      </c>
      <c r="AR187" t="s">
        <v>162</v>
      </c>
      <c r="AS187">
        <v>3.7</v>
      </c>
      <c r="AT187">
        <v>1</v>
      </c>
      <c r="AU187">
        <v>1046</v>
      </c>
      <c r="AV187">
        <v>4.5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1</v>
      </c>
      <c r="BI187">
        <v>741</v>
      </c>
      <c r="BJ187">
        <v>3.7</v>
      </c>
      <c r="BK187">
        <v>1</v>
      </c>
      <c r="BL187">
        <v>741</v>
      </c>
      <c r="BM187">
        <v>9.6999999999999993</v>
      </c>
      <c r="BN187">
        <v>1</v>
      </c>
      <c r="BO187">
        <v>0.79</v>
      </c>
      <c r="BP187">
        <v>3</v>
      </c>
      <c r="BQ187">
        <v>210</v>
      </c>
      <c r="BR187">
        <v>544</v>
      </c>
      <c r="BS187">
        <v>8.1999999999999993</v>
      </c>
      <c r="BT187">
        <v>345</v>
      </c>
      <c r="BU187">
        <v>5.2</v>
      </c>
      <c r="BV187">
        <v>16.399999999999999</v>
      </c>
      <c r="BW187" t="s">
        <v>1085</v>
      </c>
      <c r="BX187" t="s">
        <v>993</v>
      </c>
      <c r="BY187" t="s">
        <v>1084</v>
      </c>
      <c r="BZ187" t="s">
        <v>974</v>
      </c>
      <c r="CA187" t="s">
        <v>972</v>
      </c>
      <c r="CB187">
        <v>256648</v>
      </c>
      <c r="CC187" t="s">
        <v>156</v>
      </c>
      <c r="CD187">
        <v>500</v>
      </c>
      <c r="CE187" t="s">
        <v>148</v>
      </c>
      <c r="CF187" s="10">
        <v>40130.523842592593</v>
      </c>
      <c r="CG187" s="10">
        <v>40130.530532407407</v>
      </c>
    </row>
    <row r="188" spans="1:85" x14ac:dyDescent="0.15">
      <c r="A188" s="6">
        <f t="shared" si="4"/>
        <v>2</v>
      </c>
      <c r="B188">
        <v>1.1499999999999999</v>
      </c>
      <c r="C188">
        <v>1.5087159000000001</v>
      </c>
      <c r="D188">
        <v>0.53819689999999998</v>
      </c>
      <c r="E188">
        <v>2.3199999999999998</v>
      </c>
      <c r="F188">
        <v>1.43283896</v>
      </c>
      <c r="G188">
        <v>0.11116854</v>
      </c>
      <c r="H188">
        <v>0.32</v>
      </c>
      <c r="I188">
        <v>0.62243999999999999</v>
      </c>
      <c r="J188">
        <v>0.94869892473118289</v>
      </c>
      <c r="K188">
        <v>0</v>
      </c>
      <c r="L188">
        <v>10.9</v>
      </c>
      <c r="M188">
        <v>0</v>
      </c>
      <c r="N188">
        <v>2</v>
      </c>
      <c r="O188">
        <v>13.025</v>
      </c>
      <c r="P188">
        <v>4.2020999999999997</v>
      </c>
      <c r="Q188">
        <f t="shared" si="5"/>
        <v>1</v>
      </c>
      <c r="R188">
        <v>1392</v>
      </c>
      <c r="S188">
        <v>576.58414957008813</v>
      </c>
      <c r="T188">
        <v>-8.8229000000000006</v>
      </c>
      <c r="U188">
        <v>8.8229000000000006</v>
      </c>
      <c r="V188">
        <v>35.456635980000001</v>
      </c>
      <c r="W188">
        <v>139.63369850000001</v>
      </c>
      <c r="X188">
        <v>13.025</v>
      </c>
      <c r="Y188">
        <v>4.2020999999999997</v>
      </c>
      <c r="Z188">
        <v>103</v>
      </c>
      <c r="AA188" t="s">
        <v>71</v>
      </c>
      <c r="AB188">
        <v>1002002</v>
      </c>
      <c r="AC188" t="s">
        <v>189</v>
      </c>
      <c r="AD188">
        <v>100200205</v>
      </c>
      <c r="AE188" t="s">
        <v>256</v>
      </c>
      <c r="AF188">
        <v>35.457848339999998</v>
      </c>
      <c r="AG188">
        <v>139.62750800000001</v>
      </c>
      <c r="AH188">
        <v>103</v>
      </c>
      <c r="AI188" t="s">
        <v>71</v>
      </c>
      <c r="AJ188">
        <v>1002002</v>
      </c>
      <c r="AK188" t="s">
        <v>189</v>
      </c>
      <c r="AL188">
        <v>100200207</v>
      </c>
      <c r="AM188" t="s">
        <v>210</v>
      </c>
      <c r="AN188">
        <v>0</v>
      </c>
      <c r="AO188" t="s">
        <v>100</v>
      </c>
      <c r="AP188" t="s">
        <v>75</v>
      </c>
      <c r="AQ188">
        <v>410</v>
      </c>
      <c r="AR188" t="s">
        <v>162</v>
      </c>
      <c r="AS188">
        <v>4.7</v>
      </c>
      <c r="AT188">
        <v>1</v>
      </c>
      <c r="AU188">
        <v>741</v>
      </c>
      <c r="AV188">
        <v>3.2</v>
      </c>
      <c r="AW188">
        <v>1</v>
      </c>
      <c r="AX188">
        <v>1</v>
      </c>
      <c r="AY188">
        <v>180</v>
      </c>
      <c r="AZ188" t="s">
        <v>189</v>
      </c>
      <c r="BA188" t="s">
        <v>192</v>
      </c>
      <c r="BB188">
        <v>0</v>
      </c>
      <c r="BC188">
        <v>634</v>
      </c>
      <c r="BD188">
        <v>7.6</v>
      </c>
      <c r="BE188">
        <v>553</v>
      </c>
      <c r="BF188">
        <v>6.7</v>
      </c>
      <c r="BG188">
        <v>15.3</v>
      </c>
      <c r="BH188">
        <v>1</v>
      </c>
      <c r="BI188">
        <v>930</v>
      </c>
      <c r="BJ188">
        <v>4.7</v>
      </c>
      <c r="BK188">
        <v>1</v>
      </c>
      <c r="BL188">
        <v>930</v>
      </c>
      <c r="BM188">
        <v>11.5</v>
      </c>
      <c r="BN188">
        <v>1</v>
      </c>
      <c r="BO188">
        <v>0.53</v>
      </c>
      <c r="BP188">
        <v>2</v>
      </c>
      <c r="BQ188">
        <v>210</v>
      </c>
      <c r="BR188">
        <v>372</v>
      </c>
      <c r="BS188">
        <v>5.6</v>
      </c>
      <c r="BT188">
        <v>62</v>
      </c>
      <c r="BU188">
        <v>0.9</v>
      </c>
      <c r="BV188">
        <v>8.5</v>
      </c>
      <c r="BW188" t="s">
        <v>1138</v>
      </c>
      <c r="BX188" t="s">
        <v>971</v>
      </c>
      <c r="BY188" t="s">
        <v>1139</v>
      </c>
      <c r="BZ188" t="s">
        <v>974</v>
      </c>
      <c r="CA188" t="s">
        <v>972</v>
      </c>
      <c r="CB188">
        <v>256655</v>
      </c>
      <c r="CC188" t="s">
        <v>186</v>
      </c>
      <c r="CD188">
        <v>500</v>
      </c>
      <c r="CE188" t="s">
        <v>148</v>
      </c>
      <c r="CF188" s="10">
        <v>40130.637094907404</v>
      </c>
      <c r="CG188" s="10">
        <v>40130.65320601852</v>
      </c>
    </row>
    <row r="189" spans="1:85" x14ac:dyDescent="0.15">
      <c r="A189" s="6">
        <f t="shared" si="4"/>
        <v>1</v>
      </c>
      <c r="B189">
        <v>1.21</v>
      </c>
      <c r="C189">
        <v>0.24574409999999999</v>
      </c>
      <c r="D189">
        <v>8.7663099999999994E-2</v>
      </c>
      <c r="E189">
        <v>0.14000000000000001</v>
      </c>
      <c r="F189">
        <v>0.23338503999999999</v>
      </c>
      <c r="G189">
        <v>1.8107459999999999E-2</v>
      </c>
      <c r="H189">
        <v>0.12</v>
      </c>
      <c r="I189">
        <v>0.19739999999999999</v>
      </c>
      <c r="J189">
        <v>0.52448905109489086</v>
      </c>
      <c r="K189">
        <v>0</v>
      </c>
      <c r="L189">
        <v>10.6</v>
      </c>
      <c r="M189">
        <v>0</v>
      </c>
      <c r="N189">
        <v>2</v>
      </c>
      <c r="O189">
        <v>13.243</v>
      </c>
      <c r="P189">
        <v>11.805899999999999</v>
      </c>
      <c r="Q189">
        <f t="shared" si="5"/>
        <v>1</v>
      </c>
      <c r="R189">
        <v>726</v>
      </c>
      <c r="S189">
        <v>87.41020590723231</v>
      </c>
      <c r="T189">
        <v>1.4371000000000009</v>
      </c>
      <c r="U189">
        <v>1.4371000000000009</v>
      </c>
      <c r="V189">
        <v>35.444158360000003</v>
      </c>
      <c r="W189">
        <v>139.63646660000001</v>
      </c>
      <c r="X189">
        <v>11.805899999999999</v>
      </c>
      <c r="Y189">
        <v>13.243</v>
      </c>
      <c r="Z189">
        <v>104</v>
      </c>
      <c r="AA189" t="s">
        <v>110</v>
      </c>
      <c r="AB189">
        <v>1003002</v>
      </c>
      <c r="AC189" t="s">
        <v>116</v>
      </c>
      <c r="AD189">
        <v>100300216</v>
      </c>
      <c r="AE189" t="s">
        <v>144</v>
      </c>
      <c r="AF189">
        <v>35.443927700000003</v>
      </c>
      <c r="AG189">
        <v>139.6373892</v>
      </c>
      <c r="AH189">
        <v>104</v>
      </c>
      <c r="AI189" t="s">
        <v>110</v>
      </c>
      <c r="AJ189">
        <v>1003002</v>
      </c>
      <c r="AK189" t="s">
        <v>116</v>
      </c>
      <c r="AL189">
        <v>100300215</v>
      </c>
      <c r="AM189" t="s">
        <v>132</v>
      </c>
      <c r="AN189">
        <v>39</v>
      </c>
      <c r="AO189" t="s">
        <v>100</v>
      </c>
      <c r="AP189" t="s">
        <v>145</v>
      </c>
      <c r="AQ189">
        <v>420</v>
      </c>
      <c r="AR189" t="s">
        <v>177</v>
      </c>
      <c r="AS189">
        <v>3.3</v>
      </c>
      <c r="AT189">
        <v>1</v>
      </c>
      <c r="AU189">
        <v>235</v>
      </c>
      <c r="AV189">
        <v>1.2</v>
      </c>
      <c r="AW189">
        <v>1</v>
      </c>
      <c r="AX189">
        <v>15</v>
      </c>
      <c r="AY189">
        <v>340</v>
      </c>
      <c r="AZ189" t="s">
        <v>127</v>
      </c>
      <c r="BA189" t="s">
        <v>116</v>
      </c>
      <c r="BB189">
        <v>1</v>
      </c>
      <c r="BC189">
        <v>832</v>
      </c>
      <c r="BD189">
        <v>9.9</v>
      </c>
      <c r="BE189">
        <v>365</v>
      </c>
      <c r="BF189">
        <v>4.4000000000000004</v>
      </c>
      <c r="BG189">
        <v>29.299999999999997</v>
      </c>
      <c r="BH189">
        <v>1</v>
      </c>
      <c r="BI189">
        <v>274</v>
      </c>
      <c r="BJ189">
        <v>1.4</v>
      </c>
      <c r="BK189">
        <v>1</v>
      </c>
      <c r="BL189">
        <v>274</v>
      </c>
      <c r="BM189">
        <v>3.3</v>
      </c>
      <c r="BN189">
        <v>1</v>
      </c>
      <c r="BO189">
        <v>0.28000000000000003</v>
      </c>
      <c r="BP189">
        <v>2</v>
      </c>
      <c r="BQ189">
        <v>210</v>
      </c>
      <c r="BR189">
        <v>165</v>
      </c>
      <c r="BS189">
        <v>2.5</v>
      </c>
      <c r="BT189">
        <v>221</v>
      </c>
      <c r="BU189">
        <v>3.3</v>
      </c>
      <c r="BV189">
        <v>7.8</v>
      </c>
      <c r="BW189">
        <v>0</v>
      </c>
      <c r="BX189">
        <v>0</v>
      </c>
      <c r="BY189">
        <v>0</v>
      </c>
      <c r="BZ189">
        <v>0</v>
      </c>
      <c r="CA189">
        <v>0</v>
      </c>
      <c r="CB189">
        <v>256663</v>
      </c>
      <c r="CC189" t="s">
        <v>139</v>
      </c>
      <c r="CD189">
        <v>700</v>
      </c>
      <c r="CE189" t="s">
        <v>199</v>
      </c>
      <c r="CF189" s="10">
        <v>40130.729791666665</v>
      </c>
      <c r="CG189" s="10">
        <v>40130.738194444442</v>
      </c>
    </row>
    <row r="190" spans="1:85" x14ac:dyDescent="0.15">
      <c r="A190" s="6">
        <f t="shared" si="4"/>
        <v>1</v>
      </c>
      <c r="B190">
        <v>1.03</v>
      </c>
      <c r="C190">
        <v>2.4661107000000002</v>
      </c>
      <c r="D190">
        <v>0.8797237</v>
      </c>
      <c r="E190">
        <v>0.51</v>
      </c>
      <c r="F190">
        <v>2.3420840799999998</v>
      </c>
      <c r="G190">
        <v>0.18171341999999999</v>
      </c>
      <c r="H190">
        <v>0.76</v>
      </c>
      <c r="I190">
        <v>2.6880000000000002</v>
      </c>
      <c r="J190">
        <v>1.4180629301868237</v>
      </c>
      <c r="K190">
        <v>0.5</v>
      </c>
      <c r="L190">
        <v>10.6</v>
      </c>
      <c r="M190">
        <v>0</v>
      </c>
      <c r="N190">
        <v>1</v>
      </c>
      <c r="O190">
        <v>19.982199999999999</v>
      </c>
      <c r="P190">
        <v>5.5605000000000002</v>
      </c>
      <c r="Q190">
        <f t="shared" si="5"/>
        <v>1</v>
      </c>
      <c r="R190">
        <v>618</v>
      </c>
      <c r="S190">
        <v>902.86808590828502</v>
      </c>
      <c r="T190">
        <v>14.421699999999998</v>
      </c>
      <c r="U190">
        <v>14.421699999999998</v>
      </c>
      <c r="V190">
        <v>35.459226999999998</v>
      </c>
      <c r="W190">
        <v>139.61629640000001</v>
      </c>
      <c r="X190">
        <v>5.5605000000000002</v>
      </c>
      <c r="Y190">
        <v>19.982199999999999</v>
      </c>
      <c r="Z190">
        <v>103</v>
      </c>
      <c r="AA190" t="s">
        <v>71</v>
      </c>
      <c r="AB190">
        <v>1002005</v>
      </c>
      <c r="AC190" t="s">
        <v>260</v>
      </c>
      <c r="AD190">
        <v>100200504</v>
      </c>
      <c r="AE190" t="s">
        <v>261</v>
      </c>
      <c r="AF190">
        <v>35.464548460000003</v>
      </c>
      <c r="AG190">
        <v>139.623828</v>
      </c>
      <c r="AH190">
        <v>103</v>
      </c>
      <c r="AI190" t="s">
        <v>71</v>
      </c>
      <c r="AJ190">
        <v>1002001</v>
      </c>
      <c r="AK190" t="s">
        <v>213</v>
      </c>
      <c r="AL190">
        <v>100200102</v>
      </c>
      <c r="AM190" t="s">
        <v>214</v>
      </c>
      <c r="AN190">
        <v>0</v>
      </c>
      <c r="AO190" t="s">
        <v>74</v>
      </c>
      <c r="AP190" t="s">
        <v>75</v>
      </c>
      <c r="AQ190">
        <v>420</v>
      </c>
      <c r="AR190" t="s">
        <v>177</v>
      </c>
      <c r="AS190">
        <v>12.2</v>
      </c>
      <c r="AT190">
        <v>1</v>
      </c>
      <c r="AU190">
        <v>3200</v>
      </c>
      <c r="AV190">
        <v>7.6</v>
      </c>
      <c r="AW190">
        <v>1</v>
      </c>
      <c r="AX190">
        <v>2</v>
      </c>
      <c r="AY190">
        <v>140</v>
      </c>
      <c r="AZ190" t="s">
        <v>191</v>
      </c>
      <c r="BA190" t="s">
        <v>155</v>
      </c>
      <c r="BB190">
        <v>0</v>
      </c>
      <c r="BC190">
        <v>89</v>
      </c>
      <c r="BD190">
        <v>1.1000000000000001</v>
      </c>
      <c r="BE190">
        <v>407</v>
      </c>
      <c r="BF190">
        <v>4.9000000000000004</v>
      </c>
      <c r="BG190">
        <v>8</v>
      </c>
      <c r="BH190">
        <v>1</v>
      </c>
      <c r="BI190">
        <v>1017</v>
      </c>
      <c r="BJ190">
        <v>5.0999999999999996</v>
      </c>
      <c r="BK190">
        <v>1</v>
      </c>
      <c r="BL190">
        <v>1017</v>
      </c>
      <c r="BM190">
        <v>12.2</v>
      </c>
      <c r="BN190">
        <v>0</v>
      </c>
      <c r="BO190">
        <v>0</v>
      </c>
      <c r="BP190">
        <v>0</v>
      </c>
      <c r="BQ190">
        <v>0</v>
      </c>
      <c r="BR190">
        <v>0</v>
      </c>
      <c r="BS190">
        <v>0</v>
      </c>
      <c r="BT190">
        <v>0</v>
      </c>
      <c r="BU190">
        <v>0</v>
      </c>
      <c r="BV190">
        <v>0</v>
      </c>
      <c r="BW190" t="s">
        <v>1120</v>
      </c>
      <c r="BX190" t="s">
        <v>969</v>
      </c>
      <c r="BY190" t="s">
        <v>1154</v>
      </c>
      <c r="BZ190" t="s">
        <v>971</v>
      </c>
      <c r="CA190" t="s">
        <v>972</v>
      </c>
      <c r="CB190">
        <v>256671</v>
      </c>
      <c r="CC190" t="s">
        <v>242</v>
      </c>
      <c r="CD190">
        <v>100</v>
      </c>
      <c r="CE190" t="s">
        <v>79</v>
      </c>
      <c r="CF190" s="10">
        <v>40130.775983796295</v>
      </c>
      <c r="CG190" s="10">
        <v>40130.783136574071</v>
      </c>
    </row>
    <row r="191" spans="1:85" x14ac:dyDescent="0.15">
      <c r="A191" s="6">
        <f t="shared" si="4"/>
        <v>1</v>
      </c>
      <c r="B191">
        <v>2.0816666669999999</v>
      </c>
      <c r="C191">
        <v>0.66336030000000001</v>
      </c>
      <c r="D191">
        <v>0.23663729999999999</v>
      </c>
      <c r="E191">
        <v>0.69</v>
      </c>
      <c r="F191">
        <v>0.62999832</v>
      </c>
      <c r="G191">
        <v>4.8879180000000001E-2</v>
      </c>
      <c r="H191">
        <v>0.82</v>
      </c>
      <c r="I191">
        <v>1.24068</v>
      </c>
      <c r="J191">
        <v>0.28131254532269712</v>
      </c>
      <c r="K191">
        <v>2.5</v>
      </c>
      <c r="L191">
        <v>19.2</v>
      </c>
      <c r="M191">
        <v>0</v>
      </c>
      <c r="N191">
        <v>1</v>
      </c>
      <c r="O191">
        <v>60.236199999999997</v>
      </c>
      <c r="P191">
        <v>56.356900000000003</v>
      </c>
      <c r="Q191">
        <f t="shared" si="5"/>
        <v>0</v>
      </c>
      <c r="R191">
        <v>1249</v>
      </c>
      <c r="S191">
        <v>1021.9246068370941</v>
      </c>
      <c r="T191">
        <v>3.8792999999999935</v>
      </c>
      <c r="U191">
        <v>3.8792999999999935</v>
      </c>
      <c r="V191">
        <v>35.460847029999996</v>
      </c>
      <c r="W191">
        <v>139.54218689999999</v>
      </c>
      <c r="X191">
        <v>56.356900000000003</v>
      </c>
      <c r="Y191">
        <v>60.236199999999997</v>
      </c>
      <c r="Z191">
        <v>112</v>
      </c>
      <c r="AA191" t="s">
        <v>129</v>
      </c>
      <c r="AB191">
        <v>1005105</v>
      </c>
      <c r="AC191" t="s">
        <v>227</v>
      </c>
      <c r="AD191">
        <v>100510501</v>
      </c>
      <c r="AE191" t="s">
        <v>228</v>
      </c>
      <c r="AF191">
        <v>35.465449769999999</v>
      </c>
      <c r="AG191">
        <v>139.53241829999999</v>
      </c>
      <c r="AH191">
        <v>112</v>
      </c>
      <c r="AI191" t="s">
        <v>129</v>
      </c>
      <c r="AJ191">
        <v>1005117</v>
      </c>
      <c r="AK191" t="s">
        <v>306</v>
      </c>
      <c r="AL191">
        <v>100511702</v>
      </c>
      <c r="AM191" t="s">
        <v>307</v>
      </c>
      <c r="AN191">
        <v>37</v>
      </c>
      <c r="AO191" t="s">
        <v>74</v>
      </c>
      <c r="AP191" t="s">
        <v>133</v>
      </c>
      <c r="AQ191">
        <v>420</v>
      </c>
      <c r="AR191" t="s">
        <v>177</v>
      </c>
      <c r="AS191">
        <v>18.2</v>
      </c>
      <c r="AT191">
        <v>1</v>
      </c>
      <c r="AU191">
        <v>1477</v>
      </c>
      <c r="AV191">
        <v>8.1999999999999993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1</v>
      </c>
      <c r="BI191">
        <v>1379</v>
      </c>
      <c r="BJ191">
        <v>6.9</v>
      </c>
      <c r="BK191">
        <v>1</v>
      </c>
      <c r="BL191">
        <v>1379</v>
      </c>
      <c r="BM191">
        <v>18.2</v>
      </c>
      <c r="BN191">
        <v>0</v>
      </c>
      <c r="BO191">
        <v>0</v>
      </c>
      <c r="BP191">
        <v>0</v>
      </c>
      <c r="BQ191">
        <v>0</v>
      </c>
      <c r="BR191">
        <v>0</v>
      </c>
      <c r="BS191">
        <v>0</v>
      </c>
      <c r="BT191">
        <v>0</v>
      </c>
      <c r="BU191">
        <v>0</v>
      </c>
      <c r="BV191">
        <v>0</v>
      </c>
      <c r="BW191" t="s">
        <v>1380</v>
      </c>
      <c r="BX191" t="s">
        <v>969</v>
      </c>
      <c r="BY191" t="s">
        <v>1386</v>
      </c>
      <c r="BZ191" t="s">
        <v>974</v>
      </c>
      <c r="CA191" t="s">
        <v>972</v>
      </c>
      <c r="CB191">
        <v>256700</v>
      </c>
      <c r="CC191" t="s">
        <v>183</v>
      </c>
      <c r="CD191">
        <v>600</v>
      </c>
      <c r="CE191" t="s">
        <v>212</v>
      </c>
      <c r="CF191" s="10">
        <v>40131.356909722221</v>
      </c>
      <c r="CG191" s="10">
        <v>40131.371365740742</v>
      </c>
    </row>
    <row r="192" spans="1:85" x14ac:dyDescent="0.15">
      <c r="A192" s="6">
        <f t="shared" si="4"/>
        <v>1</v>
      </c>
      <c r="B192">
        <v>1.9550000000000001</v>
      </c>
      <c r="C192">
        <v>4.7380509000000002</v>
      </c>
      <c r="D192">
        <v>1.6901819</v>
      </c>
      <c r="E192">
        <v>0.51</v>
      </c>
      <c r="F192">
        <v>4.49976296</v>
      </c>
      <c r="G192">
        <v>0.34911954000000001</v>
      </c>
      <c r="H192">
        <v>0.79</v>
      </c>
      <c r="I192">
        <v>1.3465199999999999</v>
      </c>
      <c r="J192">
        <v>2.7138001958863858</v>
      </c>
      <c r="K192">
        <v>0.5</v>
      </c>
      <c r="L192">
        <v>20.9</v>
      </c>
      <c r="M192">
        <v>0</v>
      </c>
      <c r="N192">
        <v>1</v>
      </c>
      <c r="O192">
        <v>32.7898</v>
      </c>
      <c r="P192">
        <v>5.0819000000000001</v>
      </c>
      <c r="Q192">
        <f t="shared" si="5"/>
        <v>1</v>
      </c>
      <c r="R192">
        <v>1173</v>
      </c>
      <c r="S192">
        <v>657.69097043173826</v>
      </c>
      <c r="T192">
        <v>27.707899999999999</v>
      </c>
      <c r="U192">
        <v>27.707899999999999</v>
      </c>
      <c r="V192">
        <v>35.439115809999997</v>
      </c>
      <c r="W192">
        <v>139.64251759999999</v>
      </c>
      <c r="X192">
        <v>5.0819000000000001</v>
      </c>
      <c r="Y192">
        <v>32.7898</v>
      </c>
      <c r="Z192">
        <v>104</v>
      </c>
      <c r="AA192" t="s">
        <v>110</v>
      </c>
      <c r="AB192">
        <v>1003018</v>
      </c>
      <c r="AC192" t="s">
        <v>111</v>
      </c>
      <c r="AD192">
        <v>100301807</v>
      </c>
      <c r="AE192" t="s">
        <v>341</v>
      </c>
      <c r="AF192">
        <v>35.435859559999997</v>
      </c>
      <c r="AG192">
        <v>139.64857939999999</v>
      </c>
      <c r="AH192">
        <v>104</v>
      </c>
      <c r="AI192" t="s">
        <v>110</v>
      </c>
      <c r="AJ192">
        <v>1003017</v>
      </c>
      <c r="AK192" t="s">
        <v>163</v>
      </c>
      <c r="AL192">
        <v>100301703</v>
      </c>
      <c r="AM192" t="s">
        <v>194</v>
      </c>
      <c r="AN192">
        <v>47</v>
      </c>
      <c r="AO192" t="s">
        <v>74</v>
      </c>
      <c r="AP192" t="s">
        <v>161</v>
      </c>
      <c r="AQ192">
        <v>420</v>
      </c>
      <c r="AR192" t="s">
        <v>177</v>
      </c>
      <c r="AS192">
        <v>12.2</v>
      </c>
      <c r="AT192">
        <v>1</v>
      </c>
      <c r="AU192">
        <v>1603</v>
      </c>
      <c r="AV192">
        <v>7.9</v>
      </c>
      <c r="AW192">
        <v>1</v>
      </c>
      <c r="AX192">
        <v>1</v>
      </c>
      <c r="AY192">
        <v>130</v>
      </c>
      <c r="AZ192" t="s">
        <v>116</v>
      </c>
      <c r="BA192" t="s">
        <v>195</v>
      </c>
      <c r="BB192">
        <v>0</v>
      </c>
      <c r="BC192">
        <v>1236</v>
      </c>
      <c r="BD192">
        <v>14.6</v>
      </c>
      <c r="BE192">
        <v>1005</v>
      </c>
      <c r="BF192">
        <v>12.1</v>
      </c>
      <c r="BG192">
        <v>27.7</v>
      </c>
      <c r="BH192">
        <v>1</v>
      </c>
      <c r="BI192">
        <v>1021</v>
      </c>
      <c r="BJ192">
        <v>5.0999999999999996</v>
      </c>
      <c r="BK192">
        <v>1</v>
      </c>
      <c r="BL192">
        <v>1021</v>
      </c>
      <c r="BM192">
        <v>12.2</v>
      </c>
      <c r="BN192">
        <v>1</v>
      </c>
      <c r="BO192">
        <v>0.28999999999999998</v>
      </c>
      <c r="BP192">
        <v>2</v>
      </c>
      <c r="BQ192">
        <v>210</v>
      </c>
      <c r="BR192">
        <v>41</v>
      </c>
      <c r="BS192">
        <v>0.6</v>
      </c>
      <c r="BT192">
        <v>233</v>
      </c>
      <c r="BU192">
        <v>3.5</v>
      </c>
      <c r="BV192">
        <v>6.1</v>
      </c>
      <c r="BW192" t="s">
        <v>1160</v>
      </c>
      <c r="BX192" t="s">
        <v>998</v>
      </c>
      <c r="BY192" t="s">
        <v>969</v>
      </c>
      <c r="BZ192" t="s">
        <v>969</v>
      </c>
      <c r="CA192" t="s">
        <v>972</v>
      </c>
      <c r="CB192">
        <v>256724</v>
      </c>
      <c r="CC192" t="s">
        <v>193</v>
      </c>
      <c r="CD192">
        <v>200</v>
      </c>
      <c r="CE192" t="s">
        <v>206</v>
      </c>
      <c r="CF192" s="10">
        <v>40131.536087962966</v>
      </c>
      <c r="CG192" s="10">
        <v>40131.549664351849</v>
      </c>
    </row>
    <row r="193" spans="1:85" x14ac:dyDescent="0.15">
      <c r="A193" s="6">
        <f t="shared" si="4"/>
        <v>1</v>
      </c>
      <c r="B193">
        <v>1.1783333330000001</v>
      </c>
      <c r="C193">
        <v>2.0391579000000002</v>
      </c>
      <c r="D193">
        <v>0.72741889999999998</v>
      </c>
      <c r="E193">
        <v>0.37</v>
      </c>
      <c r="F193">
        <v>1.9366037599999999</v>
      </c>
      <c r="G193">
        <v>0.15025374</v>
      </c>
      <c r="H193">
        <v>0.59</v>
      </c>
      <c r="I193">
        <v>0.67703999999999998</v>
      </c>
      <c r="J193">
        <v>1.6136535859269281</v>
      </c>
      <c r="K193">
        <v>0</v>
      </c>
      <c r="L193">
        <v>18.899999999999999</v>
      </c>
      <c r="M193">
        <v>0</v>
      </c>
      <c r="N193">
        <v>2</v>
      </c>
      <c r="O193">
        <v>24.8049</v>
      </c>
      <c r="P193">
        <v>12.88</v>
      </c>
      <c r="Q193">
        <f t="shared" si="5"/>
        <v>1</v>
      </c>
      <c r="R193">
        <v>707</v>
      </c>
      <c r="S193">
        <v>634.9799779801034</v>
      </c>
      <c r="T193">
        <v>-11.924899999999999</v>
      </c>
      <c r="U193">
        <v>11.924899999999999</v>
      </c>
      <c r="V193">
        <v>35.459398649999997</v>
      </c>
      <c r="W193">
        <v>139.6145851</v>
      </c>
      <c r="X193">
        <v>24.8049</v>
      </c>
      <c r="Y193">
        <v>12.88</v>
      </c>
      <c r="Z193">
        <v>103</v>
      </c>
      <c r="AA193" t="s">
        <v>71</v>
      </c>
      <c r="AB193">
        <v>1002008</v>
      </c>
      <c r="AC193" t="s">
        <v>187</v>
      </c>
      <c r="AD193">
        <v>100200801</v>
      </c>
      <c r="AE193" t="s">
        <v>188</v>
      </c>
      <c r="AF193">
        <v>35.46432858</v>
      </c>
      <c r="AG193">
        <v>139.61812560000001</v>
      </c>
      <c r="AH193">
        <v>103</v>
      </c>
      <c r="AI193" t="s">
        <v>71</v>
      </c>
      <c r="AJ193">
        <v>1002006</v>
      </c>
      <c r="AK193" t="s">
        <v>151</v>
      </c>
      <c r="AL193">
        <v>100200602</v>
      </c>
      <c r="AM193" t="s">
        <v>448</v>
      </c>
      <c r="AN193">
        <v>0</v>
      </c>
      <c r="AO193" t="s">
        <v>100</v>
      </c>
      <c r="AP193" t="s">
        <v>75</v>
      </c>
      <c r="AQ193">
        <v>420</v>
      </c>
      <c r="AR193" t="s">
        <v>177</v>
      </c>
      <c r="AS193">
        <v>8.9</v>
      </c>
      <c r="AT193">
        <v>1</v>
      </c>
      <c r="AU193">
        <v>806</v>
      </c>
      <c r="AV193">
        <v>5.9</v>
      </c>
      <c r="AW193">
        <v>1</v>
      </c>
      <c r="AX193">
        <v>2</v>
      </c>
      <c r="AY193">
        <v>140</v>
      </c>
      <c r="AZ193" t="s">
        <v>191</v>
      </c>
      <c r="BA193" t="s">
        <v>155</v>
      </c>
      <c r="BB193">
        <v>0</v>
      </c>
      <c r="BC193">
        <v>314</v>
      </c>
      <c r="BD193">
        <v>3.8</v>
      </c>
      <c r="BE193">
        <v>436</v>
      </c>
      <c r="BF193">
        <v>5.3</v>
      </c>
      <c r="BG193">
        <v>11.1</v>
      </c>
      <c r="BH193">
        <v>1</v>
      </c>
      <c r="BI193">
        <v>739</v>
      </c>
      <c r="BJ193">
        <v>3.7</v>
      </c>
      <c r="BK193">
        <v>1</v>
      </c>
      <c r="BL193">
        <v>739</v>
      </c>
      <c r="BM193">
        <v>8.9</v>
      </c>
      <c r="BN193">
        <v>1</v>
      </c>
      <c r="BO193">
        <v>0.4</v>
      </c>
      <c r="BP193">
        <v>1</v>
      </c>
      <c r="BQ193">
        <v>210</v>
      </c>
      <c r="BR193">
        <v>153</v>
      </c>
      <c r="BS193">
        <v>2.2999999999999998</v>
      </c>
      <c r="BT193">
        <v>95</v>
      </c>
      <c r="BU193">
        <v>1.4</v>
      </c>
      <c r="BV193">
        <v>4.6999999999999993</v>
      </c>
      <c r="BW193" t="s">
        <v>1120</v>
      </c>
      <c r="BX193" t="s">
        <v>969</v>
      </c>
      <c r="BY193" t="s">
        <v>1143</v>
      </c>
      <c r="BZ193" t="s">
        <v>974</v>
      </c>
      <c r="CA193" t="s">
        <v>972</v>
      </c>
      <c r="CB193">
        <v>256751</v>
      </c>
      <c r="CC193" t="s">
        <v>186</v>
      </c>
      <c r="CD193">
        <v>500</v>
      </c>
      <c r="CE193" t="s">
        <v>148</v>
      </c>
      <c r="CF193" s="10">
        <v>40131.682557870372</v>
      </c>
      <c r="CG193" s="10">
        <v>40131.690740740742</v>
      </c>
    </row>
    <row r="194" spans="1:85" x14ac:dyDescent="0.15">
      <c r="A194" s="6">
        <f t="shared" si="4"/>
        <v>2</v>
      </c>
      <c r="B194">
        <v>1.39</v>
      </c>
      <c r="C194">
        <v>0.68463269999999998</v>
      </c>
      <c r="D194">
        <v>0.24422569999999999</v>
      </c>
      <c r="E194">
        <v>2.4333333330000002</v>
      </c>
      <c r="F194">
        <v>0.65020087999999998</v>
      </c>
      <c r="G194">
        <v>5.0446619999999998E-2</v>
      </c>
      <c r="H194">
        <v>0.6</v>
      </c>
      <c r="I194">
        <v>1.0945199999999999</v>
      </c>
      <c r="J194">
        <v>0.34190435525192164</v>
      </c>
      <c r="K194">
        <v>0</v>
      </c>
      <c r="L194">
        <v>18.899999999999999</v>
      </c>
      <c r="M194">
        <v>3</v>
      </c>
      <c r="N194">
        <v>1</v>
      </c>
      <c r="O194">
        <v>24.071200000000001</v>
      </c>
      <c r="P194">
        <v>20.067499999999999</v>
      </c>
      <c r="Q194">
        <f t="shared" si="5"/>
        <v>0</v>
      </c>
      <c r="R194">
        <v>1460</v>
      </c>
      <c r="S194">
        <v>1066.0898224583432</v>
      </c>
      <c r="T194">
        <v>-4.003700000000002</v>
      </c>
      <c r="U194">
        <v>4.003700000000002</v>
      </c>
      <c r="V194">
        <v>35.61439816</v>
      </c>
      <c r="W194">
        <v>139.59124990000001</v>
      </c>
      <c r="X194">
        <v>24.071200000000001</v>
      </c>
      <c r="Y194">
        <v>20.067499999999999</v>
      </c>
      <c r="Z194">
        <v>135</v>
      </c>
      <c r="AA194" t="s">
        <v>321</v>
      </c>
      <c r="AB194">
        <v>1300501</v>
      </c>
      <c r="AC194" t="s">
        <v>689</v>
      </c>
      <c r="AD194">
        <v>130050103</v>
      </c>
      <c r="AE194" t="s">
        <v>694</v>
      </c>
      <c r="AF194">
        <v>35.61636695</v>
      </c>
      <c r="AG194">
        <v>139.57970570000001</v>
      </c>
      <c r="AH194">
        <v>135</v>
      </c>
      <c r="AI194" t="s">
        <v>321</v>
      </c>
      <c r="AJ194">
        <v>1300502</v>
      </c>
      <c r="AK194" t="s">
        <v>322</v>
      </c>
      <c r="AL194">
        <v>130050207</v>
      </c>
      <c r="AM194" t="s">
        <v>323</v>
      </c>
      <c r="AN194">
        <v>40</v>
      </c>
      <c r="AO194" t="s">
        <v>74</v>
      </c>
      <c r="AP194" t="s">
        <v>326</v>
      </c>
      <c r="AQ194">
        <v>410</v>
      </c>
      <c r="AR194" t="s">
        <v>162</v>
      </c>
      <c r="AS194">
        <v>5.9</v>
      </c>
      <c r="AT194">
        <v>1</v>
      </c>
      <c r="AU194">
        <v>1303</v>
      </c>
      <c r="AV194">
        <v>6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0</v>
      </c>
      <c r="BC194">
        <v>0</v>
      </c>
      <c r="BD194">
        <v>0</v>
      </c>
      <c r="BE194">
        <v>0</v>
      </c>
      <c r="BF194">
        <v>0</v>
      </c>
      <c r="BG194">
        <v>0</v>
      </c>
      <c r="BH194">
        <v>1</v>
      </c>
      <c r="BI194">
        <v>1171</v>
      </c>
      <c r="BJ194">
        <v>5.9</v>
      </c>
      <c r="BK194">
        <v>1</v>
      </c>
      <c r="BL194">
        <v>1171</v>
      </c>
      <c r="BM194">
        <v>13.9</v>
      </c>
      <c r="BN194">
        <v>0</v>
      </c>
      <c r="BO194">
        <v>0</v>
      </c>
      <c r="BP194">
        <v>0</v>
      </c>
      <c r="BQ194">
        <v>0</v>
      </c>
      <c r="BR194">
        <v>0</v>
      </c>
      <c r="BS194">
        <v>0</v>
      </c>
      <c r="BT194">
        <v>0</v>
      </c>
      <c r="BU194">
        <v>0</v>
      </c>
      <c r="BV194">
        <v>0</v>
      </c>
      <c r="BW194" t="s">
        <v>1267</v>
      </c>
      <c r="BX194" t="s">
        <v>978</v>
      </c>
      <c r="BY194" t="s">
        <v>1255</v>
      </c>
      <c r="BZ194" t="s">
        <v>969</v>
      </c>
      <c r="CA194" t="s">
        <v>1009</v>
      </c>
      <c r="CB194">
        <v>256755</v>
      </c>
      <c r="CC194" t="s">
        <v>320</v>
      </c>
      <c r="CD194">
        <v>800</v>
      </c>
      <c r="CE194" t="s">
        <v>285</v>
      </c>
      <c r="CF194" s="10">
        <v>40131.694733796299</v>
      </c>
      <c r="CG194" s="10">
        <v>40131.711631944447</v>
      </c>
    </row>
    <row r="195" spans="1:85" x14ac:dyDescent="0.15">
      <c r="A195" s="6">
        <f t="shared" ref="A195:A258" si="6">IF(AR195="徒歩",1,IF(AR195="自転車",2,IF(AR195="自動車",3,IF(AR195="鉄道",4,IF(AR195="バス",5)))))</f>
        <v>2</v>
      </c>
      <c r="B195">
        <v>0.93</v>
      </c>
      <c r="C195">
        <v>1.5142563</v>
      </c>
      <c r="D195">
        <v>0.54017329999999997</v>
      </c>
      <c r="E195">
        <v>1.4566666669999999</v>
      </c>
      <c r="F195">
        <v>1.43810072</v>
      </c>
      <c r="G195">
        <v>0.11157678</v>
      </c>
      <c r="H195">
        <v>0.43</v>
      </c>
      <c r="I195">
        <v>0.73331999999999997</v>
      </c>
      <c r="J195">
        <v>1.1411469072164948</v>
      </c>
      <c r="K195">
        <v>0</v>
      </c>
      <c r="L195">
        <v>18.899999999999999</v>
      </c>
      <c r="M195">
        <v>0</v>
      </c>
      <c r="N195">
        <v>2</v>
      </c>
      <c r="O195">
        <v>13.911300000000001</v>
      </c>
      <c r="P195">
        <v>5.056</v>
      </c>
      <c r="Q195">
        <f t="shared" ref="Q195:Q258" si="7">IF(OR(AI195="中区",AI195="西区",AI195="神奈川区"),1,0)</f>
        <v>1</v>
      </c>
      <c r="R195">
        <v>874</v>
      </c>
      <c r="S195">
        <v>567.27867562241227</v>
      </c>
      <c r="T195">
        <v>-8.8552999999999997</v>
      </c>
      <c r="U195">
        <v>8.8552999999999997</v>
      </c>
      <c r="V195">
        <v>35.464215889999998</v>
      </c>
      <c r="W195">
        <v>139.6175891</v>
      </c>
      <c r="X195">
        <v>13.911300000000001</v>
      </c>
      <c r="Y195">
        <v>5.056</v>
      </c>
      <c r="Z195">
        <v>103</v>
      </c>
      <c r="AA195" t="s">
        <v>71</v>
      </c>
      <c r="AB195">
        <v>1002006</v>
      </c>
      <c r="AC195" t="s">
        <v>151</v>
      </c>
      <c r="AD195">
        <v>100200602</v>
      </c>
      <c r="AE195" t="s">
        <v>448</v>
      </c>
      <c r="AF195">
        <v>35.45930748</v>
      </c>
      <c r="AG195">
        <v>139.61587789999999</v>
      </c>
      <c r="AH195">
        <v>103</v>
      </c>
      <c r="AI195" t="s">
        <v>71</v>
      </c>
      <c r="AJ195">
        <v>1002008</v>
      </c>
      <c r="AK195" t="s">
        <v>187</v>
      </c>
      <c r="AL195">
        <v>100200801</v>
      </c>
      <c r="AM195" t="s">
        <v>188</v>
      </c>
      <c r="AN195">
        <v>0</v>
      </c>
      <c r="AO195" t="s">
        <v>100</v>
      </c>
      <c r="AP195" t="s">
        <v>75</v>
      </c>
      <c r="AQ195">
        <v>410</v>
      </c>
      <c r="AR195" t="s">
        <v>162</v>
      </c>
      <c r="AS195">
        <v>3.9</v>
      </c>
      <c r="AT195">
        <v>1</v>
      </c>
      <c r="AU195">
        <v>873</v>
      </c>
      <c r="AV195">
        <v>4.3</v>
      </c>
      <c r="AW195">
        <v>1</v>
      </c>
      <c r="AX195">
        <v>1</v>
      </c>
      <c r="AY195">
        <v>140</v>
      </c>
      <c r="AZ195" t="s">
        <v>155</v>
      </c>
      <c r="BA195" t="s">
        <v>191</v>
      </c>
      <c r="BB195">
        <v>0</v>
      </c>
      <c r="BC195">
        <v>487</v>
      </c>
      <c r="BD195">
        <v>5.9</v>
      </c>
      <c r="BE195">
        <v>83</v>
      </c>
      <c r="BF195">
        <v>1</v>
      </c>
      <c r="BG195">
        <v>7.9</v>
      </c>
      <c r="BH195">
        <v>1</v>
      </c>
      <c r="BI195">
        <v>776</v>
      </c>
      <c r="BJ195">
        <v>3.9</v>
      </c>
      <c r="BK195">
        <v>1</v>
      </c>
      <c r="BL195">
        <v>776</v>
      </c>
      <c r="BM195">
        <v>9.3000000000000007</v>
      </c>
      <c r="BN195">
        <v>1</v>
      </c>
      <c r="BO195">
        <v>0.4</v>
      </c>
      <c r="BP195">
        <v>1</v>
      </c>
      <c r="BQ195">
        <v>210</v>
      </c>
      <c r="BR195">
        <v>306</v>
      </c>
      <c r="BS195">
        <v>4.5999999999999996</v>
      </c>
      <c r="BT195">
        <v>238</v>
      </c>
      <c r="BU195">
        <v>3.6</v>
      </c>
      <c r="BV195">
        <v>9.1999999999999993</v>
      </c>
      <c r="BW195" t="s">
        <v>1143</v>
      </c>
      <c r="BX195" t="s">
        <v>974</v>
      </c>
      <c r="BY195" t="s">
        <v>1120</v>
      </c>
      <c r="BZ195" t="s">
        <v>969</v>
      </c>
      <c r="CA195" t="s">
        <v>972</v>
      </c>
      <c r="CB195">
        <v>256756</v>
      </c>
      <c r="CC195" t="s">
        <v>186</v>
      </c>
      <c r="CD195">
        <v>200</v>
      </c>
      <c r="CE195" t="s">
        <v>206</v>
      </c>
      <c r="CF195" s="10">
        <v>40131.702800925923</v>
      </c>
      <c r="CG195" s="10">
        <v>40131.712916666664</v>
      </c>
    </row>
    <row r="196" spans="1:85" x14ac:dyDescent="0.15">
      <c r="A196" s="6">
        <f t="shared" si="6"/>
        <v>1</v>
      </c>
      <c r="B196">
        <v>1.165</v>
      </c>
      <c r="C196">
        <v>1.1918700000000001E-2</v>
      </c>
      <c r="D196">
        <v>4.2516999999999998E-3</v>
      </c>
      <c r="E196">
        <v>0.61</v>
      </c>
      <c r="F196">
        <v>1.1319279999999999E-2</v>
      </c>
      <c r="G196">
        <v>8.7821999999999998E-4</v>
      </c>
      <c r="H196">
        <v>1.41</v>
      </c>
      <c r="I196">
        <v>3.3767999999999998</v>
      </c>
      <c r="J196">
        <v>5.7131147540981503E-3</v>
      </c>
      <c r="K196">
        <v>0</v>
      </c>
      <c r="L196">
        <v>20.5</v>
      </c>
      <c r="M196">
        <v>1</v>
      </c>
      <c r="N196">
        <v>1</v>
      </c>
      <c r="O196">
        <v>18.04</v>
      </c>
      <c r="P196">
        <v>17.970300000000002</v>
      </c>
      <c r="Q196">
        <f t="shared" si="7"/>
        <v>0</v>
      </c>
      <c r="R196">
        <v>699</v>
      </c>
      <c r="S196">
        <v>929.46236888595467</v>
      </c>
      <c r="T196">
        <v>-6.9699999999997431E-2</v>
      </c>
      <c r="U196">
        <v>6.9699999999997431E-2</v>
      </c>
      <c r="V196">
        <v>35.398169160000002</v>
      </c>
      <c r="W196">
        <v>139.5324665</v>
      </c>
      <c r="X196">
        <v>18.04</v>
      </c>
      <c r="Y196">
        <v>17.970300000000002</v>
      </c>
      <c r="Z196">
        <v>110</v>
      </c>
      <c r="AA196" t="s">
        <v>95</v>
      </c>
      <c r="AB196">
        <v>1009018</v>
      </c>
      <c r="AC196" t="s">
        <v>138</v>
      </c>
      <c r="AD196">
        <v>100901802</v>
      </c>
      <c r="AE196" t="s">
        <v>258</v>
      </c>
      <c r="AF196">
        <v>35.406135370000001</v>
      </c>
      <c r="AG196">
        <v>139.53557789999999</v>
      </c>
      <c r="AH196">
        <v>110</v>
      </c>
      <c r="AI196" t="s">
        <v>95</v>
      </c>
      <c r="AJ196">
        <v>1009029</v>
      </c>
      <c r="AK196" t="s">
        <v>136</v>
      </c>
      <c r="AL196">
        <v>100902901</v>
      </c>
      <c r="AM196" t="s">
        <v>137</v>
      </c>
      <c r="AN196">
        <v>37</v>
      </c>
      <c r="AO196" t="s">
        <v>74</v>
      </c>
      <c r="AP196" t="s">
        <v>101</v>
      </c>
      <c r="AQ196">
        <v>420</v>
      </c>
      <c r="AR196" t="s">
        <v>177</v>
      </c>
      <c r="AS196">
        <v>14.9</v>
      </c>
      <c r="AT196">
        <v>1</v>
      </c>
      <c r="AU196">
        <v>4020</v>
      </c>
      <c r="AV196">
        <v>14.1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1</v>
      </c>
      <c r="BI196">
        <v>1220</v>
      </c>
      <c r="BJ196">
        <v>6.1</v>
      </c>
      <c r="BK196">
        <v>1</v>
      </c>
      <c r="BL196">
        <v>1220</v>
      </c>
      <c r="BM196">
        <v>14.9</v>
      </c>
      <c r="BN196">
        <v>0</v>
      </c>
      <c r="BO196">
        <v>0</v>
      </c>
      <c r="BP196">
        <v>0</v>
      </c>
      <c r="BQ196">
        <v>0</v>
      </c>
      <c r="BR196">
        <v>0</v>
      </c>
      <c r="BS196">
        <v>0</v>
      </c>
      <c r="BT196">
        <v>0</v>
      </c>
      <c r="BU196">
        <v>0</v>
      </c>
      <c r="BV196">
        <v>0</v>
      </c>
      <c r="BW196" t="s">
        <v>1199</v>
      </c>
      <c r="BX196" t="s">
        <v>1016</v>
      </c>
      <c r="BY196" t="s">
        <v>1192</v>
      </c>
      <c r="BZ196" t="s">
        <v>969</v>
      </c>
      <c r="CA196" t="s">
        <v>986</v>
      </c>
      <c r="CB196">
        <v>256823</v>
      </c>
      <c r="CC196" t="s">
        <v>135</v>
      </c>
      <c r="CD196">
        <v>200</v>
      </c>
      <c r="CE196" t="s">
        <v>206</v>
      </c>
      <c r="CF196" s="10">
        <v>40132.570694444446</v>
      </c>
      <c r="CG196" s="10">
        <v>40132.578784722224</v>
      </c>
    </row>
    <row r="197" spans="1:85" x14ac:dyDescent="0.15">
      <c r="A197" s="6">
        <f t="shared" si="6"/>
        <v>3</v>
      </c>
      <c r="B197">
        <v>1.99</v>
      </c>
      <c r="C197">
        <v>1.1702214</v>
      </c>
      <c r="D197">
        <v>0.41744740000000002</v>
      </c>
      <c r="E197">
        <v>0.8</v>
      </c>
      <c r="F197">
        <v>1.11136816</v>
      </c>
      <c r="G197">
        <v>8.6226839999999999E-2</v>
      </c>
      <c r="H197">
        <v>2.13</v>
      </c>
      <c r="I197">
        <v>1.4910000000000001</v>
      </c>
      <c r="J197">
        <v>0.42744534665833855</v>
      </c>
      <c r="K197">
        <v>0</v>
      </c>
      <c r="L197">
        <v>20.5</v>
      </c>
      <c r="M197">
        <v>2</v>
      </c>
      <c r="N197">
        <v>1</v>
      </c>
      <c r="O197">
        <v>16.8429</v>
      </c>
      <c r="P197">
        <v>9.9994999999999994</v>
      </c>
      <c r="Q197">
        <f t="shared" si="7"/>
        <v>1</v>
      </c>
      <c r="R197">
        <v>1278</v>
      </c>
      <c r="S197">
        <v>1189.1776482838427</v>
      </c>
      <c r="T197">
        <v>-6.8434000000000008</v>
      </c>
      <c r="U197">
        <v>6.8434000000000008</v>
      </c>
      <c r="V197">
        <v>35.488645490000003</v>
      </c>
      <c r="W197">
        <v>139.6359784</v>
      </c>
      <c r="X197">
        <v>16.8429</v>
      </c>
      <c r="Y197">
        <v>9.9994999999999994</v>
      </c>
      <c r="Z197">
        <v>102</v>
      </c>
      <c r="AA197" t="s">
        <v>118</v>
      </c>
      <c r="AB197">
        <v>1001014</v>
      </c>
      <c r="AC197" t="s">
        <v>119</v>
      </c>
      <c r="AD197">
        <v>100101403</v>
      </c>
      <c r="AE197" t="s">
        <v>120</v>
      </c>
      <c r="AF197">
        <v>35.478437020000001</v>
      </c>
      <c r="AG197">
        <v>139.632057</v>
      </c>
      <c r="AH197">
        <v>102</v>
      </c>
      <c r="AI197" t="s">
        <v>118</v>
      </c>
      <c r="AJ197">
        <v>1001013</v>
      </c>
      <c r="AK197" t="s">
        <v>384</v>
      </c>
      <c r="AL197">
        <v>100101304</v>
      </c>
      <c r="AM197" t="s">
        <v>385</v>
      </c>
      <c r="AN197">
        <v>54</v>
      </c>
      <c r="AO197" t="s">
        <v>74</v>
      </c>
      <c r="AP197" t="s">
        <v>121</v>
      </c>
      <c r="AQ197">
        <v>100</v>
      </c>
      <c r="AR197" t="s">
        <v>76</v>
      </c>
      <c r="AS197">
        <v>7</v>
      </c>
      <c r="AT197">
        <v>1</v>
      </c>
      <c r="AU197">
        <v>1775</v>
      </c>
      <c r="AV197">
        <v>7</v>
      </c>
      <c r="AW197">
        <v>1</v>
      </c>
      <c r="AX197">
        <v>1</v>
      </c>
      <c r="AY197">
        <v>120</v>
      </c>
      <c r="AZ197" t="s">
        <v>122</v>
      </c>
      <c r="BA197" t="s">
        <v>353</v>
      </c>
      <c r="BB197">
        <v>0</v>
      </c>
      <c r="BC197">
        <v>1154</v>
      </c>
      <c r="BD197">
        <v>13.8</v>
      </c>
      <c r="BE197">
        <v>655</v>
      </c>
      <c r="BF197">
        <v>8.1999999999999993</v>
      </c>
      <c r="BG197">
        <v>23</v>
      </c>
      <c r="BH197">
        <v>1</v>
      </c>
      <c r="BI197">
        <v>1601</v>
      </c>
      <c r="BJ197">
        <v>8</v>
      </c>
      <c r="BK197">
        <v>1</v>
      </c>
      <c r="BL197">
        <v>1601</v>
      </c>
      <c r="BM197">
        <v>19.899999999999999</v>
      </c>
      <c r="BN197">
        <v>1</v>
      </c>
      <c r="BO197">
        <v>0.85</v>
      </c>
      <c r="BP197">
        <v>4</v>
      </c>
      <c r="BQ197">
        <v>210</v>
      </c>
      <c r="BR197">
        <v>291</v>
      </c>
      <c r="BS197">
        <v>4.4000000000000004</v>
      </c>
      <c r="BT197">
        <v>206</v>
      </c>
      <c r="BU197">
        <v>3.1</v>
      </c>
      <c r="BV197">
        <v>11.5</v>
      </c>
      <c r="BW197" t="s">
        <v>969</v>
      </c>
      <c r="BX197" t="s">
        <v>969</v>
      </c>
      <c r="BY197" t="s">
        <v>1146</v>
      </c>
      <c r="BZ197" t="s">
        <v>974</v>
      </c>
      <c r="CA197" t="s">
        <v>991</v>
      </c>
      <c r="CB197">
        <v>256824</v>
      </c>
      <c r="CC197" t="s">
        <v>117</v>
      </c>
      <c r="CD197">
        <v>500</v>
      </c>
      <c r="CE197" t="s">
        <v>148</v>
      </c>
      <c r="CF197" s="10">
        <v>40132.572951388887</v>
      </c>
      <c r="CG197" s="10">
        <v>40132.587743055556</v>
      </c>
    </row>
    <row r="198" spans="1:85" x14ac:dyDescent="0.15">
      <c r="A198" s="6">
        <f t="shared" si="6"/>
        <v>1</v>
      </c>
      <c r="B198">
        <v>1.106666667</v>
      </c>
      <c r="C198">
        <v>5.2254194710000004</v>
      </c>
      <c r="D198">
        <v>1.864038525</v>
      </c>
      <c r="E198">
        <v>0.2</v>
      </c>
      <c r="F198">
        <v>4.9626205969999999</v>
      </c>
      <c r="G198">
        <v>0.38503090800000001</v>
      </c>
      <c r="H198">
        <v>0.18</v>
      </c>
      <c r="I198">
        <v>0.30828</v>
      </c>
      <c r="J198">
        <v>7.6395021499999993</v>
      </c>
      <c r="K198">
        <v>0</v>
      </c>
      <c r="L198">
        <v>19.7</v>
      </c>
      <c r="M198">
        <v>0</v>
      </c>
      <c r="N198">
        <v>1</v>
      </c>
      <c r="O198">
        <v>35.630008599999996</v>
      </c>
      <c r="P198">
        <v>5.0720000000000001</v>
      </c>
      <c r="Q198">
        <f t="shared" si="7"/>
        <v>1</v>
      </c>
      <c r="R198">
        <v>664</v>
      </c>
      <c r="S198">
        <v>303.5190220426183</v>
      </c>
      <c r="T198">
        <v>-30.558008599999997</v>
      </c>
      <c r="U198">
        <v>30.558008599999997</v>
      </c>
      <c r="V198">
        <v>35.44355753</v>
      </c>
      <c r="W198">
        <v>139.6483058</v>
      </c>
      <c r="X198">
        <v>35.630008599999996</v>
      </c>
      <c r="Y198">
        <v>5.0720000000000001</v>
      </c>
      <c r="Z198">
        <v>104</v>
      </c>
      <c r="AA198" t="s">
        <v>110</v>
      </c>
      <c r="AB198">
        <v>1003003</v>
      </c>
      <c r="AC198" t="s">
        <v>262</v>
      </c>
      <c r="AD198">
        <v>100300301</v>
      </c>
      <c r="AE198" t="s">
        <v>263</v>
      </c>
      <c r="AF198">
        <v>35.446277350000003</v>
      </c>
      <c r="AG198">
        <v>139.6485955</v>
      </c>
      <c r="AH198">
        <v>104</v>
      </c>
      <c r="AI198" t="s">
        <v>110</v>
      </c>
      <c r="AJ198">
        <v>1003003</v>
      </c>
      <c r="AK198" t="s">
        <v>262</v>
      </c>
      <c r="AL198">
        <v>100300301</v>
      </c>
      <c r="AM198" t="s">
        <v>263</v>
      </c>
      <c r="AN198">
        <v>41</v>
      </c>
      <c r="AO198" t="s">
        <v>74</v>
      </c>
      <c r="AP198" t="s">
        <v>161</v>
      </c>
      <c r="AQ198">
        <v>420</v>
      </c>
      <c r="AR198" t="s">
        <v>177</v>
      </c>
      <c r="AS198">
        <v>4.8</v>
      </c>
      <c r="AT198">
        <v>1</v>
      </c>
      <c r="AU198">
        <v>367</v>
      </c>
      <c r="AV198">
        <v>1.8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1</v>
      </c>
      <c r="BI198">
        <v>400</v>
      </c>
      <c r="BJ198">
        <v>2</v>
      </c>
      <c r="BK198">
        <v>1</v>
      </c>
      <c r="BL198">
        <v>400</v>
      </c>
      <c r="BM198">
        <v>4.8</v>
      </c>
      <c r="BN198">
        <v>1</v>
      </c>
      <c r="BO198">
        <v>0.3</v>
      </c>
      <c r="BP198">
        <v>2</v>
      </c>
      <c r="BQ198">
        <v>210</v>
      </c>
      <c r="BR198">
        <v>214</v>
      </c>
      <c r="BS198">
        <v>3.2</v>
      </c>
      <c r="BT198">
        <v>389</v>
      </c>
      <c r="BU198">
        <v>5.8</v>
      </c>
      <c r="BV198">
        <v>11</v>
      </c>
      <c r="BW198" t="s">
        <v>969</v>
      </c>
      <c r="BX198" t="s">
        <v>969</v>
      </c>
      <c r="BY198" t="s">
        <v>259</v>
      </c>
      <c r="BZ198" t="s">
        <v>976</v>
      </c>
      <c r="CA198" t="s">
        <v>972</v>
      </c>
      <c r="CB198">
        <v>256832</v>
      </c>
      <c r="CC198" t="s">
        <v>308</v>
      </c>
      <c r="CD198">
        <v>500</v>
      </c>
      <c r="CE198" t="s">
        <v>148</v>
      </c>
      <c r="CF198" s="10">
        <v>40132.610439814816</v>
      </c>
      <c r="CG198" s="10">
        <v>40132.618125000001</v>
      </c>
    </row>
    <row r="199" spans="1:85" x14ac:dyDescent="0.15">
      <c r="A199" s="6">
        <f t="shared" si="6"/>
        <v>3</v>
      </c>
      <c r="B199">
        <v>0.95</v>
      </c>
      <c r="C199">
        <v>1.3504725</v>
      </c>
      <c r="D199">
        <v>0.4817475</v>
      </c>
      <c r="E199">
        <v>0.38</v>
      </c>
      <c r="F199">
        <v>1.282554</v>
      </c>
      <c r="G199">
        <v>9.95085E-2</v>
      </c>
      <c r="H199">
        <v>2.7883333330000002</v>
      </c>
      <c r="I199">
        <v>0.81396000000000002</v>
      </c>
      <c r="J199">
        <v>1.0283203124999996</v>
      </c>
      <c r="K199">
        <v>0</v>
      </c>
      <c r="L199">
        <v>18.600000000000001</v>
      </c>
      <c r="M199">
        <v>0</v>
      </c>
      <c r="N199">
        <v>1</v>
      </c>
      <c r="O199">
        <v>24.88</v>
      </c>
      <c r="P199">
        <v>16.982500000000002</v>
      </c>
      <c r="Q199">
        <f t="shared" si="7"/>
        <v>1</v>
      </c>
      <c r="R199">
        <v>1673</v>
      </c>
      <c r="S199">
        <v>620.64553666919164</v>
      </c>
      <c r="T199">
        <v>-7.8974999999999973</v>
      </c>
      <c r="U199">
        <v>7.8974999999999973</v>
      </c>
      <c r="V199">
        <v>35.483157669999997</v>
      </c>
      <c r="W199">
        <v>139.63536690000001</v>
      </c>
      <c r="X199">
        <v>24.88</v>
      </c>
      <c r="Y199">
        <v>16.982500000000002</v>
      </c>
      <c r="Z199">
        <v>102</v>
      </c>
      <c r="AA199" t="s">
        <v>118</v>
      </c>
      <c r="AB199">
        <v>1001013</v>
      </c>
      <c r="AC199" t="s">
        <v>384</v>
      </c>
      <c r="AD199">
        <v>100101302</v>
      </c>
      <c r="AE199" t="s">
        <v>601</v>
      </c>
      <c r="AF199">
        <v>35.488725979999998</v>
      </c>
      <c r="AG199">
        <v>139.63585499999999</v>
      </c>
      <c r="AH199">
        <v>102</v>
      </c>
      <c r="AI199" t="s">
        <v>118</v>
      </c>
      <c r="AJ199">
        <v>1001014</v>
      </c>
      <c r="AK199" t="s">
        <v>119</v>
      </c>
      <c r="AL199">
        <v>100101403</v>
      </c>
      <c r="AM199" t="s">
        <v>120</v>
      </c>
      <c r="AN199">
        <v>54</v>
      </c>
      <c r="AO199" t="s">
        <v>74</v>
      </c>
      <c r="AP199" t="s">
        <v>121</v>
      </c>
      <c r="AQ199">
        <v>100</v>
      </c>
      <c r="AR199" t="s">
        <v>76</v>
      </c>
      <c r="AS199">
        <v>5.3</v>
      </c>
      <c r="AT199">
        <v>1</v>
      </c>
      <c r="AU199">
        <v>969</v>
      </c>
      <c r="AV199">
        <v>5.3</v>
      </c>
      <c r="AW199">
        <v>1</v>
      </c>
      <c r="AX199">
        <v>1</v>
      </c>
      <c r="AY199">
        <v>120</v>
      </c>
      <c r="AZ199" t="s">
        <v>353</v>
      </c>
      <c r="BA199" t="s">
        <v>122</v>
      </c>
      <c r="BB199">
        <v>0</v>
      </c>
      <c r="BC199">
        <v>881</v>
      </c>
      <c r="BD199">
        <v>10.8</v>
      </c>
      <c r="BE199">
        <v>1158</v>
      </c>
      <c r="BF199">
        <v>13.9</v>
      </c>
      <c r="BG199">
        <v>25.700000000000003</v>
      </c>
      <c r="BH199">
        <v>1</v>
      </c>
      <c r="BI199">
        <v>768</v>
      </c>
      <c r="BJ199">
        <v>3.8</v>
      </c>
      <c r="BK199">
        <v>1</v>
      </c>
      <c r="BL199">
        <v>768</v>
      </c>
      <c r="BM199">
        <v>9.5</v>
      </c>
      <c r="BN199">
        <v>1</v>
      </c>
      <c r="BO199">
        <v>0.2</v>
      </c>
      <c r="BP199">
        <v>1</v>
      </c>
      <c r="BQ199">
        <v>210</v>
      </c>
      <c r="BR199">
        <v>175</v>
      </c>
      <c r="BS199">
        <v>2.6</v>
      </c>
      <c r="BT199">
        <v>298</v>
      </c>
      <c r="BU199">
        <v>4.5</v>
      </c>
      <c r="BV199">
        <v>8.1</v>
      </c>
      <c r="BW199">
        <v>0</v>
      </c>
      <c r="BX199">
        <v>0</v>
      </c>
      <c r="BY199">
        <v>0</v>
      </c>
      <c r="BZ199">
        <v>0</v>
      </c>
      <c r="CA199">
        <v>0</v>
      </c>
      <c r="CB199">
        <v>256840</v>
      </c>
      <c r="CC199" t="s">
        <v>117</v>
      </c>
      <c r="CD199">
        <v>200</v>
      </c>
      <c r="CE199" t="s">
        <v>206</v>
      </c>
      <c r="CF199" s="10">
        <v>40132.658194444448</v>
      </c>
      <c r="CG199" s="10">
        <v>40132.677557870367</v>
      </c>
    </row>
    <row r="200" spans="1:85" x14ac:dyDescent="0.15">
      <c r="A200" s="6">
        <f t="shared" si="6"/>
        <v>1</v>
      </c>
      <c r="B200">
        <v>1.1333333329999999</v>
      </c>
      <c r="C200">
        <v>0.87083460000000001</v>
      </c>
      <c r="D200">
        <v>0.3106486</v>
      </c>
      <c r="E200">
        <v>0.2</v>
      </c>
      <c r="F200">
        <v>0.82703824000000004</v>
      </c>
      <c r="G200">
        <v>6.4166760000000003E-2</v>
      </c>
      <c r="H200">
        <v>0.22</v>
      </c>
      <c r="I200">
        <v>0.37547999999999998</v>
      </c>
      <c r="J200">
        <v>1.3024552429667522</v>
      </c>
      <c r="K200">
        <v>0</v>
      </c>
      <c r="L200">
        <v>18.600000000000001</v>
      </c>
      <c r="M200">
        <v>0</v>
      </c>
      <c r="N200">
        <v>1</v>
      </c>
      <c r="O200">
        <v>11.3786</v>
      </c>
      <c r="P200">
        <v>6.2859999999999996</v>
      </c>
      <c r="Q200">
        <f t="shared" si="7"/>
        <v>1</v>
      </c>
      <c r="R200">
        <v>680</v>
      </c>
      <c r="S200">
        <v>294.20699886011516</v>
      </c>
      <c r="T200">
        <v>5.0926000000000009</v>
      </c>
      <c r="U200">
        <v>5.0926000000000009</v>
      </c>
      <c r="V200">
        <v>35.446239740000003</v>
      </c>
      <c r="W200">
        <v>139.64792489999999</v>
      </c>
      <c r="X200">
        <v>6.2859999999999996</v>
      </c>
      <c r="Y200">
        <v>11.3786</v>
      </c>
      <c r="Z200">
        <v>104</v>
      </c>
      <c r="AA200" t="s">
        <v>110</v>
      </c>
      <c r="AB200">
        <v>1003003</v>
      </c>
      <c r="AC200" t="s">
        <v>262</v>
      </c>
      <c r="AD200">
        <v>100300301</v>
      </c>
      <c r="AE200" t="s">
        <v>263</v>
      </c>
      <c r="AF200">
        <v>35.443686329999998</v>
      </c>
      <c r="AG200">
        <v>139.6487779</v>
      </c>
      <c r="AH200">
        <v>104</v>
      </c>
      <c r="AI200" t="s">
        <v>110</v>
      </c>
      <c r="AJ200">
        <v>1003003</v>
      </c>
      <c r="AK200" t="s">
        <v>262</v>
      </c>
      <c r="AL200">
        <v>100300301</v>
      </c>
      <c r="AM200" t="s">
        <v>263</v>
      </c>
      <c r="AN200">
        <v>41</v>
      </c>
      <c r="AO200" t="s">
        <v>74</v>
      </c>
      <c r="AP200" t="s">
        <v>161</v>
      </c>
      <c r="AQ200">
        <v>420</v>
      </c>
      <c r="AR200" t="s">
        <v>177</v>
      </c>
      <c r="AS200">
        <v>4.7</v>
      </c>
      <c r="AT200">
        <v>1</v>
      </c>
      <c r="AU200">
        <v>447</v>
      </c>
      <c r="AV200">
        <v>2.2000000000000002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E200">
        <v>0</v>
      </c>
      <c r="BF200">
        <v>0</v>
      </c>
      <c r="BG200">
        <v>0</v>
      </c>
      <c r="BH200">
        <v>1</v>
      </c>
      <c r="BI200">
        <v>391</v>
      </c>
      <c r="BJ200">
        <v>2</v>
      </c>
      <c r="BK200">
        <v>1</v>
      </c>
      <c r="BL200">
        <v>391</v>
      </c>
      <c r="BM200">
        <v>4.7</v>
      </c>
      <c r="BN200">
        <v>1</v>
      </c>
      <c r="BO200">
        <v>0.3</v>
      </c>
      <c r="BP200">
        <v>1</v>
      </c>
      <c r="BQ200">
        <v>210</v>
      </c>
      <c r="BR200">
        <v>362</v>
      </c>
      <c r="BS200">
        <v>5.4</v>
      </c>
      <c r="BT200">
        <v>218</v>
      </c>
      <c r="BU200">
        <v>3.3</v>
      </c>
      <c r="BV200">
        <v>9.6999999999999993</v>
      </c>
      <c r="BW200" t="s">
        <v>977</v>
      </c>
      <c r="BX200" t="s">
        <v>978</v>
      </c>
      <c r="BY200" t="s">
        <v>969</v>
      </c>
      <c r="BZ200" t="s">
        <v>969</v>
      </c>
      <c r="CA200" t="s">
        <v>972</v>
      </c>
      <c r="CB200">
        <v>256842</v>
      </c>
      <c r="CC200" t="s">
        <v>308</v>
      </c>
      <c r="CD200">
        <v>200</v>
      </c>
      <c r="CE200" t="s">
        <v>206</v>
      </c>
      <c r="CF200" s="10">
        <v>40132.665798611109</v>
      </c>
      <c r="CG200" s="10">
        <v>40132.673668981479</v>
      </c>
    </row>
    <row r="201" spans="1:85" x14ac:dyDescent="0.15">
      <c r="A201" s="6">
        <f t="shared" si="6"/>
        <v>1</v>
      </c>
      <c r="B201">
        <v>1.8766666670000001</v>
      </c>
      <c r="C201">
        <v>3.4445385000000002</v>
      </c>
      <c r="D201">
        <v>1.2287535000000001</v>
      </c>
      <c r="E201">
        <v>0.63</v>
      </c>
      <c r="F201">
        <v>3.2713044</v>
      </c>
      <c r="G201">
        <v>0.25380809999999998</v>
      </c>
      <c r="H201">
        <v>0.56000000000000005</v>
      </c>
      <c r="I201">
        <v>1.5951599999999999</v>
      </c>
      <c r="J201">
        <v>1.6037818471337575</v>
      </c>
      <c r="K201">
        <v>0</v>
      </c>
      <c r="L201">
        <v>16.899999999999999</v>
      </c>
      <c r="M201">
        <v>0</v>
      </c>
      <c r="N201">
        <v>1</v>
      </c>
      <c r="O201">
        <v>76.666399999999996</v>
      </c>
      <c r="P201">
        <v>56.5229</v>
      </c>
      <c r="Q201">
        <f t="shared" si="7"/>
        <v>0</v>
      </c>
      <c r="R201">
        <v>1126</v>
      </c>
      <c r="S201">
        <v>757.8819494119964</v>
      </c>
      <c r="T201">
        <v>20.143499999999996</v>
      </c>
      <c r="U201">
        <v>20.143499999999996</v>
      </c>
      <c r="V201">
        <v>35.460766630000002</v>
      </c>
      <c r="W201">
        <v>139.5418651</v>
      </c>
      <c r="X201">
        <v>56.5229</v>
      </c>
      <c r="Y201">
        <v>76.666399999999996</v>
      </c>
      <c r="Z201">
        <v>112</v>
      </c>
      <c r="AA201" t="s">
        <v>129</v>
      </c>
      <c r="AB201">
        <v>1005105</v>
      </c>
      <c r="AC201" t="s">
        <v>227</v>
      </c>
      <c r="AD201">
        <v>100510501</v>
      </c>
      <c r="AE201" t="s">
        <v>228</v>
      </c>
      <c r="AF201">
        <v>35.4606754</v>
      </c>
      <c r="AG201">
        <v>139.53349660000001</v>
      </c>
      <c r="AH201">
        <v>112</v>
      </c>
      <c r="AI201" t="s">
        <v>129</v>
      </c>
      <c r="AJ201">
        <v>1005104</v>
      </c>
      <c r="AK201" t="s">
        <v>348</v>
      </c>
      <c r="AL201">
        <v>100510401</v>
      </c>
      <c r="AM201" t="s">
        <v>349</v>
      </c>
      <c r="AN201">
        <v>37</v>
      </c>
      <c r="AO201" t="s">
        <v>74</v>
      </c>
      <c r="AP201" t="s">
        <v>133</v>
      </c>
      <c r="AQ201">
        <v>420</v>
      </c>
      <c r="AR201" t="s">
        <v>177</v>
      </c>
      <c r="AS201">
        <v>15.9</v>
      </c>
      <c r="AT201">
        <v>1</v>
      </c>
      <c r="AU201">
        <v>1899</v>
      </c>
      <c r="AV201">
        <v>5.6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1</v>
      </c>
      <c r="BI201">
        <v>1256</v>
      </c>
      <c r="BJ201">
        <v>6.3</v>
      </c>
      <c r="BK201">
        <v>1</v>
      </c>
      <c r="BL201">
        <v>1256</v>
      </c>
      <c r="BM201">
        <v>15.9</v>
      </c>
      <c r="BN201">
        <v>0</v>
      </c>
      <c r="BO201">
        <v>0</v>
      </c>
      <c r="BP201">
        <v>0</v>
      </c>
      <c r="BQ201">
        <v>0</v>
      </c>
      <c r="BR201">
        <v>0</v>
      </c>
      <c r="BS201">
        <v>0</v>
      </c>
      <c r="BT201">
        <v>0</v>
      </c>
      <c r="BU201">
        <v>0</v>
      </c>
      <c r="BV201">
        <v>0</v>
      </c>
      <c r="BW201" t="s">
        <v>1380</v>
      </c>
      <c r="BX201" t="s">
        <v>969</v>
      </c>
      <c r="BY201" t="s">
        <v>1390</v>
      </c>
      <c r="BZ201" t="s">
        <v>974</v>
      </c>
      <c r="CA201" t="s">
        <v>972</v>
      </c>
      <c r="CB201">
        <v>256854</v>
      </c>
      <c r="CC201" t="s">
        <v>183</v>
      </c>
      <c r="CD201">
        <v>500</v>
      </c>
      <c r="CE201" t="s">
        <v>148</v>
      </c>
      <c r="CF201" s="10">
        <v>40132.719085648147</v>
      </c>
      <c r="CG201" s="10">
        <v>40132.732118055559</v>
      </c>
    </row>
    <row r="202" spans="1:85" x14ac:dyDescent="0.15">
      <c r="A202" s="6">
        <f t="shared" si="6"/>
        <v>1</v>
      </c>
      <c r="B202">
        <v>1.643333333</v>
      </c>
      <c r="C202">
        <v>3.1027095</v>
      </c>
      <c r="D202">
        <v>1.1068145</v>
      </c>
      <c r="E202">
        <v>0.72</v>
      </c>
      <c r="F202">
        <v>2.9466668</v>
      </c>
      <c r="G202">
        <v>0.22862070000000001</v>
      </c>
      <c r="H202">
        <v>0.56999999999999995</v>
      </c>
      <c r="I202">
        <v>1.2121200000000001</v>
      </c>
      <c r="J202">
        <v>1.2565443213296399</v>
      </c>
      <c r="K202">
        <v>0</v>
      </c>
      <c r="L202">
        <v>15.6</v>
      </c>
      <c r="M202">
        <v>0</v>
      </c>
      <c r="N202">
        <v>1</v>
      </c>
      <c r="O202">
        <v>72.220399999999998</v>
      </c>
      <c r="P202">
        <v>54.075899999999997</v>
      </c>
      <c r="Q202">
        <f t="shared" si="7"/>
        <v>0</v>
      </c>
      <c r="R202">
        <v>986</v>
      </c>
      <c r="S202">
        <v>841.68999162107218</v>
      </c>
      <c r="T202">
        <v>-18.144500000000001</v>
      </c>
      <c r="U202">
        <v>18.144500000000001</v>
      </c>
      <c r="V202">
        <v>35.461265519999998</v>
      </c>
      <c r="W202">
        <v>139.53288499999999</v>
      </c>
      <c r="X202">
        <v>72.220399999999998</v>
      </c>
      <c r="Y202">
        <v>54.075899999999997</v>
      </c>
      <c r="Z202">
        <v>112</v>
      </c>
      <c r="AA202" t="s">
        <v>129</v>
      </c>
      <c r="AB202">
        <v>1005104</v>
      </c>
      <c r="AC202" t="s">
        <v>348</v>
      </c>
      <c r="AD202">
        <v>100510401</v>
      </c>
      <c r="AE202" t="s">
        <v>349</v>
      </c>
      <c r="AF202">
        <v>35.4620648</v>
      </c>
      <c r="AG202">
        <v>139.5421279</v>
      </c>
      <c r="AH202">
        <v>112</v>
      </c>
      <c r="AI202" t="s">
        <v>129</v>
      </c>
      <c r="AJ202">
        <v>1005105</v>
      </c>
      <c r="AK202" t="s">
        <v>227</v>
      </c>
      <c r="AL202">
        <v>100510501</v>
      </c>
      <c r="AM202" t="s">
        <v>228</v>
      </c>
      <c r="AN202">
        <v>37</v>
      </c>
      <c r="AO202" t="s">
        <v>74</v>
      </c>
      <c r="AP202" t="s">
        <v>133</v>
      </c>
      <c r="AQ202">
        <v>420</v>
      </c>
      <c r="AR202" t="s">
        <v>177</v>
      </c>
      <c r="AS202">
        <v>17.600000000000001</v>
      </c>
      <c r="AT202">
        <v>1</v>
      </c>
      <c r="AU202">
        <v>1443</v>
      </c>
      <c r="AV202">
        <v>5.7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1</v>
      </c>
      <c r="BI202">
        <v>1444</v>
      </c>
      <c r="BJ202">
        <v>7.2</v>
      </c>
      <c r="BK202">
        <v>1</v>
      </c>
      <c r="BL202">
        <v>1444</v>
      </c>
      <c r="BM202">
        <v>17.600000000000001</v>
      </c>
      <c r="BN202">
        <v>0</v>
      </c>
      <c r="BO202">
        <v>0</v>
      </c>
      <c r="BP202">
        <v>0</v>
      </c>
      <c r="BQ202">
        <v>0</v>
      </c>
      <c r="BR202">
        <v>0</v>
      </c>
      <c r="BS202">
        <v>0</v>
      </c>
      <c r="BT202">
        <v>0</v>
      </c>
      <c r="BU202">
        <v>0</v>
      </c>
      <c r="BV202">
        <v>0</v>
      </c>
      <c r="BW202" t="s">
        <v>1385</v>
      </c>
      <c r="BX202" t="s">
        <v>974</v>
      </c>
      <c r="BY202" t="s">
        <v>1380</v>
      </c>
      <c r="BZ202" t="s">
        <v>969</v>
      </c>
      <c r="CA202" t="s">
        <v>972</v>
      </c>
      <c r="CB202">
        <v>256868</v>
      </c>
      <c r="CC202" t="s">
        <v>183</v>
      </c>
      <c r="CD202">
        <v>200</v>
      </c>
      <c r="CE202" t="s">
        <v>206</v>
      </c>
      <c r="CF202" s="10">
        <v>40132.810532407406</v>
      </c>
      <c r="CG202" s="10">
        <v>40132.821944444448</v>
      </c>
    </row>
    <row r="203" spans="1:85" x14ac:dyDescent="0.15">
      <c r="A203" s="6">
        <f t="shared" si="6"/>
        <v>2</v>
      </c>
      <c r="B203">
        <v>0.76</v>
      </c>
      <c r="C203">
        <v>6.04827E-2</v>
      </c>
      <c r="D203">
        <v>2.15757E-2</v>
      </c>
      <c r="E203">
        <v>2.8166666669999998</v>
      </c>
      <c r="F203">
        <v>5.744088E-2</v>
      </c>
      <c r="G203">
        <v>4.4566199999999997E-3</v>
      </c>
      <c r="H203">
        <v>0.18</v>
      </c>
      <c r="I203">
        <v>0.5292</v>
      </c>
      <c r="J203">
        <v>5.7325769854132881E-2</v>
      </c>
      <c r="K203">
        <v>0</v>
      </c>
      <c r="L203">
        <v>15.8</v>
      </c>
      <c r="M203">
        <v>0</v>
      </c>
      <c r="N203">
        <v>2</v>
      </c>
      <c r="O203">
        <v>6.4010999999999996</v>
      </c>
      <c r="P203">
        <v>6.0473999999999997</v>
      </c>
      <c r="Q203">
        <f t="shared" si="7"/>
        <v>1</v>
      </c>
      <c r="R203">
        <v>1690</v>
      </c>
      <c r="S203">
        <v>489.46331693284412</v>
      </c>
      <c r="T203">
        <v>0.3536999999999999</v>
      </c>
      <c r="U203">
        <v>0.3536999999999999</v>
      </c>
      <c r="V203">
        <v>35.430897469999998</v>
      </c>
      <c r="W203">
        <v>139.6587074</v>
      </c>
      <c r="X203">
        <v>6.0473999999999997</v>
      </c>
      <c r="Y203">
        <v>6.4010999999999996</v>
      </c>
      <c r="Z203">
        <v>104</v>
      </c>
      <c r="AA203" t="s">
        <v>110</v>
      </c>
      <c r="AB203">
        <v>1003010</v>
      </c>
      <c r="AC203" t="s">
        <v>159</v>
      </c>
      <c r="AD203">
        <v>100301003</v>
      </c>
      <c r="AE203" t="s">
        <v>160</v>
      </c>
      <c r="AF203">
        <v>35.430495209999997</v>
      </c>
      <c r="AG203">
        <v>139.6640879</v>
      </c>
      <c r="AH203">
        <v>104</v>
      </c>
      <c r="AI203" t="s">
        <v>110</v>
      </c>
      <c r="AJ203">
        <v>1003010</v>
      </c>
      <c r="AK203" t="s">
        <v>159</v>
      </c>
      <c r="AL203">
        <v>100301006</v>
      </c>
      <c r="AM203" t="s">
        <v>269</v>
      </c>
      <c r="AN203">
        <v>0</v>
      </c>
      <c r="AO203" t="s">
        <v>100</v>
      </c>
      <c r="AP203" t="s">
        <v>161</v>
      </c>
      <c r="AQ203">
        <v>410</v>
      </c>
      <c r="AR203" t="s">
        <v>162</v>
      </c>
      <c r="AS203">
        <v>3.1</v>
      </c>
      <c r="AT203">
        <v>1</v>
      </c>
      <c r="AU203">
        <v>630</v>
      </c>
      <c r="AV203">
        <v>1.8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1</v>
      </c>
      <c r="BI203">
        <v>617</v>
      </c>
      <c r="BJ203">
        <v>3.1</v>
      </c>
      <c r="BK203">
        <v>1</v>
      </c>
      <c r="BL203">
        <v>617</v>
      </c>
      <c r="BM203">
        <v>7.6</v>
      </c>
      <c r="BN203">
        <v>0</v>
      </c>
      <c r="BO203">
        <v>0</v>
      </c>
      <c r="BP203">
        <v>0</v>
      </c>
      <c r="BQ203">
        <v>0</v>
      </c>
      <c r="BR203">
        <v>0</v>
      </c>
      <c r="BS203">
        <v>0</v>
      </c>
      <c r="BT203">
        <v>0</v>
      </c>
      <c r="BU203">
        <v>0</v>
      </c>
      <c r="BV203">
        <v>0</v>
      </c>
      <c r="BW203" t="s">
        <v>1083</v>
      </c>
      <c r="BX203" t="s">
        <v>974</v>
      </c>
      <c r="BY203" t="s">
        <v>1076</v>
      </c>
      <c r="BZ203" t="s">
        <v>1040</v>
      </c>
      <c r="CA203" t="s">
        <v>972</v>
      </c>
      <c r="CB203">
        <v>256918</v>
      </c>
      <c r="CC203" t="s">
        <v>156</v>
      </c>
      <c r="CD203">
        <v>300</v>
      </c>
      <c r="CE203" t="s">
        <v>208</v>
      </c>
      <c r="CF203" s="10">
        <v>40133.469733796293</v>
      </c>
      <c r="CG203" s="10">
        <v>40133.489293981482</v>
      </c>
    </row>
    <row r="204" spans="1:85" x14ac:dyDescent="0.15">
      <c r="A204" s="6">
        <f t="shared" si="6"/>
        <v>2</v>
      </c>
      <c r="B204">
        <v>1.63</v>
      </c>
      <c r="C204">
        <v>0.122778</v>
      </c>
      <c r="D204">
        <v>4.3797999999999997E-2</v>
      </c>
      <c r="E204">
        <v>2.766666667</v>
      </c>
      <c r="F204">
        <v>0.1166032</v>
      </c>
      <c r="G204">
        <v>9.0468000000000007E-3</v>
      </c>
      <c r="H204">
        <v>0.69</v>
      </c>
      <c r="I204">
        <v>1.10544</v>
      </c>
      <c r="J204">
        <v>5.3028064992614476E-2</v>
      </c>
      <c r="K204">
        <v>0</v>
      </c>
      <c r="L204">
        <v>16.100000000000001</v>
      </c>
      <c r="M204">
        <v>0</v>
      </c>
      <c r="N204">
        <v>2</v>
      </c>
      <c r="O204">
        <v>8.718</v>
      </c>
      <c r="P204">
        <v>8</v>
      </c>
      <c r="Q204">
        <f t="shared" si="7"/>
        <v>1</v>
      </c>
      <c r="R204">
        <v>1660</v>
      </c>
      <c r="S204">
        <v>1080.8563644995481</v>
      </c>
      <c r="T204">
        <v>-0.71799999999999997</v>
      </c>
      <c r="U204">
        <v>0.71799999999999997</v>
      </c>
      <c r="V204">
        <v>35.457210000000003</v>
      </c>
      <c r="W204">
        <v>139.63274899999999</v>
      </c>
      <c r="X204">
        <v>8.718</v>
      </c>
      <c r="Y204">
        <v>8</v>
      </c>
      <c r="Z204">
        <v>103</v>
      </c>
      <c r="AA204" t="s">
        <v>71</v>
      </c>
      <c r="AB204">
        <v>1002002</v>
      </c>
      <c r="AC204" t="s">
        <v>189</v>
      </c>
      <c r="AD204">
        <v>100200206</v>
      </c>
      <c r="AE204" t="s">
        <v>190</v>
      </c>
      <c r="AF204">
        <v>35.461946810000001</v>
      </c>
      <c r="AG204">
        <v>139.62232589999999</v>
      </c>
      <c r="AH204">
        <v>103</v>
      </c>
      <c r="AI204" t="s">
        <v>71</v>
      </c>
      <c r="AJ204">
        <v>1002001</v>
      </c>
      <c r="AK204" t="s">
        <v>213</v>
      </c>
      <c r="AL204">
        <v>100200102</v>
      </c>
      <c r="AM204" t="s">
        <v>214</v>
      </c>
      <c r="AN204">
        <v>0</v>
      </c>
      <c r="AO204" t="s">
        <v>100</v>
      </c>
      <c r="AP204" t="s">
        <v>75</v>
      </c>
      <c r="AQ204">
        <v>410</v>
      </c>
      <c r="AR204" t="s">
        <v>162</v>
      </c>
      <c r="AS204">
        <v>6.8</v>
      </c>
      <c r="AT204">
        <v>1</v>
      </c>
      <c r="AU204">
        <v>1316</v>
      </c>
      <c r="AV204">
        <v>6.9</v>
      </c>
      <c r="AW204">
        <v>1</v>
      </c>
      <c r="AX204">
        <v>2</v>
      </c>
      <c r="AY204">
        <v>180</v>
      </c>
      <c r="AZ204" t="s">
        <v>192</v>
      </c>
      <c r="BA204" t="s">
        <v>155</v>
      </c>
      <c r="BB204">
        <v>0</v>
      </c>
      <c r="BC204">
        <v>947</v>
      </c>
      <c r="BD204">
        <v>11.4</v>
      </c>
      <c r="BE204">
        <v>690</v>
      </c>
      <c r="BF204">
        <v>8.3000000000000007</v>
      </c>
      <c r="BG204">
        <v>21.700000000000003</v>
      </c>
      <c r="BH204">
        <v>1</v>
      </c>
      <c r="BI204">
        <v>1354</v>
      </c>
      <c r="BJ204">
        <v>6.8</v>
      </c>
      <c r="BK204">
        <v>1</v>
      </c>
      <c r="BL204">
        <v>1354</v>
      </c>
      <c r="BM204">
        <v>16.3</v>
      </c>
      <c r="BN204">
        <v>0</v>
      </c>
      <c r="BO204">
        <v>0</v>
      </c>
      <c r="BP204">
        <v>0</v>
      </c>
      <c r="BQ204">
        <v>0</v>
      </c>
      <c r="BR204">
        <v>0</v>
      </c>
      <c r="BS204">
        <v>0</v>
      </c>
      <c r="BT204">
        <v>0</v>
      </c>
      <c r="BU204">
        <v>0</v>
      </c>
      <c r="BV204">
        <v>0</v>
      </c>
      <c r="BW204" t="s">
        <v>1138</v>
      </c>
      <c r="BX204" t="s">
        <v>971</v>
      </c>
      <c r="BY204" t="s">
        <v>1148</v>
      </c>
      <c r="BZ204" t="s">
        <v>974</v>
      </c>
      <c r="CA204" t="s">
        <v>972</v>
      </c>
      <c r="CB204">
        <v>256928</v>
      </c>
      <c r="CC204" t="s">
        <v>186</v>
      </c>
      <c r="CD204">
        <v>500</v>
      </c>
      <c r="CE204" t="s">
        <v>148</v>
      </c>
      <c r="CF204" s="10">
        <v>40133.629305555558</v>
      </c>
      <c r="CG204" s="10">
        <v>40133.648518518516</v>
      </c>
    </row>
    <row r="205" spans="1:85" x14ac:dyDescent="0.15">
      <c r="A205" s="6">
        <f t="shared" si="6"/>
        <v>1</v>
      </c>
      <c r="B205">
        <v>3</v>
      </c>
      <c r="C205">
        <v>0.84747600000000001</v>
      </c>
      <c r="D205">
        <v>0.30231599999999997</v>
      </c>
      <c r="E205">
        <v>0.49</v>
      </c>
      <c r="F205">
        <v>0.80485439999999997</v>
      </c>
      <c r="G205">
        <v>6.2445599999999997E-2</v>
      </c>
      <c r="H205">
        <v>0.3</v>
      </c>
      <c r="I205">
        <v>1.1961599999999999</v>
      </c>
      <c r="J205">
        <v>0.50726714431934494</v>
      </c>
      <c r="K205">
        <v>0</v>
      </c>
      <c r="L205">
        <v>19.3</v>
      </c>
      <c r="M205">
        <v>0</v>
      </c>
      <c r="N205">
        <v>1</v>
      </c>
      <c r="O205">
        <v>9.6519999999999992</v>
      </c>
      <c r="P205">
        <v>4.6959999999999997</v>
      </c>
      <c r="Q205">
        <f t="shared" si="7"/>
        <v>1</v>
      </c>
      <c r="R205">
        <v>1800</v>
      </c>
      <c r="S205">
        <v>803.54055581012585</v>
      </c>
      <c r="T205">
        <v>4.9559999999999995</v>
      </c>
      <c r="U205">
        <v>4.9559999999999995</v>
      </c>
      <c r="V205">
        <v>35.459607839999997</v>
      </c>
      <c r="W205">
        <v>139.6155775</v>
      </c>
      <c r="X205">
        <v>4.6959999999999997</v>
      </c>
      <c r="Y205">
        <v>9.6519999999999992</v>
      </c>
      <c r="Z205">
        <v>103</v>
      </c>
      <c r="AA205" t="s">
        <v>71</v>
      </c>
      <c r="AB205">
        <v>1002008</v>
      </c>
      <c r="AC205" t="s">
        <v>187</v>
      </c>
      <c r="AD205">
        <v>100200801</v>
      </c>
      <c r="AE205" t="s">
        <v>188</v>
      </c>
      <c r="AF205">
        <v>35.463218089999998</v>
      </c>
      <c r="AG205">
        <v>139.62326469999999</v>
      </c>
      <c r="AH205">
        <v>103</v>
      </c>
      <c r="AI205" t="s">
        <v>71</v>
      </c>
      <c r="AJ205">
        <v>1002001</v>
      </c>
      <c r="AK205" t="s">
        <v>213</v>
      </c>
      <c r="AL205">
        <v>100200102</v>
      </c>
      <c r="AM205" t="s">
        <v>214</v>
      </c>
      <c r="AN205">
        <v>0</v>
      </c>
      <c r="AO205" t="s">
        <v>74</v>
      </c>
      <c r="AP205" t="s">
        <v>75</v>
      </c>
      <c r="AQ205">
        <v>420</v>
      </c>
      <c r="AR205" t="s">
        <v>177</v>
      </c>
      <c r="AS205">
        <v>11.8</v>
      </c>
      <c r="AT205">
        <v>1</v>
      </c>
      <c r="AU205">
        <v>1424</v>
      </c>
      <c r="AV205">
        <v>3</v>
      </c>
      <c r="AW205">
        <v>1</v>
      </c>
      <c r="AX205">
        <v>2</v>
      </c>
      <c r="AY205">
        <v>140</v>
      </c>
      <c r="AZ205" t="s">
        <v>191</v>
      </c>
      <c r="BA205" t="s">
        <v>155</v>
      </c>
      <c r="BB205">
        <v>0</v>
      </c>
      <c r="BC205">
        <v>124</v>
      </c>
      <c r="BD205">
        <v>1.5</v>
      </c>
      <c r="BE205">
        <v>550</v>
      </c>
      <c r="BF205">
        <v>6.6</v>
      </c>
      <c r="BG205">
        <v>10.1</v>
      </c>
      <c r="BH205">
        <v>1</v>
      </c>
      <c r="BI205">
        <v>977</v>
      </c>
      <c r="BJ205">
        <v>4.9000000000000004</v>
      </c>
      <c r="BK205">
        <v>1</v>
      </c>
      <c r="BL205">
        <v>977</v>
      </c>
      <c r="BM205">
        <v>11.8</v>
      </c>
      <c r="BN205">
        <v>1</v>
      </c>
      <c r="BO205">
        <v>0.7</v>
      </c>
      <c r="BP205">
        <v>3</v>
      </c>
      <c r="BQ205">
        <v>210</v>
      </c>
      <c r="BR205">
        <v>358</v>
      </c>
      <c r="BS205">
        <v>5.4</v>
      </c>
      <c r="BT205">
        <v>36</v>
      </c>
      <c r="BU205">
        <v>0.5</v>
      </c>
      <c r="BV205">
        <v>8.9</v>
      </c>
      <c r="BW205" t="s">
        <v>1120</v>
      </c>
      <c r="BX205" t="s">
        <v>969</v>
      </c>
      <c r="BY205" t="s">
        <v>1154</v>
      </c>
      <c r="BZ205" t="s">
        <v>971</v>
      </c>
      <c r="CA205" t="s">
        <v>972</v>
      </c>
      <c r="CB205">
        <v>256960</v>
      </c>
      <c r="CC205" t="s">
        <v>242</v>
      </c>
      <c r="CD205">
        <v>100</v>
      </c>
      <c r="CE205" t="s">
        <v>79</v>
      </c>
      <c r="CF205" s="10">
        <v>40132.395833333336</v>
      </c>
      <c r="CG205" s="10">
        <v>40132.416666666664</v>
      </c>
    </row>
    <row r="206" spans="1:85" x14ac:dyDescent="0.15">
      <c r="A206" s="6">
        <f t="shared" si="6"/>
        <v>1</v>
      </c>
      <c r="B206">
        <v>0.72666666700000004</v>
      </c>
      <c r="C206">
        <v>0.4104855</v>
      </c>
      <c r="D206">
        <v>0.14643049999999999</v>
      </c>
      <c r="E206">
        <v>0.38</v>
      </c>
      <c r="F206">
        <v>0.3898412</v>
      </c>
      <c r="G206">
        <v>3.02463E-2</v>
      </c>
      <c r="H206">
        <v>0.44</v>
      </c>
      <c r="I206">
        <v>0.65688000000000002</v>
      </c>
      <c r="J206">
        <v>0.31461336828309316</v>
      </c>
      <c r="K206">
        <v>0</v>
      </c>
      <c r="L206">
        <v>14.2</v>
      </c>
      <c r="M206">
        <v>1</v>
      </c>
      <c r="N206">
        <v>1</v>
      </c>
      <c r="O206">
        <v>18.700600000000001</v>
      </c>
      <c r="P206">
        <v>16.3001</v>
      </c>
      <c r="Q206">
        <f t="shared" si="7"/>
        <v>0</v>
      </c>
      <c r="R206">
        <v>436</v>
      </c>
      <c r="S206">
        <v>573.34597021771867</v>
      </c>
      <c r="T206">
        <v>2.400500000000001</v>
      </c>
      <c r="U206">
        <v>2.400500000000001</v>
      </c>
      <c r="V206">
        <v>35.401586340000001</v>
      </c>
      <c r="W206">
        <v>139.53455869999999</v>
      </c>
      <c r="X206">
        <v>16.3001</v>
      </c>
      <c r="Y206">
        <v>18.700600000000001</v>
      </c>
      <c r="Z206">
        <v>110</v>
      </c>
      <c r="AA206" t="s">
        <v>95</v>
      </c>
      <c r="AB206">
        <v>1009018</v>
      </c>
      <c r="AC206" t="s">
        <v>138</v>
      </c>
      <c r="AD206">
        <v>100901802</v>
      </c>
      <c r="AE206" t="s">
        <v>258</v>
      </c>
      <c r="AF206">
        <v>35.40666641</v>
      </c>
      <c r="AG206">
        <v>139.5356477</v>
      </c>
      <c r="AH206">
        <v>110</v>
      </c>
      <c r="AI206" t="s">
        <v>95</v>
      </c>
      <c r="AJ206">
        <v>1009029</v>
      </c>
      <c r="AK206" t="s">
        <v>136</v>
      </c>
      <c r="AL206">
        <v>100902901</v>
      </c>
      <c r="AM206" t="s">
        <v>137</v>
      </c>
      <c r="AN206">
        <v>37</v>
      </c>
      <c r="AO206" t="s">
        <v>74</v>
      </c>
      <c r="AP206" t="s">
        <v>101</v>
      </c>
      <c r="AQ206">
        <v>420</v>
      </c>
      <c r="AR206" t="s">
        <v>177</v>
      </c>
      <c r="AS206">
        <v>9.6</v>
      </c>
      <c r="AT206">
        <v>1</v>
      </c>
      <c r="AU206">
        <v>782</v>
      </c>
      <c r="AV206">
        <v>4.4000000000000004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1</v>
      </c>
      <c r="BI206">
        <v>763</v>
      </c>
      <c r="BJ206">
        <v>3.8</v>
      </c>
      <c r="BK206">
        <v>1</v>
      </c>
      <c r="BL206">
        <v>763</v>
      </c>
      <c r="BM206">
        <v>9.6</v>
      </c>
      <c r="BN206">
        <v>0</v>
      </c>
      <c r="BO206">
        <v>0</v>
      </c>
      <c r="BP206">
        <v>0</v>
      </c>
      <c r="BQ206">
        <v>0</v>
      </c>
      <c r="BR206">
        <v>0</v>
      </c>
      <c r="BS206">
        <v>0</v>
      </c>
      <c r="BT206">
        <v>0</v>
      </c>
      <c r="BU206">
        <v>0</v>
      </c>
      <c r="BV206">
        <v>0</v>
      </c>
      <c r="BW206" t="s">
        <v>1196</v>
      </c>
      <c r="BX206" t="s">
        <v>976</v>
      </c>
      <c r="BY206" t="s">
        <v>1192</v>
      </c>
      <c r="BZ206" t="s">
        <v>969</v>
      </c>
      <c r="CA206" t="s">
        <v>986</v>
      </c>
      <c r="CB206">
        <v>256970</v>
      </c>
      <c r="CC206" t="s">
        <v>135</v>
      </c>
      <c r="CD206">
        <v>200</v>
      </c>
      <c r="CE206" t="s">
        <v>206</v>
      </c>
      <c r="CF206" s="10">
        <v>40133.798402777778</v>
      </c>
      <c r="CG206" s="10">
        <v>40133.803449074076</v>
      </c>
    </row>
    <row r="207" spans="1:85" x14ac:dyDescent="0.15">
      <c r="A207" s="6">
        <f t="shared" si="6"/>
        <v>1</v>
      </c>
      <c r="B207">
        <v>2.5383333330000002</v>
      </c>
      <c r="C207">
        <v>2.7688491000000002</v>
      </c>
      <c r="D207">
        <v>0.98771810000000004</v>
      </c>
      <c r="E207">
        <v>0.42</v>
      </c>
      <c r="F207">
        <v>2.6295970400000002</v>
      </c>
      <c r="G207">
        <v>0.20402045999999999</v>
      </c>
      <c r="H207">
        <v>0.48</v>
      </c>
      <c r="I207">
        <v>0.88200000000000001</v>
      </c>
      <c r="J207">
        <v>1.9322315035799527</v>
      </c>
      <c r="K207">
        <v>0</v>
      </c>
      <c r="L207">
        <v>13.6</v>
      </c>
      <c r="M207">
        <v>0</v>
      </c>
      <c r="N207">
        <v>2</v>
      </c>
      <c r="O207">
        <v>49.314700000000002</v>
      </c>
      <c r="P207">
        <v>33.122599999999998</v>
      </c>
      <c r="Q207">
        <f t="shared" si="7"/>
        <v>0</v>
      </c>
      <c r="R207">
        <v>1523</v>
      </c>
      <c r="S207">
        <v>508.10625310912985</v>
      </c>
      <c r="T207">
        <v>16.192100000000003</v>
      </c>
      <c r="U207">
        <v>16.192100000000003</v>
      </c>
      <c r="V207">
        <v>35.428226080000002</v>
      </c>
      <c r="W207">
        <v>139.55723950000001</v>
      </c>
      <c r="X207">
        <v>33.122599999999998</v>
      </c>
      <c r="Y207">
        <v>49.314700000000002</v>
      </c>
      <c r="Z207">
        <v>110</v>
      </c>
      <c r="AA207" t="s">
        <v>95</v>
      </c>
      <c r="AB207">
        <v>1009032</v>
      </c>
      <c r="AC207" t="s">
        <v>175</v>
      </c>
      <c r="AD207">
        <v>100903201</v>
      </c>
      <c r="AE207" t="s">
        <v>176</v>
      </c>
      <c r="AF207">
        <v>35.424717690000001</v>
      </c>
      <c r="AG207">
        <v>139.55364520000001</v>
      </c>
      <c r="AH207">
        <v>110</v>
      </c>
      <c r="AI207" t="s">
        <v>95</v>
      </c>
      <c r="AJ207">
        <v>1009034</v>
      </c>
      <c r="AK207" t="s">
        <v>173</v>
      </c>
      <c r="AL207">
        <v>100903403</v>
      </c>
      <c r="AM207" t="s">
        <v>174</v>
      </c>
      <c r="AN207">
        <v>0</v>
      </c>
      <c r="AO207" t="s">
        <v>100</v>
      </c>
      <c r="AP207" t="s">
        <v>101</v>
      </c>
      <c r="AQ207">
        <v>420</v>
      </c>
      <c r="AR207" t="s">
        <v>177</v>
      </c>
      <c r="AS207">
        <v>10.9</v>
      </c>
      <c r="AT207">
        <v>1</v>
      </c>
      <c r="AU207">
        <v>1050</v>
      </c>
      <c r="AV207">
        <v>4.8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1</v>
      </c>
      <c r="BI207">
        <v>838</v>
      </c>
      <c r="BJ207">
        <v>4.2</v>
      </c>
      <c r="BK207">
        <v>1</v>
      </c>
      <c r="BL207">
        <v>838</v>
      </c>
      <c r="BM207">
        <v>10.9</v>
      </c>
      <c r="BN207">
        <v>0</v>
      </c>
      <c r="BO207">
        <v>0</v>
      </c>
      <c r="BP207">
        <v>0</v>
      </c>
      <c r="BQ207">
        <v>0</v>
      </c>
      <c r="BR207">
        <v>0</v>
      </c>
      <c r="BS207">
        <v>0</v>
      </c>
      <c r="BT207">
        <v>0</v>
      </c>
      <c r="BU207">
        <v>0</v>
      </c>
      <c r="BV207">
        <v>0</v>
      </c>
      <c r="BW207" t="s">
        <v>1056</v>
      </c>
      <c r="BX207" t="s">
        <v>998</v>
      </c>
      <c r="BY207" t="s">
        <v>1042</v>
      </c>
      <c r="BZ207" t="s">
        <v>969</v>
      </c>
      <c r="CA207" t="s">
        <v>972</v>
      </c>
      <c r="CB207">
        <v>256979</v>
      </c>
      <c r="CC207" t="s">
        <v>257</v>
      </c>
      <c r="CD207">
        <v>200</v>
      </c>
      <c r="CE207" t="s">
        <v>206</v>
      </c>
      <c r="CF207" s="10">
        <v>40133.868587962963</v>
      </c>
      <c r="CG207" s="10">
        <v>40133.88621527778</v>
      </c>
    </row>
    <row r="208" spans="1:85" x14ac:dyDescent="0.15">
      <c r="A208" s="6">
        <f t="shared" si="6"/>
        <v>3</v>
      </c>
      <c r="B208">
        <v>1.48</v>
      </c>
      <c r="C208">
        <v>0.3635118</v>
      </c>
      <c r="D208">
        <v>0.12967380000000001</v>
      </c>
      <c r="E208">
        <v>0.6</v>
      </c>
      <c r="F208">
        <v>0.34522992000000002</v>
      </c>
      <c r="G208">
        <v>2.6785079999999999E-2</v>
      </c>
      <c r="H208">
        <v>0.41833333299999997</v>
      </c>
      <c r="I208">
        <v>1.1759999999999999</v>
      </c>
      <c r="J208">
        <v>0.17848866498740568</v>
      </c>
      <c r="K208">
        <v>0</v>
      </c>
      <c r="L208">
        <v>12.6</v>
      </c>
      <c r="M208">
        <v>0</v>
      </c>
      <c r="N208">
        <v>1</v>
      </c>
      <c r="O208">
        <v>20.719100000000001</v>
      </c>
      <c r="P208">
        <v>18.593299999999999</v>
      </c>
      <c r="Q208">
        <f t="shared" si="7"/>
        <v>1</v>
      </c>
      <c r="R208">
        <v>251</v>
      </c>
      <c r="S208">
        <v>754.84838490535526</v>
      </c>
      <c r="T208">
        <v>2.1258000000000017</v>
      </c>
      <c r="U208">
        <v>2.1258000000000017</v>
      </c>
      <c r="V208">
        <v>35.487856880000002</v>
      </c>
      <c r="W208">
        <v>139.63606960000001</v>
      </c>
      <c r="X208">
        <v>18.593299999999999</v>
      </c>
      <c r="Y208">
        <v>20.719100000000001</v>
      </c>
      <c r="Z208">
        <v>102</v>
      </c>
      <c r="AA208" t="s">
        <v>118</v>
      </c>
      <c r="AB208">
        <v>1001014</v>
      </c>
      <c r="AC208" t="s">
        <v>119</v>
      </c>
      <c r="AD208">
        <v>100101403</v>
      </c>
      <c r="AE208" t="s">
        <v>120</v>
      </c>
      <c r="AF208">
        <v>35.490539159999997</v>
      </c>
      <c r="AG208">
        <v>139.62840919999999</v>
      </c>
      <c r="AH208">
        <v>102</v>
      </c>
      <c r="AI208" t="s">
        <v>118</v>
      </c>
      <c r="AJ208">
        <v>1001015</v>
      </c>
      <c r="AK208" t="s">
        <v>423</v>
      </c>
      <c r="AL208">
        <v>100101504</v>
      </c>
      <c r="AM208" t="s">
        <v>482</v>
      </c>
      <c r="AN208">
        <v>54</v>
      </c>
      <c r="AO208" t="s">
        <v>74</v>
      </c>
      <c r="AP208" t="s">
        <v>121</v>
      </c>
      <c r="AQ208">
        <v>100</v>
      </c>
      <c r="AR208" t="s">
        <v>76</v>
      </c>
      <c r="AS208">
        <v>9.6999999999999993</v>
      </c>
      <c r="AT208">
        <v>1</v>
      </c>
      <c r="AU208">
        <v>1400</v>
      </c>
      <c r="AV208">
        <v>9.6999999999999993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1</v>
      </c>
      <c r="BI208">
        <v>1191</v>
      </c>
      <c r="BJ208">
        <v>6</v>
      </c>
      <c r="BK208">
        <v>1</v>
      </c>
      <c r="BL208">
        <v>1191</v>
      </c>
      <c r="BM208">
        <v>14.8</v>
      </c>
      <c r="BN208">
        <v>0</v>
      </c>
      <c r="BO208">
        <v>0</v>
      </c>
      <c r="BP208">
        <v>0</v>
      </c>
      <c r="BQ208">
        <v>0</v>
      </c>
      <c r="BR208">
        <v>0</v>
      </c>
      <c r="BS208">
        <v>0</v>
      </c>
      <c r="BT208">
        <v>0</v>
      </c>
      <c r="BU208">
        <v>0</v>
      </c>
      <c r="BV208">
        <v>0</v>
      </c>
      <c r="BW208">
        <v>0</v>
      </c>
      <c r="BX208">
        <v>0</v>
      </c>
      <c r="BY208">
        <v>0</v>
      </c>
      <c r="BZ208">
        <v>0</v>
      </c>
      <c r="CA208">
        <v>0</v>
      </c>
      <c r="CB208">
        <v>256992</v>
      </c>
      <c r="CC208" t="s">
        <v>117</v>
      </c>
      <c r="CD208">
        <v>999</v>
      </c>
      <c r="CE208" t="s">
        <v>70</v>
      </c>
      <c r="CF208" s="10">
        <v>40133.952488425923</v>
      </c>
      <c r="CG208" s="10">
        <v>40133.955393518518</v>
      </c>
    </row>
    <row r="209" spans="1:85" x14ac:dyDescent="0.15">
      <c r="A209" s="6">
        <f t="shared" si="6"/>
        <v>3</v>
      </c>
      <c r="B209">
        <v>1.25</v>
      </c>
      <c r="C209">
        <v>0.68781329999999996</v>
      </c>
      <c r="D209">
        <v>0.2453603</v>
      </c>
      <c r="E209">
        <v>0.52</v>
      </c>
      <c r="F209">
        <v>0.65322152</v>
      </c>
      <c r="G209">
        <v>5.068098E-2</v>
      </c>
      <c r="H209">
        <v>0.44666666700000002</v>
      </c>
      <c r="I209">
        <v>0.88788</v>
      </c>
      <c r="J209">
        <v>0.38638808837656113</v>
      </c>
      <c r="K209">
        <v>0</v>
      </c>
      <c r="L209">
        <v>12.6</v>
      </c>
      <c r="M209">
        <v>0</v>
      </c>
      <c r="N209">
        <v>1</v>
      </c>
      <c r="O209">
        <v>20.773800000000001</v>
      </c>
      <c r="P209">
        <v>16.7515</v>
      </c>
      <c r="Q209">
        <f t="shared" si="7"/>
        <v>1</v>
      </c>
      <c r="R209">
        <v>268</v>
      </c>
      <c r="S209">
        <v>686.27368750883579</v>
      </c>
      <c r="T209">
        <v>-4.0223000000000013</v>
      </c>
      <c r="U209">
        <v>4.0223000000000013</v>
      </c>
      <c r="V209">
        <v>35.490415779999999</v>
      </c>
      <c r="W209">
        <v>139.6285594</v>
      </c>
      <c r="X209">
        <v>20.773800000000001</v>
      </c>
      <c r="Y209">
        <v>16.7515</v>
      </c>
      <c r="Z209">
        <v>102</v>
      </c>
      <c r="AA209" t="s">
        <v>118</v>
      </c>
      <c r="AB209">
        <v>1001015</v>
      </c>
      <c r="AC209" t="s">
        <v>423</v>
      </c>
      <c r="AD209">
        <v>100101504</v>
      </c>
      <c r="AE209" t="s">
        <v>482</v>
      </c>
      <c r="AF209">
        <v>35.488768880000002</v>
      </c>
      <c r="AG209">
        <v>139.6358658</v>
      </c>
      <c r="AH209">
        <v>102</v>
      </c>
      <c r="AI209" t="s">
        <v>118</v>
      </c>
      <c r="AJ209">
        <v>1001014</v>
      </c>
      <c r="AK209" t="s">
        <v>119</v>
      </c>
      <c r="AL209">
        <v>100101403</v>
      </c>
      <c r="AM209" t="s">
        <v>120</v>
      </c>
      <c r="AN209">
        <v>54</v>
      </c>
      <c r="AO209" t="s">
        <v>74</v>
      </c>
      <c r="AP209" t="s">
        <v>121</v>
      </c>
      <c r="AQ209">
        <v>100</v>
      </c>
      <c r="AR209" t="s">
        <v>76</v>
      </c>
      <c r="AS209">
        <v>7.4</v>
      </c>
      <c r="AT209">
        <v>1</v>
      </c>
      <c r="AU209">
        <v>1057</v>
      </c>
      <c r="AV209">
        <v>7.4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1</v>
      </c>
      <c r="BI209">
        <v>1041</v>
      </c>
      <c r="BJ209">
        <v>5.2</v>
      </c>
      <c r="BK209">
        <v>1</v>
      </c>
      <c r="BL209">
        <v>1041</v>
      </c>
      <c r="BM209">
        <v>12.5</v>
      </c>
      <c r="BN209">
        <v>0</v>
      </c>
      <c r="BO209">
        <v>0</v>
      </c>
      <c r="BP209">
        <v>0</v>
      </c>
      <c r="BQ209">
        <v>0</v>
      </c>
      <c r="BR209">
        <v>0</v>
      </c>
      <c r="BS209">
        <v>0</v>
      </c>
      <c r="BT209">
        <v>0</v>
      </c>
      <c r="BU209">
        <v>0</v>
      </c>
      <c r="BV209">
        <v>0</v>
      </c>
      <c r="BW209">
        <v>0</v>
      </c>
      <c r="BX209">
        <v>0</v>
      </c>
      <c r="BY209">
        <v>0</v>
      </c>
      <c r="BZ209">
        <v>0</v>
      </c>
      <c r="CA209">
        <v>0</v>
      </c>
      <c r="CB209">
        <v>256995</v>
      </c>
      <c r="CC209" t="s">
        <v>117</v>
      </c>
      <c r="CD209">
        <v>200</v>
      </c>
      <c r="CE209" t="s">
        <v>206</v>
      </c>
      <c r="CF209" s="10">
        <v>40133.957650462966</v>
      </c>
      <c r="CG209" s="10">
        <v>40133.960752314815</v>
      </c>
    </row>
    <row r="210" spans="1:85" x14ac:dyDescent="0.15">
      <c r="A210" s="6">
        <f t="shared" si="6"/>
        <v>1</v>
      </c>
      <c r="B210">
        <v>0.65666666699999998</v>
      </c>
      <c r="C210">
        <v>0.51467580000000002</v>
      </c>
      <c r="D210">
        <v>0.18359780000000001</v>
      </c>
      <c r="E210">
        <v>0.28000000000000003</v>
      </c>
      <c r="F210">
        <v>0.48879151999999998</v>
      </c>
      <c r="G210">
        <v>3.7923480000000002E-2</v>
      </c>
      <c r="H210">
        <v>0.17</v>
      </c>
      <c r="I210">
        <v>0.4788</v>
      </c>
      <c r="J210">
        <v>0.53650623885917981</v>
      </c>
      <c r="K210">
        <v>2</v>
      </c>
      <c r="L210">
        <v>8.3000000000000007</v>
      </c>
      <c r="M210">
        <v>1</v>
      </c>
      <c r="N210">
        <v>1</v>
      </c>
      <c r="O210">
        <v>17.741599999999998</v>
      </c>
      <c r="P210">
        <v>14.7318</v>
      </c>
      <c r="Q210">
        <f t="shared" si="7"/>
        <v>0</v>
      </c>
      <c r="R210">
        <v>394</v>
      </c>
      <c r="S210">
        <v>431.45586169583265</v>
      </c>
      <c r="T210">
        <v>3.0097999999999985</v>
      </c>
      <c r="U210">
        <v>3.0097999999999985</v>
      </c>
      <c r="V210">
        <v>35.40217638</v>
      </c>
      <c r="W210">
        <v>139.5348376</v>
      </c>
      <c r="X210">
        <v>14.7318</v>
      </c>
      <c r="Y210">
        <v>17.741599999999998</v>
      </c>
      <c r="Z210">
        <v>110</v>
      </c>
      <c r="AA210" t="s">
        <v>95</v>
      </c>
      <c r="AB210">
        <v>1009018</v>
      </c>
      <c r="AC210" t="s">
        <v>138</v>
      </c>
      <c r="AD210">
        <v>100901801</v>
      </c>
      <c r="AE210" t="s">
        <v>279</v>
      </c>
      <c r="AF210">
        <v>35.405969089999999</v>
      </c>
      <c r="AG210">
        <v>139.53584620000001</v>
      </c>
      <c r="AH210">
        <v>110</v>
      </c>
      <c r="AI210" t="s">
        <v>95</v>
      </c>
      <c r="AJ210">
        <v>1009029</v>
      </c>
      <c r="AK210" t="s">
        <v>136</v>
      </c>
      <c r="AL210">
        <v>100902901</v>
      </c>
      <c r="AM210" t="s">
        <v>137</v>
      </c>
      <c r="AN210">
        <v>37</v>
      </c>
      <c r="AO210" t="s">
        <v>74</v>
      </c>
      <c r="AP210" t="s">
        <v>101</v>
      </c>
      <c r="AQ210">
        <v>420</v>
      </c>
      <c r="AR210" t="s">
        <v>177</v>
      </c>
      <c r="AS210">
        <v>7.1</v>
      </c>
      <c r="AT210">
        <v>1</v>
      </c>
      <c r="AU210">
        <v>570</v>
      </c>
      <c r="AV210">
        <v>1.7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1</v>
      </c>
      <c r="BI210">
        <v>561</v>
      </c>
      <c r="BJ210">
        <v>2.8</v>
      </c>
      <c r="BK210">
        <v>1</v>
      </c>
      <c r="BL210">
        <v>561</v>
      </c>
      <c r="BM210">
        <v>7.1</v>
      </c>
      <c r="BN210">
        <v>0</v>
      </c>
      <c r="BO210">
        <v>0</v>
      </c>
      <c r="BP210">
        <v>0</v>
      </c>
      <c r="BQ210">
        <v>0</v>
      </c>
      <c r="BR210">
        <v>0</v>
      </c>
      <c r="BS210">
        <v>0</v>
      </c>
      <c r="BT210">
        <v>0</v>
      </c>
      <c r="BU210">
        <v>0</v>
      </c>
      <c r="BV210">
        <v>0</v>
      </c>
      <c r="BW210" t="s">
        <v>1196</v>
      </c>
      <c r="BX210" t="s">
        <v>976</v>
      </c>
      <c r="BY210" t="s">
        <v>1192</v>
      </c>
      <c r="BZ210" t="s">
        <v>969</v>
      </c>
      <c r="CA210" t="s">
        <v>986</v>
      </c>
      <c r="CB210">
        <v>257071</v>
      </c>
      <c r="CC210" t="s">
        <v>135</v>
      </c>
      <c r="CD210">
        <v>200</v>
      </c>
      <c r="CE210" t="s">
        <v>206</v>
      </c>
      <c r="CF210" s="10">
        <v>40134.815486111111</v>
      </c>
      <c r="CG210" s="10">
        <v>40134.8200462963</v>
      </c>
    </row>
    <row r="211" spans="1:85" x14ac:dyDescent="0.15">
      <c r="A211" s="6">
        <f t="shared" si="6"/>
        <v>1</v>
      </c>
      <c r="B211">
        <v>1.8033333330000001</v>
      </c>
      <c r="C211">
        <v>0.7378479</v>
      </c>
      <c r="D211">
        <v>0.26320890000000002</v>
      </c>
      <c r="E211">
        <v>0.43</v>
      </c>
      <c r="F211">
        <v>0.70073976000000004</v>
      </c>
      <c r="G211">
        <v>5.4367739999999998E-2</v>
      </c>
      <c r="H211">
        <v>0.56999999999999995</v>
      </c>
      <c r="I211">
        <v>0.90132000000000001</v>
      </c>
      <c r="J211">
        <v>0.50114982578397205</v>
      </c>
      <c r="K211">
        <v>2</v>
      </c>
      <c r="L211">
        <v>8.3000000000000007</v>
      </c>
      <c r="M211">
        <v>0</v>
      </c>
      <c r="N211">
        <v>1</v>
      </c>
      <c r="O211">
        <v>8.5548999999999999</v>
      </c>
      <c r="P211">
        <v>4.24</v>
      </c>
      <c r="Q211">
        <f t="shared" si="7"/>
        <v>1</v>
      </c>
      <c r="R211">
        <v>1082</v>
      </c>
      <c r="S211">
        <v>707.85326005113404</v>
      </c>
      <c r="T211">
        <v>-4.3148999999999997</v>
      </c>
      <c r="U211">
        <v>4.3148999999999997</v>
      </c>
      <c r="V211">
        <v>35.463904769999999</v>
      </c>
      <c r="W211">
        <v>139.62067909999999</v>
      </c>
      <c r="X211">
        <v>8.5548999999999999</v>
      </c>
      <c r="Y211">
        <v>4.24</v>
      </c>
      <c r="Z211">
        <v>103</v>
      </c>
      <c r="AA211" t="s">
        <v>71</v>
      </c>
      <c r="AB211">
        <v>1002001</v>
      </c>
      <c r="AC211" t="s">
        <v>213</v>
      </c>
      <c r="AD211">
        <v>100200102</v>
      </c>
      <c r="AE211" t="s">
        <v>214</v>
      </c>
      <c r="AF211">
        <v>35.459366459999998</v>
      </c>
      <c r="AG211">
        <v>139.61519659999999</v>
      </c>
      <c r="AH211">
        <v>103</v>
      </c>
      <c r="AI211" t="s">
        <v>71</v>
      </c>
      <c r="AJ211">
        <v>1002008</v>
      </c>
      <c r="AK211" t="s">
        <v>187</v>
      </c>
      <c r="AL211">
        <v>100200801</v>
      </c>
      <c r="AM211" t="s">
        <v>188</v>
      </c>
      <c r="AN211">
        <v>0</v>
      </c>
      <c r="AO211" t="s">
        <v>74</v>
      </c>
      <c r="AP211" t="s">
        <v>75</v>
      </c>
      <c r="AQ211">
        <v>420</v>
      </c>
      <c r="AR211" t="s">
        <v>177</v>
      </c>
      <c r="AS211">
        <v>10.4</v>
      </c>
      <c r="AT211">
        <v>1</v>
      </c>
      <c r="AU211">
        <v>1073</v>
      </c>
      <c r="AV211">
        <v>5.7</v>
      </c>
      <c r="AW211">
        <v>1</v>
      </c>
      <c r="AX211">
        <v>1</v>
      </c>
      <c r="AY211">
        <v>140</v>
      </c>
      <c r="AZ211" t="s">
        <v>155</v>
      </c>
      <c r="BA211" t="s">
        <v>191</v>
      </c>
      <c r="BB211">
        <v>0</v>
      </c>
      <c r="BC211">
        <v>280</v>
      </c>
      <c r="BD211">
        <v>3.5</v>
      </c>
      <c r="BE211">
        <v>119</v>
      </c>
      <c r="BF211">
        <v>1.5</v>
      </c>
      <c r="BG211">
        <v>6</v>
      </c>
      <c r="BH211">
        <v>1</v>
      </c>
      <c r="BI211">
        <v>861</v>
      </c>
      <c r="BJ211">
        <v>4.3</v>
      </c>
      <c r="BK211">
        <v>1</v>
      </c>
      <c r="BL211">
        <v>861</v>
      </c>
      <c r="BM211">
        <v>10.4</v>
      </c>
      <c r="BN211">
        <v>1</v>
      </c>
      <c r="BO211">
        <v>0.4</v>
      </c>
      <c r="BP211">
        <v>2</v>
      </c>
      <c r="BQ211">
        <v>210</v>
      </c>
      <c r="BR211">
        <v>329</v>
      </c>
      <c r="BS211">
        <v>4.9000000000000004</v>
      </c>
      <c r="BT211">
        <v>178</v>
      </c>
      <c r="BU211">
        <v>2.7</v>
      </c>
      <c r="BV211">
        <v>9.6000000000000014</v>
      </c>
      <c r="BW211" t="s">
        <v>1032</v>
      </c>
      <c r="BX211" t="s">
        <v>976</v>
      </c>
      <c r="BY211" t="s">
        <v>1120</v>
      </c>
      <c r="BZ211" t="s">
        <v>969</v>
      </c>
      <c r="CA211" t="s">
        <v>972</v>
      </c>
      <c r="CB211">
        <v>257074</v>
      </c>
      <c r="CC211" t="s">
        <v>242</v>
      </c>
      <c r="CD211">
        <v>200</v>
      </c>
      <c r="CE211" t="s">
        <v>206</v>
      </c>
      <c r="CF211" s="10">
        <v>40134.833182870374</v>
      </c>
      <c r="CG211" s="10">
        <v>40134.845706018517</v>
      </c>
    </row>
    <row r="212" spans="1:85" x14ac:dyDescent="0.15">
      <c r="A212" s="6">
        <f t="shared" si="6"/>
        <v>2</v>
      </c>
      <c r="B212">
        <v>1.74</v>
      </c>
      <c r="C212">
        <v>5.1376436999999999</v>
      </c>
      <c r="D212">
        <v>1.8327267</v>
      </c>
      <c r="E212">
        <v>1.7949999999999999</v>
      </c>
      <c r="F212">
        <v>4.8792592800000003</v>
      </c>
      <c r="G212">
        <v>0.37856321999999998</v>
      </c>
      <c r="H212">
        <v>0.99</v>
      </c>
      <c r="I212">
        <v>1.36416</v>
      </c>
      <c r="J212">
        <v>2.0369288135593222</v>
      </c>
      <c r="K212">
        <v>0</v>
      </c>
      <c r="L212">
        <v>11.4</v>
      </c>
      <c r="M212">
        <v>0</v>
      </c>
      <c r="N212">
        <v>2</v>
      </c>
      <c r="O212">
        <v>36.71</v>
      </c>
      <c r="P212">
        <v>6.6653000000000002</v>
      </c>
      <c r="Q212">
        <f t="shared" si="7"/>
        <v>1</v>
      </c>
      <c r="R212">
        <v>1077</v>
      </c>
      <c r="S212">
        <v>997.30104596617923</v>
      </c>
      <c r="T212">
        <v>-30.044699999999999</v>
      </c>
      <c r="U212">
        <v>30.044699999999999</v>
      </c>
      <c r="V212">
        <v>35.425538420000002</v>
      </c>
      <c r="W212">
        <v>139.65200720000001</v>
      </c>
      <c r="X212">
        <v>36.71</v>
      </c>
      <c r="Y212">
        <v>6.6653000000000002</v>
      </c>
      <c r="Z212">
        <v>104</v>
      </c>
      <c r="AA212" t="s">
        <v>110</v>
      </c>
      <c r="AB212">
        <v>1003012</v>
      </c>
      <c r="AC212" t="s">
        <v>157</v>
      </c>
      <c r="AD212">
        <v>100301201</v>
      </c>
      <c r="AE212" t="s">
        <v>158</v>
      </c>
      <c r="AF212">
        <v>35.429545670000003</v>
      </c>
      <c r="AG212">
        <v>139.66185630000001</v>
      </c>
      <c r="AH212">
        <v>104</v>
      </c>
      <c r="AI212" t="s">
        <v>110</v>
      </c>
      <c r="AJ212">
        <v>1003010</v>
      </c>
      <c r="AK212" t="s">
        <v>159</v>
      </c>
      <c r="AL212">
        <v>100301003</v>
      </c>
      <c r="AM212" t="s">
        <v>160</v>
      </c>
      <c r="AN212">
        <v>0</v>
      </c>
      <c r="AO212" t="s">
        <v>100</v>
      </c>
      <c r="AP212" t="s">
        <v>161</v>
      </c>
      <c r="AQ212">
        <v>410</v>
      </c>
      <c r="AR212" t="s">
        <v>162</v>
      </c>
      <c r="AS212">
        <v>7.4</v>
      </c>
      <c r="AT212">
        <v>1</v>
      </c>
      <c r="AU212">
        <v>1624</v>
      </c>
      <c r="AV212">
        <v>9.9</v>
      </c>
      <c r="AW212">
        <v>1</v>
      </c>
      <c r="AX212">
        <v>19</v>
      </c>
      <c r="AY212">
        <v>210</v>
      </c>
      <c r="AZ212" t="s">
        <v>163</v>
      </c>
      <c r="BA212" t="s">
        <v>164</v>
      </c>
      <c r="BB212">
        <v>0</v>
      </c>
      <c r="BC212">
        <v>787</v>
      </c>
      <c r="BD212">
        <v>9.1999999999999993</v>
      </c>
      <c r="BE212">
        <v>2200</v>
      </c>
      <c r="BF212">
        <v>26.6</v>
      </c>
      <c r="BG212">
        <v>54.8</v>
      </c>
      <c r="BH212">
        <v>1</v>
      </c>
      <c r="BI212">
        <v>1475</v>
      </c>
      <c r="BJ212">
        <v>7.4</v>
      </c>
      <c r="BK212">
        <v>1</v>
      </c>
      <c r="BL212">
        <v>1475</v>
      </c>
      <c r="BM212">
        <v>17.399999999999999</v>
      </c>
      <c r="BN212">
        <v>1</v>
      </c>
      <c r="BO212">
        <v>0.48</v>
      </c>
      <c r="BP212">
        <v>3</v>
      </c>
      <c r="BQ212">
        <v>210</v>
      </c>
      <c r="BR212">
        <v>423</v>
      </c>
      <c r="BS212">
        <v>6.3</v>
      </c>
      <c r="BT212">
        <v>448</v>
      </c>
      <c r="BU212">
        <v>6.7</v>
      </c>
      <c r="BV212">
        <v>16</v>
      </c>
      <c r="BW212" t="s">
        <v>969</v>
      </c>
      <c r="BX212" t="s">
        <v>969</v>
      </c>
      <c r="BY212" t="s">
        <v>1076</v>
      </c>
      <c r="BZ212" t="s">
        <v>1040</v>
      </c>
      <c r="CA212" t="s">
        <v>972</v>
      </c>
      <c r="CB212">
        <v>257119</v>
      </c>
      <c r="CC212" t="s">
        <v>156</v>
      </c>
      <c r="CD212">
        <v>100</v>
      </c>
      <c r="CE212" t="s">
        <v>79</v>
      </c>
      <c r="CF212" s="10">
        <v>40135.349131944444</v>
      </c>
      <c r="CG212" s="10">
        <v>40135.361597222225</v>
      </c>
    </row>
    <row r="213" spans="1:85" x14ac:dyDescent="0.15">
      <c r="A213" s="6">
        <f t="shared" si="6"/>
        <v>3</v>
      </c>
      <c r="B213">
        <v>1</v>
      </c>
      <c r="C213">
        <v>1.8158148000000001</v>
      </c>
      <c r="D213">
        <v>0.64774679999999996</v>
      </c>
      <c r="E213">
        <v>0.42</v>
      </c>
      <c r="F213">
        <v>1.72449312</v>
      </c>
      <c r="G213">
        <v>0.13379688000000001</v>
      </c>
      <c r="H213">
        <v>0.63</v>
      </c>
      <c r="I213">
        <v>0.85260000000000002</v>
      </c>
      <c r="J213">
        <v>1.2671599045346058</v>
      </c>
      <c r="K213">
        <v>0</v>
      </c>
      <c r="L213">
        <v>7.8</v>
      </c>
      <c r="M213">
        <v>0</v>
      </c>
      <c r="N213">
        <v>1</v>
      </c>
      <c r="O213">
        <v>32.976599999999998</v>
      </c>
      <c r="P213">
        <v>22.357800000000001</v>
      </c>
      <c r="Q213">
        <f t="shared" si="7"/>
        <v>1</v>
      </c>
      <c r="R213">
        <v>378</v>
      </c>
      <c r="S213">
        <v>597.02242079892642</v>
      </c>
      <c r="T213">
        <v>10.618799999999997</v>
      </c>
      <c r="U213">
        <v>10.618799999999997</v>
      </c>
      <c r="V213">
        <v>35.436556969999998</v>
      </c>
      <c r="W213">
        <v>139.642008</v>
      </c>
      <c r="X213">
        <v>22.357800000000001</v>
      </c>
      <c r="Y213">
        <v>32.976599999999998</v>
      </c>
      <c r="Z213">
        <v>104</v>
      </c>
      <c r="AA213" t="s">
        <v>110</v>
      </c>
      <c r="AB213">
        <v>1003017</v>
      </c>
      <c r="AC213" t="s">
        <v>163</v>
      </c>
      <c r="AD213">
        <v>100301703</v>
      </c>
      <c r="AE213" t="s">
        <v>194</v>
      </c>
      <c r="AF213">
        <v>35.435886459999999</v>
      </c>
      <c r="AG213">
        <v>139.64854729999999</v>
      </c>
      <c r="AH213">
        <v>104</v>
      </c>
      <c r="AI213" t="s">
        <v>110</v>
      </c>
      <c r="AJ213">
        <v>1003017</v>
      </c>
      <c r="AK213" t="s">
        <v>163</v>
      </c>
      <c r="AL213">
        <v>100301703</v>
      </c>
      <c r="AM213" t="s">
        <v>194</v>
      </c>
      <c r="AN213">
        <v>47</v>
      </c>
      <c r="AO213" t="s">
        <v>74</v>
      </c>
      <c r="AP213" t="s">
        <v>161</v>
      </c>
      <c r="AQ213">
        <v>100</v>
      </c>
      <c r="AR213" t="s">
        <v>76</v>
      </c>
      <c r="AS213">
        <v>5.6</v>
      </c>
      <c r="AT213">
        <v>1</v>
      </c>
      <c r="AU213">
        <v>1015</v>
      </c>
      <c r="AV213">
        <v>5.6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329</v>
      </c>
      <c r="BD213">
        <v>3.9</v>
      </c>
      <c r="BE213">
        <v>1004</v>
      </c>
      <c r="BF213">
        <v>12.1</v>
      </c>
      <c r="BG213">
        <v>0</v>
      </c>
      <c r="BH213">
        <v>1</v>
      </c>
      <c r="BI213">
        <v>838</v>
      </c>
      <c r="BJ213">
        <v>4.2</v>
      </c>
      <c r="BK213">
        <v>1</v>
      </c>
      <c r="BL213">
        <v>838</v>
      </c>
      <c r="BM213">
        <v>10</v>
      </c>
      <c r="BN213">
        <v>1</v>
      </c>
      <c r="BO213">
        <v>0.28999999999999998</v>
      </c>
      <c r="BP213">
        <v>2</v>
      </c>
      <c r="BQ213">
        <v>210</v>
      </c>
      <c r="BR213">
        <v>289</v>
      </c>
      <c r="BS213">
        <v>4.3</v>
      </c>
      <c r="BT213">
        <v>229</v>
      </c>
      <c r="BU213">
        <v>3.4</v>
      </c>
      <c r="BV213">
        <v>9.6999999999999993</v>
      </c>
      <c r="BW213" t="s">
        <v>1160</v>
      </c>
      <c r="BX213" t="s">
        <v>998</v>
      </c>
      <c r="BY213" t="s">
        <v>969</v>
      </c>
      <c r="BZ213" t="s">
        <v>969</v>
      </c>
      <c r="CA213" t="s">
        <v>972</v>
      </c>
      <c r="CB213">
        <v>257228</v>
      </c>
      <c r="CC213" t="s">
        <v>193</v>
      </c>
      <c r="CD213">
        <v>200</v>
      </c>
      <c r="CE213" t="s">
        <v>206</v>
      </c>
      <c r="CF213" s="10">
        <v>40136.338356481479</v>
      </c>
      <c r="CG213" s="10">
        <v>40136.342731481483</v>
      </c>
    </row>
    <row r="214" spans="1:85" x14ac:dyDescent="0.15">
      <c r="A214" s="6">
        <f t="shared" si="6"/>
        <v>2</v>
      </c>
      <c r="B214">
        <v>1.76</v>
      </c>
      <c r="C214">
        <v>5.2706816999999999</v>
      </c>
      <c r="D214">
        <v>1.8801847</v>
      </c>
      <c r="E214">
        <v>0.99</v>
      </c>
      <c r="F214">
        <v>5.00560648</v>
      </c>
      <c r="G214">
        <v>0.38836601999999998</v>
      </c>
      <c r="H214">
        <v>0.82</v>
      </c>
      <c r="I214">
        <v>1.30284</v>
      </c>
      <c r="J214">
        <v>2.0630990629183397</v>
      </c>
      <c r="K214">
        <v>0</v>
      </c>
      <c r="L214">
        <v>7.8</v>
      </c>
      <c r="M214">
        <v>0</v>
      </c>
      <c r="N214">
        <v>2</v>
      </c>
      <c r="O214">
        <v>36.822699999999998</v>
      </c>
      <c r="P214">
        <v>6</v>
      </c>
      <c r="Q214">
        <f t="shared" si="7"/>
        <v>1</v>
      </c>
      <c r="R214">
        <v>594</v>
      </c>
      <c r="S214">
        <v>1067.404383636831</v>
      </c>
      <c r="T214">
        <v>-30.822699999999998</v>
      </c>
      <c r="U214">
        <v>30.822699999999998</v>
      </c>
      <c r="V214">
        <v>35.42528635</v>
      </c>
      <c r="W214">
        <v>139.65177660000001</v>
      </c>
      <c r="X214">
        <v>36.822699999999998</v>
      </c>
      <c r="Y214">
        <v>6</v>
      </c>
      <c r="Z214">
        <v>104</v>
      </c>
      <c r="AA214" t="s">
        <v>110</v>
      </c>
      <c r="AB214">
        <v>1003012</v>
      </c>
      <c r="AC214" t="s">
        <v>157</v>
      </c>
      <c r="AD214">
        <v>100301201</v>
      </c>
      <c r="AE214" t="s">
        <v>158</v>
      </c>
      <c r="AF214">
        <v>35.430049920000002</v>
      </c>
      <c r="AG214">
        <v>139.66200649999999</v>
      </c>
      <c r="AH214">
        <v>104</v>
      </c>
      <c r="AI214" t="s">
        <v>110</v>
      </c>
      <c r="AJ214">
        <v>1003010</v>
      </c>
      <c r="AK214" t="s">
        <v>159</v>
      </c>
      <c r="AL214">
        <v>100301003</v>
      </c>
      <c r="AM214" t="s">
        <v>160</v>
      </c>
      <c r="AN214">
        <v>0</v>
      </c>
      <c r="AO214" t="s">
        <v>100</v>
      </c>
      <c r="AP214" t="s">
        <v>161</v>
      </c>
      <c r="AQ214">
        <v>410</v>
      </c>
      <c r="AR214" t="s">
        <v>162</v>
      </c>
      <c r="AS214">
        <v>7.5</v>
      </c>
      <c r="AT214">
        <v>1</v>
      </c>
      <c r="AU214">
        <v>1551</v>
      </c>
      <c r="AV214">
        <v>8.1999999999999993</v>
      </c>
      <c r="AW214">
        <v>1</v>
      </c>
      <c r="AX214">
        <v>19</v>
      </c>
      <c r="AY214">
        <v>210</v>
      </c>
      <c r="AZ214" t="s">
        <v>163</v>
      </c>
      <c r="BA214" t="s">
        <v>164</v>
      </c>
      <c r="BB214">
        <v>0</v>
      </c>
      <c r="BC214">
        <v>799</v>
      </c>
      <c r="BD214">
        <v>9</v>
      </c>
      <c r="BE214">
        <v>2131</v>
      </c>
      <c r="BF214">
        <v>25.6</v>
      </c>
      <c r="BG214">
        <v>53.6</v>
      </c>
      <c r="BH214">
        <v>1</v>
      </c>
      <c r="BI214">
        <v>1494</v>
      </c>
      <c r="BJ214">
        <v>7.5</v>
      </c>
      <c r="BK214">
        <v>1</v>
      </c>
      <c r="BL214">
        <v>1494</v>
      </c>
      <c r="BM214">
        <v>17.600000000000001</v>
      </c>
      <c r="BN214">
        <v>1</v>
      </c>
      <c r="BO214">
        <v>0.73</v>
      </c>
      <c r="BP214">
        <v>4</v>
      </c>
      <c r="BQ214">
        <v>210</v>
      </c>
      <c r="BR214">
        <v>452</v>
      </c>
      <c r="BS214">
        <v>6.8</v>
      </c>
      <c r="BT214">
        <v>254</v>
      </c>
      <c r="BU214">
        <v>3.8</v>
      </c>
      <c r="BV214">
        <v>14.600000000000001</v>
      </c>
      <c r="BW214" t="s">
        <v>969</v>
      </c>
      <c r="BX214" t="s">
        <v>969</v>
      </c>
      <c r="BY214" t="s">
        <v>1076</v>
      </c>
      <c r="BZ214" t="s">
        <v>1040</v>
      </c>
      <c r="CA214" t="s">
        <v>972</v>
      </c>
      <c r="CB214">
        <v>257231</v>
      </c>
      <c r="CC214" t="s">
        <v>156</v>
      </c>
      <c r="CD214">
        <v>100</v>
      </c>
      <c r="CE214" t="s">
        <v>79</v>
      </c>
      <c r="CF214" s="10">
        <v>40136.34783564815</v>
      </c>
      <c r="CG214" s="10">
        <v>40136.354710648149</v>
      </c>
    </row>
    <row r="215" spans="1:85" x14ac:dyDescent="0.15">
      <c r="A215" s="6">
        <f t="shared" si="6"/>
        <v>2</v>
      </c>
      <c r="B215">
        <v>0.8</v>
      </c>
      <c r="C215">
        <v>0.62630459999999999</v>
      </c>
      <c r="D215">
        <v>0.22341859999999999</v>
      </c>
      <c r="E215">
        <v>2.7850000000000001</v>
      </c>
      <c r="F215">
        <v>0.59480624000000004</v>
      </c>
      <c r="G215">
        <v>4.6148759999999997E-2</v>
      </c>
      <c r="H215">
        <v>0.3</v>
      </c>
      <c r="I215">
        <v>0.52583999999999997</v>
      </c>
      <c r="J215">
        <v>0.58507987220447277</v>
      </c>
      <c r="K215">
        <v>0</v>
      </c>
      <c r="L215">
        <v>6.6</v>
      </c>
      <c r="M215">
        <v>0</v>
      </c>
      <c r="N215">
        <v>2</v>
      </c>
      <c r="O215">
        <v>9.4270999999999994</v>
      </c>
      <c r="P215">
        <v>5.7645</v>
      </c>
      <c r="Q215">
        <f t="shared" si="7"/>
        <v>1</v>
      </c>
      <c r="R215">
        <v>1671</v>
      </c>
      <c r="S215">
        <v>521.28211047910031</v>
      </c>
      <c r="T215">
        <v>3.6625999999999994</v>
      </c>
      <c r="U215">
        <v>3.6625999999999994</v>
      </c>
      <c r="V215">
        <v>35.431235450000003</v>
      </c>
      <c r="W215">
        <v>139.65955500000001</v>
      </c>
      <c r="X215">
        <v>5.7645</v>
      </c>
      <c r="Y215">
        <v>9.4270999999999994</v>
      </c>
      <c r="Z215">
        <v>104</v>
      </c>
      <c r="AA215" t="s">
        <v>110</v>
      </c>
      <c r="AB215">
        <v>1003010</v>
      </c>
      <c r="AC215" t="s">
        <v>159</v>
      </c>
      <c r="AD215">
        <v>100301003</v>
      </c>
      <c r="AE215" t="s">
        <v>160</v>
      </c>
      <c r="AF215">
        <v>35.428456730000001</v>
      </c>
      <c r="AG215">
        <v>139.6641899</v>
      </c>
      <c r="AH215">
        <v>104</v>
      </c>
      <c r="AI215" t="s">
        <v>110</v>
      </c>
      <c r="AJ215">
        <v>1003011</v>
      </c>
      <c r="AK215" t="s">
        <v>328</v>
      </c>
      <c r="AL215">
        <v>100301110</v>
      </c>
      <c r="AM215" t="s">
        <v>621</v>
      </c>
      <c r="AN215">
        <v>0</v>
      </c>
      <c r="AO215" t="s">
        <v>100</v>
      </c>
      <c r="AP215" t="s">
        <v>161</v>
      </c>
      <c r="AQ215">
        <v>410</v>
      </c>
      <c r="AR215" t="s">
        <v>162</v>
      </c>
      <c r="AS215">
        <v>3.1</v>
      </c>
      <c r="AT215">
        <v>1</v>
      </c>
      <c r="AU215">
        <v>626</v>
      </c>
      <c r="AV215">
        <v>3</v>
      </c>
      <c r="AW215">
        <v>1</v>
      </c>
      <c r="AX215">
        <v>24</v>
      </c>
      <c r="AY215">
        <v>340</v>
      </c>
      <c r="AZ215" t="s">
        <v>164</v>
      </c>
      <c r="BA215" t="s">
        <v>163</v>
      </c>
      <c r="BB215">
        <v>1</v>
      </c>
      <c r="BC215">
        <v>1818</v>
      </c>
      <c r="BD215">
        <v>22.9</v>
      </c>
      <c r="BE215">
        <v>2243</v>
      </c>
      <c r="BF215">
        <v>27.1</v>
      </c>
      <c r="BG215">
        <v>74</v>
      </c>
      <c r="BH215">
        <v>1</v>
      </c>
      <c r="BI215">
        <v>626</v>
      </c>
      <c r="BJ215">
        <v>3.1</v>
      </c>
      <c r="BK215">
        <v>1</v>
      </c>
      <c r="BL215">
        <v>626</v>
      </c>
      <c r="BM215">
        <v>8</v>
      </c>
      <c r="BN215">
        <v>1</v>
      </c>
      <c r="BO215">
        <v>0.67</v>
      </c>
      <c r="BP215">
        <v>4</v>
      </c>
      <c r="BQ215">
        <v>210</v>
      </c>
      <c r="BR215">
        <v>273</v>
      </c>
      <c r="BS215">
        <v>4.0999999999999996</v>
      </c>
      <c r="BT215">
        <v>306</v>
      </c>
      <c r="BU215">
        <v>4.5999999999999996</v>
      </c>
      <c r="BV215">
        <v>12.7</v>
      </c>
      <c r="BW215" t="s">
        <v>1081</v>
      </c>
      <c r="BX215" t="s">
        <v>993</v>
      </c>
      <c r="BY215" t="s">
        <v>1060</v>
      </c>
      <c r="BZ215" t="s">
        <v>974</v>
      </c>
      <c r="CA215" t="s">
        <v>972</v>
      </c>
      <c r="CB215">
        <v>257251</v>
      </c>
      <c r="CC215" t="s">
        <v>156</v>
      </c>
      <c r="CD215">
        <v>500</v>
      </c>
      <c r="CE215" t="s">
        <v>148</v>
      </c>
      <c r="CF215" s="10">
        <v>40136.459143518521</v>
      </c>
      <c r="CG215" s="10">
        <v>40136.478483796294</v>
      </c>
    </row>
    <row r="216" spans="1:85" x14ac:dyDescent="0.15">
      <c r="A216" s="6">
        <f t="shared" si="6"/>
        <v>1</v>
      </c>
      <c r="B216">
        <v>0.388333333</v>
      </c>
      <c r="C216">
        <v>1.04823E-2</v>
      </c>
      <c r="D216">
        <v>3.7393000000000001E-3</v>
      </c>
      <c r="E216">
        <v>0.17</v>
      </c>
      <c r="F216">
        <v>9.9551199999999996E-3</v>
      </c>
      <c r="G216">
        <v>7.7238000000000003E-4</v>
      </c>
      <c r="H216">
        <v>0.17</v>
      </c>
      <c r="I216">
        <v>0.25031999999999999</v>
      </c>
      <c r="J216">
        <v>1.8136094674555989E-2</v>
      </c>
      <c r="K216">
        <v>1.5</v>
      </c>
      <c r="L216">
        <v>6.7</v>
      </c>
      <c r="M216">
        <v>0</v>
      </c>
      <c r="N216">
        <v>2</v>
      </c>
      <c r="O216">
        <v>12.073399999999999</v>
      </c>
      <c r="P216">
        <v>12.0121</v>
      </c>
      <c r="Q216">
        <f t="shared" si="7"/>
        <v>1</v>
      </c>
      <c r="R216">
        <v>233</v>
      </c>
      <c r="S216">
        <v>290.31747574589423</v>
      </c>
      <c r="T216">
        <v>6.1299999999999244E-2</v>
      </c>
      <c r="U216">
        <v>6.1299999999999244E-2</v>
      </c>
      <c r="V216">
        <v>35.44541899</v>
      </c>
      <c r="W216">
        <v>139.6345676</v>
      </c>
      <c r="X216">
        <v>12.0121</v>
      </c>
      <c r="Y216">
        <v>12.073399999999999</v>
      </c>
      <c r="Z216">
        <v>104</v>
      </c>
      <c r="AA216" t="s">
        <v>110</v>
      </c>
      <c r="AB216">
        <v>1003002</v>
      </c>
      <c r="AC216" t="s">
        <v>116</v>
      </c>
      <c r="AD216">
        <v>100300216</v>
      </c>
      <c r="AE216" t="s">
        <v>144</v>
      </c>
      <c r="AF216">
        <v>35.443536029999997</v>
      </c>
      <c r="AG216">
        <v>139.6367884</v>
      </c>
      <c r="AH216">
        <v>104</v>
      </c>
      <c r="AI216" t="s">
        <v>110</v>
      </c>
      <c r="AJ216">
        <v>1003002</v>
      </c>
      <c r="AK216" t="s">
        <v>116</v>
      </c>
      <c r="AL216">
        <v>100300216</v>
      </c>
      <c r="AM216" t="s">
        <v>144</v>
      </c>
      <c r="AN216">
        <v>39</v>
      </c>
      <c r="AO216" t="s">
        <v>100</v>
      </c>
      <c r="AP216" t="s">
        <v>145</v>
      </c>
      <c r="AQ216">
        <v>420</v>
      </c>
      <c r="AR216" t="s">
        <v>177</v>
      </c>
      <c r="AS216">
        <v>4.0999999999999996</v>
      </c>
      <c r="AT216">
        <v>1</v>
      </c>
      <c r="AU216">
        <v>298</v>
      </c>
      <c r="AV216">
        <v>1.7</v>
      </c>
      <c r="AW216">
        <v>1</v>
      </c>
      <c r="AX216">
        <v>1</v>
      </c>
      <c r="AY216">
        <v>200</v>
      </c>
      <c r="AZ216" t="s">
        <v>198</v>
      </c>
      <c r="BA216" t="s">
        <v>116</v>
      </c>
      <c r="BB216">
        <v>0</v>
      </c>
      <c r="BC216">
        <v>711</v>
      </c>
      <c r="BD216">
        <v>8.6</v>
      </c>
      <c r="BE216">
        <v>406</v>
      </c>
      <c r="BF216">
        <v>4.9000000000000004</v>
      </c>
      <c r="BG216">
        <v>14.5</v>
      </c>
      <c r="BH216">
        <v>1</v>
      </c>
      <c r="BI216">
        <v>338</v>
      </c>
      <c r="BJ216">
        <v>1.7</v>
      </c>
      <c r="BK216">
        <v>1</v>
      </c>
      <c r="BL216">
        <v>338</v>
      </c>
      <c r="BM216">
        <v>4.0999999999999996</v>
      </c>
      <c r="BN216">
        <v>1</v>
      </c>
      <c r="BO216">
        <v>0.21</v>
      </c>
      <c r="BP216">
        <v>3</v>
      </c>
      <c r="BQ216">
        <v>210</v>
      </c>
      <c r="BR216">
        <v>53</v>
      </c>
      <c r="BS216">
        <v>0.8</v>
      </c>
      <c r="BT216">
        <v>108</v>
      </c>
      <c r="BU216">
        <v>1.6</v>
      </c>
      <c r="BV216">
        <v>5.4</v>
      </c>
      <c r="BW216" t="s">
        <v>1140</v>
      </c>
      <c r="BX216" t="s">
        <v>1007</v>
      </c>
      <c r="BY216" t="s">
        <v>1180</v>
      </c>
      <c r="BZ216" t="s">
        <v>971</v>
      </c>
      <c r="CA216" t="s">
        <v>972</v>
      </c>
      <c r="CB216">
        <v>257257</v>
      </c>
      <c r="CC216" t="s">
        <v>139</v>
      </c>
      <c r="CD216">
        <v>400</v>
      </c>
      <c r="CE216" t="s">
        <v>140</v>
      </c>
      <c r="CF216" s="10">
        <v>40136.51835648148</v>
      </c>
      <c r="CG216" s="10">
        <v>40136.521053240744</v>
      </c>
    </row>
    <row r="217" spans="1:85" x14ac:dyDescent="0.15">
      <c r="A217" s="6">
        <f t="shared" si="6"/>
        <v>1</v>
      </c>
      <c r="B217">
        <v>1.46</v>
      </c>
      <c r="C217">
        <v>0.1101753</v>
      </c>
      <c r="D217">
        <v>3.9302299999999998E-2</v>
      </c>
      <c r="E217">
        <v>0.47</v>
      </c>
      <c r="F217">
        <v>0.10463432</v>
      </c>
      <c r="G217">
        <v>8.1181799999999991E-3</v>
      </c>
      <c r="H217">
        <v>0.51</v>
      </c>
      <c r="I217">
        <v>0.99707999999999997</v>
      </c>
      <c r="J217">
        <v>6.8252118644067744E-2</v>
      </c>
      <c r="K217">
        <v>0</v>
      </c>
      <c r="L217">
        <v>7.1</v>
      </c>
      <c r="M217">
        <v>0</v>
      </c>
      <c r="N217">
        <v>1</v>
      </c>
      <c r="O217">
        <v>11.596</v>
      </c>
      <c r="P217">
        <v>10.951700000000001</v>
      </c>
      <c r="Q217">
        <f t="shared" si="7"/>
        <v>1</v>
      </c>
      <c r="R217">
        <v>876</v>
      </c>
      <c r="S217">
        <v>713.839282024765</v>
      </c>
      <c r="T217">
        <v>-0.64429999999999943</v>
      </c>
      <c r="U217">
        <v>0.64429999999999943</v>
      </c>
      <c r="V217">
        <v>35.443857989999998</v>
      </c>
      <c r="W217">
        <v>139.63632709999999</v>
      </c>
      <c r="X217">
        <v>11.596</v>
      </c>
      <c r="Y217">
        <v>10.951700000000001</v>
      </c>
      <c r="Z217">
        <v>104</v>
      </c>
      <c r="AA217" t="s">
        <v>110</v>
      </c>
      <c r="AB217">
        <v>1003002</v>
      </c>
      <c r="AC217" t="s">
        <v>116</v>
      </c>
      <c r="AD217">
        <v>100300216</v>
      </c>
      <c r="AE217" t="s">
        <v>144</v>
      </c>
      <c r="AF217">
        <v>35.443375179999997</v>
      </c>
      <c r="AG217">
        <v>139.64418599999999</v>
      </c>
      <c r="AH217">
        <v>104</v>
      </c>
      <c r="AI217" t="s">
        <v>110</v>
      </c>
      <c r="AJ217">
        <v>1003003</v>
      </c>
      <c r="AK217" t="s">
        <v>262</v>
      </c>
      <c r="AL217">
        <v>100300301</v>
      </c>
      <c r="AM217" t="s">
        <v>263</v>
      </c>
      <c r="AN217">
        <v>37</v>
      </c>
      <c r="AO217" t="s">
        <v>74</v>
      </c>
      <c r="AP217" t="s">
        <v>133</v>
      </c>
      <c r="AQ217">
        <v>420</v>
      </c>
      <c r="AR217" t="s">
        <v>177</v>
      </c>
      <c r="AS217">
        <v>11.3</v>
      </c>
      <c r="AT217">
        <v>1</v>
      </c>
      <c r="AU217">
        <v>1187</v>
      </c>
      <c r="AV217">
        <v>5.0999999999999996</v>
      </c>
      <c r="AW217">
        <v>1</v>
      </c>
      <c r="AX217">
        <v>17</v>
      </c>
      <c r="AY217">
        <v>590</v>
      </c>
      <c r="AZ217" t="s">
        <v>116</v>
      </c>
      <c r="BA217" t="s">
        <v>264</v>
      </c>
      <c r="BB217">
        <v>2</v>
      </c>
      <c r="BC217">
        <v>350</v>
      </c>
      <c r="BD217">
        <v>4.2</v>
      </c>
      <c r="BE217">
        <v>535</v>
      </c>
      <c r="BF217">
        <v>6.4</v>
      </c>
      <c r="BG217">
        <v>27.6</v>
      </c>
      <c r="BH217">
        <v>1</v>
      </c>
      <c r="BI217">
        <v>944</v>
      </c>
      <c r="BJ217">
        <v>4.7</v>
      </c>
      <c r="BK217">
        <v>1</v>
      </c>
      <c r="BL217">
        <v>944</v>
      </c>
      <c r="BM217">
        <v>11.3</v>
      </c>
      <c r="BN217">
        <v>1</v>
      </c>
      <c r="BO217">
        <v>1.52</v>
      </c>
      <c r="BP217">
        <v>5</v>
      </c>
      <c r="BQ217">
        <v>210</v>
      </c>
      <c r="BR217">
        <v>240</v>
      </c>
      <c r="BS217">
        <v>3.6</v>
      </c>
      <c r="BT217">
        <v>227</v>
      </c>
      <c r="BU217">
        <v>3.4</v>
      </c>
      <c r="BV217">
        <v>12</v>
      </c>
      <c r="BW217" t="s">
        <v>1193</v>
      </c>
      <c r="BX217" t="s">
        <v>971</v>
      </c>
      <c r="BY217" t="s">
        <v>1281</v>
      </c>
      <c r="BZ217" t="s">
        <v>1002</v>
      </c>
      <c r="CA217" t="s">
        <v>972</v>
      </c>
      <c r="CB217">
        <v>257288</v>
      </c>
      <c r="CC217" t="s">
        <v>183</v>
      </c>
      <c r="CD217">
        <v>600</v>
      </c>
      <c r="CE217" t="s">
        <v>212</v>
      </c>
      <c r="CF217" s="10">
        <v>40136.752303240741</v>
      </c>
      <c r="CG217" s="10">
        <v>40136.762442129628</v>
      </c>
    </row>
    <row r="218" spans="1:85" x14ac:dyDescent="0.15">
      <c r="A218" s="6">
        <f t="shared" si="6"/>
        <v>2</v>
      </c>
      <c r="B218">
        <v>1.92</v>
      </c>
      <c r="C218">
        <v>5.2269569999999996</v>
      </c>
      <c r="D218">
        <v>1.864587</v>
      </c>
      <c r="E218">
        <v>2.1516666670000002</v>
      </c>
      <c r="F218">
        <v>4.9640807999999996</v>
      </c>
      <c r="G218">
        <v>0.38514419999999999</v>
      </c>
      <c r="H218">
        <v>0.74</v>
      </c>
      <c r="I218">
        <v>1.2616799999999999</v>
      </c>
      <c r="J218">
        <v>1.9874512353706113</v>
      </c>
      <c r="K218">
        <v>0</v>
      </c>
      <c r="L218">
        <v>7.5</v>
      </c>
      <c r="M218">
        <v>0</v>
      </c>
      <c r="N218">
        <v>2</v>
      </c>
      <c r="O218">
        <v>36.838200000000001</v>
      </c>
      <c r="P218">
        <v>6.2712000000000003</v>
      </c>
      <c r="Q218">
        <f t="shared" si="7"/>
        <v>1</v>
      </c>
      <c r="R218">
        <v>1291</v>
      </c>
      <c r="S218">
        <v>1001.5278375224182</v>
      </c>
      <c r="T218">
        <v>30.567</v>
      </c>
      <c r="U218">
        <v>30.567</v>
      </c>
      <c r="V218">
        <v>35.429787040000001</v>
      </c>
      <c r="W218">
        <v>139.66172750000001</v>
      </c>
      <c r="X218">
        <v>6.2712000000000003</v>
      </c>
      <c r="Y218">
        <v>36.838200000000001</v>
      </c>
      <c r="Z218">
        <v>104</v>
      </c>
      <c r="AA218" t="s">
        <v>110</v>
      </c>
      <c r="AB218">
        <v>1003010</v>
      </c>
      <c r="AC218" t="s">
        <v>159</v>
      </c>
      <c r="AD218">
        <v>100301003</v>
      </c>
      <c r="AE218" t="s">
        <v>160</v>
      </c>
      <c r="AF218">
        <v>35.425618909999997</v>
      </c>
      <c r="AG218">
        <v>139.65192680000001</v>
      </c>
      <c r="AH218">
        <v>104</v>
      </c>
      <c r="AI218" t="s">
        <v>110</v>
      </c>
      <c r="AJ218">
        <v>1003012</v>
      </c>
      <c r="AK218" t="s">
        <v>157</v>
      </c>
      <c r="AL218">
        <v>100301201</v>
      </c>
      <c r="AM218" t="s">
        <v>158</v>
      </c>
      <c r="AN218">
        <v>0</v>
      </c>
      <c r="AO218" t="s">
        <v>100</v>
      </c>
      <c r="AP218" t="s">
        <v>161</v>
      </c>
      <c r="AQ218">
        <v>410</v>
      </c>
      <c r="AR218" t="s">
        <v>162</v>
      </c>
      <c r="AS218">
        <v>7.7</v>
      </c>
      <c r="AT218">
        <v>1</v>
      </c>
      <c r="AU218">
        <v>1502</v>
      </c>
      <c r="AV218">
        <v>7.4</v>
      </c>
      <c r="AW218">
        <v>1</v>
      </c>
      <c r="AX218">
        <v>24</v>
      </c>
      <c r="AY218">
        <v>340</v>
      </c>
      <c r="AZ218" t="s">
        <v>164</v>
      </c>
      <c r="BA218" t="s">
        <v>163</v>
      </c>
      <c r="BB218">
        <v>1</v>
      </c>
      <c r="BC218">
        <v>2084</v>
      </c>
      <c r="BD218">
        <v>26.2</v>
      </c>
      <c r="BE218">
        <v>754</v>
      </c>
      <c r="BF218">
        <v>9.5</v>
      </c>
      <c r="BG218">
        <v>59.7</v>
      </c>
      <c r="BH218">
        <v>1</v>
      </c>
      <c r="BI218">
        <v>1538</v>
      </c>
      <c r="BJ218">
        <v>7.7</v>
      </c>
      <c r="BK218">
        <v>1</v>
      </c>
      <c r="BL218">
        <v>1538</v>
      </c>
      <c r="BM218">
        <v>19.2</v>
      </c>
      <c r="BN218">
        <v>1</v>
      </c>
      <c r="BO218">
        <v>0.48</v>
      </c>
      <c r="BP218">
        <v>3</v>
      </c>
      <c r="BQ218">
        <v>210</v>
      </c>
      <c r="BR218">
        <v>439</v>
      </c>
      <c r="BS218">
        <v>6.6</v>
      </c>
      <c r="BT218">
        <v>415</v>
      </c>
      <c r="BU218">
        <v>6.2</v>
      </c>
      <c r="BV218">
        <v>15.8</v>
      </c>
      <c r="BW218" t="s">
        <v>1076</v>
      </c>
      <c r="BX218" t="s">
        <v>1040</v>
      </c>
      <c r="BY218" t="s">
        <v>969</v>
      </c>
      <c r="BZ218" t="s">
        <v>969</v>
      </c>
      <c r="CA218" t="s">
        <v>972</v>
      </c>
      <c r="CB218">
        <v>257294</v>
      </c>
      <c r="CC218" t="s">
        <v>156</v>
      </c>
      <c r="CD218">
        <v>200</v>
      </c>
      <c r="CE218" t="s">
        <v>206</v>
      </c>
      <c r="CF218" s="10">
        <v>40136.799710648149</v>
      </c>
      <c r="CG218" s="10">
        <v>40136.814652777779</v>
      </c>
    </row>
    <row r="219" spans="1:85" x14ac:dyDescent="0.15">
      <c r="A219" s="6">
        <f t="shared" si="6"/>
        <v>1</v>
      </c>
      <c r="B219">
        <v>2.306666667</v>
      </c>
      <c r="C219">
        <v>0.78321419999999997</v>
      </c>
      <c r="D219">
        <v>0.27939219999999998</v>
      </c>
      <c r="E219">
        <v>0.61</v>
      </c>
      <c r="F219">
        <v>0.74382448000000001</v>
      </c>
      <c r="G219">
        <v>5.7710520000000001E-2</v>
      </c>
      <c r="H219">
        <v>0.85</v>
      </c>
      <c r="I219">
        <v>1.61364</v>
      </c>
      <c r="J219">
        <v>0.37759274525968656</v>
      </c>
      <c r="K219">
        <v>0</v>
      </c>
      <c r="L219">
        <v>7.5</v>
      </c>
      <c r="M219">
        <v>0</v>
      </c>
      <c r="N219">
        <v>2</v>
      </c>
      <c r="O219">
        <v>54.963299999999997</v>
      </c>
      <c r="P219">
        <v>50.383099999999999</v>
      </c>
      <c r="Q219">
        <f t="shared" si="7"/>
        <v>0</v>
      </c>
      <c r="R219">
        <v>1384</v>
      </c>
      <c r="S219">
        <v>806.49548257644176</v>
      </c>
      <c r="T219">
        <v>-4.5801999999999978</v>
      </c>
      <c r="U219">
        <v>4.5801999999999978</v>
      </c>
      <c r="V219">
        <v>35.431267630000001</v>
      </c>
      <c r="W219">
        <v>139.5557589</v>
      </c>
      <c r="X219">
        <v>54.963299999999997</v>
      </c>
      <c r="Y219">
        <v>50.383099999999999</v>
      </c>
      <c r="Z219">
        <v>110</v>
      </c>
      <c r="AA219" t="s">
        <v>95</v>
      </c>
      <c r="AB219">
        <v>1009032</v>
      </c>
      <c r="AC219" t="s">
        <v>175</v>
      </c>
      <c r="AD219">
        <v>100903202</v>
      </c>
      <c r="AE219" t="s">
        <v>215</v>
      </c>
      <c r="AF219">
        <v>35.424267139999998</v>
      </c>
      <c r="AG219">
        <v>139.55342540000001</v>
      </c>
      <c r="AH219">
        <v>110</v>
      </c>
      <c r="AI219" t="s">
        <v>95</v>
      </c>
      <c r="AJ219">
        <v>1009034</v>
      </c>
      <c r="AK219" t="s">
        <v>173</v>
      </c>
      <c r="AL219">
        <v>100903403</v>
      </c>
      <c r="AM219" t="s">
        <v>174</v>
      </c>
      <c r="AN219">
        <v>0</v>
      </c>
      <c r="AO219" t="s">
        <v>100</v>
      </c>
      <c r="AP219" t="s">
        <v>101</v>
      </c>
      <c r="AQ219">
        <v>420</v>
      </c>
      <c r="AR219" t="s">
        <v>177</v>
      </c>
      <c r="AS219">
        <v>14.7</v>
      </c>
      <c r="AT219">
        <v>1</v>
      </c>
      <c r="AU219">
        <v>1921</v>
      </c>
      <c r="AV219">
        <v>8.5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274</v>
      </c>
      <c r="BD219">
        <v>3.5</v>
      </c>
      <c r="BE219">
        <v>1098</v>
      </c>
      <c r="BF219">
        <v>14.1</v>
      </c>
      <c r="BG219">
        <v>0</v>
      </c>
      <c r="BH219">
        <v>1</v>
      </c>
      <c r="BI219">
        <v>1213</v>
      </c>
      <c r="BJ219">
        <v>6.1</v>
      </c>
      <c r="BK219">
        <v>1</v>
      </c>
      <c r="BL219">
        <v>1213</v>
      </c>
      <c r="BM219">
        <v>14.7</v>
      </c>
      <c r="BN219">
        <v>0</v>
      </c>
      <c r="BO219">
        <v>0</v>
      </c>
      <c r="BP219">
        <v>0</v>
      </c>
      <c r="BQ219">
        <v>0</v>
      </c>
      <c r="BR219">
        <v>0</v>
      </c>
      <c r="BS219">
        <v>0</v>
      </c>
      <c r="BT219">
        <v>0</v>
      </c>
      <c r="BU219">
        <v>0</v>
      </c>
      <c r="BV219">
        <v>0</v>
      </c>
      <c r="BW219" t="s">
        <v>1043</v>
      </c>
      <c r="BX219" t="s">
        <v>974</v>
      </c>
      <c r="BY219" t="s">
        <v>1042</v>
      </c>
      <c r="BZ219" t="s">
        <v>969</v>
      </c>
      <c r="CA219" t="s">
        <v>972</v>
      </c>
      <c r="CB219">
        <v>257301</v>
      </c>
      <c r="CC219" t="s">
        <v>257</v>
      </c>
      <c r="CD219">
        <v>200</v>
      </c>
      <c r="CE219" t="s">
        <v>206</v>
      </c>
      <c r="CF219" s="10">
        <v>40136.826435185183</v>
      </c>
      <c r="CG219" s="10">
        <v>40136.842453703706</v>
      </c>
    </row>
    <row r="220" spans="1:85" x14ac:dyDescent="0.15">
      <c r="A220" s="6">
        <f t="shared" si="6"/>
        <v>2</v>
      </c>
      <c r="B220">
        <v>1.77</v>
      </c>
      <c r="C220">
        <v>5.2672958999999997</v>
      </c>
      <c r="D220">
        <v>1.8789769000000001</v>
      </c>
      <c r="E220">
        <v>0.99666666699999995</v>
      </c>
      <c r="F220">
        <v>5.0023909599999996</v>
      </c>
      <c r="G220">
        <v>0.38811654000000001</v>
      </c>
      <c r="H220">
        <v>0.85</v>
      </c>
      <c r="I220">
        <v>1.2885599999999999</v>
      </c>
      <c r="J220">
        <v>2.0590173796791444</v>
      </c>
      <c r="K220">
        <v>0</v>
      </c>
      <c r="L220">
        <v>9.8000000000000007</v>
      </c>
      <c r="M220">
        <v>0</v>
      </c>
      <c r="N220">
        <v>2</v>
      </c>
      <c r="O220">
        <v>36.802900000000001</v>
      </c>
      <c r="P220">
        <v>6</v>
      </c>
      <c r="Q220">
        <f t="shared" si="7"/>
        <v>1</v>
      </c>
      <c r="R220">
        <v>598</v>
      </c>
      <c r="S220">
        <v>1050.4727325865401</v>
      </c>
      <c r="T220">
        <v>-30.802900000000001</v>
      </c>
      <c r="U220">
        <v>30.802900000000001</v>
      </c>
      <c r="V220">
        <v>35.425538420000002</v>
      </c>
      <c r="W220">
        <v>139.65190000000001</v>
      </c>
      <c r="X220">
        <v>36.802900000000001</v>
      </c>
      <c r="Y220">
        <v>6</v>
      </c>
      <c r="Z220">
        <v>104</v>
      </c>
      <c r="AA220" t="s">
        <v>110</v>
      </c>
      <c r="AB220">
        <v>1003012</v>
      </c>
      <c r="AC220" t="s">
        <v>157</v>
      </c>
      <c r="AD220">
        <v>100301201</v>
      </c>
      <c r="AE220" t="s">
        <v>158</v>
      </c>
      <c r="AF220">
        <v>35.430489870000002</v>
      </c>
      <c r="AG220">
        <v>139.66177590000001</v>
      </c>
      <c r="AH220">
        <v>104</v>
      </c>
      <c r="AI220" t="s">
        <v>110</v>
      </c>
      <c r="AJ220">
        <v>1003010</v>
      </c>
      <c r="AK220" t="s">
        <v>159</v>
      </c>
      <c r="AL220">
        <v>100301003</v>
      </c>
      <c r="AM220" t="s">
        <v>160</v>
      </c>
      <c r="AN220">
        <v>0</v>
      </c>
      <c r="AO220" t="s">
        <v>100</v>
      </c>
      <c r="AP220" t="s">
        <v>161</v>
      </c>
      <c r="AQ220">
        <v>410</v>
      </c>
      <c r="AR220" t="s">
        <v>162</v>
      </c>
      <c r="AS220">
        <v>7.5</v>
      </c>
      <c r="AT220">
        <v>1</v>
      </c>
      <c r="AU220">
        <v>1534</v>
      </c>
      <c r="AV220">
        <v>8.5</v>
      </c>
      <c r="AW220">
        <v>1</v>
      </c>
      <c r="AX220">
        <v>19</v>
      </c>
      <c r="AY220">
        <v>210</v>
      </c>
      <c r="AZ220" t="s">
        <v>163</v>
      </c>
      <c r="BA220" t="s">
        <v>164</v>
      </c>
      <c r="BB220">
        <v>0</v>
      </c>
      <c r="BC220">
        <v>763</v>
      </c>
      <c r="BD220">
        <v>8.9</v>
      </c>
      <c r="BE220">
        <v>2023</v>
      </c>
      <c r="BF220">
        <v>24.6</v>
      </c>
      <c r="BG220">
        <v>52.5</v>
      </c>
      <c r="BH220">
        <v>1</v>
      </c>
      <c r="BI220">
        <v>1496</v>
      </c>
      <c r="BJ220">
        <v>7.5</v>
      </c>
      <c r="BK220">
        <v>1</v>
      </c>
      <c r="BL220">
        <v>1496</v>
      </c>
      <c r="BM220">
        <v>17.7</v>
      </c>
      <c r="BN220">
        <v>1</v>
      </c>
      <c r="BO220">
        <v>0.73</v>
      </c>
      <c r="BP220">
        <v>4</v>
      </c>
      <c r="BQ220">
        <v>210</v>
      </c>
      <c r="BR220">
        <v>424</v>
      </c>
      <c r="BS220">
        <v>6.4</v>
      </c>
      <c r="BT220">
        <v>269</v>
      </c>
      <c r="BU220">
        <v>4</v>
      </c>
      <c r="BV220">
        <v>14.4</v>
      </c>
      <c r="BW220" t="s">
        <v>969</v>
      </c>
      <c r="BX220" t="s">
        <v>969</v>
      </c>
      <c r="BY220" t="s">
        <v>1076</v>
      </c>
      <c r="BZ220" t="s">
        <v>1040</v>
      </c>
      <c r="CA220" t="s">
        <v>972</v>
      </c>
      <c r="CB220">
        <v>257336</v>
      </c>
      <c r="CC220" t="s">
        <v>156</v>
      </c>
      <c r="CD220">
        <v>100</v>
      </c>
      <c r="CE220" t="s">
        <v>79</v>
      </c>
      <c r="CF220" s="10">
        <v>40137.35361111111</v>
      </c>
      <c r="CG220" s="10">
        <v>40137.360532407409</v>
      </c>
    </row>
    <row r="221" spans="1:85" x14ac:dyDescent="0.15">
      <c r="A221" s="6">
        <f t="shared" si="6"/>
        <v>1</v>
      </c>
      <c r="B221">
        <v>1.7616666670000001</v>
      </c>
      <c r="C221">
        <v>0.61660890000000002</v>
      </c>
      <c r="D221">
        <v>0.21995990000000001</v>
      </c>
      <c r="E221">
        <v>0.4</v>
      </c>
      <c r="F221">
        <v>0.58559815999999998</v>
      </c>
      <c r="G221">
        <v>4.5434339999999997E-2</v>
      </c>
      <c r="H221">
        <v>0.52</v>
      </c>
      <c r="I221">
        <v>1.0054799999999999</v>
      </c>
      <c r="J221">
        <v>0.4496134663341646</v>
      </c>
      <c r="K221">
        <v>0</v>
      </c>
      <c r="L221">
        <v>12.5</v>
      </c>
      <c r="M221">
        <v>0</v>
      </c>
      <c r="N221">
        <v>1</v>
      </c>
      <c r="O221">
        <v>12.687900000000001</v>
      </c>
      <c r="P221">
        <v>9.0820000000000007</v>
      </c>
      <c r="Q221">
        <f t="shared" si="7"/>
        <v>1</v>
      </c>
      <c r="R221">
        <v>1057</v>
      </c>
      <c r="S221">
        <v>719.24772080887635</v>
      </c>
      <c r="T221">
        <v>-3.6059000000000001</v>
      </c>
      <c r="U221">
        <v>3.6059000000000001</v>
      </c>
      <c r="V221">
        <v>35.444319249999999</v>
      </c>
      <c r="W221">
        <v>139.63682589999999</v>
      </c>
      <c r="X221">
        <v>12.687900000000001</v>
      </c>
      <c r="Y221">
        <v>9.0820000000000007</v>
      </c>
      <c r="Z221">
        <v>104</v>
      </c>
      <c r="AA221" t="s">
        <v>110</v>
      </c>
      <c r="AB221">
        <v>1003002</v>
      </c>
      <c r="AC221" t="s">
        <v>116</v>
      </c>
      <c r="AD221">
        <v>100300215</v>
      </c>
      <c r="AE221" t="s">
        <v>132</v>
      </c>
      <c r="AF221">
        <v>35.449839230000002</v>
      </c>
      <c r="AG221">
        <v>139.6409673</v>
      </c>
      <c r="AH221">
        <v>104</v>
      </c>
      <c r="AI221" t="s">
        <v>110</v>
      </c>
      <c r="AJ221">
        <v>1003002</v>
      </c>
      <c r="AK221" t="s">
        <v>116</v>
      </c>
      <c r="AL221">
        <v>100300204</v>
      </c>
      <c r="AM221" t="s">
        <v>184</v>
      </c>
      <c r="AN221">
        <v>46</v>
      </c>
      <c r="AO221" t="s">
        <v>74</v>
      </c>
      <c r="AP221" t="s">
        <v>295</v>
      </c>
      <c r="AQ221">
        <v>420</v>
      </c>
      <c r="AR221" t="s">
        <v>177</v>
      </c>
      <c r="AS221">
        <v>9.6999999999999993</v>
      </c>
      <c r="AT221">
        <v>1</v>
      </c>
      <c r="AU221">
        <v>1197</v>
      </c>
      <c r="AV221">
        <v>5.2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1</v>
      </c>
      <c r="BI221">
        <v>802</v>
      </c>
      <c r="BJ221">
        <v>4</v>
      </c>
      <c r="BK221">
        <v>1</v>
      </c>
      <c r="BL221">
        <v>802</v>
      </c>
      <c r="BM221">
        <v>9.6999999999999993</v>
      </c>
      <c r="BN221">
        <v>1</v>
      </c>
      <c r="BO221">
        <v>0.74</v>
      </c>
      <c r="BP221">
        <v>1</v>
      </c>
      <c r="BQ221">
        <v>210</v>
      </c>
      <c r="BR221">
        <v>227</v>
      </c>
      <c r="BS221">
        <v>3.4</v>
      </c>
      <c r="BT221">
        <v>386</v>
      </c>
      <c r="BU221">
        <v>5.8</v>
      </c>
      <c r="BV221">
        <v>10.199999999999999</v>
      </c>
      <c r="BW221" t="s">
        <v>1180</v>
      </c>
      <c r="BX221" t="s">
        <v>971</v>
      </c>
      <c r="BY221" t="s">
        <v>1188</v>
      </c>
      <c r="BZ221" t="s">
        <v>1016</v>
      </c>
      <c r="CA221" t="s">
        <v>972</v>
      </c>
      <c r="CB221">
        <v>257348</v>
      </c>
      <c r="CC221" t="s">
        <v>289</v>
      </c>
      <c r="CD221">
        <v>400</v>
      </c>
      <c r="CE221" t="s">
        <v>140</v>
      </c>
      <c r="CF221" s="10">
        <v>40137.384444444448</v>
      </c>
      <c r="CG221" s="10">
        <v>40137.396678240744</v>
      </c>
    </row>
    <row r="222" spans="1:85" x14ac:dyDescent="0.15">
      <c r="A222" s="6">
        <f t="shared" si="6"/>
        <v>1</v>
      </c>
      <c r="B222">
        <v>2.1749999999999998</v>
      </c>
      <c r="C222">
        <v>6.2688599999999997E-2</v>
      </c>
      <c r="D222">
        <v>2.23626E-2</v>
      </c>
      <c r="E222">
        <v>0.44</v>
      </c>
      <c r="F222">
        <v>5.953584E-2</v>
      </c>
      <c r="G222">
        <v>4.6191599999999998E-3</v>
      </c>
      <c r="H222">
        <v>0.37</v>
      </c>
      <c r="I222">
        <v>0.85260000000000002</v>
      </c>
      <c r="J222">
        <v>4.1423728813559324E-2</v>
      </c>
      <c r="K222">
        <v>0</v>
      </c>
      <c r="L222">
        <v>12.8</v>
      </c>
      <c r="M222">
        <v>0</v>
      </c>
      <c r="N222">
        <v>1</v>
      </c>
      <c r="O222">
        <v>13.0776</v>
      </c>
      <c r="P222">
        <v>12.711</v>
      </c>
      <c r="Q222">
        <f t="shared" si="7"/>
        <v>1</v>
      </c>
      <c r="R222">
        <v>1305</v>
      </c>
      <c r="S222">
        <v>699.57975545047623</v>
      </c>
      <c r="T222">
        <v>0.36660000000000004</v>
      </c>
      <c r="U222">
        <v>0.36660000000000004</v>
      </c>
      <c r="V222">
        <v>35.449517360000002</v>
      </c>
      <c r="W222">
        <v>139.6407098</v>
      </c>
      <c r="X222">
        <v>12.711</v>
      </c>
      <c r="Y222">
        <v>13.0776</v>
      </c>
      <c r="Z222">
        <v>104</v>
      </c>
      <c r="AA222" t="s">
        <v>110</v>
      </c>
      <c r="AB222">
        <v>1003002</v>
      </c>
      <c r="AC222" t="s">
        <v>116</v>
      </c>
      <c r="AD222">
        <v>100300204</v>
      </c>
      <c r="AE222" t="s">
        <v>184</v>
      </c>
      <c r="AF222">
        <v>35.443825709999999</v>
      </c>
      <c r="AG222">
        <v>139.637416</v>
      </c>
      <c r="AH222">
        <v>104</v>
      </c>
      <c r="AI222" t="s">
        <v>110</v>
      </c>
      <c r="AJ222">
        <v>1003002</v>
      </c>
      <c r="AK222" t="s">
        <v>116</v>
      </c>
      <c r="AL222">
        <v>100300215</v>
      </c>
      <c r="AM222" t="s">
        <v>132</v>
      </c>
      <c r="AN222">
        <v>46</v>
      </c>
      <c r="AO222" t="s">
        <v>74</v>
      </c>
      <c r="AP222" t="s">
        <v>295</v>
      </c>
      <c r="AQ222">
        <v>420</v>
      </c>
      <c r="AR222" t="s">
        <v>177</v>
      </c>
      <c r="AS222">
        <v>10.7</v>
      </c>
      <c r="AT222">
        <v>1</v>
      </c>
      <c r="AU222">
        <v>1015</v>
      </c>
      <c r="AV222">
        <v>3.7</v>
      </c>
      <c r="AW222">
        <v>1</v>
      </c>
      <c r="AX222">
        <v>15</v>
      </c>
      <c r="AY222">
        <v>340</v>
      </c>
      <c r="AZ222" t="s">
        <v>127</v>
      </c>
      <c r="BA222" t="s">
        <v>116</v>
      </c>
      <c r="BB222">
        <v>1</v>
      </c>
      <c r="BC222">
        <v>521</v>
      </c>
      <c r="BD222">
        <v>6.3</v>
      </c>
      <c r="BE222">
        <v>403</v>
      </c>
      <c r="BF222">
        <v>4.9000000000000004</v>
      </c>
      <c r="BG222">
        <v>26.200000000000003</v>
      </c>
      <c r="BH222">
        <v>1</v>
      </c>
      <c r="BI222">
        <v>885</v>
      </c>
      <c r="BJ222">
        <v>4.4000000000000004</v>
      </c>
      <c r="BK222">
        <v>1</v>
      </c>
      <c r="BL222">
        <v>885</v>
      </c>
      <c r="BM222">
        <v>10.7</v>
      </c>
      <c r="BN222">
        <v>1</v>
      </c>
      <c r="BO222">
        <v>0.7</v>
      </c>
      <c r="BP222">
        <v>3</v>
      </c>
      <c r="BQ222">
        <v>210</v>
      </c>
      <c r="BR222">
        <v>344</v>
      </c>
      <c r="BS222">
        <v>5.2</v>
      </c>
      <c r="BT222">
        <v>215</v>
      </c>
      <c r="BU222">
        <v>3.2</v>
      </c>
      <c r="BV222">
        <v>11.399999999999999</v>
      </c>
      <c r="BW222" t="s">
        <v>1188</v>
      </c>
      <c r="BX222" t="s">
        <v>1016</v>
      </c>
      <c r="BY222" t="s">
        <v>1180</v>
      </c>
      <c r="BZ222" t="s">
        <v>971</v>
      </c>
      <c r="CA222" t="s">
        <v>972</v>
      </c>
      <c r="CB222">
        <v>257353</v>
      </c>
      <c r="CC222" t="s">
        <v>289</v>
      </c>
      <c r="CD222">
        <v>300</v>
      </c>
      <c r="CE222" t="s">
        <v>208</v>
      </c>
      <c r="CF222" s="10">
        <v>40137.449756944443</v>
      </c>
      <c r="CG222" s="10">
        <v>40137.464861111112</v>
      </c>
    </row>
    <row r="223" spans="1:85" x14ac:dyDescent="0.15">
      <c r="A223" s="6">
        <f t="shared" si="6"/>
        <v>2</v>
      </c>
      <c r="B223">
        <v>0.79</v>
      </c>
      <c r="C223">
        <v>0.71572049999999998</v>
      </c>
      <c r="D223">
        <v>0.25531549999999997</v>
      </c>
      <c r="E223">
        <v>1.286666667</v>
      </c>
      <c r="F223">
        <v>0.67972520000000003</v>
      </c>
      <c r="G223">
        <v>5.2737300000000001E-2</v>
      </c>
      <c r="H223">
        <v>0.35</v>
      </c>
      <c r="I223">
        <v>0.84755999999999998</v>
      </c>
      <c r="J223">
        <v>0.63512898330804235</v>
      </c>
      <c r="K223">
        <v>0</v>
      </c>
      <c r="L223">
        <v>12.7</v>
      </c>
      <c r="M223">
        <v>0</v>
      </c>
      <c r="N223">
        <v>2</v>
      </c>
      <c r="O223">
        <v>8.8728999999999996</v>
      </c>
      <c r="P223">
        <v>4.6874000000000002</v>
      </c>
      <c r="Q223">
        <f t="shared" si="7"/>
        <v>1</v>
      </c>
      <c r="R223">
        <v>772</v>
      </c>
      <c r="S223">
        <v>489.22646888021382</v>
      </c>
      <c r="T223">
        <v>-4.1854999999999993</v>
      </c>
      <c r="U223">
        <v>4.1854999999999993</v>
      </c>
      <c r="V223">
        <v>35.457778650000002</v>
      </c>
      <c r="W223">
        <v>139.6332371</v>
      </c>
      <c r="X223">
        <v>8.8728999999999996</v>
      </c>
      <c r="Y223">
        <v>4.6874000000000002</v>
      </c>
      <c r="Z223">
        <v>103</v>
      </c>
      <c r="AA223" t="s">
        <v>71</v>
      </c>
      <c r="AB223">
        <v>1002002</v>
      </c>
      <c r="AC223" t="s">
        <v>189</v>
      </c>
      <c r="AD223">
        <v>100200206</v>
      </c>
      <c r="AE223" t="s">
        <v>190</v>
      </c>
      <c r="AF223">
        <v>35.45772496</v>
      </c>
      <c r="AG223">
        <v>139.62783519999999</v>
      </c>
      <c r="AH223">
        <v>103</v>
      </c>
      <c r="AI223" t="s">
        <v>71</v>
      </c>
      <c r="AJ223">
        <v>1002002</v>
      </c>
      <c r="AK223" t="s">
        <v>189</v>
      </c>
      <c r="AL223">
        <v>100200207</v>
      </c>
      <c r="AM223" t="s">
        <v>210</v>
      </c>
      <c r="AN223">
        <v>0</v>
      </c>
      <c r="AO223" t="s">
        <v>100</v>
      </c>
      <c r="AP223" t="s">
        <v>75</v>
      </c>
      <c r="AQ223">
        <v>410</v>
      </c>
      <c r="AR223" t="s">
        <v>162</v>
      </c>
      <c r="AS223">
        <v>3.3</v>
      </c>
      <c r="AT223">
        <v>1</v>
      </c>
      <c r="AU223">
        <v>1009</v>
      </c>
      <c r="AV223">
        <v>3.5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1</v>
      </c>
      <c r="BI223">
        <v>659</v>
      </c>
      <c r="BJ223">
        <v>3.3</v>
      </c>
      <c r="BK223">
        <v>1</v>
      </c>
      <c r="BL223">
        <v>659</v>
      </c>
      <c r="BM223">
        <v>7.9</v>
      </c>
      <c r="BN223">
        <v>1</v>
      </c>
      <c r="BO223">
        <v>0.53</v>
      </c>
      <c r="BP223">
        <v>2</v>
      </c>
      <c r="BQ223">
        <v>210</v>
      </c>
      <c r="BR223">
        <v>384</v>
      </c>
      <c r="BS223">
        <v>5.8</v>
      </c>
      <c r="BT223">
        <v>95</v>
      </c>
      <c r="BU223">
        <v>1.4</v>
      </c>
      <c r="BV223">
        <v>9.1999999999999993</v>
      </c>
      <c r="BW223" t="s">
        <v>1138</v>
      </c>
      <c r="BX223" t="s">
        <v>971</v>
      </c>
      <c r="BY223" t="s">
        <v>1139</v>
      </c>
      <c r="BZ223" t="s">
        <v>974</v>
      </c>
      <c r="CA223" t="s">
        <v>972</v>
      </c>
      <c r="CB223">
        <v>257374</v>
      </c>
      <c r="CC223" t="s">
        <v>186</v>
      </c>
      <c r="CD223">
        <v>500</v>
      </c>
      <c r="CE223" t="s">
        <v>148</v>
      </c>
      <c r="CF223" s="10">
        <v>40137.644097222219</v>
      </c>
      <c r="CG223" s="10">
        <v>40137.653032407405</v>
      </c>
    </row>
    <row r="224" spans="1:85" x14ac:dyDescent="0.15">
      <c r="A224" s="6">
        <f t="shared" si="6"/>
        <v>2</v>
      </c>
      <c r="B224">
        <v>1.03</v>
      </c>
      <c r="C224">
        <v>5.6977199999999999E-2</v>
      </c>
      <c r="D224">
        <v>2.0325200000000002E-2</v>
      </c>
      <c r="E224">
        <v>0.72166666700000004</v>
      </c>
      <c r="F224">
        <v>5.4111680000000002E-2</v>
      </c>
      <c r="G224">
        <v>4.1983200000000002E-3</v>
      </c>
      <c r="H224">
        <v>0.75</v>
      </c>
      <c r="I224">
        <v>2.4679199999999999</v>
      </c>
      <c r="J224">
        <v>3.8970760233918093E-2</v>
      </c>
      <c r="K224">
        <v>0</v>
      </c>
      <c r="L224">
        <v>12.7</v>
      </c>
      <c r="M224">
        <v>0</v>
      </c>
      <c r="N224">
        <v>2</v>
      </c>
      <c r="O224">
        <v>8.3331999999999997</v>
      </c>
      <c r="P224">
        <v>8</v>
      </c>
      <c r="Q224">
        <f t="shared" si="7"/>
        <v>1</v>
      </c>
      <c r="R224">
        <v>433</v>
      </c>
      <c r="S224">
        <v>727.81551273813045</v>
      </c>
      <c r="T224">
        <v>-0.33319999999999972</v>
      </c>
      <c r="U224">
        <v>0.33319999999999972</v>
      </c>
      <c r="V224">
        <v>35.456389180000002</v>
      </c>
      <c r="W224">
        <v>139.62677840000001</v>
      </c>
      <c r="X224">
        <v>8.3331999999999997</v>
      </c>
      <c r="Y224">
        <v>8</v>
      </c>
      <c r="Z224">
        <v>103</v>
      </c>
      <c r="AA224" t="s">
        <v>71</v>
      </c>
      <c r="AB224">
        <v>1002002</v>
      </c>
      <c r="AC224" t="s">
        <v>189</v>
      </c>
      <c r="AD224">
        <v>100200207</v>
      </c>
      <c r="AE224" t="s">
        <v>210</v>
      </c>
      <c r="AF224">
        <v>35.462048709999998</v>
      </c>
      <c r="AG224">
        <v>139.622739</v>
      </c>
      <c r="AH224">
        <v>103</v>
      </c>
      <c r="AI224" t="s">
        <v>71</v>
      </c>
      <c r="AJ224">
        <v>1002001</v>
      </c>
      <c r="AK224" t="s">
        <v>213</v>
      </c>
      <c r="AL224">
        <v>100200102</v>
      </c>
      <c r="AM224" t="s">
        <v>214</v>
      </c>
      <c r="AN224">
        <v>0</v>
      </c>
      <c r="AO224" t="s">
        <v>100</v>
      </c>
      <c r="AP224" t="s">
        <v>75</v>
      </c>
      <c r="AQ224">
        <v>410</v>
      </c>
      <c r="AR224" t="s">
        <v>162</v>
      </c>
      <c r="AS224">
        <v>4.3</v>
      </c>
      <c r="AT224">
        <v>1</v>
      </c>
      <c r="AU224">
        <v>2938</v>
      </c>
      <c r="AV224">
        <v>7.5</v>
      </c>
      <c r="AW224">
        <v>1</v>
      </c>
      <c r="AX224">
        <v>1</v>
      </c>
      <c r="AY224">
        <v>200</v>
      </c>
      <c r="AZ224" t="s">
        <v>211</v>
      </c>
      <c r="BA224" t="s">
        <v>155</v>
      </c>
      <c r="BB224">
        <v>0</v>
      </c>
      <c r="BC224">
        <v>566</v>
      </c>
      <c r="BD224">
        <v>6.8</v>
      </c>
      <c r="BE224">
        <v>662</v>
      </c>
      <c r="BF224">
        <v>8</v>
      </c>
      <c r="BG224">
        <v>15.8</v>
      </c>
      <c r="BH224">
        <v>1</v>
      </c>
      <c r="BI224">
        <v>855</v>
      </c>
      <c r="BJ224">
        <v>4.3</v>
      </c>
      <c r="BK224">
        <v>1</v>
      </c>
      <c r="BL224">
        <v>855</v>
      </c>
      <c r="BM224">
        <v>10.3</v>
      </c>
      <c r="BN224">
        <v>1</v>
      </c>
      <c r="BO224">
        <v>0.69</v>
      </c>
      <c r="BP224">
        <v>8</v>
      </c>
      <c r="BQ224">
        <v>210</v>
      </c>
      <c r="BR224">
        <v>191</v>
      </c>
      <c r="BS224">
        <v>2.9</v>
      </c>
      <c r="BT224">
        <v>124</v>
      </c>
      <c r="BU224">
        <v>1.9</v>
      </c>
      <c r="BV224">
        <v>12.8</v>
      </c>
      <c r="BW224" t="s">
        <v>1139</v>
      </c>
      <c r="BX224" t="s">
        <v>974</v>
      </c>
      <c r="BY224" t="s">
        <v>1148</v>
      </c>
      <c r="BZ224" t="s">
        <v>974</v>
      </c>
      <c r="CA224" t="s">
        <v>972</v>
      </c>
      <c r="CB224">
        <v>257376</v>
      </c>
      <c r="CC224" t="s">
        <v>186</v>
      </c>
      <c r="CD224">
        <v>500</v>
      </c>
      <c r="CE224" t="s">
        <v>148</v>
      </c>
      <c r="CF224" s="10">
        <v>40137.660798611112</v>
      </c>
      <c r="CG224" s="10">
        <v>40137.665810185186</v>
      </c>
    </row>
    <row r="225" spans="1:85" x14ac:dyDescent="0.15">
      <c r="A225" s="6">
        <f t="shared" si="6"/>
        <v>2</v>
      </c>
      <c r="B225">
        <v>1.03</v>
      </c>
      <c r="C225">
        <v>0.61081200000000002</v>
      </c>
      <c r="D225">
        <v>0.217892</v>
      </c>
      <c r="E225">
        <v>1.496666667</v>
      </c>
      <c r="F225">
        <v>0.58009279999999996</v>
      </c>
      <c r="G225">
        <v>4.5007199999999997E-2</v>
      </c>
      <c r="H225">
        <v>0.89</v>
      </c>
      <c r="I225">
        <v>1.19448</v>
      </c>
      <c r="J225">
        <v>0.41486643437862952</v>
      </c>
      <c r="K225">
        <v>0</v>
      </c>
      <c r="L225">
        <v>11.9</v>
      </c>
      <c r="M225">
        <v>0</v>
      </c>
      <c r="N225">
        <v>2</v>
      </c>
      <c r="O225">
        <v>8</v>
      </c>
      <c r="P225">
        <v>4.4279999999999999</v>
      </c>
      <c r="Q225">
        <f t="shared" si="7"/>
        <v>1</v>
      </c>
      <c r="R225">
        <v>898</v>
      </c>
      <c r="S225">
        <v>801.87731142992868</v>
      </c>
      <c r="T225">
        <v>-3.5720000000000001</v>
      </c>
      <c r="U225">
        <v>3.5720000000000001</v>
      </c>
      <c r="V225">
        <v>35.462279379999998</v>
      </c>
      <c r="W225">
        <v>139.62242789999999</v>
      </c>
      <c r="X225">
        <v>8</v>
      </c>
      <c r="Y225">
        <v>4.4279999999999999</v>
      </c>
      <c r="Z225">
        <v>103</v>
      </c>
      <c r="AA225" t="s">
        <v>71</v>
      </c>
      <c r="AB225">
        <v>1002001</v>
      </c>
      <c r="AC225" t="s">
        <v>213</v>
      </c>
      <c r="AD225">
        <v>100200102</v>
      </c>
      <c r="AE225" t="s">
        <v>214</v>
      </c>
      <c r="AF225">
        <v>35.458808609999998</v>
      </c>
      <c r="AG225">
        <v>139.6146655</v>
      </c>
      <c r="AH225">
        <v>103</v>
      </c>
      <c r="AI225" t="s">
        <v>71</v>
      </c>
      <c r="AJ225">
        <v>1002008</v>
      </c>
      <c r="AK225" t="s">
        <v>187</v>
      </c>
      <c r="AL225">
        <v>100200801</v>
      </c>
      <c r="AM225" t="s">
        <v>188</v>
      </c>
      <c r="AN225">
        <v>0</v>
      </c>
      <c r="AO225" t="s">
        <v>100</v>
      </c>
      <c r="AP225" t="s">
        <v>75</v>
      </c>
      <c r="AQ225">
        <v>410</v>
      </c>
      <c r="AR225" t="s">
        <v>162</v>
      </c>
      <c r="AS225">
        <v>4.3</v>
      </c>
      <c r="AT225">
        <v>1</v>
      </c>
      <c r="AU225">
        <v>1422</v>
      </c>
      <c r="AV225">
        <v>8.9</v>
      </c>
      <c r="AW225">
        <v>1</v>
      </c>
      <c r="AX225">
        <v>1</v>
      </c>
      <c r="AY225">
        <v>140</v>
      </c>
      <c r="AZ225" t="s">
        <v>155</v>
      </c>
      <c r="BA225" t="s">
        <v>191</v>
      </c>
      <c r="BB225">
        <v>0</v>
      </c>
      <c r="BC225">
        <v>644</v>
      </c>
      <c r="BD225">
        <v>7.7</v>
      </c>
      <c r="BE225">
        <v>206</v>
      </c>
      <c r="BF225">
        <v>2.5</v>
      </c>
      <c r="BG225">
        <v>11.2</v>
      </c>
      <c r="BH225">
        <v>1</v>
      </c>
      <c r="BI225">
        <v>861</v>
      </c>
      <c r="BJ225">
        <v>4.3</v>
      </c>
      <c r="BK225">
        <v>1</v>
      </c>
      <c r="BL225">
        <v>861</v>
      </c>
      <c r="BM225">
        <v>10.3</v>
      </c>
      <c r="BN225">
        <v>1</v>
      </c>
      <c r="BO225">
        <v>0.7</v>
      </c>
      <c r="BP225">
        <v>2</v>
      </c>
      <c r="BQ225">
        <v>210</v>
      </c>
      <c r="BR225">
        <v>106</v>
      </c>
      <c r="BS225">
        <v>1.6</v>
      </c>
      <c r="BT225">
        <v>454</v>
      </c>
      <c r="BU225">
        <v>6.8</v>
      </c>
      <c r="BV225">
        <v>10.4</v>
      </c>
      <c r="BW225" t="s">
        <v>1148</v>
      </c>
      <c r="BX225" t="s">
        <v>974</v>
      </c>
      <c r="BY225" t="s">
        <v>1120</v>
      </c>
      <c r="BZ225" t="s">
        <v>969</v>
      </c>
      <c r="CA225" t="s">
        <v>972</v>
      </c>
      <c r="CB225">
        <v>257377</v>
      </c>
      <c r="CC225" t="s">
        <v>186</v>
      </c>
      <c r="CD225">
        <v>200</v>
      </c>
      <c r="CE225" t="s">
        <v>206</v>
      </c>
      <c r="CF225" s="10">
        <v>40137.673414351855</v>
      </c>
      <c r="CG225" s="10">
        <v>40137.683807870373</v>
      </c>
    </row>
    <row r="226" spans="1:85" x14ac:dyDescent="0.15">
      <c r="A226" s="6">
        <f t="shared" si="6"/>
        <v>1</v>
      </c>
      <c r="B226">
        <v>1.1983333329999999</v>
      </c>
      <c r="C226">
        <v>0.28929779999999999</v>
      </c>
      <c r="D226">
        <v>0.10319979999999999</v>
      </c>
      <c r="E226">
        <v>0.45</v>
      </c>
      <c r="F226">
        <v>0.27474831999999999</v>
      </c>
      <c r="G226">
        <v>2.1316680000000001E-2</v>
      </c>
      <c r="H226">
        <v>0.5</v>
      </c>
      <c r="I226">
        <v>0.89712000000000003</v>
      </c>
      <c r="J226">
        <v>0.1898765432098764</v>
      </c>
      <c r="K226">
        <v>0</v>
      </c>
      <c r="L226">
        <v>11.6</v>
      </c>
      <c r="M226">
        <v>0</v>
      </c>
      <c r="N226">
        <v>1</v>
      </c>
      <c r="O226">
        <v>12.227499999999999</v>
      </c>
      <c r="P226">
        <v>10.5357</v>
      </c>
      <c r="Q226">
        <f t="shared" si="7"/>
        <v>1</v>
      </c>
      <c r="R226">
        <v>719</v>
      </c>
      <c r="S226">
        <v>711.47806123071143</v>
      </c>
      <c r="T226">
        <v>-1.6917999999999989</v>
      </c>
      <c r="U226">
        <v>1.6917999999999989</v>
      </c>
      <c r="V226">
        <v>35.444254950000001</v>
      </c>
      <c r="W226">
        <v>139.63666509999999</v>
      </c>
      <c r="X226">
        <v>12.227499999999999</v>
      </c>
      <c r="Y226">
        <v>10.5357</v>
      </c>
      <c r="Z226">
        <v>104</v>
      </c>
      <c r="AA226" t="s">
        <v>110</v>
      </c>
      <c r="AB226">
        <v>1003002</v>
      </c>
      <c r="AC226" t="s">
        <v>116</v>
      </c>
      <c r="AD226">
        <v>100300215</v>
      </c>
      <c r="AE226" t="s">
        <v>132</v>
      </c>
      <c r="AF226">
        <v>35.443117610000002</v>
      </c>
      <c r="AG226">
        <v>139.64439519999999</v>
      </c>
      <c r="AH226">
        <v>104</v>
      </c>
      <c r="AI226" t="s">
        <v>110</v>
      </c>
      <c r="AJ226">
        <v>1003003</v>
      </c>
      <c r="AK226" t="s">
        <v>262</v>
      </c>
      <c r="AL226">
        <v>100300301</v>
      </c>
      <c r="AM226" t="s">
        <v>263</v>
      </c>
      <c r="AN226">
        <v>37</v>
      </c>
      <c r="AO226" t="s">
        <v>74</v>
      </c>
      <c r="AP226" t="s">
        <v>133</v>
      </c>
      <c r="AQ226">
        <v>420</v>
      </c>
      <c r="AR226" t="s">
        <v>177</v>
      </c>
      <c r="AS226">
        <v>10.7</v>
      </c>
      <c r="AT226">
        <v>1</v>
      </c>
      <c r="AU226">
        <v>1068</v>
      </c>
      <c r="AV226">
        <v>5</v>
      </c>
      <c r="AW226">
        <v>1</v>
      </c>
      <c r="AX226">
        <v>1</v>
      </c>
      <c r="AY226">
        <v>180</v>
      </c>
      <c r="AZ226" t="s">
        <v>127</v>
      </c>
      <c r="BA226" t="s">
        <v>264</v>
      </c>
      <c r="BB226">
        <v>0</v>
      </c>
      <c r="BC226">
        <v>853</v>
      </c>
      <c r="BD226">
        <v>10.199999999999999</v>
      </c>
      <c r="BE226">
        <v>600</v>
      </c>
      <c r="BF226">
        <v>7.2</v>
      </c>
      <c r="BG226">
        <v>18.399999999999999</v>
      </c>
      <c r="BH226">
        <v>1</v>
      </c>
      <c r="BI226">
        <v>891</v>
      </c>
      <c r="BJ226">
        <v>4.5</v>
      </c>
      <c r="BK226">
        <v>1</v>
      </c>
      <c r="BL226">
        <v>891</v>
      </c>
      <c r="BM226">
        <v>10.7</v>
      </c>
      <c r="BN226">
        <v>1</v>
      </c>
      <c r="BO226">
        <v>0.61</v>
      </c>
      <c r="BP226">
        <v>5</v>
      </c>
      <c r="BQ226">
        <v>210</v>
      </c>
      <c r="BR226">
        <v>295</v>
      </c>
      <c r="BS226">
        <v>4.4000000000000004</v>
      </c>
      <c r="BT226">
        <v>66</v>
      </c>
      <c r="BU226">
        <v>1</v>
      </c>
      <c r="BV226">
        <v>10.4</v>
      </c>
      <c r="BW226" t="s">
        <v>1193</v>
      </c>
      <c r="BX226" t="s">
        <v>971</v>
      </c>
      <c r="BY226" t="s">
        <v>1281</v>
      </c>
      <c r="BZ226" t="s">
        <v>1002</v>
      </c>
      <c r="CA226" t="s">
        <v>972</v>
      </c>
      <c r="CB226">
        <v>257394</v>
      </c>
      <c r="CC226" t="s">
        <v>183</v>
      </c>
      <c r="CD226">
        <v>500</v>
      </c>
      <c r="CE226" t="s">
        <v>148</v>
      </c>
      <c r="CF226" s="10">
        <v>40137.766562500001</v>
      </c>
      <c r="CG226" s="10">
        <v>40137.774884259263</v>
      </c>
    </row>
    <row r="227" spans="1:85" x14ac:dyDescent="0.15">
      <c r="A227" s="6">
        <f t="shared" si="6"/>
        <v>2</v>
      </c>
      <c r="B227">
        <v>1.97</v>
      </c>
      <c r="C227">
        <v>5.2725285</v>
      </c>
      <c r="D227">
        <v>1.8808434999999999</v>
      </c>
      <c r="E227">
        <v>3.49</v>
      </c>
      <c r="F227">
        <v>5.0073603999999996</v>
      </c>
      <c r="G227">
        <v>0.38850210000000002</v>
      </c>
      <c r="H227">
        <v>0.76</v>
      </c>
      <c r="I227">
        <v>1.2961199999999999</v>
      </c>
      <c r="J227">
        <v>1.9514873417721519</v>
      </c>
      <c r="K227">
        <v>0</v>
      </c>
      <c r="L227">
        <v>11.5</v>
      </c>
      <c r="M227">
        <v>0</v>
      </c>
      <c r="N227">
        <v>2</v>
      </c>
      <c r="O227">
        <v>36.8887</v>
      </c>
      <c r="P227">
        <v>6.0552000000000001</v>
      </c>
      <c r="Q227">
        <f t="shared" si="7"/>
        <v>1</v>
      </c>
      <c r="R227">
        <v>2094</v>
      </c>
      <c r="S227">
        <v>1063.5253497548451</v>
      </c>
      <c r="T227">
        <v>30.833500000000001</v>
      </c>
      <c r="U227">
        <v>30.833500000000001</v>
      </c>
      <c r="V227">
        <v>35.429985530000003</v>
      </c>
      <c r="W227">
        <v>139.66216750000001</v>
      </c>
      <c r="X227">
        <v>6.0552000000000001</v>
      </c>
      <c r="Y227">
        <v>36.8887</v>
      </c>
      <c r="Z227">
        <v>104</v>
      </c>
      <c r="AA227" t="s">
        <v>110</v>
      </c>
      <c r="AB227">
        <v>1003010</v>
      </c>
      <c r="AC227" t="s">
        <v>159</v>
      </c>
      <c r="AD227">
        <v>100301003</v>
      </c>
      <c r="AE227" t="s">
        <v>160</v>
      </c>
      <c r="AF227">
        <v>35.425517020000001</v>
      </c>
      <c r="AG227">
        <v>139.65178739999999</v>
      </c>
      <c r="AH227">
        <v>104</v>
      </c>
      <c r="AI227" t="s">
        <v>110</v>
      </c>
      <c r="AJ227">
        <v>1003012</v>
      </c>
      <c r="AK227" t="s">
        <v>157</v>
      </c>
      <c r="AL227">
        <v>100301201</v>
      </c>
      <c r="AM227" t="s">
        <v>158</v>
      </c>
      <c r="AN227">
        <v>0</v>
      </c>
      <c r="AO227" t="s">
        <v>100</v>
      </c>
      <c r="AP227" t="s">
        <v>161</v>
      </c>
      <c r="AQ227">
        <v>410</v>
      </c>
      <c r="AR227" t="s">
        <v>162</v>
      </c>
      <c r="AS227">
        <v>7.9</v>
      </c>
      <c r="AT227">
        <v>1</v>
      </c>
      <c r="AU227">
        <v>1543</v>
      </c>
      <c r="AV227">
        <v>7.6</v>
      </c>
      <c r="AW227">
        <v>1</v>
      </c>
      <c r="AX227">
        <v>24</v>
      </c>
      <c r="AY227">
        <v>340</v>
      </c>
      <c r="AZ227" t="s">
        <v>164</v>
      </c>
      <c r="BA227" t="s">
        <v>163</v>
      </c>
      <c r="BB227">
        <v>1</v>
      </c>
      <c r="BC227">
        <v>2110</v>
      </c>
      <c r="BD227">
        <v>26.5</v>
      </c>
      <c r="BE227">
        <v>770</v>
      </c>
      <c r="BF227">
        <v>9.6999999999999993</v>
      </c>
      <c r="BG227">
        <v>60.2</v>
      </c>
      <c r="BH227">
        <v>1</v>
      </c>
      <c r="BI227">
        <v>1580</v>
      </c>
      <c r="BJ227">
        <v>7.9</v>
      </c>
      <c r="BK227">
        <v>1</v>
      </c>
      <c r="BL227">
        <v>1580</v>
      </c>
      <c r="BM227">
        <v>19.7</v>
      </c>
      <c r="BN227">
        <v>1</v>
      </c>
      <c r="BO227">
        <v>0.73</v>
      </c>
      <c r="BP227">
        <v>4</v>
      </c>
      <c r="BQ227">
        <v>210</v>
      </c>
      <c r="BR227">
        <v>263</v>
      </c>
      <c r="BS227">
        <v>3.9</v>
      </c>
      <c r="BT227">
        <v>427</v>
      </c>
      <c r="BU227">
        <v>6.4</v>
      </c>
      <c r="BV227">
        <v>14.3</v>
      </c>
      <c r="BW227" t="s">
        <v>1076</v>
      </c>
      <c r="BX227" t="s">
        <v>1040</v>
      </c>
      <c r="BY227" t="s">
        <v>969</v>
      </c>
      <c r="BZ227" t="s">
        <v>969</v>
      </c>
      <c r="CA227" t="s">
        <v>972</v>
      </c>
      <c r="CB227">
        <v>257405</v>
      </c>
      <c r="CC227" t="s">
        <v>156</v>
      </c>
      <c r="CD227">
        <v>200</v>
      </c>
      <c r="CE227" t="s">
        <v>206</v>
      </c>
      <c r="CF227" s="10">
        <v>40137.805231481485</v>
      </c>
      <c r="CG227" s="10">
        <v>40137.829467592594</v>
      </c>
    </row>
    <row r="228" spans="1:85" x14ac:dyDescent="0.15">
      <c r="A228" s="6">
        <f t="shared" si="6"/>
        <v>1</v>
      </c>
      <c r="B228">
        <v>0.51500000000000001</v>
      </c>
      <c r="C228">
        <v>0.45092700000000002</v>
      </c>
      <c r="D228">
        <v>0.160857</v>
      </c>
      <c r="E228">
        <v>0.15</v>
      </c>
      <c r="F228">
        <v>0.42824879999999999</v>
      </c>
      <c r="G228">
        <v>3.3226199999999997E-2</v>
      </c>
      <c r="H228">
        <v>0.15</v>
      </c>
      <c r="I228">
        <v>0.26040000000000002</v>
      </c>
      <c r="J228">
        <v>0.85616883116883069</v>
      </c>
      <c r="K228">
        <v>0</v>
      </c>
      <c r="L228">
        <v>10.8</v>
      </c>
      <c r="M228">
        <v>0</v>
      </c>
      <c r="N228">
        <v>1</v>
      </c>
      <c r="O228">
        <v>13.891999999999999</v>
      </c>
      <c r="P228">
        <v>11.255000000000001</v>
      </c>
      <c r="Q228">
        <f t="shared" si="7"/>
        <v>1</v>
      </c>
      <c r="R228">
        <v>309</v>
      </c>
      <c r="S228">
        <v>263.57886245091584</v>
      </c>
      <c r="T228">
        <v>2.6369999999999987</v>
      </c>
      <c r="U228">
        <v>2.6369999999999987</v>
      </c>
      <c r="V228">
        <v>35.446867390000001</v>
      </c>
      <c r="W228">
        <v>139.64304870000001</v>
      </c>
      <c r="X228">
        <v>11.255000000000001</v>
      </c>
      <c r="Y228">
        <v>13.891999999999999</v>
      </c>
      <c r="Z228">
        <v>104</v>
      </c>
      <c r="AA228" t="s">
        <v>110</v>
      </c>
      <c r="AB228">
        <v>1003002</v>
      </c>
      <c r="AC228" t="s">
        <v>116</v>
      </c>
      <c r="AD228">
        <v>100300201</v>
      </c>
      <c r="AE228" t="s">
        <v>209</v>
      </c>
      <c r="AF228">
        <v>35.444555319999999</v>
      </c>
      <c r="AG228">
        <v>139.642405</v>
      </c>
      <c r="AH228">
        <v>104</v>
      </c>
      <c r="AI228" t="s">
        <v>110</v>
      </c>
      <c r="AJ228">
        <v>1003002</v>
      </c>
      <c r="AK228" t="s">
        <v>116</v>
      </c>
      <c r="AL228">
        <v>100300201</v>
      </c>
      <c r="AM228" t="s">
        <v>209</v>
      </c>
      <c r="AN228">
        <v>29</v>
      </c>
      <c r="AO228" t="s">
        <v>74</v>
      </c>
      <c r="AP228" t="s">
        <v>161</v>
      </c>
      <c r="AQ228">
        <v>420</v>
      </c>
      <c r="AR228" t="s">
        <v>177</v>
      </c>
      <c r="AS228">
        <v>3.7</v>
      </c>
      <c r="AT228">
        <v>1</v>
      </c>
      <c r="AU228">
        <v>310</v>
      </c>
      <c r="AV228">
        <v>1.5</v>
      </c>
      <c r="AW228">
        <v>1</v>
      </c>
      <c r="AX228">
        <v>1</v>
      </c>
      <c r="AY228">
        <v>180</v>
      </c>
      <c r="AZ228" t="s">
        <v>127</v>
      </c>
      <c r="BA228" t="s">
        <v>264</v>
      </c>
      <c r="BB228">
        <v>0</v>
      </c>
      <c r="BC228">
        <v>751</v>
      </c>
      <c r="BD228">
        <v>9</v>
      </c>
      <c r="BE228">
        <v>342</v>
      </c>
      <c r="BF228">
        <v>4.0999999999999996</v>
      </c>
      <c r="BG228">
        <v>14.1</v>
      </c>
      <c r="BH228">
        <v>1</v>
      </c>
      <c r="BI228">
        <v>308</v>
      </c>
      <c r="BJ228">
        <v>1.5</v>
      </c>
      <c r="BK228">
        <v>1</v>
      </c>
      <c r="BL228">
        <v>308</v>
      </c>
      <c r="BM228">
        <v>3.7</v>
      </c>
      <c r="BN228">
        <v>0</v>
      </c>
      <c r="BO228">
        <v>0</v>
      </c>
      <c r="BP228">
        <v>0</v>
      </c>
      <c r="BQ228">
        <v>0</v>
      </c>
      <c r="BR228">
        <v>0</v>
      </c>
      <c r="BS228">
        <v>0</v>
      </c>
      <c r="BT228">
        <v>0</v>
      </c>
      <c r="BU228">
        <v>0</v>
      </c>
      <c r="BV228">
        <v>0</v>
      </c>
      <c r="BW228">
        <v>0</v>
      </c>
      <c r="BX228">
        <v>0</v>
      </c>
      <c r="BY228">
        <v>0</v>
      </c>
      <c r="BZ228">
        <v>0</v>
      </c>
      <c r="CA228">
        <v>0</v>
      </c>
      <c r="CB228">
        <v>257420</v>
      </c>
      <c r="CC228" t="s">
        <v>524</v>
      </c>
      <c r="CD228">
        <v>600</v>
      </c>
      <c r="CE228" t="s">
        <v>212</v>
      </c>
      <c r="CF228" s="10">
        <v>40137.969351851854</v>
      </c>
      <c r="CG228" s="10">
        <v>40137.972928240742</v>
      </c>
    </row>
    <row r="229" spans="1:85" x14ac:dyDescent="0.15">
      <c r="A229" s="6">
        <f t="shared" si="6"/>
        <v>2</v>
      </c>
      <c r="B229">
        <v>1.24</v>
      </c>
      <c r="C229">
        <v>2.1400649999999999</v>
      </c>
      <c r="D229">
        <v>0.76341499999999995</v>
      </c>
      <c r="E229">
        <v>3.036666667</v>
      </c>
      <c r="F229">
        <v>2.0324360000000001</v>
      </c>
      <c r="G229">
        <v>0.157689</v>
      </c>
      <c r="H229">
        <v>0.6</v>
      </c>
      <c r="I229">
        <v>1.0642799999999999</v>
      </c>
      <c r="J229">
        <v>1.2056840077071289</v>
      </c>
      <c r="K229">
        <v>0</v>
      </c>
      <c r="L229">
        <v>10.8</v>
      </c>
      <c r="M229">
        <v>0</v>
      </c>
      <c r="N229">
        <v>1</v>
      </c>
      <c r="O229">
        <v>17.637799999999999</v>
      </c>
      <c r="P229">
        <v>5.1227999999999998</v>
      </c>
      <c r="Q229">
        <f t="shared" si="7"/>
        <v>1</v>
      </c>
      <c r="R229">
        <v>1822</v>
      </c>
      <c r="S229">
        <v>920.7583002664295</v>
      </c>
      <c r="T229">
        <v>-12.514999999999999</v>
      </c>
      <c r="U229">
        <v>12.514999999999999</v>
      </c>
      <c r="V229">
        <v>35.465058089999999</v>
      </c>
      <c r="W229">
        <v>139.62300719999999</v>
      </c>
      <c r="X229">
        <v>17.637799999999999</v>
      </c>
      <c r="Y229">
        <v>5.1227999999999998</v>
      </c>
      <c r="Z229">
        <v>103</v>
      </c>
      <c r="AA229" t="s">
        <v>71</v>
      </c>
      <c r="AB229">
        <v>1002001</v>
      </c>
      <c r="AC229" t="s">
        <v>213</v>
      </c>
      <c r="AD229">
        <v>100200102</v>
      </c>
      <c r="AE229" t="s">
        <v>214</v>
      </c>
      <c r="AF229">
        <v>35.459135799999999</v>
      </c>
      <c r="AG229">
        <v>139.61589939999999</v>
      </c>
      <c r="AH229">
        <v>103</v>
      </c>
      <c r="AI229" t="s">
        <v>71</v>
      </c>
      <c r="AJ229">
        <v>1002005</v>
      </c>
      <c r="AK229" t="s">
        <v>260</v>
      </c>
      <c r="AL229">
        <v>100200504</v>
      </c>
      <c r="AM229" t="s">
        <v>261</v>
      </c>
      <c r="AN229">
        <v>0</v>
      </c>
      <c r="AO229" t="s">
        <v>74</v>
      </c>
      <c r="AP229" t="s">
        <v>75</v>
      </c>
      <c r="AQ229">
        <v>410</v>
      </c>
      <c r="AR229" t="s">
        <v>162</v>
      </c>
      <c r="AS229">
        <v>5.2</v>
      </c>
      <c r="AT229">
        <v>1</v>
      </c>
      <c r="AU229">
        <v>1267</v>
      </c>
      <c r="AV229">
        <v>6</v>
      </c>
      <c r="AW229">
        <v>1</v>
      </c>
      <c r="AX229">
        <v>1</v>
      </c>
      <c r="AY229">
        <v>140</v>
      </c>
      <c r="AZ229" t="s">
        <v>155</v>
      </c>
      <c r="BA229" t="s">
        <v>191</v>
      </c>
      <c r="BB229">
        <v>0</v>
      </c>
      <c r="BC229">
        <v>313</v>
      </c>
      <c r="BD229">
        <v>3.8</v>
      </c>
      <c r="BE229">
        <v>83</v>
      </c>
      <c r="BF229">
        <v>1</v>
      </c>
      <c r="BG229">
        <v>5.8</v>
      </c>
      <c r="BH229">
        <v>1</v>
      </c>
      <c r="BI229">
        <v>1038</v>
      </c>
      <c r="BJ229">
        <v>5.2</v>
      </c>
      <c r="BK229">
        <v>1</v>
      </c>
      <c r="BL229">
        <v>1038</v>
      </c>
      <c r="BM229">
        <v>12.4</v>
      </c>
      <c r="BN229">
        <v>0</v>
      </c>
      <c r="BO229">
        <v>0</v>
      </c>
      <c r="BP229">
        <v>0</v>
      </c>
      <c r="BQ229">
        <v>0</v>
      </c>
      <c r="BR229">
        <v>0</v>
      </c>
      <c r="BS229">
        <v>0</v>
      </c>
      <c r="BT229">
        <v>0</v>
      </c>
      <c r="BU229">
        <v>0</v>
      </c>
      <c r="BV229">
        <v>0</v>
      </c>
      <c r="BW229" t="s">
        <v>1154</v>
      </c>
      <c r="BX229" t="s">
        <v>971</v>
      </c>
      <c r="BY229" t="s">
        <v>1120</v>
      </c>
      <c r="BZ229" t="s">
        <v>969</v>
      </c>
      <c r="CA229" t="s">
        <v>972</v>
      </c>
      <c r="CB229">
        <v>257421</v>
      </c>
      <c r="CC229" t="s">
        <v>242</v>
      </c>
      <c r="CD229">
        <v>200</v>
      </c>
      <c r="CE229" t="s">
        <v>206</v>
      </c>
      <c r="CF229" s="10">
        <v>40137.972199074073</v>
      </c>
      <c r="CG229" s="10">
        <v>40137.993287037039</v>
      </c>
    </row>
    <row r="230" spans="1:85" x14ac:dyDescent="0.15">
      <c r="A230" s="6">
        <f t="shared" si="6"/>
        <v>3</v>
      </c>
      <c r="B230">
        <v>0.97</v>
      </c>
      <c r="C230">
        <v>4.2760601999999999</v>
      </c>
      <c r="D230">
        <v>1.5253782</v>
      </c>
      <c r="E230">
        <v>0.4</v>
      </c>
      <c r="F230">
        <v>4.0610068799999999</v>
      </c>
      <c r="G230">
        <v>0.31507812000000002</v>
      </c>
      <c r="H230">
        <v>0.31166666700000001</v>
      </c>
      <c r="I230">
        <v>3.4297200000000001</v>
      </c>
      <c r="J230">
        <v>3.0986617100371747</v>
      </c>
      <c r="K230">
        <v>0</v>
      </c>
      <c r="L230">
        <v>9.9</v>
      </c>
      <c r="M230">
        <v>1</v>
      </c>
      <c r="N230">
        <v>1</v>
      </c>
      <c r="O230">
        <v>30.416</v>
      </c>
      <c r="P230">
        <v>5.4097999999999997</v>
      </c>
      <c r="Q230">
        <f t="shared" si="7"/>
        <v>1</v>
      </c>
      <c r="R230">
        <v>187</v>
      </c>
      <c r="S230">
        <v>610.29215176260618</v>
      </c>
      <c r="T230">
        <v>-25.0062</v>
      </c>
      <c r="U230">
        <v>25.0062</v>
      </c>
      <c r="V230">
        <v>35.435468</v>
      </c>
      <c r="W230">
        <v>139.6486653</v>
      </c>
      <c r="X230">
        <v>30.416</v>
      </c>
      <c r="Y230">
        <v>5.4097999999999997</v>
      </c>
      <c r="Z230">
        <v>104</v>
      </c>
      <c r="AA230" t="s">
        <v>110</v>
      </c>
      <c r="AB230">
        <v>1003017</v>
      </c>
      <c r="AC230" t="s">
        <v>163</v>
      </c>
      <c r="AD230">
        <v>100301703</v>
      </c>
      <c r="AE230" t="s">
        <v>194</v>
      </c>
      <c r="AF230">
        <v>35.43822531</v>
      </c>
      <c r="AG230">
        <v>139.64283950000001</v>
      </c>
      <c r="AH230">
        <v>104</v>
      </c>
      <c r="AI230" t="s">
        <v>110</v>
      </c>
      <c r="AJ230">
        <v>1003017</v>
      </c>
      <c r="AK230" t="s">
        <v>163</v>
      </c>
      <c r="AL230">
        <v>100301702</v>
      </c>
      <c r="AM230" t="s">
        <v>195</v>
      </c>
      <c r="AN230">
        <v>47</v>
      </c>
      <c r="AO230" t="s">
        <v>74</v>
      </c>
      <c r="AP230" t="s">
        <v>161</v>
      </c>
      <c r="AQ230">
        <v>100</v>
      </c>
      <c r="AR230" t="s">
        <v>76</v>
      </c>
      <c r="AS230">
        <v>12.7</v>
      </c>
      <c r="AT230">
        <v>1</v>
      </c>
      <c r="AU230">
        <v>4083</v>
      </c>
      <c r="AV230">
        <v>12.7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1</v>
      </c>
      <c r="BI230">
        <v>807</v>
      </c>
      <c r="BJ230">
        <v>4</v>
      </c>
      <c r="BK230">
        <v>1</v>
      </c>
      <c r="BL230">
        <v>807</v>
      </c>
      <c r="BM230">
        <v>9.6999999999999993</v>
      </c>
      <c r="BN230">
        <v>1</v>
      </c>
      <c r="BO230">
        <v>0.28999999999999998</v>
      </c>
      <c r="BP230">
        <v>2</v>
      </c>
      <c r="BQ230">
        <v>210</v>
      </c>
      <c r="BR230">
        <v>270</v>
      </c>
      <c r="BS230">
        <v>4.0999999999999996</v>
      </c>
      <c r="BT230">
        <v>101</v>
      </c>
      <c r="BU230">
        <v>1.5</v>
      </c>
      <c r="BV230">
        <v>7.6</v>
      </c>
      <c r="BW230" t="s">
        <v>969</v>
      </c>
      <c r="BX230" t="s">
        <v>969</v>
      </c>
      <c r="BY230" t="s">
        <v>1160</v>
      </c>
      <c r="BZ230" t="s">
        <v>998</v>
      </c>
      <c r="CA230" t="s">
        <v>986</v>
      </c>
      <c r="CB230">
        <v>257429</v>
      </c>
      <c r="CC230" t="s">
        <v>193</v>
      </c>
      <c r="CD230">
        <v>999</v>
      </c>
      <c r="CE230" t="s">
        <v>70</v>
      </c>
      <c r="CF230" s="10">
        <v>40138.317766203705</v>
      </c>
      <c r="CG230" s="10">
        <v>40138.319930555554</v>
      </c>
    </row>
    <row r="231" spans="1:85" x14ac:dyDescent="0.15">
      <c r="A231" s="6">
        <f t="shared" si="6"/>
        <v>3</v>
      </c>
      <c r="B231">
        <v>1</v>
      </c>
      <c r="C231">
        <v>4.7189331000000001</v>
      </c>
      <c r="D231">
        <v>1.6833621000000001</v>
      </c>
      <c r="E231">
        <v>0.42</v>
      </c>
      <c r="F231">
        <v>4.4816066399999999</v>
      </c>
      <c r="G231">
        <v>0.34771086000000001</v>
      </c>
      <c r="H231">
        <v>0.58166666700000003</v>
      </c>
      <c r="I231">
        <v>1.0634399999999999</v>
      </c>
      <c r="J231">
        <v>3.2930906921241045</v>
      </c>
      <c r="K231">
        <v>0</v>
      </c>
      <c r="L231">
        <v>9.9</v>
      </c>
      <c r="M231">
        <v>0</v>
      </c>
      <c r="N231">
        <v>1</v>
      </c>
      <c r="O231">
        <v>33.211799999999997</v>
      </c>
      <c r="P231">
        <v>5.6157000000000004</v>
      </c>
      <c r="Q231">
        <f t="shared" si="7"/>
        <v>1</v>
      </c>
      <c r="R231">
        <v>349</v>
      </c>
      <c r="S231">
        <v>581.07100681226552</v>
      </c>
      <c r="T231">
        <v>27.596099999999996</v>
      </c>
      <c r="U231">
        <v>27.596099999999996</v>
      </c>
      <c r="V231">
        <v>35.438198509999999</v>
      </c>
      <c r="W231">
        <v>139.6427697</v>
      </c>
      <c r="X231">
        <v>5.6157000000000004</v>
      </c>
      <c r="Y231">
        <v>33.211799999999997</v>
      </c>
      <c r="Z231">
        <v>104</v>
      </c>
      <c r="AA231" t="s">
        <v>110</v>
      </c>
      <c r="AB231">
        <v>1003017</v>
      </c>
      <c r="AC231" t="s">
        <v>163</v>
      </c>
      <c r="AD231">
        <v>100301702</v>
      </c>
      <c r="AE231" t="s">
        <v>195</v>
      </c>
      <c r="AF231">
        <v>35.435945449999998</v>
      </c>
      <c r="AG231">
        <v>139.64855789999999</v>
      </c>
      <c r="AH231">
        <v>104</v>
      </c>
      <c r="AI231" t="s">
        <v>110</v>
      </c>
      <c r="AJ231">
        <v>1003017</v>
      </c>
      <c r="AK231" t="s">
        <v>163</v>
      </c>
      <c r="AL231">
        <v>100301703</v>
      </c>
      <c r="AM231" t="s">
        <v>194</v>
      </c>
      <c r="AN231">
        <v>47</v>
      </c>
      <c r="AO231" t="s">
        <v>74</v>
      </c>
      <c r="AP231" t="s">
        <v>161</v>
      </c>
      <c r="AQ231">
        <v>100</v>
      </c>
      <c r="AR231" t="s">
        <v>76</v>
      </c>
      <c r="AS231">
        <v>6.7</v>
      </c>
      <c r="AT231">
        <v>1</v>
      </c>
      <c r="AU231">
        <v>1266</v>
      </c>
      <c r="AV231">
        <v>6.7</v>
      </c>
      <c r="AW231">
        <v>1</v>
      </c>
      <c r="AX231">
        <v>1</v>
      </c>
      <c r="AY231">
        <v>130</v>
      </c>
      <c r="AZ231" t="s">
        <v>116</v>
      </c>
      <c r="BA231" t="s">
        <v>195</v>
      </c>
      <c r="BB231">
        <v>0</v>
      </c>
      <c r="BC231">
        <v>1317</v>
      </c>
      <c r="BD231">
        <v>15.8</v>
      </c>
      <c r="BE231">
        <v>1008</v>
      </c>
      <c r="BF231">
        <v>12.1</v>
      </c>
      <c r="BG231">
        <v>28.9</v>
      </c>
      <c r="BH231">
        <v>1</v>
      </c>
      <c r="BI231">
        <v>838</v>
      </c>
      <c r="BJ231">
        <v>4.2</v>
      </c>
      <c r="BK231">
        <v>1</v>
      </c>
      <c r="BL231">
        <v>838</v>
      </c>
      <c r="BM231">
        <v>10</v>
      </c>
      <c r="BN231">
        <v>1</v>
      </c>
      <c r="BO231">
        <v>0.28999999999999998</v>
      </c>
      <c r="BP231">
        <v>2</v>
      </c>
      <c r="BQ231">
        <v>210</v>
      </c>
      <c r="BR231">
        <v>105</v>
      </c>
      <c r="BS231">
        <v>1.6</v>
      </c>
      <c r="BT231">
        <v>225</v>
      </c>
      <c r="BU231">
        <v>3.4</v>
      </c>
      <c r="BV231">
        <v>7</v>
      </c>
      <c r="BW231" t="s">
        <v>1160</v>
      </c>
      <c r="BX231" t="s">
        <v>998</v>
      </c>
      <c r="BY231" t="s">
        <v>969</v>
      </c>
      <c r="BZ231" t="s">
        <v>969</v>
      </c>
      <c r="CA231" t="s">
        <v>972</v>
      </c>
      <c r="CB231">
        <v>257430</v>
      </c>
      <c r="CC231" t="s">
        <v>193</v>
      </c>
      <c r="CD231">
        <v>200</v>
      </c>
      <c r="CE231" t="s">
        <v>206</v>
      </c>
      <c r="CF231" s="10">
        <v>40138.320127314815</v>
      </c>
      <c r="CG231" s="10">
        <v>40138.324166666665</v>
      </c>
    </row>
    <row r="232" spans="1:85" x14ac:dyDescent="0.15">
      <c r="A232" s="6">
        <f t="shared" si="6"/>
        <v>1</v>
      </c>
      <c r="B232">
        <v>1.941666667</v>
      </c>
      <c r="C232">
        <v>0.69094259999999996</v>
      </c>
      <c r="D232">
        <v>0.24647659999999999</v>
      </c>
      <c r="E232">
        <v>0.66</v>
      </c>
      <c r="F232">
        <v>0.65619344000000002</v>
      </c>
      <c r="G232">
        <v>5.0911560000000002E-2</v>
      </c>
      <c r="H232">
        <v>0.65</v>
      </c>
      <c r="I232">
        <v>1.17012</v>
      </c>
      <c r="J232">
        <v>0.3063381349507206</v>
      </c>
      <c r="K232">
        <v>0</v>
      </c>
      <c r="L232">
        <v>12.8</v>
      </c>
      <c r="M232">
        <v>0</v>
      </c>
      <c r="N232">
        <v>1</v>
      </c>
      <c r="O232">
        <v>59.936100000000003</v>
      </c>
      <c r="P232">
        <v>55.895499999999998</v>
      </c>
      <c r="Q232">
        <f t="shared" si="7"/>
        <v>0</v>
      </c>
      <c r="R232">
        <v>1165</v>
      </c>
      <c r="S232">
        <v>1034.2089260690957</v>
      </c>
      <c r="T232">
        <v>4.0406000000000049</v>
      </c>
      <c r="U232">
        <v>4.0406000000000049</v>
      </c>
      <c r="V232">
        <v>35.460959709999997</v>
      </c>
      <c r="W232">
        <v>139.54190800000001</v>
      </c>
      <c r="X232">
        <v>55.895499999999998</v>
      </c>
      <c r="Y232">
        <v>59.936100000000003</v>
      </c>
      <c r="Z232">
        <v>112</v>
      </c>
      <c r="AA232" t="s">
        <v>129</v>
      </c>
      <c r="AB232">
        <v>1005105</v>
      </c>
      <c r="AC232" t="s">
        <v>227</v>
      </c>
      <c r="AD232">
        <v>100510501</v>
      </c>
      <c r="AE232" t="s">
        <v>228</v>
      </c>
      <c r="AF232">
        <v>35.46526738</v>
      </c>
      <c r="AG232">
        <v>139.5317853</v>
      </c>
      <c r="AH232">
        <v>112</v>
      </c>
      <c r="AI232" t="s">
        <v>129</v>
      </c>
      <c r="AJ232">
        <v>1005118</v>
      </c>
      <c r="AK232" t="s">
        <v>229</v>
      </c>
      <c r="AL232">
        <v>100511802</v>
      </c>
      <c r="AM232" t="s">
        <v>347</v>
      </c>
      <c r="AN232">
        <v>37</v>
      </c>
      <c r="AO232" t="s">
        <v>74</v>
      </c>
      <c r="AP232" t="s">
        <v>133</v>
      </c>
      <c r="AQ232">
        <v>420</v>
      </c>
      <c r="AR232" t="s">
        <v>177</v>
      </c>
      <c r="AS232">
        <v>17.5</v>
      </c>
      <c r="AT232">
        <v>1</v>
      </c>
      <c r="AU232">
        <v>1393</v>
      </c>
      <c r="AV232">
        <v>6.5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1</v>
      </c>
      <c r="BI232">
        <v>1319</v>
      </c>
      <c r="BJ232">
        <v>6.6</v>
      </c>
      <c r="BK232">
        <v>1</v>
      </c>
      <c r="BL232">
        <v>1319</v>
      </c>
      <c r="BM232">
        <v>17.5</v>
      </c>
      <c r="BN232">
        <v>0</v>
      </c>
      <c r="BO232">
        <v>0</v>
      </c>
      <c r="BP232">
        <v>0</v>
      </c>
      <c r="BQ232">
        <v>0</v>
      </c>
      <c r="BR232">
        <v>0</v>
      </c>
      <c r="BS232">
        <v>0</v>
      </c>
      <c r="BT232">
        <v>0</v>
      </c>
      <c r="BU232">
        <v>0</v>
      </c>
      <c r="BV232">
        <v>0</v>
      </c>
      <c r="BW232" t="s">
        <v>1380</v>
      </c>
      <c r="BX232" t="s">
        <v>969</v>
      </c>
      <c r="BY232" t="s">
        <v>1386</v>
      </c>
      <c r="BZ232" t="s">
        <v>974</v>
      </c>
      <c r="CA232" t="s">
        <v>972</v>
      </c>
      <c r="CB232">
        <v>257448</v>
      </c>
      <c r="CC232" t="s">
        <v>183</v>
      </c>
      <c r="CD232">
        <v>600</v>
      </c>
      <c r="CE232" t="s">
        <v>212</v>
      </c>
      <c r="CF232" s="10">
        <v>40138.399456018517</v>
      </c>
      <c r="CG232" s="10">
        <v>40138.412939814814</v>
      </c>
    </row>
    <row r="233" spans="1:85" x14ac:dyDescent="0.15">
      <c r="A233" s="6">
        <f t="shared" si="6"/>
        <v>2</v>
      </c>
      <c r="B233">
        <v>1.3</v>
      </c>
      <c r="C233">
        <v>4.0229460000000001</v>
      </c>
      <c r="D233">
        <v>1.4350860000000001</v>
      </c>
      <c r="E233">
        <v>1.4750000000000001</v>
      </c>
      <c r="F233">
        <v>3.8206224</v>
      </c>
      <c r="G233">
        <v>0.29642760000000001</v>
      </c>
      <c r="H233">
        <v>0.82</v>
      </c>
      <c r="I233">
        <v>1.0407599999999999</v>
      </c>
      <c r="J233">
        <v>2.1682949308755766</v>
      </c>
      <c r="K233">
        <v>0</v>
      </c>
      <c r="L233">
        <v>12.8</v>
      </c>
      <c r="M233">
        <v>0</v>
      </c>
      <c r="N233">
        <v>2</v>
      </c>
      <c r="O233">
        <v>36.895000000000003</v>
      </c>
      <c r="P233">
        <v>13.369</v>
      </c>
      <c r="Q233">
        <f t="shared" si="7"/>
        <v>1</v>
      </c>
      <c r="R233">
        <v>885</v>
      </c>
      <c r="S233">
        <v>825.02871141052651</v>
      </c>
      <c r="T233">
        <v>-23.526000000000003</v>
      </c>
      <c r="U233">
        <v>23.526000000000003</v>
      </c>
      <c r="V233">
        <v>35.425704809999999</v>
      </c>
      <c r="W233">
        <v>139.6519375</v>
      </c>
      <c r="X233">
        <v>36.895000000000003</v>
      </c>
      <c r="Y233">
        <v>13.369</v>
      </c>
      <c r="Z233">
        <v>104</v>
      </c>
      <c r="AA233" t="s">
        <v>110</v>
      </c>
      <c r="AB233">
        <v>1003012</v>
      </c>
      <c r="AC233" t="s">
        <v>157</v>
      </c>
      <c r="AD233">
        <v>100301201</v>
      </c>
      <c r="AE233" t="s">
        <v>158</v>
      </c>
      <c r="AF233">
        <v>35.432796500000002</v>
      </c>
      <c r="AG233">
        <v>139.64925529999999</v>
      </c>
      <c r="AH233">
        <v>104</v>
      </c>
      <c r="AI233" t="s">
        <v>110</v>
      </c>
      <c r="AJ233">
        <v>1003016</v>
      </c>
      <c r="AK233" t="s">
        <v>314</v>
      </c>
      <c r="AL233">
        <v>100301602</v>
      </c>
      <c r="AM233" t="s">
        <v>315</v>
      </c>
      <c r="AN233">
        <v>0</v>
      </c>
      <c r="AO233" t="s">
        <v>100</v>
      </c>
      <c r="AP233" t="s">
        <v>161</v>
      </c>
      <c r="AQ233">
        <v>410</v>
      </c>
      <c r="AR233" t="s">
        <v>162</v>
      </c>
      <c r="AS233">
        <v>5.4</v>
      </c>
      <c r="AT233">
        <v>1</v>
      </c>
      <c r="AU233">
        <v>1239</v>
      </c>
      <c r="AV233">
        <v>8.1999999999999993</v>
      </c>
      <c r="AW233">
        <v>1</v>
      </c>
      <c r="AX233">
        <v>2</v>
      </c>
      <c r="AY233">
        <v>130</v>
      </c>
      <c r="AZ233" t="s">
        <v>163</v>
      </c>
      <c r="BA233" t="s">
        <v>195</v>
      </c>
      <c r="BB233">
        <v>0</v>
      </c>
      <c r="BC233">
        <v>745</v>
      </c>
      <c r="BD233">
        <v>8.6999999999999993</v>
      </c>
      <c r="BE233">
        <v>1155</v>
      </c>
      <c r="BF233">
        <v>14.2</v>
      </c>
      <c r="BG233">
        <v>24.9</v>
      </c>
      <c r="BH233">
        <v>1</v>
      </c>
      <c r="BI233">
        <v>1085</v>
      </c>
      <c r="BJ233">
        <v>5.4</v>
      </c>
      <c r="BK233">
        <v>1</v>
      </c>
      <c r="BL233">
        <v>1085</v>
      </c>
      <c r="BM233">
        <v>13</v>
      </c>
      <c r="BN233">
        <v>1</v>
      </c>
      <c r="BO233">
        <v>0.22</v>
      </c>
      <c r="BP233">
        <v>1</v>
      </c>
      <c r="BQ233">
        <v>210</v>
      </c>
      <c r="BR233">
        <v>406</v>
      </c>
      <c r="BS233">
        <v>6.1</v>
      </c>
      <c r="BT233">
        <v>210</v>
      </c>
      <c r="BU233">
        <v>3.2</v>
      </c>
      <c r="BV233">
        <v>10.3</v>
      </c>
      <c r="BW233" t="s">
        <v>969</v>
      </c>
      <c r="BX233" t="s">
        <v>969</v>
      </c>
      <c r="BY233" t="s">
        <v>1079</v>
      </c>
      <c r="BZ233" t="s">
        <v>70</v>
      </c>
      <c r="CA233" t="s">
        <v>972</v>
      </c>
      <c r="CB233">
        <v>257450</v>
      </c>
      <c r="CC233" t="s">
        <v>156</v>
      </c>
      <c r="CD233">
        <v>999</v>
      </c>
      <c r="CE233" t="s">
        <v>70</v>
      </c>
      <c r="CF233" s="10">
        <v>40138.406956018516</v>
      </c>
      <c r="CG233" s="10">
        <v>40138.417199074072</v>
      </c>
    </row>
    <row r="234" spans="1:85" x14ac:dyDescent="0.15">
      <c r="A234" s="6">
        <f t="shared" si="6"/>
        <v>3</v>
      </c>
      <c r="B234">
        <v>1.24</v>
      </c>
      <c r="C234">
        <v>1.0289241</v>
      </c>
      <c r="D234">
        <v>0.36704310000000001</v>
      </c>
      <c r="E234">
        <v>0.52</v>
      </c>
      <c r="F234">
        <v>0.97717704000000005</v>
      </c>
      <c r="G234">
        <v>7.5815460000000001E-2</v>
      </c>
      <c r="H234">
        <v>0.943333333</v>
      </c>
      <c r="I234">
        <v>0.85343999999999998</v>
      </c>
      <c r="J234">
        <v>0.58136231884057965</v>
      </c>
      <c r="K234">
        <v>0</v>
      </c>
      <c r="L234">
        <v>12.8</v>
      </c>
      <c r="M234">
        <v>0</v>
      </c>
      <c r="N234">
        <v>2</v>
      </c>
      <c r="O234">
        <v>9.3774999999999995</v>
      </c>
      <c r="P234">
        <v>3.3603999999999998</v>
      </c>
      <c r="Q234">
        <f t="shared" si="7"/>
        <v>1</v>
      </c>
      <c r="R234">
        <v>566</v>
      </c>
      <c r="S234">
        <v>759.67991494581042</v>
      </c>
      <c r="T234">
        <v>6.0170999999999992</v>
      </c>
      <c r="U234">
        <v>6.0170999999999992</v>
      </c>
      <c r="V234">
        <v>35.459849300000002</v>
      </c>
      <c r="W234">
        <v>139.6143491</v>
      </c>
      <c r="X234">
        <v>3.3603999999999998</v>
      </c>
      <c r="Y234">
        <v>9.3774999999999995</v>
      </c>
      <c r="Z234">
        <v>103</v>
      </c>
      <c r="AA234" t="s">
        <v>71</v>
      </c>
      <c r="AB234">
        <v>1002008</v>
      </c>
      <c r="AC234" t="s">
        <v>187</v>
      </c>
      <c r="AD234">
        <v>100200803</v>
      </c>
      <c r="AE234" t="s">
        <v>226</v>
      </c>
      <c r="AF234">
        <v>35.455986930000002</v>
      </c>
      <c r="AG234">
        <v>139.6212692</v>
      </c>
      <c r="AH234">
        <v>103</v>
      </c>
      <c r="AI234" t="s">
        <v>71</v>
      </c>
      <c r="AJ234">
        <v>1002003</v>
      </c>
      <c r="AK234" t="s">
        <v>330</v>
      </c>
      <c r="AL234">
        <v>100200305</v>
      </c>
      <c r="AM234" t="s">
        <v>331</v>
      </c>
      <c r="AN234">
        <v>0</v>
      </c>
      <c r="AO234" t="s">
        <v>100</v>
      </c>
      <c r="AP234" t="s">
        <v>75</v>
      </c>
      <c r="AQ234">
        <v>100</v>
      </c>
      <c r="AR234" t="s">
        <v>76</v>
      </c>
      <c r="AS234">
        <v>4.3</v>
      </c>
      <c r="AT234">
        <v>1</v>
      </c>
      <c r="AU234">
        <v>1016</v>
      </c>
      <c r="AV234">
        <v>4.3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1</v>
      </c>
      <c r="BI234">
        <v>1035</v>
      </c>
      <c r="BJ234">
        <v>5.2</v>
      </c>
      <c r="BK234">
        <v>1</v>
      </c>
      <c r="BL234">
        <v>1035</v>
      </c>
      <c r="BM234">
        <v>12.4</v>
      </c>
      <c r="BN234">
        <v>0</v>
      </c>
      <c r="BO234">
        <v>0</v>
      </c>
      <c r="BP234">
        <v>0</v>
      </c>
      <c r="BQ234">
        <v>0</v>
      </c>
      <c r="BR234">
        <v>0</v>
      </c>
      <c r="BS234">
        <v>0</v>
      </c>
      <c r="BT234">
        <v>0</v>
      </c>
      <c r="BU234">
        <v>0</v>
      </c>
      <c r="BV234">
        <v>0</v>
      </c>
      <c r="BW234" t="s">
        <v>1120</v>
      </c>
      <c r="BX234" t="s">
        <v>969</v>
      </c>
      <c r="BY234" t="s">
        <v>1141</v>
      </c>
      <c r="BZ234" t="s">
        <v>1007</v>
      </c>
      <c r="CA234" t="s">
        <v>972</v>
      </c>
      <c r="CB234">
        <v>257451</v>
      </c>
      <c r="CC234" t="s">
        <v>186</v>
      </c>
      <c r="CD234">
        <v>999</v>
      </c>
      <c r="CE234" t="s">
        <v>70</v>
      </c>
      <c r="CF234" s="10">
        <v>40138.410937499997</v>
      </c>
      <c r="CG234" s="10">
        <v>40138.417488425926</v>
      </c>
    </row>
    <row r="235" spans="1:85" x14ac:dyDescent="0.15">
      <c r="A235" s="6">
        <f t="shared" si="6"/>
        <v>2</v>
      </c>
      <c r="B235">
        <v>0.76</v>
      </c>
      <c r="C235">
        <v>1.2875958000000001</v>
      </c>
      <c r="D235">
        <v>0.4593178</v>
      </c>
      <c r="E235">
        <v>0.48499999999999999</v>
      </c>
      <c r="F235">
        <v>1.22283952</v>
      </c>
      <c r="G235">
        <v>9.4875479999999998E-2</v>
      </c>
      <c r="H235">
        <v>0.25</v>
      </c>
      <c r="I235">
        <v>0.53003999999999996</v>
      </c>
      <c r="J235">
        <v>1.2283523654159869</v>
      </c>
      <c r="K235">
        <v>0</v>
      </c>
      <c r="L235">
        <v>13.9</v>
      </c>
      <c r="M235">
        <v>0</v>
      </c>
      <c r="N235">
        <v>2</v>
      </c>
      <c r="O235">
        <v>15.9894</v>
      </c>
      <c r="P235">
        <v>8.4596</v>
      </c>
      <c r="Q235">
        <f t="shared" si="7"/>
        <v>1</v>
      </c>
      <c r="R235">
        <v>291</v>
      </c>
      <c r="S235">
        <v>591.50415854619496</v>
      </c>
      <c r="T235">
        <v>-7.5297999999999998</v>
      </c>
      <c r="U235">
        <v>7.5297999999999998</v>
      </c>
      <c r="V235">
        <v>35.433847950000001</v>
      </c>
      <c r="W235">
        <v>139.6473081</v>
      </c>
      <c r="X235">
        <v>15.9894</v>
      </c>
      <c r="Y235">
        <v>8.4596</v>
      </c>
      <c r="Z235">
        <v>104</v>
      </c>
      <c r="AA235" t="s">
        <v>110</v>
      </c>
      <c r="AB235">
        <v>1003016</v>
      </c>
      <c r="AC235" t="s">
        <v>314</v>
      </c>
      <c r="AD235">
        <v>100301602</v>
      </c>
      <c r="AE235" t="s">
        <v>315</v>
      </c>
      <c r="AF235">
        <v>35.43897638</v>
      </c>
      <c r="AG235">
        <v>139.64556999999999</v>
      </c>
      <c r="AH235">
        <v>104</v>
      </c>
      <c r="AI235" t="s">
        <v>110</v>
      </c>
      <c r="AJ235">
        <v>1003017</v>
      </c>
      <c r="AK235" t="s">
        <v>163</v>
      </c>
      <c r="AL235">
        <v>100301701</v>
      </c>
      <c r="AM235" t="s">
        <v>259</v>
      </c>
      <c r="AN235">
        <v>0</v>
      </c>
      <c r="AO235" t="s">
        <v>100</v>
      </c>
      <c r="AP235" t="s">
        <v>161</v>
      </c>
      <c r="AQ235">
        <v>410</v>
      </c>
      <c r="AR235" t="s">
        <v>162</v>
      </c>
      <c r="AS235">
        <v>3.1</v>
      </c>
      <c r="AT235">
        <v>1</v>
      </c>
      <c r="AU235">
        <v>631</v>
      </c>
      <c r="AV235">
        <v>2.5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1</v>
      </c>
      <c r="BI235">
        <v>613</v>
      </c>
      <c r="BJ235">
        <v>3.1</v>
      </c>
      <c r="BK235">
        <v>1</v>
      </c>
      <c r="BL235">
        <v>613</v>
      </c>
      <c r="BM235">
        <v>7.6</v>
      </c>
      <c r="BN235">
        <v>1</v>
      </c>
      <c r="BO235">
        <v>0.3</v>
      </c>
      <c r="BP235">
        <v>2</v>
      </c>
      <c r="BQ235">
        <v>210</v>
      </c>
      <c r="BR235">
        <v>198</v>
      </c>
      <c r="BS235">
        <v>3</v>
      </c>
      <c r="BT235">
        <v>213</v>
      </c>
      <c r="BU235">
        <v>3.2</v>
      </c>
      <c r="BV235">
        <v>8.1999999999999993</v>
      </c>
      <c r="BW235" t="s">
        <v>1079</v>
      </c>
      <c r="BX235" t="s">
        <v>70</v>
      </c>
      <c r="BY235" t="s">
        <v>1078</v>
      </c>
      <c r="BZ235" t="s">
        <v>971</v>
      </c>
      <c r="CA235" t="s">
        <v>972</v>
      </c>
      <c r="CB235">
        <v>257460</v>
      </c>
      <c r="CC235" t="s">
        <v>156</v>
      </c>
      <c r="CD235">
        <v>999</v>
      </c>
      <c r="CE235" t="s">
        <v>70</v>
      </c>
      <c r="CF235" s="10">
        <v>40138.454270833332</v>
      </c>
      <c r="CG235" s="10">
        <v>40138.457638888889</v>
      </c>
    </row>
    <row r="236" spans="1:85" x14ac:dyDescent="0.15">
      <c r="A236" s="6">
        <f t="shared" si="6"/>
        <v>3</v>
      </c>
      <c r="B236">
        <v>1.03</v>
      </c>
      <c r="C236">
        <v>2.1973500000000001</v>
      </c>
      <c r="D236">
        <v>0.78385000000000005</v>
      </c>
      <c r="E236">
        <v>0.43</v>
      </c>
      <c r="F236">
        <v>2.08684</v>
      </c>
      <c r="G236">
        <v>0.16191</v>
      </c>
      <c r="H236">
        <v>1.393333333</v>
      </c>
      <c r="I236">
        <v>1.6841999999999999</v>
      </c>
      <c r="J236">
        <v>1.4994165694282382</v>
      </c>
      <c r="K236">
        <v>0</v>
      </c>
      <c r="L236">
        <v>14.9</v>
      </c>
      <c r="M236">
        <v>1</v>
      </c>
      <c r="N236">
        <v>1</v>
      </c>
      <c r="O236">
        <v>18.036000000000001</v>
      </c>
      <c r="P236">
        <v>5.1859999999999999</v>
      </c>
      <c r="Q236">
        <f t="shared" si="7"/>
        <v>1</v>
      </c>
      <c r="R236">
        <v>836</v>
      </c>
      <c r="S236">
        <v>690.89965690705526</v>
      </c>
      <c r="T236">
        <v>12.850000000000001</v>
      </c>
      <c r="U236">
        <v>12.850000000000001</v>
      </c>
      <c r="V236">
        <v>35.457526459999997</v>
      </c>
      <c r="W236">
        <v>139.62660679999999</v>
      </c>
      <c r="X236">
        <v>5.1859999999999999</v>
      </c>
      <c r="Y236">
        <v>18.036000000000001</v>
      </c>
      <c r="Z236">
        <v>103</v>
      </c>
      <c r="AA236" t="s">
        <v>71</v>
      </c>
      <c r="AB236">
        <v>1002002</v>
      </c>
      <c r="AC236" t="s">
        <v>189</v>
      </c>
      <c r="AD236">
        <v>100200207</v>
      </c>
      <c r="AE236" t="s">
        <v>210</v>
      </c>
      <c r="AF236">
        <v>35.452296150000002</v>
      </c>
      <c r="AG236">
        <v>139.62248690000001</v>
      </c>
      <c r="AH236">
        <v>103</v>
      </c>
      <c r="AI236" t="s">
        <v>71</v>
      </c>
      <c r="AJ236">
        <v>1002003</v>
      </c>
      <c r="AK236" t="s">
        <v>330</v>
      </c>
      <c r="AL236">
        <v>100200303</v>
      </c>
      <c r="AM236" t="s">
        <v>683</v>
      </c>
      <c r="AN236">
        <v>44</v>
      </c>
      <c r="AO236" t="s">
        <v>74</v>
      </c>
      <c r="AP236" t="s">
        <v>75</v>
      </c>
      <c r="AQ236">
        <v>100</v>
      </c>
      <c r="AR236" t="s">
        <v>76</v>
      </c>
      <c r="AS236">
        <v>8.9</v>
      </c>
      <c r="AT236">
        <v>1</v>
      </c>
      <c r="AU236">
        <v>2005</v>
      </c>
      <c r="AV236">
        <v>8.9</v>
      </c>
      <c r="AW236">
        <v>1</v>
      </c>
      <c r="AX236">
        <v>15</v>
      </c>
      <c r="AY236">
        <v>330</v>
      </c>
      <c r="AZ236" t="s">
        <v>211</v>
      </c>
      <c r="BA236" t="s">
        <v>77</v>
      </c>
      <c r="BB236">
        <v>1</v>
      </c>
      <c r="BC236">
        <v>670</v>
      </c>
      <c r="BD236">
        <v>8.1</v>
      </c>
      <c r="BE236">
        <v>734</v>
      </c>
      <c r="BF236">
        <v>8.8000000000000007</v>
      </c>
      <c r="BG236">
        <v>31.900000000000002</v>
      </c>
      <c r="BH236">
        <v>1</v>
      </c>
      <c r="BI236">
        <v>857</v>
      </c>
      <c r="BJ236">
        <v>4.3</v>
      </c>
      <c r="BK236">
        <v>1</v>
      </c>
      <c r="BL236">
        <v>857</v>
      </c>
      <c r="BM236">
        <v>10.3</v>
      </c>
      <c r="BN236">
        <v>1</v>
      </c>
      <c r="BO236">
        <v>0.3</v>
      </c>
      <c r="BP236">
        <v>2</v>
      </c>
      <c r="BQ236">
        <v>210</v>
      </c>
      <c r="BR236">
        <v>70</v>
      </c>
      <c r="BS236">
        <v>1.1000000000000001</v>
      </c>
      <c r="BT236">
        <v>290</v>
      </c>
      <c r="BU236">
        <v>4.4000000000000004</v>
      </c>
      <c r="BV236">
        <v>7.5</v>
      </c>
      <c r="BW236" t="s">
        <v>1000</v>
      </c>
      <c r="BX236" t="s">
        <v>974</v>
      </c>
      <c r="BY236" t="s">
        <v>969</v>
      </c>
      <c r="BZ236" t="s">
        <v>969</v>
      </c>
      <c r="CA236" t="s">
        <v>986</v>
      </c>
      <c r="CB236">
        <v>257465</v>
      </c>
      <c r="CC236" t="s">
        <v>69</v>
      </c>
      <c r="CD236">
        <v>200</v>
      </c>
      <c r="CE236" t="s">
        <v>206</v>
      </c>
      <c r="CF236" s="10">
        <v>40138.473923611113</v>
      </c>
      <c r="CG236" s="10">
        <v>40138.483599537038</v>
      </c>
    </row>
    <row r="237" spans="1:85" x14ac:dyDescent="0.15">
      <c r="A237" s="6">
        <f t="shared" si="6"/>
        <v>1</v>
      </c>
      <c r="B237">
        <v>2.4483333329999999</v>
      </c>
      <c r="C237">
        <v>1.5281586</v>
      </c>
      <c r="D237">
        <v>0.54513259999999997</v>
      </c>
      <c r="E237">
        <v>0.42</v>
      </c>
      <c r="F237">
        <v>1.45130384</v>
      </c>
      <c r="G237">
        <v>0.11260116000000001</v>
      </c>
      <c r="H237">
        <v>0.42</v>
      </c>
      <c r="I237">
        <v>0.65436000000000005</v>
      </c>
      <c r="J237">
        <v>1.0676941457586619</v>
      </c>
      <c r="K237">
        <v>0</v>
      </c>
      <c r="L237">
        <v>14.9</v>
      </c>
      <c r="M237">
        <v>1</v>
      </c>
      <c r="N237">
        <v>1</v>
      </c>
      <c r="O237">
        <v>17.0212</v>
      </c>
      <c r="P237">
        <v>8.0846</v>
      </c>
      <c r="Q237">
        <f t="shared" si="7"/>
        <v>0</v>
      </c>
      <c r="R237">
        <v>1469</v>
      </c>
      <c r="S237">
        <v>588.69380244543481</v>
      </c>
      <c r="T237">
        <v>-8.9366000000000003</v>
      </c>
      <c r="U237">
        <v>8.9366000000000003</v>
      </c>
      <c r="V237">
        <v>35.330244929999999</v>
      </c>
      <c r="W237">
        <v>139.4065798</v>
      </c>
      <c r="X237">
        <v>17.0212</v>
      </c>
      <c r="Y237">
        <v>8.0846</v>
      </c>
      <c r="Z237">
        <v>207</v>
      </c>
      <c r="AA237" t="s">
        <v>300</v>
      </c>
      <c r="AB237">
        <v>2070503</v>
      </c>
      <c r="AC237" t="s">
        <v>356</v>
      </c>
      <c r="AD237">
        <v>100301701</v>
      </c>
      <c r="AE237" t="s">
        <v>259</v>
      </c>
      <c r="AF237">
        <v>35.325679780000002</v>
      </c>
      <c r="AG237">
        <v>139.40986810000001</v>
      </c>
      <c r="AH237">
        <v>207</v>
      </c>
      <c r="AI237" t="s">
        <v>300</v>
      </c>
      <c r="AJ237">
        <v>2070202</v>
      </c>
      <c r="AK237" t="s">
        <v>301</v>
      </c>
      <c r="AL237">
        <v>207020202</v>
      </c>
      <c r="AM237" t="s">
        <v>302</v>
      </c>
      <c r="AN237">
        <v>46</v>
      </c>
      <c r="AO237" t="s">
        <v>74</v>
      </c>
      <c r="AP237" t="s">
        <v>295</v>
      </c>
      <c r="AQ237">
        <v>420</v>
      </c>
      <c r="AR237" t="s">
        <v>177</v>
      </c>
      <c r="AS237">
        <v>10</v>
      </c>
      <c r="AT237">
        <v>1</v>
      </c>
      <c r="AU237">
        <v>779</v>
      </c>
      <c r="AV237">
        <v>4.2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0</v>
      </c>
      <c r="BC237">
        <v>120</v>
      </c>
      <c r="BD237">
        <v>1.4</v>
      </c>
      <c r="BE237">
        <v>815</v>
      </c>
      <c r="BF237">
        <v>9.8000000000000007</v>
      </c>
      <c r="BG237">
        <v>0</v>
      </c>
      <c r="BH237">
        <v>1</v>
      </c>
      <c r="BI237">
        <v>837</v>
      </c>
      <c r="BJ237">
        <v>4.2</v>
      </c>
      <c r="BK237">
        <v>1</v>
      </c>
      <c r="BL237">
        <v>837</v>
      </c>
      <c r="BM237">
        <v>10</v>
      </c>
      <c r="BN237">
        <v>0</v>
      </c>
      <c r="BO237">
        <v>0</v>
      </c>
      <c r="BP237">
        <v>0</v>
      </c>
      <c r="BQ237">
        <v>0</v>
      </c>
      <c r="BR237">
        <v>0</v>
      </c>
      <c r="BS237">
        <v>0</v>
      </c>
      <c r="BT237">
        <v>0</v>
      </c>
      <c r="BU237">
        <v>0</v>
      </c>
      <c r="BV237">
        <v>0</v>
      </c>
      <c r="BW237" t="s">
        <v>1191</v>
      </c>
      <c r="BX237" t="s">
        <v>976</v>
      </c>
      <c r="BY237" t="s">
        <v>969</v>
      </c>
      <c r="BZ237" t="s">
        <v>969</v>
      </c>
      <c r="CA237" t="s">
        <v>986</v>
      </c>
      <c r="CB237">
        <v>257470</v>
      </c>
      <c r="CC237" t="s">
        <v>289</v>
      </c>
      <c r="CD237">
        <v>200</v>
      </c>
      <c r="CE237" t="s">
        <v>206</v>
      </c>
      <c r="CF237" s="10">
        <v>40138.484340277777</v>
      </c>
      <c r="CG237" s="10">
        <v>40138.501342592594</v>
      </c>
    </row>
    <row r="238" spans="1:85" x14ac:dyDescent="0.15">
      <c r="A238" s="6">
        <f t="shared" si="6"/>
        <v>1</v>
      </c>
      <c r="B238">
        <v>1.423333333</v>
      </c>
      <c r="C238">
        <v>0.37250640000000002</v>
      </c>
      <c r="D238">
        <v>0.13288240000000001</v>
      </c>
      <c r="E238">
        <v>0.34</v>
      </c>
      <c r="F238">
        <v>0.35377216</v>
      </c>
      <c r="G238">
        <v>2.7447840000000001E-2</v>
      </c>
      <c r="H238">
        <v>0.35</v>
      </c>
      <c r="I238">
        <v>0.79464000000000001</v>
      </c>
      <c r="J238">
        <v>0.32082474226804125</v>
      </c>
      <c r="K238">
        <v>0</v>
      </c>
      <c r="L238">
        <v>15.4</v>
      </c>
      <c r="M238">
        <v>2</v>
      </c>
      <c r="N238">
        <v>1</v>
      </c>
      <c r="O238">
        <v>21.448599999999999</v>
      </c>
      <c r="P238">
        <v>19.270199999999999</v>
      </c>
      <c r="Q238">
        <f t="shared" si="7"/>
        <v>0</v>
      </c>
      <c r="R238">
        <v>854</v>
      </c>
      <c r="S238">
        <v>451.48768355626572</v>
      </c>
      <c r="T238">
        <v>2.1783999999999999</v>
      </c>
      <c r="U238">
        <v>2.1783999999999999</v>
      </c>
      <c r="V238">
        <v>35.615578339999999</v>
      </c>
      <c r="W238">
        <v>139.5797378</v>
      </c>
      <c r="X238">
        <v>19.270199999999999</v>
      </c>
      <c r="Y238">
        <v>21.448599999999999</v>
      </c>
      <c r="Z238">
        <v>135</v>
      </c>
      <c r="AA238" t="s">
        <v>321</v>
      </c>
      <c r="AB238">
        <v>1300502</v>
      </c>
      <c r="AC238" t="s">
        <v>322</v>
      </c>
      <c r="AD238">
        <v>130050207</v>
      </c>
      <c r="AE238" t="s">
        <v>323</v>
      </c>
      <c r="AF238">
        <v>35.612279239999999</v>
      </c>
      <c r="AG238">
        <v>139.57682500000001</v>
      </c>
      <c r="AH238">
        <v>135</v>
      </c>
      <c r="AI238" t="s">
        <v>321</v>
      </c>
      <c r="AJ238">
        <v>1300502</v>
      </c>
      <c r="AK238" t="s">
        <v>322</v>
      </c>
      <c r="AL238">
        <v>130050206</v>
      </c>
      <c r="AM238" t="s">
        <v>367</v>
      </c>
      <c r="AN238">
        <v>40</v>
      </c>
      <c r="AO238" t="s">
        <v>74</v>
      </c>
      <c r="AP238" t="s">
        <v>326</v>
      </c>
      <c r="AQ238">
        <v>420</v>
      </c>
      <c r="AR238" t="s">
        <v>177</v>
      </c>
      <c r="AS238">
        <v>8.3000000000000007</v>
      </c>
      <c r="AT238">
        <v>1</v>
      </c>
      <c r="AU238">
        <v>946</v>
      </c>
      <c r="AV238">
        <v>3.5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1</v>
      </c>
      <c r="BI238">
        <v>679</v>
      </c>
      <c r="BJ238">
        <v>3.4</v>
      </c>
      <c r="BK238">
        <v>1</v>
      </c>
      <c r="BL238">
        <v>679</v>
      </c>
      <c r="BM238">
        <v>8.3000000000000007</v>
      </c>
      <c r="BN238">
        <v>0</v>
      </c>
      <c r="BO238">
        <v>0</v>
      </c>
      <c r="BP238">
        <v>0</v>
      </c>
      <c r="BQ238">
        <v>0</v>
      </c>
      <c r="BR238">
        <v>0</v>
      </c>
      <c r="BS238">
        <v>0</v>
      </c>
      <c r="BT238">
        <v>0</v>
      </c>
      <c r="BU238">
        <v>0</v>
      </c>
      <c r="BV238">
        <v>0</v>
      </c>
      <c r="BW238" t="s">
        <v>1255</v>
      </c>
      <c r="BX238" t="s">
        <v>969</v>
      </c>
      <c r="BY238" t="s">
        <v>1272</v>
      </c>
      <c r="BZ238" t="s">
        <v>974</v>
      </c>
      <c r="CA238" t="s">
        <v>991</v>
      </c>
      <c r="CB238">
        <v>257493</v>
      </c>
      <c r="CC238" t="s">
        <v>320</v>
      </c>
      <c r="CD238">
        <v>500</v>
      </c>
      <c r="CE238" t="s">
        <v>148</v>
      </c>
      <c r="CF238" s="10">
        <v>40138.618425925924</v>
      </c>
      <c r="CG238" s="10">
        <v>40138.628310185188</v>
      </c>
    </row>
    <row r="239" spans="1:85" x14ac:dyDescent="0.15">
      <c r="A239" s="6">
        <f t="shared" si="6"/>
        <v>1</v>
      </c>
      <c r="B239">
        <v>3.25</v>
      </c>
      <c r="C239">
        <v>0.24760799999999999</v>
      </c>
      <c r="D239">
        <v>8.8328000000000004E-2</v>
      </c>
      <c r="E239">
        <v>0.4</v>
      </c>
      <c r="F239">
        <v>0.23515520000000001</v>
      </c>
      <c r="G239">
        <v>1.8244799999999999E-2</v>
      </c>
      <c r="H239">
        <v>0.35</v>
      </c>
      <c r="I239">
        <v>0.70476000000000005</v>
      </c>
      <c r="J239">
        <v>0.18009950248756224</v>
      </c>
      <c r="K239">
        <v>0</v>
      </c>
      <c r="L239">
        <v>14.6</v>
      </c>
      <c r="M239">
        <v>2</v>
      </c>
      <c r="N239">
        <v>1</v>
      </c>
      <c r="O239">
        <v>21.488099999999999</v>
      </c>
      <c r="P239">
        <v>20.040099999999999</v>
      </c>
      <c r="Q239">
        <f t="shared" si="7"/>
        <v>0</v>
      </c>
      <c r="R239">
        <v>1950</v>
      </c>
      <c r="S239">
        <v>534.94478006007921</v>
      </c>
      <c r="T239">
        <v>-1.4480000000000004</v>
      </c>
      <c r="U239">
        <v>1.4480000000000004</v>
      </c>
      <c r="V239">
        <v>35.612515209999998</v>
      </c>
      <c r="W239">
        <v>139.57651920000001</v>
      </c>
      <c r="X239">
        <v>21.488099999999999</v>
      </c>
      <c r="Y239">
        <v>20.040099999999999</v>
      </c>
      <c r="Z239">
        <v>135</v>
      </c>
      <c r="AA239" t="s">
        <v>321</v>
      </c>
      <c r="AB239">
        <v>1300502</v>
      </c>
      <c r="AC239" t="s">
        <v>322</v>
      </c>
      <c r="AD239">
        <v>130050206</v>
      </c>
      <c r="AE239" t="s">
        <v>367</v>
      </c>
      <c r="AF239">
        <v>35.616334760000001</v>
      </c>
      <c r="AG239">
        <v>139.58011870000001</v>
      </c>
      <c r="AH239">
        <v>135</v>
      </c>
      <c r="AI239" t="s">
        <v>321</v>
      </c>
      <c r="AJ239">
        <v>1300502</v>
      </c>
      <c r="AK239" t="s">
        <v>322</v>
      </c>
      <c r="AL239">
        <v>130050207</v>
      </c>
      <c r="AM239" t="s">
        <v>323</v>
      </c>
      <c r="AN239">
        <v>40</v>
      </c>
      <c r="AO239" t="s">
        <v>74</v>
      </c>
      <c r="AP239" t="s">
        <v>326</v>
      </c>
      <c r="AQ239">
        <v>420</v>
      </c>
      <c r="AR239" t="s">
        <v>177</v>
      </c>
      <c r="AS239">
        <v>9.6999999999999993</v>
      </c>
      <c r="AT239">
        <v>1</v>
      </c>
      <c r="AU239">
        <v>839</v>
      </c>
      <c r="AV239">
        <v>3.5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1</v>
      </c>
      <c r="BI239">
        <v>804</v>
      </c>
      <c r="BJ239">
        <v>4</v>
      </c>
      <c r="BK239">
        <v>1</v>
      </c>
      <c r="BL239">
        <v>804</v>
      </c>
      <c r="BM239">
        <v>9.6999999999999993</v>
      </c>
      <c r="BN239">
        <v>0</v>
      </c>
      <c r="BO239">
        <v>0</v>
      </c>
      <c r="BP239">
        <v>0</v>
      </c>
      <c r="BQ239">
        <v>0</v>
      </c>
      <c r="BR239">
        <v>0</v>
      </c>
      <c r="BS239">
        <v>0</v>
      </c>
      <c r="BT239">
        <v>0</v>
      </c>
      <c r="BU239">
        <v>0</v>
      </c>
      <c r="BV239">
        <v>0</v>
      </c>
      <c r="BW239" t="s">
        <v>1272</v>
      </c>
      <c r="BX239" t="s">
        <v>974</v>
      </c>
      <c r="BY239" t="s">
        <v>1255</v>
      </c>
      <c r="BZ239" t="s">
        <v>969</v>
      </c>
      <c r="CA239" t="s">
        <v>991</v>
      </c>
      <c r="CB239">
        <v>257494</v>
      </c>
      <c r="CC239" t="s">
        <v>320</v>
      </c>
      <c r="CD239">
        <v>200</v>
      </c>
      <c r="CE239" t="s">
        <v>206</v>
      </c>
      <c r="CF239" s="10">
        <v>40138.628506944442</v>
      </c>
      <c r="CG239" s="10">
        <v>40138.651076388887</v>
      </c>
    </row>
    <row r="240" spans="1:85" x14ac:dyDescent="0.15">
      <c r="A240" s="6">
        <f t="shared" si="6"/>
        <v>1</v>
      </c>
      <c r="B240">
        <v>0.65666666699999998</v>
      </c>
      <c r="C240">
        <v>4.4167076999999999</v>
      </c>
      <c r="D240">
        <v>1.5755507</v>
      </c>
      <c r="E240">
        <v>0.34</v>
      </c>
      <c r="F240">
        <v>4.1945808800000002</v>
      </c>
      <c r="G240">
        <v>0.32544161999999999</v>
      </c>
      <c r="H240">
        <v>1.21</v>
      </c>
      <c r="I240">
        <v>3.3448799999999999</v>
      </c>
      <c r="J240">
        <v>3.8321513353115724</v>
      </c>
      <c r="K240">
        <v>0</v>
      </c>
      <c r="L240">
        <v>14.7</v>
      </c>
      <c r="M240">
        <v>0</v>
      </c>
      <c r="N240">
        <v>1</v>
      </c>
      <c r="O240">
        <v>31.111699999999999</v>
      </c>
      <c r="P240">
        <v>5.2830000000000004</v>
      </c>
      <c r="Q240">
        <f t="shared" si="7"/>
        <v>1</v>
      </c>
      <c r="R240">
        <v>394</v>
      </c>
      <c r="S240">
        <v>514.32529218765262</v>
      </c>
      <c r="T240">
        <v>-25.828699999999998</v>
      </c>
      <c r="U240">
        <v>25.828699999999998</v>
      </c>
      <c r="V240">
        <v>35.435478699999997</v>
      </c>
      <c r="W240">
        <v>139.64824680000001</v>
      </c>
      <c r="X240">
        <v>31.111699999999999</v>
      </c>
      <c r="Y240">
        <v>5.2830000000000004</v>
      </c>
      <c r="Z240">
        <v>104</v>
      </c>
      <c r="AA240" t="s">
        <v>110</v>
      </c>
      <c r="AB240">
        <v>1003017</v>
      </c>
      <c r="AC240" t="s">
        <v>163</v>
      </c>
      <c r="AD240">
        <v>100301703</v>
      </c>
      <c r="AE240" t="s">
        <v>194</v>
      </c>
      <c r="AF240">
        <v>35.438144829999999</v>
      </c>
      <c r="AG240">
        <v>139.6436066</v>
      </c>
      <c r="AH240">
        <v>104</v>
      </c>
      <c r="AI240" t="s">
        <v>110</v>
      </c>
      <c r="AJ240">
        <v>1003017</v>
      </c>
      <c r="AK240" t="s">
        <v>163</v>
      </c>
      <c r="AL240">
        <v>100301702</v>
      </c>
      <c r="AM240" t="s">
        <v>195</v>
      </c>
      <c r="AN240">
        <v>47</v>
      </c>
      <c r="AO240" t="s">
        <v>74</v>
      </c>
      <c r="AP240" t="s">
        <v>161</v>
      </c>
      <c r="AQ240">
        <v>420</v>
      </c>
      <c r="AR240" t="s">
        <v>177</v>
      </c>
      <c r="AS240">
        <v>8.1</v>
      </c>
      <c r="AT240">
        <v>1</v>
      </c>
      <c r="AU240">
        <v>3982</v>
      </c>
      <c r="AV240">
        <v>12.1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1</v>
      </c>
      <c r="BI240">
        <v>674</v>
      </c>
      <c r="BJ240">
        <v>3.4</v>
      </c>
      <c r="BK240">
        <v>1</v>
      </c>
      <c r="BL240">
        <v>674</v>
      </c>
      <c r="BM240">
        <v>8.1</v>
      </c>
      <c r="BN240">
        <v>1</v>
      </c>
      <c r="BO240">
        <v>0.28999999999999998</v>
      </c>
      <c r="BP240">
        <v>2</v>
      </c>
      <c r="BQ240">
        <v>210</v>
      </c>
      <c r="BR240">
        <v>243</v>
      </c>
      <c r="BS240">
        <v>3.6</v>
      </c>
      <c r="BT240">
        <v>80</v>
      </c>
      <c r="BU240">
        <v>1.2</v>
      </c>
      <c r="BV240">
        <v>6.8</v>
      </c>
      <c r="BW240" t="s">
        <v>969</v>
      </c>
      <c r="BX240" t="s">
        <v>969</v>
      </c>
      <c r="BY240" t="s">
        <v>1160</v>
      </c>
      <c r="BZ240" t="s">
        <v>998</v>
      </c>
      <c r="CA240" t="s">
        <v>972</v>
      </c>
      <c r="CB240">
        <v>257503</v>
      </c>
      <c r="CC240" t="s">
        <v>193</v>
      </c>
      <c r="CD240">
        <v>999</v>
      </c>
      <c r="CE240" t="s">
        <v>70</v>
      </c>
      <c r="CF240" s="10">
        <v>40138.689155092594</v>
      </c>
      <c r="CG240" s="10">
        <v>40138.693715277775</v>
      </c>
    </row>
    <row r="241" spans="1:85" x14ac:dyDescent="0.15">
      <c r="A241" s="6">
        <f t="shared" si="6"/>
        <v>1</v>
      </c>
      <c r="B241">
        <v>0.86333333300000004</v>
      </c>
      <c r="C241">
        <v>0.36517050000000001</v>
      </c>
      <c r="D241">
        <v>0.13026550000000001</v>
      </c>
      <c r="E241">
        <v>0.19</v>
      </c>
      <c r="F241">
        <v>0.34680519999999998</v>
      </c>
      <c r="G241">
        <v>2.6907299999999999E-2</v>
      </c>
      <c r="H241">
        <v>0.17</v>
      </c>
      <c r="I241">
        <v>0.46788000000000002</v>
      </c>
      <c r="J241">
        <v>0.5619736842105264</v>
      </c>
      <c r="K241">
        <v>0</v>
      </c>
      <c r="L241">
        <v>11.5</v>
      </c>
      <c r="M241">
        <v>1</v>
      </c>
      <c r="N241">
        <v>2</v>
      </c>
      <c r="O241">
        <v>13.8916</v>
      </c>
      <c r="P241">
        <v>11.7561</v>
      </c>
      <c r="Q241">
        <f t="shared" si="7"/>
        <v>1</v>
      </c>
      <c r="R241">
        <v>518</v>
      </c>
      <c r="S241">
        <v>311.64142408779537</v>
      </c>
      <c r="T241">
        <v>2.1355000000000004</v>
      </c>
      <c r="U241">
        <v>2.1355000000000004</v>
      </c>
      <c r="V241">
        <v>35.44973736</v>
      </c>
      <c r="W241">
        <v>139.6362895</v>
      </c>
      <c r="X241">
        <v>11.7561</v>
      </c>
      <c r="Y241">
        <v>13.8916</v>
      </c>
      <c r="Z241">
        <v>104</v>
      </c>
      <c r="AA241" t="s">
        <v>110</v>
      </c>
      <c r="AB241">
        <v>1003002</v>
      </c>
      <c r="AC241" t="s">
        <v>116</v>
      </c>
      <c r="AD241">
        <v>100300220</v>
      </c>
      <c r="AE241" t="s">
        <v>686</v>
      </c>
      <c r="AF241">
        <v>35.447248299999998</v>
      </c>
      <c r="AG241">
        <v>139.63470699999999</v>
      </c>
      <c r="AH241">
        <v>104</v>
      </c>
      <c r="AI241" t="s">
        <v>110</v>
      </c>
      <c r="AJ241">
        <v>1003002</v>
      </c>
      <c r="AK241" t="s">
        <v>116</v>
      </c>
      <c r="AL241">
        <v>100300213</v>
      </c>
      <c r="AM241" t="s">
        <v>124</v>
      </c>
      <c r="AN241">
        <v>50</v>
      </c>
      <c r="AO241" t="s">
        <v>100</v>
      </c>
      <c r="AP241" t="s">
        <v>161</v>
      </c>
      <c r="AQ241">
        <v>420</v>
      </c>
      <c r="AR241" t="s">
        <v>177</v>
      </c>
      <c r="AS241">
        <v>4.5999999999999996</v>
      </c>
      <c r="AT241">
        <v>1</v>
      </c>
      <c r="AU241">
        <v>557</v>
      </c>
      <c r="AV241">
        <v>1.7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1</v>
      </c>
      <c r="BI241">
        <v>380</v>
      </c>
      <c r="BJ241">
        <v>1.9</v>
      </c>
      <c r="BK241">
        <v>1</v>
      </c>
      <c r="BL241">
        <v>380</v>
      </c>
      <c r="BM241">
        <v>4.5999999999999996</v>
      </c>
      <c r="BN241">
        <v>1</v>
      </c>
      <c r="BO241">
        <v>0.44</v>
      </c>
      <c r="BP241">
        <v>1</v>
      </c>
      <c r="BQ241">
        <v>210</v>
      </c>
      <c r="BR241">
        <v>422</v>
      </c>
      <c r="BS241">
        <v>6.3</v>
      </c>
      <c r="BT241">
        <v>170</v>
      </c>
      <c r="BU241">
        <v>2.6</v>
      </c>
      <c r="BV241">
        <v>9.9</v>
      </c>
      <c r="BW241" t="s">
        <v>1431</v>
      </c>
      <c r="BX241" t="s">
        <v>998</v>
      </c>
      <c r="BY241" t="s">
        <v>1423</v>
      </c>
      <c r="BZ241" t="s">
        <v>1002</v>
      </c>
      <c r="CA241" t="s">
        <v>986</v>
      </c>
      <c r="CB241">
        <v>257519</v>
      </c>
      <c r="CC241" t="s">
        <v>240</v>
      </c>
      <c r="CD241">
        <v>600</v>
      </c>
      <c r="CE241" t="s">
        <v>212</v>
      </c>
      <c r="CF241" s="10">
        <v>40138.864803240744</v>
      </c>
      <c r="CG241" s="10">
        <v>40138.870798611111</v>
      </c>
    </row>
    <row r="242" spans="1:85" x14ac:dyDescent="0.15">
      <c r="A242" s="6">
        <f t="shared" si="6"/>
        <v>3</v>
      </c>
      <c r="B242">
        <v>1.95</v>
      </c>
      <c r="C242">
        <v>1.2786525</v>
      </c>
      <c r="D242">
        <v>0.45612750000000002</v>
      </c>
      <c r="E242">
        <v>0.79</v>
      </c>
      <c r="F242">
        <v>1.2143459999999999</v>
      </c>
      <c r="G242">
        <v>9.4216499999999995E-2</v>
      </c>
      <c r="H242">
        <v>0.58666666700000003</v>
      </c>
      <c r="I242">
        <v>1.50108</v>
      </c>
      <c r="J242">
        <v>0.47266118836915294</v>
      </c>
      <c r="K242">
        <v>0</v>
      </c>
      <c r="L242">
        <v>11</v>
      </c>
      <c r="M242">
        <v>0</v>
      </c>
      <c r="N242">
        <v>1</v>
      </c>
      <c r="O242">
        <v>17.477499999999999</v>
      </c>
      <c r="P242">
        <v>10</v>
      </c>
      <c r="Q242">
        <f t="shared" si="7"/>
        <v>1</v>
      </c>
      <c r="R242">
        <v>352</v>
      </c>
      <c r="S242">
        <v>1132.606377690784</v>
      </c>
      <c r="T242">
        <v>-7.4774999999999991</v>
      </c>
      <c r="U242">
        <v>7.4774999999999991</v>
      </c>
      <c r="V242">
        <v>35.488565000000001</v>
      </c>
      <c r="W242">
        <v>139.6359248</v>
      </c>
      <c r="X242">
        <v>17.477499999999999</v>
      </c>
      <c r="Y242">
        <v>10</v>
      </c>
      <c r="Z242">
        <v>102</v>
      </c>
      <c r="AA242" t="s">
        <v>118</v>
      </c>
      <c r="AB242">
        <v>1001014</v>
      </c>
      <c r="AC242" t="s">
        <v>119</v>
      </c>
      <c r="AD242">
        <v>100101403</v>
      </c>
      <c r="AE242" t="s">
        <v>120</v>
      </c>
      <c r="AF242">
        <v>35.478774989999998</v>
      </c>
      <c r="AG242">
        <v>139.63246470000001</v>
      </c>
      <c r="AH242">
        <v>102</v>
      </c>
      <c r="AI242" t="s">
        <v>118</v>
      </c>
      <c r="AJ242">
        <v>1001013</v>
      </c>
      <c r="AK242" t="s">
        <v>384</v>
      </c>
      <c r="AL242">
        <v>100101304</v>
      </c>
      <c r="AM242" t="s">
        <v>385</v>
      </c>
      <c r="AN242">
        <v>54</v>
      </c>
      <c r="AO242" t="s">
        <v>74</v>
      </c>
      <c r="AP242" t="s">
        <v>121</v>
      </c>
      <c r="AQ242">
        <v>100</v>
      </c>
      <c r="AR242" t="s">
        <v>76</v>
      </c>
      <c r="AS242">
        <v>7</v>
      </c>
      <c r="AT242">
        <v>1</v>
      </c>
      <c r="AU242">
        <v>1787</v>
      </c>
      <c r="AV242">
        <v>7</v>
      </c>
      <c r="AW242">
        <v>1</v>
      </c>
      <c r="AX242">
        <v>1</v>
      </c>
      <c r="AY242">
        <v>120</v>
      </c>
      <c r="AZ242" t="s">
        <v>122</v>
      </c>
      <c r="BA242" t="s">
        <v>353</v>
      </c>
      <c r="BB242">
        <v>0</v>
      </c>
      <c r="BC242">
        <v>1159</v>
      </c>
      <c r="BD242">
        <v>13.9</v>
      </c>
      <c r="BE242">
        <v>640</v>
      </c>
      <c r="BF242">
        <v>8.1999999999999993</v>
      </c>
      <c r="BG242">
        <v>23.1</v>
      </c>
      <c r="BH242">
        <v>1</v>
      </c>
      <c r="BI242">
        <v>1582</v>
      </c>
      <c r="BJ242">
        <v>7.9</v>
      </c>
      <c r="BK242">
        <v>1</v>
      </c>
      <c r="BL242">
        <v>1582</v>
      </c>
      <c r="BM242">
        <v>19.5</v>
      </c>
      <c r="BN242">
        <v>1</v>
      </c>
      <c r="BO242">
        <v>0.85</v>
      </c>
      <c r="BP242">
        <v>4</v>
      </c>
      <c r="BQ242">
        <v>210</v>
      </c>
      <c r="BR242">
        <v>281</v>
      </c>
      <c r="BS242">
        <v>4.2</v>
      </c>
      <c r="BT242">
        <v>160</v>
      </c>
      <c r="BU242">
        <v>2.4</v>
      </c>
      <c r="BV242">
        <v>10.6</v>
      </c>
      <c r="BW242">
        <v>0</v>
      </c>
      <c r="BX242">
        <v>0</v>
      </c>
      <c r="BY242">
        <v>0</v>
      </c>
      <c r="BZ242">
        <v>0</v>
      </c>
      <c r="CA242">
        <v>0</v>
      </c>
      <c r="CB242">
        <v>257521</v>
      </c>
      <c r="CC242" t="s">
        <v>117</v>
      </c>
      <c r="CD242">
        <v>999</v>
      </c>
      <c r="CE242" t="s">
        <v>70</v>
      </c>
      <c r="CF242" s="10">
        <v>40138.901678240742</v>
      </c>
      <c r="CG242" s="10">
        <v>40138.905752314815</v>
      </c>
    </row>
    <row r="243" spans="1:85" x14ac:dyDescent="0.15">
      <c r="A243" s="6">
        <f t="shared" si="6"/>
        <v>3</v>
      </c>
      <c r="B243">
        <v>1.18</v>
      </c>
      <c r="C243">
        <v>4.4198028000000003</v>
      </c>
      <c r="D243">
        <v>1.5766548</v>
      </c>
      <c r="E243">
        <v>0.49</v>
      </c>
      <c r="F243">
        <v>4.1975203199999997</v>
      </c>
      <c r="G243">
        <v>0.32566968000000002</v>
      </c>
      <c r="H243">
        <v>0.88833333299999995</v>
      </c>
      <c r="I243">
        <v>1.12896</v>
      </c>
      <c r="J243">
        <v>2.6293794506612413</v>
      </c>
      <c r="K243">
        <v>0</v>
      </c>
      <c r="L243">
        <v>8.3000000000000007</v>
      </c>
      <c r="M243">
        <v>1</v>
      </c>
      <c r="N243">
        <v>1</v>
      </c>
      <c r="O243">
        <v>30.98</v>
      </c>
      <c r="P243">
        <v>5.1332000000000004</v>
      </c>
      <c r="Q243">
        <f t="shared" si="7"/>
        <v>1</v>
      </c>
      <c r="R243">
        <v>533</v>
      </c>
      <c r="S243">
        <v>666.55049403721</v>
      </c>
      <c r="T243">
        <v>-25.846800000000002</v>
      </c>
      <c r="U243">
        <v>25.846800000000002</v>
      </c>
      <c r="V243">
        <v>35.435516300000003</v>
      </c>
      <c r="W243">
        <v>139.64844529999999</v>
      </c>
      <c r="X243">
        <v>30.98</v>
      </c>
      <c r="Y243">
        <v>5.1332000000000004</v>
      </c>
      <c r="Z243">
        <v>104</v>
      </c>
      <c r="AA243" t="s">
        <v>110</v>
      </c>
      <c r="AB243">
        <v>1003017</v>
      </c>
      <c r="AC243" t="s">
        <v>163</v>
      </c>
      <c r="AD243">
        <v>100301703</v>
      </c>
      <c r="AE243" t="s">
        <v>194</v>
      </c>
      <c r="AF243">
        <v>35.439056809999997</v>
      </c>
      <c r="AG243">
        <v>139.6425069</v>
      </c>
      <c r="AH243">
        <v>104</v>
      </c>
      <c r="AI243" t="s">
        <v>110</v>
      </c>
      <c r="AJ243">
        <v>1003018</v>
      </c>
      <c r="AK243" t="s">
        <v>111</v>
      </c>
      <c r="AL243">
        <v>100301807</v>
      </c>
      <c r="AM243" t="s">
        <v>341</v>
      </c>
      <c r="AN243">
        <v>47</v>
      </c>
      <c r="AO243" t="s">
        <v>74</v>
      </c>
      <c r="AP243" t="s">
        <v>161</v>
      </c>
      <c r="AQ243">
        <v>100</v>
      </c>
      <c r="AR243" t="s">
        <v>76</v>
      </c>
      <c r="AS243">
        <v>8.6</v>
      </c>
      <c r="AT243">
        <v>1</v>
      </c>
      <c r="AU243">
        <v>1344</v>
      </c>
      <c r="AV243">
        <v>8.6</v>
      </c>
      <c r="AW243">
        <v>1</v>
      </c>
      <c r="AX243">
        <v>2</v>
      </c>
      <c r="AY243">
        <v>130</v>
      </c>
      <c r="AZ243" t="s">
        <v>195</v>
      </c>
      <c r="BA243" t="s">
        <v>116</v>
      </c>
      <c r="BB243">
        <v>0</v>
      </c>
      <c r="BC243">
        <v>973</v>
      </c>
      <c r="BD243">
        <v>11.7</v>
      </c>
      <c r="BE243">
        <v>1232</v>
      </c>
      <c r="BF243">
        <v>14.7</v>
      </c>
      <c r="BG243">
        <v>28.4</v>
      </c>
      <c r="BH243">
        <v>1</v>
      </c>
      <c r="BI243">
        <v>983</v>
      </c>
      <c r="BJ243">
        <v>4.9000000000000004</v>
      </c>
      <c r="BK243">
        <v>1</v>
      </c>
      <c r="BL243">
        <v>983</v>
      </c>
      <c r="BM243">
        <v>11.8</v>
      </c>
      <c r="BN243">
        <v>1</v>
      </c>
      <c r="BO243">
        <v>0.28999999999999998</v>
      </c>
      <c r="BP243">
        <v>2</v>
      </c>
      <c r="BQ243">
        <v>210</v>
      </c>
      <c r="BR243">
        <v>252</v>
      </c>
      <c r="BS243">
        <v>3.8</v>
      </c>
      <c r="BT243">
        <v>43</v>
      </c>
      <c r="BU243">
        <v>0.6</v>
      </c>
      <c r="BV243">
        <v>6.3999999999999995</v>
      </c>
      <c r="BW243" t="s">
        <v>969</v>
      </c>
      <c r="BX243" t="s">
        <v>969</v>
      </c>
      <c r="BY243" t="s">
        <v>1160</v>
      </c>
      <c r="BZ243" t="s">
        <v>998</v>
      </c>
      <c r="CA243" t="s">
        <v>986</v>
      </c>
      <c r="CB243">
        <v>257533</v>
      </c>
      <c r="CC243" t="s">
        <v>193</v>
      </c>
      <c r="CD243">
        <v>999</v>
      </c>
      <c r="CE243" t="s">
        <v>70</v>
      </c>
      <c r="CF243" s="10">
        <v>40139.318414351852</v>
      </c>
      <c r="CG243" s="10">
        <v>40139.324583333335</v>
      </c>
    </row>
    <row r="244" spans="1:85" x14ac:dyDescent="0.15">
      <c r="A244" s="6">
        <f t="shared" si="6"/>
        <v>3</v>
      </c>
      <c r="B244">
        <v>0.94</v>
      </c>
      <c r="C244">
        <v>4.6787652</v>
      </c>
      <c r="D244">
        <v>1.6690332000000001</v>
      </c>
      <c r="E244">
        <v>0.4</v>
      </c>
      <c r="F244">
        <v>4.4434588799999997</v>
      </c>
      <c r="G244">
        <v>0.34475112000000002</v>
      </c>
      <c r="H244">
        <v>0.54</v>
      </c>
      <c r="I244">
        <v>1.02816</v>
      </c>
      <c r="J244">
        <v>3.4634430379746837</v>
      </c>
      <c r="K244">
        <v>0</v>
      </c>
      <c r="L244">
        <v>8.3000000000000007</v>
      </c>
      <c r="M244">
        <v>0</v>
      </c>
      <c r="N244">
        <v>1</v>
      </c>
      <c r="O244">
        <v>32.973500000000001</v>
      </c>
      <c r="P244">
        <v>5.6123000000000003</v>
      </c>
      <c r="Q244">
        <f t="shared" si="7"/>
        <v>1</v>
      </c>
      <c r="R244">
        <v>324</v>
      </c>
      <c r="S244">
        <v>559.40132108844557</v>
      </c>
      <c r="T244">
        <v>27.3612</v>
      </c>
      <c r="U244">
        <v>27.3612</v>
      </c>
      <c r="V244">
        <v>35.438085819999998</v>
      </c>
      <c r="W244">
        <v>139.6428985</v>
      </c>
      <c r="X244">
        <v>5.6123000000000003</v>
      </c>
      <c r="Y244">
        <v>32.973500000000001</v>
      </c>
      <c r="Z244">
        <v>104</v>
      </c>
      <c r="AA244" t="s">
        <v>110</v>
      </c>
      <c r="AB244">
        <v>1003017</v>
      </c>
      <c r="AC244" t="s">
        <v>163</v>
      </c>
      <c r="AD244">
        <v>100301702</v>
      </c>
      <c r="AE244" t="s">
        <v>195</v>
      </c>
      <c r="AF244">
        <v>35.435864960000004</v>
      </c>
      <c r="AG244">
        <v>139.64843999999999</v>
      </c>
      <c r="AH244">
        <v>104</v>
      </c>
      <c r="AI244" t="s">
        <v>110</v>
      </c>
      <c r="AJ244">
        <v>1003017</v>
      </c>
      <c r="AK244" t="s">
        <v>163</v>
      </c>
      <c r="AL244">
        <v>100301703</v>
      </c>
      <c r="AM244" t="s">
        <v>194</v>
      </c>
      <c r="AN244">
        <v>47</v>
      </c>
      <c r="AO244" t="s">
        <v>74</v>
      </c>
      <c r="AP244" t="s">
        <v>161</v>
      </c>
      <c r="AQ244">
        <v>100</v>
      </c>
      <c r="AR244" t="s">
        <v>76</v>
      </c>
      <c r="AS244">
        <v>6.2</v>
      </c>
      <c r="AT244">
        <v>1</v>
      </c>
      <c r="AU244">
        <v>1224</v>
      </c>
      <c r="AV244">
        <v>6.2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1</v>
      </c>
      <c r="BI244">
        <v>790</v>
      </c>
      <c r="BJ244">
        <v>4</v>
      </c>
      <c r="BK244">
        <v>1</v>
      </c>
      <c r="BL244">
        <v>790</v>
      </c>
      <c r="BM244">
        <v>9.4</v>
      </c>
      <c r="BN244">
        <v>1</v>
      </c>
      <c r="BO244">
        <v>0.28999999999999998</v>
      </c>
      <c r="BP244">
        <v>2</v>
      </c>
      <c r="BQ244">
        <v>210</v>
      </c>
      <c r="BR244">
        <v>116</v>
      </c>
      <c r="BS244">
        <v>1.7</v>
      </c>
      <c r="BT244">
        <v>224</v>
      </c>
      <c r="BU244">
        <v>3.4</v>
      </c>
      <c r="BV244">
        <v>7.1</v>
      </c>
      <c r="BW244" t="s">
        <v>1160</v>
      </c>
      <c r="BX244" t="s">
        <v>998</v>
      </c>
      <c r="BY244" t="s">
        <v>969</v>
      </c>
      <c r="BZ244" t="s">
        <v>969</v>
      </c>
      <c r="CA244" t="s">
        <v>972</v>
      </c>
      <c r="CB244">
        <v>257536</v>
      </c>
      <c r="CC244" t="s">
        <v>193</v>
      </c>
      <c r="CD244">
        <v>200</v>
      </c>
      <c r="CE244" t="s">
        <v>206</v>
      </c>
      <c r="CF244" s="10">
        <v>40139.33148148148</v>
      </c>
      <c r="CG244" s="10">
        <v>40139.335231481484</v>
      </c>
    </row>
    <row r="245" spans="1:85" x14ac:dyDescent="0.15">
      <c r="A245" s="6">
        <f t="shared" si="6"/>
        <v>1</v>
      </c>
      <c r="B245">
        <v>1.1333333329999999</v>
      </c>
      <c r="C245">
        <v>2.2199390999999999</v>
      </c>
      <c r="D245">
        <v>0.7919081</v>
      </c>
      <c r="E245">
        <v>0.5</v>
      </c>
      <c r="F245">
        <v>2.10829304</v>
      </c>
      <c r="G245">
        <v>0.16357446</v>
      </c>
      <c r="H245">
        <v>1.27</v>
      </c>
      <c r="I245">
        <v>3.1962000000000002</v>
      </c>
      <c r="J245">
        <v>1.2982100000000003</v>
      </c>
      <c r="K245">
        <v>0</v>
      </c>
      <c r="L245">
        <v>7.8</v>
      </c>
      <c r="M245">
        <v>0</v>
      </c>
      <c r="N245">
        <v>1</v>
      </c>
      <c r="O245">
        <v>18.458100000000002</v>
      </c>
      <c r="P245">
        <v>5.476</v>
      </c>
      <c r="Q245">
        <f t="shared" si="7"/>
        <v>1</v>
      </c>
      <c r="R245">
        <v>680</v>
      </c>
      <c r="S245">
        <v>854.3379920987112</v>
      </c>
      <c r="T245">
        <v>12.982100000000003</v>
      </c>
      <c r="U245">
        <v>12.982100000000003</v>
      </c>
      <c r="V245">
        <v>35.459538160000001</v>
      </c>
      <c r="W245">
        <v>139.61622650000001</v>
      </c>
      <c r="X245">
        <v>5.476</v>
      </c>
      <c r="Y245">
        <v>18.458100000000002</v>
      </c>
      <c r="Z245">
        <v>103</v>
      </c>
      <c r="AA245" t="s">
        <v>71</v>
      </c>
      <c r="AB245">
        <v>1002005</v>
      </c>
      <c r="AC245" t="s">
        <v>260</v>
      </c>
      <c r="AD245">
        <v>100200504</v>
      </c>
      <c r="AE245" t="s">
        <v>261</v>
      </c>
      <c r="AF245">
        <v>35.464189099999999</v>
      </c>
      <c r="AG245">
        <v>139.62373679999999</v>
      </c>
      <c r="AH245">
        <v>103</v>
      </c>
      <c r="AI245" t="s">
        <v>71</v>
      </c>
      <c r="AJ245">
        <v>1002001</v>
      </c>
      <c r="AK245" t="s">
        <v>213</v>
      </c>
      <c r="AL245">
        <v>100200102</v>
      </c>
      <c r="AM245" t="s">
        <v>214</v>
      </c>
      <c r="AN245">
        <v>0</v>
      </c>
      <c r="AO245" t="s">
        <v>74</v>
      </c>
      <c r="AP245" t="s">
        <v>75</v>
      </c>
      <c r="AQ245">
        <v>420</v>
      </c>
      <c r="AR245" t="s">
        <v>177</v>
      </c>
      <c r="AS245">
        <v>12.1</v>
      </c>
      <c r="AT245">
        <v>1</v>
      </c>
      <c r="AU245">
        <v>3805</v>
      </c>
      <c r="AV245">
        <v>12.7</v>
      </c>
      <c r="AW245">
        <v>1</v>
      </c>
      <c r="AX245">
        <v>2</v>
      </c>
      <c r="AY245">
        <v>140</v>
      </c>
      <c r="AZ245" t="s">
        <v>191</v>
      </c>
      <c r="BA245" t="s">
        <v>155</v>
      </c>
      <c r="BB245">
        <v>0</v>
      </c>
      <c r="BC245">
        <v>35</v>
      </c>
      <c r="BD245">
        <v>0.4</v>
      </c>
      <c r="BE245">
        <v>403</v>
      </c>
      <c r="BF245">
        <v>4.9000000000000004</v>
      </c>
      <c r="BG245">
        <v>7.3000000000000007</v>
      </c>
      <c r="BH245">
        <v>1</v>
      </c>
      <c r="BI245">
        <v>1000</v>
      </c>
      <c r="BJ245">
        <v>5</v>
      </c>
      <c r="BK245">
        <v>1</v>
      </c>
      <c r="BL245">
        <v>1000</v>
      </c>
      <c r="BM245">
        <v>12.1</v>
      </c>
      <c r="BN245">
        <v>1</v>
      </c>
      <c r="BO245">
        <v>0.7</v>
      </c>
      <c r="BP245">
        <v>3</v>
      </c>
      <c r="BQ245">
        <v>210</v>
      </c>
      <c r="BR245">
        <v>300</v>
      </c>
      <c r="BS245">
        <v>4.5</v>
      </c>
      <c r="BT245">
        <v>138</v>
      </c>
      <c r="BU245">
        <v>2.1</v>
      </c>
      <c r="BV245">
        <v>9.6</v>
      </c>
      <c r="BW245" t="s">
        <v>1120</v>
      </c>
      <c r="BX245" t="s">
        <v>969</v>
      </c>
      <c r="BY245" t="s">
        <v>1154</v>
      </c>
      <c r="BZ245" t="s">
        <v>971</v>
      </c>
      <c r="CA245" t="s">
        <v>972</v>
      </c>
      <c r="CB245">
        <v>257546</v>
      </c>
      <c r="CC245" t="s">
        <v>242</v>
      </c>
      <c r="CD245">
        <v>100</v>
      </c>
      <c r="CE245" t="s">
        <v>79</v>
      </c>
      <c r="CF245" s="10">
        <v>40139.399837962963</v>
      </c>
      <c r="CG245" s="10">
        <v>40139.407708333332</v>
      </c>
    </row>
    <row r="246" spans="1:85" x14ac:dyDescent="0.15">
      <c r="A246" s="6">
        <f t="shared" si="6"/>
        <v>3</v>
      </c>
      <c r="B246">
        <v>1.47</v>
      </c>
      <c r="C246">
        <v>3.6548685000000001</v>
      </c>
      <c r="D246">
        <v>1.3037835</v>
      </c>
      <c r="E246">
        <v>0.62</v>
      </c>
      <c r="F246">
        <v>3.4710564000000002</v>
      </c>
      <c r="G246">
        <v>0.26930609999999999</v>
      </c>
      <c r="H246">
        <v>1.4666666669999999</v>
      </c>
      <c r="I246">
        <v>2.1335999999999999</v>
      </c>
      <c r="J246">
        <v>1.7306477732793522</v>
      </c>
      <c r="K246">
        <v>0</v>
      </c>
      <c r="L246">
        <v>8</v>
      </c>
      <c r="M246">
        <v>1</v>
      </c>
      <c r="N246">
        <v>1</v>
      </c>
      <c r="O246">
        <v>29.248100000000001</v>
      </c>
      <c r="P246">
        <v>7.8746</v>
      </c>
      <c r="Q246">
        <f t="shared" si="7"/>
        <v>1</v>
      </c>
      <c r="R246">
        <v>880</v>
      </c>
      <c r="S246">
        <v>962.24740949846489</v>
      </c>
      <c r="T246">
        <v>-21.3735</v>
      </c>
      <c r="U246">
        <v>21.3735</v>
      </c>
      <c r="V246">
        <v>35.449265250000003</v>
      </c>
      <c r="W246">
        <v>139.62138719999999</v>
      </c>
      <c r="X246">
        <v>29.248100000000001</v>
      </c>
      <c r="Y246">
        <v>7.8746</v>
      </c>
      <c r="Z246">
        <v>103</v>
      </c>
      <c r="AA246" t="s">
        <v>71</v>
      </c>
      <c r="AB246">
        <v>1002004</v>
      </c>
      <c r="AC246" t="s">
        <v>72</v>
      </c>
      <c r="AD246">
        <v>100200401</v>
      </c>
      <c r="AE246" t="s">
        <v>73</v>
      </c>
      <c r="AF246">
        <v>35.456689650000001</v>
      </c>
      <c r="AG246">
        <v>139.62684809999999</v>
      </c>
      <c r="AH246">
        <v>103</v>
      </c>
      <c r="AI246" t="s">
        <v>71</v>
      </c>
      <c r="AJ246">
        <v>1002002</v>
      </c>
      <c r="AK246" t="s">
        <v>189</v>
      </c>
      <c r="AL246">
        <v>100200207</v>
      </c>
      <c r="AM246" t="s">
        <v>210</v>
      </c>
      <c r="AN246">
        <v>44</v>
      </c>
      <c r="AO246" t="s">
        <v>74</v>
      </c>
      <c r="AP246" t="s">
        <v>75</v>
      </c>
      <c r="AQ246">
        <v>100</v>
      </c>
      <c r="AR246" t="s">
        <v>76</v>
      </c>
      <c r="AS246">
        <v>14.4</v>
      </c>
      <c r="AT246">
        <v>1</v>
      </c>
      <c r="AU246">
        <v>2540</v>
      </c>
      <c r="AV246">
        <v>14.4</v>
      </c>
      <c r="AW246">
        <v>1</v>
      </c>
      <c r="AX246">
        <v>16</v>
      </c>
      <c r="AY246">
        <v>210</v>
      </c>
      <c r="AZ246" t="s">
        <v>77</v>
      </c>
      <c r="BA246" t="s">
        <v>211</v>
      </c>
      <c r="BB246">
        <v>0</v>
      </c>
      <c r="BC246">
        <v>1085</v>
      </c>
      <c r="BD246">
        <v>12.9</v>
      </c>
      <c r="BE246">
        <v>607</v>
      </c>
      <c r="BF246">
        <v>7.3</v>
      </c>
      <c r="BG246">
        <v>36.199999999999996</v>
      </c>
      <c r="BH246">
        <v>1</v>
      </c>
      <c r="BI246">
        <v>1235</v>
      </c>
      <c r="BJ246">
        <v>6.2</v>
      </c>
      <c r="BK246">
        <v>1</v>
      </c>
      <c r="BL246">
        <v>1235</v>
      </c>
      <c r="BM246">
        <v>14.7</v>
      </c>
      <c r="BN246">
        <v>1</v>
      </c>
      <c r="BO246">
        <v>0.45</v>
      </c>
      <c r="BP246">
        <v>3</v>
      </c>
      <c r="BQ246">
        <v>210</v>
      </c>
      <c r="BR246">
        <v>263</v>
      </c>
      <c r="BS246">
        <v>3.9</v>
      </c>
      <c r="BT246">
        <v>339</v>
      </c>
      <c r="BU246">
        <v>5.0999999999999996</v>
      </c>
      <c r="BV246">
        <v>12</v>
      </c>
      <c r="BW246" t="s">
        <v>969</v>
      </c>
      <c r="BX246" t="s">
        <v>969</v>
      </c>
      <c r="BY246" t="s">
        <v>1000</v>
      </c>
      <c r="BZ246" t="s">
        <v>974</v>
      </c>
      <c r="CA246" t="s">
        <v>986</v>
      </c>
      <c r="CB246">
        <v>257552</v>
      </c>
      <c r="CC246" t="s">
        <v>69</v>
      </c>
      <c r="CD246">
        <v>500</v>
      </c>
      <c r="CE246" t="s">
        <v>148</v>
      </c>
      <c r="CF246" s="10">
        <v>40139.451377314814</v>
      </c>
      <c r="CG246" s="10">
        <v>40139.461562500001</v>
      </c>
    </row>
    <row r="247" spans="1:85" x14ac:dyDescent="0.15">
      <c r="A247" s="6">
        <f t="shared" si="6"/>
        <v>3</v>
      </c>
      <c r="B247">
        <v>1.57</v>
      </c>
      <c r="C247">
        <v>3.8781774000000002</v>
      </c>
      <c r="D247">
        <v>1.3834434</v>
      </c>
      <c r="E247">
        <v>0.65</v>
      </c>
      <c r="F247">
        <v>3.6831345600000001</v>
      </c>
      <c r="G247">
        <v>0.28576044</v>
      </c>
      <c r="H247">
        <v>1.423333333</v>
      </c>
      <c r="I247">
        <v>1.6119600000000001</v>
      </c>
      <c r="J247">
        <v>1.7445692307692309</v>
      </c>
      <c r="K247">
        <v>0</v>
      </c>
      <c r="L247">
        <v>8.4</v>
      </c>
      <c r="M247">
        <v>1</v>
      </c>
      <c r="N247">
        <v>1</v>
      </c>
      <c r="O247">
        <v>28.526800000000001</v>
      </c>
      <c r="P247">
        <v>5.8474000000000004</v>
      </c>
      <c r="Q247">
        <f t="shared" si="7"/>
        <v>1</v>
      </c>
      <c r="R247">
        <v>854</v>
      </c>
      <c r="S247">
        <v>999.96611072783696</v>
      </c>
      <c r="T247">
        <v>22.679400000000001</v>
      </c>
      <c r="U247">
        <v>22.679400000000001</v>
      </c>
      <c r="V247">
        <v>35.457467459999997</v>
      </c>
      <c r="W247">
        <v>139.62645649999999</v>
      </c>
      <c r="X247">
        <v>5.8474000000000004</v>
      </c>
      <c r="Y247">
        <v>28.526800000000001</v>
      </c>
      <c r="Z247">
        <v>103</v>
      </c>
      <c r="AA247" t="s">
        <v>71</v>
      </c>
      <c r="AB247">
        <v>1002002</v>
      </c>
      <c r="AC247" t="s">
        <v>189</v>
      </c>
      <c r="AD247">
        <v>100200207</v>
      </c>
      <c r="AE247" t="s">
        <v>210</v>
      </c>
      <c r="AF247">
        <v>35.449506730000003</v>
      </c>
      <c r="AG247">
        <v>139.62131740000001</v>
      </c>
      <c r="AH247">
        <v>103</v>
      </c>
      <c r="AI247" t="s">
        <v>71</v>
      </c>
      <c r="AJ247">
        <v>1002004</v>
      </c>
      <c r="AK247" t="s">
        <v>72</v>
      </c>
      <c r="AL247">
        <v>100200401</v>
      </c>
      <c r="AM247" t="s">
        <v>73</v>
      </c>
      <c r="AN247">
        <v>44</v>
      </c>
      <c r="AO247" t="s">
        <v>74</v>
      </c>
      <c r="AP247" t="s">
        <v>75</v>
      </c>
      <c r="AQ247">
        <v>100</v>
      </c>
      <c r="AR247" t="s">
        <v>76</v>
      </c>
      <c r="AS247">
        <v>12.8</v>
      </c>
      <c r="AT247">
        <v>1</v>
      </c>
      <c r="AU247">
        <v>1919</v>
      </c>
      <c r="AV247">
        <v>12.8</v>
      </c>
      <c r="AW247">
        <v>1</v>
      </c>
      <c r="AX247">
        <v>15</v>
      </c>
      <c r="AY247">
        <v>330</v>
      </c>
      <c r="AZ247" t="s">
        <v>211</v>
      </c>
      <c r="BA247" t="s">
        <v>77</v>
      </c>
      <c r="BB247">
        <v>1</v>
      </c>
      <c r="BC247">
        <v>667</v>
      </c>
      <c r="BD247">
        <v>8</v>
      </c>
      <c r="BE247">
        <v>1039</v>
      </c>
      <c r="BF247">
        <v>12.4</v>
      </c>
      <c r="BG247">
        <v>35.4</v>
      </c>
      <c r="BH247">
        <v>1</v>
      </c>
      <c r="BI247">
        <v>1300</v>
      </c>
      <c r="BJ247">
        <v>6.5</v>
      </c>
      <c r="BK247">
        <v>1</v>
      </c>
      <c r="BL247">
        <v>1300</v>
      </c>
      <c r="BM247">
        <v>15.7</v>
      </c>
      <c r="BN247">
        <v>0</v>
      </c>
      <c r="BO247">
        <v>0</v>
      </c>
      <c r="BP247">
        <v>0</v>
      </c>
      <c r="BQ247">
        <v>0</v>
      </c>
      <c r="BR247">
        <v>0</v>
      </c>
      <c r="BS247">
        <v>0</v>
      </c>
      <c r="BT247">
        <v>0</v>
      </c>
      <c r="BU247">
        <v>0</v>
      </c>
      <c r="BV247">
        <v>0</v>
      </c>
      <c r="BW247" t="s">
        <v>1000</v>
      </c>
      <c r="BX247" t="s">
        <v>974</v>
      </c>
      <c r="BY247" t="s">
        <v>969</v>
      </c>
      <c r="BZ247" t="s">
        <v>969</v>
      </c>
      <c r="CA247" t="s">
        <v>986</v>
      </c>
      <c r="CB247">
        <v>257557</v>
      </c>
      <c r="CC247" t="s">
        <v>69</v>
      </c>
      <c r="CD247">
        <v>200</v>
      </c>
      <c r="CE247" t="s">
        <v>206</v>
      </c>
      <c r="CF247" s="10">
        <v>40139.488680555558</v>
      </c>
      <c r="CG247" s="10">
        <v>40139.498564814814</v>
      </c>
    </row>
    <row r="248" spans="1:85" x14ac:dyDescent="0.15">
      <c r="A248" s="6">
        <f t="shared" si="6"/>
        <v>3</v>
      </c>
      <c r="B248">
        <v>0.45</v>
      </c>
      <c r="C248">
        <v>0.77052600000000004</v>
      </c>
      <c r="D248">
        <v>0.274866</v>
      </c>
      <c r="E248">
        <v>0.18</v>
      </c>
      <c r="F248">
        <v>0.73177440000000005</v>
      </c>
      <c r="G248">
        <v>5.6775600000000002E-2</v>
      </c>
      <c r="H248">
        <v>0.52</v>
      </c>
      <c r="I248">
        <v>0.61572000000000005</v>
      </c>
      <c r="J248">
        <v>1.26218487394958</v>
      </c>
      <c r="K248">
        <v>0</v>
      </c>
      <c r="L248">
        <v>8.3000000000000007</v>
      </c>
      <c r="M248">
        <v>1</v>
      </c>
      <c r="N248">
        <v>1</v>
      </c>
      <c r="O248">
        <v>12.739100000000001</v>
      </c>
      <c r="P248">
        <v>8.2331000000000003</v>
      </c>
      <c r="Q248">
        <f t="shared" si="7"/>
        <v>1</v>
      </c>
      <c r="R248">
        <v>312</v>
      </c>
      <c r="S248">
        <v>267.37804673199327</v>
      </c>
      <c r="T248">
        <v>-4.5060000000000002</v>
      </c>
      <c r="U248">
        <v>4.5060000000000002</v>
      </c>
      <c r="V248">
        <v>35.482047280000003</v>
      </c>
      <c r="W248">
        <v>139.63507709999999</v>
      </c>
      <c r="X248">
        <v>12.739100000000001</v>
      </c>
      <c r="Y248">
        <v>8.2331000000000003</v>
      </c>
      <c r="Z248">
        <v>102</v>
      </c>
      <c r="AA248" t="s">
        <v>118</v>
      </c>
      <c r="AB248">
        <v>1001013</v>
      </c>
      <c r="AC248" t="s">
        <v>384</v>
      </c>
      <c r="AD248">
        <v>100101301</v>
      </c>
      <c r="AE248" t="s">
        <v>822</v>
      </c>
      <c r="AF248">
        <v>35.479804909999999</v>
      </c>
      <c r="AG248">
        <v>139.63400960000001</v>
      </c>
      <c r="AH248">
        <v>102</v>
      </c>
      <c r="AI248" t="s">
        <v>118</v>
      </c>
      <c r="AJ248">
        <v>1001013</v>
      </c>
      <c r="AK248" t="s">
        <v>384</v>
      </c>
      <c r="AL248">
        <v>100101303</v>
      </c>
      <c r="AM248" t="s">
        <v>600</v>
      </c>
      <c r="AN248">
        <v>54</v>
      </c>
      <c r="AO248" t="s">
        <v>74</v>
      </c>
      <c r="AP248" t="s">
        <v>121</v>
      </c>
      <c r="AQ248">
        <v>100</v>
      </c>
      <c r="AR248" t="s">
        <v>76</v>
      </c>
      <c r="AS248">
        <v>4.4000000000000004</v>
      </c>
      <c r="AT248">
        <v>1</v>
      </c>
      <c r="AU248">
        <v>733</v>
      </c>
      <c r="AV248">
        <v>4.4000000000000004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1</v>
      </c>
      <c r="BI248">
        <v>357</v>
      </c>
      <c r="BJ248">
        <v>1.8</v>
      </c>
      <c r="BK248">
        <v>1</v>
      </c>
      <c r="BL248">
        <v>357</v>
      </c>
      <c r="BM248">
        <v>4.5</v>
      </c>
      <c r="BN248">
        <v>1</v>
      </c>
      <c r="BO248">
        <v>0.35</v>
      </c>
      <c r="BP248">
        <v>1</v>
      </c>
      <c r="BQ248">
        <v>210</v>
      </c>
      <c r="BR248">
        <v>278</v>
      </c>
      <c r="BS248">
        <v>4.2</v>
      </c>
      <c r="BT248">
        <v>109</v>
      </c>
      <c r="BU248">
        <v>1.6</v>
      </c>
      <c r="BV248">
        <v>6.8000000000000007</v>
      </c>
      <c r="BW248" t="s">
        <v>1174</v>
      </c>
      <c r="BX248" t="s">
        <v>1016</v>
      </c>
      <c r="BY248" t="s">
        <v>1084</v>
      </c>
      <c r="BZ248" t="s">
        <v>974</v>
      </c>
      <c r="CA248" t="s">
        <v>986</v>
      </c>
      <c r="CB248">
        <v>257580</v>
      </c>
      <c r="CC248" t="s">
        <v>117</v>
      </c>
      <c r="CD248">
        <v>500</v>
      </c>
      <c r="CE248" t="s">
        <v>148</v>
      </c>
      <c r="CF248" s="10">
        <v>40139.695150462961</v>
      </c>
      <c r="CG248" s="10">
        <v>40139.698761574073</v>
      </c>
    </row>
    <row r="249" spans="1:85" x14ac:dyDescent="0.15">
      <c r="A249" s="6">
        <f t="shared" si="6"/>
        <v>3</v>
      </c>
      <c r="B249">
        <v>1.1200000000000001</v>
      </c>
      <c r="C249">
        <v>4.7620763999999998</v>
      </c>
      <c r="D249">
        <v>1.6987524000000001</v>
      </c>
      <c r="E249">
        <v>0.47</v>
      </c>
      <c r="F249">
        <v>4.5225801600000004</v>
      </c>
      <c r="G249">
        <v>0.35088984000000001</v>
      </c>
      <c r="H249">
        <v>0.49833333299999999</v>
      </c>
      <c r="I249">
        <v>3.3936000000000002</v>
      </c>
      <c r="J249">
        <v>2.984823151125402</v>
      </c>
      <c r="K249">
        <v>0</v>
      </c>
      <c r="L249">
        <v>7.9</v>
      </c>
      <c r="M249">
        <v>0</v>
      </c>
      <c r="N249">
        <v>1</v>
      </c>
      <c r="O249">
        <v>32.633200000000002</v>
      </c>
      <c r="P249">
        <v>4.7847999999999997</v>
      </c>
      <c r="Q249">
        <f t="shared" si="7"/>
        <v>1</v>
      </c>
      <c r="R249">
        <v>299</v>
      </c>
      <c r="S249">
        <v>575.43399963084687</v>
      </c>
      <c r="T249">
        <v>-27.848400000000002</v>
      </c>
      <c r="U249">
        <v>27.848400000000002</v>
      </c>
      <c r="V249">
        <v>35.435768369999998</v>
      </c>
      <c r="W249">
        <v>139.64836489999999</v>
      </c>
      <c r="X249">
        <v>32.633200000000002</v>
      </c>
      <c r="Y249">
        <v>4.7847999999999997</v>
      </c>
      <c r="Z249">
        <v>104</v>
      </c>
      <c r="AA249" t="s">
        <v>110</v>
      </c>
      <c r="AB249">
        <v>1003017</v>
      </c>
      <c r="AC249" t="s">
        <v>163</v>
      </c>
      <c r="AD249">
        <v>100301703</v>
      </c>
      <c r="AE249" t="s">
        <v>194</v>
      </c>
      <c r="AF249">
        <v>35.438498879999997</v>
      </c>
      <c r="AG249">
        <v>139.64296820000001</v>
      </c>
      <c r="AH249">
        <v>104</v>
      </c>
      <c r="AI249" t="s">
        <v>110</v>
      </c>
      <c r="AJ249">
        <v>1003018</v>
      </c>
      <c r="AK249" t="s">
        <v>111</v>
      </c>
      <c r="AL249">
        <v>100301807</v>
      </c>
      <c r="AM249" t="s">
        <v>341</v>
      </c>
      <c r="AN249">
        <v>47</v>
      </c>
      <c r="AO249" t="s">
        <v>74</v>
      </c>
      <c r="AP249" t="s">
        <v>161</v>
      </c>
      <c r="AQ249">
        <v>100</v>
      </c>
      <c r="AR249" t="s">
        <v>76</v>
      </c>
      <c r="AS249">
        <v>12.4</v>
      </c>
      <c r="AT249">
        <v>1</v>
      </c>
      <c r="AU249">
        <v>4040</v>
      </c>
      <c r="AV249">
        <v>12.4</v>
      </c>
      <c r="AW249">
        <v>1</v>
      </c>
      <c r="AX249">
        <v>2</v>
      </c>
      <c r="AY249">
        <v>130</v>
      </c>
      <c r="AZ249" t="s">
        <v>195</v>
      </c>
      <c r="BA249" t="s">
        <v>116</v>
      </c>
      <c r="BB249">
        <v>0</v>
      </c>
      <c r="BC249">
        <v>968</v>
      </c>
      <c r="BD249">
        <v>11.7</v>
      </c>
      <c r="BE249">
        <v>1320</v>
      </c>
      <c r="BF249">
        <v>15.9</v>
      </c>
      <c r="BG249">
        <v>29.6</v>
      </c>
      <c r="BH249">
        <v>1</v>
      </c>
      <c r="BI249">
        <v>933</v>
      </c>
      <c r="BJ249">
        <v>4.7</v>
      </c>
      <c r="BK249">
        <v>1</v>
      </c>
      <c r="BL249">
        <v>933</v>
      </c>
      <c r="BM249">
        <v>11.2</v>
      </c>
      <c r="BN249">
        <v>1</v>
      </c>
      <c r="BO249">
        <v>0.28999999999999998</v>
      </c>
      <c r="BP249">
        <v>2</v>
      </c>
      <c r="BQ249">
        <v>210</v>
      </c>
      <c r="BR249">
        <v>226</v>
      </c>
      <c r="BS249">
        <v>3.4</v>
      </c>
      <c r="BT249">
        <v>70</v>
      </c>
      <c r="BU249">
        <v>1.1000000000000001</v>
      </c>
      <c r="BV249">
        <v>6.5</v>
      </c>
      <c r="BW249" t="s">
        <v>969</v>
      </c>
      <c r="BX249" t="s">
        <v>969</v>
      </c>
      <c r="BY249" t="s">
        <v>1160</v>
      </c>
      <c r="BZ249" t="s">
        <v>998</v>
      </c>
      <c r="CA249" t="s">
        <v>972</v>
      </c>
      <c r="CB249">
        <v>257590</v>
      </c>
      <c r="CC249" t="s">
        <v>193</v>
      </c>
      <c r="CD249">
        <v>999</v>
      </c>
      <c r="CE249" t="s">
        <v>70</v>
      </c>
      <c r="CF249" s="10">
        <v>40139.791446759256</v>
      </c>
      <c r="CG249" s="10">
        <v>40139.794907407406</v>
      </c>
    </row>
    <row r="250" spans="1:85" x14ac:dyDescent="0.15">
      <c r="A250" s="6">
        <f t="shared" si="6"/>
        <v>1</v>
      </c>
      <c r="B250">
        <v>1.5833333329999999</v>
      </c>
      <c r="C250">
        <v>1.0234008000000001</v>
      </c>
      <c r="D250">
        <v>0.36507279999999998</v>
      </c>
      <c r="E250">
        <v>0.65</v>
      </c>
      <c r="F250">
        <v>0.97193152000000005</v>
      </c>
      <c r="G250">
        <v>7.540848E-2</v>
      </c>
      <c r="H250">
        <v>0.57999999999999996</v>
      </c>
      <c r="I250">
        <v>1.7245200000000001</v>
      </c>
      <c r="J250">
        <v>0.46321981424148606</v>
      </c>
      <c r="K250">
        <v>0</v>
      </c>
      <c r="L250">
        <v>7.9</v>
      </c>
      <c r="M250">
        <v>0</v>
      </c>
      <c r="N250">
        <v>1</v>
      </c>
      <c r="O250">
        <v>62.005499999999998</v>
      </c>
      <c r="P250">
        <v>56.020699999999998</v>
      </c>
      <c r="Q250">
        <f t="shared" si="7"/>
        <v>0</v>
      </c>
      <c r="R250">
        <v>950</v>
      </c>
      <c r="S250">
        <v>963.48332521674024</v>
      </c>
      <c r="T250">
        <v>-5.9847999999999999</v>
      </c>
      <c r="U250">
        <v>5.9847999999999999</v>
      </c>
      <c r="V250">
        <v>35.464548460000003</v>
      </c>
      <c r="W250">
        <v>139.5321984</v>
      </c>
      <c r="X250">
        <v>62.005499999999998</v>
      </c>
      <c r="Y250">
        <v>56.020699999999998</v>
      </c>
      <c r="Z250">
        <v>112</v>
      </c>
      <c r="AA250" t="s">
        <v>129</v>
      </c>
      <c r="AB250">
        <v>1005118</v>
      </c>
      <c r="AC250" t="s">
        <v>229</v>
      </c>
      <c r="AD250">
        <v>100511802</v>
      </c>
      <c r="AE250" t="s">
        <v>347</v>
      </c>
      <c r="AF250">
        <v>35.460927519999998</v>
      </c>
      <c r="AG250">
        <v>139.5418651</v>
      </c>
      <c r="AH250">
        <v>112</v>
      </c>
      <c r="AI250" t="s">
        <v>129</v>
      </c>
      <c r="AJ250">
        <v>1005105</v>
      </c>
      <c r="AK250" t="s">
        <v>227</v>
      </c>
      <c r="AL250">
        <v>100510501</v>
      </c>
      <c r="AM250" t="s">
        <v>228</v>
      </c>
      <c r="AN250">
        <v>37</v>
      </c>
      <c r="AO250" t="s">
        <v>74</v>
      </c>
      <c r="AP250" t="s">
        <v>133</v>
      </c>
      <c r="AQ250">
        <v>420</v>
      </c>
      <c r="AR250" t="s">
        <v>177</v>
      </c>
      <c r="AS250">
        <v>16.100000000000001</v>
      </c>
      <c r="AT250">
        <v>1</v>
      </c>
      <c r="AU250">
        <v>2053</v>
      </c>
      <c r="AV250">
        <v>5.8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1</v>
      </c>
      <c r="BI250">
        <v>1292</v>
      </c>
      <c r="BJ250">
        <v>6.5</v>
      </c>
      <c r="BK250">
        <v>1</v>
      </c>
      <c r="BL250">
        <v>1292</v>
      </c>
      <c r="BM250">
        <v>16.100000000000001</v>
      </c>
      <c r="BN250">
        <v>0</v>
      </c>
      <c r="BO250">
        <v>0</v>
      </c>
      <c r="BP250">
        <v>0</v>
      </c>
      <c r="BQ250">
        <v>0</v>
      </c>
      <c r="BR250">
        <v>0</v>
      </c>
      <c r="BS250">
        <v>0</v>
      </c>
      <c r="BT250">
        <v>0</v>
      </c>
      <c r="BU250">
        <v>0</v>
      </c>
      <c r="BV250">
        <v>0</v>
      </c>
      <c r="BW250" t="s">
        <v>1389</v>
      </c>
      <c r="BX250" t="s">
        <v>974</v>
      </c>
      <c r="BY250" t="s">
        <v>1380</v>
      </c>
      <c r="BZ250" t="s">
        <v>969</v>
      </c>
      <c r="CA250" t="s">
        <v>972</v>
      </c>
      <c r="CB250">
        <v>257591</v>
      </c>
      <c r="CC250" t="s">
        <v>183</v>
      </c>
      <c r="CD250">
        <v>200</v>
      </c>
      <c r="CE250" t="s">
        <v>206</v>
      </c>
      <c r="CF250" s="10">
        <v>40139.796666666669</v>
      </c>
      <c r="CG250" s="10">
        <v>40139.807662037034</v>
      </c>
    </row>
    <row r="251" spans="1:85" x14ac:dyDescent="0.15">
      <c r="A251" s="6">
        <f t="shared" si="6"/>
        <v>3</v>
      </c>
      <c r="B251">
        <v>1.04</v>
      </c>
      <c r="C251">
        <v>4.4904257999999997</v>
      </c>
      <c r="D251">
        <v>1.6018478</v>
      </c>
      <c r="E251">
        <v>0.44</v>
      </c>
      <c r="F251">
        <v>4.2645915199999997</v>
      </c>
      <c r="G251">
        <v>0.33087348</v>
      </c>
      <c r="H251">
        <v>0.75666666699999996</v>
      </c>
      <c r="I251">
        <v>1.0021199999999999</v>
      </c>
      <c r="J251">
        <v>3.0114449541284403</v>
      </c>
      <c r="K251">
        <v>0</v>
      </c>
      <c r="L251">
        <v>7.9</v>
      </c>
      <c r="M251">
        <v>2</v>
      </c>
      <c r="N251">
        <v>1</v>
      </c>
      <c r="O251">
        <v>33.509799999999998</v>
      </c>
      <c r="P251">
        <v>7.25</v>
      </c>
      <c r="Q251">
        <f t="shared" si="7"/>
        <v>1</v>
      </c>
      <c r="R251">
        <v>454</v>
      </c>
      <c r="S251">
        <v>618.39940711171619</v>
      </c>
      <c r="T251">
        <v>26.259799999999998</v>
      </c>
      <c r="U251">
        <v>26.259799999999998</v>
      </c>
      <c r="V251">
        <v>35.437924930000001</v>
      </c>
      <c r="W251">
        <v>139.64207769999999</v>
      </c>
      <c r="X251">
        <v>7.25</v>
      </c>
      <c r="Y251">
        <v>33.509799999999998</v>
      </c>
      <c r="Z251">
        <v>104</v>
      </c>
      <c r="AA251" t="s">
        <v>110</v>
      </c>
      <c r="AB251">
        <v>1003017</v>
      </c>
      <c r="AC251" t="s">
        <v>163</v>
      </c>
      <c r="AD251">
        <v>100301702</v>
      </c>
      <c r="AE251" t="s">
        <v>195</v>
      </c>
      <c r="AF251">
        <v>35.435988350000002</v>
      </c>
      <c r="AG251">
        <v>139.64847750000001</v>
      </c>
      <c r="AH251">
        <v>104</v>
      </c>
      <c r="AI251" t="s">
        <v>110</v>
      </c>
      <c r="AJ251">
        <v>1003017</v>
      </c>
      <c r="AK251" t="s">
        <v>163</v>
      </c>
      <c r="AL251">
        <v>100301703</v>
      </c>
      <c r="AM251" t="s">
        <v>194</v>
      </c>
      <c r="AN251">
        <v>47</v>
      </c>
      <c r="AO251" t="s">
        <v>74</v>
      </c>
      <c r="AP251" t="s">
        <v>161</v>
      </c>
      <c r="AQ251">
        <v>100</v>
      </c>
      <c r="AR251" t="s">
        <v>76</v>
      </c>
      <c r="AS251">
        <v>6.5</v>
      </c>
      <c r="AT251">
        <v>1</v>
      </c>
      <c r="AU251">
        <v>1193</v>
      </c>
      <c r="AV251">
        <v>6.5</v>
      </c>
      <c r="AW251">
        <v>1</v>
      </c>
      <c r="AX251">
        <v>1</v>
      </c>
      <c r="AY251">
        <v>130</v>
      </c>
      <c r="AZ251" t="s">
        <v>116</v>
      </c>
      <c r="BA251" t="s">
        <v>195</v>
      </c>
      <c r="BB251">
        <v>0</v>
      </c>
      <c r="BC251">
        <v>1259</v>
      </c>
      <c r="BD251">
        <v>15.1</v>
      </c>
      <c r="BE251">
        <v>972</v>
      </c>
      <c r="BF251">
        <v>11.7</v>
      </c>
      <c r="BG251">
        <v>27.8</v>
      </c>
      <c r="BH251">
        <v>1</v>
      </c>
      <c r="BI251">
        <v>872</v>
      </c>
      <c r="BJ251">
        <v>4.4000000000000004</v>
      </c>
      <c r="BK251">
        <v>1</v>
      </c>
      <c r="BL251">
        <v>872</v>
      </c>
      <c r="BM251">
        <v>10.4</v>
      </c>
      <c r="BN251">
        <v>1</v>
      </c>
      <c r="BO251">
        <v>0.28999999999999998</v>
      </c>
      <c r="BP251">
        <v>2</v>
      </c>
      <c r="BQ251">
        <v>210</v>
      </c>
      <c r="BR251">
        <v>157</v>
      </c>
      <c r="BS251">
        <v>2.4</v>
      </c>
      <c r="BT251">
        <v>216</v>
      </c>
      <c r="BU251">
        <v>3.2</v>
      </c>
      <c r="BV251">
        <v>7.6000000000000005</v>
      </c>
      <c r="BW251" t="s">
        <v>1160</v>
      </c>
      <c r="BX251" t="s">
        <v>998</v>
      </c>
      <c r="BY251" t="s">
        <v>969</v>
      </c>
      <c r="BZ251" t="s">
        <v>969</v>
      </c>
      <c r="CA251" t="s">
        <v>991</v>
      </c>
      <c r="CB251">
        <v>257592</v>
      </c>
      <c r="CC251" t="s">
        <v>193</v>
      </c>
      <c r="CD251">
        <v>200</v>
      </c>
      <c r="CE251" t="s">
        <v>206</v>
      </c>
      <c r="CF251" s="10">
        <v>40139.799062500002</v>
      </c>
      <c r="CG251" s="10">
        <v>40139.80431712963</v>
      </c>
    </row>
    <row r="252" spans="1:85" x14ac:dyDescent="0.15">
      <c r="A252" s="6">
        <f t="shared" si="6"/>
        <v>1</v>
      </c>
      <c r="B252">
        <v>2.355</v>
      </c>
      <c r="C252">
        <v>4.0973993999999996</v>
      </c>
      <c r="D252">
        <v>1.4616454000000001</v>
      </c>
      <c r="E252">
        <v>0.78</v>
      </c>
      <c r="F252">
        <v>3.8913313600000001</v>
      </c>
      <c r="G252">
        <v>0.30191363999999998</v>
      </c>
      <c r="H252">
        <v>1.35</v>
      </c>
      <c r="I252">
        <v>1.8740399999999999</v>
      </c>
      <c r="J252">
        <v>1.5350032030749521</v>
      </c>
      <c r="K252">
        <v>0</v>
      </c>
      <c r="L252">
        <v>8.1</v>
      </c>
      <c r="M252">
        <v>0</v>
      </c>
      <c r="N252">
        <v>1</v>
      </c>
      <c r="O252">
        <v>28.831800000000001</v>
      </c>
      <c r="P252">
        <v>4.8704000000000001</v>
      </c>
      <c r="Q252">
        <f t="shared" si="7"/>
        <v>1</v>
      </c>
      <c r="R252">
        <v>1413</v>
      </c>
      <c r="S252">
        <v>1291.9878706065908</v>
      </c>
      <c r="T252">
        <v>-23.961400000000001</v>
      </c>
      <c r="U252">
        <v>23.961400000000001</v>
      </c>
      <c r="V252">
        <v>35.449506720000002</v>
      </c>
      <c r="W252">
        <v>139.6212262</v>
      </c>
      <c r="X252">
        <v>28.831800000000001</v>
      </c>
      <c r="Y252">
        <v>4.8704000000000001</v>
      </c>
      <c r="Z252">
        <v>103</v>
      </c>
      <c r="AA252" t="s">
        <v>71</v>
      </c>
      <c r="AB252">
        <v>1002004</v>
      </c>
      <c r="AC252" t="s">
        <v>72</v>
      </c>
      <c r="AD252">
        <v>100200401</v>
      </c>
      <c r="AE252" t="s">
        <v>73</v>
      </c>
      <c r="AF252">
        <v>35.45849742</v>
      </c>
      <c r="AG252">
        <v>139.6302652</v>
      </c>
      <c r="AH252">
        <v>103</v>
      </c>
      <c r="AI252" t="s">
        <v>71</v>
      </c>
      <c r="AJ252">
        <v>1002002</v>
      </c>
      <c r="AK252" t="s">
        <v>189</v>
      </c>
      <c r="AL252">
        <v>100200207</v>
      </c>
      <c r="AM252" t="s">
        <v>210</v>
      </c>
      <c r="AN252">
        <v>44</v>
      </c>
      <c r="AO252" t="s">
        <v>74</v>
      </c>
      <c r="AP252" t="s">
        <v>75</v>
      </c>
      <c r="AQ252">
        <v>420</v>
      </c>
      <c r="AR252" t="s">
        <v>177</v>
      </c>
      <c r="AS252">
        <v>18.600000000000001</v>
      </c>
      <c r="AT252">
        <v>1</v>
      </c>
      <c r="AU252">
        <v>2231</v>
      </c>
      <c r="AV252">
        <v>13.5</v>
      </c>
      <c r="AW252">
        <v>1</v>
      </c>
      <c r="AX252">
        <v>18</v>
      </c>
      <c r="AY252">
        <v>290</v>
      </c>
      <c r="AZ252" t="s">
        <v>77</v>
      </c>
      <c r="BA252" t="s">
        <v>192</v>
      </c>
      <c r="BB252">
        <v>1</v>
      </c>
      <c r="BC252">
        <v>1057</v>
      </c>
      <c r="BD252">
        <v>12.6</v>
      </c>
      <c r="BE252">
        <v>668</v>
      </c>
      <c r="BF252">
        <v>8.1</v>
      </c>
      <c r="BG252">
        <v>38.700000000000003</v>
      </c>
      <c r="BH252">
        <v>1</v>
      </c>
      <c r="BI252">
        <v>1561</v>
      </c>
      <c r="BJ252">
        <v>7.8</v>
      </c>
      <c r="BK252">
        <v>1</v>
      </c>
      <c r="BL252">
        <v>1561</v>
      </c>
      <c r="BM252">
        <v>18.600000000000001</v>
      </c>
      <c r="BN252">
        <v>1</v>
      </c>
      <c r="BO252">
        <v>0.75</v>
      </c>
      <c r="BP252">
        <v>5</v>
      </c>
      <c r="BQ252">
        <v>210</v>
      </c>
      <c r="BR252">
        <v>238</v>
      </c>
      <c r="BS252">
        <v>3.6</v>
      </c>
      <c r="BT252">
        <v>308</v>
      </c>
      <c r="BU252">
        <v>4.5999999999999996</v>
      </c>
      <c r="BV252">
        <v>13.2</v>
      </c>
      <c r="BW252" t="s">
        <v>969</v>
      </c>
      <c r="BX252" t="s">
        <v>969</v>
      </c>
      <c r="BY252" t="s">
        <v>1011</v>
      </c>
      <c r="BZ252" t="s">
        <v>1012</v>
      </c>
      <c r="CA252" t="s">
        <v>972</v>
      </c>
      <c r="CB252">
        <v>257594</v>
      </c>
      <c r="CC252" t="s">
        <v>69</v>
      </c>
      <c r="CD252">
        <v>500</v>
      </c>
      <c r="CE252" t="s">
        <v>148</v>
      </c>
      <c r="CF252" s="10">
        <v>40139.838518518518</v>
      </c>
      <c r="CG252" s="10">
        <v>40139.854872685188</v>
      </c>
    </row>
    <row r="253" spans="1:85" x14ac:dyDescent="0.15">
      <c r="A253" s="6">
        <f t="shared" si="6"/>
        <v>1</v>
      </c>
      <c r="B253">
        <v>2.9566666669999999</v>
      </c>
      <c r="C253">
        <v>4.1365755000000002</v>
      </c>
      <c r="D253">
        <v>1.4756205</v>
      </c>
      <c r="E253">
        <v>0.77</v>
      </c>
      <c r="F253">
        <v>3.9285372000000001</v>
      </c>
      <c r="G253">
        <v>0.30480030000000002</v>
      </c>
      <c r="H253">
        <v>1.1499999999999999</v>
      </c>
      <c r="I253">
        <v>1.5456000000000001</v>
      </c>
      <c r="J253">
        <v>1.5667422279792744</v>
      </c>
      <c r="K253">
        <v>0</v>
      </c>
      <c r="L253">
        <v>8.1</v>
      </c>
      <c r="M253">
        <v>0</v>
      </c>
      <c r="N253">
        <v>1</v>
      </c>
      <c r="O253">
        <v>29.54</v>
      </c>
      <c r="P253">
        <v>5.3494999999999999</v>
      </c>
      <c r="Q253">
        <f t="shared" si="7"/>
        <v>1</v>
      </c>
      <c r="R253">
        <v>1774</v>
      </c>
      <c r="S253">
        <v>1215.8532726711137</v>
      </c>
      <c r="T253">
        <v>24.1905</v>
      </c>
      <c r="U253">
        <v>24.1905</v>
      </c>
      <c r="V253">
        <v>35.457757190000002</v>
      </c>
      <c r="W253">
        <v>139.62959470000001</v>
      </c>
      <c r="X253">
        <v>5.3494999999999999</v>
      </c>
      <c r="Y253">
        <v>29.54</v>
      </c>
      <c r="Z253">
        <v>103</v>
      </c>
      <c r="AA253" t="s">
        <v>71</v>
      </c>
      <c r="AB253">
        <v>1002002</v>
      </c>
      <c r="AC253" t="s">
        <v>189</v>
      </c>
      <c r="AD253">
        <v>100200207</v>
      </c>
      <c r="AE253" t="s">
        <v>210</v>
      </c>
      <c r="AF253">
        <v>35.449029279999998</v>
      </c>
      <c r="AG253">
        <v>139.6215052</v>
      </c>
      <c r="AH253">
        <v>103</v>
      </c>
      <c r="AI253" t="s">
        <v>71</v>
      </c>
      <c r="AJ253">
        <v>1002004</v>
      </c>
      <c r="AK253" t="s">
        <v>72</v>
      </c>
      <c r="AL253">
        <v>100200401</v>
      </c>
      <c r="AM253" t="s">
        <v>73</v>
      </c>
      <c r="AN253">
        <v>44</v>
      </c>
      <c r="AO253" t="s">
        <v>74</v>
      </c>
      <c r="AP253" t="s">
        <v>75</v>
      </c>
      <c r="AQ253">
        <v>420</v>
      </c>
      <c r="AR253" t="s">
        <v>177</v>
      </c>
      <c r="AS253">
        <v>18.600000000000001</v>
      </c>
      <c r="AT253">
        <v>1</v>
      </c>
      <c r="AU253">
        <v>1840</v>
      </c>
      <c r="AV253">
        <v>11.5</v>
      </c>
      <c r="AW253">
        <v>1</v>
      </c>
      <c r="AX253">
        <v>9</v>
      </c>
      <c r="AY253">
        <v>290</v>
      </c>
      <c r="AZ253" t="s">
        <v>192</v>
      </c>
      <c r="BA253" t="s">
        <v>77</v>
      </c>
      <c r="BB253">
        <v>1</v>
      </c>
      <c r="BC253">
        <v>730</v>
      </c>
      <c r="BD253">
        <v>8.8000000000000007</v>
      </c>
      <c r="BE253">
        <v>1094</v>
      </c>
      <c r="BF253">
        <v>13.1</v>
      </c>
      <c r="BG253">
        <v>30.9</v>
      </c>
      <c r="BH253">
        <v>1</v>
      </c>
      <c r="BI253">
        <v>1544</v>
      </c>
      <c r="BJ253">
        <v>7.7</v>
      </c>
      <c r="BK253">
        <v>1</v>
      </c>
      <c r="BL253">
        <v>1544</v>
      </c>
      <c r="BM253">
        <v>18.600000000000001</v>
      </c>
      <c r="BN253">
        <v>0</v>
      </c>
      <c r="BO253">
        <v>0</v>
      </c>
      <c r="BP253">
        <v>0</v>
      </c>
      <c r="BQ253">
        <v>0</v>
      </c>
      <c r="BR253">
        <v>0</v>
      </c>
      <c r="BS253">
        <v>0</v>
      </c>
      <c r="BT253">
        <v>0</v>
      </c>
      <c r="BU253">
        <v>0</v>
      </c>
      <c r="BV253">
        <v>0</v>
      </c>
      <c r="BW253" t="s">
        <v>1011</v>
      </c>
      <c r="BX253" t="s">
        <v>1012</v>
      </c>
      <c r="BY253" t="s">
        <v>969</v>
      </c>
      <c r="BZ253" t="s">
        <v>969</v>
      </c>
      <c r="CA253" t="s">
        <v>972</v>
      </c>
      <c r="CB253">
        <v>257595</v>
      </c>
      <c r="CC253" t="s">
        <v>69</v>
      </c>
      <c r="CD253">
        <v>200</v>
      </c>
      <c r="CE253" t="s">
        <v>206</v>
      </c>
      <c r="CF253" s="10">
        <v>40139.862268518518</v>
      </c>
      <c r="CG253" s="10">
        <v>40139.882800925923</v>
      </c>
    </row>
    <row r="254" spans="1:85" x14ac:dyDescent="0.15">
      <c r="A254" s="6">
        <f t="shared" si="6"/>
        <v>2</v>
      </c>
      <c r="B254">
        <v>1.35</v>
      </c>
      <c r="C254">
        <v>0.21823020000000001</v>
      </c>
      <c r="D254">
        <v>7.7848200000000006E-2</v>
      </c>
      <c r="E254">
        <v>0.67333333299999998</v>
      </c>
      <c r="F254">
        <v>0.20725488</v>
      </c>
      <c r="G254">
        <v>1.608012E-2</v>
      </c>
      <c r="H254">
        <v>1.02</v>
      </c>
      <c r="I254">
        <v>1.14408</v>
      </c>
      <c r="J254">
        <v>0.11805735430157256</v>
      </c>
      <c r="K254">
        <v>0</v>
      </c>
      <c r="L254">
        <v>11.1</v>
      </c>
      <c r="M254">
        <v>0</v>
      </c>
      <c r="N254">
        <v>1</v>
      </c>
      <c r="O254">
        <v>18.930399999999999</v>
      </c>
      <c r="P254">
        <v>17.654199999999999</v>
      </c>
      <c r="Q254">
        <f t="shared" si="7"/>
        <v>1</v>
      </c>
      <c r="R254">
        <v>404</v>
      </c>
      <c r="S254">
        <v>774.74067996029817</v>
      </c>
      <c r="T254">
        <v>1.2761999999999993</v>
      </c>
      <c r="U254">
        <v>1.2761999999999993</v>
      </c>
      <c r="V254">
        <v>35.488565000000001</v>
      </c>
      <c r="W254">
        <v>139.63587649999999</v>
      </c>
      <c r="X254">
        <v>17.654199999999999</v>
      </c>
      <c r="Y254">
        <v>18.930399999999999</v>
      </c>
      <c r="Z254">
        <v>102</v>
      </c>
      <c r="AA254" t="s">
        <v>118</v>
      </c>
      <c r="AB254">
        <v>1001014</v>
      </c>
      <c r="AC254" t="s">
        <v>119</v>
      </c>
      <c r="AD254">
        <v>100101403</v>
      </c>
      <c r="AE254" t="s">
        <v>120</v>
      </c>
      <c r="AF254">
        <v>35.489235579999999</v>
      </c>
      <c r="AG254">
        <v>139.6273578</v>
      </c>
      <c r="AH254">
        <v>102</v>
      </c>
      <c r="AI254" t="s">
        <v>118</v>
      </c>
      <c r="AJ254">
        <v>1001016</v>
      </c>
      <c r="AK254" t="s">
        <v>122</v>
      </c>
      <c r="AL254">
        <v>100101603</v>
      </c>
      <c r="AM254" t="s">
        <v>122</v>
      </c>
      <c r="AN254">
        <v>54</v>
      </c>
      <c r="AO254" t="s">
        <v>74</v>
      </c>
      <c r="AP254" t="s">
        <v>121</v>
      </c>
      <c r="AQ254">
        <v>410</v>
      </c>
      <c r="AR254" t="s">
        <v>162</v>
      </c>
      <c r="AS254">
        <v>5.4</v>
      </c>
      <c r="AT254">
        <v>1</v>
      </c>
      <c r="AU254">
        <v>1362</v>
      </c>
      <c r="AV254">
        <v>10.199999999999999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1</v>
      </c>
      <c r="BI254">
        <v>1081</v>
      </c>
      <c r="BJ254">
        <v>5.4</v>
      </c>
      <c r="BK254">
        <v>1</v>
      </c>
      <c r="BL254">
        <v>1081</v>
      </c>
      <c r="BM254">
        <v>13.5</v>
      </c>
      <c r="BN254">
        <v>0</v>
      </c>
      <c r="BO254">
        <v>0</v>
      </c>
      <c r="BP254">
        <v>0</v>
      </c>
      <c r="BQ254">
        <v>0</v>
      </c>
      <c r="BR254">
        <v>0</v>
      </c>
      <c r="BS254">
        <v>0</v>
      </c>
      <c r="BT254">
        <v>0</v>
      </c>
      <c r="BU254">
        <v>0</v>
      </c>
      <c r="BV254">
        <v>0</v>
      </c>
      <c r="BW254">
        <v>0</v>
      </c>
      <c r="BX254">
        <v>0</v>
      </c>
      <c r="BY254">
        <v>0</v>
      </c>
      <c r="BZ254">
        <v>0</v>
      </c>
      <c r="CA254">
        <v>0</v>
      </c>
      <c r="CB254">
        <v>257606</v>
      </c>
      <c r="CC254" t="s">
        <v>117</v>
      </c>
      <c r="CD254">
        <v>999</v>
      </c>
      <c r="CE254" t="s">
        <v>70</v>
      </c>
      <c r="CF254" s="10">
        <v>40140.411828703705</v>
      </c>
      <c r="CG254" s="10">
        <v>40140.416504629633</v>
      </c>
    </row>
    <row r="255" spans="1:85" x14ac:dyDescent="0.15">
      <c r="A255" s="6">
        <f t="shared" si="6"/>
        <v>2</v>
      </c>
      <c r="B255">
        <v>1.44</v>
      </c>
      <c r="C255">
        <v>0.5132565</v>
      </c>
      <c r="D255">
        <v>0.18309149999999999</v>
      </c>
      <c r="E255">
        <v>0.91</v>
      </c>
      <c r="F255">
        <v>0.48744359999999998</v>
      </c>
      <c r="G255">
        <v>3.7818900000000003E-2</v>
      </c>
      <c r="H255">
        <v>0.63</v>
      </c>
      <c r="I255">
        <v>1.29864</v>
      </c>
      <c r="J255">
        <v>0.24970881863560732</v>
      </c>
      <c r="K255">
        <v>0</v>
      </c>
      <c r="L255">
        <v>13</v>
      </c>
      <c r="M255">
        <v>0</v>
      </c>
      <c r="N255">
        <v>1</v>
      </c>
      <c r="O255">
        <v>20.1692</v>
      </c>
      <c r="P255">
        <v>17.1677</v>
      </c>
      <c r="Q255">
        <f t="shared" si="7"/>
        <v>1</v>
      </c>
      <c r="R255">
        <v>546</v>
      </c>
      <c r="S255">
        <v>756.98510237384278</v>
      </c>
      <c r="T255">
        <v>-3.0015000000000001</v>
      </c>
      <c r="U255">
        <v>3.0015000000000001</v>
      </c>
      <c r="V255">
        <v>35.489525260000001</v>
      </c>
      <c r="W255">
        <v>139.6277547</v>
      </c>
      <c r="X255">
        <v>20.1692</v>
      </c>
      <c r="Y255">
        <v>17.1677</v>
      </c>
      <c r="Z255">
        <v>102</v>
      </c>
      <c r="AA255" t="s">
        <v>118</v>
      </c>
      <c r="AB255">
        <v>1001016</v>
      </c>
      <c r="AC255" t="s">
        <v>122</v>
      </c>
      <c r="AD255">
        <v>100101603</v>
      </c>
      <c r="AE255" t="s">
        <v>122</v>
      </c>
      <c r="AF255">
        <v>35.488527410000003</v>
      </c>
      <c r="AG255">
        <v>139.6360267</v>
      </c>
      <c r="AH255">
        <v>102</v>
      </c>
      <c r="AI255" t="s">
        <v>118</v>
      </c>
      <c r="AJ255">
        <v>1001014</v>
      </c>
      <c r="AK255" t="s">
        <v>119</v>
      </c>
      <c r="AL255">
        <v>100101403</v>
      </c>
      <c r="AM255" t="s">
        <v>120</v>
      </c>
      <c r="AN255">
        <v>54</v>
      </c>
      <c r="AO255" t="s">
        <v>74</v>
      </c>
      <c r="AP255" t="s">
        <v>121</v>
      </c>
      <c r="AQ255">
        <v>410</v>
      </c>
      <c r="AR255" t="s">
        <v>162</v>
      </c>
      <c r="AS255">
        <v>6</v>
      </c>
      <c r="AT255">
        <v>1</v>
      </c>
      <c r="AU255">
        <v>1546</v>
      </c>
      <c r="AV255">
        <v>6.3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1</v>
      </c>
      <c r="BI255">
        <v>1202</v>
      </c>
      <c r="BJ255">
        <v>6</v>
      </c>
      <c r="BK255">
        <v>1</v>
      </c>
      <c r="BL255">
        <v>1202</v>
      </c>
      <c r="BM255">
        <v>14.4</v>
      </c>
      <c r="BN255">
        <v>0</v>
      </c>
      <c r="BO255">
        <v>0</v>
      </c>
      <c r="BP255">
        <v>0</v>
      </c>
      <c r="BQ255">
        <v>0</v>
      </c>
      <c r="BR255">
        <v>0</v>
      </c>
      <c r="BS255">
        <v>0</v>
      </c>
      <c r="BT255">
        <v>0</v>
      </c>
      <c r="BU255">
        <v>0</v>
      </c>
      <c r="BV255">
        <v>0</v>
      </c>
      <c r="BW255">
        <v>0</v>
      </c>
      <c r="BX255">
        <v>0</v>
      </c>
      <c r="BY255">
        <v>0</v>
      </c>
      <c r="BZ255">
        <v>0</v>
      </c>
      <c r="CA255">
        <v>0</v>
      </c>
      <c r="CB255">
        <v>257611</v>
      </c>
      <c r="CC255" t="s">
        <v>117</v>
      </c>
      <c r="CD255">
        <v>200</v>
      </c>
      <c r="CE255" t="s">
        <v>206</v>
      </c>
      <c r="CF255" s="10">
        <v>40140.443518518521</v>
      </c>
      <c r="CG255" s="10">
        <v>40140.449837962966</v>
      </c>
    </row>
    <row r="256" spans="1:85" x14ac:dyDescent="0.15">
      <c r="A256" s="6">
        <f t="shared" si="6"/>
        <v>1</v>
      </c>
      <c r="B256">
        <v>0.96499999999999997</v>
      </c>
      <c r="C256">
        <v>0.28538190000000002</v>
      </c>
      <c r="D256">
        <v>0.1018029</v>
      </c>
      <c r="E256">
        <v>0.12</v>
      </c>
      <c r="F256">
        <v>0.27102936</v>
      </c>
      <c r="G256">
        <v>2.1028140000000001E-2</v>
      </c>
      <c r="H256">
        <v>0.35</v>
      </c>
      <c r="I256">
        <v>0.47208</v>
      </c>
      <c r="J256">
        <v>0.68118367346938768</v>
      </c>
      <c r="K256">
        <v>0</v>
      </c>
      <c r="L256">
        <v>13.9</v>
      </c>
      <c r="M256">
        <v>1</v>
      </c>
      <c r="N256">
        <v>2</v>
      </c>
      <c r="O256">
        <v>7.6688999999999998</v>
      </c>
      <c r="P256">
        <v>6</v>
      </c>
      <c r="Q256">
        <f t="shared" si="7"/>
        <v>1</v>
      </c>
      <c r="R256">
        <v>579</v>
      </c>
      <c r="S256">
        <v>200.33839412956658</v>
      </c>
      <c r="T256">
        <v>-1.6688999999999998</v>
      </c>
      <c r="U256">
        <v>1.6688999999999998</v>
      </c>
      <c r="V256">
        <v>35.428724940000002</v>
      </c>
      <c r="W256">
        <v>139.6610355</v>
      </c>
      <c r="X256">
        <v>7.6688999999999998</v>
      </c>
      <c r="Y256">
        <v>6</v>
      </c>
      <c r="Z256">
        <v>104</v>
      </c>
      <c r="AA256" t="s">
        <v>110</v>
      </c>
      <c r="AB256">
        <v>1003010</v>
      </c>
      <c r="AC256" t="s">
        <v>159</v>
      </c>
      <c r="AD256">
        <v>100301003</v>
      </c>
      <c r="AE256" t="s">
        <v>160</v>
      </c>
      <c r="AF256">
        <v>35.430339590000003</v>
      </c>
      <c r="AG256">
        <v>139.6620173</v>
      </c>
      <c r="AH256">
        <v>104</v>
      </c>
      <c r="AI256" t="s">
        <v>110</v>
      </c>
      <c r="AJ256">
        <v>1003010</v>
      </c>
      <c r="AK256" t="s">
        <v>159</v>
      </c>
      <c r="AL256">
        <v>100301003</v>
      </c>
      <c r="AM256" t="s">
        <v>160</v>
      </c>
      <c r="AN256">
        <v>50</v>
      </c>
      <c r="AO256" t="s">
        <v>100</v>
      </c>
      <c r="AP256" t="s">
        <v>161</v>
      </c>
      <c r="AQ256">
        <v>420</v>
      </c>
      <c r="AR256" t="s">
        <v>177</v>
      </c>
      <c r="AS256">
        <v>3.1</v>
      </c>
      <c r="AT256">
        <v>1</v>
      </c>
      <c r="AU256">
        <v>562</v>
      </c>
      <c r="AV256">
        <v>3.5</v>
      </c>
      <c r="AW256">
        <v>1</v>
      </c>
      <c r="AX256">
        <v>19</v>
      </c>
      <c r="AY256">
        <v>210</v>
      </c>
      <c r="AZ256" t="s">
        <v>163</v>
      </c>
      <c r="BA256" t="s">
        <v>164</v>
      </c>
      <c r="BB256">
        <v>0</v>
      </c>
      <c r="BC256">
        <v>2058</v>
      </c>
      <c r="BD256">
        <v>24.9</v>
      </c>
      <c r="BE256">
        <v>2051</v>
      </c>
      <c r="BF256">
        <v>24.9</v>
      </c>
      <c r="BG256">
        <v>68.8</v>
      </c>
      <c r="BH256">
        <v>1</v>
      </c>
      <c r="BI256">
        <v>245</v>
      </c>
      <c r="BJ256">
        <v>1.2</v>
      </c>
      <c r="BK256">
        <v>1</v>
      </c>
      <c r="BL256">
        <v>245</v>
      </c>
      <c r="BM256">
        <v>3.1</v>
      </c>
      <c r="BN256">
        <v>1</v>
      </c>
      <c r="BO256">
        <v>0.25</v>
      </c>
      <c r="BP256">
        <v>1</v>
      </c>
      <c r="BQ256">
        <v>210</v>
      </c>
      <c r="BR256">
        <v>375</v>
      </c>
      <c r="BS256">
        <v>5.6</v>
      </c>
      <c r="BT256">
        <v>274</v>
      </c>
      <c r="BU256">
        <v>4.0999999999999996</v>
      </c>
      <c r="BV256">
        <v>10.7</v>
      </c>
      <c r="BW256" t="s">
        <v>1452</v>
      </c>
      <c r="BX256" t="s">
        <v>1016</v>
      </c>
      <c r="BY256" t="s">
        <v>1412</v>
      </c>
      <c r="BZ256" t="s">
        <v>969</v>
      </c>
      <c r="CA256" t="s">
        <v>986</v>
      </c>
      <c r="CB256">
        <v>257616</v>
      </c>
      <c r="CC256" t="s">
        <v>240</v>
      </c>
      <c r="CD256">
        <v>200</v>
      </c>
      <c r="CE256" t="s">
        <v>206</v>
      </c>
      <c r="CF256" s="10">
        <v>40140.518125000002</v>
      </c>
      <c r="CG256" s="10">
        <v>40140.524826388886</v>
      </c>
    </row>
    <row r="257" spans="1:85" x14ac:dyDescent="0.15">
      <c r="A257" s="6">
        <f t="shared" si="6"/>
        <v>1</v>
      </c>
      <c r="B257">
        <v>3.06</v>
      </c>
      <c r="C257">
        <v>1.3004036999999999</v>
      </c>
      <c r="D257">
        <v>0.46388669999999999</v>
      </c>
      <c r="E257">
        <v>0.43</v>
      </c>
      <c r="F257">
        <v>1.2350032799999999</v>
      </c>
      <c r="G257">
        <v>9.5819219999999997E-2</v>
      </c>
      <c r="H257">
        <v>0.78</v>
      </c>
      <c r="I257">
        <v>3.13992</v>
      </c>
      <c r="J257">
        <v>0.8852968568102445</v>
      </c>
      <c r="K257">
        <v>0</v>
      </c>
      <c r="L257">
        <v>13.9</v>
      </c>
      <c r="M257">
        <v>1</v>
      </c>
      <c r="N257">
        <v>2</v>
      </c>
      <c r="O257">
        <v>8.9184000000000001</v>
      </c>
      <c r="P257">
        <v>1.3137000000000001</v>
      </c>
      <c r="Q257">
        <f t="shared" si="7"/>
        <v>1</v>
      </c>
      <c r="R257">
        <v>1836</v>
      </c>
      <c r="S257">
        <v>784.03541143424275</v>
      </c>
      <c r="T257">
        <v>7.6047000000000002</v>
      </c>
      <c r="U257">
        <v>7.6047000000000002</v>
      </c>
      <c r="V257">
        <v>35.442066269999998</v>
      </c>
      <c r="W257">
        <v>139.65865909999999</v>
      </c>
      <c r="X257">
        <v>1.3137000000000001</v>
      </c>
      <c r="Y257">
        <v>8.9184000000000001</v>
      </c>
      <c r="Z257">
        <v>104</v>
      </c>
      <c r="AA257" t="s">
        <v>110</v>
      </c>
      <c r="AB257">
        <v>1003004</v>
      </c>
      <c r="AC257" t="s">
        <v>309</v>
      </c>
      <c r="AD257">
        <v>100300401</v>
      </c>
      <c r="AE257" t="s">
        <v>512</v>
      </c>
      <c r="AF257">
        <v>35.444587460000001</v>
      </c>
      <c r="AG257">
        <v>139.650575</v>
      </c>
      <c r="AH257">
        <v>104</v>
      </c>
      <c r="AI257" t="s">
        <v>110</v>
      </c>
      <c r="AJ257">
        <v>1003003</v>
      </c>
      <c r="AK257" t="s">
        <v>262</v>
      </c>
      <c r="AL257">
        <v>100300301</v>
      </c>
      <c r="AM257" t="s">
        <v>263</v>
      </c>
      <c r="AN257">
        <v>0</v>
      </c>
      <c r="AO257" t="s">
        <v>100</v>
      </c>
      <c r="AP257" t="s">
        <v>161</v>
      </c>
      <c r="AQ257">
        <v>420</v>
      </c>
      <c r="AR257" t="s">
        <v>177</v>
      </c>
      <c r="AS257">
        <v>10.8</v>
      </c>
      <c r="AT257">
        <v>1</v>
      </c>
      <c r="AU257">
        <v>3738</v>
      </c>
      <c r="AV257">
        <v>7.8</v>
      </c>
      <c r="AW257">
        <v>1</v>
      </c>
      <c r="AX257">
        <v>1</v>
      </c>
      <c r="AY257">
        <v>180</v>
      </c>
      <c r="AZ257" t="s">
        <v>164</v>
      </c>
      <c r="BA257" t="s">
        <v>264</v>
      </c>
      <c r="BB257">
        <v>0</v>
      </c>
      <c r="BC257">
        <v>1002</v>
      </c>
      <c r="BD257">
        <v>12.5</v>
      </c>
      <c r="BE257">
        <v>931</v>
      </c>
      <c r="BF257">
        <v>11.1</v>
      </c>
      <c r="BG257">
        <v>24.6</v>
      </c>
      <c r="BH257">
        <v>1</v>
      </c>
      <c r="BI257">
        <v>859</v>
      </c>
      <c r="BJ257">
        <v>4.3</v>
      </c>
      <c r="BK257">
        <v>1</v>
      </c>
      <c r="BL257">
        <v>859</v>
      </c>
      <c r="BM257">
        <v>10.8</v>
      </c>
      <c r="BN257">
        <v>1</v>
      </c>
      <c r="BO257">
        <v>0.3</v>
      </c>
      <c r="BP257">
        <v>1</v>
      </c>
      <c r="BQ257">
        <v>210</v>
      </c>
      <c r="BR257">
        <v>387</v>
      </c>
      <c r="BS257">
        <v>5.8</v>
      </c>
      <c r="BT257">
        <v>375</v>
      </c>
      <c r="BU257">
        <v>5.6</v>
      </c>
      <c r="BV257">
        <v>12.399999999999999</v>
      </c>
      <c r="BW257" t="s">
        <v>1066</v>
      </c>
      <c r="BX257" t="s">
        <v>1053</v>
      </c>
      <c r="BY257" t="s">
        <v>1073</v>
      </c>
      <c r="BZ257" t="s">
        <v>1029</v>
      </c>
      <c r="CA257" t="s">
        <v>986</v>
      </c>
      <c r="CB257">
        <v>257621</v>
      </c>
      <c r="CC257" t="s">
        <v>156</v>
      </c>
      <c r="CD257">
        <v>600</v>
      </c>
      <c r="CE257" t="s">
        <v>212</v>
      </c>
      <c r="CF257" s="10">
        <v>40140.531087962961</v>
      </c>
      <c r="CG257" s="10">
        <v>40140.552337962959</v>
      </c>
    </row>
    <row r="258" spans="1:85" x14ac:dyDescent="0.15">
      <c r="A258" s="6">
        <f t="shared" si="6"/>
        <v>3</v>
      </c>
      <c r="B258">
        <v>1.66</v>
      </c>
      <c r="C258">
        <v>1.6812035999999999</v>
      </c>
      <c r="D258">
        <v>0.59972760000000003</v>
      </c>
      <c r="E258">
        <v>0.66</v>
      </c>
      <c r="F258">
        <v>1.59665184</v>
      </c>
      <c r="G258">
        <v>0.12387816</v>
      </c>
      <c r="H258">
        <v>2.1966666670000001</v>
      </c>
      <c r="I258">
        <v>2.1226799999999999</v>
      </c>
      <c r="J258">
        <v>0.74088922381311217</v>
      </c>
      <c r="K258">
        <v>0</v>
      </c>
      <c r="L258">
        <v>13.2</v>
      </c>
      <c r="M258">
        <v>0</v>
      </c>
      <c r="N258">
        <v>1</v>
      </c>
      <c r="O258">
        <v>17.954899999999999</v>
      </c>
      <c r="P258">
        <v>8.1233000000000004</v>
      </c>
      <c r="Q258">
        <f t="shared" si="7"/>
        <v>1</v>
      </c>
      <c r="R258">
        <v>1318</v>
      </c>
      <c r="S258">
        <v>1062.3667682457242</v>
      </c>
      <c r="T258">
        <v>9.8315999999999981</v>
      </c>
      <c r="U258">
        <v>9.8315999999999981</v>
      </c>
      <c r="V258">
        <v>35.479214839999997</v>
      </c>
      <c r="W258">
        <v>139.63826900000001</v>
      </c>
      <c r="X258">
        <v>8.1233000000000004</v>
      </c>
      <c r="Y258">
        <v>17.954899999999999</v>
      </c>
      <c r="Z258">
        <v>102</v>
      </c>
      <c r="AA258" t="s">
        <v>118</v>
      </c>
      <c r="AB258">
        <v>1001006</v>
      </c>
      <c r="AC258" t="s">
        <v>462</v>
      </c>
      <c r="AD258">
        <v>100100603</v>
      </c>
      <c r="AE258" t="s">
        <v>840</v>
      </c>
      <c r="AF258">
        <v>35.488559600000002</v>
      </c>
      <c r="AG258">
        <v>139.6358175</v>
      </c>
      <c r="AH258">
        <v>102</v>
      </c>
      <c r="AI258" t="s">
        <v>118</v>
      </c>
      <c r="AJ258">
        <v>1001014</v>
      </c>
      <c r="AK258" t="s">
        <v>119</v>
      </c>
      <c r="AL258">
        <v>100101403</v>
      </c>
      <c r="AM258" t="s">
        <v>120</v>
      </c>
      <c r="AN258">
        <v>54</v>
      </c>
      <c r="AO258" t="s">
        <v>74</v>
      </c>
      <c r="AP258" t="s">
        <v>121</v>
      </c>
      <c r="AQ258">
        <v>100</v>
      </c>
      <c r="AR258" t="s">
        <v>76</v>
      </c>
      <c r="AS258">
        <v>9</v>
      </c>
      <c r="AT258">
        <v>1</v>
      </c>
      <c r="AU258">
        <v>2527</v>
      </c>
      <c r="AV258">
        <v>9</v>
      </c>
      <c r="AW258">
        <v>1</v>
      </c>
      <c r="AX258">
        <v>15</v>
      </c>
      <c r="AY258">
        <v>230</v>
      </c>
      <c r="AZ258" t="s">
        <v>687</v>
      </c>
      <c r="BA258" t="s">
        <v>122</v>
      </c>
      <c r="BB258">
        <v>1</v>
      </c>
      <c r="BC258">
        <v>338</v>
      </c>
      <c r="BD258">
        <v>4.2</v>
      </c>
      <c r="BE258">
        <v>1171</v>
      </c>
      <c r="BF258">
        <v>14.1</v>
      </c>
      <c r="BG258">
        <v>33.299999999999997</v>
      </c>
      <c r="BH258">
        <v>1</v>
      </c>
      <c r="BI258">
        <v>1327</v>
      </c>
      <c r="BJ258">
        <v>6.6</v>
      </c>
      <c r="BK258">
        <v>1</v>
      </c>
      <c r="BL258">
        <v>1327</v>
      </c>
      <c r="BM258">
        <v>16.600000000000001</v>
      </c>
      <c r="BN258">
        <v>1</v>
      </c>
      <c r="BO258">
        <v>0.65</v>
      </c>
      <c r="BP258">
        <v>3</v>
      </c>
      <c r="BQ258">
        <v>210</v>
      </c>
      <c r="BR258">
        <v>499</v>
      </c>
      <c r="BS258">
        <v>7.5</v>
      </c>
      <c r="BT258">
        <v>480</v>
      </c>
      <c r="BU258">
        <v>7.2</v>
      </c>
      <c r="BV258">
        <v>17.7</v>
      </c>
      <c r="BW258">
        <v>0</v>
      </c>
      <c r="BX258">
        <v>0</v>
      </c>
      <c r="BY258">
        <v>0</v>
      </c>
      <c r="BZ258">
        <v>0</v>
      </c>
      <c r="CA258">
        <v>0</v>
      </c>
      <c r="CB258">
        <v>257651</v>
      </c>
      <c r="CC258" t="s">
        <v>117</v>
      </c>
      <c r="CD258">
        <v>200</v>
      </c>
      <c r="CE258" t="s">
        <v>206</v>
      </c>
      <c r="CF258" s="10">
        <v>40140.690254629626</v>
      </c>
      <c r="CG258" s="10">
        <v>40140.705509259256</v>
      </c>
    </row>
    <row r="259" spans="1:85" x14ac:dyDescent="0.15">
      <c r="A259" s="6">
        <f t="shared" ref="A259:A291" si="8">IF(AR259="徒歩",1,IF(AR259="自転車",2,IF(AR259="自動車",3,IF(AR259="鉄道",4,IF(AR259="バス",5)))))</f>
        <v>1</v>
      </c>
      <c r="B259">
        <v>1.4450000000000001</v>
      </c>
      <c r="C259">
        <v>0.78959250000000003</v>
      </c>
      <c r="D259">
        <v>0.28166750000000002</v>
      </c>
      <c r="E259">
        <v>0.42</v>
      </c>
      <c r="F259">
        <v>0.74988200000000005</v>
      </c>
      <c r="G259">
        <v>5.8180500000000003E-2</v>
      </c>
      <c r="H259">
        <v>0.65</v>
      </c>
      <c r="I259">
        <v>0.84587999999999997</v>
      </c>
      <c r="J259">
        <v>0.55565583634175686</v>
      </c>
      <c r="K259">
        <v>0</v>
      </c>
      <c r="L259">
        <v>12.8</v>
      </c>
      <c r="M259">
        <v>0</v>
      </c>
      <c r="N259">
        <v>1</v>
      </c>
      <c r="O259">
        <v>32.0779</v>
      </c>
      <c r="P259">
        <v>27.4604</v>
      </c>
      <c r="Q259">
        <f t="shared" ref="Q259:Q291" si="9">IF(OR(AI259="中区",AI259="西区",AI259="神奈川区"),1,0)</f>
        <v>0</v>
      </c>
      <c r="R259">
        <v>867</v>
      </c>
      <c r="S259">
        <v>674.09905925851479</v>
      </c>
      <c r="T259">
        <v>-4.6174999999999997</v>
      </c>
      <c r="U259">
        <v>4.6174999999999997</v>
      </c>
      <c r="V259">
        <v>35.440708989999997</v>
      </c>
      <c r="W259">
        <v>139.3647856</v>
      </c>
      <c r="X259">
        <v>32.0779</v>
      </c>
      <c r="Y259">
        <v>27.4604</v>
      </c>
      <c r="Z259">
        <v>212</v>
      </c>
      <c r="AA259" t="s">
        <v>80</v>
      </c>
      <c r="AB259">
        <v>2120101</v>
      </c>
      <c r="AC259" t="s">
        <v>231</v>
      </c>
      <c r="AD259">
        <v>212010113</v>
      </c>
      <c r="AE259" t="s">
        <v>361</v>
      </c>
      <c r="AF259">
        <v>35.435494779999999</v>
      </c>
      <c r="AG259">
        <v>139.36098759999999</v>
      </c>
      <c r="AH259">
        <v>212</v>
      </c>
      <c r="AI259" t="s">
        <v>80</v>
      </c>
      <c r="AJ259">
        <v>2120102</v>
      </c>
      <c r="AK259" t="s">
        <v>179</v>
      </c>
      <c r="AL259">
        <v>212010207</v>
      </c>
      <c r="AM259" t="s">
        <v>180</v>
      </c>
      <c r="AN259">
        <v>31</v>
      </c>
      <c r="AO259" t="s">
        <v>74</v>
      </c>
      <c r="AP259" t="s">
        <v>181</v>
      </c>
      <c r="AQ259">
        <v>420</v>
      </c>
      <c r="AR259" t="s">
        <v>177</v>
      </c>
      <c r="AS259">
        <v>10.1</v>
      </c>
      <c r="AT259">
        <v>1</v>
      </c>
      <c r="AU259">
        <v>1007</v>
      </c>
      <c r="AV259">
        <v>6.5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1</v>
      </c>
      <c r="BI259">
        <v>831</v>
      </c>
      <c r="BJ259">
        <v>4.2</v>
      </c>
      <c r="BK259">
        <v>1</v>
      </c>
      <c r="BL259">
        <v>831</v>
      </c>
      <c r="BM259">
        <v>10.1</v>
      </c>
      <c r="BN259">
        <v>0</v>
      </c>
      <c r="BO259">
        <v>0</v>
      </c>
      <c r="BP259">
        <v>0</v>
      </c>
      <c r="BQ259">
        <v>0</v>
      </c>
      <c r="BR259">
        <v>0</v>
      </c>
      <c r="BS259">
        <v>0</v>
      </c>
      <c r="BT259">
        <v>0</v>
      </c>
      <c r="BU259">
        <v>0</v>
      </c>
      <c r="BV259">
        <v>0</v>
      </c>
      <c r="BW259" t="s">
        <v>1119</v>
      </c>
      <c r="BX259" t="s">
        <v>1002</v>
      </c>
      <c r="BY259" t="s">
        <v>969</v>
      </c>
      <c r="BZ259" t="s">
        <v>969</v>
      </c>
      <c r="CA259" t="s">
        <v>972</v>
      </c>
      <c r="CB259">
        <v>257667</v>
      </c>
      <c r="CC259" t="s">
        <v>178</v>
      </c>
      <c r="CD259">
        <v>200</v>
      </c>
      <c r="CE259" t="s">
        <v>206</v>
      </c>
      <c r="CF259" s="10">
        <v>40140.820393518516</v>
      </c>
      <c r="CG259" s="10">
        <v>40140.830428240741</v>
      </c>
    </row>
    <row r="260" spans="1:85" x14ac:dyDescent="0.15">
      <c r="A260" s="6">
        <f t="shared" si="8"/>
        <v>1</v>
      </c>
      <c r="B260">
        <v>2.068333333</v>
      </c>
      <c r="C260">
        <v>1.0958022000000001</v>
      </c>
      <c r="D260">
        <v>0.39090019999999998</v>
      </c>
      <c r="E260">
        <v>0.66</v>
      </c>
      <c r="F260">
        <v>1.0406916799999999</v>
      </c>
      <c r="G260">
        <v>8.0743319999999993E-2</v>
      </c>
      <c r="H260">
        <v>0.64</v>
      </c>
      <c r="I260">
        <v>1.1029199999999999</v>
      </c>
      <c r="J260">
        <v>0.48694528875379889</v>
      </c>
      <c r="K260">
        <v>0</v>
      </c>
      <c r="L260">
        <v>11.6</v>
      </c>
      <c r="M260">
        <v>0</v>
      </c>
      <c r="N260">
        <v>1</v>
      </c>
      <c r="O260">
        <v>65.197199999999995</v>
      </c>
      <c r="P260">
        <v>58.789000000000001</v>
      </c>
      <c r="Q260">
        <f t="shared" si="9"/>
        <v>0</v>
      </c>
      <c r="R260">
        <v>1241</v>
      </c>
      <c r="S260">
        <v>907.99816137769949</v>
      </c>
      <c r="T260">
        <v>-6.4081999999999937</v>
      </c>
      <c r="U260">
        <v>6.4081999999999937</v>
      </c>
      <c r="V260">
        <v>35.462767560000003</v>
      </c>
      <c r="W260">
        <v>139.53268650000001</v>
      </c>
      <c r="X260">
        <v>65.197199999999995</v>
      </c>
      <c r="Y260">
        <v>58.789000000000001</v>
      </c>
      <c r="Z260">
        <v>112</v>
      </c>
      <c r="AA260" t="s">
        <v>129</v>
      </c>
      <c r="AB260">
        <v>1005104</v>
      </c>
      <c r="AC260" t="s">
        <v>348</v>
      </c>
      <c r="AD260">
        <v>100510401</v>
      </c>
      <c r="AE260" t="s">
        <v>349</v>
      </c>
      <c r="AF260">
        <v>35.460444770000002</v>
      </c>
      <c r="AG260">
        <v>139.54229950000001</v>
      </c>
      <c r="AH260">
        <v>112</v>
      </c>
      <c r="AI260" t="s">
        <v>129</v>
      </c>
      <c r="AJ260">
        <v>1005105</v>
      </c>
      <c r="AK260" t="s">
        <v>227</v>
      </c>
      <c r="AL260">
        <v>100510501</v>
      </c>
      <c r="AM260" t="s">
        <v>228</v>
      </c>
      <c r="AN260">
        <v>37</v>
      </c>
      <c r="AO260" t="s">
        <v>74</v>
      </c>
      <c r="AP260" t="s">
        <v>133</v>
      </c>
      <c r="AQ260">
        <v>420</v>
      </c>
      <c r="AR260" t="s">
        <v>177</v>
      </c>
      <c r="AS260">
        <v>16.3</v>
      </c>
      <c r="AT260">
        <v>1</v>
      </c>
      <c r="AU260">
        <v>1313</v>
      </c>
      <c r="AV260">
        <v>6.4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1</v>
      </c>
      <c r="BI260">
        <v>1316</v>
      </c>
      <c r="BJ260">
        <v>6.6</v>
      </c>
      <c r="BK260">
        <v>1</v>
      </c>
      <c r="BL260">
        <v>1316</v>
      </c>
      <c r="BM260">
        <v>16.3</v>
      </c>
      <c r="BN260">
        <v>0</v>
      </c>
      <c r="BO260">
        <v>0</v>
      </c>
      <c r="BP260">
        <v>0</v>
      </c>
      <c r="BQ260">
        <v>0</v>
      </c>
      <c r="BR260">
        <v>0</v>
      </c>
      <c r="BS260">
        <v>0</v>
      </c>
      <c r="BT260">
        <v>0</v>
      </c>
      <c r="BU260">
        <v>0</v>
      </c>
      <c r="BV260">
        <v>0</v>
      </c>
      <c r="BW260" t="s">
        <v>1385</v>
      </c>
      <c r="BX260" t="s">
        <v>974</v>
      </c>
      <c r="BY260" t="s">
        <v>1380</v>
      </c>
      <c r="BZ260" t="s">
        <v>969</v>
      </c>
      <c r="CA260" t="s">
        <v>972</v>
      </c>
      <c r="CB260">
        <v>257671</v>
      </c>
      <c r="CC260" t="s">
        <v>183</v>
      </c>
      <c r="CD260">
        <v>200</v>
      </c>
      <c r="CE260" t="s">
        <v>206</v>
      </c>
      <c r="CF260" s="10">
        <v>40140.880439814813</v>
      </c>
      <c r="CG260" s="10">
        <v>40140.894803240742</v>
      </c>
    </row>
    <row r="261" spans="1:85" x14ac:dyDescent="0.15">
      <c r="A261" s="6">
        <f t="shared" si="8"/>
        <v>2</v>
      </c>
      <c r="B261">
        <v>1.72</v>
      </c>
      <c r="C261">
        <v>5.2901243999999998</v>
      </c>
      <c r="D261">
        <v>1.8871203999999999</v>
      </c>
      <c r="E261">
        <v>1.098333333</v>
      </c>
      <c r="F261">
        <v>5.0240713599999998</v>
      </c>
      <c r="G261">
        <v>0.38979863999999997</v>
      </c>
      <c r="H261">
        <v>0.8</v>
      </c>
      <c r="I261">
        <v>1.2742800000000001</v>
      </c>
      <c r="J261">
        <v>2.108820722563054</v>
      </c>
      <c r="K261">
        <v>0</v>
      </c>
      <c r="L261">
        <v>11</v>
      </c>
      <c r="M261">
        <v>0</v>
      </c>
      <c r="N261">
        <v>2</v>
      </c>
      <c r="O261">
        <v>37.003500000000003</v>
      </c>
      <c r="P261">
        <v>6.0670999999999999</v>
      </c>
      <c r="Q261">
        <f t="shared" si="9"/>
        <v>1</v>
      </c>
      <c r="R261">
        <v>659</v>
      </c>
      <c r="S261">
        <v>1045.3787909628581</v>
      </c>
      <c r="T261">
        <v>-30.936400000000003</v>
      </c>
      <c r="U261">
        <v>30.936400000000003</v>
      </c>
      <c r="V261">
        <v>35.42560821</v>
      </c>
      <c r="W261">
        <v>139.65163709999999</v>
      </c>
      <c r="X261">
        <v>37.003500000000003</v>
      </c>
      <c r="Y261">
        <v>6.0670999999999999</v>
      </c>
      <c r="Z261">
        <v>104</v>
      </c>
      <c r="AA261" t="s">
        <v>110</v>
      </c>
      <c r="AB261">
        <v>1003012</v>
      </c>
      <c r="AC261" t="s">
        <v>157</v>
      </c>
      <c r="AD261">
        <v>100301201</v>
      </c>
      <c r="AE261" t="s">
        <v>158</v>
      </c>
      <c r="AF261">
        <v>35.429958720000002</v>
      </c>
      <c r="AG261">
        <v>139.661867</v>
      </c>
      <c r="AH261">
        <v>104</v>
      </c>
      <c r="AI261" t="s">
        <v>110</v>
      </c>
      <c r="AJ261">
        <v>1003010</v>
      </c>
      <c r="AK261" t="s">
        <v>159</v>
      </c>
      <c r="AL261">
        <v>100301003</v>
      </c>
      <c r="AM261" t="s">
        <v>160</v>
      </c>
      <c r="AN261">
        <v>0</v>
      </c>
      <c r="AO261" t="s">
        <v>100</v>
      </c>
      <c r="AP261" t="s">
        <v>161</v>
      </c>
      <c r="AQ261">
        <v>410</v>
      </c>
      <c r="AR261" t="s">
        <v>162</v>
      </c>
      <c r="AS261">
        <v>7.3</v>
      </c>
      <c r="AT261">
        <v>1</v>
      </c>
      <c r="AU261">
        <v>1517</v>
      </c>
      <c r="AV261">
        <v>8</v>
      </c>
      <c r="AW261">
        <v>1</v>
      </c>
      <c r="AX261">
        <v>19</v>
      </c>
      <c r="AY261">
        <v>210</v>
      </c>
      <c r="AZ261" t="s">
        <v>163</v>
      </c>
      <c r="BA261" t="s">
        <v>164</v>
      </c>
      <c r="BB261">
        <v>0</v>
      </c>
      <c r="BC261">
        <v>767</v>
      </c>
      <c r="BD261">
        <v>9</v>
      </c>
      <c r="BE261">
        <v>2124</v>
      </c>
      <c r="BF261">
        <v>25.5</v>
      </c>
      <c r="BG261">
        <v>53.5</v>
      </c>
      <c r="BH261">
        <v>1</v>
      </c>
      <c r="BI261">
        <v>1467</v>
      </c>
      <c r="BJ261">
        <v>7.3</v>
      </c>
      <c r="BK261">
        <v>1</v>
      </c>
      <c r="BL261">
        <v>1467</v>
      </c>
      <c r="BM261">
        <v>17.2</v>
      </c>
      <c r="BN261">
        <v>1</v>
      </c>
      <c r="BO261">
        <v>0.73</v>
      </c>
      <c r="BP261">
        <v>4</v>
      </c>
      <c r="BQ261">
        <v>210</v>
      </c>
      <c r="BR261">
        <v>418</v>
      </c>
      <c r="BS261">
        <v>6.3</v>
      </c>
      <c r="BT261">
        <v>238</v>
      </c>
      <c r="BU261">
        <v>3.6</v>
      </c>
      <c r="BV261">
        <v>13.9</v>
      </c>
      <c r="BW261" t="s">
        <v>969</v>
      </c>
      <c r="BX261" t="s">
        <v>969</v>
      </c>
      <c r="BY261" t="s">
        <v>1076</v>
      </c>
      <c r="BZ261" t="s">
        <v>1040</v>
      </c>
      <c r="CA261" t="s">
        <v>972</v>
      </c>
      <c r="CB261">
        <v>257693</v>
      </c>
      <c r="CC261" t="s">
        <v>156</v>
      </c>
      <c r="CD261">
        <v>100</v>
      </c>
      <c r="CE261" t="s">
        <v>79</v>
      </c>
      <c r="CF261" s="10">
        <v>40141.349398148152</v>
      </c>
      <c r="CG261" s="10">
        <v>40141.357025462959</v>
      </c>
    </row>
    <row r="262" spans="1:85" x14ac:dyDescent="0.15">
      <c r="A262" s="6">
        <f t="shared" si="8"/>
        <v>1</v>
      </c>
      <c r="B262">
        <v>1.5649999999999999</v>
      </c>
      <c r="C262">
        <v>0.15369479999999999</v>
      </c>
      <c r="D262">
        <v>5.4826800000000002E-2</v>
      </c>
      <c r="E262">
        <v>0.17</v>
      </c>
      <c r="F262">
        <v>0.14596512</v>
      </c>
      <c r="G262">
        <v>1.1324880000000001E-2</v>
      </c>
      <c r="H262">
        <v>0.11</v>
      </c>
      <c r="I262">
        <v>9.0719999999999995E-2</v>
      </c>
      <c r="J262">
        <v>0.26127906976744175</v>
      </c>
      <c r="K262">
        <v>0</v>
      </c>
      <c r="L262">
        <v>13.8</v>
      </c>
      <c r="M262">
        <v>0</v>
      </c>
      <c r="N262">
        <v>2</v>
      </c>
      <c r="O262">
        <v>13.076499999999999</v>
      </c>
      <c r="P262">
        <v>12.1777</v>
      </c>
      <c r="Q262">
        <f t="shared" si="9"/>
        <v>1</v>
      </c>
      <c r="R262">
        <v>939</v>
      </c>
      <c r="S262">
        <v>88.498922227853313</v>
      </c>
      <c r="T262">
        <v>0.8987999999999996</v>
      </c>
      <c r="U262">
        <v>0.8987999999999996</v>
      </c>
      <c r="V262">
        <v>35.444206659999999</v>
      </c>
      <c r="W262">
        <v>139.6366865</v>
      </c>
      <c r="X262">
        <v>12.1777</v>
      </c>
      <c r="Y262">
        <v>13.076499999999999</v>
      </c>
      <c r="Z262">
        <v>104</v>
      </c>
      <c r="AA262" t="s">
        <v>110</v>
      </c>
      <c r="AB262">
        <v>1003002</v>
      </c>
      <c r="AC262" t="s">
        <v>116</v>
      </c>
      <c r="AD262">
        <v>100300216</v>
      </c>
      <c r="AE262" t="s">
        <v>144</v>
      </c>
      <c r="AF262">
        <v>35.444946870000003</v>
      </c>
      <c r="AG262">
        <v>139.63632709999999</v>
      </c>
      <c r="AH262">
        <v>104</v>
      </c>
      <c r="AI262" t="s">
        <v>110</v>
      </c>
      <c r="AJ262">
        <v>1003002</v>
      </c>
      <c r="AK262" t="s">
        <v>116</v>
      </c>
      <c r="AL262">
        <v>100300215</v>
      </c>
      <c r="AM262" t="s">
        <v>132</v>
      </c>
      <c r="AN262">
        <v>39</v>
      </c>
      <c r="AO262" t="s">
        <v>100</v>
      </c>
      <c r="AP262" t="s">
        <v>145</v>
      </c>
      <c r="AQ262">
        <v>420</v>
      </c>
      <c r="AR262" t="s">
        <v>177</v>
      </c>
      <c r="AS262">
        <v>4.2</v>
      </c>
      <c r="AT262">
        <v>1</v>
      </c>
      <c r="AU262">
        <v>108</v>
      </c>
      <c r="AV262">
        <v>1.1000000000000001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1</v>
      </c>
      <c r="BI262">
        <v>344</v>
      </c>
      <c r="BJ262">
        <v>1.7</v>
      </c>
      <c r="BK262">
        <v>1</v>
      </c>
      <c r="BL262">
        <v>344</v>
      </c>
      <c r="BM262">
        <v>4.2</v>
      </c>
      <c r="BN262">
        <v>1</v>
      </c>
      <c r="BO262">
        <v>0.74</v>
      </c>
      <c r="BP262">
        <v>1</v>
      </c>
      <c r="BQ262">
        <v>210</v>
      </c>
      <c r="BR262">
        <v>227</v>
      </c>
      <c r="BS262">
        <v>3.4</v>
      </c>
      <c r="BT262">
        <v>328</v>
      </c>
      <c r="BU262">
        <v>4.9000000000000004</v>
      </c>
      <c r="BV262">
        <v>9.3000000000000007</v>
      </c>
      <c r="BW262" t="s">
        <v>1180</v>
      </c>
      <c r="BX262" t="s">
        <v>971</v>
      </c>
      <c r="BY262" t="s">
        <v>1291</v>
      </c>
      <c r="BZ262" t="s">
        <v>1002</v>
      </c>
      <c r="CA262" t="s">
        <v>972</v>
      </c>
      <c r="CB262">
        <v>257708</v>
      </c>
      <c r="CC262" t="s">
        <v>139</v>
      </c>
      <c r="CD262">
        <v>600</v>
      </c>
      <c r="CE262" t="s">
        <v>212</v>
      </c>
      <c r="CF262" s="10">
        <v>40141.501539351855</v>
      </c>
      <c r="CG262" s="10">
        <v>40141.512407407405</v>
      </c>
    </row>
    <row r="263" spans="1:85" x14ac:dyDescent="0.15">
      <c r="A263" s="6">
        <f t="shared" si="8"/>
        <v>2</v>
      </c>
      <c r="B263">
        <v>1.04</v>
      </c>
      <c r="C263">
        <v>1.250181</v>
      </c>
      <c r="D263">
        <v>0.44597100000000001</v>
      </c>
      <c r="E263">
        <v>1.4566666669999999</v>
      </c>
      <c r="F263">
        <v>1.1873064</v>
      </c>
      <c r="G263">
        <v>9.2118599999999995E-2</v>
      </c>
      <c r="H263">
        <v>0.35</v>
      </c>
      <c r="I263">
        <v>0.73584000000000005</v>
      </c>
      <c r="J263">
        <v>0.89485924112607096</v>
      </c>
      <c r="K263">
        <v>0</v>
      </c>
      <c r="L263">
        <v>13.6</v>
      </c>
      <c r="M263">
        <v>0</v>
      </c>
      <c r="N263">
        <v>2</v>
      </c>
      <c r="O263">
        <v>13.311</v>
      </c>
      <c r="P263">
        <v>6</v>
      </c>
      <c r="Q263">
        <f t="shared" si="9"/>
        <v>1</v>
      </c>
      <c r="R263">
        <v>874</v>
      </c>
      <c r="S263">
        <v>734.07006595432335</v>
      </c>
      <c r="T263">
        <v>7.3109999999999999</v>
      </c>
      <c r="U263">
        <v>7.3109999999999999</v>
      </c>
      <c r="V263">
        <v>35.430194800000002</v>
      </c>
      <c r="W263">
        <v>139.6619958</v>
      </c>
      <c r="X263">
        <v>6</v>
      </c>
      <c r="Y263">
        <v>13.311</v>
      </c>
      <c r="Z263">
        <v>104</v>
      </c>
      <c r="AA263" t="s">
        <v>110</v>
      </c>
      <c r="AB263">
        <v>1003010</v>
      </c>
      <c r="AC263" t="s">
        <v>159</v>
      </c>
      <c r="AD263">
        <v>100301003</v>
      </c>
      <c r="AE263" t="s">
        <v>160</v>
      </c>
      <c r="AF263">
        <v>35.424535280000001</v>
      </c>
      <c r="AG263">
        <v>139.66616930000001</v>
      </c>
      <c r="AH263">
        <v>104</v>
      </c>
      <c r="AI263" t="s">
        <v>110</v>
      </c>
      <c r="AJ263">
        <v>1003011</v>
      </c>
      <c r="AK263" t="s">
        <v>328</v>
      </c>
      <c r="AL263">
        <v>100301111</v>
      </c>
      <c r="AM263" t="s">
        <v>329</v>
      </c>
      <c r="AN263">
        <v>0</v>
      </c>
      <c r="AO263" t="s">
        <v>100</v>
      </c>
      <c r="AP263" t="s">
        <v>161</v>
      </c>
      <c r="AQ263">
        <v>410</v>
      </c>
      <c r="AR263" t="s">
        <v>162</v>
      </c>
      <c r="AS263">
        <v>4.0999999999999996</v>
      </c>
      <c r="AT263">
        <v>1</v>
      </c>
      <c r="AU263">
        <v>876</v>
      </c>
      <c r="AV263">
        <v>3.5</v>
      </c>
      <c r="AW263">
        <v>1</v>
      </c>
      <c r="AX263">
        <v>24</v>
      </c>
      <c r="AY263">
        <v>340</v>
      </c>
      <c r="AZ263" t="s">
        <v>164</v>
      </c>
      <c r="BA263" t="s">
        <v>163</v>
      </c>
      <c r="BB263">
        <v>1</v>
      </c>
      <c r="BC263">
        <v>2056</v>
      </c>
      <c r="BD263">
        <v>25.8</v>
      </c>
      <c r="BE263">
        <v>2708</v>
      </c>
      <c r="BF263">
        <v>32.799999999999997</v>
      </c>
      <c r="BG263">
        <v>82.6</v>
      </c>
      <c r="BH263">
        <v>1</v>
      </c>
      <c r="BI263">
        <v>817</v>
      </c>
      <c r="BJ263">
        <v>4.0999999999999996</v>
      </c>
      <c r="BK263">
        <v>1</v>
      </c>
      <c r="BL263">
        <v>817</v>
      </c>
      <c r="BM263">
        <v>10.4</v>
      </c>
      <c r="BN263">
        <v>1</v>
      </c>
      <c r="BO263">
        <v>0.82</v>
      </c>
      <c r="BP263">
        <v>3</v>
      </c>
      <c r="BQ263">
        <v>210</v>
      </c>
      <c r="BR263">
        <v>422</v>
      </c>
      <c r="BS263">
        <v>6.3</v>
      </c>
      <c r="BT263">
        <v>196</v>
      </c>
      <c r="BU263">
        <v>2.9</v>
      </c>
      <c r="BV263">
        <v>12.200000000000001</v>
      </c>
      <c r="BW263" t="s">
        <v>1076</v>
      </c>
      <c r="BX263" t="s">
        <v>1040</v>
      </c>
      <c r="BY263" t="s">
        <v>1071</v>
      </c>
      <c r="BZ263" t="s">
        <v>1029</v>
      </c>
      <c r="CA263" t="s">
        <v>972</v>
      </c>
      <c r="CB263">
        <v>257717</v>
      </c>
      <c r="CC263" t="s">
        <v>156</v>
      </c>
      <c r="CD263">
        <v>700</v>
      </c>
      <c r="CE263" t="s">
        <v>199</v>
      </c>
      <c r="CF263" s="10">
        <v>40141.557546296295</v>
      </c>
      <c r="CG263" s="10">
        <v>40141.567662037036</v>
      </c>
    </row>
    <row r="264" spans="1:85" x14ac:dyDescent="0.15">
      <c r="A264" s="6">
        <f t="shared" si="8"/>
        <v>2</v>
      </c>
      <c r="B264">
        <v>0.91</v>
      </c>
      <c r="C264">
        <v>1.482912</v>
      </c>
      <c r="D264">
        <v>0.52899200000000002</v>
      </c>
      <c r="E264">
        <v>2.02</v>
      </c>
      <c r="F264">
        <v>1.4083327999999999</v>
      </c>
      <c r="G264">
        <v>0.10926719999999999</v>
      </c>
      <c r="H264">
        <v>0.3</v>
      </c>
      <c r="I264">
        <v>0.65688000000000002</v>
      </c>
      <c r="J264">
        <v>1.1609103078982597</v>
      </c>
      <c r="K264">
        <v>0</v>
      </c>
      <c r="L264">
        <v>13.2</v>
      </c>
      <c r="M264">
        <v>0</v>
      </c>
      <c r="N264">
        <v>2</v>
      </c>
      <c r="O264">
        <v>14.672000000000001</v>
      </c>
      <c r="P264">
        <v>6</v>
      </c>
      <c r="Q264">
        <f t="shared" si="9"/>
        <v>1</v>
      </c>
      <c r="R264">
        <v>1212</v>
      </c>
      <c r="S264">
        <v>662.99681133393324</v>
      </c>
      <c r="T264">
        <v>-8.6720000000000006</v>
      </c>
      <c r="U264">
        <v>8.6720000000000006</v>
      </c>
      <c r="V264">
        <v>35.425275599999999</v>
      </c>
      <c r="W264">
        <v>139.6659655</v>
      </c>
      <c r="X264">
        <v>14.672000000000001</v>
      </c>
      <c r="Y264">
        <v>6</v>
      </c>
      <c r="Z264">
        <v>104</v>
      </c>
      <c r="AA264" t="s">
        <v>110</v>
      </c>
      <c r="AB264">
        <v>1003011</v>
      </c>
      <c r="AC264" t="s">
        <v>328</v>
      </c>
      <c r="AD264">
        <v>100301111</v>
      </c>
      <c r="AE264" t="s">
        <v>329</v>
      </c>
      <c r="AF264">
        <v>35.430216199999997</v>
      </c>
      <c r="AG264">
        <v>139.66186709999999</v>
      </c>
      <c r="AH264">
        <v>104</v>
      </c>
      <c r="AI264" t="s">
        <v>110</v>
      </c>
      <c r="AJ264">
        <v>1003010</v>
      </c>
      <c r="AK264" t="s">
        <v>159</v>
      </c>
      <c r="AL264">
        <v>100301003</v>
      </c>
      <c r="AM264" t="s">
        <v>160</v>
      </c>
      <c r="AN264">
        <v>0</v>
      </c>
      <c r="AO264" t="s">
        <v>100</v>
      </c>
      <c r="AP264" t="s">
        <v>161</v>
      </c>
      <c r="AQ264">
        <v>410</v>
      </c>
      <c r="AR264" t="s">
        <v>162</v>
      </c>
      <c r="AS264">
        <v>3.7</v>
      </c>
      <c r="AT264">
        <v>1</v>
      </c>
      <c r="AU264">
        <v>782</v>
      </c>
      <c r="AV264">
        <v>3</v>
      </c>
      <c r="AW264">
        <v>1</v>
      </c>
      <c r="AX264">
        <v>19</v>
      </c>
      <c r="AY264">
        <v>210</v>
      </c>
      <c r="AZ264" t="s">
        <v>163</v>
      </c>
      <c r="BA264" t="s">
        <v>164</v>
      </c>
      <c r="BB264">
        <v>0</v>
      </c>
      <c r="BC264">
        <v>2721</v>
      </c>
      <c r="BD264">
        <v>33.1</v>
      </c>
      <c r="BE264">
        <v>2044</v>
      </c>
      <c r="BF264">
        <v>24.9</v>
      </c>
      <c r="BG264">
        <v>77</v>
      </c>
      <c r="BH264">
        <v>1</v>
      </c>
      <c r="BI264">
        <v>747</v>
      </c>
      <c r="BJ264">
        <v>3.7</v>
      </c>
      <c r="BK264">
        <v>1</v>
      </c>
      <c r="BL264">
        <v>747</v>
      </c>
      <c r="BM264">
        <v>9.1</v>
      </c>
      <c r="BN264">
        <v>1</v>
      </c>
      <c r="BO264">
        <v>0.67</v>
      </c>
      <c r="BP264">
        <v>3</v>
      </c>
      <c r="BQ264">
        <v>210</v>
      </c>
      <c r="BR264">
        <v>118</v>
      </c>
      <c r="BS264">
        <v>1.8</v>
      </c>
      <c r="BT264">
        <v>255</v>
      </c>
      <c r="BU264">
        <v>3.8</v>
      </c>
      <c r="BV264">
        <v>8.6</v>
      </c>
      <c r="BW264" t="s">
        <v>1071</v>
      </c>
      <c r="BX264" t="s">
        <v>1029</v>
      </c>
      <c r="BY264" t="s">
        <v>1076</v>
      </c>
      <c r="BZ264" t="s">
        <v>1040</v>
      </c>
      <c r="CA264" t="s">
        <v>972</v>
      </c>
      <c r="CB264">
        <v>257726</v>
      </c>
      <c r="CC264" t="s">
        <v>156</v>
      </c>
      <c r="CD264">
        <v>300</v>
      </c>
      <c r="CE264" t="s">
        <v>208</v>
      </c>
      <c r="CF264" s="10">
        <v>40141.666087962964</v>
      </c>
      <c r="CG264" s="10">
        <v>40141.680115740739</v>
      </c>
    </row>
    <row r="265" spans="1:85" x14ac:dyDescent="0.15">
      <c r="A265" s="6">
        <f t="shared" si="8"/>
        <v>3</v>
      </c>
      <c r="B265">
        <v>1.95</v>
      </c>
      <c r="C265">
        <v>4.1152005000000003</v>
      </c>
      <c r="D265">
        <v>1.4679955</v>
      </c>
      <c r="E265">
        <v>0.82</v>
      </c>
      <c r="F265">
        <v>3.9082371999999999</v>
      </c>
      <c r="G265">
        <v>0.30322529999999998</v>
      </c>
      <c r="H265">
        <v>0.79833333299999998</v>
      </c>
      <c r="I265">
        <v>1.9278</v>
      </c>
      <c r="J265">
        <v>1.4709963325183375</v>
      </c>
      <c r="K265">
        <v>0</v>
      </c>
      <c r="L265">
        <v>13.2</v>
      </c>
      <c r="M265">
        <v>1</v>
      </c>
      <c r="N265">
        <v>1</v>
      </c>
      <c r="O265">
        <v>28.558700000000002</v>
      </c>
      <c r="P265">
        <v>4.4931999999999999</v>
      </c>
      <c r="Q265">
        <f t="shared" si="9"/>
        <v>1</v>
      </c>
      <c r="R265">
        <v>479</v>
      </c>
      <c r="S265">
        <v>1323.4161729023529</v>
      </c>
      <c r="T265">
        <v>-24.0655</v>
      </c>
      <c r="U265">
        <v>24.0655</v>
      </c>
      <c r="V265">
        <v>35.449276060000003</v>
      </c>
      <c r="W265">
        <v>139.62162860000001</v>
      </c>
      <c r="X265">
        <v>28.558700000000002</v>
      </c>
      <c r="Y265">
        <v>4.4931999999999999</v>
      </c>
      <c r="Z265">
        <v>103</v>
      </c>
      <c r="AA265" t="s">
        <v>71</v>
      </c>
      <c r="AB265">
        <v>1002004</v>
      </c>
      <c r="AC265" t="s">
        <v>72</v>
      </c>
      <c r="AD265">
        <v>100200401</v>
      </c>
      <c r="AE265" t="s">
        <v>73</v>
      </c>
      <c r="AF265">
        <v>35.458545719999996</v>
      </c>
      <c r="AG265">
        <v>139.63079640000001</v>
      </c>
      <c r="AH265">
        <v>103</v>
      </c>
      <c r="AI265" t="s">
        <v>71</v>
      </c>
      <c r="AJ265">
        <v>1002002</v>
      </c>
      <c r="AK265" t="s">
        <v>189</v>
      </c>
      <c r="AL265">
        <v>100200207</v>
      </c>
      <c r="AM265" t="s">
        <v>210</v>
      </c>
      <c r="AN265">
        <v>44</v>
      </c>
      <c r="AO265" t="s">
        <v>74</v>
      </c>
      <c r="AP265" t="s">
        <v>75</v>
      </c>
      <c r="AQ265">
        <v>100</v>
      </c>
      <c r="AR265" t="s">
        <v>76</v>
      </c>
      <c r="AS265">
        <v>13.8</v>
      </c>
      <c r="AT265">
        <v>1</v>
      </c>
      <c r="AU265">
        <v>2295</v>
      </c>
      <c r="AV265">
        <v>13.8</v>
      </c>
      <c r="AW265">
        <v>1</v>
      </c>
      <c r="AX265">
        <v>18</v>
      </c>
      <c r="AY265">
        <v>290</v>
      </c>
      <c r="AZ265" t="s">
        <v>77</v>
      </c>
      <c r="BA265" t="s">
        <v>192</v>
      </c>
      <c r="BB265">
        <v>1</v>
      </c>
      <c r="BC265">
        <v>1090</v>
      </c>
      <c r="BD265">
        <v>12.9</v>
      </c>
      <c r="BE265">
        <v>712</v>
      </c>
      <c r="BF265">
        <v>8.6</v>
      </c>
      <c r="BG265">
        <v>39.5</v>
      </c>
      <c r="BH265">
        <v>1</v>
      </c>
      <c r="BI265">
        <v>1636</v>
      </c>
      <c r="BJ265">
        <v>8.1999999999999993</v>
      </c>
      <c r="BK265">
        <v>1</v>
      </c>
      <c r="BL265">
        <v>1636</v>
      </c>
      <c r="BM265">
        <v>19.5</v>
      </c>
      <c r="BN265">
        <v>1</v>
      </c>
      <c r="BO265">
        <v>0.75</v>
      </c>
      <c r="BP265">
        <v>5</v>
      </c>
      <c r="BQ265">
        <v>210</v>
      </c>
      <c r="BR265">
        <v>260</v>
      </c>
      <c r="BS265">
        <v>3.9</v>
      </c>
      <c r="BT265">
        <v>356</v>
      </c>
      <c r="BU265">
        <v>5.3</v>
      </c>
      <c r="BV265">
        <v>14.2</v>
      </c>
      <c r="BW265" t="s">
        <v>969</v>
      </c>
      <c r="BX265" t="s">
        <v>969</v>
      </c>
      <c r="BY265" t="s">
        <v>1017</v>
      </c>
      <c r="BZ265" t="s">
        <v>1007</v>
      </c>
      <c r="CA265" t="s">
        <v>986</v>
      </c>
      <c r="CB265">
        <v>257727</v>
      </c>
      <c r="CC265" t="s">
        <v>69</v>
      </c>
      <c r="CD265">
        <v>999</v>
      </c>
      <c r="CE265" t="s">
        <v>70</v>
      </c>
      <c r="CF265" s="10">
        <v>40141.666006944448</v>
      </c>
      <c r="CG265" s="10">
        <v>40141.671550925923</v>
      </c>
    </row>
    <row r="266" spans="1:85" x14ac:dyDescent="0.15">
      <c r="A266" s="6">
        <f t="shared" si="8"/>
        <v>3</v>
      </c>
      <c r="B266">
        <v>1.53</v>
      </c>
      <c r="C266">
        <v>0.1852956</v>
      </c>
      <c r="D266">
        <v>6.6099599999999994E-2</v>
      </c>
      <c r="E266">
        <v>0.61</v>
      </c>
      <c r="F266">
        <v>0.17597663999999999</v>
      </c>
      <c r="G266">
        <v>1.365336E-2</v>
      </c>
      <c r="H266">
        <v>3.4533333329999998</v>
      </c>
      <c r="I266">
        <v>1.27092</v>
      </c>
      <c r="J266">
        <v>8.8601798855273972E-2</v>
      </c>
      <c r="K266">
        <v>0</v>
      </c>
      <c r="L266">
        <v>12.9</v>
      </c>
      <c r="M266">
        <v>0</v>
      </c>
      <c r="N266">
        <v>2</v>
      </c>
      <c r="O266">
        <v>5.0162000000000004</v>
      </c>
      <c r="P266">
        <v>3.9325999999999999</v>
      </c>
      <c r="Q266">
        <f t="shared" si="9"/>
        <v>0</v>
      </c>
      <c r="R266">
        <v>2072</v>
      </c>
      <c r="S266">
        <v>1105.176274601163</v>
      </c>
      <c r="T266">
        <v>1.0836000000000006</v>
      </c>
      <c r="U266">
        <v>1.0836000000000006</v>
      </c>
      <c r="V266">
        <v>35.459339659999998</v>
      </c>
      <c r="W266">
        <v>139.61472989999999</v>
      </c>
      <c r="X266">
        <v>3.9325999999999999</v>
      </c>
      <c r="Y266">
        <v>5.0162000000000004</v>
      </c>
      <c r="Z266">
        <v>103</v>
      </c>
      <c r="AA266" t="s">
        <v>71</v>
      </c>
      <c r="AB266">
        <v>1002008</v>
      </c>
      <c r="AC266" t="s">
        <v>187</v>
      </c>
      <c r="AD266">
        <v>100200801</v>
      </c>
      <c r="AE266" t="s">
        <v>188</v>
      </c>
      <c r="AF266">
        <v>35.454345410000002</v>
      </c>
      <c r="AG266">
        <v>139.60417810000001</v>
      </c>
      <c r="AH266">
        <v>106</v>
      </c>
      <c r="AI266" t="s">
        <v>249</v>
      </c>
      <c r="AJ266">
        <v>1005012</v>
      </c>
      <c r="AK266" t="s">
        <v>459</v>
      </c>
      <c r="AL266">
        <v>100501203</v>
      </c>
      <c r="AM266" t="s">
        <v>684</v>
      </c>
      <c r="AN266">
        <v>0</v>
      </c>
      <c r="AO266" t="s">
        <v>100</v>
      </c>
      <c r="AP266" t="s">
        <v>75</v>
      </c>
      <c r="AQ266">
        <v>100</v>
      </c>
      <c r="AR266" t="s">
        <v>76</v>
      </c>
      <c r="AS266">
        <v>6.9</v>
      </c>
      <c r="AT266">
        <v>1</v>
      </c>
      <c r="AU266">
        <v>1513</v>
      </c>
      <c r="AV266">
        <v>6.9</v>
      </c>
      <c r="AW266">
        <v>1</v>
      </c>
      <c r="AX266">
        <v>3</v>
      </c>
      <c r="AY266">
        <v>140</v>
      </c>
      <c r="AZ266" t="s">
        <v>191</v>
      </c>
      <c r="BA266" t="s">
        <v>684</v>
      </c>
      <c r="BB266">
        <v>0</v>
      </c>
      <c r="BC266">
        <v>307</v>
      </c>
      <c r="BD266">
        <v>3.7</v>
      </c>
      <c r="BE266">
        <v>181</v>
      </c>
      <c r="BF266">
        <v>2.1</v>
      </c>
      <c r="BG266">
        <v>8.8000000000000007</v>
      </c>
      <c r="BH266">
        <v>1</v>
      </c>
      <c r="BI266">
        <v>1223</v>
      </c>
      <c r="BJ266">
        <v>6.1</v>
      </c>
      <c r="BK266">
        <v>1</v>
      </c>
      <c r="BL266">
        <v>1223</v>
      </c>
      <c r="BM266">
        <v>15.3</v>
      </c>
      <c r="BN266">
        <v>1</v>
      </c>
      <c r="BO266">
        <v>0.8</v>
      </c>
      <c r="BP266">
        <v>2</v>
      </c>
      <c r="BQ266">
        <v>210</v>
      </c>
      <c r="BR266">
        <v>415</v>
      </c>
      <c r="BS266">
        <v>6.2</v>
      </c>
      <c r="BT266">
        <v>119</v>
      </c>
      <c r="BU266">
        <v>1.8</v>
      </c>
      <c r="BV266">
        <v>10</v>
      </c>
      <c r="BW266" t="s">
        <v>1120</v>
      </c>
      <c r="BX266" t="s">
        <v>969</v>
      </c>
      <c r="BY266" t="s">
        <v>1145</v>
      </c>
      <c r="BZ266" t="s">
        <v>974</v>
      </c>
      <c r="CA266" t="s">
        <v>972</v>
      </c>
      <c r="CB266">
        <v>257730</v>
      </c>
      <c r="CC266" t="s">
        <v>186</v>
      </c>
      <c r="CD266">
        <v>500</v>
      </c>
      <c r="CE266" t="s">
        <v>148</v>
      </c>
      <c r="CF266" s="10">
        <v>40141.690810185188</v>
      </c>
      <c r="CG266" s="10">
        <v>40141.714791666665</v>
      </c>
    </row>
    <row r="267" spans="1:85" x14ac:dyDescent="0.15">
      <c r="A267" s="6">
        <f t="shared" si="8"/>
        <v>3</v>
      </c>
      <c r="B267">
        <v>1.8</v>
      </c>
      <c r="C267">
        <v>0.1517454</v>
      </c>
      <c r="D267">
        <v>5.4131400000000003E-2</v>
      </c>
      <c r="E267">
        <v>0.73</v>
      </c>
      <c r="F267">
        <v>0.14411376000000001</v>
      </c>
      <c r="G267">
        <v>1.118124E-2</v>
      </c>
      <c r="H267">
        <v>1.233333333</v>
      </c>
      <c r="I267">
        <v>1.7766</v>
      </c>
      <c r="J267">
        <v>6.0449591280653983E-2</v>
      </c>
      <c r="K267">
        <v>0</v>
      </c>
      <c r="L267">
        <v>12.9</v>
      </c>
      <c r="M267">
        <v>0</v>
      </c>
      <c r="N267">
        <v>2</v>
      </c>
      <c r="O267">
        <v>5.1634000000000002</v>
      </c>
      <c r="P267">
        <v>4.2759999999999998</v>
      </c>
      <c r="Q267">
        <f t="shared" si="9"/>
        <v>1</v>
      </c>
      <c r="R267">
        <v>740</v>
      </c>
      <c r="S267">
        <v>1175.8080624794163</v>
      </c>
      <c r="T267">
        <v>-0.88740000000000041</v>
      </c>
      <c r="U267">
        <v>0.88740000000000041</v>
      </c>
      <c r="V267">
        <v>35.45385727</v>
      </c>
      <c r="W267">
        <v>139.6046288</v>
      </c>
      <c r="X267">
        <v>5.1634000000000002</v>
      </c>
      <c r="Y267">
        <v>4.2759999999999998</v>
      </c>
      <c r="Z267">
        <v>106</v>
      </c>
      <c r="AA267" t="s">
        <v>249</v>
      </c>
      <c r="AB267">
        <v>1005012</v>
      </c>
      <c r="AC267" t="s">
        <v>459</v>
      </c>
      <c r="AD267">
        <v>100501201</v>
      </c>
      <c r="AE267" t="s">
        <v>849</v>
      </c>
      <c r="AF267">
        <v>35.460358849999999</v>
      </c>
      <c r="AG267">
        <v>139.6148694</v>
      </c>
      <c r="AH267">
        <v>103</v>
      </c>
      <c r="AI267" t="s">
        <v>71</v>
      </c>
      <c r="AJ267">
        <v>1002008</v>
      </c>
      <c r="AK267" t="s">
        <v>187</v>
      </c>
      <c r="AL267">
        <v>100200803</v>
      </c>
      <c r="AM267" t="s">
        <v>226</v>
      </c>
      <c r="AN267">
        <v>0</v>
      </c>
      <c r="AO267" t="s">
        <v>100</v>
      </c>
      <c r="AP267" t="s">
        <v>75</v>
      </c>
      <c r="AQ267">
        <v>100</v>
      </c>
      <c r="AR267" t="s">
        <v>76</v>
      </c>
      <c r="AS267">
        <v>10.6</v>
      </c>
      <c r="AT267">
        <v>1</v>
      </c>
      <c r="AU267">
        <v>2115</v>
      </c>
      <c r="AV267">
        <v>10.6</v>
      </c>
      <c r="AW267">
        <v>1</v>
      </c>
      <c r="AX267">
        <v>3</v>
      </c>
      <c r="AY267">
        <v>140</v>
      </c>
      <c r="AZ267" t="s">
        <v>684</v>
      </c>
      <c r="BA267" t="s">
        <v>191</v>
      </c>
      <c r="BB267">
        <v>0</v>
      </c>
      <c r="BC267">
        <v>187</v>
      </c>
      <c r="BD267">
        <v>2.4</v>
      </c>
      <c r="BE267">
        <v>235</v>
      </c>
      <c r="BF267">
        <v>2.9</v>
      </c>
      <c r="BG267">
        <v>8.3000000000000007</v>
      </c>
      <c r="BH267">
        <v>1</v>
      </c>
      <c r="BI267">
        <v>1468</v>
      </c>
      <c r="BJ267">
        <v>7.3</v>
      </c>
      <c r="BK267">
        <v>1</v>
      </c>
      <c r="BL267">
        <v>1468</v>
      </c>
      <c r="BM267">
        <v>18</v>
      </c>
      <c r="BN267">
        <v>1</v>
      </c>
      <c r="BO267">
        <v>1.05</v>
      </c>
      <c r="BP267">
        <v>3</v>
      </c>
      <c r="BQ267">
        <v>210</v>
      </c>
      <c r="BR267">
        <v>381</v>
      </c>
      <c r="BS267">
        <v>5.7</v>
      </c>
      <c r="BT267">
        <v>163</v>
      </c>
      <c r="BU267">
        <v>2.4</v>
      </c>
      <c r="BV267">
        <v>11.1</v>
      </c>
      <c r="BW267" t="s">
        <v>1145</v>
      </c>
      <c r="BX267" t="s">
        <v>974</v>
      </c>
      <c r="BY267" t="s">
        <v>1120</v>
      </c>
      <c r="BZ267" t="s">
        <v>969</v>
      </c>
      <c r="CA267" t="s">
        <v>972</v>
      </c>
      <c r="CB267">
        <v>257734</v>
      </c>
      <c r="CC267" t="s">
        <v>186</v>
      </c>
      <c r="CD267">
        <v>200</v>
      </c>
      <c r="CE267" t="s">
        <v>206</v>
      </c>
      <c r="CF267" s="10">
        <v>40141.743668981479</v>
      </c>
      <c r="CG267" s="10">
        <v>40141.752233796295</v>
      </c>
    </row>
    <row r="268" spans="1:85" x14ac:dyDescent="0.15">
      <c r="A268" s="6">
        <f t="shared" si="8"/>
        <v>2</v>
      </c>
      <c r="B268">
        <v>1.7</v>
      </c>
      <c r="C268">
        <v>4.9701149999999998</v>
      </c>
      <c r="D268">
        <v>1.7729649999999999</v>
      </c>
      <c r="E268">
        <v>3.2</v>
      </c>
      <c r="F268">
        <v>4.7201560000000002</v>
      </c>
      <c r="G268">
        <v>0.36621900000000002</v>
      </c>
      <c r="H268">
        <v>1</v>
      </c>
      <c r="I268">
        <v>1.66404</v>
      </c>
      <c r="J268">
        <v>2.2203972498090145</v>
      </c>
      <c r="K268">
        <v>0</v>
      </c>
      <c r="L268">
        <v>12.9</v>
      </c>
      <c r="M268">
        <v>0</v>
      </c>
      <c r="N268">
        <v>2</v>
      </c>
      <c r="O268">
        <v>36.780999999999999</v>
      </c>
      <c r="P268">
        <v>7.7160000000000002</v>
      </c>
      <c r="Q268">
        <f t="shared" si="9"/>
        <v>1</v>
      </c>
      <c r="R268">
        <v>1920</v>
      </c>
      <c r="S268">
        <v>934.80170465584297</v>
      </c>
      <c r="T268">
        <v>29.064999999999998</v>
      </c>
      <c r="U268">
        <v>29.064999999999998</v>
      </c>
      <c r="V268">
        <v>35.428789340000002</v>
      </c>
      <c r="W268">
        <v>139.6613199</v>
      </c>
      <c r="X268">
        <v>7.7160000000000002</v>
      </c>
      <c r="Y268">
        <v>36.780999999999999</v>
      </c>
      <c r="Z268">
        <v>104</v>
      </c>
      <c r="AA268" t="s">
        <v>110</v>
      </c>
      <c r="AB268">
        <v>1003010</v>
      </c>
      <c r="AC268" t="s">
        <v>159</v>
      </c>
      <c r="AD268">
        <v>100301003</v>
      </c>
      <c r="AE268" t="s">
        <v>160</v>
      </c>
      <c r="AF268">
        <v>35.425436529999999</v>
      </c>
      <c r="AG268">
        <v>139.6518571</v>
      </c>
      <c r="AH268">
        <v>104</v>
      </c>
      <c r="AI268" t="s">
        <v>110</v>
      </c>
      <c r="AJ268">
        <v>1003012</v>
      </c>
      <c r="AK268" t="s">
        <v>157</v>
      </c>
      <c r="AL268">
        <v>100301201</v>
      </c>
      <c r="AM268" t="s">
        <v>158</v>
      </c>
      <c r="AN268">
        <v>0</v>
      </c>
      <c r="AO268" t="s">
        <v>100</v>
      </c>
      <c r="AP268" t="s">
        <v>161</v>
      </c>
      <c r="AQ268">
        <v>410</v>
      </c>
      <c r="AR268" t="s">
        <v>162</v>
      </c>
      <c r="AS268">
        <v>6.5</v>
      </c>
      <c r="AT268">
        <v>1</v>
      </c>
      <c r="AU268">
        <v>1981</v>
      </c>
      <c r="AV268">
        <v>10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1</v>
      </c>
      <c r="BI268">
        <v>1309</v>
      </c>
      <c r="BJ268">
        <v>6.5</v>
      </c>
      <c r="BK268">
        <v>1</v>
      </c>
      <c r="BL268">
        <v>1309</v>
      </c>
      <c r="BM268">
        <v>17</v>
      </c>
      <c r="BN268">
        <v>1</v>
      </c>
      <c r="BO268">
        <v>0.48</v>
      </c>
      <c r="BP268">
        <v>3</v>
      </c>
      <c r="BQ268">
        <v>210</v>
      </c>
      <c r="BR268">
        <v>399</v>
      </c>
      <c r="BS268">
        <v>6</v>
      </c>
      <c r="BT268">
        <v>435</v>
      </c>
      <c r="BU268">
        <v>6.5</v>
      </c>
      <c r="BV268">
        <v>15.5</v>
      </c>
      <c r="BW268" t="s">
        <v>1076</v>
      </c>
      <c r="BX268" t="s">
        <v>1040</v>
      </c>
      <c r="BY268" t="s">
        <v>969</v>
      </c>
      <c r="BZ268" t="s">
        <v>969</v>
      </c>
      <c r="CA268" t="s">
        <v>972</v>
      </c>
      <c r="CB268">
        <v>257744</v>
      </c>
      <c r="CC268" t="s">
        <v>156</v>
      </c>
      <c r="CD268">
        <v>200</v>
      </c>
      <c r="CE268" t="s">
        <v>206</v>
      </c>
      <c r="CF268" s="10">
        <v>40141.793298611112</v>
      </c>
      <c r="CG268" s="10">
        <v>40141.815520833334</v>
      </c>
    </row>
    <row r="269" spans="1:85" x14ac:dyDescent="0.15">
      <c r="A269" s="6">
        <f t="shared" si="8"/>
        <v>1</v>
      </c>
      <c r="B269">
        <v>1.9266666670000001</v>
      </c>
      <c r="C269">
        <v>3.1275216000000001</v>
      </c>
      <c r="D269">
        <v>1.1156656</v>
      </c>
      <c r="E269">
        <v>0.74</v>
      </c>
      <c r="F269">
        <v>2.9702310399999998</v>
      </c>
      <c r="G269">
        <v>0.23044896000000001</v>
      </c>
      <c r="H269">
        <v>0.57999999999999996</v>
      </c>
      <c r="I269">
        <v>1.6220399999999999</v>
      </c>
      <c r="J269">
        <v>1.2391327913279133</v>
      </c>
      <c r="K269">
        <v>0</v>
      </c>
      <c r="L269">
        <v>12.7</v>
      </c>
      <c r="M269">
        <v>0</v>
      </c>
      <c r="N269">
        <v>1</v>
      </c>
      <c r="O269">
        <v>74.851900000000001</v>
      </c>
      <c r="P269">
        <v>56.5623</v>
      </c>
      <c r="Q269">
        <f t="shared" si="9"/>
        <v>0</v>
      </c>
      <c r="R269">
        <v>1156</v>
      </c>
      <c r="S269">
        <v>796.92831937992594</v>
      </c>
      <c r="T269">
        <v>-18.2896</v>
      </c>
      <c r="U269">
        <v>18.2896</v>
      </c>
      <c r="V269">
        <v>35.460938259999999</v>
      </c>
      <c r="W269">
        <v>139.53318010000001</v>
      </c>
      <c r="X269">
        <v>74.851900000000001</v>
      </c>
      <c r="Y269">
        <v>56.5623</v>
      </c>
      <c r="Z269">
        <v>112</v>
      </c>
      <c r="AA269" t="s">
        <v>129</v>
      </c>
      <c r="AB269">
        <v>1005104</v>
      </c>
      <c r="AC269" t="s">
        <v>348</v>
      </c>
      <c r="AD269">
        <v>100510401</v>
      </c>
      <c r="AE269" t="s">
        <v>349</v>
      </c>
      <c r="AF269">
        <v>35.460755839999997</v>
      </c>
      <c r="AG269">
        <v>139.54197769999999</v>
      </c>
      <c r="AH269">
        <v>112</v>
      </c>
      <c r="AI269" t="s">
        <v>129</v>
      </c>
      <c r="AJ269">
        <v>1005105</v>
      </c>
      <c r="AK269" t="s">
        <v>227</v>
      </c>
      <c r="AL269">
        <v>100510501</v>
      </c>
      <c r="AM269" t="s">
        <v>228</v>
      </c>
      <c r="AN269">
        <v>37</v>
      </c>
      <c r="AO269" t="s">
        <v>74</v>
      </c>
      <c r="AP269" t="s">
        <v>133</v>
      </c>
      <c r="AQ269">
        <v>420</v>
      </c>
      <c r="AR269" t="s">
        <v>177</v>
      </c>
      <c r="AS269">
        <v>18.3</v>
      </c>
      <c r="AT269">
        <v>1</v>
      </c>
      <c r="AU269">
        <v>1931</v>
      </c>
      <c r="AV269">
        <v>5.8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1</v>
      </c>
      <c r="BI269">
        <v>1476</v>
      </c>
      <c r="BJ269">
        <v>7.4</v>
      </c>
      <c r="BK269">
        <v>1</v>
      </c>
      <c r="BL269">
        <v>1476</v>
      </c>
      <c r="BM269">
        <v>18.3</v>
      </c>
      <c r="BN269">
        <v>0</v>
      </c>
      <c r="BO269">
        <v>0</v>
      </c>
      <c r="BP269">
        <v>0</v>
      </c>
      <c r="BQ269">
        <v>0</v>
      </c>
      <c r="BR269">
        <v>0</v>
      </c>
      <c r="BS269">
        <v>0</v>
      </c>
      <c r="BT269">
        <v>0</v>
      </c>
      <c r="BU269">
        <v>0</v>
      </c>
      <c r="BV269">
        <v>0</v>
      </c>
      <c r="BW269" t="s">
        <v>1390</v>
      </c>
      <c r="BX269" t="s">
        <v>974</v>
      </c>
      <c r="BY269" t="s">
        <v>1380</v>
      </c>
      <c r="BZ269" t="s">
        <v>969</v>
      </c>
      <c r="CA269" t="s">
        <v>972</v>
      </c>
      <c r="CB269">
        <v>257757</v>
      </c>
      <c r="CC269" t="s">
        <v>183</v>
      </c>
      <c r="CD269">
        <v>200</v>
      </c>
      <c r="CE269" t="s">
        <v>206</v>
      </c>
      <c r="CF269" s="10">
        <v>40141.8908912037</v>
      </c>
      <c r="CG269" s="10">
        <v>40141.904270833336</v>
      </c>
    </row>
    <row r="270" spans="1:85" x14ac:dyDescent="0.15">
      <c r="A270" s="6">
        <f t="shared" si="8"/>
        <v>3</v>
      </c>
      <c r="B270">
        <v>1.97</v>
      </c>
      <c r="C270">
        <v>3.0254688000000001</v>
      </c>
      <c r="D270">
        <v>1.0792607999999999</v>
      </c>
      <c r="E270">
        <v>0.84</v>
      </c>
      <c r="F270">
        <v>2.8733107200000001</v>
      </c>
      <c r="G270">
        <v>0.22292928000000001</v>
      </c>
      <c r="H270">
        <v>0.70666666700000003</v>
      </c>
      <c r="I270">
        <v>1.7749200000000001</v>
      </c>
      <c r="J270">
        <v>1.0531428571428572</v>
      </c>
      <c r="K270">
        <v>0.5</v>
      </c>
      <c r="L270">
        <v>11</v>
      </c>
      <c r="M270">
        <v>1</v>
      </c>
      <c r="N270">
        <v>1</v>
      </c>
      <c r="O270">
        <v>27.653300000000002</v>
      </c>
      <c r="P270">
        <v>9.9604999999999997</v>
      </c>
      <c r="Q270">
        <f t="shared" si="9"/>
        <v>1</v>
      </c>
      <c r="R270">
        <v>424</v>
      </c>
      <c r="S270">
        <v>1354.5595968992684</v>
      </c>
      <c r="T270">
        <v>-17.692800000000002</v>
      </c>
      <c r="U270">
        <v>17.692800000000002</v>
      </c>
      <c r="V270">
        <v>35.449646110000003</v>
      </c>
      <c r="W270">
        <v>139.6214086</v>
      </c>
      <c r="X270">
        <v>27.653300000000002</v>
      </c>
      <c r="Y270">
        <v>9.9604999999999997</v>
      </c>
      <c r="Z270">
        <v>103</v>
      </c>
      <c r="AA270" t="s">
        <v>71</v>
      </c>
      <c r="AB270">
        <v>1002004</v>
      </c>
      <c r="AC270" t="s">
        <v>72</v>
      </c>
      <c r="AD270">
        <v>100200401</v>
      </c>
      <c r="AE270" t="s">
        <v>73</v>
      </c>
      <c r="AF270">
        <v>35.457258299999999</v>
      </c>
      <c r="AG270">
        <v>139.63308699999999</v>
      </c>
      <c r="AH270">
        <v>103</v>
      </c>
      <c r="AI270" t="s">
        <v>71</v>
      </c>
      <c r="AJ270">
        <v>1002002</v>
      </c>
      <c r="AK270" t="s">
        <v>189</v>
      </c>
      <c r="AL270">
        <v>100200206</v>
      </c>
      <c r="AM270" t="s">
        <v>190</v>
      </c>
      <c r="AN270">
        <v>44</v>
      </c>
      <c r="AO270" t="s">
        <v>74</v>
      </c>
      <c r="AP270" t="s">
        <v>75</v>
      </c>
      <c r="AQ270">
        <v>100</v>
      </c>
      <c r="AR270" t="s">
        <v>76</v>
      </c>
      <c r="AS270">
        <v>12.7</v>
      </c>
      <c r="AT270">
        <v>1</v>
      </c>
      <c r="AU270">
        <v>2113</v>
      </c>
      <c r="AV270">
        <v>12.7</v>
      </c>
      <c r="AW270">
        <v>1</v>
      </c>
      <c r="AX270">
        <v>18</v>
      </c>
      <c r="AY270">
        <v>290</v>
      </c>
      <c r="AZ270" t="s">
        <v>77</v>
      </c>
      <c r="BA270" t="s">
        <v>192</v>
      </c>
      <c r="BB270">
        <v>1</v>
      </c>
      <c r="BC270">
        <v>1046</v>
      </c>
      <c r="BD270">
        <v>12.4</v>
      </c>
      <c r="BE270">
        <v>928</v>
      </c>
      <c r="BF270">
        <v>11.1</v>
      </c>
      <c r="BG270">
        <v>41.5</v>
      </c>
      <c r="BH270">
        <v>1</v>
      </c>
      <c r="BI270">
        <v>1680</v>
      </c>
      <c r="BJ270">
        <v>8.4</v>
      </c>
      <c r="BK270">
        <v>1</v>
      </c>
      <c r="BL270">
        <v>1680</v>
      </c>
      <c r="BM270">
        <v>19.7</v>
      </c>
      <c r="BN270">
        <v>1</v>
      </c>
      <c r="BO270">
        <v>3.55</v>
      </c>
      <c r="BP270">
        <v>15</v>
      </c>
      <c r="BQ270">
        <v>210</v>
      </c>
      <c r="BR270">
        <v>379</v>
      </c>
      <c r="BS270">
        <v>5.7</v>
      </c>
      <c r="BT270">
        <v>276</v>
      </c>
      <c r="BU270">
        <v>4.0999999999999996</v>
      </c>
      <c r="BV270">
        <v>24.799999999999997</v>
      </c>
      <c r="BW270" t="s">
        <v>969</v>
      </c>
      <c r="BX270" t="s">
        <v>969</v>
      </c>
      <c r="BY270" t="s">
        <v>189</v>
      </c>
      <c r="BZ270" t="s">
        <v>998</v>
      </c>
      <c r="CA270" t="s">
        <v>986</v>
      </c>
      <c r="CB270">
        <v>257761</v>
      </c>
      <c r="CC270" t="s">
        <v>69</v>
      </c>
      <c r="CD270">
        <v>999</v>
      </c>
      <c r="CE270" t="s">
        <v>70</v>
      </c>
      <c r="CF270" s="10">
        <v>40142.276898148149</v>
      </c>
      <c r="CG270" s="10">
        <v>40142.281805555554</v>
      </c>
    </row>
    <row r="271" spans="1:85" x14ac:dyDescent="0.15">
      <c r="A271" s="6">
        <f t="shared" si="8"/>
        <v>2</v>
      </c>
      <c r="B271">
        <v>1.71</v>
      </c>
      <c r="C271">
        <v>5.2989993000000002</v>
      </c>
      <c r="D271">
        <v>1.8902863000000001</v>
      </c>
      <c r="E271">
        <v>0.87666666699999996</v>
      </c>
      <c r="F271">
        <v>5.0324999200000002</v>
      </c>
      <c r="G271">
        <v>0.39045257999999999</v>
      </c>
      <c r="H271">
        <v>0.8</v>
      </c>
      <c r="I271">
        <v>1.2742800000000001</v>
      </c>
      <c r="J271">
        <v>2.1210335386721426</v>
      </c>
      <c r="K271">
        <v>0.5</v>
      </c>
      <c r="L271">
        <v>11.1</v>
      </c>
      <c r="M271">
        <v>0</v>
      </c>
      <c r="N271">
        <v>2</v>
      </c>
      <c r="O271">
        <v>36.988300000000002</v>
      </c>
      <c r="P271">
        <v>6</v>
      </c>
      <c r="Q271">
        <f t="shared" si="9"/>
        <v>1</v>
      </c>
      <c r="R271">
        <v>526</v>
      </c>
      <c r="S271">
        <v>1055.4946518824793</v>
      </c>
      <c r="T271">
        <v>-30.988300000000002</v>
      </c>
      <c r="U271">
        <v>30.988300000000002</v>
      </c>
      <c r="V271">
        <v>35.425559919999998</v>
      </c>
      <c r="W271">
        <v>139.65166930000001</v>
      </c>
      <c r="X271">
        <v>36.988300000000002</v>
      </c>
      <c r="Y271">
        <v>6</v>
      </c>
      <c r="Z271">
        <v>104</v>
      </c>
      <c r="AA271" t="s">
        <v>110</v>
      </c>
      <c r="AB271">
        <v>1003012</v>
      </c>
      <c r="AC271" t="s">
        <v>157</v>
      </c>
      <c r="AD271">
        <v>100301201</v>
      </c>
      <c r="AE271" t="s">
        <v>158</v>
      </c>
      <c r="AF271">
        <v>35.43011971</v>
      </c>
      <c r="AG271">
        <v>139.6618885</v>
      </c>
      <c r="AH271">
        <v>104</v>
      </c>
      <c r="AI271" t="s">
        <v>110</v>
      </c>
      <c r="AJ271">
        <v>1003010</v>
      </c>
      <c r="AK271" t="s">
        <v>159</v>
      </c>
      <c r="AL271">
        <v>100301003</v>
      </c>
      <c r="AM271" t="s">
        <v>160</v>
      </c>
      <c r="AN271">
        <v>0</v>
      </c>
      <c r="AO271" t="s">
        <v>100</v>
      </c>
      <c r="AP271" t="s">
        <v>161</v>
      </c>
      <c r="AQ271">
        <v>410</v>
      </c>
      <c r="AR271" t="s">
        <v>162</v>
      </c>
      <c r="AS271">
        <v>7.3</v>
      </c>
      <c r="AT271">
        <v>1</v>
      </c>
      <c r="AU271">
        <v>1517</v>
      </c>
      <c r="AV271">
        <v>8</v>
      </c>
      <c r="AW271">
        <v>1</v>
      </c>
      <c r="AX271">
        <v>19</v>
      </c>
      <c r="AY271">
        <v>210</v>
      </c>
      <c r="AZ271" t="s">
        <v>163</v>
      </c>
      <c r="BA271" t="s">
        <v>164</v>
      </c>
      <c r="BB271">
        <v>0</v>
      </c>
      <c r="BC271">
        <v>772</v>
      </c>
      <c r="BD271">
        <v>9</v>
      </c>
      <c r="BE271">
        <v>2050</v>
      </c>
      <c r="BF271">
        <v>24.9</v>
      </c>
      <c r="BG271">
        <v>52.9</v>
      </c>
      <c r="BH271">
        <v>1</v>
      </c>
      <c r="BI271">
        <v>1461</v>
      </c>
      <c r="BJ271">
        <v>7.3</v>
      </c>
      <c r="BK271">
        <v>1</v>
      </c>
      <c r="BL271">
        <v>1461</v>
      </c>
      <c r="BM271">
        <v>17.100000000000001</v>
      </c>
      <c r="BN271">
        <v>1</v>
      </c>
      <c r="BO271">
        <v>0.73</v>
      </c>
      <c r="BP271">
        <v>4</v>
      </c>
      <c r="BQ271">
        <v>210</v>
      </c>
      <c r="BR271">
        <v>423</v>
      </c>
      <c r="BS271">
        <v>6.3</v>
      </c>
      <c r="BT271">
        <v>250</v>
      </c>
      <c r="BU271">
        <v>3.8</v>
      </c>
      <c r="BV271">
        <v>14.100000000000001</v>
      </c>
      <c r="BW271" t="s">
        <v>969</v>
      </c>
      <c r="BX271" t="s">
        <v>969</v>
      </c>
      <c r="BY271" t="s">
        <v>1076</v>
      </c>
      <c r="BZ271" t="s">
        <v>1040</v>
      </c>
      <c r="CA271" t="s">
        <v>972</v>
      </c>
      <c r="CB271">
        <v>257782</v>
      </c>
      <c r="CC271" t="s">
        <v>156</v>
      </c>
      <c r="CD271">
        <v>100</v>
      </c>
      <c r="CE271" t="s">
        <v>79</v>
      </c>
      <c r="CF271" s="10">
        <v>40142.352800925924</v>
      </c>
      <c r="CG271" s="10">
        <v>40142.358888888892</v>
      </c>
    </row>
    <row r="272" spans="1:85" x14ac:dyDescent="0.15">
      <c r="A272" s="6">
        <f t="shared" si="8"/>
        <v>1</v>
      </c>
      <c r="B272">
        <v>0.39166666700000002</v>
      </c>
      <c r="C272">
        <v>0.31824809999999998</v>
      </c>
      <c r="D272">
        <v>0.11352710000000001</v>
      </c>
      <c r="E272">
        <v>0.13</v>
      </c>
      <c r="F272">
        <v>0.30224264000000001</v>
      </c>
      <c r="G272">
        <v>2.3449859999999999E-2</v>
      </c>
      <c r="H272">
        <v>0.28999999999999998</v>
      </c>
      <c r="I272">
        <v>0.47376000000000001</v>
      </c>
      <c r="J272">
        <v>0.72984313725490213</v>
      </c>
      <c r="K272">
        <v>0</v>
      </c>
      <c r="L272">
        <v>11.7</v>
      </c>
      <c r="M272">
        <v>0</v>
      </c>
      <c r="N272">
        <v>1</v>
      </c>
      <c r="O272">
        <v>15.8924</v>
      </c>
      <c r="P272">
        <v>14.0313</v>
      </c>
      <c r="Q272">
        <f t="shared" si="9"/>
        <v>1</v>
      </c>
      <c r="R272">
        <v>235</v>
      </c>
      <c r="S272">
        <v>183.16666220857218</v>
      </c>
      <c r="T272">
        <v>1.8611000000000004</v>
      </c>
      <c r="U272">
        <v>1.8611000000000004</v>
      </c>
      <c r="V272">
        <v>35.444389059999999</v>
      </c>
      <c r="W272">
        <v>139.6375985</v>
      </c>
      <c r="X272">
        <v>14.0313</v>
      </c>
      <c r="Y272">
        <v>15.8924</v>
      </c>
      <c r="Z272">
        <v>104</v>
      </c>
      <c r="AA272" t="s">
        <v>110</v>
      </c>
      <c r="AB272">
        <v>1003002</v>
      </c>
      <c r="AC272" t="s">
        <v>116</v>
      </c>
      <c r="AD272">
        <v>100300214</v>
      </c>
      <c r="AE272" t="s">
        <v>204</v>
      </c>
      <c r="AF272">
        <v>35.44538678</v>
      </c>
      <c r="AG272">
        <v>139.63920780000001</v>
      </c>
      <c r="AH272">
        <v>104</v>
      </c>
      <c r="AI272" t="s">
        <v>110</v>
      </c>
      <c r="AJ272">
        <v>1003002</v>
      </c>
      <c r="AK272" t="s">
        <v>116</v>
      </c>
      <c r="AL272">
        <v>100300212</v>
      </c>
      <c r="AM272" t="s">
        <v>478</v>
      </c>
      <c r="AN272">
        <v>37</v>
      </c>
      <c r="AO272" t="s">
        <v>74</v>
      </c>
      <c r="AP272" t="s">
        <v>133</v>
      </c>
      <c r="AQ272">
        <v>420</v>
      </c>
      <c r="AR272" t="s">
        <v>177</v>
      </c>
      <c r="AS272">
        <v>3.1</v>
      </c>
      <c r="AT272">
        <v>1</v>
      </c>
      <c r="AU272">
        <v>564</v>
      </c>
      <c r="AV272">
        <v>2.9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1</v>
      </c>
      <c r="BI272">
        <v>255</v>
      </c>
      <c r="BJ272">
        <v>1.3</v>
      </c>
      <c r="BK272">
        <v>1</v>
      </c>
      <c r="BL272">
        <v>255</v>
      </c>
      <c r="BM272">
        <v>3.1</v>
      </c>
      <c r="BN272">
        <v>1</v>
      </c>
      <c r="BO272">
        <v>0.74</v>
      </c>
      <c r="BP272">
        <v>1</v>
      </c>
      <c r="BQ272">
        <v>210</v>
      </c>
      <c r="BR272">
        <v>277</v>
      </c>
      <c r="BS272">
        <v>4.2</v>
      </c>
      <c r="BT272">
        <v>138</v>
      </c>
      <c r="BU272">
        <v>2.1</v>
      </c>
      <c r="BV272">
        <v>7.3000000000000007</v>
      </c>
      <c r="BW272" t="s">
        <v>1193</v>
      </c>
      <c r="BX272" t="s">
        <v>971</v>
      </c>
      <c r="BY272" t="s">
        <v>1410</v>
      </c>
      <c r="BZ272" t="s">
        <v>1016</v>
      </c>
      <c r="CA272" t="s">
        <v>972</v>
      </c>
      <c r="CB272">
        <v>257793</v>
      </c>
      <c r="CC272" t="s">
        <v>183</v>
      </c>
      <c r="CD272">
        <v>400</v>
      </c>
      <c r="CE272" t="s">
        <v>140</v>
      </c>
      <c r="CF272" s="10">
        <v>40142.394641203704</v>
      </c>
      <c r="CG272" s="10">
        <v>40142.397361111114</v>
      </c>
    </row>
    <row r="273" spans="1:85" x14ac:dyDescent="0.15">
      <c r="A273" s="6">
        <f t="shared" si="8"/>
        <v>1</v>
      </c>
      <c r="B273">
        <v>0.87166666699999995</v>
      </c>
      <c r="C273">
        <v>0.91486710000000004</v>
      </c>
      <c r="D273">
        <v>0.32635609999999998</v>
      </c>
      <c r="E273">
        <v>0.35</v>
      </c>
      <c r="F273">
        <v>0.86885623999999995</v>
      </c>
      <c r="G273">
        <v>6.7411260000000001E-2</v>
      </c>
      <c r="H273">
        <v>0.24</v>
      </c>
      <c r="I273">
        <v>0.64427999999999996</v>
      </c>
      <c r="J273">
        <v>0.77090778097982704</v>
      </c>
      <c r="K273">
        <v>0</v>
      </c>
      <c r="L273">
        <v>15.6</v>
      </c>
      <c r="M273">
        <v>0</v>
      </c>
      <c r="N273">
        <v>2</v>
      </c>
      <c r="O273">
        <v>16.4375</v>
      </c>
      <c r="P273">
        <v>11.087400000000001</v>
      </c>
      <c r="Q273">
        <f t="shared" si="9"/>
        <v>0</v>
      </c>
      <c r="R273">
        <v>523</v>
      </c>
      <c r="S273">
        <v>568.05458460330703</v>
      </c>
      <c r="T273">
        <v>5.3500999999999994</v>
      </c>
      <c r="U273">
        <v>5.3500999999999994</v>
      </c>
      <c r="V273">
        <v>35.448406949999999</v>
      </c>
      <c r="W273">
        <v>139.59904969999999</v>
      </c>
      <c r="X273">
        <v>11.087400000000001</v>
      </c>
      <c r="Y273">
        <v>16.4375</v>
      </c>
      <c r="Z273">
        <v>106</v>
      </c>
      <c r="AA273" t="s">
        <v>249</v>
      </c>
      <c r="AB273">
        <v>1005011</v>
      </c>
      <c r="AC273" t="s">
        <v>850</v>
      </c>
      <c r="AD273">
        <v>100501104</v>
      </c>
      <c r="AE273" t="s">
        <v>851</v>
      </c>
      <c r="AF273">
        <v>35.4534764</v>
      </c>
      <c r="AG273">
        <v>139.59826649999999</v>
      </c>
      <c r="AH273">
        <v>106</v>
      </c>
      <c r="AI273" t="s">
        <v>249</v>
      </c>
      <c r="AJ273">
        <v>1005012</v>
      </c>
      <c r="AK273" t="s">
        <v>459</v>
      </c>
      <c r="AL273">
        <v>100501202</v>
      </c>
      <c r="AM273" t="s">
        <v>460</v>
      </c>
      <c r="AN273">
        <v>0</v>
      </c>
      <c r="AO273" t="s">
        <v>100</v>
      </c>
      <c r="AP273" t="s">
        <v>101</v>
      </c>
      <c r="AQ273">
        <v>420</v>
      </c>
      <c r="AR273" t="s">
        <v>177</v>
      </c>
      <c r="AS273">
        <v>8.8000000000000007</v>
      </c>
      <c r="AT273">
        <v>1</v>
      </c>
      <c r="AU273">
        <v>767</v>
      </c>
      <c r="AV273">
        <v>2.4</v>
      </c>
      <c r="AW273">
        <v>0</v>
      </c>
      <c r="AX273">
        <v>15</v>
      </c>
      <c r="AY273">
        <v>300</v>
      </c>
      <c r="AZ273" t="s">
        <v>252</v>
      </c>
      <c r="BA273" t="s">
        <v>461</v>
      </c>
      <c r="BB273">
        <v>1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1</v>
      </c>
      <c r="BI273">
        <v>694</v>
      </c>
      <c r="BJ273">
        <v>3.5</v>
      </c>
      <c r="BK273">
        <v>1</v>
      </c>
      <c r="BL273">
        <v>694</v>
      </c>
      <c r="BM273">
        <v>8.8000000000000007</v>
      </c>
      <c r="BN273">
        <v>1</v>
      </c>
      <c r="BO273">
        <v>0.52</v>
      </c>
      <c r="BP273">
        <v>2</v>
      </c>
      <c r="BQ273">
        <v>210</v>
      </c>
      <c r="BR273">
        <v>265</v>
      </c>
      <c r="BS273">
        <v>4</v>
      </c>
      <c r="BT273">
        <v>63</v>
      </c>
      <c r="BU273">
        <v>0.9</v>
      </c>
      <c r="BV273">
        <v>6.9</v>
      </c>
      <c r="BW273" t="s">
        <v>1056</v>
      </c>
      <c r="BX273" t="s">
        <v>998</v>
      </c>
      <c r="BY273" t="s">
        <v>1055</v>
      </c>
      <c r="BZ273" t="s">
        <v>971</v>
      </c>
      <c r="CA273" t="s">
        <v>972</v>
      </c>
      <c r="CB273">
        <v>257809</v>
      </c>
      <c r="CC273" t="s">
        <v>257</v>
      </c>
      <c r="CD273">
        <v>100</v>
      </c>
      <c r="CE273" t="s">
        <v>79</v>
      </c>
      <c r="CF273" s="10">
        <v>40142.572928240741</v>
      </c>
      <c r="CG273" s="10">
        <v>40142.578981481478</v>
      </c>
    </row>
    <row r="274" spans="1:85" x14ac:dyDescent="0.15">
      <c r="A274" s="6">
        <f t="shared" si="8"/>
        <v>1</v>
      </c>
      <c r="B274">
        <v>0.64333333299999995</v>
      </c>
      <c r="C274">
        <v>0.16715250000000001</v>
      </c>
      <c r="D274">
        <v>5.96275E-2</v>
      </c>
      <c r="E274">
        <v>0.18</v>
      </c>
      <c r="F274">
        <v>0.158746</v>
      </c>
      <c r="G274">
        <v>1.2316499999999999E-2</v>
      </c>
      <c r="H274">
        <v>0.25</v>
      </c>
      <c r="I274">
        <v>0.29483999999999999</v>
      </c>
      <c r="J274">
        <v>0.27535211267605664</v>
      </c>
      <c r="K274">
        <v>0</v>
      </c>
      <c r="L274">
        <v>13.8</v>
      </c>
      <c r="M274">
        <v>1</v>
      </c>
      <c r="N274">
        <v>2</v>
      </c>
      <c r="O274">
        <v>11.656000000000001</v>
      </c>
      <c r="P274">
        <v>10.6785</v>
      </c>
      <c r="Q274">
        <f t="shared" si="9"/>
        <v>1</v>
      </c>
      <c r="R274">
        <v>386</v>
      </c>
      <c r="S274">
        <v>281.73877474793039</v>
      </c>
      <c r="T274">
        <v>-0.97750000000000092</v>
      </c>
      <c r="U274">
        <v>0.97750000000000092</v>
      </c>
      <c r="V274">
        <v>35.44384719</v>
      </c>
      <c r="W274">
        <v>139.63637539999999</v>
      </c>
      <c r="X274">
        <v>11.656000000000001</v>
      </c>
      <c r="Y274">
        <v>10.6785</v>
      </c>
      <c r="Z274">
        <v>104</v>
      </c>
      <c r="AA274" t="s">
        <v>110</v>
      </c>
      <c r="AB274">
        <v>1003002</v>
      </c>
      <c r="AC274" t="s">
        <v>116</v>
      </c>
      <c r="AD274">
        <v>100300216</v>
      </c>
      <c r="AE274" t="s">
        <v>144</v>
      </c>
      <c r="AF274">
        <v>35.445188299999998</v>
      </c>
      <c r="AG274">
        <v>139.63373609999999</v>
      </c>
      <c r="AH274">
        <v>104</v>
      </c>
      <c r="AI274" t="s">
        <v>110</v>
      </c>
      <c r="AJ274">
        <v>1003019</v>
      </c>
      <c r="AK274" t="s">
        <v>429</v>
      </c>
      <c r="AL274">
        <v>100301905</v>
      </c>
      <c r="AM274" t="s">
        <v>430</v>
      </c>
      <c r="AN274">
        <v>39</v>
      </c>
      <c r="AO274" t="s">
        <v>100</v>
      </c>
      <c r="AP274" t="s">
        <v>145</v>
      </c>
      <c r="AQ274">
        <v>420</v>
      </c>
      <c r="AR274" t="s">
        <v>177</v>
      </c>
      <c r="AS274">
        <v>4.3</v>
      </c>
      <c r="AT274">
        <v>1</v>
      </c>
      <c r="AU274">
        <v>351</v>
      </c>
      <c r="AV274">
        <v>2.5</v>
      </c>
      <c r="AW274">
        <v>1</v>
      </c>
      <c r="AX274">
        <v>2</v>
      </c>
      <c r="AY274">
        <v>200</v>
      </c>
      <c r="AZ274" t="s">
        <v>116</v>
      </c>
      <c r="BA274" t="s">
        <v>198</v>
      </c>
      <c r="BB274">
        <v>0</v>
      </c>
      <c r="BC274">
        <v>354</v>
      </c>
      <c r="BD274">
        <v>4.3</v>
      </c>
      <c r="BE274">
        <v>735</v>
      </c>
      <c r="BF274">
        <v>8.8000000000000007</v>
      </c>
      <c r="BG274">
        <v>15.100000000000001</v>
      </c>
      <c r="BH274">
        <v>1</v>
      </c>
      <c r="BI274">
        <v>355</v>
      </c>
      <c r="BJ274">
        <v>1.8</v>
      </c>
      <c r="BK274">
        <v>1</v>
      </c>
      <c r="BL274">
        <v>355</v>
      </c>
      <c r="BM274">
        <v>4.3</v>
      </c>
      <c r="BN274">
        <v>1</v>
      </c>
      <c r="BO274">
        <v>0.21</v>
      </c>
      <c r="BP274">
        <v>2</v>
      </c>
      <c r="BQ274">
        <v>210</v>
      </c>
      <c r="BR274">
        <v>155</v>
      </c>
      <c r="BS274">
        <v>2.2999999999999998</v>
      </c>
      <c r="BT274">
        <v>130</v>
      </c>
      <c r="BU274">
        <v>2</v>
      </c>
      <c r="BV274">
        <v>6.3</v>
      </c>
      <c r="BW274" t="s">
        <v>1180</v>
      </c>
      <c r="BX274" t="s">
        <v>971</v>
      </c>
      <c r="BY274" t="s">
        <v>1305</v>
      </c>
      <c r="BZ274" t="s">
        <v>1002</v>
      </c>
      <c r="CA274" t="s">
        <v>986</v>
      </c>
      <c r="CB274">
        <v>257830</v>
      </c>
      <c r="CC274" t="s">
        <v>139</v>
      </c>
      <c r="CD274">
        <v>600</v>
      </c>
      <c r="CE274" t="s">
        <v>212</v>
      </c>
      <c r="CF274" s="10">
        <v>40142.748483796298</v>
      </c>
      <c r="CG274" s="10">
        <v>40142.752951388888</v>
      </c>
    </row>
    <row r="275" spans="1:85" x14ac:dyDescent="0.15">
      <c r="A275" s="6">
        <f t="shared" si="8"/>
        <v>1</v>
      </c>
      <c r="B275">
        <v>1.463333333</v>
      </c>
      <c r="C275">
        <v>0.1598337</v>
      </c>
      <c r="D275">
        <v>5.7016699999999997E-2</v>
      </c>
      <c r="E275">
        <v>0.62</v>
      </c>
      <c r="F275">
        <v>0.15179528</v>
      </c>
      <c r="G275">
        <v>1.177722E-2</v>
      </c>
      <c r="H275">
        <v>1.59</v>
      </c>
      <c r="I275">
        <v>3.4616400000000001</v>
      </c>
      <c r="J275">
        <v>7.5016051364365927E-2</v>
      </c>
      <c r="K275">
        <v>0</v>
      </c>
      <c r="L275">
        <v>13</v>
      </c>
      <c r="M275">
        <v>1</v>
      </c>
      <c r="N275">
        <v>1</v>
      </c>
      <c r="O275">
        <v>18.919</v>
      </c>
      <c r="P275">
        <v>17.984300000000001</v>
      </c>
      <c r="Q275">
        <f t="shared" si="9"/>
        <v>0</v>
      </c>
      <c r="R275">
        <v>878</v>
      </c>
      <c r="S275">
        <v>966.17809012367979</v>
      </c>
      <c r="T275">
        <v>0.93469999999999942</v>
      </c>
      <c r="U275">
        <v>0.93469999999999942</v>
      </c>
      <c r="V275">
        <v>35.398507129999999</v>
      </c>
      <c r="W275">
        <v>139.53252560000001</v>
      </c>
      <c r="X275">
        <v>17.984300000000001</v>
      </c>
      <c r="Y275">
        <v>18.919</v>
      </c>
      <c r="Z275">
        <v>110</v>
      </c>
      <c r="AA275" t="s">
        <v>95</v>
      </c>
      <c r="AB275">
        <v>1009018</v>
      </c>
      <c r="AC275" t="s">
        <v>138</v>
      </c>
      <c r="AD275">
        <v>100901802</v>
      </c>
      <c r="AE275" t="s">
        <v>258</v>
      </c>
      <c r="AF275">
        <v>35.406816589999998</v>
      </c>
      <c r="AG275">
        <v>139.5356477</v>
      </c>
      <c r="AH275">
        <v>110</v>
      </c>
      <c r="AI275" t="s">
        <v>95</v>
      </c>
      <c r="AJ275">
        <v>1009029</v>
      </c>
      <c r="AK275" t="s">
        <v>136</v>
      </c>
      <c r="AL275">
        <v>100902901</v>
      </c>
      <c r="AM275" t="s">
        <v>137</v>
      </c>
      <c r="AN275">
        <v>37</v>
      </c>
      <c r="AO275" t="s">
        <v>74</v>
      </c>
      <c r="AP275" t="s">
        <v>101</v>
      </c>
      <c r="AQ275">
        <v>420</v>
      </c>
      <c r="AR275" t="s">
        <v>177</v>
      </c>
      <c r="AS275">
        <v>15.2</v>
      </c>
      <c r="AT275">
        <v>1</v>
      </c>
      <c r="AU275">
        <v>4121</v>
      </c>
      <c r="AV275">
        <v>15.9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1</v>
      </c>
      <c r="BI275">
        <v>1246</v>
      </c>
      <c r="BJ275">
        <v>6.2</v>
      </c>
      <c r="BK275">
        <v>1</v>
      </c>
      <c r="BL275">
        <v>1246</v>
      </c>
      <c r="BM275">
        <v>15.2</v>
      </c>
      <c r="BN275">
        <v>0</v>
      </c>
      <c r="BO275">
        <v>0</v>
      </c>
      <c r="BP275">
        <v>0</v>
      </c>
      <c r="BQ275">
        <v>0</v>
      </c>
      <c r="BR275">
        <v>0</v>
      </c>
      <c r="BS275">
        <v>0</v>
      </c>
      <c r="BT275">
        <v>0</v>
      </c>
      <c r="BU275">
        <v>0</v>
      </c>
      <c r="BV275">
        <v>0</v>
      </c>
      <c r="BW275" t="s">
        <v>1199</v>
      </c>
      <c r="BX275" t="s">
        <v>1016</v>
      </c>
      <c r="BY275" t="s">
        <v>1192</v>
      </c>
      <c r="BZ275" t="s">
        <v>969</v>
      </c>
      <c r="CA275" t="s">
        <v>986</v>
      </c>
      <c r="CB275">
        <v>257832</v>
      </c>
      <c r="CC275" t="s">
        <v>135</v>
      </c>
      <c r="CD275">
        <v>200</v>
      </c>
      <c r="CE275" t="s">
        <v>206</v>
      </c>
      <c r="CF275" s="10">
        <v>40142.769641203704</v>
      </c>
      <c r="CG275" s="10">
        <v>40142.779803240737</v>
      </c>
    </row>
    <row r="276" spans="1:85" x14ac:dyDescent="0.15">
      <c r="A276" s="6">
        <f t="shared" si="8"/>
        <v>2</v>
      </c>
      <c r="B276">
        <v>1.92</v>
      </c>
      <c r="C276">
        <v>5.2606611000000001</v>
      </c>
      <c r="D276">
        <v>1.8766100999999999</v>
      </c>
      <c r="E276">
        <v>2.3016666670000001</v>
      </c>
      <c r="F276">
        <v>4.9960898399999998</v>
      </c>
      <c r="G276">
        <v>0.38762765999999999</v>
      </c>
      <c r="H276">
        <v>0.74</v>
      </c>
      <c r="I276">
        <v>1.2616799999999999</v>
      </c>
      <c r="J276">
        <v>2.0002665799739923</v>
      </c>
      <c r="K276">
        <v>0</v>
      </c>
      <c r="L276">
        <v>13.3</v>
      </c>
      <c r="M276">
        <v>0</v>
      </c>
      <c r="N276">
        <v>2</v>
      </c>
      <c r="O276">
        <v>36.764099999999999</v>
      </c>
      <c r="P276">
        <v>6</v>
      </c>
      <c r="Q276">
        <f t="shared" si="9"/>
        <v>1</v>
      </c>
      <c r="R276">
        <v>1381</v>
      </c>
      <c r="S276">
        <v>1028.3876401188834</v>
      </c>
      <c r="T276">
        <v>30.764099999999999</v>
      </c>
      <c r="U276">
        <v>30.764099999999999</v>
      </c>
      <c r="V276">
        <v>35.430098209999997</v>
      </c>
      <c r="W276">
        <v>139.6618885</v>
      </c>
      <c r="X276">
        <v>6</v>
      </c>
      <c r="Y276">
        <v>36.764099999999999</v>
      </c>
      <c r="Z276">
        <v>104</v>
      </c>
      <c r="AA276" t="s">
        <v>110</v>
      </c>
      <c r="AB276">
        <v>1003010</v>
      </c>
      <c r="AC276" t="s">
        <v>159</v>
      </c>
      <c r="AD276">
        <v>100301003</v>
      </c>
      <c r="AE276" t="s">
        <v>160</v>
      </c>
      <c r="AF276">
        <v>35.425576020000001</v>
      </c>
      <c r="AG276">
        <v>139.65198580000001</v>
      </c>
      <c r="AH276">
        <v>104</v>
      </c>
      <c r="AI276" t="s">
        <v>110</v>
      </c>
      <c r="AJ276">
        <v>1003012</v>
      </c>
      <c r="AK276" t="s">
        <v>157</v>
      </c>
      <c r="AL276">
        <v>100301201</v>
      </c>
      <c r="AM276" t="s">
        <v>158</v>
      </c>
      <c r="AN276">
        <v>0</v>
      </c>
      <c r="AO276" t="s">
        <v>100</v>
      </c>
      <c r="AP276" t="s">
        <v>161</v>
      </c>
      <c r="AQ276">
        <v>410</v>
      </c>
      <c r="AR276" t="s">
        <v>162</v>
      </c>
      <c r="AS276">
        <v>7.7</v>
      </c>
      <c r="AT276">
        <v>1</v>
      </c>
      <c r="AU276">
        <v>1502</v>
      </c>
      <c r="AV276">
        <v>7.4</v>
      </c>
      <c r="AW276">
        <v>1</v>
      </c>
      <c r="AX276">
        <v>24</v>
      </c>
      <c r="AY276">
        <v>340</v>
      </c>
      <c r="AZ276" t="s">
        <v>164</v>
      </c>
      <c r="BA276" t="s">
        <v>163</v>
      </c>
      <c r="BB276">
        <v>1</v>
      </c>
      <c r="BC276">
        <v>2082</v>
      </c>
      <c r="BD276">
        <v>26.2</v>
      </c>
      <c r="BE276">
        <v>756</v>
      </c>
      <c r="BF276">
        <v>9.5</v>
      </c>
      <c r="BG276">
        <v>59.7</v>
      </c>
      <c r="BH276">
        <v>1</v>
      </c>
      <c r="BI276">
        <v>1538</v>
      </c>
      <c r="BJ276">
        <v>7.7</v>
      </c>
      <c r="BK276">
        <v>1</v>
      </c>
      <c r="BL276">
        <v>1538</v>
      </c>
      <c r="BM276">
        <v>19.2</v>
      </c>
      <c r="BN276">
        <v>1</v>
      </c>
      <c r="BO276">
        <v>0.73</v>
      </c>
      <c r="BP276">
        <v>4</v>
      </c>
      <c r="BQ276">
        <v>210</v>
      </c>
      <c r="BR276">
        <v>248</v>
      </c>
      <c r="BS276">
        <v>3.7</v>
      </c>
      <c r="BT276">
        <v>419</v>
      </c>
      <c r="BU276">
        <v>6.3</v>
      </c>
      <c r="BV276">
        <v>14</v>
      </c>
      <c r="BW276" t="s">
        <v>1076</v>
      </c>
      <c r="BX276" t="s">
        <v>1040</v>
      </c>
      <c r="BY276" t="s">
        <v>969</v>
      </c>
      <c r="BZ276" t="s">
        <v>969</v>
      </c>
      <c r="CA276" t="s">
        <v>972</v>
      </c>
      <c r="CB276">
        <v>257838</v>
      </c>
      <c r="CC276" t="s">
        <v>156</v>
      </c>
      <c r="CD276">
        <v>300</v>
      </c>
      <c r="CE276" t="s">
        <v>208</v>
      </c>
      <c r="CF276" s="10">
        <v>40142.808495370373</v>
      </c>
      <c r="CG276" s="10">
        <v>40142.824479166666</v>
      </c>
    </row>
    <row r="277" spans="1:85" x14ac:dyDescent="0.15">
      <c r="A277" s="6">
        <f t="shared" si="8"/>
        <v>1</v>
      </c>
      <c r="B277">
        <v>2</v>
      </c>
      <c r="C277">
        <v>9.7298999999999997E-2</v>
      </c>
      <c r="D277">
        <v>3.4708999999999997E-2</v>
      </c>
      <c r="E277">
        <v>0.25</v>
      </c>
      <c r="F277">
        <v>9.2405600000000004E-2</v>
      </c>
      <c r="G277">
        <v>7.1694000000000003E-3</v>
      </c>
      <c r="H277">
        <v>0.17</v>
      </c>
      <c r="I277">
        <v>0.36120000000000002</v>
      </c>
      <c r="J277">
        <v>0.11289682539682556</v>
      </c>
      <c r="K277">
        <v>0</v>
      </c>
      <c r="L277">
        <v>12.9</v>
      </c>
      <c r="M277">
        <v>0</v>
      </c>
      <c r="N277">
        <v>2</v>
      </c>
      <c r="O277">
        <v>13.5845</v>
      </c>
      <c r="P277">
        <v>13.015499999999999</v>
      </c>
      <c r="Q277">
        <f t="shared" si="9"/>
        <v>1</v>
      </c>
      <c r="R277">
        <v>1200</v>
      </c>
      <c r="S277">
        <v>413.18838025536974</v>
      </c>
      <c r="T277">
        <v>0.56900000000000084</v>
      </c>
      <c r="U277">
        <v>0.56900000000000084</v>
      </c>
      <c r="V277">
        <v>35.445907159999997</v>
      </c>
      <c r="W277">
        <v>139.63564579999999</v>
      </c>
      <c r="X277">
        <v>13.015499999999999</v>
      </c>
      <c r="Y277">
        <v>13.5845</v>
      </c>
      <c r="Z277">
        <v>104</v>
      </c>
      <c r="AA277" t="s">
        <v>110</v>
      </c>
      <c r="AB277">
        <v>1003002</v>
      </c>
      <c r="AC277" t="s">
        <v>116</v>
      </c>
      <c r="AD277">
        <v>100300214</v>
      </c>
      <c r="AE277" t="s">
        <v>204</v>
      </c>
      <c r="AF277">
        <v>35.444426589999999</v>
      </c>
      <c r="AG277">
        <v>139.63983010000001</v>
      </c>
      <c r="AH277">
        <v>104</v>
      </c>
      <c r="AI277" t="s">
        <v>110</v>
      </c>
      <c r="AJ277">
        <v>1003002</v>
      </c>
      <c r="AK277" t="s">
        <v>116</v>
      </c>
      <c r="AL277">
        <v>100300202</v>
      </c>
      <c r="AM277" t="s">
        <v>205</v>
      </c>
      <c r="AN277">
        <v>50</v>
      </c>
      <c r="AO277" t="s">
        <v>100</v>
      </c>
      <c r="AP277" t="s">
        <v>161</v>
      </c>
      <c r="AQ277">
        <v>420</v>
      </c>
      <c r="AR277" t="s">
        <v>177</v>
      </c>
      <c r="AS277">
        <v>6.1</v>
      </c>
      <c r="AT277">
        <v>1</v>
      </c>
      <c r="AU277">
        <v>430</v>
      </c>
      <c r="AV277">
        <v>1.7</v>
      </c>
      <c r="AW277">
        <v>1</v>
      </c>
      <c r="AX277">
        <v>12</v>
      </c>
      <c r="AY277">
        <v>210</v>
      </c>
      <c r="AZ277" t="s">
        <v>198</v>
      </c>
      <c r="BA277" t="s">
        <v>127</v>
      </c>
      <c r="BB277">
        <v>0</v>
      </c>
      <c r="BC277">
        <v>720</v>
      </c>
      <c r="BD277">
        <v>8.6</v>
      </c>
      <c r="BE277">
        <v>969</v>
      </c>
      <c r="BF277">
        <v>11.6</v>
      </c>
      <c r="BG277">
        <v>32.200000000000003</v>
      </c>
      <c r="BH277">
        <v>1</v>
      </c>
      <c r="BI277">
        <v>504</v>
      </c>
      <c r="BJ277">
        <v>2.5</v>
      </c>
      <c r="BK277">
        <v>1</v>
      </c>
      <c r="BL277">
        <v>504</v>
      </c>
      <c r="BM277">
        <v>6.1</v>
      </c>
      <c r="BN277">
        <v>1</v>
      </c>
      <c r="BO277">
        <v>0.74</v>
      </c>
      <c r="BP277">
        <v>1</v>
      </c>
      <c r="BQ277">
        <v>210</v>
      </c>
      <c r="BR277">
        <v>60</v>
      </c>
      <c r="BS277">
        <v>0.9</v>
      </c>
      <c r="BT277">
        <v>249</v>
      </c>
      <c r="BU277">
        <v>3.7</v>
      </c>
      <c r="BV277">
        <v>5.6</v>
      </c>
      <c r="BW277" t="s">
        <v>1455</v>
      </c>
      <c r="BX277" t="s">
        <v>982</v>
      </c>
      <c r="BY277" t="s">
        <v>1457</v>
      </c>
      <c r="BZ277" t="s">
        <v>998</v>
      </c>
      <c r="CA277" t="s">
        <v>972</v>
      </c>
      <c r="CB277">
        <v>257845</v>
      </c>
      <c r="CC277" t="s">
        <v>240</v>
      </c>
      <c r="CD277">
        <v>999</v>
      </c>
      <c r="CE277" t="s">
        <v>70</v>
      </c>
      <c r="CF277" s="10">
        <v>40141.715277777781</v>
      </c>
      <c r="CG277" s="10">
        <v>40141.729166666664</v>
      </c>
    </row>
    <row r="278" spans="1:85" x14ac:dyDescent="0.15">
      <c r="A278" s="6">
        <f t="shared" si="8"/>
        <v>3</v>
      </c>
      <c r="B278">
        <v>0.44</v>
      </c>
      <c r="C278">
        <v>1.98189E-2</v>
      </c>
      <c r="D278">
        <v>7.0698999999999996E-3</v>
      </c>
      <c r="E278">
        <v>0.18</v>
      </c>
      <c r="F278">
        <v>1.8822160000000001E-2</v>
      </c>
      <c r="G278">
        <v>1.4603400000000001E-3</v>
      </c>
      <c r="H278">
        <v>2.4</v>
      </c>
      <c r="I278">
        <v>0.33012000000000002</v>
      </c>
      <c r="J278">
        <v>3.2464985994397726E-2</v>
      </c>
      <c r="K278">
        <v>0</v>
      </c>
      <c r="L278">
        <v>12.9</v>
      </c>
      <c r="M278">
        <v>3</v>
      </c>
      <c r="N278">
        <v>2</v>
      </c>
      <c r="O278">
        <v>6.0058999999999996</v>
      </c>
      <c r="P278">
        <v>5.89</v>
      </c>
      <c r="Q278">
        <f t="shared" si="9"/>
        <v>1</v>
      </c>
      <c r="R278">
        <v>1440</v>
      </c>
      <c r="S278">
        <v>293.7716053813254</v>
      </c>
      <c r="T278">
        <v>-0.11589999999999989</v>
      </c>
      <c r="U278">
        <v>0.11589999999999989</v>
      </c>
      <c r="V278">
        <v>35.430618559999999</v>
      </c>
      <c r="W278">
        <v>139.6624947</v>
      </c>
      <c r="X278">
        <v>6.0058999999999996</v>
      </c>
      <c r="Y278">
        <v>5.89</v>
      </c>
      <c r="Z278">
        <v>104</v>
      </c>
      <c r="AA278" t="s">
        <v>110</v>
      </c>
      <c r="AB278">
        <v>1003010</v>
      </c>
      <c r="AC278" t="s">
        <v>159</v>
      </c>
      <c r="AD278">
        <v>100301003</v>
      </c>
      <c r="AE278" t="s">
        <v>160</v>
      </c>
      <c r="AF278">
        <v>35.43080629</v>
      </c>
      <c r="AG278">
        <v>139.65925999999999</v>
      </c>
      <c r="AH278">
        <v>104</v>
      </c>
      <c r="AI278" t="s">
        <v>110</v>
      </c>
      <c r="AJ278">
        <v>1003010</v>
      </c>
      <c r="AK278" t="s">
        <v>159</v>
      </c>
      <c r="AL278">
        <v>100301003</v>
      </c>
      <c r="AM278" t="s">
        <v>160</v>
      </c>
      <c r="AN278">
        <v>50</v>
      </c>
      <c r="AO278" t="s">
        <v>100</v>
      </c>
      <c r="AP278" t="s">
        <v>161</v>
      </c>
      <c r="AQ278">
        <v>500</v>
      </c>
      <c r="AR278" t="s">
        <v>185</v>
      </c>
      <c r="AS278">
        <v>3.3</v>
      </c>
      <c r="AT278">
        <v>1</v>
      </c>
      <c r="AU278">
        <v>393</v>
      </c>
      <c r="AV278">
        <v>3.3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1</v>
      </c>
      <c r="BI278">
        <v>357</v>
      </c>
      <c r="BJ278">
        <v>1.8</v>
      </c>
      <c r="BK278">
        <v>1</v>
      </c>
      <c r="BL278">
        <v>357</v>
      </c>
      <c r="BM278">
        <v>4.4000000000000004</v>
      </c>
      <c r="BN278">
        <v>1</v>
      </c>
      <c r="BO278">
        <v>0.25</v>
      </c>
      <c r="BP278">
        <v>1</v>
      </c>
      <c r="BQ278">
        <v>210</v>
      </c>
      <c r="BR278">
        <v>327</v>
      </c>
      <c r="BS278">
        <v>4.9000000000000004</v>
      </c>
      <c r="BT278">
        <v>277</v>
      </c>
      <c r="BU278">
        <v>4.2</v>
      </c>
      <c r="BV278">
        <v>10.100000000000001</v>
      </c>
      <c r="BW278" t="s">
        <v>1457</v>
      </c>
      <c r="BX278" t="s">
        <v>998</v>
      </c>
      <c r="BY278" t="s">
        <v>1458</v>
      </c>
      <c r="BZ278" t="s">
        <v>1002</v>
      </c>
      <c r="CA278" t="s">
        <v>1009</v>
      </c>
      <c r="CB278">
        <v>257846</v>
      </c>
      <c r="CC278" t="s">
        <v>240</v>
      </c>
      <c r="CD278">
        <v>600</v>
      </c>
      <c r="CE278" t="s">
        <v>212</v>
      </c>
      <c r="CF278" s="10">
        <v>40141.739583333336</v>
      </c>
      <c r="CG278" s="10">
        <v>40141.756249999999</v>
      </c>
    </row>
    <row r="279" spans="1:85" x14ac:dyDescent="0.15">
      <c r="A279" s="6">
        <f t="shared" si="8"/>
        <v>2</v>
      </c>
      <c r="B279">
        <v>1.77</v>
      </c>
      <c r="C279">
        <v>5.2796421000000002</v>
      </c>
      <c r="D279">
        <v>1.8833811</v>
      </c>
      <c r="E279">
        <v>0.85</v>
      </c>
      <c r="F279">
        <v>5.0141162399999999</v>
      </c>
      <c r="G279">
        <v>0.38902626000000001</v>
      </c>
      <c r="H279">
        <v>0.84</v>
      </c>
      <c r="I279">
        <v>1.2742800000000001</v>
      </c>
      <c r="J279">
        <v>2.0679906229068989</v>
      </c>
      <c r="K279">
        <v>0</v>
      </c>
      <c r="L279">
        <v>14.9</v>
      </c>
      <c r="M279">
        <v>0</v>
      </c>
      <c r="N279">
        <v>2</v>
      </c>
      <c r="O279">
        <v>36.875100000000003</v>
      </c>
      <c r="P279">
        <v>6</v>
      </c>
      <c r="Q279">
        <f t="shared" si="9"/>
        <v>1</v>
      </c>
      <c r="R279">
        <v>510</v>
      </c>
      <c r="S279">
        <v>1036.7805419676638</v>
      </c>
      <c r="T279">
        <v>-30.875100000000003</v>
      </c>
      <c r="U279">
        <v>30.875100000000003</v>
      </c>
      <c r="V279">
        <v>35.425618909999997</v>
      </c>
      <c r="W279">
        <v>139.65186779999999</v>
      </c>
      <c r="X279">
        <v>36.875100000000003</v>
      </c>
      <c r="Y279">
        <v>6</v>
      </c>
      <c r="Z279">
        <v>104</v>
      </c>
      <c r="AA279" t="s">
        <v>110</v>
      </c>
      <c r="AB279">
        <v>1003012</v>
      </c>
      <c r="AC279" t="s">
        <v>157</v>
      </c>
      <c r="AD279">
        <v>100301201</v>
      </c>
      <c r="AE279" t="s">
        <v>158</v>
      </c>
      <c r="AF279">
        <v>35.430285990000002</v>
      </c>
      <c r="AG279">
        <v>139.66177590000001</v>
      </c>
      <c r="AH279">
        <v>104</v>
      </c>
      <c r="AI279" t="s">
        <v>110</v>
      </c>
      <c r="AJ279">
        <v>1003010</v>
      </c>
      <c r="AK279" t="s">
        <v>159</v>
      </c>
      <c r="AL279">
        <v>100301003</v>
      </c>
      <c r="AM279" t="s">
        <v>160</v>
      </c>
      <c r="AN279">
        <v>0</v>
      </c>
      <c r="AO279" t="s">
        <v>100</v>
      </c>
      <c r="AP279" t="s">
        <v>161</v>
      </c>
      <c r="AQ279">
        <v>410</v>
      </c>
      <c r="AR279" t="s">
        <v>162</v>
      </c>
      <c r="AS279">
        <v>7.5</v>
      </c>
      <c r="AT279">
        <v>1</v>
      </c>
      <c r="AU279">
        <v>1517</v>
      </c>
      <c r="AV279">
        <v>8.4</v>
      </c>
      <c r="AW279">
        <v>1</v>
      </c>
      <c r="AX279">
        <v>19</v>
      </c>
      <c r="AY279">
        <v>210</v>
      </c>
      <c r="AZ279" t="s">
        <v>163</v>
      </c>
      <c r="BA279" t="s">
        <v>164</v>
      </c>
      <c r="BB279">
        <v>0</v>
      </c>
      <c r="BC279">
        <v>757</v>
      </c>
      <c r="BD279">
        <v>8.8000000000000007</v>
      </c>
      <c r="BE279">
        <v>2033</v>
      </c>
      <c r="BF279">
        <v>24.7</v>
      </c>
      <c r="BG279">
        <v>52.5</v>
      </c>
      <c r="BH279">
        <v>1</v>
      </c>
      <c r="BI279">
        <v>1493</v>
      </c>
      <c r="BJ279">
        <v>7.5</v>
      </c>
      <c r="BK279">
        <v>1</v>
      </c>
      <c r="BL279">
        <v>1493</v>
      </c>
      <c r="BM279">
        <v>17.7</v>
      </c>
      <c r="BN279">
        <v>1</v>
      </c>
      <c r="BO279">
        <v>0.73</v>
      </c>
      <c r="BP279">
        <v>4</v>
      </c>
      <c r="BQ279">
        <v>210</v>
      </c>
      <c r="BR279">
        <v>415</v>
      </c>
      <c r="BS279">
        <v>6.2</v>
      </c>
      <c r="BT279">
        <v>254</v>
      </c>
      <c r="BU279">
        <v>3.8</v>
      </c>
      <c r="BV279">
        <v>14</v>
      </c>
      <c r="BW279" t="s">
        <v>969</v>
      </c>
      <c r="BX279" t="s">
        <v>969</v>
      </c>
      <c r="BY279" t="s">
        <v>1076</v>
      </c>
      <c r="BZ279" t="s">
        <v>1040</v>
      </c>
      <c r="CA279" t="s">
        <v>972</v>
      </c>
      <c r="CB279">
        <v>257882</v>
      </c>
      <c r="CC279" t="s">
        <v>156</v>
      </c>
      <c r="CD279">
        <v>100</v>
      </c>
      <c r="CE279" t="s">
        <v>79</v>
      </c>
      <c r="CF279" s="10">
        <v>40143.358622685184</v>
      </c>
      <c r="CG279" s="10">
        <v>40143.364525462966</v>
      </c>
    </row>
    <row r="280" spans="1:85" x14ac:dyDescent="0.15">
      <c r="A280" s="6">
        <f t="shared" si="8"/>
        <v>1</v>
      </c>
      <c r="B280">
        <v>1.996666667</v>
      </c>
      <c r="C280">
        <v>0.37900440000000002</v>
      </c>
      <c r="D280">
        <v>0.1352004</v>
      </c>
      <c r="E280">
        <v>0.35</v>
      </c>
      <c r="F280">
        <v>0.35994335999999999</v>
      </c>
      <c r="G280">
        <v>2.7926639999999999E-2</v>
      </c>
      <c r="H280">
        <v>0.44</v>
      </c>
      <c r="I280">
        <v>0.86604000000000003</v>
      </c>
      <c r="J280">
        <v>0.31936599423631129</v>
      </c>
      <c r="K280">
        <v>0</v>
      </c>
      <c r="L280">
        <v>15.5</v>
      </c>
      <c r="M280">
        <v>2</v>
      </c>
      <c r="N280">
        <v>1</v>
      </c>
      <c r="O280">
        <v>13.354900000000001</v>
      </c>
      <c r="P280">
        <v>11.138500000000001</v>
      </c>
      <c r="Q280">
        <f t="shared" si="9"/>
        <v>1</v>
      </c>
      <c r="R280">
        <v>1198</v>
      </c>
      <c r="S280">
        <v>543.20449722222997</v>
      </c>
      <c r="T280">
        <v>-2.2164000000000001</v>
      </c>
      <c r="U280">
        <v>2.2164000000000001</v>
      </c>
      <c r="V280">
        <v>35.444598220000003</v>
      </c>
      <c r="W280">
        <v>139.63693860000001</v>
      </c>
      <c r="X280">
        <v>13.354900000000001</v>
      </c>
      <c r="Y280">
        <v>11.138500000000001</v>
      </c>
      <c r="Z280">
        <v>104</v>
      </c>
      <c r="AA280" t="s">
        <v>110</v>
      </c>
      <c r="AB280">
        <v>1003002</v>
      </c>
      <c r="AC280" t="s">
        <v>116</v>
      </c>
      <c r="AD280">
        <v>100300215</v>
      </c>
      <c r="AE280" t="s">
        <v>132</v>
      </c>
      <c r="AF280">
        <v>35.44753789</v>
      </c>
      <c r="AG280">
        <v>139.64172909999999</v>
      </c>
      <c r="AH280">
        <v>104</v>
      </c>
      <c r="AI280" t="s">
        <v>110</v>
      </c>
      <c r="AJ280">
        <v>1003002</v>
      </c>
      <c r="AK280" t="s">
        <v>116</v>
      </c>
      <c r="AL280">
        <v>100300207</v>
      </c>
      <c r="AM280" t="s">
        <v>268</v>
      </c>
      <c r="AN280">
        <v>45</v>
      </c>
      <c r="AO280" t="s">
        <v>74</v>
      </c>
      <c r="AP280" t="s">
        <v>133</v>
      </c>
      <c r="AQ280">
        <v>420</v>
      </c>
      <c r="AR280" t="s">
        <v>177</v>
      </c>
      <c r="AS280">
        <v>8.4</v>
      </c>
      <c r="AT280">
        <v>1</v>
      </c>
      <c r="AU280">
        <v>1031</v>
      </c>
      <c r="AV280">
        <v>4.4000000000000004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1</v>
      </c>
      <c r="BI280">
        <v>694</v>
      </c>
      <c r="BJ280">
        <v>3.5</v>
      </c>
      <c r="BK280">
        <v>1</v>
      </c>
      <c r="BL280">
        <v>694</v>
      </c>
      <c r="BM280">
        <v>8.4</v>
      </c>
      <c r="BN280">
        <v>1</v>
      </c>
      <c r="BO280">
        <v>0.74</v>
      </c>
      <c r="BP280">
        <v>1</v>
      </c>
      <c r="BQ280">
        <v>210</v>
      </c>
      <c r="BR280">
        <v>215</v>
      </c>
      <c r="BS280">
        <v>3.2</v>
      </c>
      <c r="BT280">
        <v>240</v>
      </c>
      <c r="BU280">
        <v>3.6</v>
      </c>
      <c r="BV280">
        <v>7.8000000000000007</v>
      </c>
      <c r="BW280" t="s">
        <v>1180</v>
      </c>
      <c r="BX280" t="s">
        <v>971</v>
      </c>
      <c r="BY280" t="s">
        <v>1254</v>
      </c>
      <c r="BZ280" t="s">
        <v>1016</v>
      </c>
      <c r="CA280" t="s">
        <v>991</v>
      </c>
      <c r="CB280">
        <v>257891</v>
      </c>
      <c r="CC280" t="s">
        <v>128</v>
      </c>
      <c r="CD280">
        <v>400</v>
      </c>
      <c r="CE280" t="s">
        <v>140</v>
      </c>
      <c r="CF280" s="10">
        <v>40143.401516203703</v>
      </c>
      <c r="CG280" s="10">
        <v>40143.415381944447</v>
      </c>
    </row>
    <row r="281" spans="1:85" x14ac:dyDescent="0.15">
      <c r="A281" s="6">
        <f t="shared" si="8"/>
        <v>2</v>
      </c>
      <c r="B281">
        <v>1.41</v>
      </c>
      <c r="C281">
        <v>2.6810919000000002</v>
      </c>
      <c r="D281">
        <v>0.95641290000000001</v>
      </c>
      <c r="E281">
        <v>1.846666667</v>
      </c>
      <c r="F281">
        <v>2.5462533600000001</v>
      </c>
      <c r="G281">
        <v>0.19755413999999999</v>
      </c>
      <c r="H281">
        <v>0.73</v>
      </c>
      <c r="I281">
        <v>1.3893599999999999</v>
      </c>
      <c r="J281">
        <v>1.3355110732538331</v>
      </c>
      <c r="K281">
        <v>0</v>
      </c>
      <c r="L281">
        <v>16.2</v>
      </c>
      <c r="M281">
        <v>0</v>
      </c>
      <c r="N281">
        <v>2</v>
      </c>
      <c r="O281">
        <v>19.206900000000001</v>
      </c>
      <c r="P281">
        <v>3.528</v>
      </c>
      <c r="Q281">
        <f t="shared" si="9"/>
        <v>1</v>
      </c>
      <c r="R281">
        <v>1108</v>
      </c>
      <c r="S281">
        <v>1009.964936372994</v>
      </c>
      <c r="T281">
        <v>-15.678900000000001</v>
      </c>
      <c r="U281">
        <v>15.678900000000001</v>
      </c>
      <c r="V281">
        <v>35.466737170000002</v>
      </c>
      <c r="W281">
        <v>139.62083999999999</v>
      </c>
      <c r="X281">
        <v>19.206900000000001</v>
      </c>
      <c r="Y281">
        <v>3.528</v>
      </c>
      <c r="Z281">
        <v>103</v>
      </c>
      <c r="AA281" t="s">
        <v>71</v>
      </c>
      <c r="AB281">
        <v>1002006</v>
      </c>
      <c r="AC281" t="s">
        <v>151</v>
      </c>
      <c r="AD281">
        <v>100200601</v>
      </c>
      <c r="AE281" t="s">
        <v>152</v>
      </c>
      <c r="AF281">
        <v>35.459564919999998</v>
      </c>
      <c r="AG281">
        <v>139.61399499999999</v>
      </c>
      <c r="AH281">
        <v>103</v>
      </c>
      <c r="AI281" t="s">
        <v>71</v>
      </c>
      <c r="AJ281">
        <v>1002008</v>
      </c>
      <c r="AK281" t="s">
        <v>187</v>
      </c>
      <c r="AL281">
        <v>100200803</v>
      </c>
      <c r="AM281" t="s">
        <v>226</v>
      </c>
      <c r="AN281">
        <v>0</v>
      </c>
      <c r="AO281" t="s">
        <v>100</v>
      </c>
      <c r="AP281" t="s">
        <v>75</v>
      </c>
      <c r="AQ281">
        <v>410</v>
      </c>
      <c r="AR281" t="s">
        <v>162</v>
      </c>
      <c r="AS281">
        <v>5.9</v>
      </c>
      <c r="AT281">
        <v>1</v>
      </c>
      <c r="AU281">
        <v>1654</v>
      </c>
      <c r="AV281">
        <v>7.3</v>
      </c>
      <c r="AW281">
        <v>1</v>
      </c>
      <c r="AX281">
        <v>1</v>
      </c>
      <c r="AY281">
        <v>140</v>
      </c>
      <c r="AZ281" t="s">
        <v>155</v>
      </c>
      <c r="BA281" t="s">
        <v>191</v>
      </c>
      <c r="BB281">
        <v>0</v>
      </c>
      <c r="BC281">
        <v>222</v>
      </c>
      <c r="BD281">
        <v>2.7</v>
      </c>
      <c r="BE281">
        <v>338</v>
      </c>
      <c r="BF281">
        <v>4.0999999999999996</v>
      </c>
      <c r="BG281">
        <v>7.8</v>
      </c>
      <c r="BH281">
        <v>1</v>
      </c>
      <c r="BI281">
        <v>1174</v>
      </c>
      <c r="BJ281">
        <v>5.9</v>
      </c>
      <c r="BK281">
        <v>1</v>
      </c>
      <c r="BL281">
        <v>1174</v>
      </c>
      <c r="BM281">
        <v>14.1</v>
      </c>
      <c r="BN281">
        <v>1</v>
      </c>
      <c r="BO281">
        <v>0.68</v>
      </c>
      <c r="BP281">
        <v>4</v>
      </c>
      <c r="BQ281">
        <v>210</v>
      </c>
      <c r="BR281">
        <v>371</v>
      </c>
      <c r="BS281">
        <v>5.6</v>
      </c>
      <c r="BT281">
        <v>132</v>
      </c>
      <c r="BU281">
        <v>2</v>
      </c>
      <c r="BV281">
        <v>11.6</v>
      </c>
      <c r="BW281" t="s">
        <v>1142</v>
      </c>
      <c r="BX281" t="s">
        <v>982</v>
      </c>
      <c r="BY281" t="s">
        <v>1120</v>
      </c>
      <c r="BZ281" t="s">
        <v>969</v>
      </c>
      <c r="CA281" t="s">
        <v>972</v>
      </c>
      <c r="CB281">
        <v>257908</v>
      </c>
      <c r="CC281" t="s">
        <v>186</v>
      </c>
      <c r="CD281">
        <v>200</v>
      </c>
      <c r="CE281" t="s">
        <v>206</v>
      </c>
      <c r="CF281" s="10">
        <v>40143.589606481481</v>
      </c>
      <c r="CG281" s="10">
        <v>40143.602430555555</v>
      </c>
    </row>
    <row r="282" spans="1:85" x14ac:dyDescent="0.15">
      <c r="A282" s="6">
        <f t="shared" si="8"/>
        <v>2</v>
      </c>
      <c r="B282">
        <v>1.97</v>
      </c>
      <c r="C282">
        <v>2.6455752000000001</v>
      </c>
      <c r="D282">
        <v>0.9437432</v>
      </c>
      <c r="E282">
        <v>2.8416666670000001</v>
      </c>
      <c r="F282">
        <v>2.5125228800000001</v>
      </c>
      <c r="G282">
        <v>0.19493711999999999</v>
      </c>
      <c r="H282">
        <v>1.34</v>
      </c>
      <c r="I282">
        <v>1.8790800000000001</v>
      </c>
      <c r="J282">
        <v>0.9974983881366859</v>
      </c>
      <c r="K282">
        <v>0</v>
      </c>
      <c r="L282">
        <v>13.3</v>
      </c>
      <c r="M282">
        <v>0</v>
      </c>
      <c r="N282">
        <v>2</v>
      </c>
      <c r="O282">
        <v>36.795200000000001</v>
      </c>
      <c r="P282">
        <v>21.324000000000002</v>
      </c>
      <c r="Q282">
        <f t="shared" si="9"/>
        <v>1</v>
      </c>
      <c r="R282">
        <v>1705</v>
      </c>
      <c r="S282">
        <v>697.58190816495437</v>
      </c>
      <c r="T282">
        <v>15.4712</v>
      </c>
      <c r="U282">
        <v>15.4712</v>
      </c>
      <c r="V282">
        <v>35.42687961</v>
      </c>
      <c r="W282">
        <v>139.6592492</v>
      </c>
      <c r="X282">
        <v>21.324000000000002</v>
      </c>
      <c r="Y282">
        <v>36.795200000000001</v>
      </c>
      <c r="Z282">
        <v>104</v>
      </c>
      <c r="AA282" t="s">
        <v>110</v>
      </c>
      <c r="AB282">
        <v>1003011</v>
      </c>
      <c r="AC282" t="s">
        <v>328</v>
      </c>
      <c r="AD282">
        <v>100301112</v>
      </c>
      <c r="AE282" t="s">
        <v>861</v>
      </c>
      <c r="AF282">
        <v>35.425297049999998</v>
      </c>
      <c r="AG282">
        <v>139.65179810000001</v>
      </c>
      <c r="AH282">
        <v>104</v>
      </c>
      <c r="AI282" t="s">
        <v>110</v>
      </c>
      <c r="AJ282">
        <v>1003012</v>
      </c>
      <c r="AK282" t="s">
        <v>157</v>
      </c>
      <c r="AL282">
        <v>100301201</v>
      </c>
      <c r="AM282" t="s">
        <v>158</v>
      </c>
      <c r="AN282">
        <v>0</v>
      </c>
      <c r="AO282" t="s">
        <v>100</v>
      </c>
      <c r="AP282" t="s">
        <v>161</v>
      </c>
      <c r="AQ282">
        <v>410</v>
      </c>
      <c r="AR282" t="s">
        <v>162</v>
      </c>
      <c r="AS282">
        <v>7.8</v>
      </c>
      <c r="AT282">
        <v>1</v>
      </c>
      <c r="AU282">
        <v>2237</v>
      </c>
      <c r="AV282">
        <v>13.4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0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1</v>
      </c>
      <c r="BI282">
        <v>1551</v>
      </c>
      <c r="BJ282">
        <v>7.8</v>
      </c>
      <c r="BK282">
        <v>1</v>
      </c>
      <c r="BL282">
        <v>1551</v>
      </c>
      <c r="BM282">
        <v>19.7</v>
      </c>
      <c r="BN282">
        <v>1</v>
      </c>
      <c r="BO282">
        <v>0.23</v>
      </c>
      <c r="BP282">
        <v>2</v>
      </c>
      <c r="BQ282">
        <v>210</v>
      </c>
      <c r="BR282">
        <v>471</v>
      </c>
      <c r="BS282">
        <v>7.1</v>
      </c>
      <c r="BT282">
        <v>451</v>
      </c>
      <c r="BU282">
        <v>6.8</v>
      </c>
      <c r="BV282">
        <v>15.899999999999999</v>
      </c>
      <c r="BW282" t="s">
        <v>1076</v>
      </c>
      <c r="BX282" t="s">
        <v>1040</v>
      </c>
      <c r="BY282" t="s">
        <v>969</v>
      </c>
      <c r="BZ282" t="s">
        <v>969</v>
      </c>
      <c r="CA282" t="s">
        <v>972</v>
      </c>
      <c r="CB282">
        <v>257939</v>
      </c>
      <c r="CC282" t="s">
        <v>156</v>
      </c>
      <c r="CD282">
        <v>200</v>
      </c>
      <c r="CE282" t="s">
        <v>206</v>
      </c>
      <c r="CF282" s="10">
        <v>40143.794050925928</v>
      </c>
      <c r="CG282" s="10">
        <v>40143.813784722224</v>
      </c>
    </row>
    <row r="283" spans="1:85" x14ac:dyDescent="0.15">
      <c r="A283" s="6">
        <f t="shared" si="8"/>
        <v>1</v>
      </c>
      <c r="B283">
        <v>2.076666667</v>
      </c>
      <c r="C283">
        <v>1.1681010000000001</v>
      </c>
      <c r="D283">
        <v>0.41669099999999998</v>
      </c>
      <c r="E283">
        <v>0.65</v>
      </c>
      <c r="F283">
        <v>1.1093544</v>
      </c>
      <c r="G283">
        <v>8.6070599999999997E-2</v>
      </c>
      <c r="H283">
        <v>0.25</v>
      </c>
      <c r="I283">
        <v>1.17096</v>
      </c>
      <c r="J283">
        <v>0.52953488372093049</v>
      </c>
      <c r="K283">
        <v>0</v>
      </c>
      <c r="L283">
        <v>11</v>
      </c>
      <c r="M283">
        <v>0</v>
      </c>
      <c r="N283">
        <v>1</v>
      </c>
      <c r="O283">
        <v>62.559800000000003</v>
      </c>
      <c r="P283">
        <v>55.7288</v>
      </c>
      <c r="Q283">
        <f t="shared" si="9"/>
        <v>0</v>
      </c>
      <c r="R283">
        <v>1246</v>
      </c>
      <c r="S283">
        <v>943.09195798931296</v>
      </c>
      <c r="T283">
        <v>6.8310000000000031</v>
      </c>
      <c r="U283">
        <v>6.8310000000000031</v>
      </c>
      <c r="V283">
        <v>35.461737540000001</v>
      </c>
      <c r="W283">
        <v>139.5426697</v>
      </c>
      <c r="X283">
        <v>55.7288</v>
      </c>
      <c r="Y283">
        <v>62.559800000000003</v>
      </c>
      <c r="Z283">
        <v>112</v>
      </c>
      <c r="AA283" t="s">
        <v>129</v>
      </c>
      <c r="AB283">
        <v>1005105</v>
      </c>
      <c r="AC283" t="s">
        <v>227</v>
      </c>
      <c r="AD283">
        <v>100510501</v>
      </c>
      <c r="AE283" t="s">
        <v>228</v>
      </c>
      <c r="AF283">
        <v>35.46412471</v>
      </c>
      <c r="AG283">
        <v>139.53267579999999</v>
      </c>
      <c r="AH283">
        <v>112</v>
      </c>
      <c r="AI283" t="s">
        <v>129</v>
      </c>
      <c r="AJ283">
        <v>1005118</v>
      </c>
      <c r="AK283" t="s">
        <v>229</v>
      </c>
      <c r="AL283">
        <v>100511802</v>
      </c>
      <c r="AM283" t="s">
        <v>347</v>
      </c>
      <c r="AN283">
        <v>37</v>
      </c>
      <c r="AO283" t="s">
        <v>74</v>
      </c>
      <c r="AP283" t="s">
        <v>133</v>
      </c>
      <c r="AQ283">
        <v>420</v>
      </c>
      <c r="AR283" t="s">
        <v>177</v>
      </c>
      <c r="AS283">
        <v>16.899999999999999</v>
      </c>
      <c r="AT283">
        <v>1</v>
      </c>
      <c r="AU283">
        <v>1394</v>
      </c>
      <c r="AV283">
        <v>2.5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1</v>
      </c>
      <c r="BI283">
        <v>1290</v>
      </c>
      <c r="BJ283">
        <v>6.5</v>
      </c>
      <c r="BK283">
        <v>1</v>
      </c>
      <c r="BL283">
        <v>1290</v>
      </c>
      <c r="BM283">
        <v>16.899999999999999</v>
      </c>
      <c r="BN283">
        <v>0</v>
      </c>
      <c r="BO283">
        <v>0</v>
      </c>
      <c r="BP283">
        <v>0</v>
      </c>
      <c r="BQ283">
        <v>0</v>
      </c>
      <c r="BR283">
        <v>0</v>
      </c>
      <c r="BS283">
        <v>0</v>
      </c>
      <c r="BT283">
        <v>0</v>
      </c>
      <c r="BU283">
        <v>0</v>
      </c>
      <c r="BV283">
        <v>0</v>
      </c>
      <c r="BW283" t="s">
        <v>1380</v>
      </c>
      <c r="BX283" t="s">
        <v>969</v>
      </c>
      <c r="BY283" t="s">
        <v>1386</v>
      </c>
      <c r="BZ283" t="s">
        <v>974</v>
      </c>
      <c r="CA283" t="s">
        <v>972</v>
      </c>
      <c r="CB283">
        <v>257963</v>
      </c>
      <c r="CC283" t="s">
        <v>183</v>
      </c>
      <c r="CD283">
        <v>600</v>
      </c>
      <c r="CE283" t="s">
        <v>212</v>
      </c>
      <c r="CF283" s="10">
        <v>40144.307291666664</v>
      </c>
      <c r="CG283" s="10">
        <v>40144.321712962963</v>
      </c>
    </row>
    <row r="284" spans="1:85" x14ac:dyDescent="0.15">
      <c r="A284" s="6">
        <f t="shared" si="8"/>
        <v>2</v>
      </c>
      <c r="B284">
        <v>0.86</v>
      </c>
      <c r="C284">
        <v>1.4976008999999999</v>
      </c>
      <c r="D284">
        <v>0.53423189999999998</v>
      </c>
      <c r="E284">
        <v>1.193333333</v>
      </c>
      <c r="F284">
        <v>1.42228296</v>
      </c>
      <c r="G284">
        <v>0.11034954</v>
      </c>
      <c r="H284">
        <v>0.21</v>
      </c>
      <c r="I284">
        <v>0.55776000000000003</v>
      </c>
      <c r="J284">
        <v>1.3149999999999999</v>
      </c>
      <c r="K284">
        <v>0</v>
      </c>
      <c r="L284">
        <v>14.1</v>
      </c>
      <c r="M284">
        <v>0</v>
      </c>
      <c r="N284">
        <v>2</v>
      </c>
      <c r="O284">
        <v>15.176</v>
      </c>
      <c r="P284">
        <v>6.4180999999999999</v>
      </c>
      <c r="Q284">
        <f t="shared" si="9"/>
        <v>1</v>
      </c>
      <c r="R284">
        <v>716</v>
      </c>
      <c r="S284">
        <v>581.67977330748477</v>
      </c>
      <c r="T284">
        <v>8.7578999999999994</v>
      </c>
      <c r="U284">
        <v>8.7578999999999994</v>
      </c>
      <c r="V284">
        <v>35.429685149999997</v>
      </c>
      <c r="W284">
        <v>139.6617651</v>
      </c>
      <c r="X284">
        <v>6.4180999999999999</v>
      </c>
      <c r="Y284">
        <v>15.176</v>
      </c>
      <c r="Z284">
        <v>104</v>
      </c>
      <c r="AA284" t="s">
        <v>110</v>
      </c>
      <c r="AB284">
        <v>1003010</v>
      </c>
      <c r="AC284" t="s">
        <v>159</v>
      </c>
      <c r="AD284">
        <v>100301003</v>
      </c>
      <c r="AE284" t="s">
        <v>160</v>
      </c>
      <c r="AF284">
        <v>35.425586760000002</v>
      </c>
      <c r="AG284">
        <v>139.6657563</v>
      </c>
      <c r="AH284">
        <v>104</v>
      </c>
      <c r="AI284" t="s">
        <v>110</v>
      </c>
      <c r="AJ284">
        <v>1003011</v>
      </c>
      <c r="AK284" t="s">
        <v>328</v>
      </c>
      <c r="AL284">
        <v>100301111</v>
      </c>
      <c r="AM284" t="s">
        <v>329</v>
      </c>
      <c r="AN284">
        <v>0</v>
      </c>
      <c r="AO284" t="s">
        <v>100</v>
      </c>
      <c r="AP284" t="s">
        <v>161</v>
      </c>
      <c r="AQ284">
        <v>410</v>
      </c>
      <c r="AR284" t="s">
        <v>162</v>
      </c>
      <c r="AS284">
        <v>3.3</v>
      </c>
      <c r="AT284">
        <v>1</v>
      </c>
      <c r="AU284">
        <v>664</v>
      </c>
      <c r="AV284">
        <v>2.1</v>
      </c>
      <c r="AW284">
        <v>1</v>
      </c>
      <c r="AX284">
        <v>24</v>
      </c>
      <c r="AY284">
        <v>340</v>
      </c>
      <c r="AZ284" t="s">
        <v>164</v>
      </c>
      <c r="BA284" t="s">
        <v>163</v>
      </c>
      <c r="BB284">
        <v>1</v>
      </c>
      <c r="BC284">
        <v>2092</v>
      </c>
      <c r="BD284">
        <v>26.3</v>
      </c>
      <c r="BE284">
        <v>2592</v>
      </c>
      <c r="BF284">
        <v>31.6</v>
      </c>
      <c r="BG284">
        <v>81.900000000000006</v>
      </c>
      <c r="BH284">
        <v>1</v>
      </c>
      <c r="BI284">
        <v>666</v>
      </c>
      <c r="BJ284">
        <v>3.3</v>
      </c>
      <c r="BK284">
        <v>1</v>
      </c>
      <c r="BL284">
        <v>666</v>
      </c>
      <c r="BM284">
        <v>8.6</v>
      </c>
      <c r="BN284">
        <v>1</v>
      </c>
      <c r="BO284">
        <v>0.67</v>
      </c>
      <c r="BP284">
        <v>4</v>
      </c>
      <c r="BQ284">
        <v>210</v>
      </c>
      <c r="BR284">
        <v>215</v>
      </c>
      <c r="BS284">
        <v>3.2</v>
      </c>
      <c r="BT284">
        <v>94</v>
      </c>
      <c r="BU284">
        <v>1.4</v>
      </c>
      <c r="BV284">
        <v>8.6</v>
      </c>
      <c r="BW284" t="s">
        <v>1076</v>
      </c>
      <c r="BX284" t="s">
        <v>1040</v>
      </c>
      <c r="BY284" t="s">
        <v>1071</v>
      </c>
      <c r="BZ284" t="s">
        <v>1029</v>
      </c>
      <c r="CA284" t="s">
        <v>972</v>
      </c>
      <c r="CB284">
        <v>257980</v>
      </c>
      <c r="CC284" t="s">
        <v>156</v>
      </c>
      <c r="CD284">
        <v>500</v>
      </c>
      <c r="CE284" t="s">
        <v>148</v>
      </c>
      <c r="CF284" s="10">
        <v>40144.420567129629</v>
      </c>
      <c r="CG284" s="10">
        <v>40144.428854166668</v>
      </c>
    </row>
    <row r="285" spans="1:85" x14ac:dyDescent="0.15">
      <c r="A285" s="6">
        <f t="shared" si="8"/>
        <v>1</v>
      </c>
      <c r="B285">
        <v>1.3983333330000001</v>
      </c>
      <c r="C285">
        <v>9.0288E-3</v>
      </c>
      <c r="D285">
        <v>3.2207999999999998E-3</v>
      </c>
      <c r="E285">
        <v>0.27</v>
      </c>
      <c r="F285">
        <v>8.5747199999999992E-3</v>
      </c>
      <c r="G285">
        <v>6.6527999999999997E-4</v>
      </c>
      <c r="H285">
        <v>0.21</v>
      </c>
      <c r="I285">
        <v>0.4662</v>
      </c>
      <c r="J285">
        <v>9.7777777777776874E-3</v>
      </c>
      <c r="K285">
        <v>0</v>
      </c>
      <c r="L285">
        <v>16.2</v>
      </c>
      <c r="M285">
        <v>0</v>
      </c>
      <c r="N285">
        <v>1</v>
      </c>
      <c r="O285">
        <v>14.0528</v>
      </c>
      <c r="P285">
        <v>14</v>
      </c>
      <c r="Q285">
        <f t="shared" si="9"/>
        <v>1</v>
      </c>
      <c r="R285">
        <v>839</v>
      </c>
      <c r="S285">
        <v>416.97557439089888</v>
      </c>
      <c r="T285">
        <v>-5.2799999999999514E-2</v>
      </c>
      <c r="U285">
        <v>5.2799999999999514E-2</v>
      </c>
      <c r="V285">
        <v>35.444925499999997</v>
      </c>
      <c r="W285">
        <v>139.6375395</v>
      </c>
      <c r="X285">
        <v>14.0528</v>
      </c>
      <c r="Y285">
        <v>14</v>
      </c>
      <c r="Z285">
        <v>104</v>
      </c>
      <c r="AA285" t="s">
        <v>110</v>
      </c>
      <c r="AB285">
        <v>1003002</v>
      </c>
      <c r="AC285" t="s">
        <v>116</v>
      </c>
      <c r="AD285">
        <v>100300214</v>
      </c>
      <c r="AE285" t="s">
        <v>204</v>
      </c>
      <c r="AF285">
        <v>35.448648409999997</v>
      </c>
      <c r="AG285">
        <v>139.6380973</v>
      </c>
      <c r="AH285">
        <v>104</v>
      </c>
      <c r="AI285" t="s">
        <v>110</v>
      </c>
      <c r="AJ285">
        <v>1003002</v>
      </c>
      <c r="AK285" t="s">
        <v>116</v>
      </c>
      <c r="AL285">
        <v>100300208</v>
      </c>
      <c r="AM285" t="s">
        <v>866</v>
      </c>
      <c r="AN285">
        <v>38</v>
      </c>
      <c r="AO285" t="s">
        <v>74</v>
      </c>
      <c r="AP285" t="s">
        <v>125</v>
      </c>
      <c r="AQ285">
        <v>420</v>
      </c>
      <c r="AR285" t="s">
        <v>177</v>
      </c>
      <c r="AS285">
        <v>6.4</v>
      </c>
      <c r="AT285">
        <v>1</v>
      </c>
      <c r="AU285">
        <v>555</v>
      </c>
      <c r="AV285">
        <v>2.1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0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1</v>
      </c>
      <c r="BI285">
        <v>540</v>
      </c>
      <c r="BJ285">
        <v>2.7</v>
      </c>
      <c r="BK285">
        <v>1</v>
      </c>
      <c r="BL285">
        <v>540</v>
      </c>
      <c r="BM285">
        <v>6.4</v>
      </c>
      <c r="BN285">
        <v>1</v>
      </c>
      <c r="BO285">
        <v>0.74</v>
      </c>
      <c r="BP285">
        <v>1</v>
      </c>
      <c r="BQ285">
        <v>210</v>
      </c>
      <c r="BR285">
        <v>245</v>
      </c>
      <c r="BS285">
        <v>3.7</v>
      </c>
      <c r="BT285">
        <v>249</v>
      </c>
      <c r="BU285">
        <v>3.7</v>
      </c>
      <c r="BV285">
        <v>8.4</v>
      </c>
      <c r="BW285" t="s">
        <v>1180</v>
      </c>
      <c r="BX285" t="s">
        <v>971</v>
      </c>
      <c r="BY285" t="s">
        <v>1379</v>
      </c>
      <c r="BZ285" t="s">
        <v>982</v>
      </c>
      <c r="CA285" t="s">
        <v>972</v>
      </c>
      <c r="CB285">
        <v>257997</v>
      </c>
      <c r="CC285" t="s">
        <v>123</v>
      </c>
      <c r="CD285">
        <v>400</v>
      </c>
      <c r="CE285" t="s">
        <v>140</v>
      </c>
      <c r="CF285" s="10">
        <v>40144.619074074071</v>
      </c>
      <c r="CG285" s="10">
        <v>40144.628784722219</v>
      </c>
    </row>
    <row r="286" spans="1:85" x14ac:dyDescent="0.15">
      <c r="A286" s="6">
        <f t="shared" si="8"/>
        <v>1</v>
      </c>
      <c r="B286">
        <v>0.81499999999999995</v>
      </c>
      <c r="C286">
        <v>2.65905E-2</v>
      </c>
      <c r="D286">
        <v>9.4854999999999991E-3</v>
      </c>
      <c r="E286">
        <v>0.28999999999999998</v>
      </c>
      <c r="F286">
        <v>2.52532E-2</v>
      </c>
      <c r="G286">
        <v>1.9593000000000002E-3</v>
      </c>
      <c r="H286">
        <v>0.25</v>
      </c>
      <c r="I286">
        <v>0.53088000000000002</v>
      </c>
      <c r="J286">
        <v>2.6996527777777772E-2</v>
      </c>
      <c r="K286">
        <v>0</v>
      </c>
      <c r="L286">
        <v>17.600000000000001</v>
      </c>
      <c r="M286">
        <v>0</v>
      </c>
      <c r="N286">
        <v>1</v>
      </c>
      <c r="O286">
        <v>14.1775</v>
      </c>
      <c r="P286">
        <v>14.022</v>
      </c>
      <c r="Q286">
        <f t="shared" si="9"/>
        <v>1</v>
      </c>
      <c r="R286">
        <v>489</v>
      </c>
      <c r="S286">
        <v>462.70426883344874</v>
      </c>
      <c r="T286">
        <v>-0.15549999999999997</v>
      </c>
      <c r="U286">
        <v>0.15549999999999997</v>
      </c>
      <c r="V286">
        <v>35.448535730000003</v>
      </c>
      <c r="W286">
        <v>139.63852650000001</v>
      </c>
      <c r="X286">
        <v>14.1775</v>
      </c>
      <c r="Y286">
        <v>14.022</v>
      </c>
      <c r="Z286">
        <v>104</v>
      </c>
      <c r="AA286" t="s">
        <v>110</v>
      </c>
      <c r="AB286">
        <v>1003002</v>
      </c>
      <c r="AC286" t="s">
        <v>116</v>
      </c>
      <c r="AD286">
        <v>100300207</v>
      </c>
      <c r="AE286" t="s">
        <v>268</v>
      </c>
      <c r="AF286">
        <v>35.444448049999998</v>
      </c>
      <c r="AG286">
        <v>139.6375663</v>
      </c>
      <c r="AH286">
        <v>104</v>
      </c>
      <c r="AI286" t="s">
        <v>110</v>
      </c>
      <c r="AJ286">
        <v>1003002</v>
      </c>
      <c r="AK286" t="s">
        <v>116</v>
      </c>
      <c r="AL286">
        <v>100300214</v>
      </c>
      <c r="AM286" t="s">
        <v>204</v>
      </c>
      <c r="AN286">
        <v>38</v>
      </c>
      <c r="AO286" t="s">
        <v>74</v>
      </c>
      <c r="AP286" t="s">
        <v>125</v>
      </c>
      <c r="AQ286">
        <v>420</v>
      </c>
      <c r="AR286" t="s">
        <v>177</v>
      </c>
      <c r="AS286">
        <v>6.9</v>
      </c>
      <c r="AT286">
        <v>1</v>
      </c>
      <c r="AU286">
        <v>632</v>
      </c>
      <c r="AV286">
        <v>2.5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1</v>
      </c>
      <c r="BI286">
        <v>576</v>
      </c>
      <c r="BJ286">
        <v>2.9</v>
      </c>
      <c r="BK286">
        <v>1</v>
      </c>
      <c r="BL286">
        <v>576</v>
      </c>
      <c r="BM286">
        <v>6.9</v>
      </c>
      <c r="BN286">
        <v>1</v>
      </c>
      <c r="BO286">
        <v>0.3</v>
      </c>
      <c r="BP286">
        <v>2</v>
      </c>
      <c r="BQ286">
        <v>210</v>
      </c>
      <c r="BR286">
        <v>223</v>
      </c>
      <c r="BS286">
        <v>3.3</v>
      </c>
      <c r="BT286">
        <v>272</v>
      </c>
      <c r="BU286">
        <v>4.0999999999999996</v>
      </c>
      <c r="BV286">
        <v>9.3999999999999986</v>
      </c>
      <c r="BW286" t="s">
        <v>1379</v>
      </c>
      <c r="BX286" t="s">
        <v>982</v>
      </c>
      <c r="BY286" t="s">
        <v>1180</v>
      </c>
      <c r="BZ286" t="s">
        <v>971</v>
      </c>
      <c r="CA286" t="s">
        <v>972</v>
      </c>
      <c r="CB286">
        <v>257998</v>
      </c>
      <c r="CC286" t="s">
        <v>123</v>
      </c>
      <c r="CD286">
        <v>300</v>
      </c>
      <c r="CE286" t="s">
        <v>208</v>
      </c>
      <c r="CF286" s="10">
        <v>40144.632789351854</v>
      </c>
      <c r="CG286" s="10">
        <v>40144.638449074075</v>
      </c>
    </row>
    <row r="287" spans="1:85" x14ac:dyDescent="0.15">
      <c r="A287" s="6">
        <f t="shared" si="8"/>
        <v>1</v>
      </c>
      <c r="B287">
        <v>0.89166666699999997</v>
      </c>
      <c r="C287">
        <v>0.33810119999999999</v>
      </c>
      <c r="D287">
        <v>0.1206092</v>
      </c>
      <c r="E287">
        <v>0.22</v>
      </c>
      <c r="F287">
        <v>0.32109727999999998</v>
      </c>
      <c r="G287">
        <v>2.4912719999999999E-2</v>
      </c>
      <c r="H287">
        <v>0.22</v>
      </c>
      <c r="I287">
        <v>0.39732000000000001</v>
      </c>
      <c r="J287">
        <v>0.44834467120181398</v>
      </c>
      <c r="K287">
        <v>0</v>
      </c>
      <c r="L287">
        <v>17.5</v>
      </c>
      <c r="M287">
        <v>4</v>
      </c>
      <c r="N287">
        <v>2</v>
      </c>
      <c r="O287">
        <v>11.8</v>
      </c>
      <c r="P287">
        <v>9.8228000000000009</v>
      </c>
      <c r="Q287">
        <f t="shared" si="9"/>
        <v>1</v>
      </c>
      <c r="R287">
        <v>535</v>
      </c>
      <c r="S287">
        <v>318.5769094306043</v>
      </c>
      <c r="T287">
        <v>-1.9771999999999998</v>
      </c>
      <c r="U287">
        <v>1.9771999999999998</v>
      </c>
      <c r="V287">
        <v>35.443975979999998</v>
      </c>
      <c r="W287">
        <v>139.6364987</v>
      </c>
      <c r="X287">
        <v>11.8</v>
      </c>
      <c r="Y287">
        <v>9.8228000000000009</v>
      </c>
      <c r="Z287">
        <v>104</v>
      </c>
      <c r="AA287" t="s">
        <v>110</v>
      </c>
      <c r="AB287">
        <v>1003002</v>
      </c>
      <c r="AC287" t="s">
        <v>116</v>
      </c>
      <c r="AD287">
        <v>100300216</v>
      </c>
      <c r="AE287" t="s">
        <v>144</v>
      </c>
      <c r="AF287">
        <v>35.443568259999999</v>
      </c>
      <c r="AG287">
        <v>139.63301720000001</v>
      </c>
      <c r="AH287">
        <v>104</v>
      </c>
      <c r="AI287" t="s">
        <v>110</v>
      </c>
      <c r="AJ287">
        <v>1003019</v>
      </c>
      <c r="AK287" t="s">
        <v>429</v>
      </c>
      <c r="AL287">
        <v>100301907</v>
      </c>
      <c r="AM287" t="s">
        <v>466</v>
      </c>
      <c r="AN287">
        <v>39</v>
      </c>
      <c r="AO287" t="s">
        <v>100</v>
      </c>
      <c r="AP287" t="s">
        <v>145</v>
      </c>
      <c r="AQ287">
        <v>420</v>
      </c>
      <c r="AR287" t="s">
        <v>177</v>
      </c>
      <c r="AS287">
        <v>5.3</v>
      </c>
      <c r="AT287">
        <v>1</v>
      </c>
      <c r="AU287">
        <v>473</v>
      </c>
      <c r="AV287">
        <v>2.2000000000000002</v>
      </c>
      <c r="AW287">
        <v>1</v>
      </c>
      <c r="AX287">
        <v>17</v>
      </c>
      <c r="AY287">
        <v>330</v>
      </c>
      <c r="AZ287" t="s">
        <v>116</v>
      </c>
      <c r="BA287" t="s">
        <v>437</v>
      </c>
      <c r="BB287">
        <v>1</v>
      </c>
      <c r="BC287">
        <v>326</v>
      </c>
      <c r="BD287">
        <v>3.9</v>
      </c>
      <c r="BE287">
        <v>815</v>
      </c>
      <c r="BF287">
        <v>9.9</v>
      </c>
      <c r="BG287">
        <v>30.799999999999997</v>
      </c>
      <c r="BH287">
        <v>1</v>
      </c>
      <c r="BI287">
        <v>441</v>
      </c>
      <c r="BJ287">
        <v>2.2000000000000002</v>
      </c>
      <c r="BK287">
        <v>1</v>
      </c>
      <c r="BL287">
        <v>441</v>
      </c>
      <c r="BM287">
        <v>5.3</v>
      </c>
      <c r="BN287">
        <v>1</v>
      </c>
      <c r="BO287">
        <v>0.26</v>
      </c>
      <c r="BP287">
        <v>2</v>
      </c>
      <c r="BQ287">
        <v>210</v>
      </c>
      <c r="BR287">
        <v>237</v>
      </c>
      <c r="BS287">
        <v>3.6</v>
      </c>
      <c r="BT287">
        <v>263</v>
      </c>
      <c r="BU287">
        <v>3.9</v>
      </c>
      <c r="BV287">
        <v>9.5</v>
      </c>
      <c r="BW287" t="s">
        <v>1180</v>
      </c>
      <c r="BX287" t="s">
        <v>971</v>
      </c>
      <c r="BY287" t="s">
        <v>1283</v>
      </c>
      <c r="BZ287" t="s">
        <v>1029</v>
      </c>
      <c r="CA287" t="s">
        <v>1022</v>
      </c>
      <c r="CB287">
        <v>258014</v>
      </c>
      <c r="CC287" t="s">
        <v>139</v>
      </c>
      <c r="CD287">
        <v>700</v>
      </c>
      <c r="CE287" t="s">
        <v>199</v>
      </c>
      <c r="CF287" s="10">
        <v>40144.730810185189</v>
      </c>
      <c r="CG287" s="10">
        <v>40144.737002314818</v>
      </c>
    </row>
    <row r="288" spans="1:85" x14ac:dyDescent="0.15">
      <c r="A288" s="6">
        <f t="shared" si="8"/>
        <v>2</v>
      </c>
      <c r="B288">
        <v>1.41</v>
      </c>
      <c r="C288">
        <v>2.4540894</v>
      </c>
      <c r="D288">
        <v>0.87543539999999997</v>
      </c>
      <c r="E288">
        <v>1.296666667</v>
      </c>
      <c r="F288">
        <v>2.3306673600000001</v>
      </c>
      <c r="G288">
        <v>0.18082764000000001</v>
      </c>
      <c r="H288">
        <v>0.53</v>
      </c>
      <c r="I288">
        <v>1.60188</v>
      </c>
      <c r="J288">
        <v>1.2255678906917165</v>
      </c>
      <c r="K288">
        <v>0</v>
      </c>
      <c r="L288">
        <v>17.600000000000001</v>
      </c>
      <c r="M288">
        <v>0</v>
      </c>
      <c r="N288">
        <v>1</v>
      </c>
      <c r="O288">
        <v>17.927399999999999</v>
      </c>
      <c r="P288">
        <v>3.5760000000000001</v>
      </c>
      <c r="Q288">
        <f t="shared" si="9"/>
        <v>1</v>
      </c>
      <c r="R288">
        <v>778</v>
      </c>
      <c r="S288">
        <v>945.53894395402426</v>
      </c>
      <c r="T288">
        <v>14.351399999999998</v>
      </c>
      <c r="U288">
        <v>14.351399999999998</v>
      </c>
      <c r="V288">
        <v>35.459956589999997</v>
      </c>
      <c r="W288">
        <v>139.6146066</v>
      </c>
      <c r="X288">
        <v>3.5760000000000001</v>
      </c>
      <c r="Y288">
        <v>17.927399999999999</v>
      </c>
      <c r="Z288">
        <v>103</v>
      </c>
      <c r="AA288" t="s">
        <v>71</v>
      </c>
      <c r="AB288">
        <v>1002008</v>
      </c>
      <c r="AC288" t="s">
        <v>187</v>
      </c>
      <c r="AD288">
        <v>100200803</v>
      </c>
      <c r="AE288" t="s">
        <v>226</v>
      </c>
      <c r="AF288">
        <v>35.464768429999999</v>
      </c>
      <c r="AG288">
        <v>139.62321639999999</v>
      </c>
      <c r="AH288">
        <v>103</v>
      </c>
      <c r="AI288" t="s">
        <v>71</v>
      </c>
      <c r="AJ288">
        <v>1002001</v>
      </c>
      <c r="AK288" t="s">
        <v>213</v>
      </c>
      <c r="AL288">
        <v>100200102</v>
      </c>
      <c r="AM288" t="s">
        <v>214</v>
      </c>
      <c r="AN288">
        <v>0</v>
      </c>
      <c r="AO288" t="s">
        <v>74</v>
      </c>
      <c r="AP288" t="s">
        <v>75</v>
      </c>
      <c r="AQ288">
        <v>410</v>
      </c>
      <c r="AR288" t="s">
        <v>162</v>
      </c>
      <c r="AS288">
        <v>5.9</v>
      </c>
      <c r="AT288">
        <v>1</v>
      </c>
      <c r="AU288">
        <v>1907</v>
      </c>
      <c r="AV288">
        <v>5.3</v>
      </c>
      <c r="AW288">
        <v>1</v>
      </c>
      <c r="AX288">
        <v>2</v>
      </c>
      <c r="AY288">
        <v>140</v>
      </c>
      <c r="AZ288" t="s">
        <v>191</v>
      </c>
      <c r="BA288" t="s">
        <v>155</v>
      </c>
      <c r="BB288">
        <v>0</v>
      </c>
      <c r="BC288">
        <v>277</v>
      </c>
      <c r="BD288">
        <v>3.4</v>
      </c>
      <c r="BE288">
        <v>360</v>
      </c>
      <c r="BF288">
        <v>4.4000000000000004</v>
      </c>
      <c r="BG288">
        <v>9.8000000000000007</v>
      </c>
      <c r="BH288">
        <v>1</v>
      </c>
      <c r="BI288">
        <v>1171</v>
      </c>
      <c r="BJ288">
        <v>5.9</v>
      </c>
      <c r="BK288">
        <v>1</v>
      </c>
      <c r="BL288">
        <v>1171</v>
      </c>
      <c r="BM288">
        <v>14.1</v>
      </c>
      <c r="BN288">
        <v>1</v>
      </c>
      <c r="BO288">
        <v>0.7</v>
      </c>
      <c r="BP288">
        <v>3</v>
      </c>
      <c r="BQ288">
        <v>210</v>
      </c>
      <c r="BR288">
        <v>437</v>
      </c>
      <c r="BS288">
        <v>6.6</v>
      </c>
      <c r="BT288">
        <v>181</v>
      </c>
      <c r="BU288">
        <v>2.7</v>
      </c>
      <c r="BV288">
        <v>12.3</v>
      </c>
      <c r="BW288" t="s">
        <v>1120</v>
      </c>
      <c r="BX288" t="s">
        <v>969</v>
      </c>
      <c r="BY288" t="s">
        <v>1154</v>
      </c>
      <c r="BZ288" t="s">
        <v>971</v>
      </c>
      <c r="CA288" t="s">
        <v>972</v>
      </c>
      <c r="CB288">
        <v>258022</v>
      </c>
      <c r="CC288" t="s">
        <v>242</v>
      </c>
      <c r="CD288">
        <v>100</v>
      </c>
      <c r="CE288" t="s">
        <v>79</v>
      </c>
      <c r="CF288" s="10">
        <v>40144.774988425925</v>
      </c>
      <c r="CG288" s="10">
        <v>40144.783993055556</v>
      </c>
    </row>
    <row r="289" spans="1:85" x14ac:dyDescent="0.15">
      <c r="A289" s="6">
        <f t="shared" si="8"/>
        <v>1</v>
      </c>
      <c r="B289">
        <v>2.0049999999999999</v>
      </c>
      <c r="C289">
        <v>0.41790690000000003</v>
      </c>
      <c r="D289">
        <v>0.14907790000000001</v>
      </c>
      <c r="E289">
        <v>0.57999999999999996</v>
      </c>
      <c r="F289">
        <v>0.39688936000000002</v>
      </c>
      <c r="G289">
        <v>3.079314E-2</v>
      </c>
      <c r="H289">
        <v>0.86</v>
      </c>
      <c r="I289">
        <v>1.6228800000000001</v>
      </c>
      <c r="J289">
        <v>0.20941730934018848</v>
      </c>
      <c r="K289">
        <v>0</v>
      </c>
      <c r="L289">
        <v>16.5</v>
      </c>
      <c r="M289">
        <v>0</v>
      </c>
      <c r="N289">
        <v>2</v>
      </c>
      <c r="O289">
        <v>48.6524</v>
      </c>
      <c r="P289">
        <v>46.208500000000001</v>
      </c>
      <c r="Q289">
        <f t="shared" si="9"/>
        <v>0</v>
      </c>
      <c r="R289">
        <v>1203</v>
      </c>
      <c r="S289">
        <v>722.13038218470331</v>
      </c>
      <c r="T289">
        <v>2.4438999999999993</v>
      </c>
      <c r="U289">
        <v>2.4438999999999993</v>
      </c>
      <c r="V289">
        <v>35.430607809999998</v>
      </c>
      <c r="W289">
        <v>139.5560164</v>
      </c>
      <c r="X289">
        <v>46.208500000000001</v>
      </c>
      <c r="Y289">
        <v>48.6524</v>
      </c>
      <c r="Z289">
        <v>110</v>
      </c>
      <c r="AA289" t="s">
        <v>95</v>
      </c>
      <c r="AB289">
        <v>1009032</v>
      </c>
      <c r="AC289" t="s">
        <v>175</v>
      </c>
      <c r="AD289">
        <v>100903202</v>
      </c>
      <c r="AE289" t="s">
        <v>215</v>
      </c>
      <c r="AF289">
        <v>35.424406529999999</v>
      </c>
      <c r="AG289">
        <v>139.5536453</v>
      </c>
      <c r="AH289">
        <v>110</v>
      </c>
      <c r="AI289" t="s">
        <v>95</v>
      </c>
      <c r="AJ289">
        <v>1009034</v>
      </c>
      <c r="AK289" t="s">
        <v>173</v>
      </c>
      <c r="AL289">
        <v>100903403</v>
      </c>
      <c r="AM289" t="s">
        <v>174</v>
      </c>
      <c r="AN289">
        <v>0</v>
      </c>
      <c r="AO289" t="s">
        <v>100</v>
      </c>
      <c r="AP289" t="s">
        <v>101</v>
      </c>
      <c r="AQ289">
        <v>420</v>
      </c>
      <c r="AR289" t="s">
        <v>177</v>
      </c>
      <c r="AS289">
        <v>14</v>
      </c>
      <c r="AT289">
        <v>1</v>
      </c>
      <c r="AU289">
        <v>1932</v>
      </c>
      <c r="AV289">
        <v>8.6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0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1</v>
      </c>
      <c r="BI289">
        <v>1167</v>
      </c>
      <c r="BJ289">
        <v>5.8</v>
      </c>
      <c r="BK289">
        <v>1</v>
      </c>
      <c r="BL289">
        <v>1167</v>
      </c>
      <c r="BM289">
        <v>14</v>
      </c>
      <c r="BN289">
        <v>0</v>
      </c>
      <c r="BO289">
        <v>0</v>
      </c>
      <c r="BP289">
        <v>0</v>
      </c>
      <c r="BQ289">
        <v>0</v>
      </c>
      <c r="BR289">
        <v>0</v>
      </c>
      <c r="BS289">
        <v>0</v>
      </c>
      <c r="BT289">
        <v>0</v>
      </c>
      <c r="BU289">
        <v>0</v>
      </c>
      <c r="BV289">
        <v>0</v>
      </c>
      <c r="BW289" t="s">
        <v>1031</v>
      </c>
      <c r="BX289" t="s">
        <v>998</v>
      </c>
      <c r="BY289" t="s">
        <v>1042</v>
      </c>
      <c r="BZ289" t="s">
        <v>969</v>
      </c>
      <c r="CA289" t="s">
        <v>972</v>
      </c>
      <c r="CB289">
        <v>258027</v>
      </c>
      <c r="CC289" t="s">
        <v>257</v>
      </c>
      <c r="CD289">
        <v>200</v>
      </c>
      <c r="CE289" t="s">
        <v>206</v>
      </c>
      <c r="CF289" s="10">
        <v>40144.807893518519</v>
      </c>
      <c r="CG289" s="10">
        <v>40144.821817129632</v>
      </c>
    </row>
    <row r="290" spans="1:85" x14ac:dyDescent="0.15">
      <c r="A290" s="6">
        <f t="shared" si="8"/>
        <v>1</v>
      </c>
      <c r="B290">
        <v>0.99333333300000004</v>
      </c>
      <c r="C290">
        <v>0.6031512</v>
      </c>
      <c r="D290">
        <v>0.21515919999999999</v>
      </c>
      <c r="E290">
        <v>0.13</v>
      </c>
      <c r="F290">
        <v>0.57281727999999998</v>
      </c>
      <c r="G290">
        <v>4.4442719999999998E-2</v>
      </c>
      <c r="H290">
        <v>0.11</v>
      </c>
      <c r="I290">
        <v>0.29652000000000001</v>
      </c>
      <c r="J290">
        <v>1.3112267657992567</v>
      </c>
      <c r="K290">
        <v>0</v>
      </c>
      <c r="L290">
        <v>14.1</v>
      </c>
      <c r="M290">
        <v>0</v>
      </c>
      <c r="N290">
        <v>1</v>
      </c>
      <c r="O290">
        <v>36.086100000000002</v>
      </c>
      <c r="P290">
        <v>32.558900000000001</v>
      </c>
      <c r="Q290">
        <f t="shared" si="9"/>
        <v>0</v>
      </c>
      <c r="R290">
        <v>596</v>
      </c>
      <c r="S290">
        <v>246.04070474288756</v>
      </c>
      <c r="T290">
        <v>3.5272000000000006</v>
      </c>
      <c r="U290">
        <v>3.5272000000000006</v>
      </c>
      <c r="V290">
        <v>35.416606659999999</v>
      </c>
      <c r="W290">
        <v>139.3418795</v>
      </c>
      <c r="X290">
        <v>32.558900000000001</v>
      </c>
      <c r="Y290">
        <v>36.086100000000002</v>
      </c>
      <c r="Z290">
        <v>214</v>
      </c>
      <c r="AA290" t="s">
        <v>168</v>
      </c>
      <c r="AB290">
        <v>2140508</v>
      </c>
      <c r="AC290" t="s">
        <v>635</v>
      </c>
      <c r="AD290">
        <v>214050803</v>
      </c>
      <c r="AE290" t="s">
        <v>741</v>
      </c>
      <c r="AF290">
        <v>35.418098039999997</v>
      </c>
      <c r="AG290">
        <v>139.34388580000001</v>
      </c>
      <c r="AH290">
        <v>212</v>
      </c>
      <c r="AI290" t="s">
        <v>80</v>
      </c>
      <c r="AJ290">
        <v>2120709</v>
      </c>
      <c r="AK290" t="s">
        <v>283</v>
      </c>
      <c r="AL290">
        <v>212070907</v>
      </c>
      <c r="AM290" t="s">
        <v>487</v>
      </c>
      <c r="AN290">
        <v>53</v>
      </c>
      <c r="AO290" t="s">
        <v>74</v>
      </c>
      <c r="AP290" t="s">
        <v>161</v>
      </c>
      <c r="AQ290">
        <v>420</v>
      </c>
      <c r="AR290" t="s">
        <v>177</v>
      </c>
      <c r="AS290">
        <v>3.7</v>
      </c>
      <c r="AT290">
        <v>1</v>
      </c>
      <c r="AU290">
        <v>353</v>
      </c>
      <c r="AV290">
        <v>1.1000000000000001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257</v>
      </c>
      <c r="BD290">
        <v>3.5</v>
      </c>
      <c r="BE290">
        <v>107</v>
      </c>
      <c r="BF290">
        <v>1.3</v>
      </c>
      <c r="BG290">
        <v>0</v>
      </c>
      <c r="BH290">
        <v>1</v>
      </c>
      <c r="BI290">
        <v>269</v>
      </c>
      <c r="BJ290">
        <v>1.3</v>
      </c>
      <c r="BK290">
        <v>1</v>
      </c>
      <c r="BL290">
        <v>269</v>
      </c>
      <c r="BM290">
        <v>3.7</v>
      </c>
      <c r="BN290">
        <v>0</v>
      </c>
      <c r="BO290">
        <v>0</v>
      </c>
      <c r="BP290">
        <v>0</v>
      </c>
      <c r="BQ290">
        <v>0</v>
      </c>
      <c r="BR290">
        <v>0</v>
      </c>
      <c r="BS290">
        <v>0</v>
      </c>
      <c r="BT290">
        <v>0</v>
      </c>
      <c r="BU290">
        <v>0</v>
      </c>
      <c r="BV290">
        <v>0</v>
      </c>
      <c r="BW290" t="s">
        <v>1074</v>
      </c>
      <c r="BX290" t="s">
        <v>1002</v>
      </c>
      <c r="BY290" t="s">
        <v>1075</v>
      </c>
      <c r="BZ290" t="s">
        <v>1002</v>
      </c>
      <c r="CA290" t="s">
        <v>972</v>
      </c>
      <c r="CB290">
        <v>258035</v>
      </c>
      <c r="CC290" t="s">
        <v>337</v>
      </c>
      <c r="CD290">
        <v>600</v>
      </c>
      <c r="CE290" t="s">
        <v>212</v>
      </c>
      <c r="CF290" s="10">
        <v>40144.858935185184</v>
      </c>
      <c r="CG290" s="10">
        <v>40144.865833333337</v>
      </c>
    </row>
    <row r="291" spans="1:85" x14ac:dyDescent="0.15">
      <c r="A291" s="6">
        <f t="shared" si="8"/>
        <v>2</v>
      </c>
      <c r="B291">
        <v>1.47</v>
      </c>
      <c r="C291">
        <v>2.2568237999999998</v>
      </c>
      <c r="D291">
        <v>0.80506580000000005</v>
      </c>
      <c r="E291">
        <v>2.9683333329999999</v>
      </c>
      <c r="F291">
        <v>2.14332272</v>
      </c>
      <c r="G291">
        <v>0.16629227999999999</v>
      </c>
      <c r="H291">
        <v>0.79</v>
      </c>
      <c r="I291">
        <v>2.3603999999999998</v>
      </c>
      <c r="J291">
        <v>1.0817868852459016</v>
      </c>
      <c r="K291">
        <v>0</v>
      </c>
      <c r="L291">
        <v>12.9</v>
      </c>
      <c r="M291">
        <v>0</v>
      </c>
      <c r="N291">
        <v>1</v>
      </c>
      <c r="O291">
        <v>16.532499999999999</v>
      </c>
      <c r="P291">
        <v>3.3347000000000002</v>
      </c>
      <c r="Q291">
        <f t="shared" si="9"/>
        <v>1</v>
      </c>
      <c r="R291">
        <v>1781</v>
      </c>
      <c r="S291">
        <v>1016.6442113351105</v>
      </c>
      <c r="T291">
        <v>-13.197799999999999</v>
      </c>
      <c r="U291">
        <v>13.197799999999999</v>
      </c>
      <c r="V291">
        <v>35.465406850000001</v>
      </c>
      <c r="W291">
        <v>139.62292669999999</v>
      </c>
      <c r="X291">
        <v>16.532499999999999</v>
      </c>
      <c r="Y291">
        <v>3.3347000000000002</v>
      </c>
      <c r="Z291">
        <v>103</v>
      </c>
      <c r="AA291" t="s">
        <v>71</v>
      </c>
      <c r="AB291">
        <v>1002001</v>
      </c>
      <c r="AC291" t="s">
        <v>213</v>
      </c>
      <c r="AD291">
        <v>100200102</v>
      </c>
      <c r="AE291" t="s">
        <v>214</v>
      </c>
      <c r="AF291">
        <v>35.459725910000003</v>
      </c>
      <c r="AG291">
        <v>139.61412910000001</v>
      </c>
      <c r="AH291">
        <v>103</v>
      </c>
      <c r="AI291" t="s">
        <v>71</v>
      </c>
      <c r="AJ291">
        <v>1002008</v>
      </c>
      <c r="AK291" t="s">
        <v>187</v>
      </c>
      <c r="AL291">
        <v>100200803</v>
      </c>
      <c r="AM291" t="s">
        <v>226</v>
      </c>
      <c r="AN291">
        <v>0</v>
      </c>
      <c r="AO291" t="s">
        <v>74</v>
      </c>
      <c r="AP291" t="s">
        <v>75</v>
      </c>
      <c r="AQ291">
        <v>410</v>
      </c>
      <c r="AR291" t="s">
        <v>162</v>
      </c>
      <c r="AS291">
        <v>6.1</v>
      </c>
      <c r="AT291">
        <v>1</v>
      </c>
      <c r="AU291">
        <v>2810</v>
      </c>
      <c r="AV291">
        <v>7.9</v>
      </c>
      <c r="AW291">
        <v>1</v>
      </c>
      <c r="AX291">
        <v>1</v>
      </c>
      <c r="AY291">
        <v>140</v>
      </c>
      <c r="AZ291" t="s">
        <v>155</v>
      </c>
      <c r="BA291" t="s">
        <v>191</v>
      </c>
      <c r="BB291">
        <v>0</v>
      </c>
      <c r="BC291">
        <v>251</v>
      </c>
      <c r="BD291">
        <v>3</v>
      </c>
      <c r="BE291">
        <v>325</v>
      </c>
      <c r="BF291">
        <v>3.9</v>
      </c>
      <c r="BG291">
        <v>7.9</v>
      </c>
      <c r="BH291">
        <v>1</v>
      </c>
      <c r="BI291">
        <v>1220</v>
      </c>
      <c r="BJ291">
        <v>6.1</v>
      </c>
      <c r="BK291">
        <v>1</v>
      </c>
      <c r="BL291">
        <v>1220</v>
      </c>
      <c r="BM291">
        <v>14.7</v>
      </c>
      <c r="BN291">
        <v>0</v>
      </c>
      <c r="BO291">
        <v>0</v>
      </c>
      <c r="BP291">
        <v>0</v>
      </c>
      <c r="BQ291">
        <v>0</v>
      </c>
      <c r="BR291">
        <v>0</v>
      </c>
      <c r="BS291">
        <v>0</v>
      </c>
      <c r="BT291">
        <v>0</v>
      </c>
      <c r="BU291">
        <v>0</v>
      </c>
      <c r="BV291">
        <v>0</v>
      </c>
      <c r="BW291" t="s">
        <v>1154</v>
      </c>
      <c r="BX291" t="s">
        <v>971</v>
      </c>
      <c r="BY291" t="s">
        <v>1120</v>
      </c>
      <c r="BZ291" t="s">
        <v>969</v>
      </c>
      <c r="CA291" t="s">
        <v>972</v>
      </c>
      <c r="CB291">
        <v>258042</v>
      </c>
      <c r="CC291" t="s">
        <v>242</v>
      </c>
      <c r="CD291">
        <v>200</v>
      </c>
      <c r="CE291" t="s">
        <v>206</v>
      </c>
      <c r="CF291" s="10">
        <v>40144.978773148148</v>
      </c>
      <c r="CG291" s="10">
        <v>40144.999386574076</v>
      </c>
    </row>
  </sheetData>
  <autoFilter ref="A2:CQ291">
    <sortState ref="A3:CG291">
      <sortCondition ref="CB2:CB291"/>
    </sortState>
  </autoFilter>
  <phoneticPr fontId="1"/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29"/>
  <sheetViews>
    <sheetView topLeftCell="AD104" workbookViewId="0">
      <selection activeCell="AR46" sqref="AR46:AR129"/>
    </sheetView>
  </sheetViews>
  <sheetFormatPr defaultRowHeight="13.5" x14ac:dyDescent="0.15"/>
  <cols>
    <col min="1" max="1" width="9" bestFit="1" customWidth="1"/>
    <col min="84" max="85" width="11.625" bestFit="1" customWidth="1"/>
  </cols>
  <sheetData>
    <row r="1" spans="1:85" x14ac:dyDescent="0.15">
      <c r="A1">
        <v>1</v>
      </c>
      <c r="B1">
        <v>2</v>
      </c>
      <c r="C1">
        <v>3</v>
      </c>
      <c r="D1">
        <v>4</v>
      </c>
      <c r="E1">
        <v>5</v>
      </c>
      <c r="F1">
        <v>6</v>
      </c>
      <c r="G1">
        <v>7</v>
      </c>
      <c r="H1">
        <v>8</v>
      </c>
      <c r="I1">
        <v>9</v>
      </c>
      <c r="J1">
        <v>10</v>
      </c>
      <c r="K1">
        <v>11</v>
      </c>
      <c r="L1">
        <v>12</v>
      </c>
      <c r="M1">
        <v>13</v>
      </c>
      <c r="N1">
        <v>14</v>
      </c>
      <c r="O1">
        <v>15</v>
      </c>
      <c r="P1">
        <v>16</v>
      </c>
      <c r="Q1">
        <v>17</v>
      </c>
      <c r="R1" t="s">
        <v>1</v>
      </c>
      <c r="AN1" t="s">
        <v>2</v>
      </c>
      <c r="AQ1" t="s">
        <v>3</v>
      </c>
      <c r="AT1" t="s">
        <v>4</v>
      </c>
      <c r="AW1" t="s">
        <v>5</v>
      </c>
      <c r="BH1" t="s">
        <v>6</v>
      </c>
      <c r="BK1" t="s">
        <v>7</v>
      </c>
      <c r="BN1" t="s">
        <v>8</v>
      </c>
      <c r="CB1" t="s">
        <v>0</v>
      </c>
    </row>
    <row r="2" spans="1:85" x14ac:dyDescent="0.15">
      <c r="A2" t="s">
        <v>1514</v>
      </c>
      <c r="B2" t="s">
        <v>59</v>
      </c>
      <c r="C2" t="s">
        <v>1504</v>
      </c>
      <c r="D2" t="s">
        <v>1505</v>
      </c>
      <c r="E2" t="s">
        <v>56</v>
      </c>
      <c r="F2" t="s">
        <v>1506</v>
      </c>
      <c r="G2" t="s">
        <v>1507</v>
      </c>
      <c r="H2" t="s">
        <v>42</v>
      </c>
      <c r="I2" t="s">
        <v>1508</v>
      </c>
      <c r="J2" t="s">
        <v>1489</v>
      </c>
      <c r="K2" t="s">
        <v>1500</v>
      </c>
      <c r="L2" t="s">
        <v>1501</v>
      </c>
      <c r="M2" t="s">
        <v>919</v>
      </c>
      <c r="N2" t="s">
        <v>34</v>
      </c>
      <c r="O2" t="s">
        <v>1511</v>
      </c>
      <c r="P2" t="s">
        <v>1513</v>
      </c>
      <c r="Q2" t="s">
        <v>1520</v>
      </c>
      <c r="R2" t="s">
        <v>15</v>
      </c>
      <c r="S2" t="s">
        <v>16</v>
      </c>
      <c r="T2" t="s">
        <v>1480</v>
      </c>
      <c r="U2" t="s">
        <v>1480</v>
      </c>
      <c r="V2" t="s">
        <v>17</v>
      </c>
      <c r="W2" t="s">
        <v>18</v>
      </c>
      <c r="X2" t="s">
        <v>1477</v>
      </c>
      <c r="Y2" t="s">
        <v>1478</v>
      </c>
      <c r="Z2" t="s">
        <v>19</v>
      </c>
      <c r="AA2" t="s">
        <v>20</v>
      </c>
      <c r="AB2" t="s">
        <v>21</v>
      </c>
      <c r="AC2" t="s">
        <v>22</v>
      </c>
      <c r="AD2" t="s">
        <v>23</v>
      </c>
      <c r="AE2" t="s">
        <v>24</v>
      </c>
      <c r="AF2" t="s">
        <v>25</v>
      </c>
      <c r="AG2" t="s">
        <v>26</v>
      </c>
      <c r="AH2" t="s">
        <v>27</v>
      </c>
      <c r="AI2" t="s">
        <v>28</v>
      </c>
      <c r="AJ2" t="s">
        <v>29</v>
      </c>
      <c r="AK2" t="s">
        <v>30</v>
      </c>
      <c r="AL2" t="s">
        <v>31</v>
      </c>
      <c r="AM2" t="s">
        <v>32</v>
      </c>
      <c r="AN2" t="s">
        <v>33</v>
      </c>
      <c r="AO2" t="s">
        <v>35</v>
      </c>
      <c r="AP2" t="s">
        <v>36</v>
      </c>
      <c r="AQ2" t="s">
        <v>37</v>
      </c>
      <c r="AR2" t="s">
        <v>38</v>
      </c>
      <c r="AS2" t="s">
        <v>39</v>
      </c>
      <c r="AT2" t="s">
        <v>40</v>
      </c>
      <c r="AU2" t="s">
        <v>41</v>
      </c>
      <c r="AV2" t="s">
        <v>42</v>
      </c>
      <c r="AW2" t="s">
        <v>43</v>
      </c>
      <c r="AX2" t="s">
        <v>44</v>
      </c>
      <c r="AY2" t="s">
        <v>45</v>
      </c>
      <c r="AZ2" t="s">
        <v>46</v>
      </c>
      <c r="BA2" t="s">
        <v>47</v>
      </c>
      <c r="BB2" t="s">
        <v>48</v>
      </c>
      <c r="BC2" t="s">
        <v>49</v>
      </c>
      <c r="BD2" t="s">
        <v>50</v>
      </c>
      <c r="BE2" t="s">
        <v>51</v>
      </c>
      <c r="BF2" t="s">
        <v>52</v>
      </c>
      <c r="BG2" t="s">
        <v>53</v>
      </c>
      <c r="BH2" t="s">
        <v>54</v>
      </c>
      <c r="BI2" t="s">
        <v>55</v>
      </c>
      <c r="BJ2" t="s">
        <v>56</v>
      </c>
      <c r="BK2" t="s">
        <v>57</v>
      </c>
      <c r="BL2" t="s">
        <v>58</v>
      </c>
      <c r="BM2" t="s">
        <v>59</v>
      </c>
      <c r="BN2" t="s">
        <v>60</v>
      </c>
      <c r="BO2" t="s">
        <v>61</v>
      </c>
      <c r="BP2" t="s">
        <v>62</v>
      </c>
      <c r="BQ2" t="s">
        <v>63</v>
      </c>
      <c r="BR2" t="s">
        <v>64</v>
      </c>
      <c r="BS2" t="s">
        <v>65</v>
      </c>
      <c r="BT2" t="s">
        <v>66</v>
      </c>
      <c r="BU2" t="s">
        <v>67</v>
      </c>
      <c r="BV2" t="s">
        <v>68</v>
      </c>
      <c r="BW2" t="s">
        <v>904</v>
      </c>
      <c r="BX2" t="s">
        <v>906</v>
      </c>
      <c r="BY2" t="s">
        <v>912</v>
      </c>
      <c r="BZ2" t="s">
        <v>914</v>
      </c>
      <c r="CA2" t="s">
        <v>919</v>
      </c>
      <c r="CB2" t="s">
        <v>9</v>
      </c>
      <c r="CC2" t="s">
        <v>10</v>
      </c>
      <c r="CD2" t="s">
        <v>11</v>
      </c>
      <c r="CE2" t="s">
        <v>12</v>
      </c>
      <c r="CF2" t="s">
        <v>13</v>
      </c>
      <c r="CG2" t="s">
        <v>14</v>
      </c>
    </row>
    <row r="3" spans="1:85" x14ac:dyDescent="0.15">
      <c r="A3" s="6">
        <f>IF(AR3="徒歩",1,IF(AR3="自転車",2,IF(AR3="自動車",3,IF(AR3="鉄道",4,IF(AR3="バス",5)))))</f>
        <v>3</v>
      </c>
      <c r="B3">
        <v>0.44</v>
      </c>
      <c r="C3">
        <v>1.98189E-2</v>
      </c>
      <c r="D3">
        <v>7.0698999999999996E-3</v>
      </c>
      <c r="E3">
        <v>0.18</v>
      </c>
      <c r="F3">
        <v>1.8822160000000001E-2</v>
      </c>
      <c r="G3">
        <v>1.4603400000000001E-3</v>
      </c>
      <c r="H3">
        <v>2.4</v>
      </c>
      <c r="I3">
        <v>0.33012000000000002</v>
      </c>
      <c r="J3">
        <v>3.2464985994397726E-2</v>
      </c>
      <c r="K3">
        <v>0</v>
      </c>
      <c r="L3">
        <v>12.9</v>
      </c>
      <c r="M3">
        <v>3</v>
      </c>
      <c r="N3">
        <v>2</v>
      </c>
      <c r="O3">
        <v>6.0058999999999996</v>
      </c>
      <c r="P3">
        <v>5.89</v>
      </c>
      <c r="Q3">
        <f>IF(OR(AI3="中区",AI3="西区",AI3="神奈川区"),1,0)</f>
        <v>1</v>
      </c>
      <c r="R3">
        <v>1440</v>
      </c>
      <c r="S3">
        <v>293.7716053813254</v>
      </c>
      <c r="T3">
        <v>-0.11589999999999989</v>
      </c>
      <c r="U3">
        <v>0.11589999999999989</v>
      </c>
      <c r="V3">
        <v>35.430618559999999</v>
      </c>
      <c r="W3">
        <v>139.6624947</v>
      </c>
      <c r="X3">
        <v>6.0058999999999996</v>
      </c>
      <c r="Y3">
        <v>5.89</v>
      </c>
      <c r="Z3">
        <v>104</v>
      </c>
      <c r="AA3" t="s">
        <v>110</v>
      </c>
      <c r="AB3">
        <v>1003010</v>
      </c>
      <c r="AC3" t="s">
        <v>159</v>
      </c>
      <c r="AD3">
        <v>100301003</v>
      </c>
      <c r="AE3" t="s">
        <v>160</v>
      </c>
      <c r="AF3">
        <v>35.43080629</v>
      </c>
      <c r="AG3">
        <v>139.65925999999999</v>
      </c>
      <c r="AH3">
        <v>104</v>
      </c>
      <c r="AI3" t="s">
        <v>110</v>
      </c>
      <c r="AJ3">
        <v>1003010</v>
      </c>
      <c r="AK3" t="s">
        <v>159</v>
      </c>
      <c r="AL3">
        <v>100301003</v>
      </c>
      <c r="AM3" t="s">
        <v>160</v>
      </c>
      <c r="AN3">
        <v>50</v>
      </c>
      <c r="AO3" t="s">
        <v>100</v>
      </c>
      <c r="AP3" t="s">
        <v>161</v>
      </c>
      <c r="AQ3">
        <v>500</v>
      </c>
      <c r="AR3" t="s">
        <v>185</v>
      </c>
      <c r="AS3">
        <v>3.3</v>
      </c>
      <c r="AT3">
        <v>1</v>
      </c>
      <c r="AU3">
        <v>393</v>
      </c>
      <c r="AV3">
        <v>3.3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1</v>
      </c>
      <c r="BI3">
        <v>357</v>
      </c>
      <c r="BJ3">
        <v>1.8</v>
      </c>
      <c r="BK3">
        <v>1</v>
      </c>
      <c r="BL3">
        <v>357</v>
      </c>
      <c r="BM3">
        <v>4.4000000000000004</v>
      </c>
      <c r="BN3">
        <v>1</v>
      </c>
      <c r="BO3">
        <v>0.25</v>
      </c>
      <c r="BP3">
        <v>1</v>
      </c>
      <c r="BQ3">
        <v>210</v>
      </c>
      <c r="BR3">
        <v>327</v>
      </c>
      <c r="BS3">
        <v>4.9000000000000004</v>
      </c>
      <c r="BT3">
        <v>277</v>
      </c>
      <c r="BU3">
        <v>4.2</v>
      </c>
      <c r="BV3">
        <v>10.100000000000001</v>
      </c>
      <c r="BW3" t="s">
        <v>1457</v>
      </c>
      <c r="BX3" t="s">
        <v>998</v>
      </c>
      <c r="BY3" t="s">
        <v>1458</v>
      </c>
      <c r="BZ3" t="s">
        <v>1002</v>
      </c>
      <c r="CA3" t="s">
        <v>1009</v>
      </c>
      <c r="CB3">
        <v>257846</v>
      </c>
      <c r="CC3" t="s">
        <v>240</v>
      </c>
      <c r="CD3">
        <v>600</v>
      </c>
      <c r="CE3" t="s">
        <v>212</v>
      </c>
      <c r="CF3" s="10">
        <v>40141.739583333336</v>
      </c>
      <c r="CG3" s="10">
        <v>40141.756249999999</v>
      </c>
    </row>
    <row r="4" spans="1:85" x14ac:dyDescent="0.15">
      <c r="A4" s="6">
        <f>IF(AR4="徒歩",1,IF(AR4="自転車",2,IF(AR4="自動車",3,IF(AR4="鉄道",4,IF(AR4="バス",5)))))</f>
        <v>2</v>
      </c>
      <c r="B4">
        <v>0.72</v>
      </c>
      <c r="C4">
        <v>0.13520969999999999</v>
      </c>
      <c r="D4">
        <v>4.8232700000000003E-2</v>
      </c>
      <c r="E4">
        <v>0.80333333299999998</v>
      </c>
      <c r="F4">
        <v>0.12840968</v>
      </c>
      <c r="G4">
        <v>9.9628200000000007E-3</v>
      </c>
      <c r="H4">
        <v>0.44</v>
      </c>
      <c r="I4">
        <v>0.64176</v>
      </c>
      <c r="J4">
        <v>0.13091059602649008</v>
      </c>
      <c r="K4">
        <v>0</v>
      </c>
      <c r="L4">
        <v>14</v>
      </c>
      <c r="M4">
        <v>2</v>
      </c>
      <c r="N4">
        <v>1</v>
      </c>
      <c r="O4">
        <v>5.9995000000000003</v>
      </c>
      <c r="P4">
        <v>5.2088000000000001</v>
      </c>
      <c r="Q4">
        <f>IF(OR(AI4="中区",AI4="西区",AI4="神奈川区"),1,0)</f>
        <v>0</v>
      </c>
      <c r="R4">
        <v>482</v>
      </c>
      <c r="S4">
        <v>543.41634070312386</v>
      </c>
      <c r="T4">
        <v>0.79070000000000018</v>
      </c>
      <c r="U4">
        <v>0.79070000000000018</v>
      </c>
      <c r="V4">
        <v>35.530868779999999</v>
      </c>
      <c r="W4">
        <v>139.6933884</v>
      </c>
      <c r="X4">
        <v>5.2088000000000001</v>
      </c>
      <c r="Y4">
        <v>5.9995000000000003</v>
      </c>
      <c r="Z4">
        <v>132</v>
      </c>
      <c r="AA4" t="s">
        <v>85</v>
      </c>
      <c r="AB4">
        <v>1300201</v>
      </c>
      <c r="AC4" t="s">
        <v>86</v>
      </c>
      <c r="AD4">
        <v>130020113</v>
      </c>
      <c r="AE4" t="s">
        <v>364</v>
      </c>
      <c r="AF4">
        <v>35.535718250000002</v>
      </c>
      <c r="AG4">
        <v>139.6926374</v>
      </c>
      <c r="AH4">
        <v>132</v>
      </c>
      <c r="AI4" t="s">
        <v>85</v>
      </c>
      <c r="AJ4">
        <v>1300201</v>
      </c>
      <c r="AK4" t="s">
        <v>86</v>
      </c>
      <c r="AL4">
        <v>130020112</v>
      </c>
      <c r="AM4" t="s">
        <v>87</v>
      </c>
      <c r="AN4">
        <v>36</v>
      </c>
      <c r="AO4" t="s">
        <v>74</v>
      </c>
      <c r="AP4" t="s">
        <v>91</v>
      </c>
      <c r="AQ4">
        <v>410</v>
      </c>
      <c r="AR4" t="s">
        <v>162</v>
      </c>
      <c r="AS4">
        <v>3</v>
      </c>
      <c r="AT4">
        <v>1</v>
      </c>
      <c r="AU4">
        <v>764</v>
      </c>
      <c r="AV4">
        <v>4.4000000000000004</v>
      </c>
      <c r="AW4">
        <v>1</v>
      </c>
      <c r="AX4">
        <v>2</v>
      </c>
      <c r="AY4">
        <v>130</v>
      </c>
      <c r="AZ4" t="s">
        <v>447</v>
      </c>
      <c r="BA4" t="s">
        <v>92</v>
      </c>
      <c r="BB4">
        <v>0</v>
      </c>
      <c r="BC4">
        <v>896</v>
      </c>
      <c r="BD4">
        <v>11.1</v>
      </c>
      <c r="BE4">
        <v>1353</v>
      </c>
      <c r="BF4">
        <v>16.8</v>
      </c>
      <c r="BG4">
        <v>29.9</v>
      </c>
      <c r="BH4">
        <v>1</v>
      </c>
      <c r="BI4">
        <v>604</v>
      </c>
      <c r="BJ4">
        <v>3</v>
      </c>
      <c r="BK4">
        <v>1</v>
      </c>
      <c r="BL4">
        <v>604</v>
      </c>
      <c r="BM4">
        <v>7.2</v>
      </c>
      <c r="BN4">
        <v>0</v>
      </c>
      <c r="BO4">
        <v>0</v>
      </c>
      <c r="BP4">
        <v>0</v>
      </c>
      <c r="BQ4">
        <v>0</v>
      </c>
      <c r="BR4">
        <v>0</v>
      </c>
      <c r="BS4">
        <v>0</v>
      </c>
      <c r="BT4">
        <v>0</v>
      </c>
      <c r="BU4">
        <v>0</v>
      </c>
      <c r="BV4">
        <v>0</v>
      </c>
      <c r="BW4" t="s">
        <v>1025</v>
      </c>
      <c r="BX4" t="s">
        <v>70</v>
      </c>
      <c r="BY4" t="s">
        <v>969</v>
      </c>
      <c r="BZ4" t="s">
        <v>969</v>
      </c>
      <c r="CA4" t="s">
        <v>991</v>
      </c>
      <c r="CB4">
        <v>255798</v>
      </c>
      <c r="CC4" t="s">
        <v>84</v>
      </c>
      <c r="CD4">
        <v>200</v>
      </c>
      <c r="CE4" t="s">
        <v>206</v>
      </c>
      <c r="CF4" s="10">
        <v>40120.580300925925</v>
      </c>
      <c r="CG4" s="10">
        <v>40120.585879629631</v>
      </c>
    </row>
    <row r="5" spans="1:85" x14ac:dyDescent="0.15">
      <c r="A5" s="6">
        <f>IF(AR5="徒歩",1,IF(AR5="自転車",2,IF(AR5="自動車",3,IF(AR5="鉄道",4,IF(AR5="バス",5)))))</f>
        <v>2</v>
      </c>
      <c r="B5">
        <v>0.76</v>
      </c>
      <c r="C5">
        <v>1.2875958000000001</v>
      </c>
      <c r="D5">
        <v>0.4593178</v>
      </c>
      <c r="E5">
        <v>0.48499999999999999</v>
      </c>
      <c r="F5">
        <v>1.22283952</v>
      </c>
      <c r="G5">
        <v>9.4875479999999998E-2</v>
      </c>
      <c r="H5">
        <v>0.25</v>
      </c>
      <c r="I5">
        <v>0.53003999999999996</v>
      </c>
      <c r="J5">
        <v>1.2283523654159869</v>
      </c>
      <c r="K5">
        <v>0</v>
      </c>
      <c r="L5">
        <v>13.9</v>
      </c>
      <c r="M5">
        <v>0</v>
      </c>
      <c r="N5">
        <v>2</v>
      </c>
      <c r="O5">
        <v>15.9894</v>
      </c>
      <c r="P5">
        <v>8.4596</v>
      </c>
      <c r="Q5">
        <f>IF(OR(AI5="中区",AI5="西区",AI5="神奈川区"),1,0)</f>
        <v>1</v>
      </c>
      <c r="R5">
        <v>291</v>
      </c>
      <c r="S5">
        <v>591.50415854619496</v>
      </c>
      <c r="T5">
        <v>-7.5297999999999998</v>
      </c>
      <c r="U5">
        <v>7.5297999999999998</v>
      </c>
      <c r="V5">
        <v>35.433847950000001</v>
      </c>
      <c r="W5">
        <v>139.6473081</v>
      </c>
      <c r="X5">
        <v>15.9894</v>
      </c>
      <c r="Y5">
        <v>8.4596</v>
      </c>
      <c r="Z5">
        <v>104</v>
      </c>
      <c r="AA5" t="s">
        <v>110</v>
      </c>
      <c r="AB5">
        <v>1003016</v>
      </c>
      <c r="AC5" t="s">
        <v>314</v>
      </c>
      <c r="AD5">
        <v>100301602</v>
      </c>
      <c r="AE5" t="s">
        <v>315</v>
      </c>
      <c r="AF5">
        <v>35.43897638</v>
      </c>
      <c r="AG5">
        <v>139.64556999999999</v>
      </c>
      <c r="AH5">
        <v>104</v>
      </c>
      <c r="AI5" t="s">
        <v>110</v>
      </c>
      <c r="AJ5">
        <v>1003017</v>
      </c>
      <c r="AK5" t="s">
        <v>163</v>
      </c>
      <c r="AL5">
        <v>100301701</v>
      </c>
      <c r="AM5" t="s">
        <v>259</v>
      </c>
      <c r="AN5">
        <v>0</v>
      </c>
      <c r="AO5" t="s">
        <v>100</v>
      </c>
      <c r="AP5" t="s">
        <v>161</v>
      </c>
      <c r="AQ5">
        <v>410</v>
      </c>
      <c r="AR5" t="s">
        <v>162</v>
      </c>
      <c r="AS5">
        <v>3.1</v>
      </c>
      <c r="AT5">
        <v>1</v>
      </c>
      <c r="AU5">
        <v>631</v>
      </c>
      <c r="AV5">
        <v>2.5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1</v>
      </c>
      <c r="BI5">
        <v>613</v>
      </c>
      <c r="BJ5">
        <v>3.1</v>
      </c>
      <c r="BK5">
        <v>1</v>
      </c>
      <c r="BL5">
        <v>613</v>
      </c>
      <c r="BM5">
        <v>7.6</v>
      </c>
      <c r="BN5">
        <v>1</v>
      </c>
      <c r="BO5">
        <v>0.3</v>
      </c>
      <c r="BP5">
        <v>2</v>
      </c>
      <c r="BQ5">
        <v>210</v>
      </c>
      <c r="BR5">
        <v>198</v>
      </c>
      <c r="BS5">
        <v>3</v>
      </c>
      <c r="BT5">
        <v>213</v>
      </c>
      <c r="BU5">
        <v>3.2</v>
      </c>
      <c r="BV5">
        <v>8.1999999999999993</v>
      </c>
      <c r="BW5" t="s">
        <v>1079</v>
      </c>
      <c r="BX5" t="s">
        <v>70</v>
      </c>
      <c r="BY5" t="s">
        <v>1078</v>
      </c>
      <c r="BZ5" t="s">
        <v>971</v>
      </c>
      <c r="CA5" t="s">
        <v>972</v>
      </c>
      <c r="CB5">
        <v>257460</v>
      </c>
      <c r="CC5" t="s">
        <v>156</v>
      </c>
      <c r="CD5">
        <v>999</v>
      </c>
      <c r="CE5" t="s">
        <v>70</v>
      </c>
      <c r="CF5" s="10">
        <v>40138.454270833332</v>
      </c>
      <c r="CG5" s="10">
        <v>40138.457638888889</v>
      </c>
    </row>
    <row r="6" spans="1:85" x14ac:dyDescent="0.15">
      <c r="A6" s="6">
        <f>IF(AR6="徒歩",1,IF(AR6="自転車",2,IF(AR6="自動車",3,IF(AR6="鉄道",4,IF(AR6="バス",5)))))</f>
        <v>2</v>
      </c>
      <c r="B6">
        <v>0.76</v>
      </c>
      <c r="C6">
        <v>6.04827E-2</v>
      </c>
      <c r="D6">
        <v>2.15757E-2</v>
      </c>
      <c r="E6">
        <v>2.8166666669999998</v>
      </c>
      <c r="F6">
        <v>5.744088E-2</v>
      </c>
      <c r="G6">
        <v>4.4566199999999997E-3</v>
      </c>
      <c r="H6">
        <v>0.18</v>
      </c>
      <c r="I6">
        <v>0.5292</v>
      </c>
      <c r="J6">
        <v>5.7325769854132881E-2</v>
      </c>
      <c r="K6">
        <v>0</v>
      </c>
      <c r="L6">
        <v>15.8</v>
      </c>
      <c r="M6">
        <v>0</v>
      </c>
      <c r="N6">
        <v>2</v>
      </c>
      <c r="O6">
        <v>6.4010999999999996</v>
      </c>
      <c r="P6">
        <v>6.0473999999999997</v>
      </c>
      <c r="Q6">
        <f>IF(OR(AI6="中区",AI6="西区",AI6="神奈川区"),1,0)</f>
        <v>1</v>
      </c>
      <c r="R6">
        <v>1690</v>
      </c>
      <c r="S6">
        <v>489.46331693284412</v>
      </c>
      <c r="T6">
        <v>0.3536999999999999</v>
      </c>
      <c r="U6">
        <v>0.3536999999999999</v>
      </c>
      <c r="V6">
        <v>35.430897469999998</v>
      </c>
      <c r="W6">
        <v>139.6587074</v>
      </c>
      <c r="X6">
        <v>6.0473999999999997</v>
      </c>
      <c r="Y6">
        <v>6.4010999999999996</v>
      </c>
      <c r="Z6">
        <v>104</v>
      </c>
      <c r="AA6" t="s">
        <v>110</v>
      </c>
      <c r="AB6">
        <v>1003010</v>
      </c>
      <c r="AC6" t="s">
        <v>159</v>
      </c>
      <c r="AD6">
        <v>100301003</v>
      </c>
      <c r="AE6" t="s">
        <v>160</v>
      </c>
      <c r="AF6">
        <v>35.430495209999997</v>
      </c>
      <c r="AG6">
        <v>139.6640879</v>
      </c>
      <c r="AH6">
        <v>104</v>
      </c>
      <c r="AI6" t="s">
        <v>110</v>
      </c>
      <c r="AJ6">
        <v>1003010</v>
      </c>
      <c r="AK6" t="s">
        <v>159</v>
      </c>
      <c r="AL6">
        <v>100301006</v>
      </c>
      <c r="AM6" t="s">
        <v>269</v>
      </c>
      <c r="AN6">
        <v>0</v>
      </c>
      <c r="AO6" t="s">
        <v>100</v>
      </c>
      <c r="AP6" t="s">
        <v>161</v>
      </c>
      <c r="AQ6">
        <v>410</v>
      </c>
      <c r="AR6" t="s">
        <v>162</v>
      </c>
      <c r="AS6">
        <v>3.1</v>
      </c>
      <c r="AT6">
        <v>1</v>
      </c>
      <c r="AU6">
        <v>630</v>
      </c>
      <c r="AV6">
        <v>1.8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1</v>
      </c>
      <c r="BI6">
        <v>617</v>
      </c>
      <c r="BJ6">
        <v>3.1</v>
      </c>
      <c r="BK6">
        <v>1</v>
      </c>
      <c r="BL6">
        <v>617</v>
      </c>
      <c r="BM6">
        <v>7.6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 t="s">
        <v>1083</v>
      </c>
      <c r="BX6" t="s">
        <v>974</v>
      </c>
      <c r="BY6" t="s">
        <v>1076</v>
      </c>
      <c r="BZ6" t="s">
        <v>1040</v>
      </c>
      <c r="CA6" t="s">
        <v>972</v>
      </c>
      <c r="CB6">
        <v>256918</v>
      </c>
      <c r="CC6" t="s">
        <v>156</v>
      </c>
      <c r="CD6">
        <v>300</v>
      </c>
      <c r="CE6" t="s">
        <v>208</v>
      </c>
      <c r="CF6" s="10">
        <v>40133.469733796293</v>
      </c>
      <c r="CG6" s="10">
        <v>40133.489293981482</v>
      </c>
    </row>
    <row r="7" spans="1:85" x14ac:dyDescent="0.15">
      <c r="A7" s="6">
        <f>IF(AR7="徒歩",1,IF(AR7="自転車",2,IF(AR7="自動車",3,IF(AR7="鉄道",4,IF(AR7="バス",5)))))</f>
        <v>2</v>
      </c>
      <c r="B7">
        <v>0.8</v>
      </c>
      <c r="C7">
        <v>0.62630459999999999</v>
      </c>
      <c r="D7">
        <v>0.22341859999999999</v>
      </c>
      <c r="E7">
        <v>2.7850000000000001</v>
      </c>
      <c r="F7">
        <v>0.59480624000000004</v>
      </c>
      <c r="G7">
        <v>4.6148759999999997E-2</v>
      </c>
      <c r="H7">
        <v>0.3</v>
      </c>
      <c r="I7">
        <v>0.52583999999999997</v>
      </c>
      <c r="J7">
        <v>0.58507987220447277</v>
      </c>
      <c r="K7">
        <v>0</v>
      </c>
      <c r="L7">
        <v>6.6</v>
      </c>
      <c r="M7">
        <v>0</v>
      </c>
      <c r="N7">
        <v>2</v>
      </c>
      <c r="O7">
        <v>9.4270999999999994</v>
      </c>
      <c r="P7">
        <v>5.7645</v>
      </c>
      <c r="Q7">
        <f>IF(OR(AI7="中区",AI7="西区",AI7="神奈川区"),1,0)</f>
        <v>1</v>
      </c>
      <c r="R7">
        <v>1671</v>
      </c>
      <c r="S7">
        <v>521.28211047910031</v>
      </c>
      <c r="T7">
        <v>3.6625999999999994</v>
      </c>
      <c r="U7">
        <v>3.6625999999999994</v>
      </c>
      <c r="V7">
        <v>35.431235450000003</v>
      </c>
      <c r="W7">
        <v>139.65955500000001</v>
      </c>
      <c r="X7">
        <v>5.7645</v>
      </c>
      <c r="Y7">
        <v>9.4270999999999994</v>
      </c>
      <c r="Z7">
        <v>104</v>
      </c>
      <c r="AA7" t="s">
        <v>110</v>
      </c>
      <c r="AB7">
        <v>1003010</v>
      </c>
      <c r="AC7" t="s">
        <v>159</v>
      </c>
      <c r="AD7">
        <v>100301003</v>
      </c>
      <c r="AE7" t="s">
        <v>160</v>
      </c>
      <c r="AF7">
        <v>35.428456730000001</v>
      </c>
      <c r="AG7">
        <v>139.6641899</v>
      </c>
      <c r="AH7">
        <v>104</v>
      </c>
      <c r="AI7" t="s">
        <v>110</v>
      </c>
      <c r="AJ7">
        <v>1003011</v>
      </c>
      <c r="AK7" t="s">
        <v>328</v>
      </c>
      <c r="AL7">
        <v>100301110</v>
      </c>
      <c r="AM7" t="s">
        <v>621</v>
      </c>
      <c r="AN7">
        <v>0</v>
      </c>
      <c r="AO7" t="s">
        <v>100</v>
      </c>
      <c r="AP7" t="s">
        <v>161</v>
      </c>
      <c r="AQ7">
        <v>410</v>
      </c>
      <c r="AR7" t="s">
        <v>162</v>
      </c>
      <c r="AS7">
        <v>3.1</v>
      </c>
      <c r="AT7">
        <v>1</v>
      </c>
      <c r="AU7">
        <v>626</v>
      </c>
      <c r="AV7">
        <v>3</v>
      </c>
      <c r="AW7">
        <v>1</v>
      </c>
      <c r="AX7">
        <v>24</v>
      </c>
      <c r="AY7">
        <v>340</v>
      </c>
      <c r="AZ7" t="s">
        <v>164</v>
      </c>
      <c r="BA7" t="s">
        <v>163</v>
      </c>
      <c r="BB7">
        <v>1</v>
      </c>
      <c r="BC7">
        <v>1818</v>
      </c>
      <c r="BD7">
        <v>22.9</v>
      </c>
      <c r="BE7">
        <v>2243</v>
      </c>
      <c r="BF7">
        <v>27.1</v>
      </c>
      <c r="BG7">
        <v>74</v>
      </c>
      <c r="BH7">
        <v>1</v>
      </c>
      <c r="BI7">
        <v>626</v>
      </c>
      <c r="BJ7">
        <v>3.1</v>
      </c>
      <c r="BK7">
        <v>1</v>
      </c>
      <c r="BL7">
        <v>626</v>
      </c>
      <c r="BM7">
        <v>8</v>
      </c>
      <c r="BN7">
        <v>1</v>
      </c>
      <c r="BO7">
        <v>0.67</v>
      </c>
      <c r="BP7">
        <v>4</v>
      </c>
      <c r="BQ7">
        <v>210</v>
      </c>
      <c r="BR7">
        <v>273</v>
      </c>
      <c r="BS7">
        <v>4.0999999999999996</v>
      </c>
      <c r="BT7">
        <v>306</v>
      </c>
      <c r="BU7">
        <v>4.5999999999999996</v>
      </c>
      <c r="BV7">
        <v>12.7</v>
      </c>
      <c r="BW7" t="s">
        <v>1081</v>
      </c>
      <c r="BX7" t="s">
        <v>993</v>
      </c>
      <c r="BY7" t="s">
        <v>1060</v>
      </c>
      <c r="BZ7" t="s">
        <v>974</v>
      </c>
      <c r="CA7" t="s">
        <v>972</v>
      </c>
      <c r="CB7">
        <v>257251</v>
      </c>
      <c r="CC7" t="s">
        <v>156</v>
      </c>
      <c r="CD7">
        <v>500</v>
      </c>
      <c r="CE7" t="s">
        <v>148</v>
      </c>
      <c r="CF7" s="10">
        <v>40136.459143518521</v>
      </c>
      <c r="CG7" s="10">
        <v>40136.478483796294</v>
      </c>
    </row>
    <row r="8" spans="1:85" x14ac:dyDescent="0.15">
      <c r="A8" s="6">
        <f>IF(AR8="徒歩",1,IF(AR8="自転車",2,IF(AR8="自動車",3,IF(AR8="鉄道",4,IF(AR8="バス",5)))))</f>
        <v>2</v>
      </c>
      <c r="B8">
        <v>0.79</v>
      </c>
      <c r="C8">
        <v>0.43059510000000001</v>
      </c>
      <c r="D8">
        <v>0.15360409999999999</v>
      </c>
      <c r="E8">
        <v>0.68</v>
      </c>
      <c r="F8">
        <v>0.40893943999999999</v>
      </c>
      <c r="G8">
        <v>3.1728060000000002E-2</v>
      </c>
      <c r="H8">
        <v>0.35</v>
      </c>
      <c r="I8">
        <v>0.55608000000000002</v>
      </c>
      <c r="J8">
        <v>0.38919629057187011</v>
      </c>
      <c r="K8">
        <v>0</v>
      </c>
      <c r="L8">
        <v>23.4</v>
      </c>
      <c r="M8">
        <v>2</v>
      </c>
      <c r="N8">
        <v>1</v>
      </c>
      <c r="O8">
        <v>8.3279999999999994</v>
      </c>
      <c r="P8">
        <v>5.8098999999999998</v>
      </c>
      <c r="Q8">
        <f>IF(OR(AI8="中区",AI8="西区",AI8="神奈川区"),1,0)</f>
        <v>0</v>
      </c>
      <c r="R8">
        <v>408</v>
      </c>
      <c r="S8">
        <v>500.29917788069184</v>
      </c>
      <c r="T8">
        <v>2.5180999999999996</v>
      </c>
      <c r="U8">
        <v>2.5180999999999996</v>
      </c>
      <c r="V8">
        <v>35.535659250000002</v>
      </c>
      <c r="W8">
        <v>139.69230469999999</v>
      </c>
      <c r="X8">
        <v>5.8098999999999998</v>
      </c>
      <c r="Y8">
        <v>8.3279999999999994</v>
      </c>
      <c r="Z8">
        <v>132</v>
      </c>
      <c r="AA8" t="s">
        <v>85</v>
      </c>
      <c r="AB8">
        <v>1300201</v>
      </c>
      <c r="AC8" t="s">
        <v>86</v>
      </c>
      <c r="AD8">
        <v>130020112</v>
      </c>
      <c r="AE8" t="s">
        <v>87</v>
      </c>
      <c r="AF8">
        <v>35.531528629999997</v>
      </c>
      <c r="AG8">
        <v>139.69449879999999</v>
      </c>
      <c r="AH8">
        <v>132</v>
      </c>
      <c r="AI8" t="s">
        <v>85</v>
      </c>
      <c r="AJ8">
        <v>1300201</v>
      </c>
      <c r="AK8" t="s">
        <v>86</v>
      </c>
      <c r="AL8">
        <v>130020113</v>
      </c>
      <c r="AM8" t="s">
        <v>364</v>
      </c>
      <c r="AN8">
        <v>36</v>
      </c>
      <c r="AO8" t="s">
        <v>74</v>
      </c>
      <c r="AP8" t="s">
        <v>91</v>
      </c>
      <c r="AQ8">
        <v>410</v>
      </c>
      <c r="AR8" t="s">
        <v>162</v>
      </c>
      <c r="AS8">
        <v>3.2</v>
      </c>
      <c r="AT8">
        <v>1</v>
      </c>
      <c r="AU8">
        <v>662</v>
      </c>
      <c r="AV8">
        <v>3.5</v>
      </c>
      <c r="AW8">
        <v>1</v>
      </c>
      <c r="AX8">
        <v>4</v>
      </c>
      <c r="AY8">
        <v>130</v>
      </c>
      <c r="AZ8" t="s">
        <v>92</v>
      </c>
      <c r="BA8" t="s">
        <v>365</v>
      </c>
      <c r="BB8">
        <v>0</v>
      </c>
      <c r="BC8">
        <v>1334</v>
      </c>
      <c r="BD8">
        <v>16.8</v>
      </c>
      <c r="BE8">
        <v>333</v>
      </c>
      <c r="BF8">
        <v>4</v>
      </c>
      <c r="BG8">
        <v>24.8</v>
      </c>
      <c r="BH8">
        <v>1</v>
      </c>
      <c r="BI8">
        <v>647</v>
      </c>
      <c r="BJ8">
        <v>3.2</v>
      </c>
      <c r="BK8">
        <v>1</v>
      </c>
      <c r="BL8">
        <v>647</v>
      </c>
      <c r="BM8">
        <v>7.9</v>
      </c>
      <c r="BN8">
        <v>0</v>
      </c>
      <c r="BO8">
        <v>0</v>
      </c>
      <c r="BP8">
        <v>0</v>
      </c>
      <c r="BQ8">
        <v>0</v>
      </c>
      <c r="BR8">
        <v>0</v>
      </c>
      <c r="BS8">
        <v>0</v>
      </c>
      <c r="BT8">
        <v>0</v>
      </c>
      <c r="BU8">
        <v>0</v>
      </c>
      <c r="BV8">
        <v>0</v>
      </c>
      <c r="BW8" t="s">
        <v>969</v>
      </c>
      <c r="BX8" t="s">
        <v>969</v>
      </c>
      <c r="BY8" t="s">
        <v>1024</v>
      </c>
      <c r="BZ8" t="s">
        <v>976</v>
      </c>
      <c r="CA8" t="s">
        <v>991</v>
      </c>
      <c r="CB8">
        <v>255573</v>
      </c>
      <c r="CC8" t="s">
        <v>84</v>
      </c>
      <c r="CD8">
        <v>500</v>
      </c>
      <c r="CE8" t="s">
        <v>148</v>
      </c>
      <c r="CF8" s="10">
        <v>40118.410509259258</v>
      </c>
      <c r="CG8" s="10">
        <v>40118.415231481478</v>
      </c>
    </row>
    <row r="9" spans="1:85" x14ac:dyDescent="0.15">
      <c r="A9" s="6">
        <f>IF(AR9="徒歩",1,IF(AR9="自転車",2,IF(AR9="自動車",3,IF(AR9="鉄道",4,IF(AR9="バス",5)))))</f>
        <v>2</v>
      </c>
      <c r="B9">
        <v>0.78</v>
      </c>
      <c r="C9">
        <v>0.17195759999999999</v>
      </c>
      <c r="D9">
        <v>6.1341600000000003E-2</v>
      </c>
      <c r="E9">
        <v>3.125</v>
      </c>
      <c r="F9">
        <v>0.16330944</v>
      </c>
      <c r="G9">
        <v>1.2670560000000001E-2</v>
      </c>
      <c r="H9">
        <v>0.4</v>
      </c>
      <c r="I9">
        <v>0.90300000000000002</v>
      </c>
      <c r="J9">
        <v>0.15470769230769249</v>
      </c>
      <c r="K9">
        <v>0</v>
      </c>
      <c r="L9">
        <v>21.7</v>
      </c>
      <c r="M9">
        <v>1</v>
      </c>
      <c r="N9">
        <v>2</v>
      </c>
      <c r="O9">
        <v>10.162800000000001</v>
      </c>
      <c r="P9">
        <v>9.1571999999999996</v>
      </c>
      <c r="Q9">
        <f>IF(OR(AI9="中区",AI9="西区",AI9="神奈川区"),1,0)</f>
        <v>1</v>
      </c>
      <c r="R9">
        <v>1875</v>
      </c>
      <c r="S9">
        <v>515.06206603724377</v>
      </c>
      <c r="T9">
        <v>1.0056000000000012</v>
      </c>
      <c r="U9">
        <v>1.0056000000000012</v>
      </c>
      <c r="V9">
        <v>35.43861691</v>
      </c>
      <c r="W9">
        <v>139.64549489999999</v>
      </c>
      <c r="X9">
        <v>9.1571999999999996</v>
      </c>
      <c r="Y9">
        <v>10.162800000000001</v>
      </c>
      <c r="Z9">
        <v>104</v>
      </c>
      <c r="AA9" t="s">
        <v>110</v>
      </c>
      <c r="AB9">
        <v>1003017</v>
      </c>
      <c r="AC9" t="s">
        <v>163</v>
      </c>
      <c r="AD9">
        <v>100301702</v>
      </c>
      <c r="AE9" t="s">
        <v>195</v>
      </c>
      <c r="AF9">
        <v>35.442747519999998</v>
      </c>
      <c r="AG9">
        <v>139.6480698</v>
      </c>
      <c r="AH9">
        <v>104</v>
      </c>
      <c r="AI9" t="s">
        <v>110</v>
      </c>
      <c r="AJ9">
        <v>1003003</v>
      </c>
      <c r="AK9" t="s">
        <v>262</v>
      </c>
      <c r="AL9">
        <v>100300301</v>
      </c>
      <c r="AM9" t="s">
        <v>263</v>
      </c>
      <c r="AN9">
        <v>0</v>
      </c>
      <c r="AO9" t="s">
        <v>100</v>
      </c>
      <c r="AP9" t="s">
        <v>161</v>
      </c>
      <c r="AQ9">
        <v>410</v>
      </c>
      <c r="AR9" t="s">
        <v>162</v>
      </c>
      <c r="AS9">
        <v>3.3</v>
      </c>
      <c r="AT9">
        <v>1</v>
      </c>
      <c r="AU9">
        <v>1075</v>
      </c>
      <c r="AV9">
        <v>4</v>
      </c>
      <c r="AW9">
        <v>1</v>
      </c>
      <c r="AX9">
        <v>18</v>
      </c>
      <c r="AY9">
        <v>210</v>
      </c>
      <c r="AZ9" t="s">
        <v>195</v>
      </c>
      <c r="BA9" t="s">
        <v>264</v>
      </c>
      <c r="BB9">
        <v>0</v>
      </c>
      <c r="BC9">
        <v>316</v>
      </c>
      <c r="BD9">
        <v>3.8</v>
      </c>
      <c r="BE9">
        <v>789</v>
      </c>
      <c r="BF9">
        <v>9.5</v>
      </c>
      <c r="BG9">
        <v>31.3</v>
      </c>
      <c r="BH9">
        <v>1</v>
      </c>
      <c r="BI9">
        <v>650</v>
      </c>
      <c r="BJ9">
        <v>3.3</v>
      </c>
      <c r="BK9">
        <v>1</v>
      </c>
      <c r="BL9">
        <v>650</v>
      </c>
      <c r="BM9">
        <v>7.8</v>
      </c>
      <c r="BN9">
        <v>1</v>
      </c>
      <c r="BO9">
        <v>0.71</v>
      </c>
      <c r="BP9">
        <v>3</v>
      </c>
      <c r="BQ9">
        <v>210</v>
      </c>
      <c r="BR9">
        <v>101</v>
      </c>
      <c r="BS9">
        <v>1.5</v>
      </c>
      <c r="BT9">
        <v>132</v>
      </c>
      <c r="BU9">
        <v>2</v>
      </c>
      <c r="BV9">
        <v>6.5</v>
      </c>
      <c r="BW9" t="s">
        <v>1078</v>
      </c>
      <c r="BX9" t="s">
        <v>971</v>
      </c>
      <c r="BY9" t="s">
        <v>1059</v>
      </c>
      <c r="BZ9" t="s">
        <v>1002</v>
      </c>
      <c r="CA9" t="s">
        <v>986</v>
      </c>
      <c r="CB9">
        <v>255503</v>
      </c>
      <c r="CC9" t="s">
        <v>156</v>
      </c>
      <c r="CD9">
        <v>600</v>
      </c>
      <c r="CE9" t="s">
        <v>212</v>
      </c>
      <c r="CF9" s="10">
        <v>40117.517164351855</v>
      </c>
      <c r="CG9" s="10">
        <v>40117.538865740738</v>
      </c>
    </row>
    <row r="10" spans="1:85" x14ac:dyDescent="0.15">
      <c r="A10" s="6">
        <f>IF(AR10="徒歩",1,IF(AR10="自転車",2,IF(AR10="自動車",3,IF(AR10="鉄道",4,IF(AR10="バス",5)))))</f>
        <v>2</v>
      </c>
      <c r="B10">
        <v>0.79</v>
      </c>
      <c r="C10">
        <v>0.71572049999999998</v>
      </c>
      <c r="D10">
        <v>0.25531549999999997</v>
      </c>
      <c r="E10">
        <v>1.286666667</v>
      </c>
      <c r="F10">
        <v>0.67972520000000003</v>
      </c>
      <c r="G10">
        <v>5.2737300000000001E-2</v>
      </c>
      <c r="H10">
        <v>0.35</v>
      </c>
      <c r="I10">
        <v>0.84755999999999998</v>
      </c>
      <c r="J10">
        <v>0.63512898330804235</v>
      </c>
      <c r="K10">
        <v>0</v>
      </c>
      <c r="L10">
        <v>12.7</v>
      </c>
      <c r="M10">
        <v>0</v>
      </c>
      <c r="N10">
        <v>2</v>
      </c>
      <c r="O10">
        <v>8.8728999999999996</v>
      </c>
      <c r="P10">
        <v>4.6874000000000002</v>
      </c>
      <c r="Q10">
        <f>IF(OR(AI10="中区",AI10="西区",AI10="神奈川区"),1,0)</f>
        <v>1</v>
      </c>
      <c r="R10">
        <v>772</v>
      </c>
      <c r="S10">
        <v>489.22646888021382</v>
      </c>
      <c r="T10">
        <v>-4.1854999999999993</v>
      </c>
      <c r="U10">
        <v>4.1854999999999993</v>
      </c>
      <c r="V10">
        <v>35.457778650000002</v>
      </c>
      <c r="W10">
        <v>139.6332371</v>
      </c>
      <c r="X10">
        <v>8.8728999999999996</v>
      </c>
      <c r="Y10">
        <v>4.6874000000000002</v>
      </c>
      <c r="Z10">
        <v>103</v>
      </c>
      <c r="AA10" t="s">
        <v>71</v>
      </c>
      <c r="AB10">
        <v>1002002</v>
      </c>
      <c r="AC10" t="s">
        <v>189</v>
      </c>
      <c r="AD10">
        <v>100200206</v>
      </c>
      <c r="AE10" t="s">
        <v>190</v>
      </c>
      <c r="AF10">
        <v>35.45772496</v>
      </c>
      <c r="AG10">
        <v>139.62783519999999</v>
      </c>
      <c r="AH10">
        <v>103</v>
      </c>
      <c r="AI10" t="s">
        <v>71</v>
      </c>
      <c r="AJ10">
        <v>1002002</v>
      </c>
      <c r="AK10" t="s">
        <v>189</v>
      </c>
      <c r="AL10">
        <v>100200207</v>
      </c>
      <c r="AM10" t="s">
        <v>210</v>
      </c>
      <c r="AN10">
        <v>0</v>
      </c>
      <c r="AO10" t="s">
        <v>100</v>
      </c>
      <c r="AP10" t="s">
        <v>75</v>
      </c>
      <c r="AQ10">
        <v>410</v>
      </c>
      <c r="AR10" t="s">
        <v>162</v>
      </c>
      <c r="AS10">
        <v>3.3</v>
      </c>
      <c r="AT10">
        <v>1</v>
      </c>
      <c r="AU10">
        <v>1009</v>
      </c>
      <c r="AV10">
        <v>3.5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1</v>
      </c>
      <c r="BI10">
        <v>659</v>
      </c>
      <c r="BJ10">
        <v>3.3</v>
      </c>
      <c r="BK10">
        <v>1</v>
      </c>
      <c r="BL10">
        <v>659</v>
      </c>
      <c r="BM10">
        <v>7.9</v>
      </c>
      <c r="BN10">
        <v>1</v>
      </c>
      <c r="BO10">
        <v>0.53</v>
      </c>
      <c r="BP10">
        <v>2</v>
      </c>
      <c r="BQ10">
        <v>210</v>
      </c>
      <c r="BR10">
        <v>384</v>
      </c>
      <c r="BS10">
        <v>5.8</v>
      </c>
      <c r="BT10">
        <v>95</v>
      </c>
      <c r="BU10">
        <v>1.4</v>
      </c>
      <c r="BV10">
        <v>9.1999999999999993</v>
      </c>
      <c r="BW10" t="s">
        <v>1138</v>
      </c>
      <c r="BX10" t="s">
        <v>971</v>
      </c>
      <c r="BY10" t="s">
        <v>1139</v>
      </c>
      <c r="BZ10" t="s">
        <v>974</v>
      </c>
      <c r="CA10" t="s">
        <v>972</v>
      </c>
      <c r="CB10">
        <v>257374</v>
      </c>
      <c r="CC10" t="s">
        <v>186</v>
      </c>
      <c r="CD10">
        <v>500</v>
      </c>
      <c r="CE10" t="s">
        <v>148</v>
      </c>
      <c r="CF10" s="10">
        <v>40137.644097222219</v>
      </c>
      <c r="CG10" s="10">
        <v>40137.653032407405</v>
      </c>
    </row>
    <row r="11" spans="1:85" x14ac:dyDescent="0.15">
      <c r="A11" s="6">
        <f>IF(AR11="徒歩",1,IF(AR11="自転車",2,IF(AR11="自動車",3,IF(AR11="鉄道",4,IF(AR11="バス",5)))))</f>
        <v>2</v>
      </c>
      <c r="B11">
        <v>0.86</v>
      </c>
      <c r="C11">
        <v>1.4976008999999999</v>
      </c>
      <c r="D11">
        <v>0.53423189999999998</v>
      </c>
      <c r="E11">
        <v>1.193333333</v>
      </c>
      <c r="F11">
        <v>1.42228296</v>
      </c>
      <c r="G11">
        <v>0.11034954</v>
      </c>
      <c r="H11">
        <v>0.21</v>
      </c>
      <c r="I11">
        <v>0.55776000000000003</v>
      </c>
      <c r="J11">
        <v>1.3149999999999999</v>
      </c>
      <c r="K11">
        <v>0</v>
      </c>
      <c r="L11">
        <v>14.1</v>
      </c>
      <c r="M11">
        <v>0</v>
      </c>
      <c r="N11">
        <v>2</v>
      </c>
      <c r="O11">
        <v>15.176</v>
      </c>
      <c r="P11">
        <v>6.4180999999999999</v>
      </c>
      <c r="Q11">
        <f>IF(OR(AI11="中区",AI11="西区",AI11="神奈川区"),1,0)</f>
        <v>1</v>
      </c>
      <c r="R11">
        <v>716</v>
      </c>
      <c r="S11">
        <v>581.67977330748477</v>
      </c>
      <c r="T11">
        <v>8.7578999999999994</v>
      </c>
      <c r="U11">
        <v>8.7578999999999994</v>
      </c>
      <c r="V11">
        <v>35.429685149999997</v>
      </c>
      <c r="W11">
        <v>139.6617651</v>
      </c>
      <c r="X11">
        <v>6.4180999999999999</v>
      </c>
      <c r="Y11">
        <v>15.176</v>
      </c>
      <c r="Z11">
        <v>104</v>
      </c>
      <c r="AA11" t="s">
        <v>110</v>
      </c>
      <c r="AB11">
        <v>1003010</v>
      </c>
      <c r="AC11" t="s">
        <v>159</v>
      </c>
      <c r="AD11">
        <v>100301003</v>
      </c>
      <c r="AE11" t="s">
        <v>160</v>
      </c>
      <c r="AF11">
        <v>35.425586760000002</v>
      </c>
      <c r="AG11">
        <v>139.6657563</v>
      </c>
      <c r="AH11">
        <v>104</v>
      </c>
      <c r="AI11" t="s">
        <v>110</v>
      </c>
      <c r="AJ11">
        <v>1003011</v>
      </c>
      <c r="AK11" t="s">
        <v>328</v>
      </c>
      <c r="AL11">
        <v>100301111</v>
      </c>
      <c r="AM11" t="s">
        <v>329</v>
      </c>
      <c r="AN11">
        <v>0</v>
      </c>
      <c r="AO11" t="s">
        <v>100</v>
      </c>
      <c r="AP11" t="s">
        <v>161</v>
      </c>
      <c r="AQ11">
        <v>410</v>
      </c>
      <c r="AR11" t="s">
        <v>162</v>
      </c>
      <c r="AS11">
        <v>3.3</v>
      </c>
      <c r="AT11">
        <v>1</v>
      </c>
      <c r="AU11">
        <v>664</v>
      </c>
      <c r="AV11">
        <v>2.1</v>
      </c>
      <c r="AW11">
        <v>1</v>
      </c>
      <c r="AX11">
        <v>24</v>
      </c>
      <c r="AY11">
        <v>340</v>
      </c>
      <c r="AZ11" t="s">
        <v>164</v>
      </c>
      <c r="BA11" t="s">
        <v>163</v>
      </c>
      <c r="BB11">
        <v>1</v>
      </c>
      <c r="BC11">
        <v>2092</v>
      </c>
      <c r="BD11">
        <v>26.3</v>
      </c>
      <c r="BE11">
        <v>2592</v>
      </c>
      <c r="BF11">
        <v>31.6</v>
      </c>
      <c r="BG11">
        <v>81.900000000000006</v>
      </c>
      <c r="BH11">
        <v>1</v>
      </c>
      <c r="BI11">
        <v>666</v>
      </c>
      <c r="BJ11">
        <v>3.3</v>
      </c>
      <c r="BK11">
        <v>1</v>
      </c>
      <c r="BL11">
        <v>666</v>
      </c>
      <c r="BM11">
        <v>8.6</v>
      </c>
      <c r="BN11">
        <v>1</v>
      </c>
      <c r="BO11">
        <v>0.67</v>
      </c>
      <c r="BP11">
        <v>4</v>
      </c>
      <c r="BQ11">
        <v>210</v>
      </c>
      <c r="BR11">
        <v>215</v>
      </c>
      <c r="BS11">
        <v>3.2</v>
      </c>
      <c r="BT11">
        <v>94</v>
      </c>
      <c r="BU11">
        <v>1.4</v>
      </c>
      <c r="BV11">
        <v>8.6</v>
      </c>
      <c r="BW11" t="s">
        <v>1076</v>
      </c>
      <c r="BX11" t="s">
        <v>1040</v>
      </c>
      <c r="BY11" t="s">
        <v>1071</v>
      </c>
      <c r="BZ11" t="s">
        <v>1029</v>
      </c>
      <c r="CA11" t="s">
        <v>972</v>
      </c>
      <c r="CB11">
        <v>257980</v>
      </c>
      <c r="CC11" t="s">
        <v>156</v>
      </c>
      <c r="CD11">
        <v>500</v>
      </c>
      <c r="CE11" t="s">
        <v>148</v>
      </c>
      <c r="CF11" s="10">
        <v>40144.420567129629</v>
      </c>
      <c r="CG11" s="10">
        <v>40144.428854166668</v>
      </c>
    </row>
    <row r="12" spans="1:85" x14ac:dyDescent="0.15">
      <c r="A12" s="6">
        <f>IF(AR12="徒歩",1,IF(AR12="自転車",2,IF(AR12="自動車",3,IF(AR12="鉄道",4,IF(AR12="バス",5)))))</f>
        <v>2</v>
      </c>
      <c r="B12">
        <v>0.85</v>
      </c>
      <c r="C12">
        <v>0.90590669999999995</v>
      </c>
      <c r="D12">
        <v>0.32315969999999999</v>
      </c>
      <c r="E12">
        <v>1.125</v>
      </c>
      <c r="F12">
        <v>0.86034648000000002</v>
      </c>
      <c r="G12">
        <v>6.6751019999999994E-2</v>
      </c>
      <c r="H12">
        <v>0.54</v>
      </c>
      <c r="I12">
        <v>0.73584000000000005</v>
      </c>
      <c r="J12">
        <v>0.75573466476462214</v>
      </c>
      <c r="K12">
        <v>0</v>
      </c>
      <c r="L12">
        <v>21.7</v>
      </c>
      <c r="M12">
        <v>0</v>
      </c>
      <c r="N12">
        <v>2</v>
      </c>
      <c r="O12">
        <v>9.0759000000000007</v>
      </c>
      <c r="P12">
        <v>3.7782</v>
      </c>
      <c r="Q12">
        <f>IF(OR(AI12="中区",AI12="西区",AI12="神奈川区"),1,0)</f>
        <v>1</v>
      </c>
      <c r="R12">
        <v>675</v>
      </c>
      <c r="S12">
        <v>495.38277930975136</v>
      </c>
      <c r="T12">
        <v>-5.2977000000000007</v>
      </c>
      <c r="U12">
        <v>5.2977000000000007</v>
      </c>
      <c r="V12">
        <v>35.458266760000001</v>
      </c>
      <c r="W12">
        <v>139.61987980000001</v>
      </c>
      <c r="X12">
        <v>9.0759000000000007</v>
      </c>
      <c r="Y12">
        <v>3.7782</v>
      </c>
      <c r="Z12">
        <v>103</v>
      </c>
      <c r="AA12" t="s">
        <v>71</v>
      </c>
      <c r="AB12">
        <v>1002005</v>
      </c>
      <c r="AC12" t="s">
        <v>260</v>
      </c>
      <c r="AD12">
        <v>100200503</v>
      </c>
      <c r="AE12" t="s">
        <v>339</v>
      </c>
      <c r="AF12">
        <v>35.459897599999998</v>
      </c>
      <c r="AG12">
        <v>139.614789</v>
      </c>
      <c r="AH12">
        <v>103</v>
      </c>
      <c r="AI12" t="s">
        <v>71</v>
      </c>
      <c r="AJ12">
        <v>1002008</v>
      </c>
      <c r="AK12" t="s">
        <v>187</v>
      </c>
      <c r="AL12">
        <v>100200801</v>
      </c>
      <c r="AM12" t="s">
        <v>188</v>
      </c>
      <c r="AN12">
        <v>0</v>
      </c>
      <c r="AO12" t="s">
        <v>100</v>
      </c>
      <c r="AP12" t="s">
        <v>75</v>
      </c>
      <c r="AQ12">
        <v>410</v>
      </c>
      <c r="AR12" t="s">
        <v>162</v>
      </c>
      <c r="AS12">
        <v>3.5</v>
      </c>
      <c r="AT12">
        <v>1</v>
      </c>
      <c r="AU12">
        <v>876</v>
      </c>
      <c r="AV12">
        <v>5.4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1</v>
      </c>
      <c r="BI12">
        <v>701</v>
      </c>
      <c r="BJ12">
        <v>3.5</v>
      </c>
      <c r="BK12">
        <v>1</v>
      </c>
      <c r="BL12">
        <v>701</v>
      </c>
      <c r="BM12">
        <v>8.5</v>
      </c>
      <c r="BN12">
        <v>1</v>
      </c>
      <c r="BO12">
        <v>0.4</v>
      </c>
      <c r="BP12">
        <v>2</v>
      </c>
      <c r="BQ12">
        <v>210</v>
      </c>
      <c r="BR12">
        <v>181</v>
      </c>
      <c r="BS12">
        <v>2.7</v>
      </c>
      <c r="BT12">
        <v>108</v>
      </c>
      <c r="BU12">
        <v>1.6</v>
      </c>
      <c r="BV12">
        <v>6.3000000000000007</v>
      </c>
      <c r="BW12" t="s">
        <v>1141</v>
      </c>
      <c r="BX12" t="s">
        <v>1007</v>
      </c>
      <c r="BY12" t="s">
        <v>1120</v>
      </c>
      <c r="BZ12" t="s">
        <v>969</v>
      </c>
      <c r="CA12" t="s">
        <v>972</v>
      </c>
      <c r="CB12">
        <v>255502</v>
      </c>
      <c r="CC12" t="s">
        <v>186</v>
      </c>
      <c r="CD12">
        <v>200</v>
      </c>
      <c r="CE12" t="s">
        <v>206</v>
      </c>
      <c r="CF12" s="10">
        <v>40117.515439814815</v>
      </c>
      <c r="CG12" s="10">
        <v>40117.523252314815</v>
      </c>
    </row>
    <row r="13" spans="1:85" x14ac:dyDescent="0.15">
      <c r="A13" s="6">
        <f>IF(AR13="徒歩",1,IF(AR13="自転車",2,IF(AR13="自動車",3,IF(AR13="鉄道",4,IF(AR13="バス",5)))))</f>
        <v>2</v>
      </c>
      <c r="B13">
        <v>0.84</v>
      </c>
      <c r="C13">
        <v>5.8481999999999999E-2</v>
      </c>
      <c r="D13">
        <v>2.0861999999999999E-2</v>
      </c>
      <c r="E13">
        <v>0.676666667</v>
      </c>
      <c r="F13">
        <v>5.5540800000000001E-2</v>
      </c>
      <c r="G13">
        <v>4.3092E-3</v>
      </c>
      <c r="H13">
        <v>0.35</v>
      </c>
      <c r="I13">
        <v>0.67535999999999996</v>
      </c>
      <c r="J13">
        <v>4.8648648648648596E-2</v>
      </c>
      <c r="K13">
        <v>0</v>
      </c>
      <c r="L13">
        <v>22.4</v>
      </c>
      <c r="M13">
        <v>1</v>
      </c>
      <c r="N13">
        <v>2</v>
      </c>
      <c r="O13">
        <v>5.9585999999999997</v>
      </c>
      <c r="P13">
        <v>5.6166</v>
      </c>
      <c r="Q13">
        <f>IF(OR(AI13="中区",AI13="西区",AI13="神奈川区"),1,0)</f>
        <v>1</v>
      </c>
      <c r="R13">
        <v>406</v>
      </c>
      <c r="S13">
        <v>571.45219925832532</v>
      </c>
      <c r="T13">
        <v>0.34199999999999964</v>
      </c>
      <c r="U13">
        <v>0.34199999999999964</v>
      </c>
      <c r="V13">
        <v>35.462928470000001</v>
      </c>
      <c r="W13">
        <v>139.6257967</v>
      </c>
      <c r="X13">
        <v>5.6166</v>
      </c>
      <c r="Y13">
        <v>5.9585999999999997</v>
      </c>
      <c r="Z13">
        <v>103</v>
      </c>
      <c r="AA13" t="s">
        <v>71</v>
      </c>
      <c r="AB13">
        <v>1002001</v>
      </c>
      <c r="AC13" t="s">
        <v>213</v>
      </c>
      <c r="AD13">
        <v>100200103</v>
      </c>
      <c r="AE13" t="s">
        <v>254</v>
      </c>
      <c r="AF13">
        <v>35.457794720000003</v>
      </c>
      <c r="AG13">
        <v>139.6261078</v>
      </c>
      <c r="AH13">
        <v>103</v>
      </c>
      <c r="AI13" t="s">
        <v>71</v>
      </c>
      <c r="AJ13">
        <v>1002002</v>
      </c>
      <c r="AK13" t="s">
        <v>189</v>
      </c>
      <c r="AL13">
        <v>100200207</v>
      </c>
      <c r="AM13" t="s">
        <v>210</v>
      </c>
      <c r="AN13">
        <v>0</v>
      </c>
      <c r="AO13" t="s">
        <v>100</v>
      </c>
      <c r="AP13" t="s">
        <v>75</v>
      </c>
      <c r="AQ13">
        <v>410</v>
      </c>
      <c r="AR13" t="s">
        <v>162</v>
      </c>
      <c r="AS13">
        <v>3.5</v>
      </c>
      <c r="AT13">
        <v>1</v>
      </c>
      <c r="AU13">
        <v>804</v>
      </c>
      <c r="AV13">
        <v>3.5</v>
      </c>
      <c r="AW13">
        <v>1</v>
      </c>
      <c r="AX13">
        <v>2</v>
      </c>
      <c r="AY13">
        <v>200</v>
      </c>
      <c r="AZ13" t="s">
        <v>155</v>
      </c>
      <c r="BA13" t="s">
        <v>211</v>
      </c>
      <c r="BB13">
        <v>0</v>
      </c>
      <c r="BC13">
        <v>788</v>
      </c>
      <c r="BD13">
        <v>9.4</v>
      </c>
      <c r="BE13">
        <v>620</v>
      </c>
      <c r="BF13">
        <v>7.5</v>
      </c>
      <c r="BG13">
        <v>18.899999999999999</v>
      </c>
      <c r="BH13">
        <v>1</v>
      </c>
      <c r="BI13">
        <v>703</v>
      </c>
      <c r="BJ13">
        <v>3.5</v>
      </c>
      <c r="BK13">
        <v>1</v>
      </c>
      <c r="BL13">
        <v>703</v>
      </c>
      <c r="BM13">
        <v>8.4</v>
      </c>
      <c r="BN13">
        <v>0</v>
      </c>
      <c r="BO13">
        <v>0</v>
      </c>
      <c r="BP13">
        <v>0</v>
      </c>
      <c r="BQ13">
        <v>0</v>
      </c>
      <c r="BR13">
        <v>0</v>
      </c>
      <c r="BS13">
        <v>0</v>
      </c>
      <c r="BT13">
        <v>0</v>
      </c>
      <c r="BU13">
        <v>0</v>
      </c>
      <c r="BV13">
        <v>0</v>
      </c>
      <c r="BW13" t="s">
        <v>1123</v>
      </c>
      <c r="BX13" t="s">
        <v>982</v>
      </c>
      <c r="BY13" t="s">
        <v>1139</v>
      </c>
      <c r="BZ13" t="s">
        <v>974</v>
      </c>
      <c r="CA13" t="s">
        <v>986</v>
      </c>
      <c r="CB13">
        <v>255635</v>
      </c>
      <c r="CC13" t="s">
        <v>186</v>
      </c>
      <c r="CD13">
        <v>500</v>
      </c>
      <c r="CE13" t="s">
        <v>148</v>
      </c>
      <c r="CF13" s="10">
        <v>40118.694907407407</v>
      </c>
      <c r="CG13" s="10">
        <v>40118.699606481481</v>
      </c>
    </row>
    <row r="14" spans="1:85" x14ac:dyDescent="0.15">
      <c r="A14" s="6">
        <f>IF(AR14="徒歩",1,IF(AR14="自転車",2,IF(AR14="自動車",3,IF(AR14="鉄道",4,IF(AR14="バス",5)))))</f>
        <v>2</v>
      </c>
      <c r="B14">
        <v>0.97</v>
      </c>
      <c r="C14">
        <v>1.4960277</v>
      </c>
      <c r="D14">
        <v>0.53367070000000005</v>
      </c>
      <c r="E14">
        <v>0.96333333300000001</v>
      </c>
      <c r="F14">
        <v>1.4207888799999999</v>
      </c>
      <c r="G14">
        <v>0.11023362</v>
      </c>
      <c r="H14">
        <v>0.45</v>
      </c>
      <c r="I14">
        <v>0.87863999999999998</v>
      </c>
      <c r="J14">
        <v>1.1806612685560052</v>
      </c>
      <c r="K14">
        <v>0</v>
      </c>
      <c r="L14">
        <v>11.7</v>
      </c>
      <c r="M14">
        <v>0</v>
      </c>
      <c r="N14">
        <v>2</v>
      </c>
      <c r="O14">
        <v>15.368</v>
      </c>
      <c r="P14">
        <v>6.6193</v>
      </c>
      <c r="Q14">
        <f>IF(OR(AI14="中区",AI14="西区",AI14="神奈川区"),1,0)</f>
        <v>1</v>
      </c>
      <c r="R14">
        <v>578</v>
      </c>
      <c r="S14">
        <v>548.71814626312573</v>
      </c>
      <c r="T14">
        <v>8.7486999999999995</v>
      </c>
      <c r="U14">
        <v>8.7486999999999995</v>
      </c>
      <c r="V14">
        <v>35.421729710000001</v>
      </c>
      <c r="W14">
        <v>139.66200660000001</v>
      </c>
      <c r="X14">
        <v>6.6193</v>
      </c>
      <c r="Y14">
        <v>15.368</v>
      </c>
      <c r="Z14">
        <v>104</v>
      </c>
      <c r="AA14" t="s">
        <v>110</v>
      </c>
      <c r="AB14">
        <v>1003011</v>
      </c>
      <c r="AC14" t="s">
        <v>328</v>
      </c>
      <c r="AD14">
        <v>100301113</v>
      </c>
      <c r="AE14" t="s">
        <v>676</v>
      </c>
      <c r="AF14">
        <v>35.425656449999998</v>
      </c>
      <c r="AG14">
        <v>139.6656758</v>
      </c>
      <c r="AH14">
        <v>104</v>
      </c>
      <c r="AI14" t="s">
        <v>110</v>
      </c>
      <c r="AJ14">
        <v>1003011</v>
      </c>
      <c r="AK14" t="s">
        <v>328</v>
      </c>
      <c r="AL14">
        <v>100301111</v>
      </c>
      <c r="AM14" t="s">
        <v>329</v>
      </c>
      <c r="AN14">
        <v>0</v>
      </c>
      <c r="AO14" t="s">
        <v>100</v>
      </c>
      <c r="AP14" t="s">
        <v>161</v>
      </c>
      <c r="AQ14">
        <v>410</v>
      </c>
      <c r="AR14" t="s">
        <v>162</v>
      </c>
      <c r="AS14">
        <v>3.7</v>
      </c>
      <c r="AT14">
        <v>1</v>
      </c>
      <c r="AU14">
        <v>1046</v>
      </c>
      <c r="AV14">
        <v>4.5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1</v>
      </c>
      <c r="BI14">
        <v>741</v>
      </c>
      <c r="BJ14">
        <v>3.7</v>
      </c>
      <c r="BK14">
        <v>1</v>
      </c>
      <c r="BL14">
        <v>741</v>
      </c>
      <c r="BM14">
        <v>9.6999999999999993</v>
      </c>
      <c r="BN14">
        <v>1</v>
      </c>
      <c r="BO14">
        <v>0.79</v>
      </c>
      <c r="BP14">
        <v>3</v>
      </c>
      <c r="BQ14">
        <v>210</v>
      </c>
      <c r="BR14">
        <v>544</v>
      </c>
      <c r="BS14">
        <v>8.1999999999999993</v>
      </c>
      <c r="BT14">
        <v>345</v>
      </c>
      <c r="BU14">
        <v>5.2</v>
      </c>
      <c r="BV14">
        <v>16.399999999999999</v>
      </c>
      <c r="BW14" t="s">
        <v>1085</v>
      </c>
      <c r="BX14" t="s">
        <v>993</v>
      </c>
      <c r="BY14" t="s">
        <v>1084</v>
      </c>
      <c r="BZ14" t="s">
        <v>974</v>
      </c>
      <c r="CA14" t="s">
        <v>972</v>
      </c>
      <c r="CB14">
        <v>256648</v>
      </c>
      <c r="CC14" t="s">
        <v>156</v>
      </c>
      <c r="CD14">
        <v>500</v>
      </c>
      <c r="CE14" t="s">
        <v>148</v>
      </c>
      <c r="CF14" s="10">
        <v>40130.523842592593</v>
      </c>
      <c r="CG14" s="10">
        <v>40130.530532407407</v>
      </c>
    </row>
    <row r="15" spans="1:85" x14ac:dyDescent="0.15">
      <c r="A15" s="6">
        <f>IF(AR15="徒歩",1,IF(AR15="自転車",2,IF(AR15="自動車",3,IF(AR15="鉄道",4,IF(AR15="バス",5)))))</f>
        <v>2</v>
      </c>
      <c r="B15">
        <v>0.91</v>
      </c>
      <c r="C15">
        <v>1.482912</v>
      </c>
      <c r="D15">
        <v>0.52899200000000002</v>
      </c>
      <c r="E15">
        <v>2.02</v>
      </c>
      <c r="F15">
        <v>1.4083327999999999</v>
      </c>
      <c r="G15">
        <v>0.10926719999999999</v>
      </c>
      <c r="H15">
        <v>0.3</v>
      </c>
      <c r="I15">
        <v>0.65688000000000002</v>
      </c>
      <c r="J15">
        <v>1.1609103078982597</v>
      </c>
      <c r="K15">
        <v>0</v>
      </c>
      <c r="L15">
        <v>13.2</v>
      </c>
      <c r="M15">
        <v>0</v>
      </c>
      <c r="N15">
        <v>2</v>
      </c>
      <c r="O15">
        <v>14.672000000000001</v>
      </c>
      <c r="P15">
        <v>6</v>
      </c>
      <c r="Q15">
        <f>IF(OR(AI15="中区",AI15="西区",AI15="神奈川区"),1,0)</f>
        <v>1</v>
      </c>
      <c r="R15">
        <v>1212</v>
      </c>
      <c r="S15">
        <v>662.99681133393324</v>
      </c>
      <c r="T15">
        <v>-8.6720000000000006</v>
      </c>
      <c r="U15">
        <v>8.6720000000000006</v>
      </c>
      <c r="V15">
        <v>35.425275599999999</v>
      </c>
      <c r="W15">
        <v>139.6659655</v>
      </c>
      <c r="X15">
        <v>14.672000000000001</v>
      </c>
      <c r="Y15">
        <v>6</v>
      </c>
      <c r="Z15">
        <v>104</v>
      </c>
      <c r="AA15" t="s">
        <v>110</v>
      </c>
      <c r="AB15">
        <v>1003011</v>
      </c>
      <c r="AC15" t="s">
        <v>328</v>
      </c>
      <c r="AD15">
        <v>100301111</v>
      </c>
      <c r="AE15" t="s">
        <v>329</v>
      </c>
      <c r="AF15">
        <v>35.430216199999997</v>
      </c>
      <c r="AG15">
        <v>139.66186709999999</v>
      </c>
      <c r="AH15">
        <v>104</v>
      </c>
      <c r="AI15" t="s">
        <v>110</v>
      </c>
      <c r="AJ15">
        <v>1003010</v>
      </c>
      <c r="AK15" t="s">
        <v>159</v>
      </c>
      <c r="AL15">
        <v>100301003</v>
      </c>
      <c r="AM15" t="s">
        <v>160</v>
      </c>
      <c r="AN15">
        <v>0</v>
      </c>
      <c r="AO15" t="s">
        <v>100</v>
      </c>
      <c r="AP15" t="s">
        <v>161</v>
      </c>
      <c r="AQ15">
        <v>410</v>
      </c>
      <c r="AR15" t="s">
        <v>162</v>
      </c>
      <c r="AS15">
        <v>3.7</v>
      </c>
      <c r="AT15">
        <v>1</v>
      </c>
      <c r="AU15">
        <v>782</v>
      </c>
      <c r="AV15">
        <v>3</v>
      </c>
      <c r="AW15">
        <v>1</v>
      </c>
      <c r="AX15">
        <v>19</v>
      </c>
      <c r="AY15">
        <v>210</v>
      </c>
      <c r="AZ15" t="s">
        <v>163</v>
      </c>
      <c r="BA15" t="s">
        <v>164</v>
      </c>
      <c r="BB15">
        <v>0</v>
      </c>
      <c r="BC15">
        <v>2721</v>
      </c>
      <c r="BD15">
        <v>33.1</v>
      </c>
      <c r="BE15">
        <v>2044</v>
      </c>
      <c r="BF15">
        <v>24.9</v>
      </c>
      <c r="BG15">
        <v>77</v>
      </c>
      <c r="BH15">
        <v>1</v>
      </c>
      <c r="BI15">
        <v>747</v>
      </c>
      <c r="BJ15">
        <v>3.7</v>
      </c>
      <c r="BK15">
        <v>1</v>
      </c>
      <c r="BL15">
        <v>747</v>
      </c>
      <c r="BM15">
        <v>9.1</v>
      </c>
      <c r="BN15">
        <v>1</v>
      </c>
      <c r="BO15">
        <v>0.67</v>
      </c>
      <c r="BP15">
        <v>3</v>
      </c>
      <c r="BQ15">
        <v>210</v>
      </c>
      <c r="BR15">
        <v>118</v>
      </c>
      <c r="BS15">
        <v>1.8</v>
      </c>
      <c r="BT15">
        <v>255</v>
      </c>
      <c r="BU15">
        <v>3.8</v>
      </c>
      <c r="BV15">
        <v>8.6</v>
      </c>
      <c r="BW15" t="s">
        <v>1071</v>
      </c>
      <c r="BX15" t="s">
        <v>1029</v>
      </c>
      <c r="BY15" t="s">
        <v>1076</v>
      </c>
      <c r="BZ15" t="s">
        <v>1040</v>
      </c>
      <c r="CA15" t="s">
        <v>972</v>
      </c>
      <c r="CB15">
        <v>257726</v>
      </c>
      <c r="CC15" t="s">
        <v>156</v>
      </c>
      <c r="CD15">
        <v>300</v>
      </c>
      <c r="CE15" t="s">
        <v>208</v>
      </c>
      <c r="CF15" s="10">
        <v>40141.666087962964</v>
      </c>
      <c r="CG15" s="10">
        <v>40141.680115740739</v>
      </c>
    </row>
    <row r="16" spans="1:85" x14ac:dyDescent="0.15">
      <c r="A16" s="6">
        <f>IF(AR16="徒歩",1,IF(AR16="自転車",2,IF(AR16="自動車",3,IF(AR16="鉄道",4,IF(AR16="バス",5)))))</f>
        <v>2</v>
      </c>
      <c r="B16">
        <v>0.92</v>
      </c>
      <c r="C16">
        <v>0.98362620000000001</v>
      </c>
      <c r="D16">
        <v>0.35088419999999998</v>
      </c>
      <c r="E16">
        <v>2.951666667</v>
      </c>
      <c r="F16">
        <v>0.93415727999999998</v>
      </c>
      <c r="G16">
        <v>7.2477719999999995E-2</v>
      </c>
      <c r="H16">
        <v>0.32</v>
      </c>
      <c r="I16">
        <v>0.62916000000000005</v>
      </c>
      <c r="J16">
        <v>0.75093994778067885</v>
      </c>
      <c r="K16">
        <v>0</v>
      </c>
      <c r="L16">
        <v>18.2</v>
      </c>
      <c r="M16">
        <v>0</v>
      </c>
      <c r="N16">
        <v>2</v>
      </c>
      <c r="O16">
        <v>10.2996</v>
      </c>
      <c r="P16">
        <v>4.5473999999999997</v>
      </c>
      <c r="Q16">
        <f>IF(OR(AI16="中区",AI16="西区",AI16="神奈川区"),1,0)</f>
        <v>1</v>
      </c>
      <c r="R16">
        <v>1771</v>
      </c>
      <c r="S16">
        <v>579.39795732990672</v>
      </c>
      <c r="T16">
        <v>-5.7522000000000002</v>
      </c>
      <c r="U16">
        <v>5.7522000000000002</v>
      </c>
      <c r="V16">
        <v>35.457006130000003</v>
      </c>
      <c r="W16">
        <v>139.6330494</v>
      </c>
      <c r="X16">
        <v>10.2996</v>
      </c>
      <c r="Y16">
        <v>4.5473999999999997</v>
      </c>
      <c r="Z16">
        <v>103</v>
      </c>
      <c r="AA16" t="s">
        <v>71</v>
      </c>
      <c r="AB16">
        <v>1002002</v>
      </c>
      <c r="AC16" t="s">
        <v>189</v>
      </c>
      <c r="AD16">
        <v>100200206</v>
      </c>
      <c r="AE16" t="s">
        <v>190</v>
      </c>
      <c r="AF16">
        <v>35.457848329999997</v>
      </c>
      <c r="AG16">
        <v>139.6267355</v>
      </c>
      <c r="AH16">
        <v>103</v>
      </c>
      <c r="AI16" t="s">
        <v>71</v>
      </c>
      <c r="AJ16">
        <v>1002002</v>
      </c>
      <c r="AK16" t="s">
        <v>189</v>
      </c>
      <c r="AL16">
        <v>100200207</v>
      </c>
      <c r="AM16" t="s">
        <v>210</v>
      </c>
      <c r="AN16">
        <v>0</v>
      </c>
      <c r="AO16" t="s">
        <v>100</v>
      </c>
      <c r="AP16" t="s">
        <v>75</v>
      </c>
      <c r="AQ16">
        <v>410</v>
      </c>
      <c r="AR16" t="s">
        <v>162</v>
      </c>
      <c r="AS16">
        <v>3.8</v>
      </c>
      <c r="AT16">
        <v>1</v>
      </c>
      <c r="AU16">
        <v>749</v>
      </c>
      <c r="AV16">
        <v>3.2</v>
      </c>
      <c r="AW16">
        <v>1</v>
      </c>
      <c r="AX16">
        <v>18</v>
      </c>
      <c r="AY16">
        <v>380</v>
      </c>
      <c r="AZ16" t="s">
        <v>192</v>
      </c>
      <c r="BA16" t="s">
        <v>211</v>
      </c>
      <c r="BB16">
        <v>1</v>
      </c>
      <c r="BC16">
        <v>948</v>
      </c>
      <c r="BD16">
        <v>11.4</v>
      </c>
      <c r="BE16">
        <v>716</v>
      </c>
      <c r="BF16">
        <v>8.6</v>
      </c>
      <c r="BG16">
        <v>38</v>
      </c>
      <c r="BH16">
        <v>1</v>
      </c>
      <c r="BI16">
        <v>766</v>
      </c>
      <c r="BJ16">
        <v>3.8</v>
      </c>
      <c r="BK16">
        <v>1</v>
      </c>
      <c r="BL16">
        <v>766</v>
      </c>
      <c r="BM16">
        <v>9.1999999999999993</v>
      </c>
      <c r="BN16">
        <v>1</v>
      </c>
      <c r="BO16">
        <v>0.53</v>
      </c>
      <c r="BP16">
        <v>2</v>
      </c>
      <c r="BQ16">
        <v>210</v>
      </c>
      <c r="BR16">
        <v>328</v>
      </c>
      <c r="BS16">
        <v>4.9000000000000004</v>
      </c>
      <c r="BT16">
        <v>32</v>
      </c>
      <c r="BU16">
        <v>0.5</v>
      </c>
      <c r="BV16">
        <v>7.4</v>
      </c>
      <c r="BW16" t="s">
        <v>1138</v>
      </c>
      <c r="BX16" t="s">
        <v>971</v>
      </c>
      <c r="BY16" t="s">
        <v>1139</v>
      </c>
      <c r="BZ16" t="s">
        <v>974</v>
      </c>
      <c r="CA16" t="s">
        <v>972</v>
      </c>
      <c r="CB16">
        <v>255320</v>
      </c>
      <c r="CC16" t="s">
        <v>186</v>
      </c>
      <c r="CD16">
        <v>500</v>
      </c>
      <c r="CE16" t="s">
        <v>148</v>
      </c>
      <c r="CF16" s="10">
        <v>40115.63554398148</v>
      </c>
      <c r="CG16" s="10">
        <v>40115.656041666669</v>
      </c>
    </row>
    <row r="17" spans="1:85" x14ac:dyDescent="0.15">
      <c r="A17" s="6">
        <f>IF(AR17="徒歩",1,IF(AR17="自転車",2,IF(AR17="自動車",3,IF(AR17="鉄道",4,IF(AR17="バス",5)))))</f>
        <v>2</v>
      </c>
      <c r="B17">
        <v>0.93</v>
      </c>
      <c r="C17">
        <v>1.5142563</v>
      </c>
      <c r="D17">
        <v>0.54017329999999997</v>
      </c>
      <c r="E17">
        <v>1.4566666669999999</v>
      </c>
      <c r="F17">
        <v>1.43810072</v>
      </c>
      <c r="G17">
        <v>0.11157678</v>
      </c>
      <c r="H17">
        <v>0.43</v>
      </c>
      <c r="I17">
        <v>0.73331999999999997</v>
      </c>
      <c r="J17">
        <v>1.1411469072164948</v>
      </c>
      <c r="K17">
        <v>0</v>
      </c>
      <c r="L17">
        <v>18.899999999999999</v>
      </c>
      <c r="M17">
        <v>0</v>
      </c>
      <c r="N17">
        <v>2</v>
      </c>
      <c r="O17">
        <v>13.911300000000001</v>
      </c>
      <c r="P17">
        <v>5.056</v>
      </c>
      <c r="Q17">
        <f>IF(OR(AI17="中区",AI17="西区",AI17="神奈川区"),1,0)</f>
        <v>1</v>
      </c>
      <c r="R17">
        <v>874</v>
      </c>
      <c r="S17">
        <v>567.27867562241227</v>
      </c>
      <c r="T17">
        <v>-8.8552999999999997</v>
      </c>
      <c r="U17">
        <v>8.8552999999999997</v>
      </c>
      <c r="V17">
        <v>35.464215889999998</v>
      </c>
      <c r="W17">
        <v>139.6175891</v>
      </c>
      <c r="X17">
        <v>13.911300000000001</v>
      </c>
      <c r="Y17">
        <v>5.056</v>
      </c>
      <c r="Z17">
        <v>103</v>
      </c>
      <c r="AA17" t="s">
        <v>71</v>
      </c>
      <c r="AB17">
        <v>1002006</v>
      </c>
      <c r="AC17" t="s">
        <v>151</v>
      </c>
      <c r="AD17">
        <v>100200602</v>
      </c>
      <c r="AE17" t="s">
        <v>448</v>
      </c>
      <c r="AF17">
        <v>35.45930748</v>
      </c>
      <c r="AG17">
        <v>139.61587789999999</v>
      </c>
      <c r="AH17">
        <v>103</v>
      </c>
      <c r="AI17" t="s">
        <v>71</v>
      </c>
      <c r="AJ17">
        <v>1002008</v>
      </c>
      <c r="AK17" t="s">
        <v>187</v>
      </c>
      <c r="AL17">
        <v>100200801</v>
      </c>
      <c r="AM17" t="s">
        <v>188</v>
      </c>
      <c r="AN17">
        <v>0</v>
      </c>
      <c r="AO17" t="s">
        <v>100</v>
      </c>
      <c r="AP17" t="s">
        <v>75</v>
      </c>
      <c r="AQ17">
        <v>410</v>
      </c>
      <c r="AR17" t="s">
        <v>162</v>
      </c>
      <c r="AS17">
        <v>3.9</v>
      </c>
      <c r="AT17">
        <v>1</v>
      </c>
      <c r="AU17">
        <v>873</v>
      </c>
      <c r="AV17">
        <v>4.3</v>
      </c>
      <c r="AW17">
        <v>1</v>
      </c>
      <c r="AX17">
        <v>1</v>
      </c>
      <c r="AY17">
        <v>140</v>
      </c>
      <c r="AZ17" t="s">
        <v>155</v>
      </c>
      <c r="BA17" t="s">
        <v>191</v>
      </c>
      <c r="BB17">
        <v>0</v>
      </c>
      <c r="BC17">
        <v>487</v>
      </c>
      <c r="BD17">
        <v>5.9</v>
      </c>
      <c r="BE17">
        <v>83</v>
      </c>
      <c r="BF17">
        <v>1</v>
      </c>
      <c r="BG17">
        <v>7.9</v>
      </c>
      <c r="BH17">
        <v>1</v>
      </c>
      <c r="BI17">
        <v>776</v>
      </c>
      <c r="BJ17">
        <v>3.9</v>
      </c>
      <c r="BK17">
        <v>1</v>
      </c>
      <c r="BL17">
        <v>776</v>
      </c>
      <c r="BM17">
        <v>9.3000000000000007</v>
      </c>
      <c r="BN17">
        <v>1</v>
      </c>
      <c r="BO17">
        <v>0.4</v>
      </c>
      <c r="BP17">
        <v>1</v>
      </c>
      <c r="BQ17">
        <v>210</v>
      </c>
      <c r="BR17">
        <v>306</v>
      </c>
      <c r="BS17">
        <v>4.5999999999999996</v>
      </c>
      <c r="BT17">
        <v>238</v>
      </c>
      <c r="BU17">
        <v>3.6</v>
      </c>
      <c r="BV17">
        <v>9.1999999999999993</v>
      </c>
      <c r="BW17" t="s">
        <v>1143</v>
      </c>
      <c r="BX17" t="s">
        <v>974</v>
      </c>
      <c r="BY17" t="s">
        <v>1120</v>
      </c>
      <c r="BZ17" t="s">
        <v>969</v>
      </c>
      <c r="CA17" t="s">
        <v>972</v>
      </c>
      <c r="CB17">
        <v>256756</v>
      </c>
      <c r="CC17" t="s">
        <v>186</v>
      </c>
      <c r="CD17">
        <v>200</v>
      </c>
      <c r="CE17" t="s">
        <v>206</v>
      </c>
      <c r="CF17" s="10">
        <v>40131.702800925923</v>
      </c>
      <c r="CG17" s="10">
        <v>40131.712916666664</v>
      </c>
    </row>
    <row r="18" spans="1:85" x14ac:dyDescent="0.15">
      <c r="A18" s="6">
        <f>IF(AR18="徒歩",1,IF(AR18="自転車",2,IF(AR18="自動車",3,IF(AR18="鉄道",4,IF(AR18="バス",5)))))</f>
        <v>2</v>
      </c>
      <c r="B18">
        <v>0.98</v>
      </c>
      <c r="C18">
        <v>0.31357980000000002</v>
      </c>
      <c r="D18">
        <v>0.1118618</v>
      </c>
      <c r="E18">
        <v>1.5249999999999999</v>
      </c>
      <c r="F18">
        <v>0.29780911999999998</v>
      </c>
      <c r="G18">
        <v>2.3105879999999999E-2</v>
      </c>
      <c r="H18">
        <v>0.46</v>
      </c>
      <c r="I18">
        <v>0.70643999999999996</v>
      </c>
      <c r="J18">
        <v>0.23330788804071251</v>
      </c>
      <c r="K18">
        <v>0</v>
      </c>
      <c r="L18">
        <v>11.7</v>
      </c>
      <c r="M18">
        <v>0</v>
      </c>
      <c r="N18">
        <v>2</v>
      </c>
      <c r="O18">
        <v>6.5994000000000002</v>
      </c>
      <c r="P18">
        <v>4.7656000000000001</v>
      </c>
      <c r="Q18">
        <f>IF(OR(AI18="中区",AI18="西区",AI18="神奈川区"),1,0)</f>
        <v>1</v>
      </c>
      <c r="R18">
        <v>915</v>
      </c>
      <c r="S18">
        <v>676.30635681392073</v>
      </c>
      <c r="T18">
        <v>1.8338000000000001</v>
      </c>
      <c r="U18">
        <v>1.8338000000000001</v>
      </c>
      <c r="V18">
        <v>35.423526850000002</v>
      </c>
      <c r="W18">
        <v>139.66963480000001</v>
      </c>
      <c r="X18">
        <v>4.7656000000000001</v>
      </c>
      <c r="Y18">
        <v>6.5994000000000002</v>
      </c>
      <c r="Z18">
        <v>104</v>
      </c>
      <c r="AA18" t="s">
        <v>110</v>
      </c>
      <c r="AB18">
        <v>1003010</v>
      </c>
      <c r="AC18" t="s">
        <v>159</v>
      </c>
      <c r="AD18">
        <v>100301008</v>
      </c>
      <c r="AE18" t="s">
        <v>255</v>
      </c>
      <c r="AF18">
        <v>35.422105270000003</v>
      </c>
      <c r="AG18">
        <v>139.66237659999999</v>
      </c>
      <c r="AH18">
        <v>104</v>
      </c>
      <c r="AI18" t="s">
        <v>110</v>
      </c>
      <c r="AJ18">
        <v>1003011</v>
      </c>
      <c r="AK18" t="s">
        <v>328</v>
      </c>
      <c r="AL18">
        <v>100301113</v>
      </c>
      <c r="AM18" t="s">
        <v>676</v>
      </c>
      <c r="AN18">
        <v>0</v>
      </c>
      <c r="AO18" t="s">
        <v>100</v>
      </c>
      <c r="AP18" t="s">
        <v>161</v>
      </c>
      <c r="AQ18">
        <v>410</v>
      </c>
      <c r="AR18" t="s">
        <v>162</v>
      </c>
      <c r="AS18">
        <v>3.9</v>
      </c>
      <c r="AT18">
        <v>1</v>
      </c>
      <c r="AU18">
        <v>841</v>
      </c>
      <c r="AV18">
        <v>4.5999999999999996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1</v>
      </c>
      <c r="BI18">
        <v>786</v>
      </c>
      <c r="BJ18">
        <v>3.9</v>
      </c>
      <c r="BK18">
        <v>1</v>
      </c>
      <c r="BL18">
        <v>786</v>
      </c>
      <c r="BM18">
        <v>9.8000000000000007</v>
      </c>
      <c r="BN18">
        <v>1</v>
      </c>
      <c r="BO18">
        <v>0.32</v>
      </c>
      <c r="BP18">
        <v>1</v>
      </c>
      <c r="BQ18">
        <v>210</v>
      </c>
      <c r="BR18">
        <v>89</v>
      </c>
      <c r="BS18">
        <v>1.3</v>
      </c>
      <c r="BT18">
        <v>586</v>
      </c>
      <c r="BU18">
        <v>8.8000000000000007</v>
      </c>
      <c r="BV18">
        <v>11.100000000000001</v>
      </c>
      <c r="BW18" t="s">
        <v>1077</v>
      </c>
      <c r="BX18" t="s">
        <v>1016</v>
      </c>
      <c r="BY18" t="s">
        <v>1085</v>
      </c>
      <c r="BZ18" t="s">
        <v>993</v>
      </c>
      <c r="CA18" t="s">
        <v>972</v>
      </c>
      <c r="CB18">
        <v>256647</v>
      </c>
      <c r="CC18" t="s">
        <v>156</v>
      </c>
      <c r="CD18">
        <v>400</v>
      </c>
      <c r="CE18" t="s">
        <v>140</v>
      </c>
      <c r="CF18" s="10">
        <v>40130.512812499997</v>
      </c>
      <c r="CG18" s="10">
        <v>40130.523402777777</v>
      </c>
    </row>
    <row r="19" spans="1:85" x14ac:dyDescent="0.15">
      <c r="A19" s="6">
        <f>IF(AR19="徒歩",1,IF(AR19="自転車",2,IF(AR19="自動車",3,IF(AR19="鉄道",4,IF(AR19="バス",5)))))</f>
        <v>2</v>
      </c>
      <c r="B19">
        <v>1</v>
      </c>
      <c r="C19">
        <v>0.48550320000000002</v>
      </c>
      <c r="D19">
        <v>0.17319119999999999</v>
      </c>
      <c r="E19">
        <v>0.60333333300000003</v>
      </c>
      <c r="F19">
        <v>0.46108608000000001</v>
      </c>
      <c r="G19">
        <v>3.5773920000000001E-2</v>
      </c>
      <c r="H19">
        <v>0.28999999999999998</v>
      </c>
      <c r="I19">
        <v>0.66696</v>
      </c>
      <c r="J19">
        <v>0.35893805309734511</v>
      </c>
      <c r="K19">
        <v>0</v>
      </c>
      <c r="L19">
        <v>19.100000000000001</v>
      </c>
      <c r="M19">
        <v>0</v>
      </c>
      <c r="N19">
        <v>2</v>
      </c>
      <c r="O19">
        <v>12.3353</v>
      </c>
      <c r="P19">
        <v>9.4961000000000002</v>
      </c>
      <c r="Q19">
        <f>IF(OR(AI19="中区",AI19="西区",AI19="神奈川区"),1,0)</f>
        <v>1</v>
      </c>
      <c r="R19">
        <v>362</v>
      </c>
      <c r="S19">
        <v>736.76453084602474</v>
      </c>
      <c r="T19">
        <v>-2.8391999999999999</v>
      </c>
      <c r="U19">
        <v>2.8391999999999999</v>
      </c>
      <c r="V19">
        <v>35.432506830000001</v>
      </c>
      <c r="W19">
        <v>139.64907830000001</v>
      </c>
      <c r="X19">
        <v>12.3353</v>
      </c>
      <c r="Y19">
        <v>9.4961000000000002</v>
      </c>
      <c r="Z19">
        <v>104</v>
      </c>
      <c r="AA19" t="s">
        <v>110</v>
      </c>
      <c r="AB19">
        <v>1003016</v>
      </c>
      <c r="AC19" t="s">
        <v>314</v>
      </c>
      <c r="AD19">
        <v>100301602</v>
      </c>
      <c r="AE19" t="s">
        <v>315</v>
      </c>
      <c r="AF19">
        <v>35.438455930000003</v>
      </c>
      <c r="AG19">
        <v>139.64549489999999</v>
      </c>
      <c r="AH19">
        <v>104</v>
      </c>
      <c r="AI19" t="s">
        <v>110</v>
      </c>
      <c r="AJ19">
        <v>1003017</v>
      </c>
      <c r="AK19" t="s">
        <v>163</v>
      </c>
      <c r="AL19">
        <v>100301702</v>
      </c>
      <c r="AM19" t="s">
        <v>195</v>
      </c>
      <c r="AN19">
        <v>0</v>
      </c>
      <c r="AO19" t="s">
        <v>100</v>
      </c>
      <c r="AP19" t="s">
        <v>161</v>
      </c>
      <c r="AQ19">
        <v>410</v>
      </c>
      <c r="AR19" t="s">
        <v>162</v>
      </c>
      <c r="AS19">
        <v>4</v>
      </c>
      <c r="AT19">
        <v>1</v>
      </c>
      <c r="AU19">
        <v>794</v>
      </c>
      <c r="AV19">
        <v>2.9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1</v>
      </c>
      <c r="BI19">
        <v>791</v>
      </c>
      <c r="BJ19">
        <v>4</v>
      </c>
      <c r="BK19">
        <v>1</v>
      </c>
      <c r="BL19">
        <v>791</v>
      </c>
      <c r="BM19">
        <v>10</v>
      </c>
      <c r="BN19">
        <v>1</v>
      </c>
      <c r="BO19">
        <v>0.81</v>
      </c>
      <c r="BP19">
        <v>2</v>
      </c>
      <c r="BQ19">
        <v>210</v>
      </c>
      <c r="BR19">
        <v>177</v>
      </c>
      <c r="BS19">
        <v>2.7</v>
      </c>
      <c r="BT19">
        <v>169</v>
      </c>
      <c r="BU19">
        <v>2.5</v>
      </c>
      <c r="BV19">
        <v>7.2</v>
      </c>
      <c r="BW19" t="s">
        <v>1079</v>
      </c>
      <c r="BX19" t="s">
        <v>70</v>
      </c>
      <c r="BY19" t="s">
        <v>1078</v>
      </c>
      <c r="BZ19" t="s">
        <v>971</v>
      </c>
      <c r="CA19" t="s">
        <v>972</v>
      </c>
      <c r="CB19">
        <v>256125</v>
      </c>
      <c r="CC19" t="s">
        <v>156</v>
      </c>
      <c r="CD19">
        <v>999</v>
      </c>
      <c r="CE19" t="s">
        <v>70</v>
      </c>
      <c r="CF19" s="10">
        <v>40124.470034722224</v>
      </c>
      <c r="CG19" s="10">
        <v>40124.474224537036</v>
      </c>
    </row>
    <row r="20" spans="1:85" x14ac:dyDescent="0.15">
      <c r="A20" s="6">
        <f>IF(AR20="徒歩",1,IF(AR20="自転車",2,IF(AR20="自動車",3,IF(AR20="鉄道",4,IF(AR20="バス",5)))))</f>
        <v>2</v>
      </c>
      <c r="B20">
        <v>1.01</v>
      </c>
      <c r="C20">
        <v>1.1675025000000001</v>
      </c>
      <c r="D20">
        <v>0.4164775</v>
      </c>
      <c r="E20">
        <v>0.78</v>
      </c>
      <c r="F20">
        <v>1.108786</v>
      </c>
      <c r="G20">
        <v>8.6026500000000006E-2</v>
      </c>
      <c r="H20">
        <v>0.31</v>
      </c>
      <c r="I20">
        <v>0.66779999999999995</v>
      </c>
      <c r="J20">
        <v>0.85772613065326631</v>
      </c>
      <c r="K20">
        <v>0</v>
      </c>
      <c r="L20">
        <v>22.4</v>
      </c>
      <c r="M20">
        <v>1</v>
      </c>
      <c r="N20">
        <v>2</v>
      </c>
      <c r="O20">
        <v>12.988799999999999</v>
      </c>
      <c r="P20">
        <v>6.1612999999999998</v>
      </c>
      <c r="Q20">
        <f>IF(OR(AI20="中区",AI20="西区",AI20="神奈川区"),1,0)</f>
        <v>1</v>
      </c>
      <c r="R20">
        <v>468</v>
      </c>
      <c r="S20">
        <v>684.24863380993531</v>
      </c>
      <c r="T20">
        <v>6.8274999999999997</v>
      </c>
      <c r="U20">
        <v>6.8274999999999997</v>
      </c>
      <c r="V20">
        <v>35.430457590000003</v>
      </c>
      <c r="W20">
        <v>139.66279510000001</v>
      </c>
      <c r="X20">
        <v>6.1612999999999998</v>
      </c>
      <c r="Y20">
        <v>12.988799999999999</v>
      </c>
      <c r="Z20">
        <v>104</v>
      </c>
      <c r="AA20" t="s">
        <v>110</v>
      </c>
      <c r="AB20">
        <v>1003010</v>
      </c>
      <c r="AC20" t="s">
        <v>159</v>
      </c>
      <c r="AD20">
        <v>100301003</v>
      </c>
      <c r="AE20" t="s">
        <v>160</v>
      </c>
      <c r="AF20">
        <v>35.425179020000002</v>
      </c>
      <c r="AG20">
        <v>139.66667889999999</v>
      </c>
      <c r="AH20">
        <v>104</v>
      </c>
      <c r="AI20" t="s">
        <v>110</v>
      </c>
      <c r="AJ20">
        <v>1003010</v>
      </c>
      <c r="AK20" t="s">
        <v>159</v>
      </c>
      <c r="AL20">
        <v>100301008</v>
      </c>
      <c r="AM20" t="s">
        <v>255</v>
      </c>
      <c r="AN20">
        <v>50</v>
      </c>
      <c r="AO20" t="s">
        <v>100</v>
      </c>
      <c r="AP20" t="s">
        <v>161</v>
      </c>
      <c r="AQ20">
        <v>410</v>
      </c>
      <c r="AR20" t="s">
        <v>162</v>
      </c>
      <c r="AS20">
        <v>4</v>
      </c>
      <c r="AT20">
        <v>1</v>
      </c>
      <c r="AU20">
        <v>795</v>
      </c>
      <c r="AV20">
        <v>3.1</v>
      </c>
      <c r="AW20">
        <v>1</v>
      </c>
      <c r="AX20">
        <v>24</v>
      </c>
      <c r="AY20">
        <v>340</v>
      </c>
      <c r="AZ20" t="s">
        <v>164</v>
      </c>
      <c r="BA20" t="s">
        <v>163</v>
      </c>
      <c r="BB20">
        <v>1</v>
      </c>
      <c r="BC20">
        <v>2220</v>
      </c>
      <c r="BD20">
        <v>27.3</v>
      </c>
      <c r="BE20">
        <v>2709</v>
      </c>
      <c r="BF20">
        <v>32.9</v>
      </c>
      <c r="BG20">
        <v>84.199999999999989</v>
      </c>
      <c r="BH20">
        <v>1</v>
      </c>
      <c r="BI20">
        <v>796</v>
      </c>
      <c r="BJ20">
        <v>4</v>
      </c>
      <c r="BK20">
        <v>1</v>
      </c>
      <c r="BL20">
        <v>796</v>
      </c>
      <c r="BM20">
        <v>10.1</v>
      </c>
      <c r="BN20">
        <v>1</v>
      </c>
      <c r="BO20">
        <v>0.57999999999999996</v>
      </c>
      <c r="BP20">
        <v>1</v>
      </c>
      <c r="BQ20">
        <v>210</v>
      </c>
      <c r="BR20">
        <v>360</v>
      </c>
      <c r="BS20">
        <v>5.4</v>
      </c>
      <c r="BT20">
        <v>129</v>
      </c>
      <c r="BU20">
        <v>1.9</v>
      </c>
      <c r="BV20">
        <v>8.3000000000000007</v>
      </c>
      <c r="BW20" t="s">
        <v>1412</v>
      </c>
      <c r="BX20" t="s">
        <v>969</v>
      </c>
      <c r="BY20" t="s">
        <v>1419</v>
      </c>
      <c r="BZ20" t="s">
        <v>976</v>
      </c>
      <c r="CA20" t="s">
        <v>986</v>
      </c>
      <c r="CB20">
        <v>255634</v>
      </c>
      <c r="CC20" t="s">
        <v>240</v>
      </c>
      <c r="CD20">
        <v>500</v>
      </c>
      <c r="CE20" t="s">
        <v>148</v>
      </c>
      <c r="CF20" s="10">
        <v>40118.694826388892</v>
      </c>
      <c r="CG20" s="10">
        <v>40118.700243055559</v>
      </c>
    </row>
    <row r="21" spans="1:85" x14ac:dyDescent="0.15">
      <c r="A21" s="6">
        <f>IF(AR21="徒歩",1,IF(AR21="自転車",2,IF(AR21="自動車",3,IF(AR21="鉄道",4,IF(AR21="バス",5)))))</f>
        <v>2</v>
      </c>
      <c r="B21">
        <v>0.97</v>
      </c>
      <c r="C21">
        <v>7.2367200000000007E-2</v>
      </c>
      <c r="D21">
        <v>2.58152E-2</v>
      </c>
      <c r="E21">
        <v>0.65</v>
      </c>
      <c r="F21">
        <v>6.8727679999999999E-2</v>
      </c>
      <c r="G21">
        <v>5.3323199999999998E-3</v>
      </c>
      <c r="H21">
        <v>0.39</v>
      </c>
      <c r="I21">
        <v>0.72492000000000001</v>
      </c>
      <c r="J21">
        <v>5.2441140024783096E-2</v>
      </c>
      <c r="K21">
        <v>0</v>
      </c>
      <c r="L21">
        <v>22.4</v>
      </c>
      <c r="M21">
        <v>1</v>
      </c>
      <c r="N21">
        <v>1</v>
      </c>
      <c r="O21">
        <v>6.0454999999999997</v>
      </c>
      <c r="P21">
        <v>5.6223000000000001</v>
      </c>
      <c r="Q21">
        <f>IF(OR(AI21="中区",AI21="西区",AI21="神奈川区"),1,0)</f>
        <v>1</v>
      </c>
      <c r="R21">
        <v>390</v>
      </c>
      <c r="S21">
        <v>665.29059334592546</v>
      </c>
      <c r="T21">
        <v>0.42319999999999958</v>
      </c>
      <c r="U21">
        <v>0.42319999999999958</v>
      </c>
      <c r="V21">
        <v>35.463244940000003</v>
      </c>
      <c r="W21">
        <v>139.62590940000001</v>
      </c>
      <c r="X21">
        <v>5.6223000000000001</v>
      </c>
      <c r="Y21">
        <v>6.0454999999999997</v>
      </c>
      <c r="Z21">
        <v>103</v>
      </c>
      <c r="AA21" t="s">
        <v>71</v>
      </c>
      <c r="AB21">
        <v>1002001</v>
      </c>
      <c r="AC21" t="s">
        <v>213</v>
      </c>
      <c r="AD21">
        <v>100200103</v>
      </c>
      <c r="AE21" t="s">
        <v>254</v>
      </c>
      <c r="AF21">
        <v>35.457285079999998</v>
      </c>
      <c r="AG21">
        <v>139.62656920000001</v>
      </c>
      <c r="AH21">
        <v>103</v>
      </c>
      <c r="AI21" t="s">
        <v>71</v>
      </c>
      <c r="AJ21">
        <v>1002002</v>
      </c>
      <c r="AK21" t="s">
        <v>189</v>
      </c>
      <c r="AL21">
        <v>100200207</v>
      </c>
      <c r="AM21" t="s">
        <v>210</v>
      </c>
      <c r="AN21">
        <v>46</v>
      </c>
      <c r="AO21" t="s">
        <v>74</v>
      </c>
      <c r="AP21" t="s">
        <v>75</v>
      </c>
      <c r="AQ21">
        <v>410</v>
      </c>
      <c r="AR21" t="s">
        <v>162</v>
      </c>
      <c r="AS21">
        <v>4</v>
      </c>
      <c r="AT21">
        <v>1</v>
      </c>
      <c r="AU21">
        <v>863</v>
      </c>
      <c r="AV21">
        <v>3.9</v>
      </c>
      <c r="AW21">
        <v>1</v>
      </c>
      <c r="AX21">
        <v>2</v>
      </c>
      <c r="AY21">
        <v>200</v>
      </c>
      <c r="AZ21" t="s">
        <v>155</v>
      </c>
      <c r="BA21" t="s">
        <v>211</v>
      </c>
      <c r="BB21">
        <v>0</v>
      </c>
      <c r="BC21">
        <v>823</v>
      </c>
      <c r="BD21">
        <v>9.9</v>
      </c>
      <c r="BE21">
        <v>674</v>
      </c>
      <c r="BF21">
        <v>8.1</v>
      </c>
      <c r="BG21">
        <v>20</v>
      </c>
      <c r="BH21">
        <v>1</v>
      </c>
      <c r="BI21">
        <v>807</v>
      </c>
      <c r="BJ21">
        <v>4</v>
      </c>
      <c r="BK21">
        <v>1</v>
      </c>
      <c r="BL21">
        <v>807</v>
      </c>
      <c r="BM21">
        <v>9.6999999999999993</v>
      </c>
      <c r="BN21">
        <v>0</v>
      </c>
      <c r="BO21">
        <v>0</v>
      </c>
      <c r="BP21">
        <v>0</v>
      </c>
      <c r="BQ21">
        <v>0</v>
      </c>
      <c r="BR21">
        <v>0</v>
      </c>
      <c r="BS21">
        <v>0</v>
      </c>
      <c r="BT21">
        <v>0</v>
      </c>
      <c r="BU21">
        <v>0</v>
      </c>
      <c r="BV21">
        <v>0</v>
      </c>
      <c r="BW21" t="s">
        <v>1123</v>
      </c>
      <c r="BX21" t="s">
        <v>982</v>
      </c>
      <c r="BY21" t="s">
        <v>1124</v>
      </c>
      <c r="BZ21" t="s">
        <v>974</v>
      </c>
      <c r="CA21" t="s">
        <v>986</v>
      </c>
      <c r="CB21">
        <v>255633</v>
      </c>
      <c r="CC21" t="s">
        <v>165</v>
      </c>
      <c r="CD21">
        <v>500</v>
      </c>
      <c r="CE21" t="s">
        <v>148</v>
      </c>
      <c r="CF21" s="10">
        <v>40118.694849537038</v>
      </c>
      <c r="CG21" s="10">
        <v>40118.699363425927</v>
      </c>
    </row>
    <row r="22" spans="1:85" x14ac:dyDescent="0.15">
      <c r="A22" s="6">
        <f>IF(AR22="徒歩",1,IF(AR22="自転車",2,IF(AR22="自動車",3,IF(AR22="鉄道",4,IF(AR22="バス",5)))))</f>
        <v>2</v>
      </c>
      <c r="B22">
        <v>0.98</v>
      </c>
      <c r="C22">
        <v>1.4862807</v>
      </c>
      <c r="D22">
        <v>0.53019369999999999</v>
      </c>
      <c r="E22">
        <v>2.1883333330000001</v>
      </c>
      <c r="F22">
        <v>1.41153208</v>
      </c>
      <c r="G22">
        <v>0.10951542</v>
      </c>
      <c r="H22">
        <v>0.39</v>
      </c>
      <c r="I22">
        <v>0.79379999999999995</v>
      </c>
      <c r="J22">
        <v>1.0717262638717631</v>
      </c>
      <c r="K22">
        <v>0</v>
      </c>
      <c r="L22">
        <v>19.7</v>
      </c>
      <c r="M22">
        <v>1</v>
      </c>
      <c r="N22">
        <v>2</v>
      </c>
      <c r="O22">
        <v>11.6716</v>
      </c>
      <c r="P22">
        <v>2.9799000000000002</v>
      </c>
      <c r="Q22">
        <f>IF(OR(AI22="中区",AI22="西区",AI22="神奈川区"),1,0)</f>
        <v>1</v>
      </c>
      <c r="R22">
        <v>1313</v>
      </c>
      <c r="S22">
        <v>707.79866677097152</v>
      </c>
      <c r="T22">
        <v>-8.6916999999999991</v>
      </c>
      <c r="U22">
        <v>8.6916999999999991</v>
      </c>
      <c r="V22">
        <v>35.455327060000002</v>
      </c>
      <c r="W22">
        <v>139.63036719999999</v>
      </c>
      <c r="X22">
        <v>11.6716</v>
      </c>
      <c r="Y22">
        <v>2.9799000000000002</v>
      </c>
      <c r="Z22">
        <v>103</v>
      </c>
      <c r="AA22" t="s">
        <v>71</v>
      </c>
      <c r="AB22">
        <v>1002002</v>
      </c>
      <c r="AC22" t="s">
        <v>189</v>
      </c>
      <c r="AD22">
        <v>100200205</v>
      </c>
      <c r="AE22" t="s">
        <v>256</v>
      </c>
      <c r="AF22">
        <v>35.460326739999999</v>
      </c>
      <c r="AG22">
        <v>139.6255285</v>
      </c>
      <c r="AH22">
        <v>103</v>
      </c>
      <c r="AI22" t="s">
        <v>71</v>
      </c>
      <c r="AJ22">
        <v>1002001</v>
      </c>
      <c r="AK22" t="s">
        <v>213</v>
      </c>
      <c r="AL22">
        <v>100200103</v>
      </c>
      <c r="AM22" t="s">
        <v>254</v>
      </c>
      <c r="AN22">
        <v>50</v>
      </c>
      <c r="AO22" t="s">
        <v>100</v>
      </c>
      <c r="AP22" t="s">
        <v>161</v>
      </c>
      <c r="AQ22">
        <v>410</v>
      </c>
      <c r="AR22" t="s">
        <v>162</v>
      </c>
      <c r="AS22">
        <v>4.0999999999999996</v>
      </c>
      <c r="AT22">
        <v>1</v>
      </c>
      <c r="AU22">
        <v>945</v>
      </c>
      <c r="AV22">
        <v>3.9</v>
      </c>
      <c r="AW22">
        <v>1</v>
      </c>
      <c r="AX22">
        <v>1</v>
      </c>
      <c r="AY22">
        <v>200</v>
      </c>
      <c r="AZ22" t="s">
        <v>211</v>
      </c>
      <c r="BA22" t="s">
        <v>155</v>
      </c>
      <c r="BB22">
        <v>0</v>
      </c>
      <c r="BC22">
        <v>1048</v>
      </c>
      <c r="BD22">
        <v>12.6</v>
      </c>
      <c r="BE22">
        <v>1101</v>
      </c>
      <c r="BF22">
        <v>13.2</v>
      </c>
      <c r="BG22">
        <v>26.799999999999997</v>
      </c>
      <c r="BH22">
        <v>1</v>
      </c>
      <c r="BI22">
        <v>811</v>
      </c>
      <c r="BJ22">
        <v>4.0999999999999996</v>
      </c>
      <c r="BK22">
        <v>1</v>
      </c>
      <c r="BL22">
        <v>811</v>
      </c>
      <c r="BM22">
        <v>9.8000000000000007</v>
      </c>
      <c r="BN22">
        <v>1</v>
      </c>
      <c r="BO22">
        <v>0.36</v>
      </c>
      <c r="BP22">
        <v>1</v>
      </c>
      <c r="BQ22">
        <v>210</v>
      </c>
      <c r="BR22">
        <v>287</v>
      </c>
      <c r="BS22">
        <v>4.3</v>
      </c>
      <c r="BT22">
        <v>275</v>
      </c>
      <c r="BU22">
        <v>4.0999999999999996</v>
      </c>
      <c r="BV22">
        <v>9.3999999999999986</v>
      </c>
      <c r="BW22" t="s">
        <v>1416</v>
      </c>
      <c r="BX22" t="s">
        <v>70</v>
      </c>
      <c r="BY22" t="s">
        <v>1417</v>
      </c>
      <c r="BZ22" t="s">
        <v>1053</v>
      </c>
      <c r="CA22" t="s">
        <v>986</v>
      </c>
      <c r="CB22">
        <v>255528</v>
      </c>
      <c r="CC22" t="s">
        <v>240</v>
      </c>
      <c r="CD22">
        <v>500</v>
      </c>
      <c r="CE22" t="s">
        <v>148</v>
      </c>
      <c r="CF22" s="10">
        <v>40117.648182870369</v>
      </c>
      <c r="CG22" s="10">
        <v>40117.66337962963</v>
      </c>
    </row>
    <row r="23" spans="1:85" x14ac:dyDescent="0.15">
      <c r="A23" s="6">
        <f>IF(AR23="徒歩",1,IF(AR23="自転車",2,IF(AR23="自動車",3,IF(AR23="鉄道",4,IF(AR23="バス",5)))))</f>
        <v>2</v>
      </c>
      <c r="B23">
        <v>1.04</v>
      </c>
      <c r="C23">
        <v>1.250181</v>
      </c>
      <c r="D23">
        <v>0.44597100000000001</v>
      </c>
      <c r="E23">
        <v>1.4566666669999999</v>
      </c>
      <c r="F23">
        <v>1.1873064</v>
      </c>
      <c r="G23">
        <v>9.2118599999999995E-2</v>
      </c>
      <c r="H23">
        <v>0.35</v>
      </c>
      <c r="I23">
        <v>0.73584000000000005</v>
      </c>
      <c r="J23">
        <v>0.89485924112607096</v>
      </c>
      <c r="K23">
        <v>0</v>
      </c>
      <c r="L23">
        <v>13.6</v>
      </c>
      <c r="M23">
        <v>0</v>
      </c>
      <c r="N23">
        <v>2</v>
      </c>
      <c r="O23">
        <v>13.311</v>
      </c>
      <c r="P23">
        <v>6</v>
      </c>
      <c r="Q23">
        <f>IF(OR(AI23="中区",AI23="西区",AI23="神奈川区"),1,0)</f>
        <v>1</v>
      </c>
      <c r="R23">
        <v>874</v>
      </c>
      <c r="S23">
        <v>734.07006595432335</v>
      </c>
      <c r="T23">
        <v>7.3109999999999999</v>
      </c>
      <c r="U23">
        <v>7.3109999999999999</v>
      </c>
      <c r="V23">
        <v>35.430194800000002</v>
      </c>
      <c r="W23">
        <v>139.6619958</v>
      </c>
      <c r="X23">
        <v>6</v>
      </c>
      <c r="Y23">
        <v>13.311</v>
      </c>
      <c r="Z23">
        <v>104</v>
      </c>
      <c r="AA23" t="s">
        <v>110</v>
      </c>
      <c r="AB23">
        <v>1003010</v>
      </c>
      <c r="AC23" t="s">
        <v>159</v>
      </c>
      <c r="AD23">
        <v>100301003</v>
      </c>
      <c r="AE23" t="s">
        <v>160</v>
      </c>
      <c r="AF23">
        <v>35.424535280000001</v>
      </c>
      <c r="AG23">
        <v>139.66616930000001</v>
      </c>
      <c r="AH23">
        <v>104</v>
      </c>
      <c r="AI23" t="s">
        <v>110</v>
      </c>
      <c r="AJ23">
        <v>1003011</v>
      </c>
      <c r="AK23" t="s">
        <v>328</v>
      </c>
      <c r="AL23">
        <v>100301111</v>
      </c>
      <c r="AM23" t="s">
        <v>329</v>
      </c>
      <c r="AN23">
        <v>0</v>
      </c>
      <c r="AO23" t="s">
        <v>100</v>
      </c>
      <c r="AP23" t="s">
        <v>161</v>
      </c>
      <c r="AQ23">
        <v>410</v>
      </c>
      <c r="AR23" t="s">
        <v>162</v>
      </c>
      <c r="AS23">
        <v>4.0999999999999996</v>
      </c>
      <c r="AT23">
        <v>1</v>
      </c>
      <c r="AU23">
        <v>876</v>
      </c>
      <c r="AV23">
        <v>3.5</v>
      </c>
      <c r="AW23">
        <v>1</v>
      </c>
      <c r="AX23">
        <v>24</v>
      </c>
      <c r="AY23">
        <v>340</v>
      </c>
      <c r="AZ23" t="s">
        <v>164</v>
      </c>
      <c r="BA23" t="s">
        <v>163</v>
      </c>
      <c r="BB23">
        <v>1</v>
      </c>
      <c r="BC23">
        <v>2056</v>
      </c>
      <c r="BD23">
        <v>25.8</v>
      </c>
      <c r="BE23">
        <v>2708</v>
      </c>
      <c r="BF23">
        <v>32.799999999999997</v>
      </c>
      <c r="BG23">
        <v>82.6</v>
      </c>
      <c r="BH23">
        <v>1</v>
      </c>
      <c r="BI23">
        <v>817</v>
      </c>
      <c r="BJ23">
        <v>4.0999999999999996</v>
      </c>
      <c r="BK23">
        <v>1</v>
      </c>
      <c r="BL23">
        <v>817</v>
      </c>
      <c r="BM23">
        <v>10.4</v>
      </c>
      <c r="BN23">
        <v>1</v>
      </c>
      <c r="BO23">
        <v>0.82</v>
      </c>
      <c r="BP23">
        <v>3</v>
      </c>
      <c r="BQ23">
        <v>210</v>
      </c>
      <c r="BR23">
        <v>422</v>
      </c>
      <c r="BS23">
        <v>6.3</v>
      </c>
      <c r="BT23">
        <v>196</v>
      </c>
      <c r="BU23">
        <v>2.9</v>
      </c>
      <c r="BV23">
        <v>12.200000000000001</v>
      </c>
      <c r="BW23" t="s">
        <v>1076</v>
      </c>
      <c r="BX23" t="s">
        <v>1040</v>
      </c>
      <c r="BY23" t="s">
        <v>1071</v>
      </c>
      <c r="BZ23" t="s">
        <v>1029</v>
      </c>
      <c r="CA23" t="s">
        <v>972</v>
      </c>
      <c r="CB23">
        <v>257717</v>
      </c>
      <c r="CC23" t="s">
        <v>156</v>
      </c>
      <c r="CD23">
        <v>700</v>
      </c>
      <c r="CE23" t="s">
        <v>199</v>
      </c>
      <c r="CF23" s="10">
        <v>40141.557546296295</v>
      </c>
      <c r="CG23" s="10">
        <v>40141.567662037036</v>
      </c>
    </row>
    <row r="24" spans="1:85" x14ac:dyDescent="0.15">
      <c r="A24" s="6">
        <f>IF(AR24="徒歩",1,IF(AR24="自転車",2,IF(AR24="自動車",3,IF(AR24="鉄道",4,IF(AR24="バス",5)))))</f>
        <v>2</v>
      </c>
      <c r="B24">
        <v>1.03</v>
      </c>
      <c r="C24">
        <v>0.81671309999999997</v>
      </c>
      <c r="D24">
        <v>0.29134209999999999</v>
      </c>
      <c r="E24">
        <v>1.9850000000000001</v>
      </c>
      <c r="F24">
        <v>0.77563864000000005</v>
      </c>
      <c r="G24">
        <v>6.0178860000000001E-2</v>
      </c>
      <c r="H24">
        <v>0.69</v>
      </c>
      <c r="I24">
        <v>1.4574</v>
      </c>
      <c r="J24">
        <v>0.58174177831912299</v>
      </c>
      <c r="K24">
        <v>0</v>
      </c>
      <c r="L24">
        <v>20.5</v>
      </c>
      <c r="M24">
        <v>0</v>
      </c>
      <c r="N24">
        <v>2</v>
      </c>
      <c r="O24">
        <v>13.3103</v>
      </c>
      <c r="P24">
        <v>8.5342000000000002</v>
      </c>
      <c r="Q24">
        <f>IF(OR(AI24="中区",AI24="西区",AI24="神奈川区"),1,0)</f>
        <v>1</v>
      </c>
      <c r="R24">
        <v>1191</v>
      </c>
      <c r="S24">
        <v>758.21801758500078</v>
      </c>
      <c r="T24">
        <v>-4.7760999999999996</v>
      </c>
      <c r="U24">
        <v>4.7760999999999996</v>
      </c>
      <c r="V24">
        <v>35.432726799999998</v>
      </c>
      <c r="W24">
        <v>139.64901929999999</v>
      </c>
      <c r="X24">
        <v>13.3103</v>
      </c>
      <c r="Y24">
        <v>8.5342000000000002</v>
      </c>
      <c r="Z24">
        <v>104</v>
      </c>
      <c r="AA24" t="s">
        <v>110</v>
      </c>
      <c r="AB24">
        <v>1003016</v>
      </c>
      <c r="AC24" t="s">
        <v>314</v>
      </c>
      <c r="AD24">
        <v>100301602</v>
      </c>
      <c r="AE24" t="s">
        <v>315</v>
      </c>
      <c r="AF24">
        <v>35.438987079999997</v>
      </c>
      <c r="AG24">
        <v>139.6456987</v>
      </c>
      <c r="AH24">
        <v>104</v>
      </c>
      <c r="AI24" t="s">
        <v>110</v>
      </c>
      <c r="AJ24">
        <v>1003017</v>
      </c>
      <c r="AK24" t="s">
        <v>163</v>
      </c>
      <c r="AL24">
        <v>100301701</v>
      </c>
      <c r="AM24" t="s">
        <v>259</v>
      </c>
      <c r="AN24">
        <v>0</v>
      </c>
      <c r="AO24" t="s">
        <v>100</v>
      </c>
      <c r="AP24" t="s">
        <v>161</v>
      </c>
      <c r="AQ24">
        <v>410</v>
      </c>
      <c r="AR24" t="s">
        <v>162</v>
      </c>
      <c r="AS24">
        <v>4.0999999999999996</v>
      </c>
      <c r="AT24">
        <v>1</v>
      </c>
      <c r="AU24">
        <v>1735</v>
      </c>
      <c r="AV24">
        <v>6.9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1</v>
      </c>
      <c r="BI24">
        <v>821</v>
      </c>
      <c r="BJ24">
        <v>4.0999999999999996</v>
      </c>
      <c r="BK24">
        <v>1</v>
      </c>
      <c r="BL24">
        <v>821</v>
      </c>
      <c r="BM24">
        <v>10.3</v>
      </c>
      <c r="BN24">
        <v>1</v>
      </c>
      <c r="BO24">
        <v>0.81</v>
      </c>
      <c r="BP24">
        <v>2</v>
      </c>
      <c r="BQ24">
        <v>210</v>
      </c>
      <c r="BR24">
        <v>201</v>
      </c>
      <c r="BS24">
        <v>3</v>
      </c>
      <c r="BT24">
        <v>208</v>
      </c>
      <c r="BU24">
        <v>3.1</v>
      </c>
      <c r="BV24">
        <v>8.1</v>
      </c>
      <c r="BW24" t="s">
        <v>1079</v>
      </c>
      <c r="BX24" t="s">
        <v>70</v>
      </c>
      <c r="BY24" t="s">
        <v>1078</v>
      </c>
      <c r="BZ24" t="s">
        <v>971</v>
      </c>
      <c r="CA24" t="s">
        <v>972</v>
      </c>
      <c r="CB24">
        <v>255485</v>
      </c>
      <c r="CC24" t="s">
        <v>156</v>
      </c>
      <c r="CD24">
        <v>999</v>
      </c>
      <c r="CE24" t="s">
        <v>70</v>
      </c>
      <c r="CF24" s="10">
        <v>40117.457812499997</v>
      </c>
      <c r="CG24" s="10">
        <v>40117.471597222226</v>
      </c>
    </row>
    <row r="25" spans="1:85" x14ac:dyDescent="0.15">
      <c r="A25" s="6">
        <f>IF(AR25="徒歩",1,IF(AR25="自転車",2,IF(AR25="自動車",3,IF(AR25="鉄道",4,IF(AR25="バス",5)))))</f>
        <v>2</v>
      </c>
      <c r="B25">
        <v>1</v>
      </c>
      <c r="C25">
        <v>0.31068990000000002</v>
      </c>
      <c r="D25">
        <v>0.1108309</v>
      </c>
      <c r="E25">
        <v>1.516666667</v>
      </c>
      <c r="F25">
        <v>0.29506455999999998</v>
      </c>
      <c r="G25">
        <v>2.2892940000000001E-2</v>
      </c>
      <c r="H25">
        <v>0.41</v>
      </c>
      <c r="I25">
        <v>0.87107999999999997</v>
      </c>
      <c r="J25">
        <v>0.21943236714975853</v>
      </c>
      <c r="K25">
        <v>0</v>
      </c>
      <c r="L25">
        <v>22.5</v>
      </c>
      <c r="M25">
        <v>0</v>
      </c>
      <c r="N25">
        <v>1</v>
      </c>
      <c r="O25">
        <v>13.7494</v>
      </c>
      <c r="P25">
        <v>11.932499999999999</v>
      </c>
      <c r="Q25">
        <f>IF(OR(AI25="中区",AI25="西区",AI25="神奈川区"),1,0)</f>
        <v>1</v>
      </c>
      <c r="R25">
        <v>910</v>
      </c>
      <c r="S25">
        <v>634.15801800402119</v>
      </c>
      <c r="T25">
        <v>1.8169000000000004</v>
      </c>
      <c r="U25">
        <v>1.8169000000000004</v>
      </c>
      <c r="V25">
        <v>35.443766709999998</v>
      </c>
      <c r="W25">
        <v>139.636606</v>
      </c>
      <c r="X25">
        <v>11.932499999999999</v>
      </c>
      <c r="Y25">
        <v>13.7494</v>
      </c>
      <c r="Z25">
        <v>104</v>
      </c>
      <c r="AA25" t="s">
        <v>110</v>
      </c>
      <c r="AB25">
        <v>1003002</v>
      </c>
      <c r="AC25" t="s">
        <v>116</v>
      </c>
      <c r="AD25">
        <v>100300216</v>
      </c>
      <c r="AE25" t="s">
        <v>144</v>
      </c>
      <c r="AF25">
        <v>35.445805200000002</v>
      </c>
      <c r="AG25">
        <v>139.64314519999999</v>
      </c>
      <c r="AH25">
        <v>104</v>
      </c>
      <c r="AI25" t="s">
        <v>110</v>
      </c>
      <c r="AJ25">
        <v>1003002</v>
      </c>
      <c r="AK25" t="s">
        <v>116</v>
      </c>
      <c r="AL25">
        <v>100300201</v>
      </c>
      <c r="AM25" t="s">
        <v>209</v>
      </c>
      <c r="AN25">
        <v>38</v>
      </c>
      <c r="AO25" t="s">
        <v>74</v>
      </c>
      <c r="AP25" t="s">
        <v>125</v>
      </c>
      <c r="AQ25">
        <v>700</v>
      </c>
      <c r="AR25" t="s">
        <v>162</v>
      </c>
      <c r="AS25">
        <v>4.0999999999999996</v>
      </c>
      <c r="AT25">
        <v>1</v>
      </c>
      <c r="AU25">
        <v>1037</v>
      </c>
      <c r="AV25">
        <v>4.0999999999999996</v>
      </c>
      <c r="AW25">
        <v>1</v>
      </c>
      <c r="AX25">
        <v>15</v>
      </c>
      <c r="AY25">
        <v>410</v>
      </c>
      <c r="AZ25" t="s">
        <v>116</v>
      </c>
      <c r="BA25" t="s">
        <v>127</v>
      </c>
      <c r="BB25">
        <v>1</v>
      </c>
      <c r="BC25">
        <v>354</v>
      </c>
      <c r="BD25">
        <v>4.3</v>
      </c>
      <c r="BE25">
        <v>886</v>
      </c>
      <c r="BF25">
        <v>10.6</v>
      </c>
      <c r="BG25">
        <v>29.9</v>
      </c>
      <c r="BH25">
        <v>1</v>
      </c>
      <c r="BI25">
        <v>828</v>
      </c>
      <c r="BJ25">
        <v>4.0999999999999996</v>
      </c>
      <c r="BK25">
        <v>1</v>
      </c>
      <c r="BL25">
        <v>828</v>
      </c>
      <c r="BM25">
        <v>10</v>
      </c>
      <c r="BN25">
        <v>1</v>
      </c>
      <c r="BO25">
        <v>1.21</v>
      </c>
      <c r="BP25">
        <v>4</v>
      </c>
      <c r="BQ25">
        <v>210</v>
      </c>
      <c r="BR25">
        <v>262</v>
      </c>
      <c r="BS25">
        <v>3.9</v>
      </c>
      <c r="BT25">
        <v>88</v>
      </c>
      <c r="BU25">
        <v>1.3</v>
      </c>
      <c r="BV25">
        <v>9.2000000000000011</v>
      </c>
      <c r="BW25" t="s">
        <v>1180</v>
      </c>
      <c r="BX25" t="s">
        <v>971</v>
      </c>
      <c r="BY25" t="s">
        <v>1334</v>
      </c>
      <c r="BZ25" t="s">
        <v>1016</v>
      </c>
      <c r="CA25" t="s">
        <v>972</v>
      </c>
      <c r="CB25">
        <v>255403</v>
      </c>
      <c r="CC25" t="s">
        <v>123</v>
      </c>
      <c r="CD25">
        <v>400</v>
      </c>
      <c r="CE25" t="s">
        <v>140</v>
      </c>
      <c r="CF25" s="10">
        <v>40116.649062500001</v>
      </c>
      <c r="CG25" s="10">
        <v>40116.659594907411</v>
      </c>
    </row>
    <row r="26" spans="1:85" x14ac:dyDescent="0.15">
      <c r="A26" s="6">
        <f>IF(AR26="徒歩",1,IF(AR26="自転車",2,IF(AR26="自動車",3,IF(AR26="鉄道",4,IF(AR26="バス",5)))))</f>
        <v>2</v>
      </c>
      <c r="B26">
        <v>1.05</v>
      </c>
      <c r="C26">
        <v>1.1078064000000001</v>
      </c>
      <c r="D26">
        <v>0.39518239999999999</v>
      </c>
      <c r="E26">
        <v>0.995</v>
      </c>
      <c r="F26">
        <v>1.0520921599999999</v>
      </c>
      <c r="G26">
        <v>8.1627839999999993E-2</v>
      </c>
      <c r="H26">
        <v>0.37</v>
      </c>
      <c r="I26">
        <v>0.69803999999999999</v>
      </c>
      <c r="J26">
        <v>0.77959085439229858</v>
      </c>
      <c r="K26">
        <v>0</v>
      </c>
      <c r="L26">
        <v>22.8</v>
      </c>
      <c r="M26">
        <v>1</v>
      </c>
      <c r="N26">
        <v>2</v>
      </c>
      <c r="O26">
        <v>12.5623</v>
      </c>
      <c r="P26">
        <v>6.0838999999999999</v>
      </c>
      <c r="Q26">
        <f>IF(OR(AI26="中区",AI26="西区",AI26="神奈川区"),1,0)</f>
        <v>1</v>
      </c>
      <c r="R26">
        <v>597</v>
      </c>
      <c r="S26">
        <v>724.38036067510598</v>
      </c>
      <c r="T26">
        <v>-6.4784000000000006</v>
      </c>
      <c r="U26">
        <v>6.4784000000000006</v>
      </c>
      <c r="V26">
        <v>35.42456748</v>
      </c>
      <c r="W26">
        <v>139.66661999999999</v>
      </c>
      <c r="X26">
        <v>12.5623</v>
      </c>
      <c r="Y26">
        <v>6.0838999999999999</v>
      </c>
      <c r="Z26">
        <v>104</v>
      </c>
      <c r="AA26" t="s">
        <v>110</v>
      </c>
      <c r="AB26">
        <v>1003010</v>
      </c>
      <c r="AC26" t="s">
        <v>159</v>
      </c>
      <c r="AD26">
        <v>100301008</v>
      </c>
      <c r="AE26" t="s">
        <v>255</v>
      </c>
      <c r="AF26">
        <v>35.429958730000003</v>
      </c>
      <c r="AG26">
        <v>139.6621299</v>
      </c>
      <c r="AH26">
        <v>104</v>
      </c>
      <c r="AI26" t="s">
        <v>110</v>
      </c>
      <c r="AJ26">
        <v>1003010</v>
      </c>
      <c r="AK26" t="s">
        <v>159</v>
      </c>
      <c r="AL26">
        <v>100301003</v>
      </c>
      <c r="AM26" t="s">
        <v>160</v>
      </c>
      <c r="AN26">
        <v>50</v>
      </c>
      <c r="AO26" t="s">
        <v>100</v>
      </c>
      <c r="AP26" t="s">
        <v>161</v>
      </c>
      <c r="AQ26">
        <v>410</v>
      </c>
      <c r="AR26" t="s">
        <v>162</v>
      </c>
      <c r="AS26">
        <v>4.2</v>
      </c>
      <c r="AT26">
        <v>1</v>
      </c>
      <c r="AU26">
        <v>831</v>
      </c>
      <c r="AV26">
        <v>3.7</v>
      </c>
      <c r="AW26">
        <v>1</v>
      </c>
      <c r="AX26">
        <v>19</v>
      </c>
      <c r="AY26">
        <v>210</v>
      </c>
      <c r="AZ26" t="s">
        <v>163</v>
      </c>
      <c r="BA26" t="s">
        <v>164</v>
      </c>
      <c r="BB26">
        <v>0</v>
      </c>
      <c r="BC26">
        <v>2843</v>
      </c>
      <c r="BD26">
        <v>35.1</v>
      </c>
      <c r="BE26">
        <v>2145</v>
      </c>
      <c r="BF26">
        <v>25.8</v>
      </c>
      <c r="BG26">
        <v>79.900000000000006</v>
      </c>
      <c r="BH26">
        <v>1</v>
      </c>
      <c r="BI26">
        <v>831</v>
      </c>
      <c r="BJ26">
        <v>4.2</v>
      </c>
      <c r="BK26">
        <v>1</v>
      </c>
      <c r="BL26">
        <v>831</v>
      </c>
      <c r="BM26">
        <v>10.5</v>
      </c>
      <c r="BN26">
        <v>1</v>
      </c>
      <c r="BO26">
        <v>0.57999999999999996</v>
      </c>
      <c r="BP26">
        <v>2</v>
      </c>
      <c r="BQ26">
        <v>210</v>
      </c>
      <c r="BR26">
        <v>195</v>
      </c>
      <c r="BS26">
        <v>2.9</v>
      </c>
      <c r="BT26">
        <v>423</v>
      </c>
      <c r="BU26">
        <v>6.3</v>
      </c>
      <c r="BV26">
        <v>11.2</v>
      </c>
      <c r="BW26" t="s">
        <v>1419</v>
      </c>
      <c r="BX26" t="s">
        <v>976</v>
      </c>
      <c r="BY26" t="s">
        <v>1420</v>
      </c>
      <c r="BZ26" t="s">
        <v>974</v>
      </c>
      <c r="CA26" t="s">
        <v>986</v>
      </c>
      <c r="CB26">
        <v>255638</v>
      </c>
      <c r="CC26" t="s">
        <v>240</v>
      </c>
      <c r="CD26">
        <v>500</v>
      </c>
      <c r="CE26" t="s">
        <v>148</v>
      </c>
      <c r="CF26" s="10">
        <v>40118.708333333336</v>
      </c>
      <c r="CG26" s="10">
        <v>40118.715243055558</v>
      </c>
    </row>
    <row r="27" spans="1:85" x14ac:dyDescent="0.15">
      <c r="A27" s="6">
        <f>IF(AR27="徒歩",1,IF(AR27="自転車",2,IF(AR27="自動車",3,IF(AR27="鉄道",4,IF(AR27="バス",5)))))</f>
        <v>3</v>
      </c>
      <c r="B27">
        <v>0.45</v>
      </c>
      <c r="C27">
        <v>0.77052600000000004</v>
      </c>
      <c r="D27">
        <v>0.274866</v>
      </c>
      <c r="E27">
        <v>0.18</v>
      </c>
      <c r="F27">
        <v>0.73177440000000005</v>
      </c>
      <c r="G27">
        <v>5.6775600000000002E-2</v>
      </c>
      <c r="H27">
        <v>0.52</v>
      </c>
      <c r="I27">
        <v>0.61572000000000005</v>
      </c>
      <c r="J27">
        <v>1.26218487394958</v>
      </c>
      <c r="K27">
        <v>0</v>
      </c>
      <c r="L27">
        <v>8.3000000000000007</v>
      </c>
      <c r="M27">
        <v>1</v>
      </c>
      <c r="N27">
        <v>1</v>
      </c>
      <c r="O27">
        <v>12.739100000000001</v>
      </c>
      <c r="P27">
        <v>8.2331000000000003</v>
      </c>
      <c r="Q27">
        <f>IF(OR(AI27="中区",AI27="西区",AI27="神奈川区"),1,0)</f>
        <v>1</v>
      </c>
      <c r="R27">
        <v>312</v>
      </c>
      <c r="S27">
        <v>267.37804673199327</v>
      </c>
      <c r="T27">
        <v>-4.5060000000000002</v>
      </c>
      <c r="U27">
        <v>4.5060000000000002</v>
      </c>
      <c r="V27">
        <v>35.482047280000003</v>
      </c>
      <c r="W27">
        <v>139.63507709999999</v>
      </c>
      <c r="X27">
        <v>12.739100000000001</v>
      </c>
      <c r="Y27">
        <v>8.2331000000000003</v>
      </c>
      <c r="Z27">
        <v>102</v>
      </c>
      <c r="AA27" t="s">
        <v>118</v>
      </c>
      <c r="AB27">
        <v>1001013</v>
      </c>
      <c r="AC27" t="s">
        <v>384</v>
      </c>
      <c r="AD27">
        <v>100101301</v>
      </c>
      <c r="AE27" t="s">
        <v>822</v>
      </c>
      <c r="AF27">
        <v>35.479804909999999</v>
      </c>
      <c r="AG27">
        <v>139.63400960000001</v>
      </c>
      <c r="AH27">
        <v>102</v>
      </c>
      <c r="AI27" t="s">
        <v>118</v>
      </c>
      <c r="AJ27">
        <v>1001013</v>
      </c>
      <c r="AK27" t="s">
        <v>384</v>
      </c>
      <c r="AL27">
        <v>100101303</v>
      </c>
      <c r="AM27" t="s">
        <v>600</v>
      </c>
      <c r="AN27">
        <v>54</v>
      </c>
      <c r="AO27" t="s">
        <v>74</v>
      </c>
      <c r="AP27" t="s">
        <v>121</v>
      </c>
      <c r="AQ27">
        <v>100</v>
      </c>
      <c r="AR27" t="s">
        <v>76</v>
      </c>
      <c r="AS27">
        <v>4.4000000000000004</v>
      </c>
      <c r="AT27">
        <v>1</v>
      </c>
      <c r="AU27">
        <v>733</v>
      </c>
      <c r="AV27">
        <v>4.4000000000000004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1</v>
      </c>
      <c r="BI27">
        <v>357</v>
      </c>
      <c r="BJ27">
        <v>1.8</v>
      </c>
      <c r="BK27">
        <v>1</v>
      </c>
      <c r="BL27">
        <v>357</v>
      </c>
      <c r="BM27">
        <v>4.5</v>
      </c>
      <c r="BN27">
        <v>1</v>
      </c>
      <c r="BO27">
        <v>0.35</v>
      </c>
      <c r="BP27">
        <v>1</v>
      </c>
      <c r="BQ27">
        <v>210</v>
      </c>
      <c r="BR27">
        <v>278</v>
      </c>
      <c r="BS27">
        <v>4.2</v>
      </c>
      <c r="BT27">
        <v>109</v>
      </c>
      <c r="BU27">
        <v>1.6</v>
      </c>
      <c r="BV27">
        <v>6.8000000000000007</v>
      </c>
      <c r="BW27" t="s">
        <v>1174</v>
      </c>
      <c r="BX27" t="s">
        <v>1016</v>
      </c>
      <c r="BY27" t="s">
        <v>1084</v>
      </c>
      <c r="BZ27" t="s">
        <v>974</v>
      </c>
      <c r="CA27" t="s">
        <v>986</v>
      </c>
      <c r="CB27">
        <v>257580</v>
      </c>
      <c r="CC27" t="s">
        <v>117</v>
      </c>
      <c r="CD27">
        <v>500</v>
      </c>
      <c r="CE27" t="s">
        <v>148</v>
      </c>
      <c r="CF27" s="10">
        <v>40139.695150462961</v>
      </c>
      <c r="CG27" s="10">
        <v>40139.698761574073</v>
      </c>
    </row>
    <row r="28" spans="1:85" x14ac:dyDescent="0.15">
      <c r="A28" s="6">
        <f>IF(AR28="徒歩",1,IF(AR28="自転車",2,IF(AR28="自動車",3,IF(AR28="鉄道",4,IF(AR28="バス",5)))))</f>
        <v>3</v>
      </c>
      <c r="B28">
        <v>0.59</v>
      </c>
      <c r="C28">
        <v>0.75547799999999998</v>
      </c>
      <c r="D28">
        <v>0.26949800000000002</v>
      </c>
      <c r="E28">
        <v>0.25</v>
      </c>
      <c r="F28">
        <v>0.71748319999999999</v>
      </c>
      <c r="G28">
        <v>5.5666800000000002E-2</v>
      </c>
      <c r="H28">
        <v>1.9183333330000001</v>
      </c>
      <c r="I28">
        <v>0.55356000000000005</v>
      </c>
      <c r="J28">
        <v>0.89979633401222026</v>
      </c>
      <c r="K28">
        <v>0</v>
      </c>
      <c r="L28">
        <v>16.100000000000001</v>
      </c>
      <c r="M28">
        <v>0</v>
      </c>
      <c r="N28">
        <v>2</v>
      </c>
      <c r="O28">
        <v>17.258800000000001</v>
      </c>
      <c r="P28">
        <v>12.8408</v>
      </c>
      <c r="Q28">
        <f>IF(OR(AI28="中区",AI28="西区",AI28="神奈川区"),1,0)</f>
        <v>1</v>
      </c>
      <c r="R28">
        <v>1151</v>
      </c>
      <c r="S28">
        <v>377.21835707359963</v>
      </c>
      <c r="T28">
        <v>4.418000000000001</v>
      </c>
      <c r="U28">
        <v>4.418000000000001</v>
      </c>
      <c r="V28">
        <v>35.48860792</v>
      </c>
      <c r="W28">
        <v>139.63702979999999</v>
      </c>
      <c r="X28">
        <v>12.8408</v>
      </c>
      <c r="Y28">
        <v>17.258800000000001</v>
      </c>
      <c r="Z28">
        <v>102</v>
      </c>
      <c r="AA28" t="s">
        <v>118</v>
      </c>
      <c r="AB28">
        <v>1001014</v>
      </c>
      <c r="AC28" t="s">
        <v>119</v>
      </c>
      <c r="AD28">
        <v>100101403</v>
      </c>
      <c r="AE28" t="s">
        <v>120</v>
      </c>
      <c r="AF28">
        <v>35.489755930000001</v>
      </c>
      <c r="AG28">
        <v>139.63310849999999</v>
      </c>
      <c r="AH28">
        <v>102</v>
      </c>
      <c r="AI28" t="s">
        <v>118</v>
      </c>
      <c r="AJ28">
        <v>1001015</v>
      </c>
      <c r="AK28" t="s">
        <v>423</v>
      </c>
      <c r="AL28">
        <v>100101503</v>
      </c>
      <c r="AM28" t="s">
        <v>424</v>
      </c>
      <c r="AN28">
        <v>0</v>
      </c>
      <c r="AO28" t="s">
        <v>100</v>
      </c>
      <c r="AP28" t="s">
        <v>121</v>
      </c>
      <c r="AQ28">
        <v>100</v>
      </c>
      <c r="AR28" t="s">
        <v>76</v>
      </c>
      <c r="AS28">
        <v>3.1</v>
      </c>
      <c r="AT28">
        <v>1</v>
      </c>
      <c r="AU28">
        <v>659</v>
      </c>
      <c r="AV28">
        <v>3.1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1</v>
      </c>
      <c r="BI28">
        <v>491</v>
      </c>
      <c r="BJ28">
        <v>2.5</v>
      </c>
      <c r="BK28">
        <v>1</v>
      </c>
      <c r="BL28">
        <v>491</v>
      </c>
      <c r="BM28">
        <v>5.9</v>
      </c>
      <c r="BN28">
        <v>1</v>
      </c>
      <c r="BO28">
        <v>0.37</v>
      </c>
      <c r="BP28">
        <v>1</v>
      </c>
      <c r="BQ28">
        <v>210</v>
      </c>
      <c r="BR28">
        <v>411</v>
      </c>
      <c r="BS28">
        <v>6.2</v>
      </c>
      <c r="BT28">
        <v>439</v>
      </c>
      <c r="BU28">
        <v>6.6</v>
      </c>
      <c r="BV28">
        <v>13.8</v>
      </c>
      <c r="BW28">
        <v>0</v>
      </c>
      <c r="BX28">
        <v>0</v>
      </c>
      <c r="BY28">
        <v>0</v>
      </c>
      <c r="BZ28">
        <v>0</v>
      </c>
      <c r="CA28">
        <v>0</v>
      </c>
      <c r="CB28">
        <v>256192</v>
      </c>
      <c r="CC28" t="s">
        <v>244</v>
      </c>
      <c r="CD28">
        <v>100</v>
      </c>
      <c r="CE28" t="s">
        <v>79</v>
      </c>
      <c r="CF28" s="10">
        <v>40125.360821759263</v>
      </c>
      <c r="CG28" s="10">
        <v>40125.374143518522</v>
      </c>
    </row>
    <row r="29" spans="1:85" x14ac:dyDescent="0.15">
      <c r="A29" s="6">
        <f>IF(AR29="徒歩",1,IF(AR29="自転車",2,IF(AR29="自動車",3,IF(AR29="鉄道",4,IF(AR29="バス",5)))))</f>
        <v>3</v>
      </c>
      <c r="B29">
        <v>0.63</v>
      </c>
      <c r="C29">
        <v>0.22936229999999999</v>
      </c>
      <c r="D29">
        <v>8.1819299999999998E-2</v>
      </c>
      <c r="E29">
        <v>0.26</v>
      </c>
      <c r="F29">
        <v>0.21782712000000001</v>
      </c>
      <c r="G29">
        <v>1.690038E-2</v>
      </c>
      <c r="H29">
        <v>0.41833333299999997</v>
      </c>
      <c r="I29">
        <v>0.61992000000000003</v>
      </c>
      <c r="J29">
        <v>0.26248532289628185</v>
      </c>
      <c r="K29">
        <v>0</v>
      </c>
      <c r="L29">
        <v>23.9</v>
      </c>
      <c r="M29">
        <v>0</v>
      </c>
      <c r="N29">
        <v>2</v>
      </c>
      <c r="O29">
        <v>17.711300000000001</v>
      </c>
      <c r="P29">
        <v>16.37</v>
      </c>
      <c r="Q29">
        <f>IF(OR(AI29="中区",AI29="西区",AI29="神奈川区"),1,0)</f>
        <v>1</v>
      </c>
      <c r="R29">
        <v>251</v>
      </c>
      <c r="S29">
        <v>318.68578694904511</v>
      </c>
      <c r="T29">
        <v>1.3413000000000004</v>
      </c>
      <c r="U29">
        <v>1.3413000000000004</v>
      </c>
      <c r="V29">
        <v>35.490067089999997</v>
      </c>
      <c r="W29">
        <v>139.63295830000001</v>
      </c>
      <c r="X29">
        <v>16.37</v>
      </c>
      <c r="Y29">
        <v>17.711300000000001</v>
      </c>
      <c r="Z29">
        <v>102</v>
      </c>
      <c r="AA29" t="s">
        <v>118</v>
      </c>
      <c r="AB29">
        <v>1001014</v>
      </c>
      <c r="AC29" t="s">
        <v>119</v>
      </c>
      <c r="AD29">
        <v>100101403</v>
      </c>
      <c r="AE29" t="s">
        <v>120</v>
      </c>
      <c r="AF29">
        <v>35.488516709999999</v>
      </c>
      <c r="AG29">
        <v>139.63591940000001</v>
      </c>
      <c r="AH29">
        <v>102</v>
      </c>
      <c r="AI29" t="s">
        <v>118</v>
      </c>
      <c r="AJ29">
        <v>1001014</v>
      </c>
      <c r="AK29" t="s">
        <v>119</v>
      </c>
      <c r="AL29">
        <v>100101403</v>
      </c>
      <c r="AM29" t="s">
        <v>120</v>
      </c>
      <c r="AN29">
        <v>0</v>
      </c>
      <c r="AO29" t="s">
        <v>100</v>
      </c>
      <c r="AP29" t="s">
        <v>121</v>
      </c>
      <c r="AQ29">
        <v>100</v>
      </c>
      <c r="AR29" t="s">
        <v>76</v>
      </c>
      <c r="AS29">
        <v>3.4</v>
      </c>
      <c r="AT29">
        <v>1</v>
      </c>
      <c r="AU29">
        <v>738</v>
      </c>
      <c r="AV29">
        <v>3.4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1</v>
      </c>
      <c r="BI29">
        <v>511</v>
      </c>
      <c r="BJ29">
        <v>2.6</v>
      </c>
      <c r="BK29">
        <v>1</v>
      </c>
      <c r="BL29">
        <v>511</v>
      </c>
      <c r="BM29">
        <v>6.3</v>
      </c>
      <c r="BN29">
        <v>1</v>
      </c>
      <c r="BO29">
        <v>0.2</v>
      </c>
      <c r="BP29">
        <v>1</v>
      </c>
      <c r="BQ29">
        <v>210</v>
      </c>
      <c r="BR29">
        <v>637</v>
      </c>
      <c r="BS29">
        <v>9.6</v>
      </c>
      <c r="BT29">
        <v>276</v>
      </c>
      <c r="BU29">
        <v>4.0999999999999996</v>
      </c>
      <c r="BV29">
        <v>14.7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255599</v>
      </c>
      <c r="CC29" t="s">
        <v>244</v>
      </c>
      <c r="CD29">
        <v>200</v>
      </c>
      <c r="CE29" t="s">
        <v>206</v>
      </c>
      <c r="CF29" s="10">
        <v>40118.547881944447</v>
      </c>
      <c r="CG29" s="10">
        <v>40118.550787037035</v>
      </c>
    </row>
    <row r="30" spans="1:85" x14ac:dyDescent="0.15">
      <c r="A30" s="6">
        <f>IF(AR30="徒歩",1,IF(AR30="自転車",2,IF(AR30="自動車",3,IF(AR30="鉄道",4,IF(AR30="バス",5)))))</f>
        <v>3</v>
      </c>
      <c r="B30">
        <v>0.74</v>
      </c>
      <c r="C30">
        <v>1.8013995</v>
      </c>
      <c r="D30">
        <v>0.64260450000000002</v>
      </c>
      <c r="E30">
        <v>0.31</v>
      </c>
      <c r="F30">
        <v>1.7108028</v>
      </c>
      <c r="G30">
        <v>0.13273470000000001</v>
      </c>
      <c r="H30">
        <v>3.1549999999999998</v>
      </c>
      <c r="I30">
        <v>0.58043999999999996</v>
      </c>
      <c r="J30">
        <v>1.71571661237785</v>
      </c>
      <c r="K30">
        <v>0</v>
      </c>
      <c r="L30">
        <v>15.2</v>
      </c>
      <c r="M30">
        <v>0</v>
      </c>
      <c r="N30">
        <v>2</v>
      </c>
      <c r="O30">
        <v>14.6305</v>
      </c>
      <c r="P30">
        <v>4.0960000000000001</v>
      </c>
      <c r="Q30">
        <f>IF(OR(AI30="中区",AI30="西区",AI30="神奈川区"),1,0)</f>
        <v>1</v>
      </c>
      <c r="R30">
        <v>1893</v>
      </c>
      <c r="S30">
        <v>462.26771342614495</v>
      </c>
      <c r="T30">
        <v>10.5345</v>
      </c>
      <c r="U30">
        <v>10.5345</v>
      </c>
      <c r="V30">
        <v>35.46067541</v>
      </c>
      <c r="W30">
        <v>139.61439730000001</v>
      </c>
      <c r="X30">
        <v>4.0960000000000001</v>
      </c>
      <c r="Y30">
        <v>14.6305</v>
      </c>
      <c r="Z30">
        <v>103</v>
      </c>
      <c r="AA30" t="s">
        <v>71</v>
      </c>
      <c r="AB30">
        <v>1002008</v>
      </c>
      <c r="AC30" t="s">
        <v>187</v>
      </c>
      <c r="AD30">
        <v>100200803</v>
      </c>
      <c r="AE30" t="s">
        <v>226</v>
      </c>
      <c r="AF30">
        <v>35.464146190000001</v>
      </c>
      <c r="AG30">
        <v>139.61720829999999</v>
      </c>
      <c r="AH30">
        <v>103</v>
      </c>
      <c r="AI30" t="s">
        <v>71</v>
      </c>
      <c r="AJ30">
        <v>1002006</v>
      </c>
      <c r="AK30" t="s">
        <v>151</v>
      </c>
      <c r="AL30">
        <v>100200602</v>
      </c>
      <c r="AM30" t="s">
        <v>448</v>
      </c>
      <c r="AN30">
        <v>0</v>
      </c>
      <c r="AO30" t="s">
        <v>100</v>
      </c>
      <c r="AP30" t="s">
        <v>75</v>
      </c>
      <c r="AQ30">
        <v>100</v>
      </c>
      <c r="AR30" t="s">
        <v>76</v>
      </c>
      <c r="AS30">
        <v>3.8</v>
      </c>
      <c r="AT30">
        <v>1</v>
      </c>
      <c r="AU30">
        <v>691</v>
      </c>
      <c r="AV30">
        <v>3.8</v>
      </c>
      <c r="AW30">
        <v>1</v>
      </c>
      <c r="AX30">
        <v>2</v>
      </c>
      <c r="AY30">
        <v>140</v>
      </c>
      <c r="AZ30" t="s">
        <v>191</v>
      </c>
      <c r="BA30" t="s">
        <v>155</v>
      </c>
      <c r="BB30">
        <v>0</v>
      </c>
      <c r="BC30">
        <v>308</v>
      </c>
      <c r="BD30">
        <v>3.7</v>
      </c>
      <c r="BE30">
        <v>522</v>
      </c>
      <c r="BF30">
        <v>6.3</v>
      </c>
      <c r="BG30">
        <v>12</v>
      </c>
      <c r="BH30">
        <v>1</v>
      </c>
      <c r="BI30">
        <v>614</v>
      </c>
      <c r="BJ30">
        <v>3.1</v>
      </c>
      <c r="BK30">
        <v>1</v>
      </c>
      <c r="BL30">
        <v>614</v>
      </c>
      <c r="BM30">
        <v>7.4</v>
      </c>
      <c r="BN30">
        <v>1</v>
      </c>
      <c r="BO30">
        <v>0.4</v>
      </c>
      <c r="BP30">
        <v>1</v>
      </c>
      <c r="BQ30">
        <v>210</v>
      </c>
      <c r="BR30">
        <v>21</v>
      </c>
      <c r="BS30">
        <v>0.3</v>
      </c>
      <c r="BT30">
        <v>60</v>
      </c>
      <c r="BU30">
        <v>0.9</v>
      </c>
      <c r="BV30">
        <v>2.2000000000000002</v>
      </c>
      <c r="BW30" t="s">
        <v>1120</v>
      </c>
      <c r="BX30" t="s">
        <v>969</v>
      </c>
      <c r="BY30" t="s">
        <v>1143</v>
      </c>
      <c r="BZ30" t="s">
        <v>974</v>
      </c>
      <c r="CA30" t="s">
        <v>972</v>
      </c>
      <c r="CB30">
        <v>255951</v>
      </c>
      <c r="CC30" t="s">
        <v>186</v>
      </c>
      <c r="CD30">
        <v>500</v>
      </c>
      <c r="CE30" t="s">
        <v>148</v>
      </c>
      <c r="CF30" s="10">
        <v>40122.689398148148</v>
      </c>
      <c r="CG30" s="10">
        <v>40122.71130787037</v>
      </c>
    </row>
    <row r="31" spans="1:85" x14ac:dyDescent="0.15">
      <c r="A31" s="6">
        <f>IF(AR31="徒歩",1,IF(AR31="自転車",2,IF(AR31="自動車",3,IF(AR31="鉄道",4,IF(AR31="バス",5)))))</f>
        <v>3</v>
      </c>
      <c r="B31">
        <v>0.77</v>
      </c>
      <c r="C31">
        <v>3.7339902</v>
      </c>
      <c r="D31">
        <v>1.3320082</v>
      </c>
      <c r="E31">
        <v>0.32</v>
      </c>
      <c r="F31">
        <v>3.5461988799999999</v>
      </c>
      <c r="G31">
        <v>0.27513611999999998</v>
      </c>
      <c r="H31">
        <v>0.45</v>
      </c>
      <c r="I31">
        <v>3.2289599999999998</v>
      </c>
      <c r="J31">
        <v>3.4172456964006255</v>
      </c>
      <c r="K31">
        <v>0</v>
      </c>
      <c r="L31">
        <v>14.5</v>
      </c>
      <c r="M31">
        <v>1</v>
      </c>
      <c r="N31">
        <v>1</v>
      </c>
      <c r="O31">
        <v>27.622</v>
      </c>
      <c r="P31">
        <v>5.7858000000000001</v>
      </c>
      <c r="Q31">
        <f>IF(OR(AI31="中区",AI31="西区",AI31="神奈川区"),1,0)</f>
        <v>1</v>
      </c>
      <c r="R31">
        <v>270</v>
      </c>
      <c r="S31">
        <v>428.90154345837391</v>
      </c>
      <c r="T31">
        <v>-21.836199999999998</v>
      </c>
      <c r="U31">
        <v>21.836199999999998</v>
      </c>
      <c r="V31">
        <v>35.435248100000003</v>
      </c>
      <c r="W31">
        <v>139.6469271</v>
      </c>
      <c r="X31">
        <v>27.622</v>
      </c>
      <c r="Y31">
        <v>5.7858000000000001</v>
      </c>
      <c r="Z31">
        <v>104</v>
      </c>
      <c r="AA31" t="s">
        <v>110</v>
      </c>
      <c r="AB31">
        <v>1003017</v>
      </c>
      <c r="AC31" t="s">
        <v>163</v>
      </c>
      <c r="AD31">
        <v>100301703</v>
      </c>
      <c r="AE31" t="s">
        <v>194</v>
      </c>
      <c r="AF31">
        <v>35.438316520000001</v>
      </c>
      <c r="AG31">
        <v>139.64405719999999</v>
      </c>
      <c r="AH31">
        <v>104</v>
      </c>
      <c r="AI31" t="s">
        <v>110</v>
      </c>
      <c r="AJ31">
        <v>1003017</v>
      </c>
      <c r="AK31" t="s">
        <v>163</v>
      </c>
      <c r="AL31">
        <v>100301702</v>
      </c>
      <c r="AM31" t="s">
        <v>195</v>
      </c>
      <c r="AN31">
        <v>47</v>
      </c>
      <c r="AO31" t="s">
        <v>74</v>
      </c>
      <c r="AP31" t="s">
        <v>161</v>
      </c>
      <c r="AQ31">
        <v>100</v>
      </c>
      <c r="AR31" t="s">
        <v>76</v>
      </c>
      <c r="AS31">
        <v>10.8</v>
      </c>
      <c r="AT31">
        <v>1</v>
      </c>
      <c r="AU31">
        <v>3844</v>
      </c>
      <c r="AV31">
        <v>10.8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1</v>
      </c>
      <c r="BI31">
        <v>639</v>
      </c>
      <c r="BJ31">
        <v>3.2</v>
      </c>
      <c r="BK31">
        <v>1</v>
      </c>
      <c r="BL31">
        <v>639</v>
      </c>
      <c r="BM31">
        <v>7.7</v>
      </c>
      <c r="BN31">
        <v>1</v>
      </c>
      <c r="BO31">
        <v>0.28999999999999998</v>
      </c>
      <c r="BP31">
        <v>2</v>
      </c>
      <c r="BQ31">
        <v>210</v>
      </c>
      <c r="BR31">
        <v>216</v>
      </c>
      <c r="BS31">
        <v>3.2</v>
      </c>
      <c r="BT31">
        <v>42</v>
      </c>
      <c r="BU31">
        <v>0.6</v>
      </c>
      <c r="BV31">
        <v>5.8</v>
      </c>
      <c r="BW31" t="s">
        <v>969</v>
      </c>
      <c r="BX31" t="s">
        <v>969</v>
      </c>
      <c r="BY31" t="s">
        <v>1160</v>
      </c>
      <c r="BZ31" t="s">
        <v>998</v>
      </c>
      <c r="CA31" t="s">
        <v>986</v>
      </c>
      <c r="CB31">
        <v>256189</v>
      </c>
      <c r="CC31" t="s">
        <v>193</v>
      </c>
      <c r="CD31">
        <v>200</v>
      </c>
      <c r="CE31" t="s">
        <v>206</v>
      </c>
      <c r="CF31" s="10">
        <v>40125.316319444442</v>
      </c>
      <c r="CG31" s="10">
        <v>40125.319444444445</v>
      </c>
    </row>
    <row r="32" spans="1:85" x14ac:dyDescent="0.15">
      <c r="A32" s="6">
        <f>IF(AR32="徒歩",1,IF(AR32="自転車",2,IF(AR32="自動車",3,IF(AR32="鉄道",4,IF(AR32="バス",5)))))</f>
        <v>3</v>
      </c>
      <c r="B32">
        <v>0.87</v>
      </c>
      <c r="C32">
        <v>0.76177079999999997</v>
      </c>
      <c r="D32">
        <v>0.27174280000000001</v>
      </c>
      <c r="E32">
        <v>0.33</v>
      </c>
      <c r="F32">
        <v>0.72345952000000002</v>
      </c>
      <c r="G32">
        <v>5.6130480000000003E-2</v>
      </c>
      <c r="H32">
        <v>3.2749999999999999</v>
      </c>
      <c r="I32">
        <v>0.63839999999999997</v>
      </c>
      <c r="J32">
        <v>0.68430107526881589</v>
      </c>
      <c r="K32">
        <v>0</v>
      </c>
      <c r="L32">
        <v>17</v>
      </c>
      <c r="M32">
        <v>0</v>
      </c>
      <c r="N32">
        <v>1</v>
      </c>
      <c r="O32">
        <v>72.302499999999995</v>
      </c>
      <c r="P32">
        <v>67.847700000000003</v>
      </c>
      <c r="Q32">
        <f>IF(OR(AI32="中区",AI32="西区",AI32="神奈川区"),1,0)</f>
        <v>0</v>
      </c>
      <c r="R32">
        <v>1965</v>
      </c>
      <c r="S32">
        <v>47.924527390875355</v>
      </c>
      <c r="T32">
        <v>4.4547999999999917</v>
      </c>
      <c r="U32">
        <v>4.4547999999999917</v>
      </c>
      <c r="V32">
        <v>35.460026280000001</v>
      </c>
      <c r="W32">
        <v>139.51703850000001</v>
      </c>
      <c r="X32">
        <v>67.847700000000003</v>
      </c>
      <c r="Y32">
        <v>72.302499999999995</v>
      </c>
      <c r="Z32">
        <v>112</v>
      </c>
      <c r="AA32" t="s">
        <v>129</v>
      </c>
      <c r="AB32">
        <v>1005103</v>
      </c>
      <c r="AC32" t="s">
        <v>130</v>
      </c>
      <c r="AD32">
        <v>100510301</v>
      </c>
      <c r="AE32" t="s">
        <v>131</v>
      </c>
      <c r="AF32">
        <v>35.459677620000001</v>
      </c>
      <c r="AG32">
        <v>139.51734970000001</v>
      </c>
      <c r="AH32">
        <v>112</v>
      </c>
      <c r="AI32" t="s">
        <v>129</v>
      </c>
      <c r="AJ32">
        <v>1005103</v>
      </c>
      <c r="AK32" t="s">
        <v>130</v>
      </c>
      <c r="AL32">
        <v>100510301</v>
      </c>
      <c r="AM32" t="s">
        <v>131</v>
      </c>
      <c r="AN32">
        <v>45</v>
      </c>
      <c r="AO32" t="s">
        <v>74</v>
      </c>
      <c r="AP32" t="s">
        <v>133</v>
      </c>
      <c r="AQ32">
        <v>100</v>
      </c>
      <c r="AR32" t="s">
        <v>76</v>
      </c>
      <c r="AS32">
        <v>4.9000000000000004</v>
      </c>
      <c r="AT32">
        <v>1</v>
      </c>
      <c r="AU32">
        <v>760</v>
      </c>
      <c r="AV32">
        <v>4.9000000000000004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1</v>
      </c>
      <c r="BI32">
        <v>651</v>
      </c>
      <c r="BJ32">
        <v>3.3</v>
      </c>
      <c r="BK32">
        <v>1</v>
      </c>
      <c r="BL32">
        <v>651</v>
      </c>
      <c r="BM32">
        <v>8.6999999999999993</v>
      </c>
      <c r="BN32">
        <v>0</v>
      </c>
      <c r="BO32">
        <v>0</v>
      </c>
      <c r="BP32">
        <v>0</v>
      </c>
      <c r="BQ32">
        <v>0</v>
      </c>
      <c r="BR32">
        <v>0</v>
      </c>
      <c r="BS32">
        <v>0</v>
      </c>
      <c r="BT32">
        <v>0</v>
      </c>
      <c r="BU32">
        <v>0</v>
      </c>
      <c r="BV32">
        <v>0</v>
      </c>
      <c r="BW32" t="s">
        <v>969</v>
      </c>
      <c r="BX32" t="s">
        <v>969</v>
      </c>
      <c r="BY32" t="s">
        <v>969</v>
      </c>
      <c r="BZ32" t="s">
        <v>969</v>
      </c>
      <c r="CA32" t="s">
        <v>972</v>
      </c>
      <c r="CB32">
        <v>255329</v>
      </c>
      <c r="CC32" t="s">
        <v>128</v>
      </c>
      <c r="CD32">
        <v>999</v>
      </c>
      <c r="CE32" t="s">
        <v>70</v>
      </c>
      <c r="CF32" s="10">
        <v>40115.772245370368</v>
      </c>
      <c r="CG32" s="10">
        <v>40115.794988425929</v>
      </c>
    </row>
    <row r="33" spans="1:85" x14ac:dyDescent="0.15">
      <c r="A33" s="6">
        <f>IF(AR33="徒歩",1,IF(AR33="自転車",2,IF(AR33="自動車",3,IF(AR33="鉄道",4,IF(AR33="バス",5)))))</f>
        <v>3</v>
      </c>
      <c r="B33">
        <v>0.84</v>
      </c>
      <c r="C33">
        <v>1.9256139000000001</v>
      </c>
      <c r="D33">
        <v>0.68691489999999999</v>
      </c>
      <c r="E33">
        <v>0.35</v>
      </c>
      <c r="F33">
        <v>1.8287701599999999</v>
      </c>
      <c r="G33">
        <v>0.14188734</v>
      </c>
      <c r="H33">
        <v>1.461666667</v>
      </c>
      <c r="I33">
        <v>0.6552</v>
      </c>
      <c r="J33">
        <v>1.6087</v>
      </c>
      <c r="K33">
        <v>0</v>
      </c>
      <c r="L33">
        <v>14.4</v>
      </c>
      <c r="M33">
        <v>0</v>
      </c>
      <c r="N33">
        <v>2</v>
      </c>
      <c r="O33">
        <v>15.0627</v>
      </c>
      <c r="P33">
        <v>3.8018000000000001</v>
      </c>
      <c r="Q33">
        <f>IF(OR(AI33="中区",AI33="西区",AI33="神奈川区"),1,0)</f>
        <v>1</v>
      </c>
      <c r="R33">
        <v>877</v>
      </c>
      <c r="S33">
        <v>556.79441856585777</v>
      </c>
      <c r="T33">
        <v>-11.260899999999999</v>
      </c>
      <c r="U33">
        <v>11.260899999999999</v>
      </c>
      <c r="V33">
        <v>35.46417838</v>
      </c>
      <c r="W33">
        <v>139.61704739999999</v>
      </c>
      <c r="X33">
        <v>15.0627</v>
      </c>
      <c r="Y33">
        <v>3.8018000000000001</v>
      </c>
      <c r="Z33">
        <v>103</v>
      </c>
      <c r="AA33" t="s">
        <v>71</v>
      </c>
      <c r="AB33">
        <v>1002006</v>
      </c>
      <c r="AC33" t="s">
        <v>151</v>
      </c>
      <c r="AD33">
        <v>100200602</v>
      </c>
      <c r="AE33" t="s">
        <v>448</v>
      </c>
      <c r="AF33">
        <v>35.459564929999999</v>
      </c>
      <c r="AG33">
        <v>139.61465480000001</v>
      </c>
      <c r="AH33">
        <v>103</v>
      </c>
      <c r="AI33" t="s">
        <v>71</v>
      </c>
      <c r="AJ33">
        <v>1002008</v>
      </c>
      <c r="AK33" t="s">
        <v>187</v>
      </c>
      <c r="AL33">
        <v>100200801</v>
      </c>
      <c r="AM33" t="s">
        <v>188</v>
      </c>
      <c r="AN33">
        <v>0</v>
      </c>
      <c r="AO33" t="s">
        <v>100</v>
      </c>
      <c r="AP33" t="s">
        <v>75</v>
      </c>
      <c r="AQ33">
        <v>100</v>
      </c>
      <c r="AR33" t="s">
        <v>76</v>
      </c>
      <c r="AS33">
        <v>5.6</v>
      </c>
      <c r="AT33">
        <v>1</v>
      </c>
      <c r="AU33">
        <v>780</v>
      </c>
      <c r="AV33">
        <v>5.6</v>
      </c>
      <c r="AW33">
        <v>1</v>
      </c>
      <c r="AX33">
        <v>1</v>
      </c>
      <c r="AY33">
        <v>140</v>
      </c>
      <c r="AZ33" t="s">
        <v>155</v>
      </c>
      <c r="BA33" t="s">
        <v>191</v>
      </c>
      <c r="BB33">
        <v>0</v>
      </c>
      <c r="BC33">
        <v>534</v>
      </c>
      <c r="BD33">
        <v>6.5</v>
      </c>
      <c r="BE33">
        <v>297</v>
      </c>
      <c r="BF33">
        <v>3.6</v>
      </c>
      <c r="BG33">
        <v>11.1</v>
      </c>
      <c r="BH33">
        <v>1</v>
      </c>
      <c r="BI33">
        <v>700</v>
      </c>
      <c r="BJ33">
        <v>3.5</v>
      </c>
      <c r="BK33">
        <v>1</v>
      </c>
      <c r="BL33">
        <v>700</v>
      </c>
      <c r="BM33">
        <v>8.4</v>
      </c>
      <c r="BN33">
        <v>1</v>
      </c>
      <c r="BO33">
        <v>0.4</v>
      </c>
      <c r="BP33">
        <v>1</v>
      </c>
      <c r="BQ33">
        <v>210</v>
      </c>
      <c r="BR33">
        <v>282</v>
      </c>
      <c r="BS33">
        <v>4.2</v>
      </c>
      <c r="BT33">
        <v>124</v>
      </c>
      <c r="BU33">
        <v>1.9</v>
      </c>
      <c r="BV33">
        <v>7.1</v>
      </c>
      <c r="BW33" t="s">
        <v>1143</v>
      </c>
      <c r="BX33" t="s">
        <v>974</v>
      </c>
      <c r="BY33" t="s">
        <v>1120</v>
      </c>
      <c r="BZ33" t="s">
        <v>969</v>
      </c>
      <c r="CA33" t="s">
        <v>972</v>
      </c>
      <c r="CB33">
        <v>255965</v>
      </c>
      <c r="CC33" t="s">
        <v>186</v>
      </c>
      <c r="CD33">
        <v>200</v>
      </c>
      <c r="CE33" t="s">
        <v>206</v>
      </c>
      <c r="CF33" s="10">
        <v>40122.766481481478</v>
      </c>
      <c r="CG33" s="10">
        <v>40122.776631944442</v>
      </c>
    </row>
    <row r="34" spans="1:85" x14ac:dyDescent="0.15">
      <c r="A34" s="6">
        <f>IF(AR34="徒歩",1,IF(AR34="自転車",2,IF(AR34="自動車",3,IF(AR34="鉄道",4,IF(AR34="バス",5)))))</f>
        <v>3</v>
      </c>
      <c r="B34">
        <v>0.88</v>
      </c>
      <c r="C34">
        <v>0.35378189999999998</v>
      </c>
      <c r="D34">
        <v>0.12620290000000001</v>
      </c>
      <c r="E34">
        <v>0.37</v>
      </c>
      <c r="F34">
        <v>0.33598936000000001</v>
      </c>
      <c r="G34">
        <v>2.606814E-2</v>
      </c>
      <c r="H34">
        <v>1.0333333330000001</v>
      </c>
      <c r="I34">
        <v>0.95255999999999996</v>
      </c>
      <c r="J34">
        <v>0.28225102319236028</v>
      </c>
      <c r="K34">
        <v>0</v>
      </c>
      <c r="L34">
        <v>15.2</v>
      </c>
      <c r="M34">
        <v>4</v>
      </c>
      <c r="N34">
        <v>1</v>
      </c>
      <c r="O34">
        <v>13.864100000000001</v>
      </c>
      <c r="P34">
        <v>11.795199999999999</v>
      </c>
      <c r="Q34">
        <f>IF(OR(AI34="中区",AI34="西区",AI34="神奈川区"),1,0)</f>
        <v>1</v>
      </c>
      <c r="R34">
        <v>620</v>
      </c>
      <c r="S34">
        <v>616.3799891410614</v>
      </c>
      <c r="T34">
        <v>-2.0689000000000011</v>
      </c>
      <c r="U34">
        <v>2.0689000000000011</v>
      </c>
      <c r="V34">
        <v>35.444405150000001</v>
      </c>
      <c r="W34">
        <v>139.6374161</v>
      </c>
      <c r="X34">
        <v>13.864100000000001</v>
      </c>
      <c r="Y34">
        <v>11.795199999999999</v>
      </c>
      <c r="Z34">
        <v>104</v>
      </c>
      <c r="AA34" t="s">
        <v>110</v>
      </c>
      <c r="AB34">
        <v>1003002</v>
      </c>
      <c r="AC34" t="s">
        <v>116</v>
      </c>
      <c r="AD34">
        <v>100300215</v>
      </c>
      <c r="AE34" t="s">
        <v>132</v>
      </c>
      <c r="AF34">
        <v>35.448407009999997</v>
      </c>
      <c r="AG34">
        <v>139.64212599999999</v>
      </c>
      <c r="AH34">
        <v>104</v>
      </c>
      <c r="AI34" t="s">
        <v>110</v>
      </c>
      <c r="AJ34">
        <v>1003002</v>
      </c>
      <c r="AK34" t="s">
        <v>116</v>
      </c>
      <c r="AL34">
        <v>100300205</v>
      </c>
      <c r="AM34" t="s">
        <v>493</v>
      </c>
      <c r="AN34">
        <v>37</v>
      </c>
      <c r="AO34" t="s">
        <v>74</v>
      </c>
      <c r="AP34" t="s">
        <v>101</v>
      </c>
      <c r="AQ34">
        <v>100</v>
      </c>
      <c r="AR34" t="s">
        <v>76</v>
      </c>
      <c r="AS34">
        <v>4.5</v>
      </c>
      <c r="AT34">
        <v>1</v>
      </c>
      <c r="AU34">
        <v>1134</v>
      </c>
      <c r="AV34">
        <v>4.5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1</v>
      </c>
      <c r="BI34">
        <v>733</v>
      </c>
      <c r="BJ34">
        <v>3.7</v>
      </c>
      <c r="BK34">
        <v>1</v>
      </c>
      <c r="BL34">
        <v>733</v>
      </c>
      <c r="BM34">
        <v>8.8000000000000007</v>
      </c>
      <c r="BN34">
        <v>1</v>
      </c>
      <c r="BO34">
        <v>0.74</v>
      </c>
      <c r="BP34">
        <v>1</v>
      </c>
      <c r="BQ34">
        <v>210</v>
      </c>
      <c r="BR34">
        <v>263</v>
      </c>
      <c r="BS34">
        <v>3.9</v>
      </c>
      <c r="BT34">
        <v>322</v>
      </c>
      <c r="BU34">
        <v>4.8</v>
      </c>
      <c r="BV34">
        <v>9.6999999999999993</v>
      </c>
      <c r="BW34" t="s">
        <v>1212</v>
      </c>
      <c r="BX34" t="s">
        <v>1016</v>
      </c>
      <c r="BY34" t="s">
        <v>1193</v>
      </c>
      <c r="BZ34" t="s">
        <v>971</v>
      </c>
      <c r="CA34" t="s">
        <v>1022</v>
      </c>
      <c r="CB34">
        <v>255949</v>
      </c>
      <c r="CC34" t="s">
        <v>135</v>
      </c>
      <c r="CD34">
        <v>400</v>
      </c>
      <c r="CE34" t="s">
        <v>140</v>
      </c>
      <c r="CF34" s="10">
        <v>40122.684641203705</v>
      </c>
      <c r="CG34" s="10">
        <v>40122.691817129627</v>
      </c>
    </row>
    <row r="35" spans="1:85" x14ac:dyDescent="0.15">
      <c r="A35" s="6">
        <f>IF(AR35="徒歩",1,IF(AR35="自転車",2,IF(AR35="自動車",3,IF(AR35="鉄道",4,IF(AR35="バス",5)))))</f>
        <v>3</v>
      </c>
      <c r="B35">
        <v>0.88</v>
      </c>
      <c r="C35">
        <v>9.8324999999999996E-2</v>
      </c>
      <c r="D35">
        <v>3.5075000000000002E-2</v>
      </c>
      <c r="E35">
        <v>0.37</v>
      </c>
      <c r="F35">
        <v>9.3380000000000005E-2</v>
      </c>
      <c r="G35">
        <v>7.2449999999999997E-3</v>
      </c>
      <c r="H35">
        <v>1.34</v>
      </c>
      <c r="I35">
        <v>0.78036000000000005</v>
      </c>
      <c r="J35">
        <v>7.8337874659400689E-2</v>
      </c>
      <c r="K35">
        <v>0</v>
      </c>
      <c r="L35">
        <v>15.2</v>
      </c>
      <c r="M35">
        <v>1</v>
      </c>
      <c r="N35">
        <v>1</v>
      </c>
      <c r="O35">
        <v>13.409000000000001</v>
      </c>
      <c r="P35">
        <v>12.834</v>
      </c>
      <c r="Q35">
        <f>IF(OR(AI35="中区",AI35="西区",AI35="神奈川区"),1,0)</f>
        <v>1</v>
      </c>
      <c r="R35">
        <v>804</v>
      </c>
      <c r="S35">
        <v>607.45689586784465</v>
      </c>
      <c r="T35">
        <v>0.57500000000000107</v>
      </c>
      <c r="U35">
        <v>0.57500000000000107</v>
      </c>
      <c r="V35">
        <v>35.448219219999999</v>
      </c>
      <c r="W35">
        <v>139.641965</v>
      </c>
      <c r="X35">
        <v>12.834</v>
      </c>
      <c r="Y35">
        <v>13.409000000000001</v>
      </c>
      <c r="Z35">
        <v>104</v>
      </c>
      <c r="AA35" t="s">
        <v>110</v>
      </c>
      <c r="AB35">
        <v>1003002</v>
      </c>
      <c r="AC35" t="s">
        <v>116</v>
      </c>
      <c r="AD35">
        <v>100300205</v>
      </c>
      <c r="AE35" t="s">
        <v>493</v>
      </c>
      <c r="AF35">
        <v>35.444426540000002</v>
      </c>
      <c r="AG35">
        <v>139.63713709999999</v>
      </c>
      <c r="AH35">
        <v>104</v>
      </c>
      <c r="AI35" t="s">
        <v>110</v>
      </c>
      <c r="AJ35">
        <v>1003002</v>
      </c>
      <c r="AK35" t="s">
        <v>116</v>
      </c>
      <c r="AL35">
        <v>100300215</v>
      </c>
      <c r="AM35" t="s">
        <v>132</v>
      </c>
      <c r="AN35">
        <v>37</v>
      </c>
      <c r="AO35" t="s">
        <v>74</v>
      </c>
      <c r="AP35" t="s">
        <v>101</v>
      </c>
      <c r="AQ35">
        <v>100</v>
      </c>
      <c r="AR35" t="s">
        <v>76</v>
      </c>
      <c r="AS35">
        <v>3.6</v>
      </c>
      <c r="AT35">
        <v>1</v>
      </c>
      <c r="AU35">
        <v>929</v>
      </c>
      <c r="AV35">
        <v>3.6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1</v>
      </c>
      <c r="BI35">
        <v>734</v>
      </c>
      <c r="BJ35">
        <v>3.7</v>
      </c>
      <c r="BK35">
        <v>1</v>
      </c>
      <c r="BL35">
        <v>734</v>
      </c>
      <c r="BM35">
        <v>8.8000000000000007</v>
      </c>
      <c r="BN35">
        <v>1</v>
      </c>
      <c r="BO35">
        <v>0.3</v>
      </c>
      <c r="BP35">
        <v>2</v>
      </c>
      <c r="BQ35">
        <v>210</v>
      </c>
      <c r="BR35">
        <v>297</v>
      </c>
      <c r="BS35">
        <v>4.5</v>
      </c>
      <c r="BT35">
        <v>241</v>
      </c>
      <c r="BU35">
        <v>3.6</v>
      </c>
      <c r="BV35">
        <v>10.1</v>
      </c>
      <c r="BW35" t="s">
        <v>1193</v>
      </c>
      <c r="BX35" t="s">
        <v>971</v>
      </c>
      <c r="BY35" t="s">
        <v>1193</v>
      </c>
      <c r="BZ35" t="s">
        <v>971</v>
      </c>
      <c r="CA35" t="s">
        <v>986</v>
      </c>
      <c r="CB35">
        <v>255953</v>
      </c>
      <c r="CC35" t="s">
        <v>135</v>
      </c>
      <c r="CD35">
        <v>300</v>
      </c>
      <c r="CE35" t="s">
        <v>208</v>
      </c>
      <c r="CF35" s="10">
        <v>40122.692164351851</v>
      </c>
      <c r="CG35" s="10">
        <v>40122.701469907406</v>
      </c>
    </row>
    <row r="36" spans="1:85" x14ac:dyDescent="0.15">
      <c r="A36" s="6">
        <f>IF(AR36="徒歩",1,IF(AR36="自転車",2,IF(AR36="自動車",3,IF(AR36="鉄道",4,IF(AR36="バス",5)))))</f>
        <v>3</v>
      </c>
      <c r="B36">
        <v>0.95</v>
      </c>
      <c r="C36">
        <v>1.3504725</v>
      </c>
      <c r="D36">
        <v>0.4817475</v>
      </c>
      <c r="E36">
        <v>0.38</v>
      </c>
      <c r="F36">
        <v>1.282554</v>
      </c>
      <c r="G36">
        <v>9.95085E-2</v>
      </c>
      <c r="H36">
        <v>2.7883333330000002</v>
      </c>
      <c r="I36">
        <v>0.81396000000000002</v>
      </c>
      <c r="J36">
        <v>1.0283203124999996</v>
      </c>
      <c r="K36">
        <v>0</v>
      </c>
      <c r="L36">
        <v>18.600000000000001</v>
      </c>
      <c r="M36">
        <v>0</v>
      </c>
      <c r="N36">
        <v>1</v>
      </c>
      <c r="O36">
        <v>24.88</v>
      </c>
      <c r="P36">
        <v>16.982500000000002</v>
      </c>
      <c r="Q36">
        <f>IF(OR(AI36="中区",AI36="西区",AI36="神奈川区"),1,0)</f>
        <v>1</v>
      </c>
      <c r="R36">
        <v>1673</v>
      </c>
      <c r="S36">
        <v>620.64553666919164</v>
      </c>
      <c r="T36">
        <v>-7.8974999999999973</v>
      </c>
      <c r="U36">
        <v>7.8974999999999973</v>
      </c>
      <c r="V36">
        <v>35.483157669999997</v>
      </c>
      <c r="W36">
        <v>139.63536690000001</v>
      </c>
      <c r="X36">
        <v>24.88</v>
      </c>
      <c r="Y36">
        <v>16.982500000000002</v>
      </c>
      <c r="Z36">
        <v>102</v>
      </c>
      <c r="AA36" t="s">
        <v>118</v>
      </c>
      <c r="AB36">
        <v>1001013</v>
      </c>
      <c r="AC36" t="s">
        <v>384</v>
      </c>
      <c r="AD36">
        <v>100101302</v>
      </c>
      <c r="AE36" t="s">
        <v>601</v>
      </c>
      <c r="AF36">
        <v>35.488725979999998</v>
      </c>
      <c r="AG36">
        <v>139.63585499999999</v>
      </c>
      <c r="AH36">
        <v>102</v>
      </c>
      <c r="AI36" t="s">
        <v>118</v>
      </c>
      <c r="AJ36">
        <v>1001014</v>
      </c>
      <c r="AK36" t="s">
        <v>119</v>
      </c>
      <c r="AL36">
        <v>100101403</v>
      </c>
      <c r="AM36" t="s">
        <v>120</v>
      </c>
      <c r="AN36">
        <v>54</v>
      </c>
      <c r="AO36" t="s">
        <v>74</v>
      </c>
      <c r="AP36" t="s">
        <v>121</v>
      </c>
      <c r="AQ36">
        <v>100</v>
      </c>
      <c r="AR36" t="s">
        <v>76</v>
      </c>
      <c r="AS36">
        <v>5.3</v>
      </c>
      <c r="AT36">
        <v>1</v>
      </c>
      <c r="AU36">
        <v>969</v>
      </c>
      <c r="AV36">
        <v>5.3</v>
      </c>
      <c r="AW36">
        <v>1</v>
      </c>
      <c r="AX36">
        <v>1</v>
      </c>
      <c r="AY36">
        <v>120</v>
      </c>
      <c r="AZ36" t="s">
        <v>353</v>
      </c>
      <c r="BA36" t="s">
        <v>122</v>
      </c>
      <c r="BB36">
        <v>0</v>
      </c>
      <c r="BC36">
        <v>881</v>
      </c>
      <c r="BD36">
        <v>10.8</v>
      </c>
      <c r="BE36">
        <v>1158</v>
      </c>
      <c r="BF36">
        <v>13.9</v>
      </c>
      <c r="BG36">
        <v>25.700000000000003</v>
      </c>
      <c r="BH36">
        <v>1</v>
      </c>
      <c r="BI36">
        <v>768</v>
      </c>
      <c r="BJ36">
        <v>3.8</v>
      </c>
      <c r="BK36">
        <v>1</v>
      </c>
      <c r="BL36">
        <v>768</v>
      </c>
      <c r="BM36">
        <v>9.5</v>
      </c>
      <c r="BN36">
        <v>1</v>
      </c>
      <c r="BO36">
        <v>0.2</v>
      </c>
      <c r="BP36">
        <v>1</v>
      </c>
      <c r="BQ36">
        <v>210</v>
      </c>
      <c r="BR36">
        <v>175</v>
      </c>
      <c r="BS36">
        <v>2.6</v>
      </c>
      <c r="BT36">
        <v>298</v>
      </c>
      <c r="BU36">
        <v>4.5</v>
      </c>
      <c r="BV36">
        <v>8.1</v>
      </c>
      <c r="BW36">
        <v>0</v>
      </c>
      <c r="BX36">
        <v>0</v>
      </c>
      <c r="BY36">
        <v>0</v>
      </c>
      <c r="BZ36">
        <v>0</v>
      </c>
      <c r="CA36">
        <v>0</v>
      </c>
      <c r="CB36">
        <v>256840</v>
      </c>
      <c r="CC36" t="s">
        <v>117</v>
      </c>
      <c r="CD36">
        <v>200</v>
      </c>
      <c r="CE36" t="s">
        <v>206</v>
      </c>
      <c r="CF36" s="10">
        <v>40132.658194444448</v>
      </c>
      <c r="CG36" s="10">
        <v>40132.677557870367</v>
      </c>
    </row>
    <row r="37" spans="1:85" x14ac:dyDescent="0.15">
      <c r="A37" s="6">
        <f>IF(AR37="徒歩",1,IF(AR37="自転車",2,IF(AR37="自動車",3,IF(AR37="鉄道",4,IF(AR37="バス",5)))))</f>
        <v>3</v>
      </c>
      <c r="B37">
        <v>0.94</v>
      </c>
      <c r="C37">
        <v>4.8331781999999999</v>
      </c>
      <c r="D37">
        <v>1.7241162000000001</v>
      </c>
      <c r="E37">
        <v>0.39</v>
      </c>
      <c r="F37">
        <v>4.59010608</v>
      </c>
      <c r="G37">
        <v>0.35612892000000002</v>
      </c>
      <c r="H37">
        <v>0.72333333300000002</v>
      </c>
      <c r="I37">
        <v>1.07016</v>
      </c>
      <c r="J37">
        <v>3.6005350318471336</v>
      </c>
      <c r="K37">
        <v>0</v>
      </c>
      <c r="L37">
        <v>13.7</v>
      </c>
      <c r="M37">
        <v>0</v>
      </c>
      <c r="N37">
        <v>1</v>
      </c>
      <c r="O37">
        <v>33.728000000000002</v>
      </c>
      <c r="P37">
        <v>5.4638</v>
      </c>
      <c r="Q37">
        <f>IF(OR(AI37="中区",AI37="西区",AI37="神奈川区"),1,0)</f>
        <v>1</v>
      </c>
      <c r="R37">
        <v>434</v>
      </c>
      <c r="S37">
        <v>551.15696684624936</v>
      </c>
      <c r="T37">
        <v>28.264200000000002</v>
      </c>
      <c r="U37">
        <v>28.264200000000002</v>
      </c>
      <c r="V37">
        <v>35.438128720000002</v>
      </c>
      <c r="W37">
        <v>139.6429253</v>
      </c>
      <c r="X37">
        <v>5.4638</v>
      </c>
      <c r="Y37">
        <v>33.728000000000002</v>
      </c>
      <c r="Z37">
        <v>104</v>
      </c>
      <c r="AA37" t="s">
        <v>110</v>
      </c>
      <c r="AB37">
        <v>1003017</v>
      </c>
      <c r="AC37" t="s">
        <v>163</v>
      </c>
      <c r="AD37">
        <v>100301702</v>
      </c>
      <c r="AE37" t="s">
        <v>195</v>
      </c>
      <c r="AF37">
        <v>35.436015140000002</v>
      </c>
      <c r="AG37">
        <v>139.64842920000001</v>
      </c>
      <c r="AH37">
        <v>104</v>
      </c>
      <c r="AI37" t="s">
        <v>110</v>
      </c>
      <c r="AJ37">
        <v>1003017</v>
      </c>
      <c r="AK37" t="s">
        <v>163</v>
      </c>
      <c r="AL37">
        <v>100301703</v>
      </c>
      <c r="AM37" t="s">
        <v>194</v>
      </c>
      <c r="AN37">
        <v>47</v>
      </c>
      <c r="AO37" t="s">
        <v>74</v>
      </c>
      <c r="AP37" t="s">
        <v>161</v>
      </c>
      <c r="AQ37">
        <v>100</v>
      </c>
      <c r="AR37" t="s">
        <v>76</v>
      </c>
      <c r="AS37">
        <v>6.8</v>
      </c>
      <c r="AT37">
        <v>1</v>
      </c>
      <c r="AU37">
        <v>1274</v>
      </c>
      <c r="AV37">
        <v>6.8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226</v>
      </c>
      <c r="BD37">
        <v>2.7</v>
      </c>
      <c r="BE37">
        <v>972</v>
      </c>
      <c r="BF37">
        <v>11.7</v>
      </c>
      <c r="BG37">
        <v>0</v>
      </c>
      <c r="BH37">
        <v>1</v>
      </c>
      <c r="BI37">
        <v>785</v>
      </c>
      <c r="BJ37">
        <v>3.9</v>
      </c>
      <c r="BK37">
        <v>1</v>
      </c>
      <c r="BL37">
        <v>785</v>
      </c>
      <c r="BM37">
        <v>9.4</v>
      </c>
      <c r="BN37">
        <v>1</v>
      </c>
      <c r="BO37">
        <v>0.28999999999999998</v>
      </c>
      <c r="BP37">
        <v>2</v>
      </c>
      <c r="BQ37">
        <v>210</v>
      </c>
      <c r="BR37">
        <v>112</v>
      </c>
      <c r="BS37">
        <v>1.7</v>
      </c>
      <c r="BT37">
        <v>211</v>
      </c>
      <c r="BU37">
        <v>3.2</v>
      </c>
      <c r="BV37">
        <v>6.9</v>
      </c>
      <c r="BW37" t="s">
        <v>1160</v>
      </c>
      <c r="BX37" t="s">
        <v>998</v>
      </c>
      <c r="BY37" t="s">
        <v>969</v>
      </c>
      <c r="BZ37" t="s">
        <v>969</v>
      </c>
      <c r="CA37" t="s">
        <v>972</v>
      </c>
      <c r="CB37">
        <v>256263</v>
      </c>
      <c r="CC37" t="s">
        <v>193</v>
      </c>
      <c r="CD37">
        <v>200</v>
      </c>
      <c r="CE37" t="s">
        <v>206</v>
      </c>
      <c r="CF37" s="10">
        <v>40126.260185185187</v>
      </c>
      <c r="CG37" s="10">
        <v>40126.265208333331</v>
      </c>
    </row>
    <row r="38" spans="1:85" x14ac:dyDescent="0.15">
      <c r="A38" s="6">
        <f>IF(AR38="徒歩",1,IF(AR38="自転車",2,IF(AR38="自動車",3,IF(AR38="鉄道",4,IF(AR38="バス",5)))))</f>
        <v>3</v>
      </c>
      <c r="B38">
        <v>0.94</v>
      </c>
      <c r="C38">
        <v>4.6787652</v>
      </c>
      <c r="D38">
        <v>1.6690332000000001</v>
      </c>
      <c r="E38">
        <v>0.4</v>
      </c>
      <c r="F38">
        <v>4.4434588799999997</v>
      </c>
      <c r="G38">
        <v>0.34475112000000002</v>
      </c>
      <c r="H38">
        <v>0.54</v>
      </c>
      <c r="I38">
        <v>1.02816</v>
      </c>
      <c r="J38">
        <v>3.4634430379746837</v>
      </c>
      <c r="K38">
        <v>0</v>
      </c>
      <c r="L38">
        <v>8.3000000000000007</v>
      </c>
      <c r="M38">
        <v>0</v>
      </c>
      <c r="N38">
        <v>1</v>
      </c>
      <c r="O38">
        <v>32.973500000000001</v>
      </c>
      <c r="P38">
        <v>5.6123000000000003</v>
      </c>
      <c r="Q38">
        <f>IF(OR(AI38="中区",AI38="西区",AI38="神奈川区"),1,0)</f>
        <v>1</v>
      </c>
      <c r="R38">
        <v>324</v>
      </c>
      <c r="S38">
        <v>559.40132108844557</v>
      </c>
      <c r="T38">
        <v>27.3612</v>
      </c>
      <c r="U38">
        <v>27.3612</v>
      </c>
      <c r="V38">
        <v>35.438085819999998</v>
      </c>
      <c r="W38">
        <v>139.6428985</v>
      </c>
      <c r="X38">
        <v>5.6123000000000003</v>
      </c>
      <c r="Y38">
        <v>32.973500000000001</v>
      </c>
      <c r="Z38">
        <v>104</v>
      </c>
      <c r="AA38" t="s">
        <v>110</v>
      </c>
      <c r="AB38">
        <v>1003017</v>
      </c>
      <c r="AC38" t="s">
        <v>163</v>
      </c>
      <c r="AD38">
        <v>100301702</v>
      </c>
      <c r="AE38" t="s">
        <v>195</v>
      </c>
      <c r="AF38">
        <v>35.435864960000004</v>
      </c>
      <c r="AG38">
        <v>139.64843999999999</v>
      </c>
      <c r="AH38">
        <v>104</v>
      </c>
      <c r="AI38" t="s">
        <v>110</v>
      </c>
      <c r="AJ38">
        <v>1003017</v>
      </c>
      <c r="AK38" t="s">
        <v>163</v>
      </c>
      <c r="AL38">
        <v>100301703</v>
      </c>
      <c r="AM38" t="s">
        <v>194</v>
      </c>
      <c r="AN38">
        <v>47</v>
      </c>
      <c r="AO38" t="s">
        <v>74</v>
      </c>
      <c r="AP38" t="s">
        <v>161</v>
      </c>
      <c r="AQ38">
        <v>100</v>
      </c>
      <c r="AR38" t="s">
        <v>76</v>
      </c>
      <c r="AS38">
        <v>6.2</v>
      </c>
      <c r="AT38">
        <v>1</v>
      </c>
      <c r="AU38">
        <v>1224</v>
      </c>
      <c r="AV38">
        <v>6.2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1</v>
      </c>
      <c r="BI38">
        <v>790</v>
      </c>
      <c r="BJ38">
        <v>4</v>
      </c>
      <c r="BK38">
        <v>1</v>
      </c>
      <c r="BL38">
        <v>790</v>
      </c>
      <c r="BM38">
        <v>9.4</v>
      </c>
      <c r="BN38">
        <v>1</v>
      </c>
      <c r="BO38">
        <v>0.28999999999999998</v>
      </c>
      <c r="BP38">
        <v>2</v>
      </c>
      <c r="BQ38">
        <v>210</v>
      </c>
      <c r="BR38">
        <v>116</v>
      </c>
      <c r="BS38">
        <v>1.7</v>
      </c>
      <c r="BT38">
        <v>224</v>
      </c>
      <c r="BU38">
        <v>3.4</v>
      </c>
      <c r="BV38">
        <v>7.1</v>
      </c>
      <c r="BW38" t="s">
        <v>1160</v>
      </c>
      <c r="BX38" t="s">
        <v>998</v>
      </c>
      <c r="BY38" t="s">
        <v>969</v>
      </c>
      <c r="BZ38" t="s">
        <v>969</v>
      </c>
      <c r="CA38" t="s">
        <v>972</v>
      </c>
      <c r="CB38">
        <v>257536</v>
      </c>
      <c r="CC38" t="s">
        <v>193</v>
      </c>
      <c r="CD38">
        <v>200</v>
      </c>
      <c r="CE38" t="s">
        <v>206</v>
      </c>
      <c r="CF38" s="10">
        <v>40139.33148148148</v>
      </c>
      <c r="CG38" s="10">
        <v>40139.335231481484</v>
      </c>
    </row>
    <row r="39" spans="1:85" x14ac:dyDescent="0.15">
      <c r="A39" s="6">
        <f>IF(AR39="徒歩",1,IF(AR39="自転車",2,IF(AR39="自動車",3,IF(AR39="鉄道",4,IF(AR39="バス",5)))))</f>
        <v>3</v>
      </c>
      <c r="B39">
        <v>0.95</v>
      </c>
      <c r="C39">
        <v>4.4826623999999997</v>
      </c>
      <c r="D39">
        <v>1.5990784</v>
      </c>
      <c r="E39">
        <v>0.4</v>
      </c>
      <c r="F39">
        <v>4.2572185600000001</v>
      </c>
      <c r="G39">
        <v>0.33030144</v>
      </c>
      <c r="H39">
        <v>0.431666667</v>
      </c>
      <c r="I39">
        <v>3.4112399999999998</v>
      </c>
      <c r="J39">
        <v>3.3057250945775531</v>
      </c>
      <c r="K39">
        <v>0</v>
      </c>
      <c r="L39">
        <v>13.7</v>
      </c>
      <c r="M39">
        <v>1</v>
      </c>
      <c r="N39">
        <v>1</v>
      </c>
      <c r="O39">
        <v>30.956</v>
      </c>
      <c r="P39">
        <v>4.7416</v>
      </c>
      <c r="Q39">
        <f>IF(OR(AI39="中区",AI39="西区",AI39="神奈川区"),1,0)</f>
        <v>1</v>
      </c>
      <c r="R39">
        <v>259</v>
      </c>
      <c r="S39">
        <v>585.78424113295239</v>
      </c>
      <c r="T39">
        <v>-26.214399999999998</v>
      </c>
      <c r="U39">
        <v>26.214399999999998</v>
      </c>
      <c r="V39">
        <v>35.435548490000002</v>
      </c>
      <c r="W39">
        <v>139.648617</v>
      </c>
      <c r="X39">
        <v>30.956</v>
      </c>
      <c r="Y39">
        <v>4.7416</v>
      </c>
      <c r="Z39">
        <v>104</v>
      </c>
      <c r="AA39" t="s">
        <v>110</v>
      </c>
      <c r="AB39">
        <v>1003017</v>
      </c>
      <c r="AC39" t="s">
        <v>163</v>
      </c>
      <c r="AD39">
        <v>100301703</v>
      </c>
      <c r="AE39" t="s">
        <v>194</v>
      </c>
      <c r="AF39">
        <v>35.438278910000001</v>
      </c>
      <c r="AG39">
        <v>139.6430862</v>
      </c>
      <c r="AH39">
        <v>104</v>
      </c>
      <c r="AI39" t="s">
        <v>110</v>
      </c>
      <c r="AJ39">
        <v>1003017</v>
      </c>
      <c r="AK39" t="s">
        <v>163</v>
      </c>
      <c r="AL39">
        <v>100301702</v>
      </c>
      <c r="AM39" t="s">
        <v>195</v>
      </c>
      <c r="AN39">
        <v>47</v>
      </c>
      <c r="AO39" t="s">
        <v>74</v>
      </c>
      <c r="AP39" t="s">
        <v>161</v>
      </c>
      <c r="AQ39">
        <v>100</v>
      </c>
      <c r="AR39" t="s">
        <v>76</v>
      </c>
      <c r="AS39">
        <v>12.6</v>
      </c>
      <c r="AT39">
        <v>1</v>
      </c>
      <c r="AU39">
        <v>4061</v>
      </c>
      <c r="AV39">
        <v>12.6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983</v>
      </c>
      <c r="BD39">
        <v>11.8</v>
      </c>
      <c r="BE39">
        <v>220</v>
      </c>
      <c r="BF39">
        <v>2.7</v>
      </c>
      <c r="BG39">
        <v>0</v>
      </c>
      <c r="BH39">
        <v>1</v>
      </c>
      <c r="BI39">
        <v>793</v>
      </c>
      <c r="BJ39">
        <v>4</v>
      </c>
      <c r="BK39">
        <v>1</v>
      </c>
      <c r="BL39">
        <v>793</v>
      </c>
      <c r="BM39">
        <v>9.5</v>
      </c>
      <c r="BN39">
        <v>1</v>
      </c>
      <c r="BO39">
        <v>0.28999999999999998</v>
      </c>
      <c r="BP39">
        <v>2</v>
      </c>
      <c r="BQ39">
        <v>210</v>
      </c>
      <c r="BR39">
        <v>260</v>
      </c>
      <c r="BS39">
        <v>3.9</v>
      </c>
      <c r="BT39">
        <v>95</v>
      </c>
      <c r="BU39">
        <v>1.4</v>
      </c>
      <c r="BV39">
        <v>7.3000000000000007</v>
      </c>
      <c r="BW39" t="s">
        <v>969</v>
      </c>
      <c r="BX39" t="s">
        <v>969</v>
      </c>
      <c r="BY39" t="s">
        <v>1160</v>
      </c>
      <c r="BZ39" t="s">
        <v>998</v>
      </c>
      <c r="CA39" t="s">
        <v>986</v>
      </c>
      <c r="CB39">
        <v>256262</v>
      </c>
      <c r="CC39" t="s">
        <v>193</v>
      </c>
      <c r="CD39">
        <v>999</v>
      </c>
      <c r="CE39" t="s">
        <v>70</v>
      </c>
      <c r="CF39" s="10">
        <v>40126.256967592592</v>
      </c>
      <c r="CG39" s="10">
        <v>40126.259965277779</v>
      </c>
    </row>
    <row r="40" spans="1:85" x14ac:dyDescent="0.15">
      <c r="A40" s="6">
        <f>IF(AR40="徒歩",1,IF(AR40="自転車",2,IF(AR40="自動車",3,IF(AR40="鉄道",4,IF(AR40="バス",5)))))</f>
        <v>3</v>
      </c>
      <c r="B40">
        <v>0.96</v>
      </c>
      <c r="C40">
        <v>0.1242144</v>
      </c>
      <c r="D40">
        <v>4.43104E-2</v>
      </c>
      <c r="E40">
        <v>0.4</v>
      </c>
      <c r="F40">
        <v>0.11796735999999999</v>
      </c>
      <c r="G40">
        <v>9.1526400000000001E-3</v>
      </c>
      <c r="H40">
        <v>0.495</v>
      </c>
      <c r="I40">
        <v>3.4389599999999998</v>
      </c>
      <c r="J40">
        <v>9.0348258706467649E-2</v>
      </c>
      <c r="K40">
        <v>2</v>
      </c>
      <c r="L40">
        <v>19.600000000000001</v>
      </c>
      <c r="M40">
        <v>0</v>
      </c>
      <c r="N40">
        <v>1</v>
      </c>
      <c r="O40">
        <v>5.6463000000000001</v>
      </c>
      <c r="P40">
        <v>4.9199000000000002</v>
      </c>
      <c r="Q40">
        <f>IF(OR(AI40="中区",AI40="西区",AI40="神奈川区"),1,0)</f>
        <v>1</v>
      </c>
      <c r="R40">
        <v>297</v>
      </c>
      <c r="S40">
        <v>566.21580368732521</v>
      </c>
      <c r="T40">
        <v>0.72639999999999993</v>
      </c>
      <c r="U40">
        <v>0.72639999999999993</v>
      </c>
      <c r="V40">
        <v>35.435859559999997</v>
      </c>
      <c r="W40">
        <v>139.64849899999999</v>
      </c>
      <c r="X40">
        <v>4.9199000000000002</v>
      </c>
      <c r="Y40">
        <v>5.6463000000000001</v>
      </c>
      <c r="Z40">
        <v>104</v>
      </c>
      <c r="AA40" t="s">
        <v>110</v>
      </c>
      <c r="AB40">
        <v>1003017</v>
      </c>
      <c r="AC40" t="s">
        <v>163</v>
      </c>
      <c r="AD40">
        <v>100301703</v>
      </c>
      <c r="AE40" t="s">
        <v>194</v>
      </c>
      <c r="AF40">
        <v>35.438085819999998</v>
      </c>
      <c r="AG40">
        <v>139.642877</v>
      </c>
      <c r="AH40">
        <v>104</v>
      </c>
      <c r="AI40" t="s">
        <v>110</v>
      </c>
      <c r="AJ40">
        <v>1003017</v>
      </c>
      <c r="AK40" t="s">
        <v>163</v>
      </c>
      <c r="AL40">
        <v>100301702</v>
      </c>
      <c r="AM40" t="s">
        <v>195</v>
      </c>
      <c r="AN40">
        <v>47</v>
      </c>
      <c r="AO40" t="s">
        <v>74</v>
      </c>
      <c r="AP40" t="s">
        <v>161</v>
      </c>
      <c r="AQ40">
        <v>100</v>
      </c>
      <c r="AR40" t="s">
        <v>76</v>
      </c>
      <c r="AS40">
        <v>12.8</v>
      </c>
      <c r="AT40">
        <v>1</v>
      </c>
      <c r="AU40">
        <v>4094</v>
      </c>
      <c r="AV40">
        <v>12.8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1</v>
      </c>
      <c r="BI40">
        <v>804</v>
      </c>
      <c r="BJ40">
        <v>4</v>
      </c>
      <c r="BK40">
        <v>1</v>
      </c>
      <c r="BL40">
        <v>804</v>
      </c>
      <c r="BM40">
        <v>9.6</v>
      </c>
      <c r="BN40">
        <v>1</v>
      </c>
      <c r="BO40">
        <v>0.28999999999999998</v>
      </c>
      <c r="BP40">
        <v>2</v>
      </c>
      <c r="BQ40">
        <v>210</v>
      </c>
      <c r="BR40">
        <v>228</v>
      </c>
      <c r="BS40">
        <v>3.4</v>
      </c>
      <c r="BT40">
        <v>116</v>
      </c>
      <c r="BU40">
        <v>1.7</v>
      </c>
      <c r="BV40">
        <v>7.1000000000000005</v>
      </c>
      <c r="BW40" t="s">
        <v>969</v>
      </c>
      <c r="BX40" t="s">
        <v>969</v>
      </c>
      <c r="BY40" t="s">
        <v>1160</v>
      </c>
      <c r="BZ40" t="s">
        <v>998</v>
      </c>
      <c r="CA40" t="s">
        <v>972</v>
      </c>
      <c r="CB40">
        <v>255661</v>
      </c>
      <c r="CC40" t="s">
        <v>193</v>
      </c>
      <c r="CD40">
        <v>999</v>
      </c>
      <c r="CE40" t="s">
        <v>70</v>
      </c>
      <c r="CF40" s="10">
        <v>40118.79283564815</v>
      </c>
      <c r="CG40" s="10">
        <v>40118.796273148146</v>
      </c>
    </row>
    <row r="41" spans="1:85" x14ac:dyDescent="0.15">
      <c r="A41" s="6">
        <f>IF(AR41="徒歩",1,IF(AR41="自転車",2,IF(AR41="自動車",3,IF(AR41="鉄道",4,IF(AR41="バス",5)))))</f>
        <v>3</v>
      </c>
      <c r="B41">
        <v>0.97</v>
      </c>
      <c r="C41">
        <v>4.2760601999999999</v>
      </c>
      <c r="D41">
        <v>1.5253782</v>
      </c>
      <c r="E41">
        <v>0.4</v>
      </c>
      <c r="F41">
        <v>4.0610068799999999</v>
      </c>
      <c r="G41">
        <v>0.31507812000000002</v>
      </c>
      <c r="H41">
        <v>0.31166666700000001</v>
      </c>
      <c r="I41">
        <v>3.4297200000000001</v>
      </c>
      <c r="J41">
        <v>3.0986617100371747</v>
      </c>
      <c r="K41">
        <v>0</v>
      </c>
      <c r="L41">
        <v>9.9</v>
      </c>
      <c r="M41">
        <v>1</v>
      </c>
      <c r="N41">
        <v>1</v>
      </c>
      <c r="O41">
        <v>30.416</v>
      </c>
      <c r="P41">
        <v>5.4097999999999997</v>
      </c>
      <c r="Q41">
        <f>IF(OR(AI41="中区",AI41="西区",AI41="神奈川区"),1,0)</f>
        <v>1</v>
      </c>
      <c r="R41">
        <v>187</v>
      </c>
      <c r="S41">
        <v>610.29215176260618</v>
      </c>
      <c r="T41">
        <v>-25.0062</v>
      </c>
      <c r="U41">
        <v>25.0062</v>
      </c>
      <c r="V41">
        <v>35.435468</v>
      </c>
      <c r="W41">
        <v>139.6486653</v>
      </c>
      <c r="X41">
        <v>30.416</v>
      </c>
      <c r="Y41">
        <v>5.4097999999999997</v>
      </c>
      <c r="Z41">
        <v>104</v>
      </c>
      <c r="AA41" t="s">
        <v>110</v>
      </c>
      <c r="AB41">
        <v>1003017</v>
      </c>
      <c r="AC41" t="s">
        <v>163</v>
      </c>
      <c r="AD41">
        <v>100301703</v>
      </c>
      <c r="AE41" t="s">
        <v>194</v>
      </c>
      <c r="AF41">
        <v>35.43822531</v>
      </c>
      <c r="AG41">
        <v>139.64283950000001</v>
      </c>
      <c r="AH41">
        <v>104</v>
      </c>
      <c r="AI41" t="s">
        <v>110</v>
      </c>
      <c r="AJ41">
        <v>1003017</v>
      </c>
      <c r="AK41" t="s">
        <v>163</v>
      </c>
      <c r="AL41">
        <v>100301702</v>
      </c>
      <c r="AM41" t="s">
        <v>195</v>
      </c>
      <c r="AN41">
        <v>47</v>
      </c>
      <c r="AO41" t="s">
        <v>74</v>
      </c>
      <c r="AP41" t="s">
        <v>161</v>
      </c>
      <c r="AQ41">
        <v>100</v>
      </c>
      <c r="AR41" t="s">
        <v>76</v>
      </c>
      <c r="AS41">
        <v>12.7</v>
      </c>
      <c r="AT41">
        <v>1</v>
      </c>
      <c r="AU41">
        <v>4083</v>
      </c>
      <c r="AV41">
        <v>12.7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1</v>
      </c>
      <c r="BI41">
        <v>807</v>
      </c>
      <c r="BJ41">
        <v>4</v>
      </c>
      <c r="BK41">
        <v>1</v>
      </c>
      <c r="BL41">
        <v>807</v>
      </c>
      <c r="BM41">
        <v>9.6999999999999993</v>
      </c>
      <c r="BN41">
        <v>1</v>
      </c>
      <c r="BO41">
        <v>0.28999999999999998</v>
      </c>
      <c r="BP41">
        <v>2</v>
      </c>
      <c r="BQ41">
        <v>210</v>
      </c>
      <c r="BR41">
        <v>270</v>
      </c>
      <c r="BS41">
        <v>4.0999999999999996</v>
      </c>
      <c r="BT41">
        <v>101</v>
      </c>
      <c r="BU41">
        <v>1.5</v>
      </c>
      <c r="BV41">
        <v>7.6</v>
      </c>
      <c r="BW41" t="s">
        <v>969</v>
      </c>
      <c r="BX41" t="s">
        <v>969</v>
      </c>
      <c r="BY41" t="s">
        <v>1160</v>
      </c>
      <c r="BZ41" t="s">
        <v>998</v>
      </c>
      <c r="CA41" t="s">
        <v>986</v>
      </c>
      <c r="CB41">
        <v>257429</v>
      </c>
      <c r="CC41" t="s">
        <v>193</v>
      </c>
      <c r="CD41">
        <v>999</v>
      </c>
      <c r="CE41" t="s">
        <v>70</v>
      </c>
      <c r="CF41" s="10">
        <v>40138.317766203705</v>
      </c>
      <c r="CG41" s="10">
        <v>40138.319930555554</v>
      </c>
    </row>
    <row r="42" spans="1:85" x14ac:dyDescent="0.15">
      <c r="A42" s="6">
        <f>IF(AR42="徒歩",1,IF(AR42="自転車",2,IF(AR42="自動車",3,IF(AR42="鉄道",4,IF(AR42="バス",5)))))</f>
        <v>3</v>
      </c>
      <c r="B42">
        <v>0.98</v>
      </c>
      <c r="C42">
        <v>0.83572829999999998</v>
      </c>
      <c r="D42">
        <v>0.29812529999999998</v>
      </c>
      <c r="E42">
        <v>0.41</v>
      </c>
      <c r="F42">
        <v>0.79369752000000005</v>
      </c>
      <c r="G42">
        <v>6.1579979999999999E-2</v>
      </c>
      <c r="H42">
        <v>0.62166666699999995</v>
      </c>
      <c r="I42">
        <v>1.08528</v>
      </c>
      <c r="J42">
        <v>0.59820073439412436</v>
      </c>
      <c r="K42">
        <v>2</v>
      </c>
      <c r="L42">
        <v>19.600000000000001</v>
      </c>
      <c r="M42">
        <v>2</v>
      </c>
      <c r="N42">
        <v>1</v>
      </c>
      <c r="O42">
        <v>33.641199999999998</v>
      </c>
      <c r="P42">
        <v>28.753900000000002</v>
      </c>
      <c r="Q42">
        <f>IF(OR(AI42="中区",AI42="西区",AI42="神奈川区"),1,0)</f>
        <v>1</v>
      </c>
      <c r="R42">
        <v>373</v>
      </c>
      <c r="S42">
        <v>548.95613675743664</v>
      </c>
      <c r="T42">
        <v>4.8872999999999962</v>
      </c>
      <c r="U42">
        <v>4.8872999999999962</v>
      </c>
      <c r="V42">
        <v>35.438236009999997</v>
      </c>
      <c r="W42">
        <v>139.64306479999999</v>
      </c>
      <c r="X42">
        <v>28.753900000000002</v>
      </c>
      <c r="Y42">
        <v>33.641199999999998</v>
      </c>
      <c r="Z42">
        <v>104</v>
      </c>
      <c r="AA42" t="s">
        <v>110</v>
      </c>
      <c r="AB42">
        <v>1003017</v>
      </c>
      <c r="AC42" t="s">
        <v>163</v>
      </c>
      <c r="AD42">
        <v>100301702</v>
      </c>
      <c r="AE42" t="s">
        <v>195</v>
      </c>
      <c r="AF42">
        <v>35.436015140000002</v>
      </c>
      <c r="AG42">
        <v>139.64847750000001</v>
      </c>
      <c r="AH42">
        <v>104</v>
      </c>
      <c r="AI42" t="s">
        <v>110</v>
      </c>
      <c r="AJ42">
        <v>1003017</v>
      </c>
      <c r="AK42" t="s">
        <v>163</v>
      </c>
      <c r="AL42">
        <v>100301703</v>
      </c>
      <c r="AM42" t="s">
        <v>194</v>
      </c>
      <c r="AN42">
        <v>47</v>
      </c>
      <c r="AO42" t="s">
        <v>74</v>
      </c>
      <c r="AP42" t="s">
        <v>161</v>
      </c>
      <c r="AQ42">
        <v>100</v>
      </c>
      <c r="AR42" t="s">
        <v>76</v>
      </c>
      <c r="AS42">
        <v>6.8</v>
      </c>
      <c r="AT42">
        <v>1</v>
      </c>
      <c r="AU42">
        <v>1292</v>
      </c>
      <c r="AV42">
        <v>6.8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1</v>
      </c>
      <c r="BI42">
        <v>817</v>
      </c>
      <c r="BJ42">
        <v>4.0999999999999996</v>
      </c>
      <c r="BK42">
        <v>1</v>
      </c>
      <c r="BL42">
        <v>817</v>
      </c>
      <c r="BM42">
        <v>9.8000000000000007</v>
      </c>
      <c r="BN42">
        <v>1</v>
      </c>
      <c r="BO42">
        <v>0.28999999999999998</v>
      </c>
      <c r="BP42">
        <v>2</v>
      </c>
      <c r="BQ42">
        <v>210</v>
      </c>
      <c r="BR42">
        <v>100</v>
      </c>
      <c r="BS42">
        <v>1.5</v>
      </c>
      <c r="BT42">
        <v>214</v>
      </c>
      <c r="BU42">
        <v>3.2</v>
      </c>
      <c r="BV42">
        <v>6.7</v>
      </c>
      <c r="BW42" t="s">
        <v>1160</v>
      </c>
      <c r="BX42" t="s">
        <v>998</v>
      </c>
      <c r="BY42" t="s">
        <v>969</v>
      </c>
      <c r="BZ42" t="s">
        <v>969</v>
      </c>
      <c r="CA42" t="s">
        <v>991</v>
      </c>
      <c r="CB42">
        <v>255662</v>
      </c>
      <c r="CC42" t="s">
        <v>193</v>
      </c>
      <c r="CD42">
        <v>200</v>
      </c>
      <c r="CE42" t="s">
        <v>206</v>
      </c>
      <c r="CF42" s="10">
        <v>40118.798761574071</v>
      </c>
      <c r="CG42" s="10">
        <v>40118.803078703706</v>
      </c>
    </row>
    <row r="43" spans="1:85" x14ac:dyDescent="0.15">
      <c r="A43" s="6">
        <f>IF(AR43="徒歩",1,IF(AR43="自転車",2,IF(AR43="自動車",3,IF(AR43="鉄道",4,IF(AR43="バス",5)))))</f>
        <v>3</v>
      </c>
      <c r="B43">
        <v>0.98</v>
      </c>
      <c r="C43">
        <v>3.9818718</v>
      </c>
      <c r="D43">
        <v>1.4204338000000001</v>
      </c>
      <c r="E43">
        <v>0.41</v>
      </c>
      <c r="F43">
        <v>3.7816139199999999</v>
      </c>
      <c r="G43">
        <v>0.29340107999999998</v>
      </c>
      <c r="H43">
        <v>0.47333333300000002</v>
      </c>
      <c r="I43">
        <v>3.4154399999999998</v>
      </c>
      <c r="J43">
        <v>2.843199023199023</v>
      </c>
      <c r="K43">
        <v>0</v>
      </c>
      <c r="L43">
        <v>13.4</v>
      </c>
      <c r="M43">
        <v>1</v>
      </c>
      <c r="N43">
        <v>1</v>
      </c>
      <c r="O43">
        <v>29.288399999999999</v>
      </c>
      <c r="P43">
        <v>6.0026000000000002</v>
      </c>
      <c r="Q43">
        <f>IF(OR(AI43="中区",AI43="西区",AI43="神奈川区"),1,0)</f>
        <v>1</v>
      </c>
      <c r="R43">
        <v>284</v>
      </c>
      <c r="S43">
        <v>633.76093311836496</v>
      </c>
      <c r="T43">
        <v>-23.285799999999998</v>
      </c>
      <c r="U43">
        <v>23.285799999999998</v>
      </c>
      <c r="V43">
        <v>35.43520513</v>
      </c>
      <c r="W43">
        <v>139.6483058</v>
      </c>
      <c r="X43">
        <v>29.288399999999999</v>
      </c>
      <c r="Y43">
        <v>6.0026000000000002</v>
      </c>
      <c r="Z43">
        <v>104</v>
      </c>
      <c r="AA43" t="s">
        <v>110</v>
      </c>
      <c r="AB43">
        <v>1003017</v>
      </c>
      <c r="AC43" t="s">
        <v>163</v>
      </c>
      <c r="AD43">
        <v>100301703</v>
      </c>
      <c r="AE43" t="s">
        <v>194</v>
      </c>
      <c r="AF43">
        <v>35.438348689999998</v>
      </c>
      <c r="AG43">
        <v>139.64246929999999</v>
      </c>
      <c r="AH43">
        <v>104</v>
      </c>
      <c r="AI43" t="s">
        <v>110</v>
      </c>
      <c r="AJ43">
        <v>1003018</v>
      </c>
      <c r="AK43" t="s">
        <v>111</v>
      </c>
      <c r="AL43">
        <v>100301807</v>
      </c>
      <c r="AM43" t="s">
        <v>341</v>
      </c>
      <c r="AN43">
        <v>47</v>
      </c>
      <c r="AO43" t="s">
        <v>74</v>
      </c>
      <c r="AP43" t="s">
        <v>161</v>
      </c>
      <c r="AQ43">
        <v>100</v>
      </c>
      <c r="AR43" t="s">
        <v>76</v>
      </c>
      <c r="AS43">
        <v>12.1</v>
      </c>
      <c r="AT43">
        <v>1</v>
      </c>
      <c r="AU43">
        <v>4066</v>
      </c>
      <c r="AV43">
        <v>12.1</v>
      </c>
      <c r="AW43">
        <v>1</v>
      </c>
      <c r="AX43">
        <v>2</v>
      </c>
      <c r="AY43">
        <v>130</v>
      </c>
      <c r="AZ43" t="s">
        <v>195</v>
      </c>
      <c r="BA43" t="s">
        <v>116</v>
      </c>
      <c r="BB43">
        <v>0</v>
      </c>
      <c r="BC43">
        <v>940</v>
      </c>
      <c r="BD43">
        <v>11.3</v>
      </c>
      <c r="BE43">
        <v>1271</v>
      </c>
      <c r="BF43">
        <v>15.3</v>
      </c>
      <c r="BG43">
        <v>28.6</v>
      </c>
      <c r="BH43">
        <v>1</v>
      </c>
      <c r="BI43">
        <v>819</v>
      </c>
      <c r="BJ43">
        <v>4.0999999999999996</v>
      </c>
      <c r="BK43">
        <v>1</v>
      </c>
      <c r="BL43">
        <v>819</v>
      </c>
      <c r="BM43">
        <v>9.8000000000000007</v>
      </c>
      <c r="BN43">
        <v>1</v>
      </c>
      <c r="BO43">
        <v>0.28999999999999998</v>
      </c>
      <c r="BP43">
        <v>2</v>
      </c>
      <c r="BQ43">
        <v>210</v>
      </c>
      <c r="BR43">
        <v>270</v>
      </c>
      <c r="BS43">
        <v>4.0999999999999996</v>
      </c>
      <c r="BT43">
        <v>98</v>
      </c>
      <c r="BU43">
        <v>1.5</v>
      </c>
      <c r="BV43">
        <v>7.6</v>
      </c>
      <c r="BW43" t="s">
        <v>969</v>
      </c>
      <c r="BX43" t="s">
        <v>969</v>
      </c>
      <c r="BY43" t="s">
        <v>1160</v>
      </c>
      <c r="BZ43" t="s">
        <v>998</v>
      </c>
      <c r="CA43" t="s">
        <v>986</v>
      </c>
      <c r="CB43">
        <v>256100</v>
      </c>
      <c r="CC43" t="s">
        <v>193</v>
      </c>
      <c r="CD43">
        <v>999</v>
      </c>
      <c r="CE43" t="s">
        <v>70</v>
      </c>
      <c r="CF43" s="10">
        <v>40124.315208333333</v>
      </c>
      <c r="CG43" s="10">
        <v>40124.318495370368</v>
      </c>
    </row>
    <row r="44" spans="1:85" x14ac:dyDescent="0.15">
      <c r="A44" s="6">
        <f>IF(AR44="徒歩",1,IF(AR44="自転車",2,IF(AR44="自動車",3,IF(AR44="鉄道",4,IF(AR44="バス",5)))))</f>
        <v>3</v>
      </c>
      <c r="B44">
        <v>1</v>
      </c>
      <c r="C44">
        <v>1.8158148000000001</v>
      </c>
      <c r="D44">
        <v>0.64774679999999996</v>
      </c>
      <c r="E44">
        <v>0.42</v>
      </c>
      <c r="F44">
        <v>1.72449312</v>
      </c>
      <c r="G44">
        <v>0.13379688000000001</v>
      </c>
      <c r="H44">
        <v>0.63</v>
      </c>
      <c r="I44">
        <v>0.85260000000000002</v>
      </c>
      <c r="J44">
        <v>1.2671599045346058</v>
      </c>
      <c r="K44">
        <v>0</v>
      </c>
      <c r="L44">
        <v>7.8</v>
      </c>
      <c r="M44">
        <v>0</v>
      </c>
      <c r="N44">
        <v>1</v>
      </c>
      <c r="O44">
        <v>32.976599999999998</v>
      </c>
      <c r="P44">
        <v>22.357800000000001</v>
      </c>
      <c r="Q44">
        <f>IF(OR(AI44="中区",AI44="西区",AI44="神奈川区"),1,0)</f>
        <v>1</v>
      </c>
      <c r="R44">
        <v>378</v>
      </c>
      <c r="S44">
        <v>597.02242079892642</v>
      </c>
      <c r="T44">
        <v>10.618799999999997</v>
      </c>
      <c r="U44">
        <v>10.618799999999997</v>
      </c>
      <c r="V44">
        <v>35.436556969999998</v>
      </c>
      <c r="W44">
        <v>139.642008</v>
      </c>
      <c r="X44">
        <v>22.357800000000001</v>
      </c>
      <c r="Y44">
        <v>32.976599999999998</v>
      </c>
      <c r="Z44">
        <v>104</v>
      </c>
      <c r="AA44" t="s">
        <v>110</v>
      </c>
      <c r="AB44">
        <v>1003017</v>
      </c>
      <c r="AC44" t="s">
        <v>163</v>
      </c>
      <c r="AD44">
        <v>100301703</v>
      </c>
      <c r="AE44" t="s">
        <v>194</v>
      </c>
      <c r="AF44">
        <v>35.435886459999999</v>
      </c>
      <c r="AG44">
        <v>139.64854729999999</v>
      </c>
      <c r="AH44">
        <v>104</v>
      </c>
      <c r="AI44" t="s">
        <v>110</v>
      </c>
      <c r="AJ44">
        <v>1003017</v>
      </c>
      <c r="AK44" t="s">
        <v>163</v>
      </c>
      <c r="AL44">
        <v>100301703</v>
      </c>
      <c r="AM44" t="s">
        <v>194</v>
      </c>
      <c r="AN44">
        <v>47</v>
      </c>
      <c r="AO44" t="s">
        <v>74</v>
      </c>
      <c r="AP44" t="s">
        <v>161</v>
      </c>
      <c r="AQ44">
        <v>100</v>
      </c>
      <c r="AR44" t="s">
        <v>76</v>
      </c>
      <c r="AS44">
        <v>5.6</v>
      </c>
      <c r="AT44">
        <v>1</v>
      </c>
      <c r="AU44">
        <v>1015</v>
      </c>
      <c r="AV44">
        <v>5.6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329</v>
      </c>
      <c r="BD44">
        <v>3.9</v>
      </c>
      <c r="BE44">
        <v>1004</v>
      </c>
      <c r="BF44">
        <v>12.1</v>
      </c>
      <c r="BG44">
        <v>0</v>
      </c>
      <c r="BH44">
        <v>1</v>
      </c>
      <c r="BI44">
        <v>838</v>
      </c>
      <c r="BJ44">
        <v>4.2</v>
      </c>
      <c r="BK44">
        <v>1</v>
      </c>
      <c r="BL44">
        <v>838</v>
      </c>
      <c r="BM44">
        <v>10</v>
      </c>
      <c r="BN44">
        <v>1</v>
      </c>
      <c r="BO44">
        <v>0.28999999999999998</v>
      </c>
      <c r="BP44">
        <v>2</v>
      </c>
      <c r="BQ44">
        <v>210</v>
      </c>
      <c r="BR44">
        <v>289</v>
      </c>
      <c r="BS44">
        <v>4.3</v>
      </c>
      <c r="BT44">
        <v>229</v>
      </c>
      <c r="BU44">
        <v>3.4</v>
      </c>
      <c r="BV44">
        <v>9.6999999999999993</v>
      </c>
      <c r="BW44" t="s">
        <v>1160</v>
      </c>
      <c r="BX44" t="s">
        <v>998</v>
      </c>
      <c r="BY44" t="s">
        <v>969</v>
      </c>
      <c r="BZ44" t="s">
        <v>969</v>
      </c>
      <c r="CA44" t="s">
        <v>972</v>
      </c>
      <c r="CB44">
        <v>257228</v>
      </c>
      <c r="CC44" t="s">
        <v>193</v>
      </c>
      <c r="CD44">
        <v>200</v>
      </c>
      <c r="CE44" t="s">
        <v>206</v>
      </c>
      <c r="CF44" s="10">
        <v>40136.338356481479</v>
      </c>
      <c r="CG44" s="10">
        <v>40136.342731481483</v>
      </c>
    </row>
    <row r="45" spans="1:85" x14ac:dyDescent="0.15">
      <c r="A45" s="6">
        <f>IF(AR45="徒歩",1,IF(AR45="自転車",2,IF(AR45="自動車",3,IF(AR45="鉄道",4,IF(AR45="バス",5)))))</f>
        <v>3</v>
      </c>
      <c r="B45">
        <v>1</v>
      </c>
      <c r="C45">
        <v>4.7189331000000001</v>
      </c>
      <c r="D45">
        <v>1.6833621000000001</v>
      </c>
      <c r="E45">
        <v>0.42</v>
      </c>
      <c r="F45">
        <v>4.4816066399999999</v>
      </c>
      <c r="G45">
        <v>0.34771086000000001</v>
      </c>
      <c r="H45">
        <v>0.58166666700000003</v>
      </c>
      <c r="I45">
        <v>1.0634399999999999</v>
      </c>
      <c r="J45">
        <v>3.2930906921241045</v>
      </c>
      <c r="K45">
        <v>0</v>
      </c>
      <c r="L45">
        <v>9.9</v>
      </c>
      <c r="M45">
        <v>0</v>
      </c>
      <c r="N45">
        <v>1</v>
      </c>
      <c r="O45">
        <v>33.211799999999997</v>
      </c>
      <c r="P45">
        <v>5.6157000000000004</v>
      </c>
      <c r="Q45">
        <f>IF(OR(AI45="中区",AI45="西区",AI45="神奈川区"),1,0)</f>
        <v>1</v>
      </c>
      <c r="R45">
        <v>349</v>
      </c>
      <c r="S45">
        <v>581.07100681226552</v>
      </c>
      <c r="T45">
        <v>27.596099999999996</v>
      </c>
      <c r="U45">
        <v>27.596099999999996</v>
      </c>
      <c r="V45">
        <v>35.438198509999999</v>
      </c>
      <c r="W45">
        <v>139.6427697</v>
      </c>
      <c r="X45">
        <v>5.6157000000000004</v>
      </c>
      <c r="Y45">
        <v>33.211799999999997</v>
      </c>
      <c r="Z45">
        <v>104</v>
      </c>
      <c r="AA45" t="s">
        <v>110</v>
      </c>
      <c r="AB45">
        <v>1003017</v>
      </c>
      <c r="AC45" t="s">
        <v>163</v>
      </c>
      <c r="AD45">
        <v>100301702</v>
      </c>
      <c r="AE45" t="s">
        <v>195</v>
      </c>
      <c r="AF45">
        <v>35.435945449999998</v>
      </c>
      <c r="AG45">
        <v>139.64855789999999</v>
      </c>
      <c r="AH45">
        <v>104</v>
      </c>
      <c r="AI45" t="s">
        <v>110</v>
      </c>
      <c r="AJ45">
        <v>1003017</v>
      </c>
      <c r="AK45" t="s">
        <v>163</v>
      </c>
      <c r="AL45">
        <v>100301703</v>
      </c>
      <c r="AM45" t="s">
        <v>194</v>
      </c>
      <c r="AN45">
        <v>47</v>
      </c>
      <c r="AO45" t="s">
        <v>74</v>
      </c>
      <c r="AP45" t="s">
        <v>161</v>
      </c>
      <c r="AQ45">
        <v>100</v>
      </c>
      <c r="AR45" t="s">
        <v>76</v>
      </c>
      <c r="AS45">
        <v>6.7</v>
      </c>
      <c r="AT45">
        <v>1</v>
      </c>
      <c r="AU45">
        <v>1266</v>
      </c>
      <c r="AV45">
        <v>6.7</v>
      </c>
      <c r="AW45">
        <v>1</v>
      </c>
      <c r="AX45">
        <v>1</v>
      </c>
      <c r="AY45">
        <v>130</v>
      </c>
      <c r="AZ45" t="s">
        <v>116</v>
      </c>
      <c r="BA45" t="s">
        <v>195</v>
      </c>
      <c r="BB45">
        <v>0</v>
      </c>
      <c r="BC45">
        <v>1317</v>
      </c>
      <c r="BD45">
        <v>15.8</v>
      </c>
      <c r="BE45">
        <v>1008</v>
      </c>
      <c r="BF45">
        <v>12.1</v>
      </c>
      <c r="BG45">
        <v>28.9</v>
      </c>
      <c r="BH45">
        <v>1</v>
      </c>
      <c r="BI45">
        <v>838</v>
      </c>
      <c r="BJ45">
        <v>4.2</v>
      </c>
      <c r="BK45">
        <v>1</v>
      </c>
      <c r="BL45">
        <v>838</v>
      </c>
      <c r="BM45">
        <v>10</v>
      </c>
      <c r="BN45">
        <v>1</v>
      </c>
      <c r="BO45">
        <v>0.28999999999999998</v>
      </c>
      <c r="BP45">
        <v>2</v>
      </c>
      <c r="BQ45">
        <v>210</v>
      </c>
      <c r="BR45">
        <v>105</v>
      </c>
      <c r="BS45">
        <v>1.6</v>
      </c>
      <c r="BT45">
        <v>225</v>
      </c>
      <c r="BU45">
        <v>3.4</v>
      </c>
      <c r="BV45">
        <v>7</v>
      </c>
      <c r="BW45" t="s">
        <v>1160</v>
      </c>
      <c r="BX45" t="s">
        <v>998</v>
      </c>
      <c r="BY45" t="s">
        <v>969</v>
      </c>
      <c r="BZ45" t="s">
        <v>969</v>
      </c>
      <c r="CA45" t="s">
        <v>972</v>
      </c>
      <c r="CB45">
        <v>257430</v>
      </c>
      <c r="CC45" t="s">
        <v>193</v>
      </c>
      <c r="CD45">
        <v>200</v>
      </c>
      <c r="CE45" t="s">
        <v>206</v>
      </c>
      <c r="CF45" s="10">
        <v>40138.320127314815</v>
      </c>
      <c r="CG45" s="10">
        <v>40138.324166666665</v>
      </c>
    </row>
    <row r="46" spans="1:85" x14ac:dyDescent="0.15">
      <c r="A46" s="6">
        <f>IF(AR46="徒歩",1,IF(AR46="自転車",2,IF(AR46="自動車",3,IF(AR46="鉄道",4,IF(AR46="バス",5)))))</f>
        <v>1</v>
      </c>
      <c r="B46">
        <v>1.35</v>
      </c>
      <c r="C46">
        <v>1.4874947999999999</v>
      </c>
      <c r="D46">
        <v>0.53062679999999995</v>
      </c>
      <c r="E46">
        <v>0.12</v>
      </c>
      <c r="F46">
        <v>1.4126851199999999</v>
      </c>
      <c r="G46">
        <v>0.10960488</v>
      </c>
      <c r="H46">
        <v>0.1</v>
      </c>
      <c r="I46">
        <v>0.18143999999999999</v>
      </c>
      <c r="J46">
        <v>3.5505306122448981</v>
      </c>
      <c r="K46">
        <v>0</v>
      </c>
      <c r="L46">
        <v>19.899999999999999</v>
      </c>
      <c r="M46">
        <v>0</v>
      </c>
      <c r="N46">
        <v>1</v>
      </c>
      <c r="O46">
        <v>14.2188</v>
      </c>
      <c r="P46">
        <v>5.52</v>
      </c>
      <c r="Q46">
        <f>IF(OR(AI46="中区",AI46="西区",AI46="神奈川区"),1,0)</f>
        <v>1</v>
      </c>
      <c r="R46">
        <v>810</v>
      </c>
      <c r="S46">
        <v>160.41536284621893</v>
      </c>
      <c r="T46">
        <v>8.6988000000000003</v>
      </c>
      <c r="U46">
        <v>8.6988000000000003</v>
      </c>
      <c r="V46">
        <v>35.457698139999998</v>
      </c>
      <c r="W46">
        <v>139.63233589999999</v>
      </c>
      <c r="X46">
        <v>5.52</v>
      </c>
      <c r="Y46">
        <v>14.2188</v>
      </c>
      <c r="Z46">
        <v>103</v>
      </c>
      <c r="AA46" t="s">
        <v>71</v>
      </c>
      <c r="AB46">
        <v>1002002</v>
      </c>
      <c r="AC46" t="s">
        <v>189</v>
      </c>
      <c r="AD46">
        <v>100200206</v>
      </c>
      <c r="AE46" t="s">
        <v>190</v>
      </c>
      <c r="AF46">
        <v>35.457649879999998</v>
      </c>
      <c r="AG46">
        <v>139.63410630000001</v>
      </c>
      <c r="AH46">
        <v>103</v>
      </c>
      <c r="AI46" t="s">
        <v>71</v>
      </c>
      <c r="AJ46">
        <v>1002002</v>
      </c>
      <c r="AK46" t="s">
        <v>189</v>
      </c>
      <c r="AL46">
        <v>100200206</v>
      </c>
      <c r="AM46" t="s">
        <v>190</v>
      </c>
      <c r="AN46">
        <v>33</v>
      </c>
      <c r="AO46" t="s">
        <v>74</v>
      </c>
      <c r="AP46" t="s">
        <v>113</v>
      </c>
      <c r="AQ46">
        <v>420</v>
      </c>
      <c r="AR46" t="s">
        <v>177</v>
      </c>
      <c r="AS46">
        <v>3</v>
      </c>
      <c r="AT46">
        <v>1</v>
      </c>
      <c r="AU46">
        <v>216</v>
      </c>
      <c r="AV46">
        <v>1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1</v>
      </c>
      <c r="BI46">
        <v>245</v>
      </c>
      <c r="BJ46">
        <v>1.2</v>
      </c>
      <c r="BK46">
        <v>1</v>
      </c>
      <c r="BL46">
        <v>245</v>
      </c>
      <c r="BM46">
        <v>3</v>
      </c>
      <c r="BN46">
        <v>1</v>
      </c>
      <c r="BO46">
        <v>0.32</v>
      </c>
      <c r="BP46">
        <v>1</v>
      </c>
      <c r="BQ46">
        <v>210</v>
      </c>
      <c r="BR46">
        <v>419</v>
      </c>
      <c r="BS46">
        <v>6.3</v>
      </c>
      <c r="BT46">
        <v>338</v>
      </c>
      <c r="BU46">
        <v>5.0999999999999996</v>
      </c>
      <c r="BV46">
        <v>12.399999999999999</v>
      </c>
      <c r="BW46" t="s">
        <v>1314</v>
      </c>
      <c r="BX46" t="s">
        <v>70</v>
      </c>
      <c r="BY46" t="s">
        <v>1322</v>
      </c>
      <c r="BZ46" t="s">
        <v>70</v>
      </c>
      <c r="CA46" t="s">
        <v>972</v>
      </c>
      <c r="CB46">
        <v>256417</v>
      </c>
      <c r="CC46" t="s">
        <v>106</v>
      </c>
      <c r="CD46">
        <v>400</v>
      </c>
      <c r="CE46" t="s">
        <v>140</v>
      </c>
      <c r="CF46" s="10">
        <v>40127.620046296295</v>
      </c>
      <c r="CG46" s="10">
        <v>40127.629421296297</v>
      </c>
    </row>
    <row r="47" spans="1:85" x14ac:dyDescent="0.15">
      <c r="A47" s="6">
        <f>IF(AR47="徒歩",1,IF(AR47="自転車",2,IF(AR47="自動車",3,IF(AR47="鉄道",4,IF(AR47="バス",5)))))</f>
        <v>1</v>
      </c>
      <c r="B47">
        <v>0.96499999999999997</v>
      </c>
      <c r="C47">
        <v>0.28538190000000002</v>
      </c>
      <c r="D47">
        <v>0.1018029</v>
      </c>
      <c r="E47">
        <v>0.12</v>
      </c>
      <c r="F47">
        <v>0.27102936</v>
      </c>
      <c r="G47">
        <v>2.1028140000000001E-2</v>
      </c>
      <c r="H47">
        <v>0.35</v>
      </c>
      <c r="I47">
        <v>0.47208</v>
      </c>
      <c r="J47">
        <v>0.68118367346938768</v>
      </c>
      <c r="K47">
        <v>0</v>
      </c>
      <c r="L47">
        <v>13.9</v>
      </c>
      <c r="M47">
        <v>1</v>
      </c>
      <c r="N47">
        <v>2</v>
      </c>
      <c r="O47">
        <v>7.6688999999999998</v>
      </c>
      <c r="P47">
        <v>6</v>
      </c>
      <c r="Q47">
        <f>IF(OR(AI47="中区",AI47="西区",AI47="神奈川区"),1,0)</f>
        <v>1</v>
      </c>
      <c r="R47">
        <v>579</v>
      </c>
      <c r="S47">
        <v>200.33839412956658</v>
      </c>
      <c r="T47">
        <v>-1.6688999999999998</v>
      </c>
      <c r="U47">
        <v>1.6688999999999998</v>
      </c>
      <c r="V47">
        <v>35.428724940000002</v>
      </c>
      <c r="W47">
        <v>139.6610355</v>
      </c>
      <c r="X47">
        <v>7.6688999999999998</v>
      </c>
      <c r="Y47">
        <v>6</v>
      </c>
      <c r="Z47">
        <v>104</v>
      </c>
      <c r="AA47" t="s">
        <v>110</v>
      </c>
      <c r="AB47">
        <v>1003010</v>
      </c>
      <c r="AC47" t="s">
        <v>159</v>
      </c>
      <c r="AD47">
        <v>100301003</v>
      </c>
      <c r="AE47" t="s">
        <v>160</v>
      </c>
      <c r="AF47">
        <v>35.430339590000003</v>
      </c>
      <c r="AG47">
        <v>139.6620173</v>
      </c>
      <c r="AH47">
        <v>104</v>
      </c>
      <c r="AI47" t="s">
        <v>110</v>
      </c>
      <c r="AJ47">
        <v>1003010</v>
      </c>
      <c r="AK47" t="s">
        <v>159</v>
      </c>
      <c r="AL47">
        <v>100301003</v>
      </c>
      <c r="AM47" t="s">
        <v>160</v>
      </c>
      <c r="AN47">
        <v>50</v>
      </c>
      <c r="AO47" t="s">
        <v>100</v>
      </c>
      <c r="AP47" t="s">
        <v>161</v>
      </c>
      <c r="AQ47">
        <v>420</v>
      </c>
      <c r="AR47" t="s">
        <v>177</v>
      </c>
      <c r="AS47">
        <v>3.1</v>
      </c>
      <c r="AT47">
        <v>1</v>
      </c>
      <c r="AU47">
        <v>562</v>
      </c>
      <c r="AV47">
        <v>3.5</v>
      </c>
      <c r="AW47">
        <v>1</v>
      </c>
      <c r="AX47">
        <v>19</v>
      </c>
      <c r="AY47">
        <v>210</v>
      </c>
      <c r="AZ47" t="s">
        <v>163</v>
      </c>
      <c r="BA47" t="s">
        <v>164</v>
      </c>
      <c r="BB47">
        <v>0</v>
      </c>
      <c r="BC47">
        <v>2058</v>
      </c>
      <c r="BD47">
        <v>24.9</v>
      </c>
      <c r="BE47">
        <v>2051</v>
      </c>
      <c r="BF47">
        <v>24.9</v>
      </c>
      <c r="BG47">
        <v>68.8</v>
      </c>
      <c r="BH47">
        <v>1</v>
      </c>
      <c r="BI47">
        <v>245</v>
      </c>
      <c r="BJ47">
        <v>1.2</v>
      </c>
      <c r="BK47">
        <v>1</v>
      </c>
      <c r="BL47">
        <v>245</v>
      </c>
      <c r="BM47">
        <v>3.1</v>
      </c>
      <c r="BN47">
        <v>1</v>
      </c>
      <c r="BO47">
        <v>0.25</v>
      </c>
      <c r="BP47">
        <v>1</v>
      </c>
      <c r="BQ47">
        <v>210</v>
      </c>
      <c r="BR47">
        <v>375</v>
      </c>
      <c r="BS47">
        <v>5.6</v>
      </c>
      <c r="BT47">
        <v>274</v>
      </c>
      <c r="BU47">
        <v>4.0999999999999996</v>
      </c>
      <c r="BV47">
        <v>10.7</v>
      </c>
      <c r="BW47" t="s">
        <v>1452</v>
      </c>
      <c r="BX47" t="s">
        <v>1016</v>
      </c>
      <c r="BY47" t="s">
        <v>1412</v>
      </c>
      <c r="BZ47" t="s">
        <v>969</v>
      </c>
      <c r="CA47" t="s">
        <v>986</v>
      </c>
      <c r="CB47">
        <v>257616</v>
      </c>
      <c r="CC47" t="s">
        <v>240</v>
      </c>
      <c r="CD47">
        <v>200</v>
      </c>
      <c r="CE47" t="s">
        <v>206</v>
      </c>
      <c r="CF47" s="10">
        <v>40140.518125000002</v>
      </c>
      <c r="CG47" s="10">
        <v>40140.524826388886</v>
      </c>
    </row>
    <row r="48" spans="1:85" x14ac:dyDescent="0.15">
      <c r="A48" s="6">
        <f>IF(AR48="徒歩",1,IF(AR48="自転車",2,IF(AR48="自動車",3,IF(AR48="鉄道",4,IF(AR48="バス",5)))))</f>
        <v>1</v>
      </c>
      <c r="B48">
        <v>1.0816666669999999</v>
      </c>
      <c r="C48">
        <v>0.22089780000000001</v>
      </c>
      <c r="D48">
        <v>7.8799800000000003E-2</v>
      </c>
      <c r="E48">
        <v>0.12</v>
      </c>
      <c r="F48">
        <v>0.20978832</v>
      </c>
      <c r="G48">
        <v>1.6276680000000002E-2</v>
      </c>
      <c r="H48">
        <v>0.3</v>
      </c>
      <c r="I48">
        <v>0.65856000000000003</v>
      </c>
      <c r="J48">
        <v>0.52088709677419365</v>
      </c>
      <c r="K48">
        <v>0</v>
      </c>
      <c r="L48">
        <v>16.8</v>
      </c>
      <c r="M48">
        <v>0</v>
      </c>
      <c r="N48">
        <v>1</v>
      </c>
      <c r="O48">
        <v>12.5916</v>
      </c>
      <c r="P48">
        <v>11.299799999999999</v>
      </c>
      <c r="Q48">
        <f>IF(OR(AI48="中区",AI48="西区",AI48="神奈川区"),1,0)</f>
        <v>1</v>
      </c>
      <c r="R48">
        <v>649</v>
      </c>
      <c r="S48">
        <v>242.99977758595188</v>
      </c>
      <c r="T48">
        <v>-1.2918000000000003</v>
      </c>
      <c r="U48">
        <v>1.2918000000000003</v>
      </c>
      <c r="V48">
        <v>35.443595139999999</v>
      </c>
      <c r="W48">
        <v>139.6374375</v>
      </c>
      <c r="X48">
        <v>12.5916</v>
      </c>
      <c r="Y48">
        <v>11.299799999999999</v>
      </c>
      <c r="Z48">
        <v>104</v>
      </c>
      <c r="AA48" t="s">
        <v>110</v>
      </c>
      <c r="AB48">
        <v>1003002</v>
      </c>
      <c r="AC48" t="s">
        <v>116</v>
      </c>
      <c r="AD48">
        <v>100300216</v>
      </c>
      <c r="AE48" t="s">
        <v>144</v>
      </c>
      <c r="AF48">
        <v>35.444946960000003</v>
      </c>
      <c r="AG48">
        <v>139.6353293</v>
      </c>
      <c r="AH48">
        <v>104</v>
      </c>
      <c r="AI48" t="s">
        <v>110</v>
      </c>
      <c r="AJ48">
        <v>1003002</v>
      </c>
      <c r="AK48" t="s">
        <v>116</v>
      </c>
      <c r="AL48">
        <v>100300216</v>
      </c>
      <c r="AM48" t="s">
        <v>144</v>
      </c>
      <c r="AN48">
        <v>33</v>
      </c>
      <c r="AO48" t="s">
        <v>74</v>
      </c>
      <c r="AP48" t="s">
        <v>113</v>
      </c>
      <c r="AQ48">
        <v>420</v>
      </c>
      <c r="AR48" t="s">
        <v>177</v>
      </c>
      <c r="AS48">
        <v>3</v>
      </c>
      <c r="AT48">
        <v>1</v>
      </c>
      <c r="AU48">
        <v>784</v>
      </c>
      <c r="AV48">
        <v>3</v>
      </c>
      <c r="AW48">
        <v>1</v>
      </c>
      <c r="AX48">
        <v>2</v>
      </c>
      <c r="AY48">
        <v>200</v>
      </c>
      <c r="AZ48" t="s">
        <v>116</v>
      </c>
      <c r="BA48" t="s">
        <v>198</v>
      </c>
      <c r="BB48">
        <v>0</v>
      </c>
      <c r="BC48">
        <v>426</v>
      </c>
      <c r="BD48">
        <v>5.0999999999999996</v>
      </c>
      <c r="BE48">
        <v>773</v>
      </c>
      <c r="BF48">
        <v>9.3000000000000007</v>
      </c>
      <c r="BG48">
        <v>16.399999999999999</v>
      </c>
      <c r="BH48">
        <v>1</v>
      </c>
      <c r="BI48">
        <v>248</v>
      </c>
      <c r="BJ48">
        <v>1.2</v>
      </c>
      <c r="BK48">
        <v>1</v>
      </c>
      <c r="BL48">
        <v>248</v>
      </c>
      <c r="BM48">
        <v>3</v>
      </c>
      <c r="BN48">
        <v>1</v>
      </c>
      <c r="BO48">
        <v>0.21</v>
      </c>
      <c r="BP48">
        <v>2</v>
      </c>
      <c r="BQ48">
        <v>210</v>
      </c>
      <c r="BR48">
        <v>58</v>
      </c>
      <c r="BS48">
        <v>0.9</v>
      </c>
      <c r="BT48">
        <v>92</v>
      </c>
      <c r="BU48">
        <v>1.4</v>
      </c>
      <c r="BV48">
        <v>4.3</v>
      </c>
      <c r="BW48" t="s">
        <v>1311</v>
      </c>
      <c r="BX48" t="s">
        <v>971</v>
      </c>
      <c r="BY48" t="s">
        <v>1195</v>
      </c>
      <c r="BZ48" t="s">
        <v>976</v>
      </c>
      <c r="CA48" t="s">
        <v>972</v>
      </c>
      <c r="CB48">
        <v>255332</v>
      </c>
      <c r="CC48" t="s">
        <v>106</v>
      </c>
      <c r="CD48">
        <v>600</v>
      </c>
      <c r="CE48" t="s">
        <v>212</v>
      </c>
      <c r="CF48" s="10">
        <v>40115.79446759259</v>
      </c>
      <c r="CG48" s="10">
        <v>40115.801979166667</v>
      </c>
    </row>
    <row r="49" spans="1:85" x14ac:dyDescent="0.15">
      <c r="A49" s="6">
        <f>IF(AR49="徒歩",1,IF(AR49="自転車",2,IF(AR49="自動車",3,IF(AR49="鉄道",4,IF(AR49="バス",5)))))</f>
        <v>1</v>
      </c>
      <c r="B49">
        <v>0.61833333300000004</v>
      </c>
      <c r="C49">
        <v>0.1059345</v>
      </c>
      <c r="D49">
        <v>3.7789499999999997E-2</v>
      </c>
      <c r="E49">
        <v>0.12</v>
      </c>
      <c r="F49">
        <v>0.1006068</v>
      </c>
      <c r="G49">
        <v>7.8056999999999996E-3</v>
      </c>
      <c r="H49">
        <v>0.1</v>
      </c>
      <c r="I49">
        <v>0.23183999999999999</v>
      </c>
      <c r="J49">
        <v>0.24879518072289172</v>
      </c>
      <c r="K49">
        <v>0</v>
      </c>
      <c r="L49">
        <v>18</v>
      </c>
      <c r="M49">
        <v>0</v>
      </c>
      <c r="N49">
        <v>1</v>
      </c>
      <c r="O49">
        <v>13.5512</v>
      </c>
      <c r="P49">
        <v>12.931699999999999</v>
      </c>
      <c r="Q49">
        <f>IF(OR(AI49="中区",AI49="西区",AI49="神奈川区"),1,0)</f>
        <v>1</v>
      </c>
      <c r="R49">
        <v>371</v>
      </c>
      <c r="S49">
        <v>212.83255439579079</v>
      </c>
      <c r="T49">
        <v>0.61950000000000038</v>
      </c>
      <c r="U49">
        <v>0.61950000000000038</v>
      </c>
      <c r="V49">
        <v>35.443815039999997</v>
      </c>
      <c r="W49">
        <v>139.63856939999999</v>
      </c>
      <c r="X49">
        <v>12.931699999999999</v>
      </c>
      <c r="Y49">
        <v>13.5512</v>
      </c>
      <c r="Z49">
        <v>104</v>
      </c>
      <c r="AA49" t="s">
        <v>110</v>
      </c>
      <c r="AB49">
        <v>1003002</v>
      </c>
      <c r="AC49" t="s">
        <v>116</v>
      </c>
      <c r="AD49">
        <v>100300214</v>
      </c>
      <c r="AE49" t="s">
        <v>204</v>
      </c>
      <c r="AF49">
        <v>35.445027439999997</v>
      </c>
      <c r="AG49">
        <v>139.64038790000001</v>
      </c>
      <c r="AH49">
        <v>104</v>
      </c>
      <c r="AI49" t="s">
        <v>110</v>
      </c>
      <c r="AJ49">
        <v>1003002</v>
      </c>
      <c r="AK49" t="s">
        <v>116</v>
      </c>
      <c r="AL49">
        <v>100300202</v>
      </c>
      <c r="AM49" t="s">
        <v>205</v>
      </c>
      <c r="AN49">
        <v>37</v>
      </c>
      <c r="AO49" t="s">
        <v>74</v>
      </c>
      <c r="AP49" t="s">
        <v>133</v>
      </c>
      <c r="AQ49">
        <v>420</v>
      </c>
      <c r="AR49" t="s">
        <v>177</v>
      </c>
      <c r="AS49">
        <v>3</v>
      </c>
      <c r="AT49">
        <v>1</v>
      </c>
      <c r="AU49">
        <v>276</v>
      </c>
      <c r="AV49">
        <v>1</v>
      </c>
      <c r="AW49">
        <v>1</v>
      </c>
      <c r="AX49">
        <v>15</v>
      </c>
      <c r="AY49">
        <v>410</v>
      </c>
      <c r="AZ49" t="s">
        <v>116</v>
      </c>
      <c r="BA49" t="s">
        <v>127</v>
      </c>
      <c r="BB49">
        <v>1</v>
      </c>
      <c r="BC49">
        <v>448</v>
      </c>
      <c r="BD49">
        <v>5.4</v>
      </c>
      <c r="BE49">
        <v>893</v>
      </c>
      <c r="BF49">
        <v>10.7</v>
      </c>
      <c r="BG49">
        <v>31.099999999999998</v>
      </c>
      <c r="BH49">
        <v>1</v>
      </c>
      <c r="BI49">
        <v>249</v>
      </c>
      <c r="BJ49">
        <v>1.2</v>
      </c>
      <c r="BK49">
        <v>1</v>
      </c>
      <c r="BL49">
        <v>249</v>
      </c>
      <c r="BM49">
        <v>3</v>
      </c>
      <c r="BN49">
        <v>1</v>
      </c>
      <c r="BO49">
        <v>0.28000000000000003</v>
      </c>
      <c r="BP49">
        <v>2</v>
      </c>
      <c r="BQ49">
        <v>210</v>
      </c>
      <c r="BR49">
        <v>82</v>
      </c>
      <c r="BS49">
        <v>1.2</v>
      </c>
      <c r="BT49">
        <v>219</v>
      </c>
      <c r="BU49">
        <v>3.3</v>
      </c>
      <c r="BV49">
        <v>6.5</v>
      </c>
      <c r="BW49" t="s">
        <v>1193</v>
      </c>
      <c r="BX49" t="s">
        <v>971</v>
      </c>
      <c r="BY49" t="s">
        <v>1382</v>
      </c>
      <c r="BZ49" t="s">
        <v>1007</v>
      </c>
      <c r="CA49" t="s">
        <v>972</v>
      </c>
      <c r="CB49">
        <v>255315</v>
      </c>
      <c r="CC49" t="s">
        <v>183</v>
      </c>
      <c r="CD49">
        <v>400</v>
      </c>
      <c r="CE49" t="s">
        <v>140</v>
      </c>
      <c r="CF49" s="10">
        <v>40115.557129629633</v>
      </c>
      <c r="CG49" s="10">
        <v>40115.561423611114</v>
      </c>
    </row>
    <row r="50" spans="1:85" x14ac:dyDescent="0.15">
      <c r="A50" s="6">
        <f>IF(AR50="徒歩",1,IF(AR50="自転車",2,IF(AR50="自動車",3,IF(AR50="鉄道",4,IF(AR50="バス",5)))))</f>
        <v>1</v>
      </c>
      <c r="B50">
        <v>0.51833333299999995</v>
      </c>
      <c r="C50">
        <v>0.31421250000000001</v>
      </c>
      <c r="D50">
        <v>0.11208750000000001</v>
      </c>
      <c r="E50">
        <v>0.12</v>
      </c>
      <c r="F50">
        <v>0.29841000000000001</v>
      </c>
      <c r="G50">
        <v>2.3152499999999999E-2</v>
      </c>
      <c r="H50">
        <v>0.25</v>
      </c>
      <c r="I50">
        <v>0.29736000000000001</v>
      </c>
      <c r="J50">
        <v>0.73795180722891507</v>
      </c>
      <c r="K50">
        <v>0</v>
      </c>
      <c r="L50">
        <v>15.9</v>
      </c>
      <c r="M50">
        <v>0</v>
      </c>
      <c r="N50">
        <v>2</v>
      </c>
      <c r="O50">
        <v>14.54</v>
      </c>
      <c r="P50">
        <v>12.702500000000001</v>
      </c>
      <c r="Q50">
        <f>IF(OR(AI50="中区",AI50="西区",AI50="神奈川区"),1,0)</f>
        <v>1</v>
      </c>
      <c r="R50">
        <v>311</v>
      </c>
      <c r="S50">
        <v>177.28489922118774</v>
      </c>
      <c r="T50">
        <v>1.8374999999999986</v>
      </c>
      <c r="U50">
        <v>1.8374999999999986</v>
      </c>
      <c r="V50">
        <v>35.444995169999999</v>
      </c>
      <c r="W50">
        <v>139.63613939999999</v>
      </c>
      <c r="X50">
        <v>12.702500000000001</v>
      </c>
      <c r="Y50">
        <v>14.54</v>
      </c>
      <c r="Z50">
        <v>104</v>
      </c>
      <c r="AA50" t="s">
        <v>110</v>
      </c>
      <c r="AB50">
        <v>1003002</v>
      </c>
      <c r="AC50" t="s">
        <v>116</v>
      </c>
      <c r="AD50">
        <v>100300215</v>
      </c>
      <c r="AE50" t="s">
        <v>132</v>
      </c>
      <c r="AF50">
        <v>35.445606730000002</v>
      </c>
      <c r="AG50">
        <v>139.63794709999999</v>
      </c>
      <c r="AH50">
        <v>104</v>
      </c>
      <c r="AI50" t="s">
        <v>110</v>
      </c>
      <c r="AJ50">
        <v>1003002</v>
      </c>
      <c r="AK50" t="s">
        <v>116</v>
      </c>
      <c r="AL50">
        <v>100300212</v>
      </c>
      <c r="AM50" t="s">
        <v>478</v>
      </c>
      <c r="AN50">
        <v>50</v>
      </c>
      <c r="AO50" t="s">
        <v>100</v>
      </c>
      <c r="AP50" t="s">
        <v>161</v>
      </c>
      <c r="AQ50">
        <v>420</v>
      </c>
      <c r="AR50" t="s">
        <v>177</v>
      </c>
      <c r="AS50">
        <v>3</v>
      </c>
      <c r="AT50">
        <v>1</v>
      </c>
      <c r="AU50">
        <v>354</v>
      </c>
      <c r="AV50">
        <v>2.5</v>
      </c>
      <c r="AW50">
        <v>1</v>
      </c>
      <c r="AX50">
        <v>12</v>
      </c>
      <c r="AY50">
        <v>210</v>
      </c>
      <c r="AZ50" t="s">
        <v>198</v>
      </c>
      <c r="BA50" t="s">
        <v>127</v>
      </c>
      <c r="BB50">
        <v>0</v>
      </c>
      <c r="BC50">
        <v>829</v>
      </c>
      <c r="BD50">
        <v>9.9</v>
      </c>
      <c r="BE50">
        <v>737</v>
      </c>
      <c r="BF50">
        <v>8.8000000000000007</v>
      </c>
      <c r="BG50">
        <v>30.7</v>
      </c>
      <c r="BH50">
        <v>1</v>
      </c>
      <c r="BI50">
        <v>249</v>
      </c>
      <c r="BJ50">
        <v>1.2</v>
      </c>
      <c r="BK50">
        <v>1</v>
      </c>
      <c r="BL50">
        <v>249</v>
      </c>
      <c r="BM50">
        <v>3</v>
      </c>
      <c r="BN50">
        <v>1</v>
      </c>
      <c r="BO50">
        <v>0.74</v>
      </c>
      <c r="BP50">
        <v>1</v>
      </c>
      <c r="BQ50">
        <v>210</v>
      </c>
      <c r="BR50">
        <v>130</v>
      </c>
      <c r="BS50">
        <v>2</v>
      </c>
      <c r="BT50">
        <v>168</v>
      </c>
      <c r="BU50">
        <v>2.5</v>
      </c>
      <c r="BV50">
        <v>5.5</v>
      </c>
      <c r="BW50" t="s">
        <v>1413</v>
      </c>
      <c r="BX50" t="s">
        <v>971</v>
      </c>
      <c r="BY50" t="s">
        <v>1426</v>
      </c>
      <c r="BZ50" t="s">
        <v>1002</v>
      </c>
      <c r="CA50" t="s">
        <v>972</v>
      </c>
      <c r="CB50">
        <v>255878</v>
      </c>
      <c r="CC50" t="s">
        <v>240</v>
      </c>
      <c r="CD50">
        <v>600</v>
      </c>
      <c r="CE50" t="s">
        <v>212</v>
      </c>
      <c r="CF50" s="10">
        <v>40121.738518518519</v>
      </c>
      <c r="CG50" s="10">
        <v>40121.742118055554</v>
      </c>
    </row>
    <row r="51" spans="1:85" x14ac:dyDescent="0.15">
      <c r="A51" s="6">
        <f>IF(AR51="徒歩",1,IF(AR51="自転車",2,IF(AR51="自動車",3,IF(AR51="鉄道",4,IF(AR51="バス",5)))))</f>
        <v>1</v>
      </c>
      <c r="B51">
        <v>0.39166666700000002</v>
      </c>
      <c r="C51">
        <v>0.31824809999999998</v>
      </c>
      <c r="D51">
        <v>0.11352710000000001</v>
      </c>
      <c r="E51">
        <v>0.13</v>
      </c>
      <c r="F51">
        <v>0.30224264000000001</v>
      </c>
      <c r="G51">
        <v>2.3449859999999999E-2</v>
      </c>
      <c r="H51">
        <v>0.28999999999999998</v>
      </c>
      <c r="I51">
        <v>0.47376000000000001</v>
      </c>
      <c r="J51">
        <v>0.72984313725490213</v>
      </c>
      <c r="K51">
        <v>0</v>
      </c>
      <c r="L51">
        <v>11.7</v>
      </c>
      <c r="M51">
        <v>0</v>
      </c>
      <c r="N51">
        <v>1</v>
      </c>
      <c r="O51">
        <v>15.8924</v>
      </c>
      <c r="P51">
        <v>14.0313</v>
      </c>
      <c r="Q51">
        <f>IF(OR(AI51="中区",AI51="西区",AI51="神奈川区"),1,0)</f>
        <v>1</v>
      </c>
      <c r="R51">
        <v>235</v>
      </c>
      <c r="S51">
        <v>183.16666220857218</v>
      </c>
      <c r="T51">
        <v>1.8611000000000004</v>
      </c>
      <c r="U51">
        <v>1.8611000000000004</v>
      </c>
      <c r="V51">
        <v>35.444389059999999</v>
      </c>
      <c r="W51">
        <v>139.6375985</v>
      </c>
      <c r="X51">
        <v>14.0313</v>
      </c>
      <c r="Y51">
        <v>15.8924</v>
      </c>
      <c r="Z51">
        <v>104</v>
      </c>
      <c r="AA51" t="s">
        <v>110</v>
      </c>
      <c r="AB51">
        <v>1003002</v>
      </c>
      <c r="AC51" t="s">
        <v>116</v>
      </c>
      <c r="AD51">
        <v>100300214</v>
      </c>
      <c r="AE51" t="s">
        <v>204</v>
      </c>
      <c r="AF51">
        <v>35.44538678</v>
      </c>
      <c r="AG51">
        <v>139.63920780000001</v>
      </c>
      <c r="AH51">
        <v>104</v>
      </c>
      <c r="AI51" t="s">
        <v>110</v>
      </c>
      <c r="AJ51">
        <v>1003002</v>
      </c>
      <c r="AK51" t="s">
        <v>116</v>
      </c>
      <c r="AL51">
        <v>100300212</v>
      </c>
      <c r="AM51" t="s">
        <v>478</v>
      </c>
      <c r="AN51">
        <v>37</v>
      </c>
      <c r="AO51" t="s">
        <v>74</v>
      </c>
      <c r="AP51" t="s">
        <v>133</v>
      </c>
      <c r="AQ51">
        <v>420</v>
      </c>
      <c r="AR51" t="s">
        <v>177</v>
      </c>
      <c r="AS51">
        <v>3.1</v>
      </c>
      <c r="AT51">
        <v>1</v>
      </c>
      <c r="AU51">
        <v>564</v>
      </c>
      <c r="AV51">
        <v>2.9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1</v>
      </c>
      <c r="BI51">
        <v>255</v>
      </c>
      <c r="BJ51">
        <v>1.3</v>
      </c>
      <c r="BK51">
        <v>1</v>
      </c>
      <c r="BL51">
        <v>255</v>
      </c>
      <c r="BM51">
        <v>3.1</v>
      </c>
      <c r="BN51">
        <v>1</v>
      </c>
      <c r="BO51">
        <v>0.74</v>
      </c>
      <c r="BP51">
        <v>1</v>
      </c>
      <c r="BQ51">
        <v>210</v>
      </c>
      <c r="BR51">
        <v>277</v>
      </c>
      <c r="BS51">
        <v>4.2</v>
      </c>
      <c r="BT51">
        <v>138</v>
      </c>
      <c r="BU51">
        <v>2.1</v>
      </c>
      <c r="BV51">
        <v>7.3000000000000007</v>
      </c>
      <c r="BW51" t="s">
        <v>1193</v>
      </c>
      <c r="BX51" t="s">
        <v>971</v>
      </c>
      <c r="BY51" t="s">
        <v>1410</v>
      </c>
      <c r="BZ51" t="s">
        <v>1016</v>
      </c>
      <c r="CA51" t="s">
        <v>972</v>
      </c>
      <c r="CB51">
        <v>257793</v>
      </c>
      <c r="CC51" t="s">
        <v>183</v>
      </c>
      <c r="CD51">
        <v>400</v>
      </c>
      <c r="CE51" t="s">
        <v>140</v>
      </c>
      <c r="CF51" s="10">
        <v>40142.394641203704</v>
      </c>
      <c r="CG51" s="10">
        <v>40142.397361111114</v>
      </c>
    </row>
    <row r="52" spans="1:85" x14ac:dyDescent="0.15">
      <c r="A52" s="6">
        <f>IF(AR52="徒歩",1,IF(AR52="自転車",2,IF(AR52="自動車",3,IF(AR52="鉄道",4,IF(AR52="バス",5)))))</f>
        <v>1</v>
      </c>
      <c r="B52">
        <v>0.38166666700000001</v>
      </c>
      <c r="C52">
        <v>8.8099200000000003E-2</v>
      </c>
      <c r="D52">
        <v>3.1427200000000002E-2</v>
      </c>
      <c r="E52">
        <v>0.13</v>
      </c>
      <c r="F52">
        <v>8.3668480000000003E-2</v>
      </c>
      <c r="G52">
        <v>6.4915199999999998E-3</v>
      </c>
      <c r="H52">
        <v>0.3</v>
      </c>
      <c r="I52">
        <v>0.22428000000000001</v>
      </c>
      <c r="J52">
        <v>0.19295880149812736</v>
      </c>
      <c r="K52">
        <v>0</v>
      </c>
      <c r="L52">
        <v>20</v>
      </c>
      <c r="M52">
        <v>1</v>
      </c>
      <c r="N52">
        <v>1</v>
      </c>
      <c r="O52">
        <v>13.4983</v>
      </c>
      <c r="P52">
        <v>12.9831</v>
      </c>
      <c r="Q52">
        <f>IF(OR(AI52="中区",AI52="西区",AI52="神奈川区"),1,0)</f>
        <v>1</v>
      </c>
      <c r="R52">
        <v>229</v>
      </c>
      <c r="S52">
        <v>197.79425181729016</v>
      </c>
      <c r="T52">
        <v>0.5152000000000001</v>
      </c>
      <c r="U52">
        <v>0.5152000000000001</v>
      </c>
      <c r="V52">
        <v>35.44583746</v>
      </c>
      <c r="W52">
        <v>139.63510930000001</v>
      </c>
      <c r="X52">
        <v>12.9831</v>
      </c>
      <c r="Y52">
        <v>13.4983</v>
      </c>
      <c r="Z52">
        <v>104</v>
      </c>
      <c r="AA52" t="s">
        <v>110</v>
      </c>
      <c r="AB52">
        <v>1003002</v>
      </c>
      <c r="AC52" t="s">
        <v>116</v>
      </c>
      <c r="AD52">
        <v>100300214</v>
      </c>
      <c r="AE52" t="s">
        <v>204</v>
      </c>
      <c r="AF52">
        <v>35.444737709999998</v>
      </c>
      <c r="AG52">
        <v>139.63682589999999</v>
      </c>
      <c r="AH52">
        <v>104</v>
      </c>
      <c r="AI52" t="s">
        <v>110</v>
      </c>
      <c r="AJ52">
        <v>1003002</v>
      </c>
      <c r="AK52" t="s">
        <v>116</v>
      </c>
      <c r="AL52">
        <v>100300215</v>
      </c>
      <c r="AM52" t="s">
        <v>132</v>
      </c>
      <c r="AN52">
        <v>37</v>
      </c>
      <c r="AO52" t="s">
        <v>74</v>
      </c>
      <c r="AP52" t="s">
        <v>101</v>
      </c>
      <c r="AQ52">
        <v>420</v>
      </c>
      <c r="AR52" t="s">
        <v>177</v>
      </c>
      <c r="AS52">
        <v>3.2</v>
      </c>
      <c r="AT52">
        <v>1</v>
      </c>
      <c r="AU52">
        <v>267</v>
      </c>
      <c r="AV52">
        <v>3</v>
      </c>
      <c r="AW52">
        <v>1</v>
      </c>
      <c r="AX52">
        <v>12</v>
      </c>
      <c r="AY52">
        <v>210</v>
      </c>
      <c r="AZ52" t="s">
        <v>198</v>
      </c>
      <c r="BA52" t="s">
        <v>127</v>
      </c>
      <c r="BB52">
        <v>0</v>
      </c>
      <c r="BC52">
        <v>669</v>
      </c>
      <c r="BD52">
        <v>8</v>
      </c>
      <c r="BE52">
        <v>851</v>
      </c>
      <c r="BF52">
        <v>10.1</v>
      </c>
      <c r="BG52">
        <v>30.1</v>
      </c>
      <c r="BH52">
        <v>1</v>
      </c>
      <c r="BI52">
        <v>267</v>
      </c>
      <c r="BJ52">
        <v>1.3</v>
      </c>
      <c r="BK52">
        <v>1</v>
      </c>
      <c r="BL52">
        <v>267</v>
      </c>
      <c r="BM52">
        <v>3.2</v>
      </c>
      <c r="BN52">
        <v>1</v>
      </c>
      <c r="BO52">
        <v>0.74</v>
      </c>
      <c r="BP52">
        <v>1</v>
      </c>
      <c r="BQ52">
        <v>210</v>
      </c>
      <c r="BR52">
        <v>13</v>
      </c>
      <c r="BS52">
        <v>0.2</v>
      </c>
      <c r="BT52">
        <v>308</v>
      </c>
      <c r="BU52">
        <v>4.5999999999999996</v>
      </c>
      <c r="BV52">
        <v>5.8</v>
      </c>
      <c r="BW52" t="s">
        <v>1195</v>
      </c>
      <c r="BX52" t="s">
        <v>976</v>
      </c>
      <c r="BY52" t="s">
        <v>1193</v>
      </c>
      <c r="BZ52" t="s">
        <v>971</v>
      </c>
      <c r="CA52" t="s">
        <v>986</v>
      </c>
      <c r="CB52">
        <v>256045</v>
      </c>
      <c r="CC52" t="s">
        <v>135</v>
      </c>
      <c r="CD52">
        <v>300</v>
      </c>
      <c r="CE52" t="s">
        <v>208</v>
      </c>
      <c r="CF52" s="10">
        <v>40123.531608796293</v>
      </c>
      <c r="CG52" s="10">
        <v>40123.534259259257</v>
      </c>
    </row>
    <row r="53" spans="1:85" x14ac:dyDescent="0.15">
      <c r="A53" s="6">
        <f>IF(AR53="徒歩",1,IF(AR53="自転車",2,IF(AR53="自動車",3,IF(AR53="鉄道",4,IF(AR53="バス",5)))))</f>
        <v>1</v>
      </c>
      <c r="B53">
        <v>0.99333333300000004</v>
      </c>
      <c r="C53">
        <v>0.6031512</v>
      </c>
      <c r="D53">
        <v>0.21515919999999999</v>
      </c>
      <c r="E53">
        <v>0.13</v>
      </c>
      <c r="F53">
        <v>0.57281727999999998</v>
      </c>
      <c r="G53">
        <v>4.4442719999999998E-2</v>
      </c>
      <c r="H53">
        <v>0.11</v>
      </c>
      <c r="I53">
        <v>0.29652000000000001</v>
      </c>
      <c r="J53">
        <v>1.3112267657992567</v>
      </c>
      <c r="K53">
        <v>0</v>
      </c>
      <c r="L53">
        <v>14.1</v>
      </c>
      <c r="M53">
        <v>0</v>
      </c>
      <c r="N53">
        <v>1</v>
      </c>
      <c r="O53">
        <v>36.086100000000002</v>
      </c>
      <c r="P53">
        <v>32.558900000000001</v>
      </c>
      <c r="Q53">
        <f>IF(OR(AI53="中区",AI53="西区",AI53="神奈川区"),1,0)</f>
        <v>0</v>
      </c>
      <c r="R53">
        <v>596</v>
      </c>
      <c r="S53">
        <v>246.04070474288756</v>
      </c>
      <c r="T53">
        <v>3.5272000000000006</v>
      </c>
      <c r="U53">
        <v>3.5272000000000006</v>
      </c>
      <c r="V53">
        <v>35.416606659999999</v>
      </c>
      <c r="W53">
        <v>139.3418795</v>
      </c>
      <c r="X53">
        <v>32.558900000000001</v>
      </c>
      <c r="Y53">
        <v>36.086100000000002</v>
      </c>
      <c r="Z53">
        <v>214</v>
      </c>
      <c r="AA53" t="s">
        <v>168</v>
      </c>
      <c r="AB53">
        <v>2140508</v>
      </c>
      <c r="AC53" t="s">
        <v>635</v>
      </c>
      <c r="AD53">
        <v>214050803</v>
      </c>
      <c r="AE53" t="s">
        <v>741</v>
      </c>
      <c r="AF53">
        <v>35.418098039999997</v>
      </c>
      <c r="AG53">
        <v>139.34388580000001</v>
      </c>
      <c r="AH53">
        <v>212</v>
      </c>
      <c r="AI53" t="s">
        <v>80</v>
      </c>
      <c r="AJ53">
        <v>2120709</v>
      </c>
      <c r="AK53" t="s">
        <v>283</v>
      </c>
      <c r="AL53">
        <v>212070907</v>
      </c>
      <c r="AM53" t="s">
        <v>487</v>
      </c>
      <c r="AN53">
        <v>53</v>
      </c>
      <c r="AO53" t="s">
        <v>74</v>
      </c>
      <c r="AP53" t="s">
        <v>161</v>
      </c>
      <c r="AQ53">
        <v>420</v>
      </c>
      <c r="AR53" t="s">
        <v>177</v>
      </c>
      <c r="AS53">
        <v>3.7</v>
      </c>
      <c r="AT53">
        <v>1</v>
      </c>
      <c r="AU53">
        <v>353</v>
      </c>
      <c r="AV53">
        <v>1.1000000000000001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257</v>
      </c>
      <c r="BD53">
        <v>3.5</v>
      </c>
      <c r="BE53">
        <v>107</v>
      </c>
      <c r="BF53">
        <v>1.3</v>
      </c>
      <c r="BG53">
        <v>0</v>
      </c>
      <c r="BH53">
        <v>1</v>
      </c>
      <c r="BI53">
        <v>269</v>
      </c>
      <c r="BJ53">
        <v>1.3</v>
      </c>
      <c r="BK53">
        <v>1</v>
      </c>
      <c r="BL53">
        <v>269</v>
      </c>
      <c r="BM53">
        <v>3.7</v>
      </c>
      <c r="BN53">
        <v>0</v>
      </c>
      <c r="BO53">
        <v>0</v>
      </c>
      <c r="BP53">
        <v>0</v>
      </c>
      <c r="BQ53">
        <v>0</v>
      </c>
      <c r="BR53">
        <v>0</v>
      </c>
      <c r="BS53">
        <v>0</v>
      </c>
      <c r="BT53">
        <v>0</v>
      </c>
      <c r="BU53">
        <v>0</v>
      </c>
      <c r="BV53">
        <v>0</v>
      </c>
      <c r="BW53" t="s">
        <v>1074</v>
      </c>
      <c r="BX53" t="s">
        <v>1002</v>
      </c>
      <c r="BY53" t="s">
        <v>1075</v>
      </c>
      <c r="BZ53" t="s">
        <v>1002</v>
      </c>
      <c r="CA53" t="s">
        <v>972</v>
      </c>
      <c r="CB53">
        <v>258035</v>
      </c>
      <c r="CC53" t="s">
        <v>337</v>
      </c>
      <c r="CD53">
        <v>600</v>
      </c>
      <c r="CE53" t="s">
        <v>212</v>
      </c>
      <c r="CF53" s="10">
        <v>40144.858935185184</v>
      </c>
      <c r="CG53" s="10">
        <v>40144.865833333337</v>
      </c>
    </row>
    <row r="54" spans="1:85" x14ac:dyDescent="0.15">
      <c r="A54" s="6">
        <f>IF(AR54="徒歩",1,IF(AR54="自転車",2,IF(AR54="自動車",3,IF(AR54="鉄道",4,IF(AR54="バス",5)))))</f>
        <v>1</v>
      </c>
      <c r="B54">
        <v>1.106666667</v>
      </c>
      <c r="C54">
        <v>0.1505484</v>
      </c>
      <c r="D54">
        <v>5.3704399999999999E-2</v>
      </c>
      <c r="E54">
        <v>0.14000000000000001</v>
      </c>
      <c r="F54">
        <v>0.14297695999999999</v>
      </c>
      <c r="G54">
        <v>1.109304E-2</v>
      </c>
      <c r="H54">
        <v>0.28000000000000003</v>
      </c>
      <c r="I54">
        <v>0.34188000000000002</v>
      </c>
      <c r="J54">
        <v>0.32249084249084242</v>
      </c>
      <c r="K54">
        <v>0</v>
      </c>
      <c r="L54">
        <v>17.100000000000001</v>
      </c>
      <c r="M54">
        <v>0</v>
      </c>
      <c r="N54">
        <v>2</v>
      </c>
      <c r="O54">
        <v>13.089</v>
      </c>
      <c r="P54">
        <v>12.208600000000001</v>
      </c>
      <c r="Q54">
        <f>IF(OR(AI54="中区",AI54="西区",AI54="神奈川区"),1,0)</f>
        <v>1</v>
      </c>
      <c r="R54">
        <v>664</v>
      </c>
      <c r="S54">
        <v>238.90643558942503</v>
      </c>
      <c r="T54">
        <v>0.88039999999999985</v>
      </c>
      <c r="U54">
        <v>0.88039999999999985</v>
      </c>
      <c r="V54">
        <v>35.444265649999998</v>
      </c>
      <c r="W54">
        <v>139.6366275</v>
      </c>
      <c r="X54">
        <v>12.208600000000001</v>
      </c>
      <c r="Y54">
        <v>13.089</v>
      </c>
      <c r="Z54">
        <v>104</v>
      </c>
      <c r="AA54" t="s">
        <v>110</v>
      </c>
      <c r="AB54">
        <v>1003002</v>
      </c>
      <c r="AC54" t="s">
        <v>116</v>
      </c>
      <c r="AD54">
        <v>100300215</v>
      </c>
      <c r="AE54" t="s">
        <v>132</v>
      </c>
      <c r="AF54">
        <v>35.445756959999997</v>
      </c>
      <c r="AG54">
        <v>139.6347284</v>
      </c>
      <c r="AH54">
        <v>104</v>
      </c>
      <c r="AI54" t="s">
        <v>110</v>
      </c>
      <c r="AJ54">
        <v>1003002</v>
      </c>
      <c r="AK54" t="s">
        <v>116</v>
      </c>
      <c r="AL54">
        <v>100300215</v>
      </c>
      <c r="AM54" t="s">
        <v>132</v>
      </c>
      <c r="AN54">
        <v>39</v>
      </c>
      <c r="AO54" t="s">
        <v>100</v>
      </c>
      <c r="AP54" t="s">
        <v>145</v>
      </c>
      <c r="AQ54">
        <v>420</v>
      </c>
      <c r="AR54" t="s">
        <v>177</v>
      </c>
      <c r="AS54">
        <v>3.3</v>
      </c>
      <c r="AT54">
        <v>1</v>
      </c>
      <c r="AU54">
        <v>407</v>
      </c>
      <c r="AV54">
        <v>2.8</v>
      </c>
      <c r="AW54">
        <v>1</v>
      </c>
      <c r="AX54">
        <v>12</v>
      </c>
      <c r="AY54">
        <v>210</v>
      </c>
      <c r="AZ54" t="s">
        <v>127</v>
      </c>
      <c r="BA54" t="s">
        <v>198</v>
      </c>
      <c r="BB54">
        <v>0</v>
      </c>
      <c r="BC54">
        <v>851</v>
      </c>
      <c r="BD54">
        <v>10.1</v>
      </c>
      <c r="BE54">
        <v>676</v>
      </c>
      <c r="BF54">
        <v>8.1</v>
      </c>
      <c r="BG54">
        <v>30.200000000000003</v>
      </c>
      <c r="BH54">
        <v>1</v>
      </c>
      <c r="BI54">
        <v>273</v>
      </c>
      <c r="BJ54">
        <v>1.4</v>
      </c>
      <c r="BK54">
        <v>1</v>
      </c>
      <c r="BL54">
        <v>273</v>
      </c>
      <c r="BM54">
        <v>3.3</v>
      </c>
      <c r="BN54">
        <v>1</v>
      </c>
      <c r="BO54">
        <v>0.21</v>
      </c>
      <c r="BP54">
        <v>2</v>
      </c>
      <c r="BQ54">
        <v>210</v>
      </c>
      <c r="BR54">
        <v>162</v>
      </c>
      <c r="BS54">
        <v>2.4</v>
      </c>
      <c r="BT54">
        <v>26</v>
      </c>
      <c r="BU54">
        <v>0.4</v>
      </c>
      <c r="BV54">
        <v>4.8000000000000007</v>
      </c>
      <c r="BW54" t="s">
        <v>1180</v>
      </c>
      <c r="BX54" t="s">
        <v>971</v>
      </c>
      <c r="BY54" t="s">
        <v>1276</v>
      </c>
      <c r="BZ54" t="s">
        <v>976</v>
      </c>
      <c r="CA54" t="s">
        <v>972</v>
      </c>
      <c r="CB54">
        <v>255324</v>
      </c>
      <c r="CC54" t="s">
        <v>139</v>
      </c>
      <c r="CD54">
        <v>500</v>
      </c>
      <c r="CE54" t="s">
        <v>148</v>
      </c>
      <c r="CF54" s="10">
        <v>40115.724814814814</v>
      </c>
      <c r="CG54" s="10">
        <v>40115.732499999998</v>
      </c>
    </row>
    <row r="55" spans="1:85" x14ac:dyDescent="0.15">
      <c r="A55" s="6">
        <f>IF(AR55="徒歩",1,IF(AR55="自転車",2,IF(AR55="自動車",3,IF(AR55="鉄道",4,IF(AR55="バス",5)))))</f>
        <v>1</v>
      </c>
      <c r="B55">
        <v>1.21</v>
      </c>
      <c r="C55">
        <v>0.24574409999999999</v>
      </c>
      <c r="D55">
        <v>8.7663099999999994E-2</v>
      </c>
      <c r="E55">
        <v>0.14000000000000001</v>
      </c>
      <c r="F55">
        <v>0.23338503999999999</v>
      </c>
      <c r="G55">
        <v>1.8107459999999999E-2</v>
      </c>
      <c r="H55">
        <v>0.12</v>
      </c>
      <c r="I55">
        <v>0.19739999999999999</v>
      </c>
      <c r="J55">
        <v>0.52448905109489086</v>
      </c>
      <c r="K55">
        <v>0</v>
      </c>
      <c r="L55">
        <v>10.6</v>
      </c>
      <c r="M55">
        <v>0</v>
      </c>
      <c r="N55">
        <v>2</v>
      </c>
      <c r="O55">
        <v>13.243</v>
      </c>
      <c r="P55">
        <v>11.805899999999999</v>
      </c>
      <c r="Q55">
        <f>IF(OR(AI55="中区",AI55="西区",AI55="神奈川区"),1,0)</f>
        <v>1</v>
      </c>
      <c r="R55">
        <v>726</v>
      </c>
      <c r="S55">
        <v>87.41020590723231</v>
      </c>
      <c r="T55">
        <v>1.4371000000000009</v>
      </c>
      <c r="U55">
        <v>1.4371000000000009</v>
      </c>
      <c r="V55">
        <v>35.444158360000003</v>
      </c>
      <c r="W55">
        <v>139.63646660000001</v>
      </c>
      <c r="X55">
        <v>11.805899999999999</v>
      </c>
      <c r="Y55">
        <v>13.243</v>
      </c>
      <c r="Z55">
        <v>104</v>
      </c>
      <c r="AA55" t="s">
        <v>110</v>
      </c>
      <c r="AB55">
        <v>1003002</v>
      </c>
      <c r="AC55" t="s">
        <v>116</v>
      </c>
      <c r="AD55">
        <v>100300216</v>
      </c>
      <c r="AE55" t="s">
        <v>144</v>
      </c>
      <c r="AF55">
        <v>35.443927700000003</v>
      </c>
      <c r="AG55">
        <v>139.6373892</v>
      </c>
      <c r="AH55">
        <v>104</v>
      </c>
      <c r="AI55" t="s">
        <v>110</v>
      </c>
      <c r="AJ55">
        <v>1003002</v>
      </c>
      <c r="AK55" t="s">
        <v>116</v>
      </c>
      <c r="AL55">
        <v>100300215</v>
      </c>
      <c r="AM55" t="s">
        <v>132</v>
      </c>
      <c r="AN55">
        <v>39</v>
      </c>
      <c r="AO55" t="s">
        <v>100</v>
      </c>
      <c r="AP55" t="s">
        <v>145</v>
      </c>
      <c r="AQ55">
        <v>420</v>
      </c>
      <c r="AR55" t="s">
        <v>177</v>
      </c>
      <c r="AS55">
        <v>3.3</v>
      </c>
      <c r="AT55">
        <v>1</v>
      </c>
      <c r="AU55">
        <v>235</v>
      </c>
      <c r="AV55">
        <v>1.2</v>
      </c>
      <c r="AW55">
        <v>1</v>
      </c>
      <c r="AX55">
        <v>15</v>
      </c>
      <c r="AY55">
        <v>340</v>
      </c>
      <c r="AZ55" t="s">
        <v>127</v>
      </c>
      <c r="BA55" t="s">
        <v>116</v>
      </c>
      <c r="BB55">
        <v>1</v>
      </c>
      <c r="BC55">
        <v>832</v>
      </c>
      <c r="BD55">
        <v>9.9</v>
      </c>
      <c r="BE55">
        <v>365</v>
      </c>
      <c r="BF55">
        <v>4.4000000000000004</v>
      </c>
      <c r="BG55">
        <v>29.299999999999997</v>
      </c>
      <c r="BH55">
        <v>1</v>
      </c>
      <c r="BI55">
        <v>274</v>
      </c>
      <c r="BJ55">
        <v>1.4</v>
      </c>
      <c r="BK55">
        <v>1</v>
      </c>
      <c r="BL55">
        <v>274</v>
      </c>
      <c r="BM55">
        <v>3.3</v>
      </c>
      <c r="BN55">
        <v>1</v>
      </c>
      <c r="BO55">
        <v>0.28000000000000003</v>
      </c>
      <c r="BP55">
        <v>2</v>
      </c>
      <c r="BQ55">
        <v>210</v>
      </c>
      <c r="BR55">
        <v>165</v>
      </c>
      <c r="BS55">
        <v>2.5</v>
      </c>
      <c r="BT55">
        <v>221</v>
      </c>
      <c r="BU55">
        <v>3.3</v>
      </c>
      <c r="BV55">
        <v>7.8</v>
      </c>
      <c r="BW55">
        <v>0</v>
      </c>
      <c r="BX55">
        <v>0</v>
      </c>
      <c r="BY55">
        <v>0</v>
      </c>
      <c r="BZ55">
        <v>0</v>
      </c>
      <c r="CA55">
        <v>0</v>
      </c>
      <c r="CB55">
        <v>256663</v>
      </c>
      <c r="CC55" t="s">
        <v>139</v>
      </c>
      <c r="CD55">
        <v>700</v>
      </c>
      <c r="CE55" t="s">
        <v>199</v>
      </c>
      <c r="CF55" s="10">
        <v>40130.729791666665</v>
      </c>
      <c r="CG55" s="10">
        <v>40130.738194444442</v>
      </c>
    </row>
    <row r="56" spans="1:85" x14ac:dyDescent="0.15">
      <c r="A56" s="6">
        <f>IF(AR56="徒歩",1,IF(AR56="自転車",2,IF(AR56="自動車",3,IF(AR56="鉄道",4,IF(AR56="バス",5)))))</f>
        <v>1</v>
      </c>
      <c r="B56">
        <v>0.75166666699999996</v>
      </c>
      <c r="C56">
        <v>0.53748720000000005</v>
      </c>
      <c r="D56">
        <v>0.19173519999999999</v>
      </c>
      <c r="E56">
        <v>0.14000000000000001</v>
      </c>
      <c r="F56">
        <v>0.51045567999999997</v>
      </c>
      <c r="G56">
        <v>3.9604319999999998E-2</v>
      </c>
      <c r="H56">
        <v>0.14000000000000001</v>
      </c>
      <c r="I56">
        <v>0.18479999999999999</v>
      </c>
      <c r="J56">
        <v>1.1429818181818183</v>
      </c>
      <c r="K56">
        <v>0</v>
      </c>
      <c r="L56">
        <v>15.9</v>
      </c>
      <c r="M56">
        <v>0</v>
      </c>
      <c r="N56">
        <v>1</v>
      </c>
      <c r="O56">
        <v>12.448</v>
      </c>
      <c r="P56">
        <v>9.3048000000000002</v>
      </c>
      <c r="Q56">
        <f>IF(OR(AI56="中区",AI56="西区",AI56="神奈川区"),1,0)</f>
        <v>1</v>
      </c>
      <c r="R56">
        <v>451</v>
      </c>
      <c r="S56">
        <v>234.87036986921495</v>
      </c>
      <c r="T56">
        <v>-3.1432000000000002</v>
      </c>
      <c r="U56">
        <v>3.1432000000000002</v>
      </c>
      <c r="V56">
        <v>35.443595139999999</v>
      </c>
      <c r="W56">
        <v>139.63724970000001</v>
      </c>
      <c r="X56">
        <v>12.448</v>
      </c>
      <c r="Y56">
        <v>9.3048000000000002</v>
      </c>
      <c r="Z56">
        <v>104</v>
      </c>
      <c r="AA56" t="s">
        <v>110</v>
      </c>
      <c r="AB56">
        <v>1003002</v>
      </c>
      <c r="AC56" t="s">
        <v>116</v>
      </c>
      <c r="AD56">
        <v>100300216</v>
      </c>
      <c r="AE56" t="s">
        <v>144</v>
      </c>
      <c r="AF56">
        <v>35.44430852</v>
      </c>
      <c r="AG56">
        <v>139.6348089</v>
      </c>
      <c r="AH56">
        <v>104</v>
      </c>
      <c r="AI56" t="s">
        <v>110</v>
      </c>
      <c r="AJ56">
        <v>1003019</v>
      </c>
      <c r="AK56" t="s">
        <v>429</v>
      </c>
      <c r="AL56">
        <v>100301907</v>
      </c>
      <c r="AM56" t="s">
        <v>466</v>
      </c>
      <c r="AN56">
        <v>37</v>
      </c>
      <c r="AO56" t="s">
        <v>74</v>
      </c>
      <c r="AP56" t="s">
        <v>133</v>
      </c>
      <c r="AQ56">
        <v>420</v>
      </c>
      <c r="AR56" t="s">
        <v>177</v>
      </c>
      <c r="AS56">
        <v>3.3</v>
      </c>
      <c r="AT56">
        <v>1</v>
      </c>
      <c r="AU56">
        <v>220</v>
      </c>
      <c r="AV56">
        <v>1.4</v>
      </c>
      <c r="AW56">
        <v>1</v>
      </c>
      <c r="AX56">
        <v>2</v>
      </c>
      <c r="AY56">
        <v>200</v>
      </c>
      <c r="AZ56" t="s">
        <v>116</v>
      </c>
      <c r="BA56" t="s">
        <v>198</v>
      </c>
      <c r="BB56">
        <v>0</v>
      </c>
      <c r="BC56">
        <v>407</v>
      </c>
      <c r="BD56">
        <v>4.9000000000000004</v>
      </c>
      <c r="BE56">
        <v>859</v>
      </c>
      <c r="BF56">
        <v>10.3</v>
      </c>
      <c r="BG56">
        <v>17.200000000000003</v>
      </c>
      <c r="BH56">
        <v>1</v>
      </c>
      <c r="BI56">
        <v>275</v>
      </c>
      <c r="BJ56">
        <v>1.4</v>
      </c>
      <c r="BK56">
        <v>1</v>
      </c>
      <c r="BL56">
        <v>275</v>
      </c>
      <c r="BM56">
        <v>3.3</v>
      </c>
      <c r="BN56">
        <v>1</v>
      </c>
      <c r="BO56">
        <v>0.21</v>
      </c>
      <c r="BP56">
        <v>2</v>
      </c>
      <c r="BQ56">
        <v>210</v>
      </c>
      <c r="BR56">
        <v>72</v>
      </c>
      <c r="BS56">
        <v>1.1000000000000001</v>
      </c>
      <c r="BT56">
        <v>160</v>
      </c>
      <c r="BU56">
        <v>2.4</v>
      </c>
      <c r="BV56">
        <v>5.5</v>
      </c>
      <c r="BW56" t="s">
        <v>1193</v>
      </c>
      <c r="BX56" t="s">
        <v>971</v>
      </c>
      <c r="BY56" t="s">
        <v>1392</v>
      </c>
      <c r="BZ56" t="s">
        <v>993</v>
      </c>
      <c r="CA56" t="s">
        <v>972</v>
      </c>
      <c r="CB56">
        <v>255880</v>
      </c>
      <c r="CC56" t="s">
        <v>183</v>
      </c>
      <c r="CD56">
        <v>999</v>
      </c>
      <c r="CE56" t="s">
        <v>70</v>
      </c>
      <c r="CF56" s="10">
        <v>40121.739363425928</v>
      </c>
      <c r="CG56" s="10">
        <v>40121.744583333333</v>
      </c>
    </row>
    <row r="57" spans="1:85" x14ac:dyDescent="0.15">
      <c r="A57" s="6">
        <f>IF(AR57="徒歩",1,IF(AR57="自転車",2,IF(AR57="自動車",3,IF(AR57="鉄道",4,IF(AR57="バス",5)))))</f>
        <v>1</v>
      </c>
      <c r="B57">
        <v>0.99666666699999995</v>
      </c>
      <c r="C57">
        <v>2.7738423000000001</v>
      </c>
      <c r="D57">
        <v>0.98949929999999997</v>
      </c>
      <c r="E57">
        <v>0.14000000000000001</v>
      </c>
      <c r="F57">
        <v>2.6343391199999999</v>
      </c>
      <c r="G57">
        <v>0.20438838000000001</v>
      </c>
      <c r="H57">
        <v>0.06</v>
      </c>
      <c r="I57">
        <v>0.16295999999999999</v>
      </c>
      <c r="J57">
        <v>5.6717832167832167</v>
      </c>
      <c r="K57">
        <v>0</v>
      </c>
      <c r="L57">
        <v>20</v>
      </c>
      <c r="M57">
        <v>2</v>
      </c>
      <c r="N57">
        <v>1</v>
      </c>
      <c r="O57">
        <v>21.114000000000001</v>
      </c>
      <c r="P57">
        <v>4.8926999999999996</v>
      </c>
      <c r="Q57">
        <f>IF(OR(AI57="中区",AI57="西区",AI57="神奈川区"),1,0)</f>
        <v>1</v>
      </c>
      <c r="R57">
        <v>598</v>
      </c>
      <c r="S57">
        <v>178.49839637857806</v>
      </c>
      <c r="T57">
        <v>16.221299999999999</v>
      </c>
      <c r="U57">
        <v>16.221299999999999</v>
      </c>
      <c r="V57">
        <v>35.46413544</v>
      </c>
      <c r="W57">
        <v>139.62611860000001</v>
      </c>
      <c r="X57">
        <v>4.8926999999999996</v>
      </c>
      <c r="Y57">
        <v>21.114000000000001</v>
      </c>
      <c r="Z57">
        <v>103</v>
      </c>
      <c r="AA57" t="s">
        <v>71</v>
      </c>
      <c r="AB57">
        <v>1002001</v>
      </c>
      <c r="AC57" t="s">
        <v>213</v>
      </c>
      <c r="AD57">
        <v>100200105</v>
      </c>
      <c r="AE57" t="s">
        <v>276</v>
      </c>
      <c r="AF57">
        <v>35.465476580000001</v>
      </c>
      <c r="AG57">
        <v>139.6250349</v>
      </c>
      <c r="AH57">
        <v>103</v>
      </c>
      <c r="AI57" t="s">
        <v>71</v>
      </c>
      <c r="AJ57">
        <v>1002001</v>
      </c>
      <c r="AK57" t="s">
        <v>213</v>
      </c>
      <c r="AL57">
        <v>100200102</v>
      </c>
      <c r="AM57" t="s">
        <v>214</v>
      </c>
      <c r="AN57">
        <v>47</v>
      </c>
      <c r="AO57" t="s">
        <v>74</v>
      </c>
      <c r="AP57" t="s">
        <v>161</v>
      </c>
      <c r="AQ57">
        <v>420</v>
      </c>
      <c r="AR57" t="s">
        <v>177</v>
      </c>
      <c r="AS57">
        <v>3.5</v>
      </c>
      <c r="AT57">
        <v>1</v>
      </c>
      <c r="AU57">
        <v>194</v>
      </c>
      <c r="AV57">
        <v>0.6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1</v>
      </c>
      <c r="BI57">
        <v>286</v>
      </c>
      <c r="BJ57">
        <v>1.4</v>
      </c>
      <c r="BK57">
        <v>1</v>
      </c>
      <c r="BL57">
        <v>286</v>
      </c>
      <c r="BM57">
        <v>3.5</v>
      </c>
      <c r="BN57">
        <v>0</v>
      </c>
      <c r="BO57">
        <v>0</v>
      </c>
      <c r="BP57">
        <v>0</v>
      </c>
      <c r="BQ57">
        <v>0</v>
      </c>
      <c r="BR57">
        <v>0</v>
      </c>
      <c r="BS57">
        <v>0</v>
      </c>
      <c r="BT57">
        <v>0</v>
      </c>
      <c r="BU57">
        <v>0</v>
      </c>
      <c r="BV57">
        <v>0</v>
      </c>
      <c r="BW57" t="s">
        <v>1158</v>
      </c>
      <c r="BX57" t="s">
        <v>982</v>
      </c>
      <c r="BY57" t="s">
        <v>1159</v>
      </c>
      <c r="BZ57" t="s">
        <v>1029</v>
      </c>
      <c r="CA57" t="s">
        <v>991</v>
      </c>
      <c r="CB57">
        <v>255426</v>
      </c>
      <c r="CC57" t="s">
        <v>193</v>
      </c>
      <c r="CD57">
        <v>600</v>
      </c>
      <c r="CE57" t="s">
        <v>212</v>
      </c>
      <c r="CF57" s="10">
        <v>40116.76489583333</v>
      </c>
      <c r="CG57" s="10">
        <v>40116.771817129629</v>
      </c>
    </row>
    <row r="58" spans="1:85" x14ac:dyDescent="0.15">
      <c r="A58" s="6">
        <f>IF(AR58="徒歩",1,IF(AR58="自転車",2,IF(AR58="自動車",3,IF(AR58="鉄道",4,IF(AR58="バス",5)))))</f>
        <v>1</v>
      </c>
      <c r="B58">
        <v>0.56166666700000001</v>
      </c>
      <c r="C58">
        <v>0.55898190000000003</v>
      </c>
      <c r="D58">
        <v>0.19940289999999999</v>
      </c>
      <c r="E58">
        <v>0.14000000000000001</v>
      </c>
      <c r="F58">
        <v>0.53086935999999996</v>
      </c>
      <c r="G58">
        <v>4.1188139999999998E-2</v>
      </c>
      <c r="H58">
        <v>1</v>
      </c>
      <c r="I58">
        <v>2.9567999999999999</v>
      </c>
      <c r="J58">
        <v>1.1429720279720281</v>
      </c>
      <c r="K58">
        <v>0</v>
      </c>
      <c r="L58">
        <v>21.4</v>
      </c>
      <c r="M58">
        <v>0</v>
      </c>
      <c r="N58">
        <v>1</v>
      </c>
      <c r="O58">
        <v>19.123699999999999</v>
      </c>
      <c r="P58">
        <v>15.854799999999999</v>
      </c>
      <c r="Q58">
        <f>IF(OR(AI58="中区",AI58="西区",AI58="神奈川区"),1,0)</f>
        <v>1</v>
      </c>
      <c r="R58">
        <v>337</v>
      </c>
      <c r="S58">
        <v>216.38568181848325</v>
      </c>
      <c r="T58">
        <v>3.2689000000000004</v>
      </c>
      <c r="U58">
        <v>3.2689000000000004</v>
      </c>
      <c r="V58">
        <v>35.46572871</v>
      </c>
      <c r="W58">
        <v>139.622739</v>
      </c>
      <c r="X58">
        <v>15.854799999999999</v>
      </c>
      <c r="Y58">
        <v>19.123699999999999</v>
      </c>
      <c r="Z58">
        <v>103</v>
      </c>
      <c r="AA58" t="s">
        <v>71</v>
      </c>
      <c r="AB58">
        <v>1002001</v>
      </c>
      <c r="AC58" t="s">
        <v>213</v>
      </c>
      <c r="AD58">
        <v>100200102</v>
      </c>
      <c r="AE58" t="s">
        <v>214</v>
      </c>
      <c r="AF58">
        <v>35.466737170000002</v>
      </c>
      <c r="AG58">
        <v>139.62069510000001</v>
      </c>
      <c r="AH58">
        <v>103</v>
      </c>
      <c r="AI58" t="s">
        <v>71</v>
      </c>
      <c r="AJ58">
        <v>1002006</v>
      </c>
      <c r="AK58" t="s">
        <v>151</v>
      </c>
      <c r="AL58">
        <v>100200601</v>
      </c>
      <c r="AM58" t="s">
        <v>152</v>
      </c>
      <c r="AN58">
        <v>37</v>
      </c>
      <c r="AO58" t="s">
        <v>74</v>
      </c>
      <c r="AP58" t="s">
        <v>133</v>
      </c>
      <c r="AQ58">
        <v>420</v>
      </c>
      <c r="AR58" t="s">
        <v>177</v>
      </c>
      <c r="AS58">
        <v>3.4</v>
      </c>
      <c r="AT58">
        <v>1</v>
      </c>
      <c r="AU58">
        <v>3520</v>
      </c>
      <c r="AV58">
        <v>10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219</v>
      </c>
      <c r="BD58">
        <v>2.7</v>
      </c>
      <c r="BE58">
        <v>234</v>
      </c>
      <c r="BF58">
        <v>2.8</v>
      </c>
      <c r="BG58">
        <v>0</v>
      </c>
      <c r="BH58">
        <v>1</v>
      </c>
      <c r="BI58">
        <v>286</v>
      </c>
      <c r="BJ58">
        <v>1.4</v>
      </c>
      <c r="BK58">
        <v>1</v>
      </c>
      <c r="BL58">
        <v>286</v>
      </c>
      <c r="BM58">
        <v>3.4</v>
      </c>
      <c r="BN58">
        <v>0</v>
      </c>
      <c r="BO58">
        <v>0</v>
      </c>
      <c r="BP58">
        <v>0</v>
      </c>
      <c r="BQ58">
        <v>0</v>
      </c>
      <c r="BR58">
        <v>0</v>
      </c>
      <c r="BS58">
        <v>0</v>
      </c>
      <c r="BT58">
        <v>0</v>
      </c>
      <c r="BU58">
        <v>0</v>
      </c>
      <c r="BV58">
        <v>0</v>
      </c>
      <c r="BW58" t="s">
        <v>1387</v>
      </c>
      <c r="BX58" t="s">
        <v>976</v>
      </c>
      <c r="BY58" t="s">
        <v>1388</v>
      </c>
      <c r="BZ58" t="s">
        <v>976</v>
      </c>
      <c r="CA58" t="s">
        <v>972</v>
      </c>
      <c r="CB58">
        <v>255488</v>
      </c>
      <c r="CC58" t="s">
        <v>183</v>
      </c>
      <c r="CD58">
        <v>500</v>
      </c>
      <c r="CE58" t="s">
        <v>148</v>
      </c>
      <c r="CF58" s="10">
        <v>40117.465497685182</v>
      </c>
      <c r="CG58" s="10">
        <v>40117.469398148147</v>
      </c>
    </row>
    <row r="59" spans="1:85" x14ac:dyDescent="0.15">
      <c r="A59" s="6">
        <f>IF(AR59="徒歩",1,IF(AR59="自転車",2,IF(AR59="自動車",3,IF(AR59="鉄道",4,IF(AR59="バス",5)))))</f>
        <v>1</v>
      </c>
      <c r="B59">
        <v>1.411666667</v>
      </c>
      <c r="C59">
        <v>9.9111599999999994E-2</v>
      </c>
      <c r="D59">
        <v>3.5355600000000001E-2</v>
      </c>
      <c r="E59">
        <v>0.15</v>
      </c>
      <c r="F59">
        <v>9.4127039999999995E-2</v>
      </c>
      <c r="G59">
        <v>7.3029599999999998E-3</v>
      </c>
      <c r="H59">
        <v>0.2</v>
      </c>
      <c r="I59">
        <v>0.30324000000000001</v>
      </c>
      <c r="J59">
        <v>0.19449664429530175</v>
      </c>
      <c r="K59">
        <v>0</v>
      </c>
      <c r="L59">
        <v>14.9</v>
      </c>
      <c r="M59">
        <v>0</v>
      </c>
      <c r="N59">
        <v>2</v>
      </c>
      <c r="O59">
        <v>12.8872</v>
      </c>
      <c r="P59">
        <v>12.307600000000001</v>
      </c>
      <c r="Q59">
        <f>IF(OR(AI59="中区",AI59="西区",AI59="神奈川区"),1,0)</f>
        <v>1</v>
      </c>
      <c r="R59">
        <v>847</v>
      </c>
      <c r="S59">
        <v>220.98355405030622</v>
      </c>
      <c r="T59">
        <v>0.57959999999999923</v>
      </c>
      <c r="U59">
        <v>0.57959999999999923</v>
      </c>
      <c r="V59">
        <v>35.444029579999999</v>
      </c>
      <c r="W59">
        <v>139.63681529999999</v>
      </c>
      <c r="X59">
        <v>12.307600000000001</v>
      </c>
      <c r="Y59">
        <v>12.8872</v>
      </c>
      <c r="Z59">
        <v>104</v>
      </c>
      <c r="AA59" t="s">
        <v>110</v>
      </c>
      <c r="AB59">
        <v>1003002</v>
      </c>
      <c r="AC59" t="s">
        <v>116</v>
      </c>
      <c r="AD59">
        <v>100300216</v>
      </c>
      <c r="AE59" t="s">
        <v>144</v>
      </c>
      <c r="AF59">
        <v>35.445756979999999</v>
      </c>
      <c r="AG59">
        <v>139.6356083</v>
      </c>
      <c r="AH59">
        <v>104</v>
      </c>
      <c r="AI59" t="s">
        <v>110</v>
      </c>
      <c r="AJ59">
        <v>1003002</v>
      </c>
      <c r="AK59" t="s">
        <v>116</v>
      </c>
      <c r="AL59">
        <v>100300214</v>
      </c>
      <c r="AM59" t="s">
        <v>204</v>
      </c>
      <c r="AN59">
        <v>39</v>
      </c>
      <c r="AO59" t="s">
        <v>100</v>
      </c>
      <c r="AP59" t="s">
        <v>145</v>
      </c>
      <c r="AQ59">
        <v>420</v>
      </c>
      <c r="AR59" t="s">
        <v>177</v>
      </c>
      <c r="AS59">
        <v>3.6</v>
      </c>
      <c r="AT59">
        <v>1</v>
      </c>
      <c r="AU59">
        <v>361</v>
      </c>
      <c r="AV59">
        <v>2</v>
      </c>
      <c r="AW59">
        <v>1</v>
      </c>
      <c r="AX59">
        <v>2</v>
      </c>
      <c r="AY59">
        <v>200</v>
      </c>
      <c r="AZ59" t="s">
        <v>116</v>
      </c>
      <c r="BA59" t="s">
        <v>198</v>
      </c>
      <c r="BB59">
        <v>0</v>
      </c>
      <c r="BC59">
        <v>313</v>
      </c>
      <c r="BD59">
        <v>3.8</v>
      </c>
      <c r="BE59">
        <v>690</v>
      </c>
      <c r="BF59">
        <v>8.1999999999999993</v>
      </c>
      <c r="BG59">
        <v>14</v>
      </c>
      <c r="BH59">
        <v>1</v>
      </c>
      <c r="BI59">
        <v>298</v>
      </c>
      <c r="BJ59">
        <v>1.5</v>
      </c>
      <c r="BK59">
        <v>1</v>
      </c>
      <c r="BL59">
        <v>298</v>
      </c>
      <c r="BM59">
        <v>3.6</v>
      </c>
      <c r="BN59">
        <v>1</v>
      </c>
      <c r="BO59">
        <v>0.21</v>
      </c>
      <c r="BP59">
        <v>2</v>
      </c>
      <c r="BQ59">
        <v>210</v>
      </c>
      <c r="BR59">
        <v>131</v>
      </c>
      <c r="BS59">
        <v>2</v>
      </c>
      <c r="BT59">
        <v>53</v>
      </c>
      <c r="BU59">
        <v>0.8</v>
      </c>
      <c r="BV59">
        <v>4.8</v>
      </c>
      <c r="BW59" t="s">
        <v>1180</v>
      </c>
      <c r="BX59" t="s">
        <v>971</v>
      </c>
      <c r="BY59" t="s">
        <v>1288</v>
      </c>
      <c r="BZ59" t="s">
        <v>1002</v>
      </c>
      <c r="CA59" t="s">
        <v>972</v>
      </c>
      <c r="CB59">
        <v>255956</v>
      </c>
      <c r="CC59" t="s">
        <v>139</v>
      </c>
      <c r="CD59">
        <v>700</v>
      </c>
      <c r="CE59" t="s">
        <v>199</v>
      </c>
      <c r="CF59" s="10">
        <v>40122.725856481484</v>
      </c>
      <c r="CG59" s="10">
        <v>40122.735659722224</v>
      </c>
    </row>
    <row r="60" spans="1:85" x14ac:dyDescent="0.15">
      <c r="A60" s="6">
        <f>IF(AR60="徒歩",1,IF(AR60="自転車",2,IF(AR60="自動車",3,IF(AR60="鉄道",4,IF(AR60="バス",5)))))</f>
        <v>1</v>
      </c>
      <c r="B60">
        <v>0.73499999999999999</v>
      </c>
      <c r="C60">
        <v>4.2459299999999998E-2</v>
      </c>
      <c r="D60">
        <v>1.51463E-2</v>
      </c>
      <c r="E60">
        <v>0.15</v>
      </c>
      <c r="F60">
        <v>4.0323919999999999E-2</v>
      </c>
      <c r="G60">
        <v>3.1285800000000002E-3</v>
      </c>
      <c r="H60">
        <v>0.25</v>
      </c>
      <c r="I60">
        <v>0.26879999999999998</v>
      </c>
      <c r="J60">
        <v>8.3043478260869705E-2</v>
      </c>
      <c r="K60">
        <v>0</v>
      </c>
      <c r="L60">
        <v>13.4</v>
      </c>
      <c r="M60">
        <v>0</v>
      </c>
      <c r="N60">
        <v>2</v>
      </c>
      <c r="O60">
        <v>11.68</v>
      </c>
      <c r="P60">
        <v>11.431699999999999</v>
      </c>
      <c r="Q60">
        <f>IF(OR(AI60="中区",AI60="西区",AI60="神奈川区"),1,0)</f>
        <v>1</v>
      </c>
      <c r="R60">
        <v>441</v>
      </c>
      <c r="S60">
        <v>242.90169359502238</v>
      </c>
      <c r="T60">
        <v>-0.24830000000000041</v>
      </c>
      <c r="U60">
        <v>0.24830000000000041</v>
      </c>
      <c r="V60">
        <v>35.443444839999998</v>
      </c>
      <c r="W60">
        <v>139.6363968</v>
      </c>
      <c r="X60">
        <v>11.68</v>
      </c>
      <c r="Y60">
        <v>11.431699999999999</v>
      </c>
      <c r="Z60">
        <v>104</v>
      </c>
      <c r="AA60" t="s">
        <v>110</v>
      </c>
      <c r="AB60">
        <v>1003019</v>
      </c>
      <c r="AC60" t="s">
        <v>429</v>
      </c>
      <c r="AD60">
        <v>100301908</v>
      </c>
      <c r="AE60" t="s">
        <v>485</v>
      </c>
      <c r="AF60">
        <v>35.44521512</v>
      </c>
      <c r="AG60">
        <v>139.6348251</v>
      </c>
      <c r="AH60">
        <v>104</v>
      </c>
      <c r="AI60" t="s">
        <v>110</v>
      </c>
      <c r="AJ60">
        <v>1003002</v>
      </c>
      <c r="AK60" t="s">
        <v>116</v>
      </c>
      <c r="AL60">
        <v>100300216</v>
      </c>
      <c r="AM60" t="s">
        <v>144</v>
      </c>
      <c r="AN60">
        <v>39</v>
      </c>
      <c r="AO60" t="s">
        <v>100</v>
      </c>
      <c r="AP60" t="s">
        <v>145</v>
      </c>
      <c r="AQ60">
        <v>420</v>
      </c>
      <c r="AR60" t="s">
        <v>177</v>
      </c>
      <c r="AS60">
        <v>3.6</v>
      </c>
      <c r="AT60">
        <v>1</v>
      </c>
      <c r="AU60">
        <v>320</v>
      </c>
      <c r="AV60">
        <v>2.5</v>
      </c>
      <c r="AW60">
        <v>1</v>
      </c>
      <c r="AX60">
        <v>2</v>
      </c>
      <c r="AY60">
        <v>200</v>
      </c>
      <c r="AZ60" t="s">
        <v>116</v>
      </c>
      <c r="BA60" t="s">
        <v>198</v>
      </c>
      <c r="BB60">
        <v>0</v>
      </c>
      <c r="BC60">
        <v>411</v>
      </c>
      <c r="BD60">
        <v>5</v>
      </c>
      <c r="BE60">
        <v>732</v>
      </c>
      <c r="BF60">
        <v>8.8000000000000007</v>
      </c>
      <c r="BG60">
        <v>15.8</v>
      </c>
      <c r="BH60">
        <v>1</v>
      </c>
      <c r="BI60">
        <v>299</v>
      </c>
      <c r="BJ60">
        <v>1.5</v>
      </c>
      <c r="BK60">
        <v>1</v>
      </c>
      <c r="BL60">
        <v>299</v>
      </c>
      <c r="BM60">
        <v>3.6</v>
      </c>
      <c r="BN60">
        <v>1</v>
      </c>
      <c r="BO60">
        <v>0.21</v>
      </c>
      <c r="BP60">
        <v>2</v>
      </c>
      <c r="BQ60">
        <v>210</v>
      </c>
      <c r="BR60">
        <v>141</v>
      </c>
      <c r="BS60">
        <v>2.1</v>
      </c>
      <c r="BT60">
        <v>60</v>
      </c>
      <c r="BU60">
        <v>0.9</v>
      </c>
      <c r="BV60">
        <v>5</v>
      </c>
      <c r="BW60" t="s">
        <v>1180</v>
      </c>
      <c r="BX60" t="s">
        <v>971</v>
      </c>
      <c r="BY60" t="s">
        <v>1140</v>
      </c>
      <c r="BZ60" t="s">
        <v>1007</v>
      </c>
      <c r="CA60" t="s">
        <v>972</v>
      </c>
      <c r="CB60">
        <v>256570</v>
      </c>
      <c r="CC60" t="s">
        <v>139</v>
      </c>
      <c r="CD60">
        <v>999</v>
      </c>
      <c r="CE60" t="s">
        <v>70</v>
      </c>
      <c r="CF60" s="10">
        <v>40129.504548611112</v>
      </c>
      <c r="CG60" s="10">
        <v>40129.509652777779</v>
      </c>
    </row>
    <row r="61" spans="1:85" x14ac:dyDescent="0.15">
      <c r="A61" s="6">
        <f>IF(AR61="徒歩",1,IF(AR61="自転車",2,IF(AR61="自動車",3,IF(AR61="鉄道",4,IF(AR61="バス",5)))))</f>
        <v>1</v>
      </c>
      <c r="B61">
        <v>1.1166666670000001</v>
      </c>
      <c r="C61">
        <v>2.4546708000000002</v>
      </c>
      <c r="D61">
        <v>0.87564280000000005</v>
      </c>
      <c r="E61">
        <v>0.15</v>
      </c>
      <c r="F61">
        <v>2.3312195199999999</v>
      </c>
      <c r="G61">
        <v>0.18087048</v>
      </c>
      <c r="H61">
        <v>0.32</v>
      </c>
      <c r="I61">
        <v>0.67452000000000001</v>
      </c>
      <c r="J61">
        <v>4.7690365448504979</v>
      </c>
      <c r="K61">
        <v>0</v>
      </c>
      <c r="L61">
        <v>19.600000000000001</v>
      </c>
      <c r="M61">
        <v>0</v>
      </c>
      <c r="N61">
        <v>2</v>
      </c>
      <c r="O61">
        <v>53.195599999999999</v>
      </c>
      <c r="P61">
        <v>38.840800000000002</v>
      </c>
      <c r="Q61">
        <f>IF(OR(AI61="中区",AI61="西区",AI61="神奈川区"),1,0)</f>
        <v>0</v>
      </c>
      <c r="R61">
        <v>670</v>
      </c>
      <c r="S61">
        <v>282.06145826836126</v>
      </c>
      <c r="T61">
        <v>-14.354799999999997</v>
      </c>
      <c r="U61">
        <v>14.354799999999997</v>
      </c>
      <c r="V61">
        <v>35.429878279999997</v>
      </c>
      <c r="W61">
        <v>139.56143979999999</v>
      </c>
      <c r="X61">
        <v>53.195599999999999</v>
      </c>
      <c r="Y61">
        <v>38.840800000000002</v>
      </c>
      <c r="Z61">
        <v>110</v>
      </c>
      <c r="AA61" t="s">
        <v>95</v>
      </c>
      <c r="AB61">
        <v>1009032</v>
      </c>
      <c r="AC61" t="s">
        <v>175</v>
      </c>
      <c r="AD61">
        <v>100903201</v>
      </c>
      <c r="AE61" t="s">
        <v>176</v>
      </c>
      <c r="AF61">
        <v>35.42964765</v>
      </c>
      <c r="AG61">
        <v>139.55833910000001</v>
      </c>
      <c r="AH61">
        <v>110</v>
      </c>
      <c r="AI61" t="s">
        <v>95</v>
      </c>
      <c r="AJ61">
        <v>1009032</v>
      </c>
      <c r="AK61" t="s">
        <v>175</v>
      </c>
      <c r="AL61">
        <v>100903201</v>
      </c>
      <c r="AM61" t="s">
        <v>176</v>
      </c>
      <c r="AN61">
        <v>0</v>
      </c>
      <c r="AO61" t="s">
        <v>100</v>
      </c>
      <c r="AP61" t="s">
        <v>101</v>
      </c>
      <c r="AQ61">
        <v>420</v>
      </c>
      <c r="AR61" t="s">
        <v>177</v>
      </c>
      <c r="AS61">
        <v>3.3</v>
      </c>
      <c r="AT61">
        <v>1</v>
      </c>
      <c r="AU61">
        <v>803</v>
      </c>
      <c r="AV61">
        <v>3.2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515</v>
      </c>
      <c r="BD61">
        <v>6.1</v>
      </c>
      <c r="BE61">
        <v>215</v>
      </c>
      <c r="BF61">
        <v>3.1</v>
      </c>
      <c r="BG61">
        <v>0</v>
      </c>
      <c r="BH61">
        <v>1</v>
      </c>
      <c r="BI61">
        <v>301</v>
      </c>
      <c r="BJ61">
        <v>1.5</v>
      </c>
      <c r="BK61">
        <v>1</v>
      </c>
      <c r="BL61">
        <v>301</v>
      </c>
      <c r="BM61">
        <v>3.3</v>
      </c>
      <c r="BN61">
        <v>0</v>
      </c>
      <c r="BO61">
        <v>0</v>
      </c>
      <c r="BP61">
        <v>0</v>
      </c>
      <c r="BQ61">
        <v>0</v>
      </c>
      <c r="BR61">
        <v>0</v>
      </c>
      <c r="BS61">
        <v>0</v>
      </c>
      <c r="BT61">
        <v>0</v>
      </c>
      <c r="BU61">
        <v>0</v>
      </c>
      <c r="BV61">
        <v>0</v>
      </c>
      <c r="BW61" t="s">
        <v>1051</v>
      </c>
      <c r="BX61" t="s">
        <v>974</v>
      </c>
      <c r="BY61" t="s">
        <v>1031</v>
      </c>
      <c r="BZ61" t="s">
        <v>998</v>
      </c>
      <c r="CA61" t="s">
        <v>972</v>
      </c>
      <c r="CB61">
        <v>256418</v>
      </c>
      <c r="CC61" t="s">
        <v>257</v>
      </c>
      <c r="CD61">
        <v>500</v>
      </c>
      <c r="CE61" t="s">
        <v>148</v>
      </c>
      <c r="CF61" s="10">
        <v>40127.625937500001</v>
      </c>
      <c r="CG61" s="10">
        <v>40127.633692129632</v>
      </c>
    </row>
    <row r="62" spans="1:85" x14ac:dyDescent="0.15">
      <c r="A62" s="6">
        <f>IF(AR62="徒歩",1,IF(AR62="自転車",2,IF(AR62="自動車",3,IF(AR62="鉄道",4,IF(AR62="バス",5)))))</f>
        <v>1</v>
      </c>
      <c r="B62">
        <v>0.51500000000000001</v>
      </c>
      <c r="C62">
        <v>0.45092700000000002</v>
      </c>
      <c r="D62">
        <v>0.160857</v>
      </c>
      <c r="E62">
        <v>0.15</v>
      </c>
      <c r="F62">
        <v>0.42824879999999999</v>
      </c>
      <c r="G62">
        <v>3.3226199999999997E-2</v>
      </c>
      <c r="H62">
        <v>0.15</v>
      </c>
      <c r="I62">
        <v>0.26040000000000002</v>
      </c>
      <c r="J62">
        <v>0.85616883116883069</v>
      </c>
      <c r="K62">
        <v>0</v>
      </c>
      <c r="L62">
        <v>10.8</v>
      </c>
      <c r="M62">
        <v>0</v>
      </c>
      <c r="N62">
        <v>1</v>
      </c>
      <c r="O62">
        <v>13.891999999999999</v>
      </c>
      <c r="P62">
        <v>11.255000000000001</v>
      </c>
      <c r="Q62">
        <f>IF(OR(AI62="中区",AI62="西区",AI62="神奈川区"),1,0)</f>
        <v>1</v>
      </c>
      <c r="R62">
        <v>309</v>
      </c>
      <c r="S62">
        <v>263.57886245091584</v>
      </c>
      <c r="T62">
        <v>2.6369999999999987</v>
      </c>
      <c r="U62">
        <v>2.6369999999999987</v>
      </c>
      <c r="V62">
        <v>35.446867390000001</v>
      </c>
      <c r="W62">
        <v>139.64304870000001</v>
      </c>
      <c r="X62">
        <v>11.255000000000001</v>
      </c>
      <c r="Y62">
        <v>13.891999999999999</v>
      </c>
      <c r="Z62">
        <v>104</v>
      </c>
      <c r="AA62" t="s">
        <v>110</v>
      </c>
      <c r="AB62">
        <v>1003002</v>
      </c>
      <c r="AC62" t="s">
        <v>116</v>
      </c>
      <c r="AD62">
        <v>100300201</v>
      </c>
      <c r="AE62" t="s">
        <v>209</v>
      </c>
      <c r="AF62">
        <v>35.444555319999999</v>
      </c>
      <c r="AG62">
        <v>139.642405</v>
      </c>
      <c r="AH62">
        <v>104</v>
      </c>
      <c r="AI62" t="s">
        <v>110</v>
      </c>
      <c r="AJ62">
        <v>1003002</v>
      </c>
      <c r="AK62" t="s">
        <v>116</v>
      </c>
      <c r="AL62">
        <v>100300201</v>
      </c>
      <c r="AM62" t="s">
        <v>209</v>
      </c>
      <c r="AN62">
        <v>29</v>
      </c>
      <c r="AO62" t="s">
        <v>74</v>
      </c>
      <c r="AP62" t="s">
        <v>161</v>
      </c>
      <c r="AQ62">
        <v>420</v>
      </c>
      <c r="AR62" t="s">
        <v>177</v>
      </c>
      <c r="AS62">
        <v>3.7</v>
      </c>
      <c r="AT62">
        <v>1</v>
      </c>
      <c r="AU62">
        <v>310</v>
      </c>
      <c r="AV62">
        <v>1.5</v>
      </c>
      <c r="AW62">
        <v>1</v>
      </c>
      <c r="AX62">
        <v>1</v>
      </c>
      <c r="AY62">
        <v>180</v>
      </c>
      <c r="AZ62" t="s">
        <v>127</v>
      </c>
      <c r="BA62" t="s">
        <v>264</v>
      </c>
      <c r="BB62">
        <v>0</v>
      </c>
      <c r="BC62">
        <v>751</v>
      </c>
      <c r="BD62">
        <v>9</v>
      </c>
      <c r="BE62">
        <v>342</v>
      </c>
      <c r="BF62">
        <v>4.0999999999999996</v>
      </c>
      <c r="BG62">
        <v>14.1</v>
      </c>
      <c r="BH62">
        <v>1</v>
      </c>
      <c r="BI62">
        <v>308</v>
      </c>
      <c r="BJ62">
        <v>1.5</v>
      </c>
      <c r="BK62">
        <v>1</v>
      </c>
      <c r="BL62">
        <v>308</v>
      </c>
      <c r="BM62">
        <v>3.7</v>
      </c>
      <c r="BN62">
        <v>0</v>
      </c>
      <c r="BO62">
        <v>0</v>
      </c>
      <c r="BP62">
        <v>0</v>
      </c>
      <c r="BQ62">
        <v>0</v>
      </c>
      <c r="BR62">
        <v>0</v>
      </c>
      <c r="BS62">
        <v>0</v>
      </c>
      <c r="BT62">
        <v>0</v>
      </c>
      <c r="BU62">
        <v>0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257420</v>
      </c>
      <c r="CC62" t="s">
        <v>524</v>
      </c>
      <c r="CD62">
        <v>600</v>
      </c>
      <c r="CE62" t="s">
        <v>212</v>
      </c>
      <c r="CF62" s="10">
        <v>40137.969351851854</v>
      </c>
      <c r="CG62" s="10">
        <v>40137.972928240742</v>
      </c>
    </row>
    <row r="63" spans="1:85" x14ac:dyDescent="0.15">
      <c r="A63" s="6">
        <f>IF(AR63="徒歩",1,IF(AR63="自転車",2,IF(AR63="自動車",3,IF(AR63="鉄道",4,IF(AR63="バス",5)))))</f>
        <v>1</v>
      </c>
      <c r="B63">
        <v>0.676666667</v>
      </c>
      <c r="C63">
        <v>0.27094950000000001</v>
      </c>
      <c r="D63">
        <v>9.6654500000000004E-2</v>
      </c>
      <c r="E63">
        <v>0.16</v>
      </c>
      <c r="F63">
        <v>0.25732280000000002</v>
      </c>
      <c r="G63">
        <v>1.9964699999999998E-2</v>
      </c>
      <c r="H63">
        <v>0.59</v>
      </c>
      <c r="I63">
        <v>0.59807999999999995</v>
      </c>
      <c r="J63">
        <v>0.48455657492354692</v>
      </c>
      <c r="K63">
        <v>0</v>
      </c>
      <c r="L63">
        <v>11</v>
      </c>
      <c r="M63">
        <v>0</v>
      </c>
      <c r="N63">
        <v>1</v>
      </c>
      <c r="O63">
        <v>30.9895</v>
      </c>
      <c r="P63">
        <v>29.405000000000001</v>
      </c>
      <c r="Q63">
        <f>IF(OR(AI63="中区",AI63="西区",AI63="神奈川区"),1,0)</f>
        <v>0</v>
      </c>
      <c r="R63">
        <v>406</v>
      </c>
      <c r="S63">
        <v>294.92460807299233</v>
      </c>
      <c r="T63">
        <v>-1.5844999999999985</v>
      </c>
      <c r="U63">
        <v>1.5844999999999985</v>
      </c>
      <c r="V63">
        <v>35.438144819999998</v>
      </c>
      <c r="W63">
        <v>139.3622858</v>
      </c>
      <c r="X63">
        <v>30.9895</v>
      </c>
      <c r="Y63">
        <v>29.405000000000001</v>
      </c>
      <c r="Z63">
        <v>212</v>
      </c>
      <c r="AA63" t="s">
        <v>80</v>
      </c>
      <c r="AB63">
        <v>2120101</v>
      </c>
      <c r="AC63" t="s">
        <v>231</v>
      </c>
      <c r="AD63">
        <v>212010115</v>
      </c>
      <c r="AE63" t="s">
        <v>360</v>
      </c>
      <c r="AF63">
        <v>35.435848829999998</v>
      </c>
      <c r="AG63">
        <v>139.36065500000001</v>
      </c>
      <c r="AH63">
        <v>212</v>
      </c>
      <c r="AI63" t="s">
        <v>80</v>
      </c>
      <c r="AJ63">
        <v>2120102</v>
      </c>
      <c r="AK63" t="s">
        <v>179</v>
      </c>
      <c r="AL63">
        <v>212010203</v>
      </c>
      <c r="AM63" t="s">
        <v>253</v>
      </c>
      <c r="AN63">
        <v>31</v>
      </c>
      <c r="AO63" t="s">
        <v>74</v>
      </c>
      <c r="AP63" t="s">
        <v>181</v>
      </c>
      <c r="AQ63">
        <v>420</v>
      </c>
      <c r="AR63" t="s">
        <v>177</v>
      </c>
      <c r="AS63">
        <v>3.9</v>
      </c>
      <c r="AT63">
        <v>1</v>
      </c>
      <c r="AU63">
        <v>712</v>
      </c>
      <c r="AV63">
        <v>5.9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1</v>
      </c>
      <c r="BI63">
        <v>327</v>
      </c>
      <c r="BJ63">
        <v>1.6</v>
      </c>
      <c r="BK63">
        <v>1</v>
      </c>
      <c r="BL63">
        <v>327</v>
      </c>
      <c r="BM63">
        <v>3.9</v>
      </c>
      <c r="BN63">
        <v>0</v>
      </c>
      <c r="BO63">
        <v>0</v>
      </c>
      <c r="BP63">
        <v>0</v>
      </c>
      <c r="BQ63">
        <v>0</v>
      </c>
      <c r="BR63">
        <v>0</v>
      </c>
      <c r="BS63">
        <v>0</v>
      </c>
      <c r="BT63">
        <v>0</v>
      </c>
      <c r="BU63">
        <v>0</v>
      </c>
      <c r="BV63">
        <v>0</v>
      </c>
      <c r="BW63" t="s">
        <v>1097</v>
      </c>
      <c r="BX63" t="s">
        <v>974</v>
      </c>
      <c r="BY63" t="s">
        <v>969</v>
      </c>
      <c r="BZ63" t="s">
        <v>969</v>
      </c>
      <c r="CA63" t="s">
        <v>972</v>
      </c>
      <c r="CB63">
        <v>255825</v>
      </c>
      <c r="CC63" t="s">
        <v>178</v>
      </c>
      <c r="CD63">
        <v>200</v>
      </c>
      <c r="CE63" t="s">
        <v>206</v>
      </c>
      <c r="CF63" s="10">
        <v>40120.813148148147</v>
      </c>
      <c r="CG63" s="10">
        <v>40120.817847222221</v>
      </c>
    </row>
    <row r="64" spans="1:85" x14ac:dyDescent="0.15">
      <c r="A64" s="6">
        <f>IF(AR64="徒歩",1,IF(AR64="自転車",2,IF(AR64="自動車",3,IF(AR64="鉄道",4,IF(AR64="バス",5)))))</f>
        <v>1</v>
      </c>
      <c r="B64">
        <v>0.58499999999999996</v>
      </c>
      <c r="C64">
        <v>0.52876619999999996</v>
      </c>
      <c r="D64">
        <v>0.18862419999999999</v>
      </c>
      <c r="E64">
        <v>0.17</v>
      </c>
      <c r="F64">
        <v>0.50217328000000006</v>
      </c>
      <c r="G64">
        <v>3.8961719999999998E-2</v>
      </c>
      <c r="H64">
        <v>0.4</v>
      </c>
      <c r="I64">
        <v>0.47460000000000002</v>
      </c>
      <c r="J64">
        <v>0.9230447761194025</v>
      </c>
      <c r="K64">
        <v>0</v>
      </c>
      <c r="L64">
        <v>11</v>
      </c>
      <c r="M64">
        <v>0</v>
      </c>
      <c r="N64">
        <v>1</v>
      </c>
      <c r="O64">
        <v>31.578199999999999</v>
      </c>
      <c r="P64">
        <v>28.486000000000001</v>
      </c>
      <c r="Q64">
        <f>IF(OR(AI64="中区",AI64="西区",AI64="神奈川区"),1,0)</f>
        <v>0</v>
      </c>
      <c r="R64">
        <v>351</v>
      </c>
      <c r="S64">
        <v>248.07854409182687</v>
      </c>
      <c r="T64">
        <v>3.0921999999999983</v>
      </c>
      <c r="U64">
        <v>3.0921999999999983</v>
      </c>
      <c r="V64">
        <v>35.43610631</v>
      </c>
      <c r="W64">
        <v>139.3611592</v>
      </c>
      <c r="X64">
        <v>28.486000000000001</v>
      </c>
      <c r="Y64">
        <v>31.578199999999999</v>
      </c>
      <c r="Z64">
        <v>212</v>
      </c>
      <c r="AA64" t="s">
        <v>80</v>
      </c>
      <c r="AB64">
        <v>2120102</v>
      </c>
      <c r="AC64" t="s">
        <v>179</v>
      </c>
      <c r="AD64">
        <v>212010203</v>
      </c>
      <c r="AE64" t="s">
        <v>253</v>
      </c>
      <c r="AF64">
        <v>35.438187710000001</v>
      </c>
      <c r="AG64">
        <v>139.36214630000001</v>
      </c>
      <c r="AH64">
        <v>212</v>
      </c>
      <c r="AI64" t="s">
        <v>80</v>
      </c>
      <c r="AJ64">
        <v>2120101</v>
      </c>
      <c r="AK64" t="s">
        <v>231</v>
      </c>
      <c r="AL64">
        <v>212010115</v>
      </c>
      <c r="AM64" t="s">
        <v>360</v>
      </c>
      <c r="AN64">
        <v>31</v>
      </c>
      <c r="AO64" t="s">
        <v>74</v>
      </c>
      <c r="AP64" t="s">
        <v>181</v>
      </c>
      <c r="AQ64">
        <v>420</v>
      </c>
      <c r="AR64" t="s">
        <v>177</v>
      </c>
      <c r="AS64">
        <v>4.3</v>
      </c>
      <c r="AT64">
        <v>1</v>
      </c>
      <c r="AU64">
        <v>565</v>
      </c>
      <c r="AV64">
        <v>4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1</v>
      </c>
      <c r="BI64">
        <v>335</v>
      </c>
      <c r="BJ64">
        <v>1.7</v>
      </c>
      <c r="BK64">
        <v>1</v>
      </c>
      <c r="BL64">
        <v>335</v>
      </c>
      <c r="BM64">
        <v>4.3</v>
      </c>
      <c r="BN64">
        <v>0</v>
      </c>
      <c r="BO64">
        <v>0</v>
      </c>
      <c r="BP64">
        <v>0</v>
      </c>
      <c r="BQ64">
        <v>0</v>
      </c>
      <c r="BR64">
        <v>0</v>
      </c>
      <c r="BS64">
        <v>0</v>
      </c>
      <c r="BT64">
        <v>0</v>
      </c>
      <c r="BU64">
        <v>0</v>
      </c>
      <c r="BV64">
        <v>0</v>
      </c>
      <c r="BW64" t="s">
        <v>969</v>
      </c>
      <c r="BX64" t="s">
        <v>969</v>
      </c>
      <c r="BY64" t="s">
        <v>1097</v>
      </c>
      <c r="BZ64" t="s">
        <v>974</v>
      </c>
      <c r="CA64" t="s">
        <v>972</v>
      </c>
      <c r="CB64">
        <v>255822</v>
      </c>
      <c r="CC64" t="s">
        <v>178</v>
      </c>
      <c r="CD64">
        <v>500</v>
      </c>
      <c r="CE64" t="s">
        <v>148</v>
      </c>
      <c r="CF64" s="10">
        <v>40120.800324074073</v>
      </c>
      <c r="CG64" s="10">
        <v>40120.804386574076</v>
      </c>
    </row>
    <row r="65" spans="1:85" x14ac:dyDescent="0.15">
      <c r="A65" s="6">
        <f>IF(AR65="徒歩",1,IF(AR65="自転車",2,IF(AR65="自動車",3,IF(AR65="鉄道",4,IF(AR65="バス",5)))))</f>
        <v>1</v>
      </c>
      <c r="B65">
        <v>0.86333333300000004</v>
      </c>
      <c r="C65">
        <v>7.9207200000000005E-2</v>
      </c>
      <c r="D65">
        <v>2.8255200000000001E-2</v>
      </c>
      <c r="E65">
        <v>0.17</v>
      </c>
      <c r="F65">
        <v>7.5223680000000001E-2</v>
      </c>
      <c r="G65">
        <v>5.8363199999999999E-3</v>
      </c>
      <c r="H65">
        <v>0.15</v>
      </c>
      <c r="I65">
        <v>0.28643999999999997</v>
      </c>
      <c r="J65">
        <v>0.13744807121661681</v>
      </c>
      <c r="K65">
        <v>0</v>
      </c>
      <c r="L65">
        <v>18.399999999999999</v>
      </c>
      <c r="M65">
        <v>0</v>
      </c>
      <c r="N65">
        <v>1</v>
      </c>
      <c r="O65">
        <v>14.206</v>
      </c>
      <c r="P65">
        <v>13.742800000000001</v>
      </c>
      <c r="Q65">
        <f>IF(OR(AI65="中区",AI65="西区",AI65="神奈川区"),1,0)</f>
        <v>1</v>
      </c>
      <c r="R65">
        <v>518</v>
      </c>
      <c r="S65">
        <v>243.74000499245921</v>
      </c>
      <c r="T65">
        <v>0.46319999999999872</v>
      </c>
      <c r="U65">
        <v>0.46319999999999872</v>
      </c>
      <c r="V65">
        <v>35.445279509999999</v>
      </c>
      <c r="W65">
        <v>139.6403665</v>
      </c>
      <c r="X65">
        <v>13.742800000000001</v>
      </c>
      <c r="Y65">
        <v>14.206</v>
      </c>
      <c r="Z65">
        <v>104</v>
      </c>
      <c r="AA65" t="s">
        <v>110</v>
      </c>
      <c r="AB65">
        <v>1003002</v>
      </c>
      <c r="AC65" t="s">
        <v>116</v>
      </c>
      <c r="AD65">
        <v>100300201</v>
      </c>
      <c r="AE65" t="s">
        <v>209</v>
      </c>
      <c r="AF65">
        <v>35.444657229999997</v>
      </c>
      <c r="AG65">
        <v>139.6377861</v>
      </c>
      <c r="AH65">
        <v>104</v>
      </c>
      <c r="AI65" t="s">
        <v>110</v>
      </c>
      <c r="AJ65">
        <v>1003002</v>
      </c>
      <c r="AK65" t="s">
        <v>116</v>
      </c>
      <c r="AL65">
        <v>100300214</v>
      </c>
      <c r="AM65" t="s">
        <v>204</v>
      </c>
      <c r="AN65">
        <v>37</v>
      </c>
      <c r="AO65" t="s">
        <v>74</v>
      </c>
      <c r="AP65" t="s">
        <v>133</v>
      </c>
      <c r="AQ65">
        <v>420</v>
      </c>
      <c r="AR65" t="s">
        <v>177</v>
      </c>
      <c r="AS65">
        <v>4</v>
      </c>
      <c r="AT65">
        <v>1</v>
      </c>
      <c r="AU65">
        <v>341</v>
      </c>
      <c r="AV65">
        <v>1.5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1</v>
      </c>
      <c r="BI65">
        <v>337</v>
      </c>
      <c r="BJ65">
        <v>1.7</v>
      </c>
      <c r="BK65">
        <v>1</v>
      </c>
      <c r="BL65">
        <v>337</v>
      </c>
      <c r="BM65">
        <v>4</v>
      </c>
      <c r="BN65">
        <v>1</v>
      </c>
      <c r="BO65">
        <v>0.28000000000000003</v>
      </c>
      <c r="BP65">
        <v>2</v>
      </c>
      <c r="BQ65">
        <v>210</v>
      </c>
      <c r="BR65">
        <v>245</v>
      </c>
      <c r="BS65">
        <v>3.7</v>
      </c>
      <c r="BT65">
        <v>153</v>
      </c>
      <c r="BU65">
        <v>2.2999999999999998</v>
      </c>
      <c r="BV65">
        <v>8</v>
      </c>
      <c r="BW65" t="s">
        <v>1382</v>
      </c>
      <c r="BX65" t="s">
        <v>1007</v>
      </c>
      <c r="BY65" t="s">
        <v>1193</v>
      </c>
      <c r="BZ65" t="s">
        <v>971</v>
      </c>
      <c r="CA65" t="s">
        <v>972</v>
      </c>
      <c r="CB65">
        <v>255319</v>
      </c>
      <c r="CC65" t="s">
        <v>183</v>
      </c>
      <c r="CD65">
        <v>300</v>
      </c>
      <c r="CE65" t="s">
        <v>208</v>
      </c>
      <c r="CF65" s="10">
        <v>40115.62327546296</v>
      </c>
      <c r="CG65" s="10">
        <v>40115.629270833335</v>
      </c>
    </row>
    <row r="66" spans="1:85" x14ac:dyDescent="0.15">
      <c r="A66" s="6">
        <f>IF(AR66="徒歩",1,IF(AR66="自転車",2,IF(AR66="自動車",3,IF(AR66="鉄道",4,IF(AR66="バス",5)))))</f>
        <v>1</v>
      </c>
      <c r="B66">
        <v>0.388333333</v>
      </c>
      <c r="C66">
        <v>1.04823E-2</v>
      </c>
      <c r="D66">
        <v>3.7393000000000001E-3</v>
      </c>
      <c r="E66">
        <v>0.17</v>
      </c>
      <c r="F66">
        <v>9.9551199999999996E-3</v>
      </c>
      <c r="G66">
        <v>7.7238000000000003E-4</v>
      </c>
      <c r="H66">
        <v>0.17</v>
      </c>
      <c r="I66">
        <v>0.25031999999999999</v>
      </c>
      <c r="J66">
        <v>1.8136094674555989E-2</v>
      </c>
      <c r="K66">
        <v>1.5</v>
      </c>
      <c r="L66">
        <v>6.7</v>
      </c>
      <c r="M66">
        <v>0</v>
      </c>
      <c r="N66">
        <v>2</v>
      </c>
      <c r="O66">
        <v>12.073399999999999</v>
      </c>
      <c r="P66">
        <v>12.0121</v>
      </c>
      <c r="Q66">
        <f>IF(OR(AI66="中区",AI66="西区",AI66="神奈川区"),1,0)</f>
        <v>1</v>
      </c>
      <c r="R66">
        <v>233</v>
      </c>
      <c r="S66">
        <v>290.31747574589423</v>
      </c>
      <c r="T66">
        <v>6.1299999999999244E-2</v>
      </c>
      <c r="U66">
        <v>6.1299999999999244E-2</v>
      </c>
      <c r="V66">
        <v>35.44541899</v>
      </c>
      <c r="W66">
        <v>139.6345676</v>
      </c>
      <c r="X66">
        <v>12.0121</v>
      </c>
      <c r="Y66">
        <v>12.073399999999999</v>
      </c>
      <c r="Z66">
        <v>104</v>
      </c>
      <c r="AA66" t="s">
        <v>110</v>
      </c>
      <c r="AB66">
        <v>1003002</v>
      </c>
      <c r="AC66" t="s">
        <v>116</v>
      </c>
      <c r="AD66">
        <v>100300216</v>
      </c>
      <c r="AE66" t="s">
        <v>144</v>
      </c>
      <c r="AF66">
        <v>35.443536029999997</v>
      </c>
      <c r="AG66">
        <v>139.6367884</v>
      </c>
      <c r="AH66">
        <v>104</v>
      </c>
      <c r="AI66" t="s">
        <v>110</v>
      </c>
      <c r="AJ66">
        <v>1003002</v>
      </c>
      <c r="AK66" t="s">
        <v>116</v>
      </c>
      <c r="AL66">
        <v>100300216</v>
      </c>
      <c r="AM66" t="s">
        <v>144</v>
      </c>
      <c r="AN66">
        <v>39</v>
      </c>
      <c r="AO66" t="s">
        <v>100</v>
      </c>
      <c r="AP66" t="s">
        <v>145</v>
      </c>
      <c r="AQ66">
        <v>420</v>
      </c>
      <c r="AR66" t="s">
        <v>177</v>
      </c>
      <c r="AS66">
        <v>4.0999999999999996</v>
      </c>
      <c r="AT66">
        <v>1</v>
      </c>
      <c r="AU66">
        <v>298</v>
      </c>
      <c r="AV66">
        <v>1.7</v>
      </c>
      <c r="AW66">
        <v>1</v>
      </c>
      <c r="AX66">
        <v>1</v>
      </c>
      <c r="AY66">
        <v>200</v>
      </c>
      <c r="AZ66" t="s">
        <v>198</v>
      </c>
      <c r="BA66" t="s">
        <v>116</v>
      </c>
      <c r="BB66">
        <v>0</v>
      </c>
      <c r="BC66">
        <v>711</v>
      </c>
      <c r="BD66">
        <v>8.6</v>
      </c>
      <c r="BE66">
        <v>406</v>
      </c>
      <c r="BF66">
        <v>4.9000000000000004</v>
      </c>
      <c r="BG66">
        <v>14.5</v>
      </c>
      <c r="BH66">
        <v>1</v>
      </c>
      <c r="BI66">
        <v>338</v>
      </c>
      <c r="BJ66">
        <v>1.7</v>
      </c>
      <c r="BK66">
        <v>1</v>
      </c>
      <c r="BL66">
        <v>338</v>
      </c>
      <c r="BM66">
        <v>4.0999999999999996</v>
      </c>
      <c r="BN66">
        <v>1</v>
      </c>
      <c r="BO66">
        <v>0.21</v>
      </c>
      <c r="BP66">
        <v>3</v>
      </c>
      <c r="BQ66">
        <v>210</v>
      </c>
      <c r="BR66">
        <v>53</v>
      </c>
      <c r="BS66">
        <v>0.8</v>
      </c>
      <c r="BT66">
        <v>108</v>
      </c>
      <c r="BU66">
        <v>1.6</v>
      </c>
      <c r="BV66">
        <v>5.4</v>
      </c>
      <c r="BW66" t="s">
        <v>1140</v>
      </c>
      <c r="BX66" t="s">
        <v>1007</v>
      </c>
      <c r="BY66" t="s">
        <v>1180</v>
      </c>
      <c r="BZ66" t="s">
        <v>971</v>
      </c>
      <c r="CA66" t="s">
        <v>972</v>
      </c>
      <c r="CB66">
        <v>257257</v>
      </c>
      <c r="CC66" t="s">
        <v>139</v>
      </c>
      <c r="CD66">
        <v>400</v>
      </c>
      <c r="CE66" t="s">
        <v>140</v>
      </c>
      <c r="CF66" s="10">
        <v>40136.51835648148</v>
      </c>
      <c r="CG66" s="10">
        <v>40136.521053240744</v>
      </c>
    </row>
    <row r="67" spans="1:85" x14ac:dyDescent="0.15">
      <c r="A67" s="6">
        <f>IF(AR67="徒歩",1,IF(AR67="自転車",2,IF(AR67="自動車",3,IF(AR67="鉄道",4,IF(AR67="バス",5)))))</f>
        <v>1</v>
      </c>
      <c r="B67">
        <v>1.5649999999999999</v>
      </c>
      <c r="C67">
        <v>0.15369479999999999</v>
      </c>
      <c r="D67">
        <v>5.4826800000000002E-2</v>
      </c>
      <c r="E67">
        <v>0.17</v>
      </c>
      <c r="F67">
        <v>0.14596512</v>
      </c>
      <c r="G67">
        <v>1.1324880000000001E-2</v>
      </c>
      <c r="H67">
        <v>0.11</v>
      </c>
      <c r="I67">
        <v>9.0719999999999995E-2</v>
      </c>
      <c r="J67">
        <v>0.26127906976744175</v>
      </c>
      <c r="K67">
        <v>0</v>
      </c>
      <c r="L67">
        <v>13.8</v>
      </c>
      <c r="M67">
        <v>0</v>
      </c>
      <c r="N67">
        <v>2</v>
      </c>
      <c r="O67">
        <v>13.076499999999999</v>
      </c>
      <c r="P67">
        <v>12.1777</v>
      </c>
      <c r="Q67">
        <f>IF(OR(AI67="中区",AI67="西区",AI67="神奈川区"),1,0)</f>
        <v>1</v>
      </c>
      <c r="R67">
        <v>939</v>
      </c>
      <c r="S67">
        <v>88.498922227853313</v>
      </c>
      <c r="T67">
        <v>0.8987999999999996</v>
      </c>
      <c r="U67">
        <v>0.8987999999999996</v>
      </c>
      <c r="V67">
        <v>35.444206659999999</v>
      </c>
      <c r="W67">
        <v>139.6366865</v>
      </c>
      <c r="X67">
        <v>12.1777</v>
      </c>
      <c r="Y67">
        <v>13.076499999999999</v>
      </c>
      <c r="Z67">
        <v>104</v>
      </c>
      <c r="AA67" t="s">
        <v>110</v>
      </c>
      <c r="AB67">
        <v>1003002</v>
      </c>
      <c r="AC67" t="s">
        <v>116</v>
      </c>
      <c r="AD67">
        <v>100300216</v>
      </c>
      <c r="AE67" t="s">
        <v>144</v>
      </c>
      <c r="AF67">
        <v>35.444946870000003</v>
      </c>
      <c r="AG67">
        <v>139.63632709999999</v>
      </c>
      <c r="AH67">
        <v>104</v>
      </c>
      <c r="AI67" t="s">
        <v>110</v>
      </c>
      <c r="AJ67">
        <v>1003002</v>
      </c>
      <c r="AK67" t="s">
        <v>116</v>
      </c>
      <c r="AL67">
        <v>100300215</v>
      </c>
      <c r="AM67" t="s">
        <v>132</v>
      </c>
      <c r="AN67">
        <v>39</v>
      </c>
      <c r="AO67" t="s">
        <v>100</v>
      </c>
      <c r="AP67" t="s">
        <v>145</v>
      </c>
      <c r="AQ67">
        <v>420</v>
      </c>
      <c r="AR67" t="s">
        <v>177</v>
      </c>
      <c r="AS67">
        <v>4.2</v>
      </c>
      <c r="AT67">
        <v>1</v>
      </c>
      <c r="AU67">
        <v>108</v>
      </c>
      <c r="AV67">
        <v>1.1000000000000001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1</v>
      </c>
      <c r="BI67">
        <v>344</v>
      </c>
      <c r="BJ67">
        <v>1.7</v>
      </c>
      <c r="BK67">
        <v>1</v>
      </c>
      <c r="BL67">
        <v>344</v>
      </c>
      <c r="BM67">
        <v>4.2</v>
      </c>
      <c r="BN67">
        <v>1</v>
      </c>
      <c r="BO67">
        <v>0.74</v>
      </c>
      <c r="BP67">
        <v>1</v>
      </c>
      <c r="BQ67">
        <v>210</v>
      </c>
      <c r="BR67">
        <v>227</v>
      </c>
      <c r="BS67">
        <v>3.4</v>
      </c>
      <c r="BT67">
        <v>328</v>
      </c>
      <c r="BU67">
        <v>4.9000000000000004</v>
      </c>
      <c r="BV67">
        <v>9.3000000000000007</v>
      </c>
      <c r="BW67" t="s">
        <v>1180</v>
      </c>
      <c r="BX67" t="s">
        <v>971</v>
      </c>
      <c r="BY67" t="s">
        <v>1291</v>
      </c>
      <c r="BZ67" t="s">
        <v>1002</v>
      </c>
      <c r="CA67" t="s">
        <v>972</v>
      </c>
      <c r="CB67">
        <v>257708</v>
      </c>
      <c r="CC67" t="s">
        <v>139</v>
      </c>
      <c r="CD67">
        <v>600</v>
      </c>
      <c r="CE67" t="s">
        <v>212</v>
      </c>
      <c r="CF67" s="10">
        <v>40141.501539351855</v>
      </c>
      <c r="CG67" s="10">
        <v>40141.512407407405</v>
      </c>
    </row>
    <row r="68" spans="1:85" x14ac:dyDescent="0.15">
      <c r="A68" s="6">
        <f>IF(AR68="徒歩",1,IF(AR68="自転車",2,IF(AR68="自動車",3,IF(AR68="鉄道",4,IF(AR68="バス",5)))))</f>
        <v>1</v>
      </c>
      <c r="B68">
        <v>0.495</v>
      </c>
      <c r="C68">
        <v>4.8050999999999996E-3</v>
      </c>
      <c r="D68">
        <v>1.7141000000000001E-3</v>
      </c>
      <c r="E68">
        <v>0.17</v>
      </c>
      <c r="F68">
        <v>4.5634400000000002E-3</v>
      </c>
      <c r="G68">
        <v>3.5406000000000001E-4</v>
      </c>
      <c r="H68">
        <v>0.41</v>
      </c>
      <c r="I68">
        <v>0.67535999999999996</v>
      </c>
      <c r="J68">
        <v>8.0747126436782283E-3</v>
      </c>
      <c r="K68">
        <v>0</v>
      </c>
      <c r="L68">
        <v>18.7</v>
      </c>
      <c r="M68">
        <v>1</v>
      </c>
      <c r="N68">
        <v>2</v>
      </c>
      <c r="O68">
        <v>11.4321</v>
      </c>
      <c r="P68">
        <v>11.404</v>
      </c>
      <c r="Q68">
        <f>IF(OR(AI68="中区",AI68="西区",AI68="神奈川区"),1,0)</f>
        <v>1</v>
      </c>
      <c r="R68">
        <v>297</v>
      </c>
      <c r="S68">
        <v>121.52838053638207</v>
      </c>
      <c r="T68">
        <v>-2.8100000000000236E-2</v>
      </c>
      <c r="U68">
        <v>2.8100000000000236E-2</v>
      </c>
      <c r="V68">
        <v>35.44287628</v>
      </c>
      <c r="W68">
        <v>139.63557599999999</v>
      </c>
      <c r="X68">
        <v>11.4321</v>
      </c>
      <c r="Y68">
        <v>11.404</v>
      </c>
      <c r="Z68">
        <v>104</v>
      </c>
      <c r="AA68" t="s">
        <v>110</v>
      </c>
      <c r="AB68">
        <v>1003019</v>
      </c>
      <c r="AC68" t="s">
        <v>429</v>
      </c>
      <c r="AD68">
        <v>100301908</v>
      </c>
      <c r="AE68" t="s">
        <v>485</v>
      </c>
      <c r="AF68">
        <v>35.443857989999998</v>
      </c>
      <c r="AG68">
        <v>139.6361661</v>
      </c>
      <c r="AH68">
        <v>104</v>
      </c>
      <c r="AI68" t="s">
        <v>110</v>
      </c>
      <c r="AJ68">
        <v>1003002</v>
      </c>
      <c r="AK68" t="s">
        <v>116</v>
      </c>
      <c r="AL68">
        <v>100300216</v>
      </c>
      <c r="AM68" t="s">
        <v>144</v>
      </c>
      <c r="AN68">
        <v>39</v>
      </c>
      <c r="AO68" t="s">
        <v>100</v>
      </c>
      <c r="AP68" t="s">
        <v>145</v>
      </c>
      <c r="AQ68">
        <v>420</v>
      </c>
      <c r="AR68" t="s">
        <v>177</v>
      </c>
      <c r="AS68">
        <v>4.2</v>
      </c>
      <c r="AT68">
        <v>1</v>
      </c>
      <c r="AU68">
        <v>804</v>
      </c>
      <c r="AV68">
        <v>4.0999999999999996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1</v>
      </c>
      <c r="BI68">
        <v>348</v>
      </c>
      <c r="BJ68">
        <v>1.7</v>
      </c>
      <c r="BK68">
        <v>1</v>
      </c>
      <c r="BL68">
        <v>348</v>
      </c>
      <c r="BM68">
        <v>4.2</v>
      </c>
      <c r="BN68">
        <v>1</v>
      </c>
      <c r="BO68">
        <v>0.21</v>
      </c>
      <c r="BP68">
        <v>2</v>
      </c>
      <c r="BQ68">
        <v>210</v>
      </c>
      <c r="BR68">
        <v>219</v>
      </c>
      <c r="BS68">
        <v>3.3</v>
      </c>
      <c r="BT68">
        <v>233</v>
      </c>
      <c r="BU68">
        <v>3.5</v>
      </c>
      <c r="BV68">
        <v>8.8000000000000007</v>
      </c>
      <c r="BW68" t="s">
        <v>1291</v>
      </c>
      <c r="BX68" t="s">
        <v>1002</v>
      </c>
      <c r="BY68" t="s">
        <v>1180</v>
      </c>
      <c r="BZ68" t="s">
        <v>971</v>
      </c>
      <c r="CA68" t="s">
        <v>986</v>
      </c>
      <c r="CB68">
        <v>256410</v>
      </c>
      <c r="CC68" t="s">
        <v>139</v>
      </c>
      <c r="CD68">
        <v>400</v>
      </c>
      <c r="CE68" t="s">
        <v>140</v>
      </c>
      <c r="CF68" s="10">
        <v>40127.535046296296</v>
      </c>
      <c r="CG68" s="10">
        <v>40127.538483796299</v>
      </c>
    </row>
    <row r="69" spans="1:85" x14ac:dyDescent="0.15">
      <c r="A69" s="6">
        <f>IF(AR69="徒歩",1,IF(AR69="自転車",2,IF(AR69="自動車",3,IF(AR69="鉄道",4,IF(AR69="バス",5)))))</f>
        <v>1</v>
      </c>
      <c r="B69">
        <v>2.2516666669999998</v>
      </c>
      <c r="C69">
        <v>0.61164989999999997</v>
      </c>
      <c r="D69">
        <v>0.21819089999999999</v>
      </c>
      <c r="E69">
        <v>0.18</v>
      </c>
      <c r="F69">
        <v>0.58088856</v>
      </c>
      <c r="G69">
        <v>4.5068940000000002E-2</v>
      </c>
      <c r="H69">
        <v>0.25</v>
      </c>
      <c r="I69">
        <v>0.60984000000000005</v>
      </c>
      <c r="J69">
        <v>1.007577464788733</v>
      </c>
      <c r="K69">
        <v>0</v>
      </c>
      <c r="L69">
        <v>18.5</v>
      </c>
      <c r="M69">
        <v>0</v>
      </c>
      <c r="N69">
        <v>1</v>
      </c>
      <c r="O69">
        <v>33.32</v>
      </c>
      <c r="P69">
        <v>29.743099999999998</v>
      </c>
      <c r="Q69">
        <f>IF(OR(AI69="中区",AI69="西区",AI69="神奈川区"),1,0)</f>
        <v>0</v>
      </c>
      <c r="R69">
        <v>1351</v>
      </c>
      <c r="S69">
        <v>334.32949594165029</v>
      </c>
      <c r="T69">
        <v>-3.576900000000002</v>
      </c>
      <c r="U69">
        <v>3.576900000000002</v>
      </c>
      <c r="V69">
        <v>35.438509670000002</v>
      </c>
      <c r="W69">
        <v>139.3619692</v>
      </c>
      <c r="X69">
        <v>33.32</v>
      </c>
      <c r="Y69">
        <v>29.743099999999998</v>
      </c>
      <c r="Z69">
        <v>212</v>
      </c>
      <c r="AA69" t="s">
        <v>80</v>
      </c>
      <c r="AB69">
        <v>2120101</v>
      </c>
      <c r="AC69" t="s">
        <v>231</v>
      </c>
      <c r="AD69">
        <v>212010115</v>
      </c>
      <c r="AE69" t="s">
        <v>360</v>
      </c>
      <c r="AF69">
        <v>35.435875719999999</v>
      </c>
      <c r="AG69">
        <v>139.3601883</v>
      </c>
      <c r="AH69">
        <v>212</v>
      </c>
      <c r="AI69" t="s">
        <v>80</v>
      </c>
      <c r="AJ69">
        <v>2120101</v>
      </c>
      <c r="AK69" t="s">
        <v>231</v>
      </c>
      <c r="AL69">
        <v>212010115</v>
      </c>
      <c r="AM69" t="s">
        <v>360</v>
      </c>
      <c r="AN69">
        <v>31</v>
      </c>
      <c r="AO69" t="s">
        <v>74</v>
      </c>
      <c r="AP69" t="s">
        <v>181</v>
      </c>
      <c r="AQ69">
        <v>420</v>
      </c>
      <c r="AR69" t="s">
        <v>177</v>
      </c>
      <c r="AS69">
        <v>4.3</v>
      </c>
      <c r="AT69">
        <v>1</v>
      </c>
      <c r="AU69">
        <v>726</v>
      </c>
      <c r="AV69">
        <v>2.5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1</v>
      </c>
      <c r="BI69">
        <v>355</v>
      </c>
      <c r="BJ69">
        <v>1.8</v>
      </c>
      <c r="BK69">
        <v>1</v>
      </c>
      <c r="BL69">
        <v>355</v>
      </c>
      <c r="BM69">
        <v>4.3</v>
      </c>
      <c r="BN69">
        <v>0</v>
      </c>
      <c r="BO69">
        <v>0</v>
      </c>
      <c r="BP69">
        <v>0</v>
      </c>
      <c r="BQ69">
        <v>0</v>
      </c>
      <c r="BR69">
        <v>0</v>
      </c>
      <c r="BS69">
        <v>0</v>
      </c>
      <c r="BT69">
        <v>0</v>
      </c>
      <c r="BU69">
        <v>0</v>
      </c>
      <c r="BV69">
        <v>0</v>
      </c>
      <c r="BW69" t="s">
        <v>1104</v>
      </c>
      <c r="BX69" t="s">
        <v>1002</v>
      </c>
      <c r="BY69" t="s">
        <v>969</v>
      </c>
      <c r="BZ69" t="s">
        <v>969</v>
      </c>
      <c r="CA69" t="s">
        <v>972</v>
      </c>
      <c r="CB69">
        <v>256453</v>
      </c>
      <c r="CC69" t="s">
        <v>178</v>
      </c>
      <c r="CD69">
        <v>200</v>
      </c>
      <c r="CE69" t="s">
        <v>206</v>
      </c>
      <c r="CF69" s="10">
        <v>40127.854189814818</v>
      </c>
      <c r="CG69" s="10">
        <v>40127.869826388887</v>
      </c>
    </row>
    <row r="70" spans="1:85" x14ac:dyDescent="0.15">
      <c r="A70" s="6">
        <f>IF(AR70="徒歩",1,IF(AR70="自転車",2,IF(AR70="自動車",3,IF(AR70="鉄道",4,IF(AR70="バス",5)))))</f>
        <v>1</v>
      </c>
      <c r="B70">
        <v>0.64333333299999995</v>
      </c>
      <c r="C70">
        <v>0.16715250000000001</v>
      </c>
      <c r="D70">
        <v>5.96275E-2</v>
      </c>
      <c r="E70">
        <v>0.18</v>
      </c>
      <c r="F70">
        <v>0.158746</v>
      </c>
      <c r="G70">
        <v>1.2316499999999999E-2</v>
      </c>
      <c r="H70">
        <v>0.25</v>
      </c>
      <c r="I70">
        <v>0.29483999999999999</v>
      </c>
      <c r="J70">
        <v>0.27535211267605664</v>
      </c>
      <c r="K70">
        <v>0</v>
      </c>
      <c r="L70">
        <v>13.8</v>
      </c>
      <c r="M70">
        <v>1</v>
      </c>
      <c r="N70">
        <v>2</v>
      </c>
      <c r="O70">
        <v>11.656000000000001</v>
      </c>
      <c r="P70">
        <v>10.6785</v>
      </c>
      <c r="Q70">
        <f>IF(OR(AI70="中区",AI70="西区",AI70="神奈川区"),1,0)</f>
        <v>1</v>
      </c>
      <c r="R70">
        <v>386</v>
      </c>
      <c r="S70">
        <v>281.73877474793039</v>
      </c>
      <c r="T70">
        <v>-0.97750000000000092</v>
      </c>
      <c r="U70">
        <v>0.97750000000000092</v>
      </c>
      <c r="V70">
        <v>35.44384719</v>
      </c>
      <c r="W70">
        <v>139.63637539999999</v>
      </c>
      <c r="X70">
        <v>11.656000000000001</v>
      </c>
      <c r="Y70">
        <v>10.6785</v>
      </c>
      <c r="Z70">
        <v>104</v>
      </c>
      <c r="AA70" t="s">
        <v>110</v>
      </c>
      <c r="AB70">
        <v>1003002</v>
      </c>
      <c r="AC70" t="s">
        <v>116</v>
      </c>
      <c r="AD70">
        <v>100300216</v>
      </c>
      <c r="AE70" t="s">
        <v>144</v>
      </c>
      <c r="AF70">
        <v>35.445188299999998</v>
      </c>
      <c r="AG70">
        <v>139.63373609999999</v>
      </c>
      <c r="AH70">
        <v>104</v>
      </c>
      <c r="AI70" t="s">
        <v>110</v>
      </c>
      <c r="AJ70">
        <v>1003019</v>
      </c>
      <c r="AK70" t="s">
        <v>429</v>
      </c>
      <c r="AL70">
        <v>100301905</v>
      </c>
      <c r="AM70" t="s">
        <v>430</v>
      </c>
      <c r="AN70">
        <v>39</v>
      </c>
      <c r="AO70" t="s">
        <v>100</v>
      </c>
      <c r="AP70" t="s">
        <v>145</v>
      </c>
      <c r="AQ70">
        <v>420</v>
      </c>
      <c r="AR70" t="s">
        <v>177</v>
      </c>
      <c r="AS70">
        <v>4.3</v>
      </c>
      <c r="AT70">
        <v>1</v>
      </c>
      <c r="AU70">
        <v>351</v>
      </c>
      <c r="AV70">
        <v>2.5</v>
      </c>
      <c r="AW70">
        <v>1</v>
      </c>
      <c r="AX70">
        <v>2</v>
      </c>
      <c r="AY70">
        <v>200</v>
      </c>
      <c r="AZ70" t="s">
        <v>116</v>
      </c>
      <c r="BA70" t="s">
        <v>198</v>
      </c>
      <c r="BB70">
        <v>0</v>
      </c>
      <c r="BC70">
        <v>354</v>
      </c>
      <c r="BD70">
        <v>4.3</v>
      </c>
      <c r="BE70">
        <v>735</v>
      </c>
      <c r="BF70">
        <v>8.8000000000000007</v>
      </c>
      <c r="BG70">
        <v>15.100000000000001</v>
      </c>
      <c r="BH70">
        <v>1</v>
      </c>
      <c r="BI70">
        <v>355</v>
      </c>
      <c r="BJ70">
        <v>1.8</v>
      </c>
      <c r="BK70">
        <v>1</v>
      </c>
      <c r="BL70">
        <v>355</v>
      </c>
      <c r="BM70">
        <v>4.3</v>
      </c>
      <c r="BN70">
        <v>1</v>
      </c>
      <c r="BO70">
        <v>0.21</v>
      </c>
      <c r="BP70">
        <v>2</v>
      </c>
      <c r="BQ70">
        <v>210</v>
      </c>
      <c r="BR70">
        <v>155</v>
      </c>
      <c r="BS70">
        <v>2.2999999999999998</v>
      </c>
      <c r="BT70">
        <v>130</v>
      </c>
      <c r="BU70">
        <v>2</v>
      </c>
      <c r="BV70">
        <v>6.3</v>
      </c>
      <c r="BW70" t="s">
        <v>1180</v>
      </c>
      <c r="BX70" t="s">
        <v>971</v>
      </c>
      <c r="BY70" t="s">
        <v>1305</v>
      </c>
      <c r="BZ70" t="s">
        <v>1002</v>
      </c>
      <c r="CA70" t="s">
        <v>986</v>
      </c>
      <c r="CB70">
        <v>257830</v>
      </c>
      <c r="CC70" t="s">
        <v>139</v>
      </c>
      <c r="CD70">
        <v>600</v>
      </c>
      <c r="CE70" t="s">
        <v>212</v>
      </c>
      <c r="CF70" s="10">
        <v>40142.748483796298</v>
      </c>
      <c r="CG70" s="10">
        <v>40142.752951388888</v>
      </c>
    </row>
    <row r="71" spans="1:85" x14ac:dyDescent="0.15">
      <c r="A71" s="6">
        <f>IF(AR71="徒歩",1,IF(AR71="自転車",2,IF(AR71="自動車",3,IF(AR71="鉄道",4,IF(AR71="バス",5)))))</f>
        <v>1</v>
      </c>
      <c r="B71">
        <v>0.443333333</v>
      </c>
      <c r="C71">
        <v>1.48086E-2</v>
      </c>
      <c r="D71">
        <v>5.2826000000000001E-3</v>
      </c>
      <c r="E71">
        <v>0.19</v>
      </c>
      <c r="F71">
        <v>1.4063839999999999E-2</v>
      </c>
      <c r="G71">
        <v>1.0911600000000001E-3</v>
      </c>
      <c r="H71">
        <v>0.36</v>
      </c>
      <c r="I71">
        <v>0.55523999999999996</v>
      </c>
      <c r="J71">
        <v>2.3405405405404631E-2</v>
      </c>
      <c r="K71">
        <v>0</v>
      </c>
      <c r="L71">
        <v>24.2</v>
      </c>
      <c r="M71">
        <v>1</v>
      </c>
      <c r="N71">
        <v>1</v>
      </c>
      <c r="O71">
        <v>20.107299999999999</v>
      </c>
      <c r="P71">
        <v>20.020700000000001</v>
      </c>
      <c r="Q71">
        <f>IF(OR(AI71="中区",AI71="西区",AI71="神奈川区"),1,0)</f>
        <v>0</v>
      </c>
      <c r="R71">
        <v>266</v>
      </c>
      <c r="S71">
        <v>270.70611018028751</v>
      </c>
      <c r="T71">
        <v>-8.6599999999997124E-2</v>
      </c>
      <c r="U71">
        <v>8.6599999999997124E-2</v>
      </c>
      <c r="V71">
        <v>35.614049479999998</v>
      </c>
      <c r="W71">
        <v>139.57871850000001</v>
      </c>
      <c r="X71">
        <v>20.107299999999999</v>
      </c>
      <c r="Y71">
        <v>20.020700000000001</v>
      </c>
      <c r="Z71">
        <v>135</v>
      </c>
      <c r="AA71" t="s">
        <v>321</v>
      </c>
      <c r="AB71">
        <v>1300502</v>
      </c>
      <c r="AC71" t="s">
        <v>322</v>
      </c>
      <c r="AD71">
        <v>130050206</v>
      </c>
      <c r="AE71" t="s">
        <v>367</v>
      </c>
      <c r="AF71">
        <v>35.616436640000003</v>
      </c>
      <c r="AG71">
        <v>139.57930870000001</v>
      </c>
      <c r="AH71">
        <v>135</v>
      </c>
      <c r="AI71" t="s">
        <v>321</v>
      </c>
      <c r="AJ71">
        <v>1300502</v>
      </c>
      <c r="AK71" t="s">
        <v>322</v>
      </c>
      <c r="AL71">
        <v>130050207</v>
      </c>
      <c r="AM71" t="s">
        <v>323</v>
      </c>
      <c r="AN71">
        <v>40</v>
      </c>
      <c r="AO71" t="s">
        <v>74</v>
      </c>
      <c r="AP71" t="s">
        <v>326</v>
      </c>
      <c r="AQ71">
        <v>420</v>
      </c>
      <c r="AR71" t="s">
        <v>177</v>
      </c>
      <c r="AS71">
        <v>4.4000000000000004</v>
      </c>
      <c r="AT71">
        <v>1</v>
      </c>
      <c r="AU71">
        <v>661</v>
      </c>
      <c r="AV71">
        <v>3.6</v>
      </c>
      <c r="AW71">
        <v>1</v>
      </c>
      <c r="AX71">
        <v>1</v>
      </c>
      <c r="AY71">
        <v>130</v>
      </c>
      <c r="AZ71" t="s">
        <v>322</v>
      </c>
      <c r="BA71" t="s">
        <v>327</v>
      </c>
      <c r="BB71">
        <v>0</v>
      </c>
      <c r="BC71">
        <v>251</v>
      </c>
      <c r="BD71">
        <v>3</v>
      </c>
      <c r="BE71">
        <v>1094</v>
      </c>
      <c r="BF71">
        <v>13.3</v>
      </c>
      <c r="BG71">
        <v>17.3</v>
      </c>
      <c r="BH71">
        <v>1</v>
      </c>
      <c r="BI71">
        <v>370</v>
      </c>
      <c r="BJ71">
        <v>1.9</v>
      </c>
      <c r="BK71">
        <v>1</v>
      </c>
      <c r="BL71">
        <v>370</v>
      </c>
      <c r="BM71">
        <v>4.4000000000000004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0</v>
      </c>
      <c r="BT71">
        <v>0</v>
      </c>
      <c r="BU71">
        <v>0</v>
      </c>
      <c r="BV71">
        <v>0</v>
      </c>
      <c r="BW71" t="s">
        <v>1259</v>
      </c>
      <c r="BX71" t="s">
        <v>1047</v>
      </c>
      <c r="BY71" t="s">
        <v>1255</v>
      </c>
      <c r="BZ71" t="s">
        <v>969</v>
      </c>
      <c r="CA71" t="s">
        <v>986</v>
      </c>
      <c r="CB71">
        <v>255583</v>
      </c>
      <c r="CC71" t="s">
        <v>320</v>
      </c>
      <c r="CD71">
        <v>200</v>
      </c>
      <c r="CE71" t="s">
        <v>206</v>
      </c>
      <c r="CF71" s="10">
        <v>40118.484594907408</v>
      </c>
      <c r="CG71" s="10">
        <v>40118.487673611111</v>
      </c>
    </row>
    <row r="72" spans="1:85" x14ac:dyDescent="0.15">
      <c r="A72" s="6">
        <f>IF(AR72="徒歩",1,IF(AR72="自転車",2,IF(AR72="自動車",3,IF(AR72="鉄道",4,IF(AR72="バス",5)))))</f>
        <v>1</v>
      </c>
      <c r="B72">
        <v>0.86333333300000004</v>
      </c>
      <c r="C72">
        <v>0.36517050000000001</v>
      </c>
      <c r="D72">
        <v>0.13026550000000001</v>
      </c>
      <c r="E72">
        <v>0.19</v>
      </c>
      <c r="F72">
        <v>0.34680519999999998</v>
      </c>
      <c r="G72">
        <v>2.6907299999999999E-2</v>
      </c>
      <c r="H72">
        <v>0.17</v>
      </c>
      <c r="I72">
        <v>0.46788000000000002</v>
      </c>
      <c r="J72">
        <v>0.5619736842105264</v>
      </c>
      <c r="K72">
        <v>0</v>
      </c>
      <c r="L72">
        <v>11.5</v>
      </c>
      <c r="M72">
        <v>1</v>
      </c>
      <c r="N72">
        <v>2</v>
      </c>
      <c r="O72">
        <v>13.8916</v>
      </c>
      <c r="P72">
        <v>11.7561</v>
      </c>
      <c r="Q72">
        <f>IF(OR(AI72="中区",AI72="西区",AI72="神奈川区"),1,0)</f>
        <v>1</v>
      </c>
      <c r="R72">
        <v>518</v>
      </c>
      <c r="S72">
        <v>311.64142408779537</v>
      </c>
      <c r="T72">
        <v>2.1355000000000004</v>
      </c>
      <c r="U72">
        <v>2.1355000000000004</v>
      </c>
      <c r="V72">
        <v>35.44973736</v>
      </c>
      <c r="W72">
        <v>139.6362895</v>
      </c>
      <c r="X72">
        <v>11.7561</v>
      </c>
      <c r="Y72">
        <v>13.8916</v>
      </c>
      <c r="Z72">
        <v>104</v>
      </c>
      <c r="AA72" t="s">
        <v>110</v>
      </c>
      <c r="AB72">
        <v>1003002</v>
      </c>
      <c r="AC72" t="s">
        <v>116</v>
      </c>
      <c r="AD72">
        <v>100300220</v>
      </c>
      <c r="AE72" t="s">
        <v>686</v>
      </c>
      <c r="AF72">
        <v>35.447248299999998</v>
      </c>
      <c r="AG72">
        <v>139.63470699999999</v>
      </c>
      <c r="AH72">
        <v>104</v>
      </c>
      <c r="AI72" t="s">
        <v>110</v>
      </c>
      <c r="AJ72">
        <v>1003002</v>
      </c>
      <c r="AK72" t="s">
        <v>116</v>
      </c>
      <c r="AL72">
        <v>100300213</v>
      </c>
      <c r="AM72" t="s">
        <v>124</v>
      </c>
      <c r="AN72">
        <v>50</v>
      </c>
      <c r="AO72" t="s">
        <v>100</v>
      </c>
      <c r="AP72" t="s">
        <v>161</v>
      </c>
      <c r="AQ72">
        <v>420</v>
      </c>
      <c r="AR72" t="s">
        <v>177</v>
      </c>
      <c r="AS72">
        <v>4.5999999999999996</v>
      </c>
      <c r="AT72">
        <v>1</v>
      </c>
      <c r="AU72">
        <v>557</v>
      </c>
      <c r="AV72">
        <v>1.7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1</v>
      </c>
      <c r="BI72">
        <v>380</v>
      </c>
      <c r="BJ72">
        <v>1.9</v>
      </c>
      <c r="BK72">
        <v>1</v>
      </c>
      <c r="BL72">
        <v>380</v>
      </c>
      <c r="BM72">
        <v>4.5999999999999996</v>
      </c>
      <c r="BN72">
        <v>1</v>
      </c>
      <c r="BO72">
        <v>0.44</v>
      </c>
      <c r="BP72">
        <v>1</v>
      </c>
      <c r="BQ72">
        <v>210</v>
      </c>
      <c r="BR72">
        <v>422</v>
      </c>
      <c r="BS72">
        <v>6.3</v>
      </c>
      <c r="BT72">
        <v>170</v>
      </c>
      <c r="BU72">
        <v>2.6</v>
      </c>
      <c r="BV72">
        <v>9.9</v>
      </c>
      <c r="BW72" t="s">
        <v>1431</v>
      </c>
      <c r="BX72" t="s">
        <v>998</v>
      </c>
      <c r="BY72" t="s">
        <v>1423</v>
      </c>
      <c r="BZ72" t="s">
        <v>1002</v>
      </c>
      <c r="CA72" t="s">
        <v>986</v>
      </c>
      <c r="CB72">
        <v>257519</v>
      </c>
      <c r="CC72" t="s">
        <v>240</v>
      </c>
      <c r="CD72">
        <v>600</v>
      </c>
      <c r="CE72" t="s">
        <v>212</v>
      </c>
      <c r="CF72" s="10">
        <v>40138.864803240744</v>
      </c>
      <c r="CG72" s="10">
        <v>40138.870798611111</v>
      </c>
    </row>
    <row r="73" spans="1:85" x14ac:dyDescent="0.15">
      <c r="A73" s="6">
        <f>IF(AR73="徒歩",1,IF(AR73="自転車",2,IF(AR73="自動車",3,IF(AR73="鉄道",4,IF(AR73="バス",5)))))</f>
        <v>1</v>
      </c>
      <c r="B73">
        <v>0.69499999999999995</v>
      </c>
      <c r="C73">
        <v>3.3926400000000002E-2</v>
      </c>
      <c r="D73">
        <v>1.2102399999999999E-2</v>
      </c>
      <c r="E73">
        <v>0.19</v>
      </c>
      <c r="F73">
        <v>3.2220159999999998E-2</v>
      </c>
      <c r="G73">
        <v>2.4998400000000001E-3</v>
      </c>
      <c r="H73">
        <v>0.28000000000000003</v>
      </c>
      <c r="I73">
        <v>0.50063999999999997</v>
      </c>
      <c r="J73">
        <v>5.1398963730570728E-2</v>
      </c>
      <c r="K73">
        <v>0</v>
      </c>
      <c r="L73">
        <v>23.3</v>
      </c>
      <c r="M73">
        <v>1</v>
      </c>
      <c r="N73">
        <v>1</v>
      </c>
      <c r="O73">
        <v>20.304200000000002</v>
      </c>
      <c r="P73">
        <v>20.105799999999999</v>
      </c>
      <c r="Q73">
        <f>IF(OR(AI73="中区",AI73="西区",AI73="神奈川区"),1,0)</f>
        <v>0</v>
      </c>
      <c r="R73">
        <v>417</v>
      </c>
      <c r="S73">
        <v>276.15213624073709</v>
      </c>
      <c r="T73">
        <v>-0.19840000000000302</v>
      </c>
      <c r="U73">
        <v>0.19840000000000302</v>
      </c>
      <c r="V73">
        <v>35.616678010000001</v>
      </c>
      <c r="W73">
        <v>139.57902970000001</v>
      </c>
      <c r="X73">
        <v>20.304200000000002</v>
      </c>
      <c r="Y73">
        <v>20.105799999999999</v>
      </c>
      <c r="Z73">
        <v>135</v>
      </c>
      <c r="AA73" t="s">
        <v>321</v>
      </c>
      <c r="AB73">
        <v>1300502</v>
      </c>
      <c r="AC73" t="s">
        <v>322</v>
      </c>
      <c r="AD73">
        <v>130050207</v>
      </c>
      <c r="AE73" t="s">
        <v>323</v>
      </c>
      <c r="AF73">
        <v>35.61421576</v>
      </c>
      <c r="AG73">
        <v>139.57862729999999</v>
      </c>
      <c r="AH73">
        <v>135</v>
      </c>
      <c r="AI73" t="s">
        <v>321</v>
      </c>
      <c r="AJ73">
        <v>1300502</v>
      </c>
      <c r="AK73" t="s">
        <v>322</v>
      </c>
      <c r="AL73">
        <v>130050206</v>
      </c>
      <c r="AM73" t="s">
        <v>367</v>
      </c>
      <c r="AN73">
        <v>40</v>
      </c>
      <c r="AO73" t="s">
        <v>74</v>
      </c>
      <c r="AP73" t="s">
        <v>326</v>
      </c>
      <c r="AQ73">
        <v>420</v>
      </c>
      <c r="AR73" t="s">
        <v>177</v>
      </c>
      <c r="AS73">
        <v>4.7</v>
      </c>
      <c r="AT73">
        <v>1</v>
      </c>
      <c r="AU73">
        <v>596</v>
      </c>
      <c r="AV73">
        <v>2.8</v>
      </c>
      <c r="AW73">
        <v>1</v>
      </c>
      <c r="AX73">
        <v>2</v>
      </c>
      <c r="AY73">
        <v>130</v>
      </c>
      <c r="AZ73" t="s">
        <v>327</v>
      </c>
      <c r="BA73" t="s">
        <v>322</v>
      </c>
      <c r="BB73">
        <v>0</v>
      </c>
      <c r="BC73">
        <v>1069</v>
      </c>
      <c r="BD73">
        <v>13.5</v>
      </c>
      <c r="BE73">
        <v>162</v>
      </c>
      <c r="BF73">
        <v>1.9</v>
      </c>
      <c r="BG73">
        <v>17.399999999999999</v>
      </c>
      <c r="BH73">
        <v>1</v>
      </c>
      <c r="BI73">
        <v>386</v>
      </c>
      <c r="BJ73">
        <v>1.9</v>
      </c>
      <c r="BK73">
        <v>1</v>
      </c>
      <c r="BL73">
        <v>386</v>
      </c>
      <c r="BM73">
        <v>4.7</v>
      </c>
      <c r="BN73">
        <v>0</v>
      </c>
      <c r="BO73">
        <v>0</v>
      </c>
      <c r="BP73">
        <v>0</v>
      </c>
      <c r="BQ73">
        <v>0</v>
      </c>
      <c r="BR73">
        <v>0</v>
      </c>
      <c r="BS73">
        <v>0</v>
      </c>
      <c r="BT73">
        <v>0</v>
      </c>
      <c r="BU73">
        <v>0</v>
      </c>
      <c r="BV73">
        <v>0</v>
      </c>
      <c r="BW73" t="s">
        <v>1255</v>
      </c>
      <c r="BX73" t="s">
        <v>969</v>
      </c>
      <c r="BY73" t="s">
        <v>1259</v>
      </c>
      <c r="BZ73" t="s">
        <v>1047</v>
      </c>
      <c r="CA73" t="s">
        <v>986</v>
      </c>
      <c r="CB73">
        <v>255579</v>
      </c>
      <c r="CC73" t="s">
        <v>320</v>
      </c>
      <c r="CD73">
        <v>999</v>
      </c>
      <c r="CE73" t="s">
        <v>70</v>
      </c>
      <c r="CF73" s="10">
        <v>40118.444502314815</v>
      </c>
      <c r="CG73" s="10">
        <v>40118.449328703704</v>
      </c>
    </row>
    <row r="74" spans="1:85" x14ac:dyDescent="0.15">
      <c r="A74" s="6">
        <f>IF(AR74="徒歩",1,IF(AR74="自転車",2,IF(AR74="自動車",3,IF(AR74="鉄道",4,IF(AR74="バス",5)))))</f>
        <v>1</v>
      </c>
      <c r="B74">
        <v>1.1333333329999999</v>
      </c>
      <c r="C74">
        <v>0.87083460000000001</v>
      </c>
      <c r="D74">
        <v>0.3106486</v>
      </c>
      <c r="E74">
        <v>0.2</v>
      </c>
      <c r="F74">
        <v>0.82703824000000004</v>
      </c>
      <c r="G74">
        <v>6.4166760000000003E-2</v>
      </c>
      <c r="H74">
        <v>0.22</v>
      </c>
      <c r="I74">
        <v>0.37547999999999998</v>
      </c>
      <c r="J74">
        <v>1.3024552429667522</v>
      </c>
      <c r="K74">
        <v>0</v>
      </c>
      <c r="L74">
        <v>18.600000000000001</v>
      </c>
      <c r="M74">
        <v>0</v>
      </c>
      <c r="N74">
        <v>1</v>
      </c>
      <c r="O74">
        <v>11.3786</v>
      </c>
      <c r="P74">
        <v>6.2859999999999996</v>
      </c>
      <c r="Q74">
        <f>IF(OR(AI74="中区",AI74="西区",AI74="神奈川区"),1,0)</f>
        <v>1</v>
      </c>
      <c r="R74">
        <v>680</v>
      </c>
      <c r="S74">
        <v>294.20699886011516</v>
      </c>
      <c r="T74">
        <v>5.0926000000000009</v>
      </c>
      <c r="U74">
        <v>5.0926000000000009</v>
      </c>
      <c r="V74">
        <v>35.446239740000003</v>
      </c>
      <c r="W74">
        <v>139.64792489999999</v>
      </c>
      <c r="X74">
        <v>6.2859999999999996</v>
      </c>
      <c r="Y74">
        <v>11.3786</v>
      </c>
      <c r="Z74">
        <v>104</v>
      </c>
      <c r="AA74" t="s">
        <v>110</v>
      </c>
      <c r="AB74">
        <v>1003003</v>
      </c>
      <c r="AC74" t="s">
        <v>262</v>
      </c>
      <c r="AD74">
        <v>100300301</v>
      </c>
      <c r="AE74" t="s">
        <v>263</v>
      </c>
      <c r="AF74">
        <v>35.443686329999998</v>
      </c>
      <c r="AG74">
        <v>139.6487779</v>
      </c>
      <c r="AH74">
        <v>104</v>
      </c>
      <c r="AI74" t="s">
        <v>110</v>
      </c>
      <c r="AJ74">
        <v>1003003</v>
      </c>
      <c r="AK74" t="s">
        <v>262</v>
      </c>
      <c r="AL74">
        <v>100300301</v>
      </c>
      <c r="AM74" t="s">
        <v>263</v>
      </c>
      <c r="AN74">
        <v>41</v>
      </c>
      <c r="AO74" t="s">
        <v>74</v>
      </c>
      <c r="AP74" t="s">
        <v>161</v>
      </c>
      <c r="AQ74">
        <v>420</v>
      </c>
      <c r="AR74" t="s">
        <v>177</v>
      </c>
      <c r="AS74">
        <v>4.7</v>
      </c>
      <c r="AT74">
        <v>1</v>
      </c>
      <c r="AU74">
        <v>447</v>
      </c>
      <c r="AV74">
        <v>2.2000000000000002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1</v>
      </c>
      <c r="BI74">
        <v>391</v>
      </c>
      <c r="BJ74">
        <v>2</v>
      </c>
      <c r="BK74">
        <v>1</v>
      </c>
      <c r="BL74">
        <v>391</v>
      </c>
      <c r="BM74">
        <v>4.7</v>
      </c>
      <c r="BN74">
        <v>1</v>
      </c>
      <c r="BO74">
        <v>0.3</v>
      </c>
      <c r="BP74">
        <v>1</v>
      </c>
      <c r="BQ74">
        <v>210</v>
      </c>
      <c r="BR74">
        <v>362</v>
      </c>
      <c r="BS74">
        <v>5.4</v>
      </c>
      <c r="BT74">
        <v>218</v>
      </c>
      <c r="BU74">
        <v>3.3</v>
      </c>
      <c r="BV74">
        <v>9.6999999999999993</v>
      </c>
      <c r="BW74" t="s">
        <v>977</v>
      </c>
      <c r="BX74" t="s">
        <v>978</v>
      </c>
      <c r="BY74" t="s">
        <v>969</v>
      </c>
      <c r="BZ74" t="s">
        <v>969</v>
      </c>
      <c r="CA74" t="s">
        <v>972</v>
      </c>
      <c r="CB74">
        <v>256842</v>
      </c>
      <c r="CC74" t="s">
        <v>308</v>
      </c>
      <c r="CD74">
        <v>200</v>
      </c>
      <c r="CE74" t="s">
        <v>206</v>
      </c>
      <c r="CF74" s="10">
        <v>40132.665798611109</v>
      </c>
      <c r="CG74" s="10">
        <v>40132.673668981479</v>
      </c>
    </row>
    <row r="75" spans="1:85" x14ac:dyDescent="0.15">
      <c r="A75" s="6">
        <f>IF(AR75="徒歩",1,IF(AR75="自転車",2,IF(AR75="自動車",3,IF(AR75="鉄道",4,IF(AR75="バス",5)))))</f>
        <v>1</v>
      </c>
      <c r="B75">
        <v>0.44500000000000001</v>
      </c>
      <c r="C75">
        <v>4.1616270000000002</v>
      </c>
      <c r="D75">
        <v>1.4845569999999999</v>
      </c>
      <c r="E75">
        <v>0.2</v>
      </c>
      <c r="F75">
        <v>3.9523288000000001</v>
      </c>
      <c r="G75">
        <v>0.30664619999999998</v>
      </c>
      <c r="H75">
        <v>0.4</v>
      </c>
      <c r="I75">
        <v>0.49728</v>
      </c>
      <c r="J75">
        <v>6.1612658227848112</v>
      </c>
      <c r="K75">
        <v>1.5</v>
      </c>
      <c r="L75">
        <v>14.5</v>
      </c>
      <c r="M75">
        <v>0</v>
      </c>
      <c r="N75">
        <v>1</v>
      </c>
      <c r="O75">
        <v>40.832700000000003</v>
      </c>
      <c r="P75">
        <v>16.495699999999999</v>
      </c>
      <c r="Q75">
        <f>IF(OR(AI75="中区",AI75="西区",AI75="神奈川区"),1,0)</f>
        <v>1</v>
      </c>
      <c r="R75">
        <v>267</v>
      </c>
      <c r="S75">
        <v>259.45352867404085</v>
      </c>
      <c r="T75">
        <v>-24.337000000000003</v>
      </c>
      <c r="U75">
        <v>24.337000000000003</v>
      </c>
      <c r="V75">
        <v>35.489986610000003</v>
      </c>
      <c r="W75">
        <v>139.63346780000001</v>
      </c>
      <c r="X75">
        <v>40.832700000000003</v>
      </c>
      <c r="Y75">
        <v>16.495699999999999</v>
      </c>
      <c r="Z75">
        <v>102</v>
      </c>
      <c r="AA75" t="s">
        <v>118</v>
      </c>
      <c r="AB75">
        <v>1001014</v>
      </c>
      <c r="AC75" t="s">
        <v>119</v>
      </c>
      <c r="AD75">
        <v>100101403</v>
      </c>
      <c r="AE75" t="s">
        <v>120</v>
      </c>
      <c r="AF75">
        <v>35.488784979999998</v>
      </c>
      <c r="AG75">
        <v>139.6359248</v>
      </c>
      <c r="AH75">
        <v>102</v>
      </c>
      <c r="AI75" t="s">
        <v>118</v>
      </c>
      <c r="AJ75">
        <v>1001014</v>
      </c>
      <c r="AK75" t="s">
        <v>119</v>
      </c>
      <c r="AL75">
        <v>100101403</v>
      </c>
      <c r="AM75" t="s">
        <v>120</v>
      </c>
      <c r="AN75">
        <v>54</v>
      </c>
      <c r="AO75" t="s">
        <v>74</v>
      </c>
      <c r="AP75" t="s">
        <v>121</v>
      </c>
      <c r="AQ75">
        <v>420</v>
      </c>
      <c r="AR75" t="s">
        <v>177</v>
      </c>
      <c r="AS75">
        <v>5</v>
      </c>
      <c r="AT75">
        <v>1</v>
      </c>
      <c r="AU75">
        <v>592</v>
      </c>
      <c r="AV75">
        <v>4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744</v>
      </c>
      <c r="BD75">
        <v>8.8000000000000007</v>
      </c>
      <c r="BE75">
        <v>1156</v>
      </c>
      <c r="BF75">
        <v>13.9</v>
      </c>
      <c r="BG75">
        <v>0</v>
      </c>
      <c r="BH75">
        <v>1</v>
      </c>
      <c r="BI75">
        <v>395</v>
      </c>
      <c r="BJ75">
        <v>2</v>
      </c>
      <c r="BK75">
        <v>1</v>
      </c>
      <c r="BL75">
        <v>395</v>
      </c>
      <c r="BM75">
        <v>5</v>
      </c>
      <c r="BN75">
        <v>1</v>
      </c>
      <c r="BO75">
        <v>0.37</v>
      </c>
      <c r="BP75">
        <v>1</v>
      </c>
      <c r="BQ75">
        <v>210</v>
      </c>
      <c r="BR75">
        <v>424</v>
      </c>
      <c r="BS75">
        <v>6.4</v>
      </c>
      <c r="BT75">
        <v>496</v>
      </c>
      <c r="BU75">
        <v>7.4</v>
      </c>
      <c r="BV75">
        <v>14.8</v>
      </c>
      <c r="BW75">
        <v>0</v>
      </c>
      <c r="BX75">
        <v>0</v>
      </c>
      <c r="BY75">
        <v>0</v>
      </c>
      <c r="BZ75">
        <v>0</v>
      </c>
      <c r="CA75">
        <v>0</v>
      </c>
      <c r="CB75">
        <v>255744</v>
      </c>
      <c r="CC75" t="s">
        <v>117</v>
      </c>
      <c r="CD75">
        <v>200</v>
      </c>
      <c r="CE75" t="s">
        <v>206</v>
      </c>
      <c r="CF75" s="10">
        <v>40119.754155092596</v>
      </c>
      <c r="CG75" s="10">
        <v>40119.757245370369</v>
      </c>
    </row>
    <row r="76" spans="1:85" x14ac:dyDescent="0.15">
      <c r="A76" s="6">
        <f>IF(AR76="徒歩",1,IF(AR76="自転車",2,IF(AR76="自動車",3,IF(AR76="鉄道",4,IF(AR76="バス",5)))))</f>
        <v>1</v>
      </c>
      <c r="B76">
        <v>1.106666667</v>
      </c>
      <c r="C76">
        <v>5.2254194710000004</v>
      </c>
      <c r="D76">
        <v>1.864038525</v>
      </c>
      <c r="E76">
        <v>0.2</v>
      </c>
      <c r="F76">
        <v>4.9626205969999999</v>
      </c>
      <c r="G76">
        <v>0.38503090800000001</v>
      </c>
      <c r="H76">
        <v>0.18</v>
      </c>
      <c r="I76">
        <v>0.30828</v>
      </c>
      <c r="J76">
        <v>7.6395021499999993</v>
      </c>
      <c r="K76">
        <v>0</v>
      </c>
      <c r="L76">
        <v>19.7</v>
      </c>
      <c r="M76">
        <v>0</v>
      </c>
      <c r="N76">
        <v>1</v>
      </c>
      <c r="O76">
        <v>35.630008599999996</v>
      </c>
      <c r="P76">
        <v>5.0720000000000001</v>
      </c>
      <c r="Q76">
        <f>IF(OR(AI76="中区",AI76="西区",AI76="神奈川区"),1,0)</f>
        <v>1</v>
      </c>
      <c r="R76">
        <v>664</v>
      </c>
      <c r="S76">
        <v>303.5190220426183</v>
      </c>
      <c r="T76">
        <v>-30.558008599999997</v>
      </c>
      <c r="U76">
        <v>30.558008599999997</v>
      </c>
      <c r="V76">
        <v>35.44355753</v>
      </c>
      <c r="W76">
        <v>139.6483058</v>
      </c>
      <c r="X76">
        <v>35.630008599999996</v>
      </c>
      <c r="Y76">
        <v>5.0720000000000001</v>
      </c>
      <c r="Z76">
        <v>104</v>
      </c>
      <c r="AA76" t="s">
        <v>110</v>
      </c>
      <c r="AB76">
        <v>1003003</v>
      </c>
      <c r="AC76" t="s">
        <v>262</v>
      </c>
      <c r="AD76">
        <v>100300301</v>
      </c>
      <c r="AE76" t="s">
        <v>263</v>
      </c>
      <c r="AF76">
        <v>35.446277350000003</v>
      </c>
      <c r="AG76">
        <v>139.6485955</v>
      </c>
      <c r="AH76">
        <v>104</v>
      </c>
      <c r="AI76" t="s">
        <v>110</v>
      </c>
      <c r="AJ76">
        <v>1003003</v>
      </c>
      <c r="AK76" t="s">
        <v>262</v>
      </c>
      <c r="AL76">
        <v>100300301</v>
      </c>
      <c r="AM76" t="s">
        <v>263</v>
      </c>
      <c r="AN76">
        <v>41</v>
      </c>
      <c r="AO76" t="s">
        <v>74</v>
      </c>
      <c r="AP76" t="s">
        <v>161</v>
      </c>
      <c r="AQ76">
        <v>420</v>
      </c>
      <c r="AR76" t="s">
        <v>177</v>
      </c>
      <c r="AS76">
        <v>4.8</v>
      </c>
      <c r="AT76">
        <v>1</v>
      </c>
      <c r="AU76">
        <v>367</v>
      </c>
      <c r="AV76">
        <v>1.8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1</v>
      </c>
      <c r="BI76">
        <v>400</v>
      </c>
      <c r="BJ76">
        <v>2</v>
      </c>
      <c r="BK76">
        <v>1</v>
      </c>
      <c r="BL76">
        <v>400</v>
      </c>
      <c r="BM76">
        <v>4.8</v>
      </c>
      <c r="BN76">
        <v>1</v>
      </c>
      <c r="BO76">
        <v>0.3</v>
      </c>
      <c r="BP76">
        <v>2</v>
      </c>
      <c r="BQ76">
        <v>210</v>
      </c>
      <c r="BR76">
        <v>214</v>
      </c>
      <c r="BS76">
        <v>3.2</v>
      </c>
      <c r="BT76">
        <v>389</v>
      </c>
      <c r="BU76">
        <v>5.8</v>
      </c>
      <c r="BV76">
        <v>11</v>
      </c>
      <c r="BW76" t="s">
        <v>969</v>
      </c>
      <c r="BX76" t="s">
        <v>969</v>
      </c>
      <c r="BY76" t="s">
        <v>259</v>
      </c>
      <c r="BZ76" t="s">
        <v>976</v>
      </c>
      <c r="CA76" t="s">
        <v>972</v>
      </c>
      <c r="CB76">
        <v>256832</v>
      </c>
      <c r="CC76" t="s">
        <v>308</v>
      </c>
      <c r="CD76">
        <v>500</v>
      </c>
      <c r="CE76" t="s">
        <v>148</v>
      </c>
      <c r="CF76" s="10">
        <v>40132.610439814816</v>
      </c>
      <c r="CG76" s="10">
        <v>40132.618125000001</v>
      </c>
    </row>
    <row r="77" spans="1:85" x14ac:dyDescent="0.15">
      <c r="A77" s="6">
        <f>IF(AR77="徒歩",1,IF(AR77="自転車",2,IF(AR77="自動車",3,IF(AR77="鉄道",4,IF(AR77="バス",5)))))</f>
        <v>1</v>
      </c>
      <c r="B77">
        <v>0.76</v>
      </c>
      <c r="C77">
        <v>0.43994879999999997</v>
      </c>
      <c r="D77">
        <v>0.15694079999999999</v>
      </c>
      <c r="E77">
        <v>0.2</v>
      </c>
      <c r="F77">
        <v>0.41782271999999998</v>
      </c>
      <c r="G77">
        <v>3.241728E-2</v>
      </c>
      <c r="H77">
        <v>0.2</v>
      </c>
      <c r="I77">
        <v>0.36203999999999997</v>
      </c>
      <c r="J77">
        <v>0.63058823529411789</v>
      </c>
      <c r="K77">
        <v>0</v>
      </c>
      <c r="L77">
        <v>19.899999999999999</v>
      </c>
      <c r="M77">
        <v>1</v>
      </c>
      <c r="N77">
        <v>1</v>
      </c>
      <c r="O77">
        <v>14.656000000000001</v>
      </c>
      <c r="P77">
        <v>12.0832</v>
      </c>
      <c r="Q77">
        <f>IF(OR(AI77="中区",AI77="西区",AI77="神奈川区"),1,0)</f>
        <v>1</v>
      </c>
      <c r="R77">
        <v>456</v>
      </c>
      <c r="S77">
        <v>335.5818513935294</v>
      </c>
      <c r="T77">
        <v>2.5728000000000009</v>
      </c>
      <c r="U77">
        <v>2.5728000000000009</v>
      </c>
      <c r="V77">
        <v>35.444775290000003</v>
      </c>
      <c r="W77">
        <v>139.6359999</v>
      </c>
      <c r="X77">
        <v>12.0832</v>
      </c>
      <c r="Y77">
        <v>14.656000000000001</v>
      </c>
      <c r="Z77">
        <v>104</v>
      </c>
      <c r="AA77" t="s">
        <v>110</v>
      </c>
      <c r="AB77">
        <v>1003002</v>
      </c>
      <c r="AC77" t="s">
        <v>116</v>
      </c>
      <c r="AD77">
        <v>100300215</v>
      </c>
      <c r="AE77" t="s">
        <v>132</v>
      </c>
      <c r="AF77">
        <v>35.447248289999997</v>
      </c>
      <c r="AG77">
        <v>139.63387549999999</v>
      </c>
      <c r="AH77">
        <v>104</v>
      </c>
      <c r="AI77" t="s">
        <v>110</v>
      </c>
      <c r="AJ77">
        <v>1003002</v>
      </c>
      <c r="AK77" t="s">
        <v>116</v>
      </c>
      <c r="AL77">
        <v>100300214</v>
      </c>
      <c r="AM77" t="s">
        <v>204</v>
      </c>
      <c r="AN77">
        <v>37</v>
      </c>
      <c r="AO77" t="s">
        <v>74</v>
      </c>
      <c r="AP77" t="s">
        <v>101</v>
      </c>
      <c r="AQ77">
        <v>420</v>
      </c>
      <c r="AR77" t="s">
        <v>177</v>
      </c>
      <c r="AS77">
        <v>4.9000000000000004</v>
      </c>
      <c r="AT77">
        <v>1</v>
      </c>
      <c r="AU77">
        <v>431</v>
      </c>
      <c r="AV77">
        <v>2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1</v>
      </c>
      <c r="BI77">
        <v>408</v>
      </c>
      <c r="BJ77">
        <v>2</v>
      </c>
      <c r="BK77">
        <v>1</v>
      </c>
      <c r="BL77">
        <v>408</v>
      </c>
      <c r="BM77">
        <v>4.9000000000000004</v>
      </c>
      <c r="BN77">
        <v>0</v>
      </c>
      <c r="BO77">
        <v>0</v>
      </c>
      <c r="BP77">
        <v>0</v>
      </c>
      <c r="BQ77">
        <v>0</v>
      </c>
      <c r="BR77">
        <v>0</v>
      </c>
      <c r="BS77">
        <v>0</v>
      </c>
      <c r="BT77">
        <v>0</v>
      </c>
      <c r="BU77">
        <v>0</v>
      </c>
      <c r="BV77">
        <v>0</v>
      </c>
      <c r="BW77" t="s">
        <v>1193</v>
      </c>
      <c r="BX77" t="s">
        <v>971</v>
      </c>
      <c r="BY77" t="s">
        <v>1213</v>
      </c>
      <c r="BZ77" t="s">
        <v>982</v>
      </c>
      <c r="CA77" t="s">
        <v>986</v>
      </c>
      <c r="CB77">
        <v>256053</v>
      </c>
      <c r="CC77" t="s">
        <v>135</v>
      </c>
      <c r="CD77">
        <v>400</v>
      </c>
      <c r="CE77" t="s">
        <v>140</v>
      </c>
      <c r="CF77" s="10">
        <v>40123.564039351855</v>
      </c>
      <c r="CG77" s="10">
        <v>40123.56931712963</v>
      </c>
    </row>
    <row r="78" spans="1:85" x14ac:dyDescent="0.15">
      <c r="A78" s="6">
        <f>IF(AR78="徒歩",1,IF(AR78="自転車",2,IF(AR78="自動車",3,IF(AR78="鉄道",4,IF(AR78="バス",5)))))</f>
        <v>1</v>
      </c>
      <c r="B78">
        <v>2.3883333329999998</v>
      </c>
      <c r="C78">
        <v>0.53796600000000006</v>
      </c>
      <c r="D78">
        <v>0.19190599999999999</v>
      </c>
      <c r="E78">
        <v>0.21</v>
      </c>
      <c r="F78">
        <v>0.51091039999999999</v>
      </c>
      <c r="G78">
        <v>3.9639599999999997E-2</v>
      </c>
      <c r="H78">
        <v>0.34</v>
      </c>
      <c r="I78">
        <v>0.35952000000000001</v>
      </c>
      <c r="J78">
        <v>0.74549763033175331</v>
      </c>
      <c r="K78">
        <v>0</v>
      </c>
      <c r="L78">
        <v>14.9</v>
      </c>
      <c r="M78">
        <v>1</v>
      </c>
      <c r="N78">
        <v>2</v>
      </c>
      <c r="O78">
        <v>13.849299999999999</v>
      </c>
      <c r="P78">
        <v>10.7033</v>
      </c>
      <c r="Q78">
        <f>IF(OR(AI78="中区",AI78="西区",AI78="神奈川区"),1,0)</f>
        <v>1</v>
      </c>
      <c r="R78">
        <v>1433</v>
      </c>
      <c r="S78">
        <v>325.1342587284152</v>
      </c>
      <c r="T78">
        <v>-3.145999999999999</v>
      </c>
      <c r="U78">
        <v>3.145999999999999</v>
      </c>
      <c r="V78">
        <v>35.44569791</v>
      </c>
      <c r="W78">
        <v>139.63714780000001</v>
      </c>
      <c r="X78">
        <v>13.849299999999999</v>
      </c>
      <c r="Y78">
        <v>10.7033</v>
      </c>
      <c r="Z78">
        <v>104</v>
      </c>
      <c r="AA78" t="s">
        <v>110</v>
      </c>
      <c r="AB78">
        <v>1003002</v>
      </c>
      <c r="AC78" t="s">
        <v>116</v>
      </c>
      <c r="AD78">
        <v>100300213</v>
      </c>
      <c r="AE78" t="s">
        <v>124</v>
      </c>
      <c r="AF78">
        <v>35.445215099999999</v>
      </c>
      <c r="AG78">
        <v>139.63360729999999</v>
      </c>
      <c r="AH78">
        <v>104</v>
      </c>
      <c r="AI78" t="s">
        <v>110</v>
      </c>
      <c r="AJ78">
        <v>1003019</v>
      </c>
      <c r="AK78" t="s">
        <v>429</v>
      </c>
      <c r="AL78">
        <v>100301905</v>
      </c>
      <c r="AM78" t="s">
        <v>430</v>
      </c>
      <c r="AN78">
        <v>39</v>
      </c>
      <c r="AO78" t="s">
        <v>100</v>
      </c>
      <c r="AP78" t="s">
        <v>145</v>
      </c>
      <c r="AQ78">
        <v>420</v>
      </c>
      <c r="AR78" t="s">
        <v>177</v>
      </c>
      <c r="AS78">
        <v>5.0999999999999996</v>
      </c>
      <c r="AT78">
        <v>1</v>
      </c>
      <c r="AU78">
        <v>428</v>
      </c>
      <c r="AV78">
        <v>3.4</v>
      </c>
      <c r="AW78">
        <v>1</v>
      </c>
      <c r="AX78">
        <v>12</v>
      </c>
      <c r="AY78">
        <v>210</v>
      </c>
      <c r="AZ78" t="s">
        <v>127</v>
      </c>
      <c r="BA78" t="s">
        <v>198</v>
      </c>
      <c r="BB78">
        <v>0</v>
      </c>
      <c r="BC78">
        <v>691</v>
      </c>
      <c r="BD78">
        <v>8.1999999999999993</v>
      </c>
      <c r="BE78">
        <v>722</v>
      </c>
      <c r="BF78">
        <v>8.6</v>
      </c>
      <c r="BG78">
        <v>28.799999999999997</v>
      </c>
      <c r="BH78">
        <v>1</v>
      </c>
      <c r="BI78">
        <v>422</v>
      </c>
      <c r="BJ78">
        <v>2.1</v>
      </c>
      <c r="BK78">
        <v>1</v>
      </c>
      <c r="BL78">
        <v>422</v>
      </c>
      <c r="BM78">
        <v>5.0999999999999996</v>
      </c>
      <c r="BN78">
        <v>1</v>
      </c>
      <c r="BO78">
        <v>0.26</v>
      </c>
      <c r="BP78">
        <v>2</v>
      </c>
      <c r="BQ78">
        <v>210</v>
      </c>
      <c r="BR78">
        <v>193</v>
      </c>
      <c r="BS78">
        <v>2.9</v>
      </c>
      <c r="BT78">
        <v>100</v>
      </c>
      <c r="BU78">
        <v>1.5</v>
      </c>
      <c r="BV78">
        <v>6.4</v>
      </c>
      <c r="BW78" t="s">
        <v>1180</v>
      </c>
      <c r="BX78" t="s">
        <v>971</v>
      </c>
      <c r="BY78" t="s">
        <v>1283</v>
      </c>
      <c r="BZ78" t="s">
        <v>1029</v>
      </c>
      <c r="CA78" t="s">
        <v>986</v>
      </c>
      <c r="CB78">
        <v>255743</v>
      </c>
      <c r="CC78" t="s">
        <v>139</v>
      </c>
      <c r="CD78">
        <v>700</v>
      </c>
      <c r="CE78" t="s">
        <v>199</v>
      </c>
      <c r="CF78" s="10">
        <v>40119.735173611109</v>
      </c>
      <c r="CG78" s="10">
        <v>40119.751759259256</v>
      </c>
    </row>
    <row r="79" spans="1:85" x14ac:dyDescent="0.15">
      <c r="A79" s="6">
        <f>IF(AR79="徒歩",1,IF(AR79="自転車",2,IF(AR79="自動車",3,IF(AR79="鉄道",4,IF(AR79="バス",5)))))</f>
        <v>1</v>
      </c>
      <c r="B79">
        <v>0.89166666699999997</v>
      </c>
      <c r="C79">
        <v>0.33810119999999999</v>
      </c>
      <c r="D79">
        <v>0.1206092</v>
      </c>
      <c r="E79">
        <v>0.22</v>
      </c>
      <c r="F79">
        <v>0.32109727999999998</v>
      </c>
      <c r="G79">
        <v>2.4912719999999999E-2</v>
      </c>
      <c r="H79">
        <v>0.22</v>
      </c>
      <c r="I79">
        <v>0.39732000000000001</v>
      </c>
      <c r="J79">
        <v>0.44834467120181398</v>
      </c>
      <c r="K79">
        <v>0</v>
      </c>
      <c r="L79">
        <v>17.5</v>
      </c>
      <c r="M79">
        <v>4</v>
      </c>
      <c r="N79">
        <v>2</v>
      </c>
      <c r="O79">
        <v>11.8</v>
      </c>
      <c r="P79">
        <v>9.8228000000000009</v>
      </c>
      <c r="Q79">
        <f>IF(OR(AI79="中区",AI79="西区",AI79="神奈川区"),1,0)</f>
        <v>1</v>
      </c>
      <c r="R79">
        <v>535</v>
      </c>
      <c r="S79">
        <v>318.5769094306043</v>
      </c>
      <c r="T79">
        <v>-1.9771999999999998</v>
      </c>
      <c r="U79">
        <v>1.9771999999999998</v>
      </c>
      <c r="V79">
        <v>35.443975979999998</v>
      </c>
      <c r="W79">
        <v>139.6364987</v>
      </c>
      <c r="X79">
        <v>11.8</v>
      </c>
      <c r="Y79">
        <v>9.8228000000000009</v>
      </c>
      <c r="Z79">
        <v>104</v>
      </c>
      <c r="AA79" t="s">
        <v>110</v>
      </c>
      <c r="AB79">
        <v>1003002</v>
      </c>
      <c r="AC79" t="s">
        <v>116</v>
      </c>
      <c r="AD79">
        <v>100300216</v>
      </c>
      <c r="AE79" t="s">
        <v>144</v>
      </c>
      <c r="AF79">
        <v>35.443568259999999</v>
      </c>
      <c r="AG79">
        <v>139.63301720000001</v>
      </c>
      <c r="AH79">
        <v>104</v>
      </c>
      <c r="AI79" t="s">
        <v>110</v>
      </c>
      <c r="AJ79">
        <v>1003019</v>
      </c>
      <c r="AK79" t="s">
        <v>429</v>
      </c>
      <c r="AL79">
        <v>100301907</v>
      </c>
      <c r="AM79" t="s">
        <v>466</v>
      </c>
      <c r="AN79">
        <v>39</v>
      </c>
      <c r="AO79" t="s">
        <v>100</v>
      </c>
      <c r="AP79" t="s">
        <v>145</v>
      </c>
      <c r="AQ79">
        <v>420</v>
      </c>
      <c r="AR79" t="s">
        <v>177</v>
      </c>
      <c r="AS79">
        <v>5.3</v>
      </c>
      <c r="AT79">
        <v>1</v>
      </c>
      <c r="AU79">
        <v>473</v>
      </c>
      <c r="AV79">
        <v>2.2000000000000002</v>
      </c>
      <c r="AW79">
        <v>1</v>
      </c>
      <c r="AX79">
        <v>17</v>
      </c>
      <c r="AY79">
        <v>330</v>
      </c>
      <c r="AZ79" t="s">
        <v>116</v>
      </c>
      <c r="BA79" t="s">
        <v>437</v>
      </c>
      <c r="BB79">
        <v>1</v>
      </c>
      <c r="BC79">
        <v>326</v>
      </c>
      <c r="BD79">
        <v>3.9</v>
      </c>
      <c r="BE79">
        <v>815</v>
      </c>
      <c r="BF79">
        <v>9.9</v>
      </c>
      <c r="BG79">
        <v>30.799999999999997</v>
      </c>
      <c r="BH79">
        <v>1</v>
      </c>
      <c r="BI79">
        <v>441</v>
      </c>
      <c r="BJ79">
        <v>2.2000000000000002</v>
      </c>
      <c r="BK79">
        <v>1</v>
      </c>
      <c r="BL79">
        <v>441</v>
      </c>
      <c r="BM79">
        <v>5.3</v>
      </c>
      <c r="BN79">
        <v>1</v>
      </c>
      <c r="BO79">
        <v>0.26</v>
      </c>
      <c r="BP79">
        <v>2</v>
      </c>
      <c r="BQ79">
        <v>210</v>
      </c>
      <c r="BR79">
        <v>237</v>
      </c>
      <c r="BS79">
        <v>3.6</v>
      </c>
      <c r="BT79">
        <v>263</v>
      </c>
      <c r="BU79">
        <v>3.9</v>
      </c>
      <c r="BV79">
        <v>9.5</v>
      </c>
      <c r="BW79" t="s">
        <v>1180</v>
      </c>
      <c r="BX79" t="s">
        <v>971</v>
      </c>
      <c r="BY79" t="s">
        <v>1283</v>
      </c>
      <c r="BZ79" t="s">
        <v>1029</v>
      </c>
      <c r="CA79" t="s">
        <v>1022</v>
      </c>
      <c r="CB79">
        <v>258014</v>
      </c>
      <c r="CC79" t="s">
        <v>139</v>
      </c>
      <c r="CD79">
        <v>700</v>
      </c>
      <c r="CE79" t="s">
        <v>199</v>
      </c>
      <c r="CF79" s="10">
        <v>40144.730810185189</v>
      </c>
      <c r="CG79" s="10">
        <v>40144.737002314818</v>
      </c>
    </row>
    <row r="80" spans="1:85" x14ac:dyDescent="0.15">
      <c r="A80" s="6">
        <f>IF(AR80="徒歩",1,IF(AR80="自転車",2,IF(AR80="自動車",3,IF(AR80="鉄道",4,IF(AR80="バス",5)))))</f>
        <v>1</v>
      </c>
      <c r="B80">
        <v>1.4266666670000001</v>
      </c>
      <c r="C80">
        <v>0.18515880000000001</v>
      </c>
      <c r="D80">
        <v>6.6050800000000007E-2</v>
      </c>
      <c r="E80">
        <v>0.23</v>
      </c>
      <c r="F80">
        <v>0.17584672000000001</v>
      </c>
      <c r="G80">
        <v>1.3643280000000001E-2</v>
      </c>
      <c r="H80">
        <v>0.36</v>
      </c>
      <c r="I80">
        <v>1.0533600000000001</v>
      </c>
      <c r="J80">
        <v>0.23641921397379925</v>
      </c>
      <c r="K80">
        <v>0</v>
      </c>
      <c r="L80">
        <v>12</v>
      </c>
      <c r="M80">
        <v>1</v>
      </c>
      <c r="N80">
        <v>2</v>
      </c>
      <c r="O80">
        <v>12.1973</v>
      </c>
      <c r="P80">
        <v>11.1145</v>
      </c>
      <c r="Q80">
        <f>IF(OR(AI80="中区",AI80="西区",AI80="神奈川区"),1,0)</f>
        <v>1</v>
      </c>
      <c r="R80">
        <v>856</v>
      </c>
      <c r="S80">
        <v>247.02113719640053</v>
      </c>
      <c r="T80">
        <v>-1.0828000000000007</v>
      </c>
      <c r="U80">
        <v>1.0828000000000007</v>
      </c>
      <c r="V80">
        <v>35.444206659999999</v>
      </c>
      <c r="W80">
        <v>139.63669730000001</v>
      </c>
      <c r="X80">
        <v>12.1973</v>
      </c>
      <c r="Y80">
        <v>11.1145</v>
      </c>
      <c r="Z80">
        <v>104</v>
      </c>
      <c r="AA80" t="s">
        <v>110</v>
      </c>
      <c r="AB80">
        <v>1003002</v>
      </c>
      <c r="AC80" t="s">
        <v>116</v>
      </c>
      <c r="AD80">
        <v>100300215</v>
      </c>
      <c r="AE80" t="s">
        <v>132</v>
      </c>
      <c r="AF80">
        <v>35.445215109999999</v>
      </c>
      <c r="AG80">
        <v>139.63426709999999</v>
      </c>
      <c r="AH80">
        <v>104</v>
      </c>
      <c r="AI80" t="s">
        <v>110</v>
      </c>
      <c r="AJ80">
        <v>1003019</v>
      </c>
      <c r="AK80" t="s">
        <v>429</v>
      </c>
      <c r="AL80">
        <v>100301905</v>
      </c>
      <c r="AM80" t="s">
        <v>430</v>
      </c>
      <c r="AN80">
        <v>39</v>
      </c>
      <c r="AO80" t="s">
        <v>100</v>
      </c>
      <c r="AP80" t="s">
        <v>145</v>
      </c>
      <c r="AQ80">
        <v>420</v>
      </c>
      <c r="AR80" t="s">
        <v>177</v>
      </c>
      <c r="AS80">
        <v>5.5</v>
      </c>
      <c r="AT80">
        <v>1</v>
      </c>
      <c r="AU80">
        <v>1254</v>
      </c>
      <c r="AV80">
        <v>3.6</v>
      </c>
      <c r="AW80">
        <v>1</v>
      </c>
      <c r="AX80">
        <v>12</v>
      </c>
      <c r="AY80">
        <v>210</v>
      </c>
      <c r="AZ80" t="s">
        <v>127</v>
      </c>
      <c r="BA80" t="s">
        <v>198</v>
      </c>
      <c r="BB80">
        <v>0</v>
      </c>
      <c r="BC80">
        <v>859</v>
      </c>
      <c r="BD80">
        <v>10.199999999999999</v>
      </c>
      <c r="BE80">
        <v>744</v>
      </c>
      <c r="BF80">
        <v>8.9</v>
      </c>
      <c r="BG80">
        <v>31.1</v>
      </c>
      <c r="BH80">
        <v>1</v>
      </c>
      <c r="BI80">
        <v>458</v>
      </c>
      <c r="BJ80">
        <v>2.2999999999999998</v>
      </c>
      <c r="BK80">
        <v>1</v>
      </c>
      <c r="BL80">
        <v>458</v>
      </c>
      <c r="BM80">
        <v>5.5</v>
      </c>
      <c r="BN80">
        <v>1</v>
      </c>
      <c r="BO80">
        <v>0.21</v>
      </c>
      <c r="BP80">
        <v>2</v>
      </c>
      <c r="BQ80">
        <v>210</v>
      </c>
      <c r="BR80">
        <v>153</v>
      </c>
      <c r="BS80">
        <v>2.2999999999999998</v>
      </c>
      <c r="BT80">
        <v>88</v>
      </c>
      <c r="BU80">
        <v>1.3</v>
      </c>
      <c r="BV80">
        <v>5.6</v>
      </c>
      <c r="BW80" t="s">
        <v>1180</v>
      </c>
      <c r="BX80" t="s">
        <v>971</v>
      </c>
      <c r="BY80" t="s">
        <v>1291</v>
      </c>
      <c r="BZ80" t="s">
        <v>1002</v>
      </c>
      <c r="CA80" t="s">
        <v>986</v>
      </c>
      <c r="CB80">
        <v>256582</v>
      </c>
      <c r="CC80" t="s">
        <v>139</v>
      </c>
      <c r="CD80">
        <v>700</v>
      </c>
      <c r="CE80" t="s">
        <v>199</v>
      </c>
      <c r="CF80" s="10">
        <v>40129.72929398148</v>
      </c>
      <c r="CG80" s="10">
        <v>40129.739201388889</v>
      </c>
    </row>
    <row r="81" spans="1:85" x14ac:dyDescent="0.15">
      <c r="A81" s="6">
        <f>IF(AR81="徒歩",1,IF(AR81="自転車",2,IF(AR81="自動車",3,IF(AR81="鉄道",4,IF(AR81="バス",5)))))</f>
        <v>1</v>
      </c>
      <c r="B81">
        <v>1.4783333329999999</v>
      </c>
      <c r="C81">
        <v>2.7812979000000002</v>
      </c>
      <c r="D81">
        <v>0.99215889999999995</v>
      </c>
      <c r="E81">
        <v>0.23</v>
      </c>
      <c r="F81">
        <v>2.6414197599999998</v>
      </c>
      <c r="G81">
        <v>0.20493774000000001</v>
      </c>
      <c r="H81">
        <v>0.42</v>
      </c>
      <c r="I81">
        <v>0.87360000000000004</v>
      </c>
      <c r="J81">
        <v>3.4679957356076754</v>
      </c>
      <c r="K81">
        <v>0</v>
      </c>
      <c r="L81">
        <v>19.7</v>
      </c>
      <c r="M81">
        <v>2</v>
      </c>
      <c r="N81">
        <v>1</v>
      </c>
      <c r="O81">
        <v>24.494299999999999</v>
      </c>
      <c r="P81">
        <v>8.2294</v>
      </c>
      <c r="Q81">
        <f>IF(OR(AI81="中区",AI81="西区",AI81="神奈川区"),1,0)</f>
        <v>0</v>
      </c>
      <c r="R81">
        <v>887</v>
      </c>
      <c r="S81">
        <v>416.48978022584333</v>
      </c>
      <c r="T81">
        <v>-16.264899999999997</v>
      </c>
      <c r="U81">
        <v>16.264899999999997</v>
      </c>
      <c r="V81">
        <v>35.467037589999997</v>
      </c>
      <c r="W81">
        <v>139.58951709999999</v>
      </c>
      <c r="X81">
        <v>24.494299999999999</v>
      </c>
      <c r="Y81">
        <v>8.2294</v>
      </c>
      <c r="Z81">
        <v>106</v>
      </c>
      <c r="AA81" t="s">
        <v>249</v>
      </c>
      <c r="AB81">
        <v>1005014</v>
      </c>
      <c r="AC81" t="s">
        <v>604</v>
      </c>
      <c r="AD81">
        <v>100501401</v>
      </c>
      <c r="AE81" t="s">
        <v>605</v>
      </c>
      <c r="AF81">
        <v>35.464065660000003</v>
      </c>
      <c r="AG81">
        <v>139.5867169</v>
      </c>
      <c r="AH81">
        <v>106</v>
      </c>
      <c r="AI81" t="s">
        <v>249</v>
      </c>
      <c r="AJ81">
        <v>1005013</v>
      </c>
      <c r="AK81" t="s">
        <v>461</v>
      </c>
      <c r="AL81">
        <v>100501305</v>
      </c>
      <c r="AM81" t="s">
        <v>606</v>
      </c>
      <c r="AN81">
        <v>37</v>
      </c>
      <c r="AO81" t="s">
        <v>74</v>
      </c>
      <c r="AP81" t="s">
        <v>101</v>
      </c>
      <c r="AQ81">
        <v>420</v>
      </c>
      <c r="AR81" t="s">
        <v>177</v>
      </c>
      <c r="AS81">
        <v>5.7</v>
      </c>
      <c r="AT81">
        <v>1</v>
      </c>
      <c r="AU81">
        <v>1040</v>
      </c>
      <c r="AV81">
        <v>4.2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973</v>
      </c>
      <c r="BD81">
        <v>11.9</v>
      </c>
      <c r="BE81">
        <v>828</v>
      </c>
      <c r="BF81">
        <v>11.8</v>
      </c>
      <c r="BG81">
        <v>0</v>
      </c>
      <c r="BH81">
        <v>1</v>
      </c>
      <c r="BI81">
        <v>469</v>
      </c>
      <c r="BJ81">
        <v>2.2999999999999998</v>
      </c>
      <c r="BK81">
        <v>1</v>
      </c>
      <c r="BL81">
        <v>469</v>
      </c>
      <c r="BM81">
        <v>5.7</v>
      </c>
      <c r="BN81">
        <v>1</v>
      </c>
      <c r="BO81">
        <v>1.48</v>
      </c>
      <c r="BP81">
        <v>5</v>
      </c>
      <c r="BQ81">
        <v>210</v>
      </c>
      <c r="BR81">
        <v>414</v>
      </c>
      <c r="BS81">
        <v>6.2</v>
      </c>
      <c r="BT81">
        <v>279</v>
      </c>
      <c r="BU81">
        <v>4.2</v>
      </c>
      <c r="BV81">
        <v>15.399999999999999</v>
      </c>
      <c r="BW81" t="s">
        <v>1217</v>
      </c>
      <c r="BX81" t="s">
        <v>70</v>
      </c>
      <c r="BY81" t="s">
        <v>1218</v>
      </c>
      <c r="BZ81" t="s">
        <v>1002</v>
      </c>
      <c r="CA81" t="s">
        <v>991</v>
      </c>
      <c r="CB81">
        <v>256225</v>
      </c>
      <c r="CC81" t="s">
        <v>135</v>
      </c>
      <c r="CD81">
        <v>600</v>
      </c>
      <c r="CE81" t="s">
        <v>212</v>
      </c>
      <c r="CF81" s="10">
        <v>40125.643263888887</v>
      </c>
      <c r="CG81" s="10">
        <v>40125.65353009259</v>
      </c>
    </row>
    <row r="82" spans="1:85" x14ac:dyDescent="0.15">
      <c r="A82" s="6">
        <f>IF(AR82="徒歩",1,IF(AR82="自転車",2,IF(AR82="自動車",3,IF(AR82="鉄道",4,IF(AR82="バス",5)))))</f>
        <v>1</v>
      </c>
      <c r="B82">
        <v>1.3966666670000001</v>
      </c>
      <c r="C82">
        <v>1.0470501000000001</v>
      </c>
      <c r="D82">
        <v>0.37350909999999998</v>
      </c>
      <c r="E82">
        <v>0.24</v>
      </c>
      <c r="F82">
        <v>0.99439144000000002</v>
      </c>
      <c r="G82">
        <v>7.7151059999999994E-2</v>
      </c>
      <c r="H82">
        <v>0.39</v>
      </c>
      <c r="I82">
        <v>0.61404000000000003</v>
      </c>
      <c r="J82">
        <v>1.2836687631027253</v>
      </c>
      <c r="K82">
        <v>0</v>
      </c>
      <c r="L82">
        <v>14.3</v>
      </c>
      <c r="M82">
        <v>4</v>
      </c>
      <c r="N82">
        <v>2</v>
      </c>
      <c r="O82">
        <v>9.8119999999999994</v>
      </c>
      <c r="P82">
        <v>3.6888999999999998</v>
      </c>
      <c r="Q82">
        <f>IF(OR(AI82="中区",AI82="西区",AI82="神奈川区"),1,0)</f>
        <v>0</v>
      </c>
      <c r="R82">
        <v>838</v>
      </c>
      <c r="S82">
        <v>387.80668297557264</v>
      </c>
      <c r="T82">
        <v>6.1230999999999991</v>
      </c>
      <c r="U82">
        <v>6.1230999999999991</v>
      </c>
      <c r="V82">
        <v>35.509614970000001</v>
      </c>
      <c r="W82">
        <v>139.68271849999999</v>
      </c>
      <c r="X82">
        <v>3.6888999999999998</v>
      </c>
      <c r="Y82">
        <v>9.8119999999999994</v>
      </c>
      <c r="Z82">
        <v>101</v>
      </c>
      <c r="AA82" t="s">
        <v>245</v>
      </c>
      <c r="AB82">
        <v>1000115</v>
      </c>
      <c r="AC82" t="s">
        <v>476</v>
      </c>
      <c r="AD82">
        <v>100011505</v>
      </c>
      <c r="AE82" t="s">
        <v>477</v>
      </c>
      <c r="AF82">
        <v>35.508086159999998</v>
      </c>
      <c r="AG82">
        <v>139.6788669</v>
      </c>
      <c r="AH82">
        <v>101</v>
      </c>
      <c r="AI82" t="s">
        <v>245</v>
      </c>
      <c r="AJ82">
        <v>1000115</v>
      </c>
      <c r="AK82" t="s">
        <v>476</v>
      </c>
      <c r="AL82">
        <v>100011503</v>
      </c>
      <c r="AM82" t="s">
        <v>480</v>
      </c>
      <c r="AN82">
        <v>39</v>
      </c>
      <c r="AO82" t="s">
        <v>100</v>
      </c>
      <c r="AP82" t="s">
        <v>145</v>
      </c>
      <c r="AQ82">
        <v>420</v>
      </c>
      <c r="AR82" t="s">
        <v>177</v>
      </c>
      <c r="AS82">
        <v>6.5</v>
      </c>
      <c r="AT82">
        <v>1</v>
      </c>
      <c r="AU82">
        <v>731</v>
      </c>
      <c r="AV82">
        <v>3.9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1</v>
      </c>
      <c r="BI82">
        <v>477</v>
      </c>
      <c r="BJ82">
        <v>2.4</v>
      </c>
      <c r="BK82">
        <v>1</v>
      </c>
      <c r="BL82">
        <v>477</v>
      </c>
      <c r="BM82">
        <v>6.5</v>
      </c>
      <c r="BN82">
        <v>1</v>
      </c>
      <c r="BO82">
        <v>0.56000000000000005</v>
      </c>
      <c r="BP82">
        <v>2</v>
      </c>
      <c r="BQ82">
        <v>210</v>
      </c>
      <c r="BR82">
        <v>441</v>
      </c>
      <c r="BS82">
        <v>6.6</v>
      </c>
      <c r="BT82">
        <v>368</v>
      </c>
      <c r="BU82">
        <v>5.5</v>
      </c>
      <c r="BV82">
        <v>14.1</v>
      </c>
      <c r="BW82" t="s">
        <v>1286</v>
      </c>
      <c r="BX82" t="s">
        <v>1029</v>
      </c>
      <c r="BY82" t="s">
        <v>1287</v>
      </c>
      <c r="BZ82" t="s">
        <v>1002</v>
      </c>
      <c r="CA82" t="s">
        <v>1022</v>
      </c>
      <c r="CB82">
        <v>255897</v>
      </c>
      <c r="CC82" t="s">
        <v>139</v>
      </c>
      <c r="CD82">
        <v>600</v>
      </c>
      <c r="CE82" t="s">
        <v>212</v>
      </c>
      <c r="CF82" s="10">
        <v>40121.874826388892</v>
      </c>
      <c r="CG82" s="10">
        <v>40121.884525462963</v>
      </c>
    </row>
    <row r="83" spans="1:85" x14ac:dyDescent="0.15">
      <c r="A83" s="6">
        <f>IF(AR83="徒歩",1,IF(AR83="自転車",2,IF(AR83="自動車",3,IF(AR83="鉄道",4,IF(AR83="バス",5)))))</f>
        <v>1</v>
      </c>
      <c r="B83">
        <v>0.79</v>
      </c>
      <c r="C83">
        <v>4.1590961999999996</v>
      </c>
      <c r="D83">
        <v>1.4836541999999999</v>
      </c>
      <c r="E83">
        <v>0.25</v>
      </c>
      <c r="F83">
        <v>3.94992528</v>
      </c>
      <c r="G83">
        <v>0.30645971999999999</v>
      </c>
      <c r="H83">
        <v>0.17</v>
      </c>
      <c r="I83">
        <v>0.40151999999999999</v>
      </c>
      <c r="J83">
        <v>4.9435365853658544</v>
      </c>
      <c r="K83">
        <v>0</v>
      </c>
      <c r="L83">
        <v>19.8</v>
      </c>
      <c r="M83">
        <v>0</v>
      </c>
      <c r="N83">
        <v>1</v>
      </c>
      <c r="O83">
        <v>29.685700000000001</v>
      </c>
      <c r="P83">
        <v>5.3635000000000002</v>
      </c>
      <c r="Q83">
        <f>IF(OR(AI83="中区",AI83="西区",AI83="神奈川区"),1,0)</f>
        <v>1</v>
      </c>
      <c r="R83">
        <v>474</v>
      </c>
      <c r="S83">
        <v>399.0105976178113</v>
      </c>
      <c r="T83">
        <v>-24.322200000000002</v>
      </c>
      <c r="U83">
        <v>24.322200000000002</v>
      </c>
      <c r="V83">
        <v>35.435859649999998</v>
      </c>
      <c r="W83">
        <v>139.64218500000001</v>
      </c>
      <c r="X83">
        <v>29.685700000000001</v>
      </c>
      <c r="Y83">
        <v>5.3635000000000002</v>
      </c>
      <c r="Z83">
        <v>104</v>
      </c>
      <c r="AA83" t="s">
        <v>110</v>
      </c>
      <c r="AB83">
        <v>1003017</v>
      </c>
      <c r="AC83" t="s">
        <v>163</v>
      </c>
      <c r="AD83">
        <v>100301702</v>
      </c>
      <c r="AE83" t="s">
        <v>195</v>
      </c>
      <c r="AF83">
        <v>35.43942698</v>
      </c>
      <c r="AG83">
        <v>139.6426678</v>
      </c>
      <c r="AH83">
        <v>104</v>
      </c>
      <c r="AI83" t="s">
        <v>110</v>
      </c>
      <c r="AJ83">
        <v>1003018</v>
      </c>
      <c r="AK83" t="s">
        <v>111</v>
      </c>
      <c r="AL83">
        <v>100301807</v>
      </c>
      <c r="AM83" t="s">
        <v>341</v>
      </c>
      <c r="AN83">
        <v>47</v>
      </c>
      <c r="AO83" t="s">
        <v>74</v>
      </c>
      <c r="AP83" t="s">
        <v>161</v>
      </c>
      <c r="AQ83">
        <v>420</v>
      </c>
      <c r="AR83" t="s">
        <v>177</v>
      </c>
      <c r="AS83">
        <v>5.9</v>
      </c>
      <c r="AT83">
        <v>1</v>
      </c>
      <c r="AU83">
        <v>478</v>
      </c>
      <c r="AV83">
        <v>1.7</v>
      </c>
      <c r="AW83">
        <v>1</v>
      </c>
      <c r="AX83">
        <v>2</v>
      </c>
      <c r="AY83">
        <v>130</v>
      </c>
      <c r="AZ83" t="s">
        <v>195</v>
      </c>
      <c r="BA83" t="s">
        <v>116</v>
      </c>
      <c r="BB83">
        <v>0</v>
      </c>
      <c r="BC83">
        <v>429</v>
      </c>
      <c r="BD83">
        <v>5.0999999999999996</v>
      </c>
      <c r="BE83">
        <v>1213</v>
      </c>
      <c r="BF83">
        <v>14.5</v>
      </c>
      <c r="BG83">
        <v>21.6</v>
      </c>
      <c r="BH83">
        <v>1</v>
      </c>
      <c r="BI83">
        <v>492</v>
      </c>
      <c r="BJ83">
        <v>2.5</v>
      </c>
      <c r="BK83">
        <v>1</v>
      </c>
      <c r="BL83">
        <v>492</v>
      </c>
      <c r="BM83">
        <v>5.9</v>
      </c>
      <c r="BN83">
        <v>1</v>
      </c>
      <c r="BO83">
        <v>0.28000000000000003</v>
      </c>
      <c r="BP83">
        <v>1</v>
      </c>
      <c r="BQ83">
        <v>210</v>
      </c>
      <c r="BR83">
        <v>155</v>
      </c>
      <c r="BS83">
        <v>2.2999999999999998</v>
      </c>
      <c r="BT83">
        <v>42</v>
      </c>
      <c r="BU83">
        <v>0.6</v>
      </c>
      <c r="BV83">
        <v>3.9</v>
      </c>
      <c r="BW83" t="s">
        <v>1015</v>
      </c>
      <c r="BX83" t="s">
        <v>1016</v>
      </c>
      <c r="BY83" t="s">
        <v>1160</v>
      </c>
      <c r="BZ83" t="s">
        <v>998</v>
      </c>
      <c r="CA83" t="s">
        <v>972</v>
      </c>
      <c r="CB83">
        <v>256160</v>
      </c>
      <c r="CC83" t="s">
        <v>193</v>
      </c>
      <c r="CD83">
        <v>600</v>
      </c>
      <c r="CE83" t="s">
        <v>212</v>
      </c>
      <c r="CF83" s="10">
        <v>40124.654016203705</v>
      </c>
      <c r="CG83" s="10">
        <v>40124.659502314818</v>
      </c>
    </row>
    <row r="84" spans="1:85" x14ac:dyDescent="0.15">
      <c r="A84" s="6">
        <f>IF(AR84="徒歩",1,IF(AR84="自転車",2,IF(AR84="自動車",3,IF(AR84="鉄道",4,IF(AR84="バス",5)))))</f>
        <v>1</v>
      </c>
      <c r="B84">
        <v>1.266666667</v>
      </c>
      <c r="C84">
        <v>0.35737289999999999</v>
      </c>
      <c r="D84">
        <v>0.12748390000000001</v>
      </c>
      <c r="E84">
        <v>0.25</v>
      </c>
      <c r="F84">
        <v>0.33939975999999999</v>
      </c>
      <c r="G84">
        <v>2.633274E-2</v>
      </c>
      <c r="H84">
        <v>0.44</v>
      </c>
      <c r="I84">
        <v>0.50819999999999999</v>
      </c>
      <c r="J84">
        <v>0.4239148073022313</v>
      </c>
      <c r="K84">
        <v>0</v>
      </c>
      <c r="L84">
        <v>23.9</v>
      </c>
      <c r="M84">
        <v>0</v>
      </c>
      <c r="N84">
        <v>2</v>
      </c>
      <c r="O84">
        <v>12.316599999999999</v>
      </c>
      <c r="P84">
        <v>10.226699999999999</v>
      </c>
      <c r="Q84">
        <f>IF(OR(AI84="中区",AI84="西区",AI84="神奈川区"),1,0)</f>
        <v>1</v>
      </c>
      <c r="R84">
        <v>760</v>
      </c>
      <c r="S84">
        <v>425.88541592583897</v>
      </c>
      <c r="T84">
        <v>-2.0899000000000001</v>
      </c>
      <c r="U84">
        <v>2.0899000000000001</v>
      </c>
      <c r="V84">
        <v>35.442929919999997</v>
      </c>
      <c r="W84">
        <v>139.6495074</v>
      </c>
      <c r="X84">
        <v>12.316599999999999</v>
      </c>
      <c r="Y84">
        <v>10.226699999999999</v>
      </c>
      <c r="Z84">
        <v>104</v>
      </c>
      <c r="AA84" t="s">
        <v>110</v>
      </c>
      <c r="AB84">
        <v>1003003</v>
      </c>
      <c r="AC84" t="s">
        <v>262</v>
      </c>
      <c r="AD84">
        <v>100300301</v>
      </c>
      <c r="AE84" t="s">
        <v>263</v>
      </c>
      <c r="AF84">
        <v>35.443359090000001</v>
      </c>
      <c r="AG84">
        <v>139.644835</v>
      </c>
      <c r="AH84">
        <v>104</v>
      </c>
      <c r="AI84" t="s">
        <v>110</v>
      </c>
      <c r="AJ84">
        <v>1003003</v>
      </c>
      <c r="AK84" t="s">
        <v>262</v>
      </c>
      <c r="AL84">
        <v>100300301</v>
      </c>
      <c r="AM84" t="s">
        <v>263</v>
      </c>
      <c r="AN84">
        <v>39</v>
      </c>
      <c r="AO84" t="s">
        <v>100</v>
      </c>
      <c r="AP84" t="s">
        <v>145</v>
      </c>
      <c r="AQ84">
        <v>420</v>
      </c>
      <c r="AR84" t="s">
        <v>177</v>
      </c>
      <c r="AS84">
        <v>5.9</v>
      </c>
      <c r="AT84">
        <v>1</v>
      </c>
      <c r="AU84">
        <v>605</v>
      </c>
      <c r="AV84">
        <v>4.4000000000000004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1</v>
      </c>
      <c r="BI84">
        <v>493</v>
      </c>
      <c r="BJ84">
        <v>2.5</v>
      </c>
      <c r="BK84">
        <v>1</v>
      </c>
      <c r="BL84">
        <v>493</v>
      </c>
      <c r="BM84">
        <v>5.9</v>
      </c>
      <c r="BN84">
        <v>1</v>
      </c>
      <c r="BO84">
        <v>0.3</v>
      </c>
      <c r="BP84">
        <v>2</v>
      </c>
      <c r="BQ84">
        <v>210</v>
      </c>
      <c r="BR84">
        <v>137</v>
      </c>
      <c r="BS84">
        <v>2.1</v>
      </c>
      <c r="BT84">
        <v>168</v>
      </c>
      <c r="BU84">
        <v>2.5</v>
      </c>
      <c r="BV84">
        <v>6.6</v>
      </c>
      <c r="BW84" t="s">
        <v>1280</v>
      </c>
      <c r="BX84" t="s">
        <v>982</v>
      </c>
      <c r="BY84" t="s">
        <v>1281</v>
      </c>
      <c r="BZ84" t="s">
        <v>1002</v>
      </c>
      <c r="CA84" t="s">
        <v>972</v>
      </c>
      <c r="CB84">
        <v>255598</v>
      </c>
      <c r="CC84" t="s">
        <v>139</v>
      </c>
      <c r="CD84">
        <v>600</v>
      </c>
      <c r="CE84" t="s">
        <v>212</v>
      </c>
      <c r="CF84" s="10">
        <v>40118.546238425923</v>
      </c>
      <c r="CG84" s="10">
        <v>40118.555034722223</v>
      </c>
    </row>
    <row r="85" spans="1:85" x14ac:dyDescent="0.15">
      <c r="A85" s="6">
        <f>IF(AR85="徒歩",1,IF(AR85="自転車",2,IF(AR85="自動車",3,IF(AR85="鉄道",4,IF(AR85="バス",5)))))</f>
        <v>1</v>
      </c>
      <c r="B85">
        <v>0.86166666700000005</v>
      </c>
      <c r="C85">
        <v>0.74186640000000004</v>
      </c>
      <c r="D85">
        <v>0.2646424</v>
      </c>
      <c r="E85">
        <v>0.25</v>
      </c>
      <c r="F85">
        <v>0.70455615999999999</v>
      </c>
      <c r="G85">
        <v>5.4663839999999998E-2</v>
      </c>
      <c r="H85">
        <v>0.26</v>
      </c>
      <c r="I85">
        <v>0.59555999999999998</v>
      </c>
      <c r="J85">
        <v>0.86768000000000001</v>
      </c>
      <c r="K85">
        <v>0</v>
      </c>
      <c r="L85">
        <v>21.4</v>
      </c>
      <c r="M85">
        <v>1</v>
      </c>
      <c r="N85">
        <v>1</v>
      </c>
      <c r="O85">
        <v>26.265499999999999</v>
      </c>
      <c r="P85">
        <v>21.927099999999999</v>
      </c>
      <c r="Q85">
        <f>IF(OR(AI85="中区",AI85="西区",AI85="神奈川区"),1,0)</f>
        <v>0</v>
      </c>
      <c r="R85">
        <v>517</v>
      </c>
      <c r="S85">
        <v>321.4555771682256</v>
      </c>
      <c r="T85">
        <v>4.3384</v>
      </c>
      <c r="U85">
        <v>4.3384</v>
      </c>
      <c r="V85">
        <v>35.364389420000002</v>
      </c>
      <c r="W85">
        <v>139.55217540000001</v>
      </c>
      <c r="X85">
        <v>21.927099999999999</v>
      </c>
      <c r="Y85">
        <v>26.265499999999999</v>
      </c>
      <c r="Z85">
        <v>115</v>
      </c>
      <c r="AA85" t="s">
        <v>141</v>
      </c>
      <c r="AB85">
        <v>1009244</v>
      </c>
      <c r="AC85" t="s">
        <v>335</v>
      </c>
      <c r="AD85">
        <v>100924407</v>
      </c>
      <c r="AE85" t="s">
        <v>336</v>
      </c>
      <c r="AF85">
        <v>35.366535249999998</v>
      </c>
      <c r="AG85">
        <v>139.54979900000001</v>
      </c>
      <c r="AH85">
        <v>115</v>
      </c>
      <c r="AI85" t="s">
        <v>141</v>
      </c>
      <c r="AJ85">
        <v>1009242</v>
      </c>
      <c r="AK85" t="s">
        <v>297</v>
      </c>
      <c r="AL85">
        <v>100924209</v>
      </c>
      <c r="AM85" t="s">
        <v>298</v>
      </c>
      <c r="AN85">
        <v>37</v>
      </c>
      <c r="AO85" t="s">
        <v>74</v>
      </c>
      <c r="AP85" t="s">
        <v>101</v>
      </c>
      <c r="AQ85">
        <v>420</v>
      </c>
      <c r="AR85" t="s">
        <v>177</v>
      </c>
      <c r="AS85">
        <v>6.2</v>
      </c>
      <c r="AT85">
        <v>1</v>
      </c>
      <c r="AU85">
        <v>709</v>
      </c>
      <c r="AV85">
        <v>2.6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1</v>
      </c>
      <c r="BI85">
        <v>500</v>
      </c>
      <c r="BJ85">
        <v>2.5</v>
      </c>
      <c r="BK85">
        <v>1</v>
      </c>
      <c r="BL85">
        <v>500</v>
      </c>
      <c r="BM85">
        <v>6.2</v>
      </c>
      <c r="BN85">
        <v>0</v>
      </c>
      <c r="BO85">
        <v>0</v>
      </c>
      <c r="BP85">
        <v>0</v>
      </c>
      <c r="BQ85">
        <v>0</v>
      </c>
      <c r="BR85">
        <v>0</v>
      </c>
      <c r="BS85">
        <v>0</v>
      </c>
      <c r="BT85">
        <v>0</v>
      </c>
      <c r="BU85">
        <v>0</v>
      </c>
      <c r="BV85">
        <v>0</v>
      </c>
      <c r="BW85" t="s">
        <v>1197</v>
      </c>
      <c r="BX85" t="s">
        <v>1016</v>
      </c>
      <c r="BY85" t="s">
        <v>1198</v>
      </c>
      <c r="BZ85" t="s">
        <v>1002</v>
      </c>
      <c r="CA85" t="s">
        <v>986</v>
      </c>
      <c r="CB85">
        <v>255493</v>
      </c>
      <c r="CC85" t="s">
        <v>135</v>
      </c>
      <c r="CD85">
        <v>600</v>
      </c>
      <c r="CE85" t="s">
        <v>212</v>
      </c>
      <c r="CF85" s="10">
        <v>40117.497615740744</v>
      </c>
      <c r="CG85" s="10">
        <v>40117.503599537034</v>
      </c>
    </row>
    <row r="86" spans="1:85" x14ac:dyDescent="0.15">
      <c r="A86" s="6">
        <f>IF(AR86="徒歩",1,IF(AR86="自転車",2,IF(AR86="自動車",3,IF(AR86="鉄道",4,IF(AR86="バス",5)))))</f>
        <v>1</v>
      </c>
      <c r="B86">
        <v>2</v>
      </c>
      <c r="C86">
        <v>9.7298999999999997E-2</v>
      </c>
      <c r="D86">
        <v>3.4708999999999997E-2</v>
      </c>
      <c r="E86">
        <v>0.25</v>
      </c>
      <c r="F86">
        <v>9.2405600000000004E-2</v>
      </c>
      <c r="G86">
        <v>7.1694000000000003E-3</v>
      </c>
      <c r="H86">
        <v>0.17</v>
      </c>
      <c r="I86">
        <v>0.36120000000000002</v>
      </c>
      <c r="J86">
        <v>0.11289682539682556</v>
      </c>
      <c r="K86">
        <v>0</v>
      </c>
      <c r="L86">
        <v>12.9</v>
      </c>
      <c r="M86">
        <v>0</v>
      </c>
      <c r="N86">
        <v>2</v>
      </c>
      <c r="O86">
        <v>13.5845</v>
      </c>
      <c r="P86">
        <v>13.015499999999999</v>
      </c>
      <c r="Q86">
        <f>IF(OR(AI86="中区",AI86="西区",AI86="神奈川区"),1,0)</f>
        <v>1</v>
      </c>
      <c r="R86">
        <v>1200</v>
      </c>
      <c r="S86">
        <v>413.18838025536974</v>
      </c>
      <c r="T86">
        <v>0.56900000000000084</v>
      </c>
      <c r="U86">
        <v>0.56900000000000084</v>
      </c>
      <c r="V86">
        <v>35.445907159999997</v>
      </c>
      <c r="W86">
        <v>139.63564579999999</v>
      </c>
      <c r="X86">
        <v>13.015499999999999</v>
      </c>
      <c r="Y86">
        <v>13.5845</v>
      </c>
      <c r="Z86">
        <v>104</v>
      </c>
      <c r="AA86" t="s">
        <v>110</v>
      </c>
      <c r="AB86">
        <v>1003002</v>
      </c>
      <c r="AC86" t="s">
        <v>116</v>
      </c>
      <c r="AD86">
        <v>100300214</v>
      </c>
      <c r="AE86" t="s">
        <v>204</v>
      </c>
      <c r="AF86">
        <v>35.444426589999999</v>
      </c>
      <c r="AG86">
        <v>139.63983010000001</v>
      </c>
      <c r="AH86">
        <v>104</v>
      </c>
      <c r="AI86" t="s">
        <v>110</v>
      </c>
      <c r="AJ86">
        <v>1003002</v>
      </c>
      <c r="AK86" t="s">
        <v>116</v>
      </c>
      <c r="AL86">
        <v>100300202</v>
      </c>
      <c r="AM86" t="s">
        <v>205</v>
      </c>
      <c r="AN86">
        <v>50</v>
      </c>
      <c r="AO86" t="s">
        <v>100</v>
      </c>
      <c r="AP86" t="s">
        <v>161</v>
      </c>
      <c r="AQ86">
        <v>420</v>
      </c>
      <c r="AR86" t="s">
        <v>177</v>
      </c>
      <c r="AS86">
        <v>6.1</v>
      </c>
      <c r="AT86">
        <v>1</v>
      </c>
      <c r="AU86">
        <v>430</v>
      </c>
      <c r="AV86">
        <v>1.7</v>
      </c>
      <c r="AW86">
        <v>1</v>
      </c>
      <c r="AX86">
        <v>12</v>
      </c>
      <c r="AY86">
        <v>210</v>
      </c>
      <c r="AZ86" t="s">
        <v>198</v>
      </c>
      <c r="BA86" t="s">
        <v>127</v>
      </c>
      <c r="BB86">
        <v>0</v>
      </c>
      <c r="BC86">
        <v>720</v>
      </c>
      <c r="BD86">
        <v>8.6</v>
      </c>
      <c r="BE86">
        <v>969</v>
      </c>
      <c r="BF86">
        <v>11.6</v>
      </c>
      <c r="BG86">
        <v>32.200000000000003</v>
      </c>
      <c r="BH86">
        <v>1</v>
      </c>
      <c r="BI86">
        <v>504</v>
      </c>
      <c r="BJ86">
        <v>2.5</v>
      </c>
      <c r="BK86">
        <v>1</v>
      </c>
      <c r="BL86">
        <v>504</v>
      </c>
      <c r="BM86">
        <v>6.1</v>
      </c>
      <c r="BN86">
        <v>1</v>
      </c>
      <c r="BO86">
        <v>0.74</v>
      </c>
      <c r="BP86">
        <v>1</v>
      </c>
      <c r="BQ86">
        <v>210</v>
      </c>
      <c r="BR86">
        <v>60</v>
      </c>
      <c r="BS86">
        <v>0.9</v>
      </c>
      <c r="BT86">
        <v>249</v>
      </c>
      <c r="BU86">
        <v>3.7</v>
      </c>
      <c r="BV86">
        <v>5.6</v>
      </c>
      <c r="BW86" t="s">
        <v>1455</v>
      </c>
      <c r="BX86" t="s">
        <v>982</v>
      </c>
      <c r="BY86" t="s">
        <v>1457</v>
      </c>
      <c r="BZ86" t="s">
        <v>998</v>
      </c>
      <c r="CA86" t="s">
        <v>972</v>
      </c>
      <c r="CB86">
        <v>257845</v>
      </c>
      <c r="CC86" t="s">
        <v>240</v>
      </c>
      <c r="CD86">
        <v>999</v>
      </c>
      <c r="CE86" t="s">
        <v>70</v>
      </c>
      <c r="CF86" s="10">
        <v>40141.715277777781</v>
      </c>
      <c r="CG86" s="10">
        <v>40141.729166666664</v>
      </c>
    </row>
    <row r="87" spans="1:85" x14ac:dyDescent="0.15">
      <c r="A87" s="6">
        <f>IF(AR87="徒歩",1,IF(AR87="自転車",2,IF(AR87="自動車",3,IF(AR87="鉄道",4,IF(AR87="バス",5)))))</f>
        <v>1</v>
      </c>
      <c r="B87">
        <v>1.1583333330000001</v>
      </c>
      <c r="C87">
        <v>2.0605499999999999E-2</v>
      </c>
      <c r="D87">
        <v>7.3505000000000003E-3</v>
      </c>
      <c r="E87">
        <v>0.26</v>
      </c>
      <c r="F87">
        <v>1.9569199999999998E-2</v>
      </c>
      <c r="G87">
        <v>1.5183E-3</v>
      </c>
      <c r="H87">
        <v>0.31</v>
      </c>
      <c r="I87">
        <v>0.68376000000000003</v>
      </c>
      <c r="J87">
        <v>2.3627450980392123E-2</v>
      </c>
      <c r="K87">
        <v>0</v>
      </c>
      <c r="L87">
        <v>15.3</v>
      </c>
      <c r="M87">
        <v>1</v>
      </c>
      <c r="N87">
        <v>2</v>
      </c>
      <c r="O87">
        <v>12.3477</v>
      </c>
      <c r="P87">
        <v>12.2272</v>
      </c>
      <c r="Q87">
        <f>IF(OR(AI87="中区",AI87="西区",AI87="神奈川区"),1,0)</f>
        <v>1</v>
      </c>
      <c r="R87">
        <v>695</v>
      </c>
      <c r="S87">
        <v>277.51937203642319</v>
      </c>
      <c r="T87">
        <v>0.12049999999999983</v>
      </c>
      <c r="U87">
        <v>0.12049999999999983</v>
      </c>
      <c r="V87">
        <v>35.444877179999999</v>
      </c>
      <c r="W87">
        <v>139.6359999</v>
      </c>
      <c r="X87">
        <v>12.2272</v>
      </c>
      <c r="Y87">
        <v>12.3477</v>
      </c>
      <c r="Z87">
        <v>104</v>
      </c>
      <c r="AA87" t="s">
        <v>110</v>
      </c>
      <c r="AB87">
        <v>1003002</v>
      </c>
      <c r="AC87" t="s">
        <v>116</v>
      </c>
      <c r="AD87">
        <v>100300215</v>
      </c>
      <c r="AE87" t="s">
        <v>132</v>
      </c>
      <c r="AF87">
        <v>35.44254901</v>
      </c>
      <c r="AG87">
        <v>139.63489480000001</v>
      </c>
      <c r="AH87">
        <v>104</v>
      </c>
      <c r="AI87" t="s">
        <v>110</v>
      </c>
      <c r="AJ87">
        <v>1003019</v>
      </c>
      <c r="AK87" t="s">
        <v>429</v>
      </c>
      <c r="AL87">
        <v>100301908</v>
      </c>
      <c r="AM87" t="s">
        <v>485</v>
      </c>
      <c r="AN87">
        <v>50</v>
      </c>
      <c r="AO87" t="s">
        <v>100</v>
      </c>
      <c r="AP87" t="s">
        <v>161</v>
      </c>
      <c r="AQ87">
        <v>420</v>
      </c>
      <c r="AR87" t="s">
        <v>177</v>
      </c>
      <c r="AS87">
        <v>6.2</v>
      </c>
      <c r="AT87">
        <v>1</v>
      </c>
      <c r="AU87">
        <v>814</v>
      </c>
      <c r="AV87">
        <v>3.1</v>
      </c>
      <c r="AW87">
        <v>1</v>
      </c>
      <c r="AX87">
        <v>1</v>
      </c>
      <c r="AY87">
        <v>200</v>
      </c>
      <c r="AZ87" t="s">
        <v>198</v>
      </c>
      <c r="BA87" t="s">
        <v>116</v>
      </c>
      <c r="BB87">
        <v>0</v>
      </c>
      <c r="BC87">
        <v>842</v>
      </c>
      <c r="BD87">
        <v>10.1</v>
      </c>
      <c r="BE87">
        <v>545</v>
      </c>
      <c r="BF87">
        <v>6.5</v>
      </c>
      <c r="BG87">
        <v>17.600000000000001</v>
      </c>
      <c r="BH87">
        <v>1</v>
      </c>
      <c r="BI87">
        <v>510</v>
      </c>
      <c r="BJ87">
        <v>2.6</v>
      </c>
      <c r="BK87">
        <v>1</v>
      </c>
      <c r="BL87">
        <v>510</v>
      </c>
      <c r="BM87">
        <v>6.2</v>
      </c>
      <c r="BN87">
        <v>1</v>
      </c>
      <c r="BO87">
        <v>0.21</v>
      </c>
      <c r="BP87">
        <v>3</v>
      </c>
      <c r="BQ87">
        <v>210</v>
      </c>
      <c r="BR87">
        <v>130</v>
      </c>
      <c r="BS87">
        <v>2</v>
      </c>
      <c r="BT87">
        <v>288</v>
      </c>
      <c r="BU87">
        <v>4.3</v>
      </c>
      <c r="BV87">
        <v>9.3000000000000007</v>
      </c>
      <c r="BW87" t="s">
        <v>1413</v>
      </c>
      <c r="BX87" t="s">
        <v>971</v>
      </c>
      <c r="BY87" t="s">
        <v>1427</v>
      </c>
      <c r="BZ87" t="s">
        <v>1016</v>
      </c>
      <c r="CA87" t="s">
        <v>986</v>
      </c>
      <c r="CB87">
        <v>255926</v>
      </c>
      <c r="CC87" t="s">
        <v>240</v>
      </c>
      <c r="CD87">
        <v>400</v>
      </c>
      <c r="CE87" t="s">
        <v>140</v>
      </c>
      <c r="CF87" s="10">
        <v>40122.454583333332</v>
      </c>
      <c r="CG87" s="10">
        <v>40122.462627314817</v>
      </c>
    </row>
    <row r="88" spans="1:85" x14ac:dyDescent="0.15">
      <c r="A88" s="6">
        <f>IF(AR88="徒歩",1,IF(AR88="自転車",2,IF(AR88="自動車",3,IF(AR88="鉄道",4,IF(AR88="バス",5)))))</f>
        <v>1</v>
      </c>
      <c r="B88">
        <v>0.79333333299999997</v>
      </c>
      <c r="C88">
        <v>0.29959200000000002</v>
      </c>
      <c r="D88">
        <v>0.10687199999999999</v>
      </c>
      <c r="E88">
        <v>0.26</v>
      </c>
      <c r="F88">
        <v>0.28452480000000002</v>
      </c>
      <c r="G88">
        <v>2.20752E-2</v>
      </c>
      <c r="H88">
        <v>0.44</v>
      </c>
      <c r="I88">
        <v>1.15164</v>
      </c>
      <c r="J88">
        <v>0.33307984790874534</v>
      </c>
      <c r="K88">
        <v>0</v>
      </c>
      <c r="L88">
        <v>12</v>
      </c>
      <c r="M88">
        <v>0</v>
      </c>
      <c r="N88">
        <v>1</v>
      </c>
      <c r="O88">
        <v>12.76</v>
      </c>
      <c r="P88">
        <v>11.007999999999999</v>
      </c>
      <c r="Q88">
        <f>IF(OR(AI88="中区",AI88="西区",AI88="神奈川区"),1,0)</f>
        <v>1</v>
      </c>
      <c r="R88">
        <v>476</v>
      </c>
      <c r="S88">
        <v>459.50489421881372</v>
      </c>
      <c r="T88">
        <v>-1.7520000000000007</v>
      </c>
      <c r="U88">
        <v>1.7520000000000007</v>
      </c>
      <c r="V88">
        <v>35.44364874</v>
      </c>
      <c r="W88">
        <v>139.63773789999999</v>
      </c>
      <c r="X88">
        <v>12.76</v>
      </c>
      <c r="Y88">
        <v>11.007999999999999</v>
      </c>
      <c r="Z88">
        <v>104</v>
      </c>
      <c r="AA88" t="s">
        <v>110</v>
      </c>
      <c r="AB88">
        <v>1003002</v>
      </c>
      <c r="AC88" t="s">
        <v>116</v>
      </c>
      <c r="AD88">
        <v>100300215</v>
      </c>
      <c r="AE88" t="s">
        <v>132</v>
      </c>
      <c r="AF88">
        <v>35.44550486</v>
      </c>
      <c r="AG88">
        <v>139.633205</v>
      </c>
      <c r="AH88">
        <v>104</v>
      </c>
      <c r="AI88" t="s">
        <v>110</v>
      </c>
      <c r="AJ88">
        <v>1003019</v>
      </c>
      <c r="AK88" t="s">
        <v>429</v>
      </c>
      <c r="AL88">
        <v>100301901</v>
      </c>
      <c r="AM88" t="s">
        <v>670</v>
      </c>
      <c r="AN88">
        <v>37</v>
      </c>
      <c r="AO88" t="s">
        <v>74</v>
      </c>
      <c r="AP88" t="s">
        <v>133</v>
      </c>
      <c r="AQ88">
        <v>420</v>
      </c>
      <c r="AR88" t="s">
        <v>177</v>
      </c>
      <c r="AS88">
        <v>6.3</v>
      </c>
      <c r="AT88">
        <v>1</v>
      </c>
      <c r="AU88">
        <v>1371</v>
      </c>
      <c r="AV88">
        <v>4.4000000000000004</v>
      </c>
      <c r="AW88">
        <v>1</v>
      </c>
      <c r="AX88">
        <v>2</v>
      </c>
      <c r="AY88">
        <v>200</v>
      </c>
      <c r="AZ88" t="s">
        <v>116</v>
      </c>
      <c r="BA88" t="s">
        <v>198</v>
      </c>
      <c r="BB88">
        <v>0</v>
      </c>
      <c r="BC88">
        <v>446</v>
      </c>
      <c r="BD88">
        <v>5.4</v>
      </c>
      <c r="BE88">
        <v>678</v>
      </c>
      <c r="BF88">
        <v>8.1</v>
      </c>
      <c r="BG88">
        <v>15.5</v>
      </c>
      <c r="BH88">
        <v>1</v>
      </c>
      <c r="BI88">
        <v>526</v>
      </c>
      <c r="BJ88">
        <v>2.6</v>
      </c>
      <c r="BK88">
        <v>1</v>
      </c>
      <c r="BL88">
        <v>526</v>
      </c>
      <c r="BM88">
        <v>6.3</v>
      </c>
      <c r="BN88">
        <v>1</v>
      </c>
      <c r="BO88">
        <v>0.21</v>
      </c>
      <c r="BP88">
        <v>2</v>
      </c>
      <c r="BQ88">
        <v>210</v>
      </c>
      <c r="BR88">
        <v>45</v>
      </c>
      <c r="BS88">
        <v>0.7</v>
      </c>
      <c r="BT88">
        <v>165</v>
      </c>
      <c r="BU88">
        <v>2.5</v>
      </c>
      <c r="BV88">
        <v>5.2</v>
      </c>
      <c r="BW88" t="s">
        <v>1193</v>
      </c>
      <c r="BX88" t="s">
        <v>971</v>
      </c>
      <c r="BY88" t="s">
        <v>116</v>
      </c>
      <c r="BZ88" t="s">
        <v>1002</v>
      </c>
      <c r="CA88" t="s">
        <v>972</v>
      </c>
      <c r="CB88">
        <v>256584</v>
      </c>
      <c r="CC88" t="s">
        <v>183</v>
      </c>
      <c r="CD88">
        <v>600</v>
      </c>
      <c r="CE88" t="s">
        <v>212</v>
      </c>
      <c r="CF88" s="10">
        <v>40129.739791666667</v>
      </c>
      <c r="CG88" s="10">
        <v>40129.745300925926</v>
      </c>
    </row>
    <row r="89" spans="1:85" x14ac:dyDescent="0.15">
      <c r="A89" s="6">
        <f>IF(AR89="徒歩",1,IF(AR89="自転車",2,IF(AR89="自動車",3,IF(AR89="鉄道",4,IF(AR89="バス",5)))))</f>
        <v>1</v>
      </c>
      <c r="B89">
        <v>0.4</v>
      </c>
      <c r="C89">
        <v>0.22288140000000001</v>
      </c>
      <c r="D89">
        <v>7.9507400000000006E-2</v>
      </c>
      <c r="E89">
        <v>0.26</v>
      </c>
      <c r="F89">
        <v>0.21167216</v>
      </c>
      <c r="G89">
        <v>1.6422840000000001E-2</v>
      </c>
      <c r="H89">
        <v>0.78</v>
      </c>
      <c r="I89">
        <v>1.09704</v>
      </c>
      <c r="J89">
        <v>0.24638941398865713</v>
      </c>
      <c r="K89">
        <v>2</v>
      </c>
      <c r="L89">
        <v>15.9</v>
      </c>
      <c r="M89">
        <v>3</v>
      </c>
      <c r="N89">
        <v>1</v>
      </c>
      <c r="O89">
        <v>68.867800000000003</v>
      </c>
      <c r="P89">
        <v>67.564400000000006</v>
      </c>
      <c r="Q89">
        <f>IF(OR(AI89="中区",AI89="西区",AI89="神奈川区"),1,0)</f>
        <v>0</v>
      </c>
      <c r="R89">
        <v>240</v>
      </c>
      <c r="S89">
        <v>138.30252246995886</v>
      </c>
      <c r="T89">
        <v>-1.3033999999999963</v>
      </c>
      <c r="U89">
        <v>1.3033999999999963</v>
      </c>
      <c r="V89">
        <v>35.459768779999997</v>
      </c>
      <c r="W89">
        <v>139.51570810000001</v>
      </c>
      <c r="X89">
        <v>68.867800000000003</v>
      </c>
      <c r="Y89">
        <v>67.564400000000006</v>
      </c>
      <c r="Z89">
        <v>112</v>
      </c>
      <c r="AA89" t="s">
        <v>129</v>
      </c>
      <c r="AB89">
        <v>1005103</v>
      </c>
      <c r="AC89" t="s">
        <v>130</v>
      </c>
      <c r="AD89">
        <v>100510301</v>
      </c>
      <c r="AE89" t="s">
        <v>131</v>
      </c>
      <c r="AF89">
        <v>35.460106770000003</v>
      </c>
      <c r="AG89">
        <v>139.51717790000001</v>
      </c>
      <c r="AH89">
        <v>112</v>
      </c>
      <c r="AI89" t="s">
        <v>129</v>
      </c>
      <c r="AJ89">
        <v>1005103</v>
      </c>
      <c r="AK89" t="s">
        <v>130</v>
      </c>
      <c r="AL89">
        <v>100510301</v>
      </c>
      <c r="AM89" t="s">
        <v>131</v>
      </c>
      <c r="AN89">
        <v>45</v>
      </c>
      <c r="AO89" t="s">
        <v>74</v>
      </c>
      <c r="AP89" t="s">
        <v>133</v>
      </c>
      <c r="AQ89">
        <v>420</v>
      </c>
      <c r="AR89" t="s">
        <v>177</v>
      </c>
      <c r="AS89">
        <v>6.5</v>
      </c>
      <c r="AT89">
        <v>1</v>
      </c>
      <c r="AU89">
        <v>1306</v>
      </c>
      <c r="AV89">
        <v>7.8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1</v>
      </c>
      <c r="BI89">
        <v>529</v>
      </c>
      <c r="BJ89">
        <v>2.6</v>
      </c>
      <c r="BK89">
        <v>1</v>
      </c>
      <c r="BL89">
        <v>529</v>
      </c>
      <c r="BM89">
        <v>6.5</v>
      </c>
      <c r="BN89">
        <v>0</v>
      </c>
      <c r="BO89">
        <v>0</v>
      </c>
      <c r="BP89">
        <v>0</v>
      </c>
      <c r="BQ89">
        <v>0</v>
      </c>
      <c r="BR89">
        <v>0</v>
      </c>
      <c r="BS89">
        <v>0</v>
      </c>
      <c r="BT89">
        <v>0</v>
      </c>
      <c r="BU89">
        <v>0</v>
      </c>
      <c r="BV89">
        <v>0</v>
      </c>
      <c r="BW89" t="s">
        <v>1244</v>
      </c>
      <c r="BX89" t="s">
        <v>998</v>
      </c>
      <c r="BY89" t="s">
        <v>969</v>
      </c>
      <c r="BZ89" t="s">
        <v>969</v>
      </c>
      <c r="CA89" t="s">
        <v>1009</v>
      </c>
      <c r="CB89">
        <v>256523</v>
      </c>
      <c r="CC89" t="s">
        <v>128</v>
      </c>
      <c r="CD89">
        <v>200</v>
      </c>
      <c r="CE89" t="s">
        <v>206</v>
      </c>
      <c r="CF89" s="10">
        <v>40128.806944444441</v>
      </c>
      <c r="CG89" s="10">
        <v>40128.80972222222</v>
      </c>
    </row>
    <row r="90" spans="1:85" x14ac:dyDescent="0.15">
      <c r="A90" s="6">
        <f>IF(AR90="徒歩",1,IF(AR90="自転車",2,IF(AR90="自動車",3,IF(AR90="鉄道",4,IF(AR90="バス",5)))))</f>
        <v>1</v>
      </c>
      <c r="B90">
        <v>1.3983333330000001</v>
      </c>
      <c r="C90">
        <v>9.0288E-3</v>
      </c>
      <c r="D90">
        <v>3.2207999999999998E-3</v>
      </c>
      <c r="E90">
        <v>0.27</v>
      </c>
      <c r="F90">
        <v>8.5747199999999992E-3</v>
      </c>
      <c r="G90">
        <v>6.6527999999999997E-4</v>
      </c>
      <c r="H90">
        <v>0.21</v>
      </c>
      <c r="I90">
        <v>0.4662</v>
      </c>
      <c r="J90">
        <v>9.7777777777776874E-3</v>
      </c>
      <c r="K90">
        <v>0</v>
      </c>
      <c r="L90">
        <v>16.2</v>
      </c>
      <c r="M90">
        <v>0</v>
      </c>
      <c r="N90">
        <v>1</v>
      </c>
      <c r="O90">
        <v>14.0528</v>
      </c>
      <c r="P90">
        <v>14</v>
      </c>
      <c r="Q90">
        <f>IF(OR(AI90="中区",AI90="西区",AI90="神奈川区"),1,0)</f>
        <v>1</v>
      </c>
      <c r="R90">
        <v>839</v>
      </c>
      <c r="S90">
        <v>416.97557439089888</v>
      </c>
      <c r="T90">
        <v>-5.2799999999999514E-2</v>
      </c>
      <c r="U90">
        <v>5.2799999999999514E-2</v>
      </c>
      <c r="V90">
        <v>35.444925499999997</v>
      </c>
      <c r="W90">
        <v>139.6375395</v>
      </c>
      <c r="X90">
        <v>14.0528</v>
      </c>
      <c r="Y90">
        <v>14</v>
      </c>
      <c r="Z90">
        <v>104</v>
      </c>
      <c r="AA90" t="s">
        <v>110</v>
      </c>
      <c r="AB90">
        <v>1003002</v>
      </c>
      <c r="AC90" t="s">
        <v>116</v>
      </c>
      <c r="AD90">
        <v>100300214</v>
      </c>
      <c r="AE90" t="s">
        <v>204</v>
      </c>
      <c r="AF90">
        <v>35.448648409999997</v>
      </c>
      <c r="AG90">
        <v>139.6380973</v>
      </c>
      <c r="AH90">
        <v>104</v>
      </c>
      <c r="AI90" t="s">
        <v>110</v>
      </c>
      <c r="AJ90">
        <v>1003002</v>
      </c>
      <c r="AK90" t="s">
        <v>116</v>
      </c>
      <c r="AL90">
        <v>100300208</v>
      </c>
      <c r="AM90" t="s">
        <v>866</v>
      </c>
      <c r="AN90">
        <v>38</v>
      </c>
      <c r="AO90" t="s">
        <v>74</v>
      </c>
      <c r="AP90" t="s">
        <v>125</v>
      </c>
      <c r="AQ90">
        <v>420</v>
      </c>
      <c r="AR90" t="s">
        <v>177</v>
      </c>
      <c r="AS90">
        <v>6.4</v>
      </c>
      <c r="AT90">
        <v>1</v>
      </c>
      <c r="AU90">
        <v>555</v>
      </c>
      <c r="AV90">
        <v>2.1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1</v>
      </c>
      <c r="BI90">
        <v>540</v>
      </c>
      <c r="BJ90">
        <v>2.7</v>
      </c>
      <c r="BK90">
        <v>1</v>
      </c>
      <c r="BL90">
        <v>540</v>
      </c>
      <c r="BM90">
        <v>6.4</v>
      </c>
      <c r="BN90">
        <v>1</v>
      </c>
      <c r="BO90">
        <v>0.74</v>
      </c>
      <c r="BP90">
        <v>1</v>
      </c>
      <c r="BQ90">
        <v>210</v>
      </c>
      <c r="BR90">
        <v>245</v>
      </c>
      <c r="BS90">
        <v>3.7</v>
      </c>
      <c r="BT90">
        <v>249</v>
      </c>
      <c r="BU90">
        <v>3.7</v>
      </c>
      <c r="BV90">
        <v>8.4</v>
      </c>
      <c r="BW90" t="s">
        <v>1180</v>
      </c>
      <c r="BX90" t="s">
        <v>971</v>
      </c>
      <c r="BY90" t="s">
        <v>1379</v>
      </c>
      <c r="BZ90" t="s">
        <v>982</v>
      </c>
      <c r="CA90" t="s">
        <v>972</v>
      </c>
      <c r="CB90">
        <v>257997</v>
      </c>
      <c r="CC90" t="s">
        <v>123</v>
      </c>
      <c r="CD90">
        <v>400</v>
      </c>
      <c r="CE90" t="s">
        <v>140</v>
      </c>
      <c r="CF90" s="10">
        <v>40144.619074074071</v>
      </c>
      <c r="CG90" s="10">
        <v>40144.628784722219</v>
      </c>
    </row>
    <row r="91" spans="1:85" x14ac:dyDescent="0.15">
      <c r="A91" s="6">
        <f>IF(AR91="徒歩",1,IF(AR91="自転車",2,IF(AR91="自動車",3,IF(AR91="鉄道",4,IF(AR91="バス",5)))))</f>
        <v>1</v>
      </c>
      <c r="B91">
        <v>0.98833333300000004</v>
      </c>
      <c r="C91">
        <v>0.7344792</v>
      </c>
      <c r="D91">
        <v>0.2620072</v>
      </c>
      <c r="E91">
        <v>0.28000000000000003</v>
      </c>
      <c r="F91">
        <v>0.69754048000000002</v>
      </c>
      <c r="G91">
        <v>5.4119519999999997E-2</v>
      </c>
      <c r="H91">
        <v>0.41</v>
      </c>
      <c r="I91">
        <v>0.65939999999999999</v>
      </c>
      <c r="J91">
        <v>0.77390990990990982</v>
      </c>
      <c r="K91">
        <v>0</v>
      </c>
      <c r="L91">
        <v>18.7</v>
      </c>
      <c r="M91">
        <v>0</v>
      </c>
      <c r="N91">
        <v>1</v>
      </c>
      <c r="O91">
        <v>13.167999999999999</v>
      </c>
      <c r="P91">
        <v>8.8727999999999998</v>
      </c>
      <c r="Q91">
        <f>IF(OR(AI91="中区",AI91="西区",AI91="神奈川区"),1,0)</f>
        <v>1</v>
      </c>
      <c r="R91">
        <v>593</v>
      </c>
      <c r="S91">
        <v>450.6466385422072</v>
      </c>
      <c r="T91">
        <v>-4.2951999999999995</v>
      </c>
      <c r="U91">
        <v>4.2951999999999995</v>
      </c>
      <c r="V91">
        <v>35.44710877</v>
      </c>
      <c r="W91">
        <v>139.63763589999999</v>
      </c>
      <c r="X91">
        <v>13.167999999999999</v>
      </c>
      <c r="Y91">
        <v>8.8727999999999998</v>
      </c>
      <c r="Z91">
        <v>104</v>
      </c>
      <c r="AA91" t="s">
        <v>110</v>
      </c>
      <c r="AB91">
        <v>1003002</v>
      </c>
      <c r="AC91" t="s">
        <v>116</v>
      </c>
      <c r="AD91">
        <v>100300211</v>
      </c>
      <c r="AE91" t="s">
        <v>641</v>
      </c>
      <c r="AF91">
        <v>35.450879999999998</v>
      </c>
      <c r="AG91">
        <v>139.63945989999999</v>
      </c>
      <c r="AH91">
        <v>104</v>
      </c>
      <c r="AI91" t="s">
        <v>110</v>
      </c>
      <c r="AJ91">
        <v>1003002</v>
      </c>
      <c r="AK91" t="s">
        <v>116</v>
      </c>
      <c r="AL91">
        <v>100300204</v>
      </c>
      <c r="AM91" t="s">
        <v>184</v>
      </c>
      <c r="AN91">
        <v>29</v>
      </c>
      <c r="AO91" t="s">
        <v>74</v>
      </c>
      <c r="AP91" t="s">
        <v>161</v>
      </c>
      <c r="AQ91">
        <v>420</v>
      </c>
      <c r="AR91" t="s">
        <v>177</v>
      </c>
      <c r="AS91">
        <v>6.7</v>
      </c>
      <c r="AT91">
        <v>1</v>
      </c>
      <c r="AU91">
        <v>785</v>
      </c>
      <c r="AV91">
        <v>4.0999999999999996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516</v>
      </c>
      <c r="BD91">
        <v>6.2</v>
      </c>
      <c r="BE91">
        <v>433</v>
      </c>
      <c r="BF91">
        <v>5.2</v>
      </c>
      <c r="BG91">
        <v>0</v>
      </c>
      <c r="BH91">
        <v>1</v>
      </c>
      <c r="BI91">
        <v>555</v>
      </c>
      <c r="BJ91">
        <v>2.8</v>
      </c>
      <c r="BK91">
        <v>1</v>
      </c>
      <c r="BL91">
        <v>555</v>
      </c>
      <c r="BM91">
        <v>6.7</v>
      </c>
      <c r="BN91">
        <v>1</v>
      </c>
      <c r="BO91">
        <v>1.8</v>
      </c>
      <c r="BP91">
        <v>6</v>
      </c>
      <c r="BQ91">
        <v>210</v>
      </c>
      <c r="BR91">
        <v>282</v>
      </c>
      <c r="BS91">
        <v>4.2</v>
      </c>
      <c r="BT91">
        <v>449</v>
      </c>
      <c r="BU91">
        <v>6.7</v>
      </c>
      <c r="BV91">
        <v>16.899999999999999</v>
      </c>
      <c r="BW91">
        <v>0</v>
      </c>
      <c r="BX91">
        <v>0</v>
      </c>
      <c r="BY91">
        <v>0</v>
      </c>
      <c r="BZ91">
        <v>0</v>
      </c>
      <c r="CA91">
        <v>0</v>
      </c>
      <c r="CB91">
        <v>256411</v>
      </c>
      <c r="CC91" t="s">
        <v>524</v>
      </c>
      <c r="CD91">
        <v>100</v>
      </c>
      <c r="CE91" t="s">
        <v>79</v>
      </c>
      <c r="CF91" s="10">
        <v>40127.539317129631</v>
      </c>
      <c r="CG91" s="10">
        <v>40127.546180555553</v>
      </c>
    </row>
    <row r="92" spans="1:85" x14ac:dyDescent="0.15">
      <c r="A92" s="6">
        <f>IF(AR92="徒歩",1,IF(AR92="自転車",2,IF(AR92="自動車",3,IF(AR92="鉄道",4,IF(AR92="バス",5)))))</f>
        <v>1</v>
      </c>
      <c r="B92">
        <v>0.94666666700000002</v>
      </c>
      <c r="C92">
        <v>4.0207401000000003</v>
      </c>
      <c r="D92">
        <v>1.4342991</v>
      </c>
      <c r="E92">
        <v>0.28000000000000003</v>
      </c>
      <c r="F92">
        <v>3.81852744</v>
      </c>
      <c r="G92">
        <v>0.29626506000000002</v>
      </c>
      <c r="H92">
        <v>0.62</v>
      </c>
      <c r="I92">
        <v>0.83916000000000002</v>
      </c>
      <c r="J92">
        <v>4.1912834224598949</v>
      </c>
      <c r="K92">
        <v>0</v>
      </c>
      <c r="L92">
        <v>7.9</v>
      </c>
      <c r="M92">
        <v>0</v>
      </c>
      <c r="N92">
        <v>1</v>
      </c>
      <c r="O92">
        <v>64.663300000000007</v>
      </c>
      <c r="P92">
        <v>41.150199999999998</v>
      </c>
      <c r="Q92">
        <f>IF(OR(AI92="中区",AI92="西区",AI92="神奈川区"),1,0)</f>
        <v>0</v>
      </c>
      <c r="R92">
        <v>568</v>
      </c>
      <c r="S92">
        <v>381.22714647086781</v>
      </c>
      <c r="T92">
        <v>-23.513100000000009</v>
      </c>
      <c r="U92">
        <v>23.513100000000009</v>
      </c>
      <c r="V92">
        <v>35.441776580000003</v>
      </c>
      <c r="W92">
        <v>139.52537480000001</v>
      </c>
      <c r="X92">
        <v>64.663300000000007</v>
      </c>
      <c r="Y92">
        <v>41.150199999999998</v>
      </c>
      <c r="Z92">
        <v>116</v>
      </c>
      <c r="AA92" t="s">
        <v>233</v>
      </c>
      <c r="AB92">
        <v>1009326</v>
      </c>
      <c r="AC92" t="s">
        <v>234</v>
      </c>
      <c r="AD92">
        <v>100932606</v>
      </c>
      <c r="AE92" t="s">
        <v>235</v>
      </c>
      <c r="AF92">
        <v>35.439856120000002</v>
      </c>
      <c r="AG92">
        <v>139.52188799999999</v>
      </c>
      <c r="AH92">
        <v>116</v>
      </c>
      <c r="AI92" t="s">
        <v>233</v>
      </c>
      <c r="AJ92">
        <v>1009326</v>
      </c>
      <c r="AK92" t="s">
        <v>234</v>
      </c>
      <c r="AL92">
        <v>100932605</v>
      </c>
      <c r="AM92" t="s">
        <v>465</v>
      </c>
      <c r="AN92">
        <v>36</v>
      </c>
      <c r="AO92" t="s">
        <v>74</v>
      </c>
      <c r="AP92" t="s">
        <v>236</v>
      </c>
      <c r="AQ92">
        <v>420</v>
      </c>
      <c r="AR92" t="s">
        <v>177</v>
      </c>
      <c r="AS92">
        <v>6.3</v>
      </c>
      <c r="AT92">
        <v>1</v>
      </c>
      <c r="AU92">
        <v>999</v>
      </c>
      <c r="AV92">
        <v>6.2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1</v>
      </c>
      <c r="BI92">
        <v>561</v>
      </c>
      <c r="BJ92">
        <v>2.8</v>
      </c>
      <c r="BK92">
        <v>1</v>
      </c>
      <c r="BL92">
        <v>561</v>
      </c>
      <c r="BM92">
        <v>6.3</v>
      </c>
      <c r="BN92">
        <v>0</v>
      </c>
      <c r="BO92">
        <v>0</v>
      </c>
      <c r="BP92">
        <v>0</v>
      </c>
      <c r="BQ92">
        <v>0</v>
      </c>
      <c r="BR92">
        <v>0</v>
      </c>
      <c r="BS92">
        <v>0</v>
      </c>
      <c r="BT92">
        <v>0</v>
      </c>
      <c r="BU92">
        <v>0</v>
      </c>
      <c r="BV92">
        <v>0</v>
      </c>
      <c r="BW92" t="s">
        <v>969</v>
      </c>
      <c r="BX92" t="s">
        <v>969</v>
      </c>
      <c r="BY92" t="s">
        <v>1019</v>
      </c>
      <c r="BZ92" t="s">
        <v>971</v>
      </c>
      <c r="CA92" t="s">
        <v>972</v>
      </c>
      <c r="CB92">
        <v>255838</v>
      </c>
      <c r="CC92" t="s">
        <v>230</v>
      </c>
      <c r="CD92">
        <v>100</v>
      </c>
      <c r="CE92" t="s">
        <v>79</v>
      </c>
      <c r="CF92" s="10">
        <v>40121.297037037039</v>
      </c>
      <c r="CG92" s="10">
        <v>40121.303611111114</v>
      </c>
    </row>
    <row r="93" spans="1:85" x14ac:dyDescent="0.15">
      <c r="A93" s="6">
        <f>IF(AR93="徒歩",1,IF(AR93="自転車",2,IF(AR93="自動車",3,IF(AR93="鉄道",4,IF(AR93="バス",5)))))</f>
        <v>1</v>
      </c>
      <c r="B93">
        <v>0.65666666699999998</v>
      </c>
      <c r="C93">
        <v>0.51467580000000002</v>
      </c>
      <c r="D93">
        <v>0.18359780000000001</v>
      </c>
      <c r="E93">
        <v>0.28000000000000003</v>
      </c>
      <c r="F93">
        <v>0.48879151999999998</v>
      </c>
      <c r="G93">
        <v>3.7923480000000002E-2</v>
      </c>
      <c r="H93">
        <v>0.17</v>
      </c>
      <c r="I93">
        <v>0.4788</v>
      </c>
      <c r="J93">
        <v>0.53650623885917981</v>
      </c>
      <c r="K93">
        <v>2</v>
      </c>
      <c r="L93">
        <v>8.3000000000000007</v>
      </c>
      <c r="M93">
        <v>1</v>
      </c>
      <c r="N93">
        <v>1</v>
      </c>
      <c r="O93">
        <v>17.741599999999998</v>
      </c>
      <c r="P93">
        <v>14.7318</v>
      </c>
      <c r="Q93">
        <f>IF(OR(AI93="中区",AI93="西区",AI93="神奈川区"),1,0)</f>
        <v>0</v>
      </c>
      <c r="R93">
        <v>394</v>
      </c>
      <c r="S93">
        <v>431.45586169583265</v>
      </c>
      <c r="T93">
        <v>3.0097999999999985</v>
      </c>
      <c r="U93">
        <v>3.0097999999999985</v>
      </c>
      <c r="V93">
        <v>35.40217638</v>
      </c>
      <c r="W93">
        <v>139.5348376</v>
      </c>
      <c r="X93">
        <v>14.7318</v>
      </c>
      <c r="Y93">
        <v>17.741599999999998</v>
      </c>
      <c r="Z93">
        <v>110</v>
      </c>
      <c r="AA93" t="s">
        <v>95</v>
      </c>
      <c r="AB93">
        <v>1009018</v>
      </c>
      <c r="AC93" t="s">
        <v>138</v>
      </c>
      <c r="AD93">
        <v>100901801</v>
      </c>
      <c r="AE93" t="s">
        <v>279</v>
      </c>
      <c r="AF93">
        <v>35.405969089999999</v>
      </c>
      <c r="AG93">
        <v>139.53584620000001</v>
      </c>
      <c r="AH93">
        <v>110</v>
      </c>
      <c r="AI93" t="s">
        <v>95</v>
      </c>
      <c r="AJ93">
        <v>1009029</v>
      </c>
      <c r="AK93" t="s">
        <v>136</v>
      </c>
      <c r="AL93">
        <v>100902901</v>
      </c>
      <c r="AM93" t="s">
        <v>137</v>
      </c>
      <c r="AN93">
        <v>37</v>
      </c>
      <c r="AO93" t="s">
        <v>74</v>
      </c>
      <c r="AP93" t="s">
        <v>101</v>
      </c>
      <c r="AQ93">
        <v>420</v>
      </c>
      <c r="AR93" t="s">
        <v>177</v>
      </c>
      <c r="AS93">
        <v>7.1</v>
      </c>
      <c r="AT93">
        <v>1</v>
      </c>
      <c r="AU93">
        <v>570</v>
      </c>
      <c r="AV93">
        <v>1.7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1</v>
      </c>
      <c r="BI93">
        <v>561</v>
      </c>
      <c r="BJ93">
        <v>2.8</v>
      </c>
      <c r="BK93">
        <v>1</v>
      </c>
      <c r="BL93">
        <v>561</v>
      </c>
      <c r="BM93">
        <v>7.1</v>
      </c>
      <c r="BN93">
        <v>0</v>
      </c>
      <c r="BO93">
        <v>0</v>
      </c>
      <c r="BP93">
        <v>0</v>
      </c>
      <c r="BQ93">
        <v>0</v>
      </c>
      <c r="BR93">
        <v>0</v>
      </c>
      <c r="BS93">
        <v>0</v>
      </c>
      <c r="BT93">
        <v>0</v>
      </c>
      <c r="BU93">
        <v>0</v>
      </c>
      <c r="BV93">
        <v>0</v>
      </c>
      <c r="BW93" t="s">
        <v>1196</v>
      </c>
      <c r="BX93" t="s">
        <v>976</v>
      </c>
      <c r="BY93" t="s">
        <v>1192</v>
      </c>
      <c r="BZ93" t="s">
        <v>969</v>
      </c>
      <c r="CA93" t="s">
        <v>986</v>
      </c>
      <c r="CB93">
        <v>257071</v>
      </c>
      <c r="CC93" t="s">
        <v>135</v>
      </c>
      <c r="CD93">
        <v>200</v>
      </c>
      <c r="CE93" t="s">
        <v>206</v>
      </c>
      <c r="CF93" s="10">
        <v>40134.815486111111</v>
      </c>
      <c r="CG93" s="10">
        <v>40134.8200462963</v>
      </c>
    </row>
    <row r="94" spans="1:85" x14ac:dyDescent="0.15">
      <c r="A94" s="6">
        <f>IF(AR94="徒歩",1,IF(AR94="自転車",2,IF(AR94="自動車",3,IF(AR94="鉄道",4,IF(AR94="バス",5)))))</f>
        <v>1</v>
      </c>
      <c r="B94">
        <v>1.585</v>
      </c>
      <c r="C94">
        <v>0.37195919999999999</v>
      </c>
      <c r="D94">
        <v>0.13268720000000001</v>
      </c>
      <c r="E94">
        <v>0.28999999999999998</v>
      </c>
      <c r="F94">
        <v>0.35325247999999998</v>
      </c>
      <c r="G94">
        <v>2.7407520000000001E-2</v>
      </c>
      <c r="H94">
        <v>0.23</v>
      </c>
      <c r="I94">
        <v>0.50063999999999997</v>
      </c>
      <c r="J94">
        <v>0.38094570928196086</v>
      </c>
      <c r="K94">
        <v>0</v>
      </c>
      <c r="L94">
        <v>18</v>
      </c>
      <c r="M94">
        <v>0</v>
      </c>
      <c r="N94">
        <v>1</v>
      </c>
      <c r="O94">
        <v>26.784199999999998</v>
      </c>
      <c r="P94">
        <v>24.609000000000002</v>
      </c>
      <c r="Q94">
        <f>IF(OR(AI94="中区",AI94="西区",AI94="神奈川区"),1,0)</f>
        <v>0</v>
      </c>
      <c r="R94">
        <v>951</v>
      </c>
      <c r="S94">
        <v>433.47538844033977</v>
      </c>
      <c r="T94">
        <v>2.1751999999999967</v>
      </c>
      <c r="U94">
        <v>2.1751999999999967</v>
      </c>
      <c r="V94">
        <v>35.452285410000002</v>
      </c>
      <c r="W94">
        <v>139.3914092</v>
      </c>
      <c r="X94">
        <v>24.609000000000002</v>
      </c>
      <c r="Y94">
        <v>26.784199999999998</v>
      </c>
      <c r="Z94">
        <v>215</v>
      </c>
      <c r="AA94" t="s">
        <v>107</v>
      </c>
      <c r="AB94">
        <v>2150106</v>
      </c>
      <c r="AC94" t="s">
        <v>277</v>
      </c>
      <c r="AD94">
        <v>215010607</v>
      </c>
      <c r="AE94" t="s">
        <v>278</v>
      </c>
      <c r="AF94">
        <v>35.451099919999997</v>
      </c>
      <c r="AG94">
        <v>139.39596890000001</v>
      </c>
      <c r="AH94">
        <v>215</v>
      </c>
      <c r="AI94" t="s">
        <v>107</v>
      </c>
      <c r="AJ94">
        <v>2150106</v>
      </c>
      <c r="AK94" t="s">
        <v>277</v>
      </c>
      <c r="AL94">
        <v>215010613</v>
      </c>
      <c r="AM94" t="s">
        <v>632</v>
      </c>
      <c r="AN94">
        <v>45</v>
      </c>
      <c r="AO94" t="s">
        <v>74</v>
      </c>
      <c r="AP94" t="s">
        <v>133</v>
      </c>
      <c r="AQ94">
        <v>420</v>
      </c>
      <c r="AR94" t="s">
        <v>177</v>
      </c>
      <c r="AS94">
        <v>7.1</v>
      </c>
      <c r="AT94">
        <v>1</v>
      </c>
      <c r="AU94">
        <v>596</v>
      </c>
      <c r="AV94">
        <v>2.2999999999999998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1</v>
      </c>
      <c r="BI94">
        <v>571</v>
      </c>
      <c r="BJ94">
        <v>2.9</v>
      </c>
      <c r="BK94">
        <v>1</v>
      </c>
      <c r="BL94">
        <v>571</v>
      </c>
      <c r="BM94">
        <v>7.1</v>
      </c>
      <c r="BN94">
        <v>0</v>
      </c>
      <c r="BO94">
        <v>0</v>
      </c>
      <c r="BP94">
        <v>0</v>
      </c>
      <c r="BQ94">
        <v>0</v>
      </c>
      <c r="BR94">
        <v>0</v>
      </c>
      <c r="BS94">
        <v>0</v>
      </c>
      <c r="BT94">
        <v>0</v>
      </c>
      <c r="BU94">
        <v>0</v>
      </c>
      <c r="BV94">
        <v>0</v>
      </c>
      <c r="BW94" t="s">
        <v>1241</v>
      </c>
      <c r="BX94" t="s">
        <v>998</v>
      </c>
      <c r="BY94" t="s">
        <v>1242</v>
      </c>
      <c r="BZ94" t="s">
        <v>1053</v>
      </c>
      <c r="CA94" t="s">
        <v>972</v>
      </c>
      <c r="CB94">
        <v>256324</v>
      </c>
      <c r="CC94" t="s">
        <v>128</v>
      </c>
      <c r="CD94">
        <v>500</v>
      </c>
      <c r="CE94" t="s">
        <v>148</v>
      </c>
      <c r="CF94" s="10">
        <v>40126.723680555559</v>
      </c>
      <c r="CG94" s="10">
        <v>40126.7346875</v>
      </c>
    </row>
    <row r="95" spans="1:85" x14ac:dyDescent="0.15">
      <c r="A95" s="6">
        <f>IF(AR95="徒歩",1,IF(AR95="自転車",2,IF(AR95="自動車",3,IF(AR95="鉄道",4,IF(AR95="バス",5)))))</f>
        <v>1</v>
      </c>
      <c r="B95">
        <v>0.81499999999999995</v>
      </c>
      <c r="C95">
        <v>2.65905E-2</v>
      </c>
      <c r="D95">
        <v>9.4854999999999991E-3</v>
      </c>
      <c r="E95">
        <v>0.28999999999999998</v>
      </c>
      <c r="F95">
        <v>2.52532E-2</v>
      </c>
      <c r="G95">
        <v>1.9593000000000002E-3</v>
      </c>
      <c r="H95">
        <v>0.25</v>
      </c>
      <c r="I95">
        <v>0.53088000000000002</v>
      </c>
      <c r="J95">
        <v>2.6996527777777772E-2</v>
      </c>
      <c r="K95">
        <v>0</v>
      </c>
      <c r="L95">
        <v>17.600000000000001</v>
      </c>
      <c r="M95">
        <v>0</v>
      </c>
      <c r="N95">
        <v>1</v>
      </c>
      <c r="O95">
        <v>14.1775</v>
      </c>
      <c r="P95">
        <v>14.022</v>
      </c>
      <c r="Q95">
        <f>IF(OR(AI95="中区",AI95="西区",AI95="神奈川区"),1,0)</f>
        <v>1</v>
      </c>
      <c r="R95">
        <v>489</v>
      </c>
      <c r="S95">
        <v>462.70426883344874</v>
      </c>
      <c r="T95">
        <v>-0.15549999999999997</v>
      </c>
      <c r="U95">
        <v>0.15549999999999997</v>
      </c>
      <c r="V95">
        <v>35.448535730000003</v>
      </c>
      <c r="W95">
        <v>139.63852650000001</v>
      </c>
      <c r="X95">
        <v>14.1775</v>
      </c>
      <c r="Y95">
        <v>14.022</v>
      </c>
      <c r="Z95">
        <v>104</v>
      </c>
      <c r="AA95" t="s">
        <v>110</v>
      </c>
      <c r="AB95">
        <v>1003002</v>
      </c>
      <c r="AC95" t="s">
        <v>116</v>
      </c>
      <c r="AD95">
        <v>100300207</v>
      </c>
      <c r="AE95" t="s">
        <v>268</v>
      </c>
      <c r="AF95">
        <v>35.444448049999998</v>
      </c>
      <c r="AG95">
        <v>139.6375663</v>
      </c>
      <c r="AH95">
        <v>104</v>
      </c>
      <c r="AI95" t="s">
        <v>110</v>
      </c>
      <c r="AJ95">
        <v>1003002</v>
      </c>
      <c r="AK95" t="s">
        <v>116</v>
      </c>
      <c r="AL95">
        <v>100300214</v>
      </c>
      <c r="AM95" t="s">
        <v>204</v>
      </c>
      <c r="AN95">
        <v>38</v>
      </c>
      <c r="AO95" t="s">
        <v>74</v>
      </c>
      <c r="AP95" t="s">
        <v>125</v>
      </c>
      <c r="AQ95">
        <v>420</v>
      </c>
      <c r="AR95" t="s">
        <v>177</v>
      </c>
      <c r="AS95">
        <v>6.9</v>
      </c>
      <c r="AT95">
        <v>1</v>
      </c>
      <c r="AU95">
        <v>632</v>
      </c>
      <c r="AV95">
        <v>2.5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1</v>
      </c>
      <c r="BI95">
        <v>576</v>
      </c>
      <c r="BJ95">
        <v>2.9</v>
      </c>
      <c r="BK95">
        <v>1</v>
      </c>
      <c r="BL95">
        <v>576</v>
      </c>
      <c r="BM95">
        <v>6.9</v>
      </c>
      <c r="BN95">
        <v>1</v>
      </c>
      <c r="BO95">
        <v>0.3</v>
      </c>
      <c r="BP95">
        <v>2</v>
      </c>
      <c r="BQ95">
        <v>210</v>
      </c>
      <c r="BR95">
        <v>223</v>
      </c>
      <c r="BS95">
        <v>3.3</v>
      </c>
      <c r="BT95">
        <v>272</v>
      </c>
      <c r="BU95">
        <v>4.0999999999999996</v>
      </c>
      <c r="BV95">
        <v>9.3999999999999986</v>
      </c>
      <c r="BW95" t="s">
        <v>1379</v>
      </c>
      <c r="BX95" t="s">
        <v>982</v>
      </c>
      <c r="BY95" t="s">
        <v>1180</v>
      </c>
      <c r="BZ95" t="s">
        <v>971</v>
      </c>
      <c r="CA95" t="s">
        <v>972</v>
      </c>
      <c r="CB95">
        <v>257998</v>
      </c>
      <c r="CC95" t="s">
        <v>123</v>
      </c>
      <c r="CD95">
        <v>300</v>
      </c>
      <c r="CE95" t="s">
        <v>208</v>
      </c>
      <c r="CF95" s="10">
        <v>40144.632789351854</v>
      </c>
      <c r="CG95" s="10">
        <v>40144.638449074075</v>
      </c>
    </row>
    <row r="96" spans="1:85" x14ac:dyDescent="0.15">
      <c r="A96" s="6">
        <f>IF(AR96="徒歩",1,IF(AR96="自転車",2,IF(AR96="自動車",3,IF(AR96="鉄道",4,IF(AR96="バス",5)))))</f>
        <v>1</v>
      </c>
      <c r="B96">
        <v>0.85666666700000005</v>
      </c>
      <c r="C96">
        <v>1.1576700000000001E-2</v>
      </c>
      <c r="D96">
        <v>4.1297E-3</v>
      </c>
      <c r="E96">
        <v>0.28999999999999998</v>
      </c>
      <c r="F96">
        <v>1.0994479999999999E-2</v>
      </c>
      <c r="G96">
        <v>8.5302000000000002E-4</v>
      </c>
      <c r="H96">
        <v>0.99</v>
      </c>
      <c r="I96">
        <v>2.9794800000000001</v>
      </c>
      <c r="J96">
        <v>1.1513605442176772E-2</v>
      </c>
      <c r="K96">
        <v>0</v>
      </c>
      <c r="L96">
        <v>16.5</v>
      </c>
      <c r="M96">
        <v>0</v>
      </c>
      <c r="N96">
        <v>2</v>
      </c>
      <c r="O96">
        <v>6.6490999999999998</v>
      </c>
      <c r="P96">
        <v>6.5814000000000004</v>
      </c>
      <c r="Q96">
        <f>IF(OR(AI96="中区",AI96="西区",AI96="神奈川区"),1,0)</f>
        <v>0</v>
      </c>
      <c r="R96">
        <v>514</v>
      </c>
      <c r="S96">
        <v>399.20089737936019</v>
      </c>
      <c r="T96">
        <v>6.7699999999999427E-2</v>
      </c>
      <c r="U96">
        <v>6.7699999999999427E-2</v>
      </c>
      <c r="V96">
        <v>35.433005739999999</v>
      </c>
      <c r="W96">
        <v>139.6244288</v>
      </c>
      <c r="X96">
        <v>6.5814000000000004</v>
      </c>
      <c r="Y96">
        <v>6.6490999999999998</v>
      </c>
      <c r="Z96">
        <v>105</v>
      </c>
      <c r="AA96" t="s">
        <v>216</v>
      </c>
      <c r="AB96">
        <v>1004006</v>
      </c>
      <c r="AC96" t="s">
        <v>217</v>
      </c>
      <c r="AD96">
        <v>100400601</v>
      </c>
      <c r="AE96" t="s">
        <v>218</v>
      </c>
      <c r="AF96">
        <v>35.436578470000001</v>
      </c>
      <c r="AG96">
        <v>139.62486870000001</v>
      </c>
      <c r="AH96">
        <v>105</v>
      </c>
      <c r="AI96" t="s">
        <v>216</v>
      </c>
      <c r="AJ96">
        <v>1004005</v>
      </c>
      <c r="AK96" t="s">
        <v>219</v>
      </c>
      <c r="AL96">
        <v>100400504</v>
      </c>
      <c r="AM96" t="s">
        <v>220</v>
      </c>
      <c r="AN96">
        <v>39</v>
      </c>
      <c r="AO96" t="s">
        <v>100</v>
      </c>
      <c r="AP96" t="s">
        <v>145</v>
      </c>
      <c r="AQ96">
        <v>420</v>
      </c>
      <c r="AR96" t="s">
        <v>177</v>
      </c>
      <c r="AS96">
        <v>7.4</v>
      </c>
      <c r="AT96">
        <v>1</v>
      </c>
      <c r="AU96">
        <v>3547</v>
      </c>
      <c r="AV96">
        <v>9.9</v>
      </c>
      <c r="AW96">
        <v>1</v>
      </c>
      <c r="AX96">
        <v>14</v>
      </c>
      <c r="AY96">
        <v>210</v>
      </c>
      <c r="AZ96" t="s">
        <v>221</v>
      </c>
      <c r="BA96" t="s">
        <v>222</v>
      </c>
      <c r="BB96">
        <v>0</v>
      </c>
      <c r="BC96">
        <v>871</v>
      </c>
      <c r="BD96">
        <v>10.7</v>
      </c>
      <c r="BE96">
        <v>456</v>
      </c>
      <c r="BF96">
        <v>6.3</v>
      </c>
      <c r="BG96">
        <v>31</v>
      </c>
      <c r="BH96">
        <v>1</v>
      </c>
      <c r="BI96">
        <v>588</v>
      </c>
      <c r="BJ96">
        <v>2.9</v>
      </c>
      <c r="BK96">
        <v>1</v>
      </c>
      <c r="BL96">
        <v>588</v>
      </c>
      <c r="BM96">
        <v>7.4</v>
      </c>
      <c r="BN96">
        <v>1</v>
      </c>
      <c r="BO96">
        <v>0.99</v>
      </c>
      <c r="BP96">
        <v>4</v>
      </c>
      <c r="BQ96">
        <v>210</v>
      </c>
      <c r="BR96">
        <v>304</v>
      </c>
      <c r="BS96">
        <v>4.5999999999999996</v>
      </c>
      <c r="BT96">
        <v>234</v>
      </c>
      <c r="BU96">
        <v>3.5</v>
      </c>
      <c r="BV96">
        <v>12.1</v>
      </c>
      <c r="BW96" t="s">
        <v>1277</v>
      </c>
      <c r="BX96" t="s">
        <v>1029</v>
      </c>
      <c r="BY96" t="s">
        <v>1278</v>
      </c>
      <c r="BZ96" t="s">
        <v>1002</v>
      </c>
      <c r="CA96" t="s">
        <v>972</v>
      </c>
      <c r="CB96">
        <v>255343</v>
      </c>
      <c r="CC96" t="s">
        <v>139</v>
      </c>
      <c r="CD96">
        <v>700</v>
      </c>
      <c r="CE96" t="s">
        <v>199</v>
      </c>
      <c r="CF96" s="10">
        <v>40115.842951388891</v>
      </c>
      <c r="CG96" s="10">
        <v>40115.848900462966</v>
      </c>
    </row>
    <row r="97" spans="1:85" x14ac:dyDescent="0.15">
      <c r="A97" s="6">
        <f>IF(AR97="徒歩",1,IF(AR97="自転車",2,IF(AR97="自動車",3,IF(AR97="鉄道",4,IF(AR97="バス",5)))))</f>
        <v>1</v>
      </c>
      <c r="B97">
        <v>1.595</v>
      </c>
      <c r="C97">
        <v>1.409724</v>
      </c>
      <c r="D97">
        <v>0.502884</v>
      </c>
      <c r="E97">
        <v>0.3</v>
      </c>
      <c r="F97">
        <v>1.3388256000000001</v>
      </c>
      <c r="G97">
        <v>0.10387440000000001</v>
      </c>
      <c r="H97">
        <v>0.35</v>
      </c>
      <c r="I97">
        <v>0.61572000000000005</v>
      </c>
      <c r="J97">
        <v>1.376293823038397</v>
      </c>
      <c r="K97">
        <v>0</v>
      </c>
      <c r="L97">
        <v>17</v>
      </c>
      <c r="M97">
        <v>0</v>
      </c>
      <c r="N97">
        <v>1</v>
      </c>
      <c r="O97">
        <v>16.244399999999999</v>
      </c>
      <c r="P97">
        <v>8.0004000000000008</v>
      </c>
      <c r="Q97">
        <f>IF(OR(AI97="中区",AI97="西区",AI97="神奈川区"),1,0)</f>
        <v>0</v>
      </c>
      <c r="R97">
        <v>957</v>
      </c>
      <c r="S97">
        <v>487.33256347695902</v>
      </c>
      <c r="T97">
        <v>-8.243999999999998</v>
      </c>
      <c r="U97">
        <v>8.243999999999998</v>
      </c>
      <c r="V97">
        <v>35.329735300000003</v>
      </c>
      <c r="W97">
        <v>139.4072879</v>
      </c>
      <c r="X97">
        <v>16.244399999999999</v>
      </c>
      <c r="Y97">
        <v>8.0004000000000008</v>
      </c>
      <c r="Z97">
        <v>207</v>
      </c>
      <c r="AA97" t="s">
        <v>300</v>
      </c>
      <c r="AB97">
        <v>2070201</v>
      </c>
      <c r="AC97" t="s">
        <v>359</v>
      </c>
      <c r="AD97">
        <v>203020204</v>
      </c>
      <c r="AE97" t="s">
        <v>86</v>
      </c>
      <c r="AF97">
        <v>35.325846159999998</v>
      </c>
      <c r="AG97">
        <v>139.4097663</v>
      </c>
      <c r="AH97">
        <v>207</v>
      </c>
      <c r="AI97" t="s">
        <v>300</v>
      </c>
      <c r="AJ97">
        <v>2070202</v>
      </c>
      <c r="AK97" t="s">
        <v>301</v>
      </c>
      <c r="AL97">
        <v>207020202</v>
      </c>
      <c r="AM97" t="s">
        <v>302</v>
      </c>
      <c r="AN97">
        <v>46</v>
      </c>
      <c r="AO97" t="s">
        <v>74</v>
      </c>
      <c r="AP97" t="s">
        <v>295</v>
      </c>
      <c r="AQ97">
        <v>420</v>
      </c>
      <c r="AR97" t="s">
        <v>177</v>
      </c>
      <c r="AS97">
        <v>7.1</v>
      </c>
      <c r="AT97">
        <v>1</v>
      </c>
      <c r="AU97">
        <v>733</v>
      </c>
      <c r="AV97">
        <v>3.5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82</v>
      </c>
      <c r="BD97">
        <v>0.9</v>
      </c>
      <c r="BE97">
        <v>686</v>
      </c>
      <c r="BF97">
        <v>8.3000000000000007</v>
      </c>
      <c r="BG97">
        <v>0</v>
      </c>
      <c r="BH97">
        <v>1</v>
      </c>
      <c r="BI97">
        <v>599</v>
      </c>
      <c r="BJ97">
        <v>3</v>
      </c>
      <c r="BK97">
        <v>1</v>
      </c>
      <c r="BL97">
        <v>599</v>
      </c>
      <c r="BM97">
        <v>7.1</v>
      </c>
      <c r="BN97">
        <v>0</v>
      </c>
      <c r="BO97">
        <v>0</v>
      </c>
      <c r="BP97">
        <v>0</v>
      </c>
      <c r="BQ97">
        <v>0</v>
      </c>
      <c r="BR97">
        <v>0</v>
      </c>
      <c r="BS97">
        <v>0</v>
      </c>
      <c r="BT97">
        <v>0</v>
      </c>
      <c r="BU97">
        <v>0</v>
      </c>
      <c r="BV97">
        <v>0</v>
      </c>
      <c r="BW97" t="s">
        <v>1137</v>
      </c>
      <c r="BX97" t="s">
        <v>1002</v>
      </c>
      <c r="BY97" t="s">
        <v>969</v>
      </c>
      <c r="BZ97" t="s">
        <v>969</v>
      </c>
      <c r="CA97" t="s">
        <v>972</v>
      </c>
      <c r="CB97">
        <v>255554</v>
      </c>
      <c r="CC97" t="s">
        <v>289</v>
      </c>
      <c r="CD97">
        <v>200</v>
      </c>
      <c r="CE97" t="s">
        <v>206</v>
      </c>
      <c r="CF97" s="10">
        <v>40117.886666666665</v>
      </c>
      <c r="CG97" s="10">
        <v>40117.897743055553</v>
      </c>
    </row>
    <row r="98" spans="1:85" x14ac:dyDescent="0.15">
      <c r="A98" s="6">
        <f>IF(AR98="徒歩",1,IF(AR98="自転車",2,IF(AR98="自動車",3,IF(AR98="鉄道",4,IF(AR98="バス",5)))))</f>
        <v>1</v>
      </c>
      <c r="B98">
        <v>1.1166666670000001</v>
      </c>
      <c r="C98">
        <v>0.44521559999999999</v>
      </c>
      <c r="D98">
        <v>0.15881960000000001</v>
      </c>
      <c r="E98">
        <v>0.3</v>
      </c>
      <c r="F98">
        <v>0.42282463999999997</v>
      </c>
      <c r="G98">
        <v>3.2805359999999999E-2</v>
      </c>
      <c r="H98">
        <v>0.53</v>
      </c>
      <c r="I98">
        <v>0.83831999999999995</v>
      </c>
      <c r="J98">
        <v>0.43177446102819239</v>
      </c>
      <c r="K98">
        <v>0</v>
      </c>
      <c r="L98">
        <v>18.899999999999999</v>
      </c>
      <c r="M98">
        <v>0</v>
      </c>
      <c r="N98">
        <v>1</v>
      </c>
      <c r="O98">
        <v>10.9483</v>
      </c>
      <c r="P98">
        <v>8.3446999999999996</v>
      </c>
      <c r="Q98">
        <f>IF(OR(AI98="中区",AI98="西区",AI98="神奈川区"),1,0)</f>
        <v>1</v>
      </c>
      <c r="R98">
        <v>670</v>
      </c>
      <c r="S98">
        <v>469.19453994820782</v>
      </c>
      <c r="T98">
        <v>2.6036000000000001</v>
      </c>
      <c r="U98">
        <v>2.6036000000000001</v>
      </c>
      <c r="V98">
        <v>35.439035369999999</v>
      </c>
      <c r="W98">
        <v>139.64562900000001</v>
      </c>
      <c r="X98">
        <v>8.3446999999999996</v>
      </c>
      <c r="Y98">
        <v>10.9483</v>
      </c>
      <c r="Z98">
        <v>104</v>
      </c>
      <c r="AA98" t="s">
        <v>110</v>
      </c>
      <c r="AB98">
        <v>1003017</v>
      </c>
      <c r="AC98" t="s">
        <v>163</v>
      </c>
      <c r="AD98">
        <v>100301701</v>
      </c>
      <c r="AE98" t="s">
        <v>259</v>
      </c>
      <c r="AF98">
        <v>35.442608040000003</v>
      </c>
      <c r="AG98">
        <v>139.6483863</v>
      </c>
      <c r="AH98">
        <v>104</v>
      </c>
      <c r="AI98" t="s">
        <v>110</v>
      </c>
      <c r="AJ98">
        <v>1003003</v>
      </c>
      <c r="AK98" t="s">
        <v>262</v>
      </c>
      <c r="AL98">
        <v>100300301</v>
      </c>
      <c r="AM98" t="s">
        <v>263</v>
      </c>
      <c r="AN98">
        <v>41</v>
      </c>
      <c r="AO98" t="s">
        <v>74</v>
      </c>
      <c r="AP98" t="s">
        <v>161</v>
      </c>
      <c r="AQ98">
        <v>420</v>
      </c>
      <c r="AR98" t="s">
        <v>177</v>
      </c>
      <c r="AS98">
        <v>7.2</v>
      </c>
      <c r="AT98">
        <v>1</v>
      </c>
      <c r="AU98">
        <v>998</v>
      </c>
      <c r="AV98">
        <v>5.3</v>
      </c>
      <c r="AW98">
        <v>1</v>
      </c>
      <c r="AX98">
        <v>18</v>
      </c>
      <c r="AY98">
        <v>210</v>
      </c>
      <c r="AZ98" t="s">
        <v>195</v>
      </c>
      <c r="BA98" t="s">
        <v>264</v>
      </c>
      <c r="BB98">
        <v>0</v>
      </c>
      <c r="BC98">
        <v>300</v>
      </c>
      <c r="BD98">
        <v>3.6</v>
      </c>
      <c r="BE98">
        <v>797</v>
      </c>
      <c r="BF98">
        <v>9.6</v>
      </c>
      <c r="BG98">
        <v>31.200000000000003</v>
      </c>
      <c r="BH98">
        <v>1</v>
      </c>
      <c r="BI98">
        <v>603</v>
      </c>
      <c r="BJ98">
        <v>3</v>
      </c>
      <c r="BK98">
        <v>1</v>
      </c>
      <c r="BL98">
        <v>603</v>
      </c>
      <c r="BM98">
        <v>7.2</v>
      </c>
      <c r="BN98">
        <v>1</v>
      </c>
      <c r="BO98">
        <v>0.71</v>
      </c>
      <c r="BP98">
        <v>3</v>
      </c>
      <c r="BQ98">
        <v>210</v>
      </c>
      <c r="BR98">
        <v>126</v>
      </c>
      <c r="BS98">
        <v>1.9</v>
      </c>
      <c r="BT98">
        <v>165</v>
      </c>
      <c r="BU98">
        <v>2.5</v>
      </c>
      <c r="BV98">
        <v>7.4</v>
      </c>
      <c r="BW98" t="s">
        <v>259</v>
      </c>
      <c r="BX98" t="s">
        <v>976</v>
      </c>
      <c r="BY98" t="s">
        <v>969</v>
      </c>
      <c r="BZ98" t="s">
        <v>969</v>
      </c>
      <c r="CA98" t="s">
        <v>972</v>
      </c>
      <c r="CB98">
        <v>256162</v>
      </c>
      <c r="CC98" t="s">
        <v>308</v>
      </c>
      <c r="CD98">
        <v>200</v>
      </c>
      <c r="CE98" t="s">
        <v>206</v>
      </c>
      <c r="CF98" s="10">
        <v>40124.67423611111</v>
      </c>
      <c r="CG98" s="10">
        <v>40124.681990740741</v>
      </c>
    </row>
    <row r="99" spans="1:85" x14ac:dyDescent="0.15">
      <c r="A99" s="6">
        <f>IF(AR99="徒歩",1,IF(AR99="自転車",2,IF(AR99="自動車",3,IF(AR99="鉄道",4,IF(AR99="バス",5)))))</f>
        <v>1</v>
      </c>
      <c r="B99">
        <v>0.66666666699999999</v>
      </c>
      <c r="C99">
        <v>1.0258119000000001</v>
      </c>
      <c r="D99">
        <v>0.36593290000000001</v>
      </c>
      <c r="E99">
        <v>0.3</v>
      </c>
      <c r="F99">
        <v>0.97422136000000004</v>
      </c>
      <c r="G99">
        <v>7.5586139999999996E-2</v>
      </c>
      <c r="H99">
        <v>0.23</v>
      </c>
      <c r="I99">
        <v>0.54852000000000001</v>
      </c>
      <c r="J99">
        <v>0.98666118421052618</v>
      </c>
      <c r="K99">
        <v>0</v>
      </c>
      <c r="L99">
        <v>18.899999999999999</v>
      </c>
      <c r="M99">
        <v>0</v>
      </c>
      <c r="N99">
        <v>1</v>
      </c>
      <c r="O99">
        <v>10.994899999999999</v>
      </c>
      <c r="P99">
        <v>4.9960000000000004</v>
      </c>
      <c r="Q99">
        <f>IF(OR(AI99="中区",AI99="西区",AI99="神奈川区"),1,0)</f>
        <v>1</v>
      </c>
      <c r="R99">
        <v>400</v>
      </c>
      <c r="S99">
        <v>530.09072754814122</v>
      </c>
      <c r="T99">
        <v>-5.998899999999999</v>
      </c>
      <c r="U99">
        <v>5.998899999999999</v>
      </c>
      <c r="V99">
        <v>35.456029819999998</v>
      </c>
      <c r="W99">
        <v>139.6325076</v>
      </c>
      <c r="X99">
        <v>10.994899999999999</v>
      </c>
      <c r="Y99">
        <v>4.9960000000000004</v>
      </c>
      <c r="Z99">
        <v>103</v>
      </c>
      <c r="AA99" t="s">
        <v>71</v>
      </c>
      <c r="AB99">
        <v>1002002</v>
      </c>
      <c r="AC99" t="s">
        <v>189</v>
      </c>
      <c r="AD99">
        <v>100200205</v>
      </c>
      <c r="AE99" t="s">
        <v>256</v>
      </c>
      <c r="AF99">
        <v>35.45993515</v>
      </c>
      <c r="AG99">
        <v>139.62914950000001</v>
      </c>
      <c r="AH99">
        <v>103</v>
      </c>
      <c r="AI99" t="s">
        <v>71</v>
      </c>
      <c r="AJ99">
        <v>1002002</v>
      </c>
      <c r="AK99" t="s">
        <v>189</v>
      </c>
      <c r="AL99">
        <v>100200207</v>
      </c>
      <c r="AM99" t="s">
        <v>210</v>
      </c>
      <c r="AN99">
        <v>44</v>
      </c>
      <c r="AO99" t="s">
        <v>74</v>
      </c>
      <c r="AP99" t="s">
        <v>75</v>
      </c>
      <c r="AQ99">
        <v>420</v>
      </c>
      <c r="AR99" t="s">
        <v>177</v>
      </c>
      <c r="AS99">
        <v>7.3</v>
      </c>
      <c r="AT99">
        <v>1</v>
      </c>
      <c r="AU99">
        <v>653</v>
      </c>
      <c r="AV99">
        <v>2.2999999999999998</v>
      </c>
      <c r="AW99">
        <v>1</v>
      </c>
      <c r="AX99">
        <v>1</v>
      </c>
      <c r="AY99">
        <v>180</v>
      </c>
      <c r="AZ99" t="s">
        <v>189</v>
      </c>
      <c r="BA99" t="s">
        <v>192</v>
      </c>
      <c r="BB99">
        <v>0</v>
      </c>
      <c r="BC99">
        <v>366</v>
      </c>
      <c r="BD99">
        <v>4.4000000000000004</v>
      </c>
      <c r="BE99">
        <v>466</v>
      </c>
      <c r="BF99">
        <v>5.7</v>
      </c>
      <c r="BG99">
        <v>11.100000000000001</v>
      </c>
      <c r="BH99">
        <v>1</v>
      </c>
      <c r="BI99">
        <v>608</v>
      </c>
      <c r="BJ99">
        <v>3</v>
      </c>
      <c r="BK99">
        <v>1</v>
      </c>
      <c r="BL99">
        <v>608</v>
      </c>
      <c r="BM99">
        <v>7.3</v>
      </c>
      <c r="BN99">
        <v>1</v>
      </c>
      <c r="BO99">
        <v>0.53</v>
      </c>
      <c r="BP99">
        <v>2</v>
      </c>
      <c r="BQ99">
        <v>210</v>
      </c>
      <c r="BR99">
        <v>255</v>
      </c>
      <c r="BS99">
        <v>3.8</v>
      </c>
      <c r="BT99">
        <v>287</v>
      </c>
      <c r="BU99">
        <v>4.3</v>
      </c>
      <c r="BV99">
        <v>10.1</v>
      </c>
      <c r="BW99" t="s">
        <v>996</v>
      </c>
      <c r="BX99" t="s">
        <v>976</v>
      </c>
      <c r="BY99" t="s">
        <v>997</v>
      </c>
      <c r="BZ99" t="s">
        <v>976</v>
      </c>
      <c r="CA99" t="s">
        <v>972</v>
      </c>
      <c r="CB99">
        <v>255531</v>
      </c>
      <c r="CC99" t="s">
        <v>69</v>
      </c>
      <c r="CD99">
        <v>500</v>
      </c>
      <c r="CE99" t="s">
        <v>148</v>
      </c>
      <c r="CF99" s="10">
        <v>40117.672500000001</v>
      </c>
      <c r="CG99" s="10">
        <v>40117.677129629628</v>
      </c>
    </row>
    <row r="100" spans="1:85" x14ac:dyDescent="0.15">
      <c r="A100" s="6">
        <f>IF(AR100="徒歩",1,IF(AR100="自転車",2,IF(AR100="自動車",3,IF(AR100="鉄道",4,IF(AR100="バス",5)))))</f>
        <v>1</v>
      </c>
      <c r="B100">
        <v>1.068333333</v>
      </c>
      <c r="C100">
        <v>1.1109699</v>
      </c>
      <c r="D100">
        <v>0.39631090000000002</v>
      </c>
      <c r="E100">
        <v>0.31</v>
      </c>
      <c r="F100">
        <v>1.05509656</v>
      </c>
      <c r="G100">
        <v>8.1860939999999993E-2</v>
      </c>
      <c r="H100">
        <v>0.81</v>
      </c>
      <c r="I100">
        <v>1.6069199999999999</v>
      </c>
      <c r="J100">
        <v>1.0428410914927766</v>
      </c>
      <c r="K100">
        <v>0</v>
      </c>
      <c r="L100">
        <v>20.3</v>
      </c>
      <c r="M100">
        <v>0</v>
      </c>
      <c r="N100">
        <v>1</v>
      </c>
      <c r="O100">
        <v>16.912199999999999</v>
      </c>
      <c r="P100">
        <v>10.4153</v>
      </c>
      <c r="Q100">
        <f>IF(OR(AI100="中区",AI100="西区",AI100="神奈川区"),1,0)</f>
        <v>1</v>
      </c>
      <c r="R100">
        <v>641</v>
      </c>
      <c r="S100">
        <v>415.27103683697868</v>
      </c>
      <c r="T100">
        <v>-6.4968999999999983</v>
      </c>
      <c r="U100">
        <v>6.4968999999999983</v>
      </c>
      <c r="V100">
        <v>35.465889580000002</v>
      </c>
      <c r="W100">
        <v>139.62177879999999</v>
      </c>
      <c r="X100">
        <v>16.912199999999999</v>
      </c>
      <c r="Y100">
        <v>10.4153</v>
      </c>
      <c r="Z100">
        <v>103</v>
      </c>
      <c r="AA100" t="s">
        <v>71</v>
      </c>
      <c r="AB100">
        <v>1002006</v>
      </c>
      <c r="AC100" t="s">
        <v>151</v>
      </c>
      <c r="AD100">
        <v>100200601</v>
      </c>
      <c r="AE100" t="s">
        <v>152</v>
      </c>
      <c r="AF100">
        <v>35.463625790000002</v>
      </c>
      <c r="AG100">
        <v>139.6254266</v>
      </c>
      <c r="AH100">
        <v>103</v>
      </c>
      <c r="AI100" t="s">
        <v>71</v>
      </c>
      <c r="AJ100">
        <v>1002001</v>
      </c>
      <c r="AK100" t="s">
        <v>213</v>
      </c>
      <c r="AL100">
        <v>100200103</v>
      </c>
      <c r="AM100" t="s">
        <v>254</v>
      </c>
      <c r="AN100">
        <v>28</v>
      </c>
      <c r="AO100" t="s">
        <v>74</v>
      </c>
      <c r="AP100" t="s">
        <v>101</v>
      </c>
      <c r="AQ100">
        <v>420</v>
      </c>
      <c r="AR100" t="s">
        <v>177</v>
      </c>
      <c r="AS100">
        <v>7.6</v>
      </c>
      <c r="AT100">
        <v>1</v>
      </c>
      <c r="AU100">
        <v>1913</v>
      </c>
      <c r="AV100">
        <v>8.1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147</v>
      </c>
      <c r="BD100">
        <v>1.9</v>
      </c>
      <c r="BE100">
        <v>708</v>
      </c>
      <c r="BF100">
        <v>8.5</v>
      </c>
      <c r="BG100">
        <v>0</v>
      </c>
      <c r="BH100">
        <v>1</v>
      </c>
      <c r="BI100">
        <v>623</v>
      </c>
      <c r="BJ100">
        <v>3.1</v>
      </c>
      <c r="BK100">
        <v>1</v>
      </c>
      <c r="BL100">
        <v>623</v>
      </c>
      <c r="BM100">
        <v>7.6</v>
      </c>
      <c r="BN100">
        <v>0</v>
      </c>
      <c r="BO100">
        <v>0</v>
      </c>
      <c r="BP100">
        <v>0</v>
      </c>
      <c r="BQ100">
        <v>0</v>
      </c>
      <c r="BR100">
        <v>0</v>
      </c>
      <c r="BS100">
        <v>0</v>
      </c>
      <c r="BT100">
        <v>0</v>
      </c>
      <c r="BU100">
        <v>0</v>
      </c>
      <c r="BV100">
        <v>0</v>
      </c>
      <c r="BW100" t="s">
        <v>1032</v>
      </c>
      <c r="BX100" t="s">
        <v>998</v>
      </c>
      <c r="BY100" t="s">
        <v>1019</v>
      </c>
      <c r="BZ100" t="s">
        <v>982</v>
      </c>
      <c r="CA100" t="s">
        <v>972</v>
      </c>
      <c r="CB100">
        <v>255381</v>
      </c>
      <c r="CC100" t="s">
        <v>172</v>
      </c>
      <c r="CD100">
        <v>100</v>
      </c>
      <c r="CE100" t="s">
        <v>79</v>
      </c>
      <c r="CF100" s="10">
        <v>40116.388796296298</v>
      </c>
      <c r="CG100" s="10">
        <v>40116.396215277775</v>
      </c>
    </row>
    <row r="101" spans="1:85" x14ac:dyDescent="0.15">
      <c r="A101" s="6">
        <f>IF(AR101="徒歩",1,IF(AR101="自転車",2,IF(AR101="自動車",3,IF(AR101="鉄道",4,IF(AR101="バス",5)))))</f>
        <v>1</v>
      </c>
      <c r="B101">
        <v>0.55833333299999999</v>
      </c>
      <c r="C101">
        <v>1.3428287999999999</v>
      </c>
      <c r="D101">
        <v>0.47902080000000002</v>
      </c>
      <c r="E101">
        <v>0.31</v>
      </c>
      <c r="F101">
        <v>1.27529472</v>
      </c>
      <c r="G101">
        <v>9.8945279999999997E-2</v>
      </c>
      <c r="H101">
        <v>0.41</v>
      </c>
      <c r="I101">
        <v>0.61992000000000003</v>
      </c>
      <c r="J101">
        <v>1.2484578696343385</v>
      </c>
      <c r="K101">
        <v>0</v>
      </c>
      <c r="L101">
        <v>14.3</v>
      </c>
      <c r="M101">
        <v>1</v>
      </c>
      <c r="N101">
        <v>1</v>
      </c>
      <c r="O101">
        <v>71.938199999999995</v>
      </c>
      <c r="P101">
        <v>64.085400000000007</v>
      </c>
      <c r="Q101">
        <f>IF(OR(AI101="中区",AI101="西区",AI101="神奈川区"),1,0)</f>
        <v>0</v>
      </c>
      <c r="R101">
        <v>335</v>
      </c>
      <c r="S101">
        <v>113.01543173705385</v>
      </c>
      <c r="T101">
        <v>7.8527999999999878</v>
      </c>
      <c r="U101">
        <v>7.8527999999999878</v>
      </c>
      <c r="V101">
        <v>35.460444729999999</v>
      </c>
      <c r="W101">
        <v>139.51668979999999</v>
      </c>
      <c r="X101">
        <v>64.085400000000007</v>
      </c>
      <c r="Y101">
        <v>71.938199999999995</v>
      </c>
      <c r="Z101">
        <v>112</v>
      </c>
      <c r="AA101" t="s">
        <v>129</v>
      </c>
      <c r="AB101">
        <v>1005121</v>
      </c>
      <c r="AC101" t="s">
        <v>453</v>
      </c>
      <c r="AD101">
        <v>100512101</v>
      </c>
      <c r="AE101" t="s">
        <v>454</v>
      </c>
      <c r="AF101">
        <v>35.459715119999998</v>
      </c>
      <c r="AG101">
        <v>139.51755879999999</v>
      </c>
      <c r="AH101">
        <v>112</v>
      </c>
      <c r="AI101" t="s">
        <v>129</v>
      </c>
      <c r="AJ101">
        <v>1005103</v>
      </c>
      <c r="AK101" t="s">
        <v>130</v>
      </c>
      <c r="AL101">
        <v>100510301</v>
      </c>
      <c r="AM101" t="s">
        <v>131</v>
      </c>
      <c r="AN101">
        <v>45</v>
      </c>
      <c r="AO101" t="s">
        <v>74</v>
      </c>
      <c r="AP101" t="s">
        <v>133</v>
      </c>
      <c r="AQ101">
        <v>420</v>
      </c>
      <c r="AR101" t="s">
        <v>177</v>
      </c>
      <c r="AS101">
        <v>8.5</v>
      </c>
      <c r="AT101">
        <v>1</v>
      </c>
      <c r="AU101">
        <v>738</v>
      </c>
      <c r="AV101">
        <v>4.0999999999999996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343</v>
      </c>
      <c r="BD101">
        <v>4.4000000000000004</v>
      </c>
      <c r="BE101">
        <v>502</v>
      </c>
      <c r="BF101">
        <v>6.7</v>
      </c>
      <c r="BG101">
        <v>0</v>
      </c>
      <c r="BH101">
        <v>1</v>
      </c>
      <c r="BI101">
        <v>629</v>
      </c>
      <c r="BJ101">
        <v>3.1</v>
      </c>
      <c r="BK101">
        <v>1</v>
      </c>
      <c r="BL101">
        <v>629</v>
      </c>
      <c r="BM101">
        <v>8.5</v>
      </c>
      <c r="BN101">
        <v>0</v>
      </c>
      <c r="BO101">
        <v>0</v>
      </c>
      <c r="BP101">
        <v>0</v>
      </c>
      <c r="BQ101">
        <v>0</v>
      </c>
      <c r="BR101">
        <v>0</v>
      </c>
      <c r="BS101">
        <v>0</v>
      </c>
      <c r="BT101">
        <v>0</v>
      </c>
      <c r="BU101">
        <v>0</v>
      </c>
      <c r="BV101">
        <v>0</v>
      </c>
      <c r="BW101" t="s">
        <v>969</v>
      </c>
      <c r="BX101" t="s">
        <v>969</v>
      </c>
      <c r="BY101" t="s">
        <v>969</v>
      </c>
      <c r="BZ101" t="s">
        <v>969</v>
      </c>
      <c r="CA101" t="s">
        <v>986</v>
      </c>
      <c r="CB101">
        <v>255896</v>
      </c>
      <c r="CC101" t="s">
        <v>128</v>
      </c>
      <c r="CD101">
        <v>800</v>
      </c>
      <c r="CE101" t="s">
        <v>285</v>
      </c>
      <c r="CF101" s="10">
        <v>40121.873090277775</v>
      </c>
      <c r="CG101" s="10">
        <v>40121.876967592594</v>
      </c>
    </row>
    <row r="102" spans="1:85" x14ac:dyDescent="0.15">
      <c r="A102" s="6">
        <f>IF(AR102="徒歩",1,IF(AR102="自転車",2,IF(AR102="自動車",3,IF(AR102="鉄道",4,IF(AR102="バス",5)))))</f>
        <v>1</v>
      </c>
      <c r="B102">
        <v>1.2933333330000001</v>
      </c>
      <c r="C102">
        <v>0.3500028</v>
      </c>
      <c r="D102">
        <v>0.1248548</v>
      </c>
      <c r="E102">
        <v>0.32</v>
      </c>
      <c r="F102">
        <v>0.33240032000000003</v>
      </c>
      <c r="G102">
        <v>2.5789679999999999E-2</v>
      </c>
      <c r="H102">
        <v>0.35</v>
      </c>
      <c r="I102">
        <v>0.80976000000000004</v>
      </c>
      <c r="J102">
        <v>0.32283911671924304</v>
      </c>
      <c r="K102">
        <v>0</v>
      </c>
      <c r="L102">
        <v>22.5</v>
      </c>
      <c r="M102">
        <v>0</v>
      </c>
      <c r="N102">
        <v>2</v>
      </c>
      <c r="O102">
        <v>13.4168</v>
      </c>
      <c r="P102">
        <v>11.37</v>
      </c>
      <c r="Q102">
        <f>IF(OR(AI102="中区",AI102="西区",AI102="神奈川区"),1,0)</f>
        <v>1</v>
      </c>
      <c r="R102">
        <v>776</v>
      </c>
      <c r="S102">
        <v>492.84087516314253</v>
      </c>
      <c r="T102">
        <v>-2.0468000000000011</v>
      </c>
      <c r="U102">
        <v>2.0468000000000011</v>
      </c>
      <c r="V102">
        <v>35.444549930000001</v>
      </c>
      <c r="W102">
        <v>139.6370459</v>
      </c>
      <c r="X102">
        <v>13.4168</v>
      </c>
      <c r="Y102">
        <v>11.37</v>
      </c>
      <c r="Z102">
        <v>104</v>
      </c>
      <c r="AA102" t="s">
        <v>110</v>
      </c>
      <c r="AB102">
        <v>1003002</v>
      </c>
      <c r="AC102" t="s">
        <v>116</v>
      </c>
      <c r="AD102">
        <v>100300215</v>
      </c>
      <c r="AE102" t="s">
        <v>132</v>
      </c>
      <c r="AF102">
        <v>35.447028340000003</v>
      </c>
      <c r="AG102">
        <v>139.64155740000001</v>
      </c>
      <c r="AH102">
        <v>104</v>
      </c>
      <c r="AI102" t="s">
        <v>110</v>
      </c>
      <c r="AJ102">
        <v>1003002</v>
      </c>
      <c r="AK102" t="s">
        <v>116</v>
      </c>
      <c r="AL102">
        <v>100300201</v>
      </c>
      <c r="AM102" t="s">
        <v>209</v>
      </c>
      <c r="AN102">
        <v>50</v>
      </c>
      <c r="AO102" t="s">
        <v>100</v>
      </c>
      <c r="AP102" t="s">
        <v>161</v>
      </c>
      <c r="AQ102">
        <v>420</v>
      </c>
      <c r="AR102" t="s">
        <v>177</v>
      </c>
      <c r="AS102">
        <v>7.6</v>
      </c>
      <c r="AT102">
        <v>1</v>
      </c>
      <c r="AU102">
        <v>964</v>
      </c>
      <c r="AV102">
        <v>3.5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1</v>
      </c>
      <c r="BI102">
        <v>634</v>
      </c>
      <c r="BJ102">
        <v>3.2</v>
      </c>
      <c r="BK102">
        <v>1</v>
      </c>
      <c r="BL102">
        <v>634</v>
      </c>
      <c r="BM102">
        <v>7.6</v>
      </c>
      <c r="BN102">
        <v>1</v>
      </c>
      <c r="BO102">
        <v>0.74</v>
      </c>
      <c r="BP102">
        <v>1</v>
      </c>
      <c r="BQ102">
        <v>210</v>
      </c>
      <c r="BR102">
        <v>226</v>
      </c>
      <c r="BS102">
        <v>3.4</v>
      </c>
      <c r="BT102">
        <v>208</v>
      </c>
      <c r="BU102">
        <v>3.1</v>
      </c>
      <c r="BV102">
        <v>7.5</v>
      </c>
      <c r="BW102" t="s">
        <v>1413</v>
      </c>
      <c r="BX102" t="s">
        <v>971</v>
      </c>
      <c r="BY102" t="s">
        <v>1275</v>
      </c>
      <c r="BZ102" t="s">
        <v>1016</v>
      </c>
      <c r="CA102" t="s">
        <v>972</v>
      </c>
      <c r="CB102">
        <v>255402</v>
      </c>
      <c r="CC102" t="s">
        <v>240</v>
      </c>
      <c r="CD102">
        <v>400</v>
      </c>
      <c r="CE102" t="s">
        <v>140</v>
      </c>
      <c r="CF102" s="10">
        <v>40116.646006944444</v>
      </c>
      <c r="CG102" s="10">
        <v>40116.654988425929</v>
      </c>
    </row>
    <row r="103" spans="1:85" x14ac:dyDescent="0.15">
      <c r="A103" s="6">
        <f>IF(AR103="徒歩",1,IF(AR103="自転車",2,IF(AR103="自動車",3,IF(AR103="鉄道",4,IF(AR103="バス",5)))))</f>
        <v>1</v>
      </c>
      <c r="B103">
        <v>1.183333333</v>
      </c>
      <c r="C103">
        <v>0.2119374</v>
      </c>
      <c r="D103">
        <v>7.5603400000000001E-2</v>
      </c>
      <c r="E103">
        <v>0.32</v>
      </c>
      <c r="F103">
        <v>0.20127856</v>
      </c>
      <c r="G103">
        <v>1.5616440000000001E-2</v>
      </c>
      <c r="H103">
        <v>0.28999999999999998</v>
      </c>
      <c r="I103">
        <v>0.55356000000000005</v>
      </c>
      <c r="J103">
        <v>0.19126543209876543</v>
      </c>
      <c r="K103">
        <v>0</v>
      </c>
      <c r="L103">
        <v>17.7</v>
      </c>
      <c r="M103">
        <v>2</v>
      </c>
      <c r="N103">
        <v>1</v>
      </c>
      <c r="O103">
        <v>17.496500000000001</v>
      </c>
      <c r="P103">
        <v>16.257100000000001</v>
      </c>
      <c r="Q103">
        <f>IF(OR(AI103="中区",AI103="西区",AI103="神奈川区"),1,0)</f>
        <v>0</v>
      </c>
      <c r="R103">
        <v>710</v>
      </c>
      <c r="S103">
        <v>493.69251498993503</v>
      </c>
      <c r="T103">
        <v>1.2393999999999998</v>
      </c>
      <c r="U103">
        <v>1.2393999999999998</v>
      </c>
      <c r="V103">
        <v>35.401527340000001</v>
      </c>
      <c r="W103">
        <v>139.53446750000001</v>
      </c>
      <c r="X103">
        <v>16.257100000000001</v>
      </c>
      <c r="Y103">
        <v>17.496500000000001</v>
      </c>
      <c r="Z103">
        <v>110</v>
      </c>
      <c r="AA103" t="s">
        <v>95</v>
      </c>
      <c r="AB103">
        <v>1009018</v>
      </c>
      <c r="AC103" t="s">
        <v>138</v>
      </c>
      <c r="AD103">
        <v>100901802</v>
      </c>
      <c r="AE103" t="s">
        <v>258</v>
      </c>
      <c r="AF103">
        <v>35.405808110000002</v>
      </c>
      <c r="AG103">
        <v>139.53591589999999</v>
      </c>
      <c r="AH103">
        <v>110</v>
      </c>
      <c r="AI103" t="s">
        <v>95</v>
      </c>
      <c r="AJ103">
        <v>1009029</v>
      </c>
      <c r="AK103" t="s">
        <v>136</v>
      </c>
      <c r="AL103">
        <v>100902901</v>
      </c>
      <c r="AM103" t="s">
        <v>137</v>
      </c>
      <c r="AN103">
        <v>37</v>
      </c>
      <c r="AO103" t="s">
        <v>74</v>
      </c>
      <c r="AP103" t="s">
        <v>101</v>
      </c>
      <c r="AQ103">
        <v>420</v>
      </c>
      <c r="AR103" t="s">
        <v>177</v>
      </c>
      <c r="AS103">
        <v>8.1</v>
      </c>
      <c r="AT103">
        <v>1</v>
      </c>
      <c r="AU103">
        <v>659</v>
      </c>
      <c r="AV103">
        <v>2.9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1</v>
      </c>
      <c r="BI103">
        <v>648</v>
      </c>
      <c r="BJ103">
        <v>3.2</v>
      </c>
      <c r="BK103">
        <v>1</v>
      </c>
      <c r="BL103">
        <v>648</v>
      </c>
      <c r="BM103">
        <v>8.1</v>
      </c>
      <c r="BN103">
        <v>0</v>
      </c>
      <c r="BO103">
        <v>0</v>
      </c>
      <c r="BP103">
        <v>0</v>
      </c>
      <c r="BQ103">
        <v>0</v>
      </c>
      <c r="BR103">
        <v>0</v>
      </c>
      <c r="BS103">
        <v>0</v>
      </c>
      <c r="BT103">
        <v>0</v>
      </c>
      <c r="BU103">
        <v>0</v>
      </c>
      <c r="BV103">
        <v>0</v>
      </c>
      <c r="BW103" t="s">
        <v>1196</v>
      </c>
      <c r="BX103" t="s">
        <v>976</v>
      </c>
      <c r="BY103" t="s">
        <v>1192</v>
      </c>
      <c r="BZ103" t="s">
        <v>969</v>
      </c>
      <c r="CA103" t="s">
        <v>991</v>
      </c>
      <c r="CB103">
        <v>256242</v>
      </c>
      <c r="CC103" t="s">
        <v>135</v>
      </c>
      <c r="CD103">
        <v>200</v>
      </c>
      <c r="CE103" t="s">
        <v>206</v>
      </c>
      <c r="CF103" s="10">
        <v>40125.719513888886</v>
      </c>
      <c r="CG103" s="10">
        <v>40125.727731481478</v>
      </c>
    </row>
    <row r="104" spans="1:85" x14ac:dyDescent="0.15">
      <c r="A104" s="6">
        <f>IF(AR104="徒歩",1,IF(AR104="自転車",2,IF(AR104="自動車",3,IF(AR104="鉄道",4,IF(AR104="バス",5)))))</f>
        <v>1</v>
      </c>
      <c r="B104">
        <v>0.86</v>
      </c>
      <c r="C104">
        <v>0.30824459999999998</v>
      </c>
      <c r="D104">
        <v>0.1099586</v>
      </c>
      <c r="E104">
        <v>0.33</v>
      </c>
      <c r="F104">
        <v>0.29274223999999999</v>
      </c>
      <c r="G104">
        <v>2.2712759999999999E-2</v>
      </c>
      <c r="H104">
        <v>0.35</v>
      </c>
      <c r="I104">
        <v>0.54683999999999999</v>
      </c>
      <c r="J104">
        <v>0.27270801815431195</v>
      </c>
      <c r="K104">
        <v>0</v>
      </c>
      <c r="L104">
        <v>22.5</v>
      </c>
      <c r="M104">
        <v>0</v>
      </c>
      <c r="N104">
        <v>2</v>
      </c>
      <c r="O104">
        <v>19.783200000000001</v>
      </c>
      <c r="P104">
        <v>17.980599999999999</v>
      </c>
      <c r="Q104">
        <f>IF(OR(AI104="中区",AI104="西区",AI104="神奈川区"),1,0)</f>
        <v>0</v>
      </c>
      <c r="R104">
        <v>516</v>
      </c>
      <c r="S104">
        <v>430.5866208880181</v>
      </c>
      <c r="T104">
        <v>-1.8026000000000018</v>
      </c>
      <c r="U104">
        <v>1.8026000000000018</v>
      </c>
      <c r="V104">
        <v>35.395406510000001</v>
      </c>
      <c r="W104">
        <v>139.52946789999999</v>
      </c>
      <c r="X104">
        <v>19.783200000000001</v>
      </c>
      <c r="Y104">
        <v>17.980599999999999</v>
      </c>
      <c r="Z104">
        <v>110</v>
      </c>
      <c r="AA104" t="s">
        <v>95</v>
      </c>
      <c r="AB104">
        <v>1009018</v>
      </c>
      <c r="AC104" t="s">
        <v>138</v>
      </c>
      <c r="AD104">
        <v>100901802</v>
      </c>
      <c r="AE104" t="s">
        <v>258</v>
      </c>
      <c r="AF104">
        <v>35.398389139999999</v>
      </c>
      <c r="AG104">
        <v>139.53249869999999</v>
      </c>
      <c r="AH104">
        <v>110</v>
      </c>
      <c r="AI104" t="s">
        <v>95</v>
      </c>
      <c r="AJ104">
        <v>1009018</v>
      </c>
      <c r="AK104" t="s">
        <v>138</v>
      </c>
      <c r="AL104">
        <v>100901802</v>
      </c>
      <c r="AM104" t="s">
        <v>258</v>
      </c>
      <c r="AN104">
        <v>0</v>
      </c>
      <c r="AO104" t="s">
        <v>100</v>
      </c>
      <c r="AP104" t="s">
        <v>101</v>
      </c>
      <c r="AQ104">
        <v>420</v>
      </c>
      <c r="AR104" t="s">
        <v>177</v>
      </c>
      <c r="AS104">
        <v>8.4</v>
      </c>
      <c r="AT104">
        <v>1</v>
      </c>
      <c r="AU104">
        <v>651</v>
      </c>
      <c r="AV104">
        <v>3.5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1</v>
      </c>
      <c r="BI104">
        <v>661</v>
      </c>
      <c r="BJ104">
        <v>3.3</v>
      </c>
      <c r="BK104">
        <v>1</v>
      </c>
      <c r="BL104">
        <v>661</v>
      </c>
      <c r="BM104">
        <v>8.4</v>
      </c>
      <c r="BN104">
        <v>0</v>
      </c>
      <c r="BO104">
        <v>0</v>
      </c>
      <c r="BP104">
        <v>0</v>
      </c>
      <c r="BQ104">
        <v>0</v>
      </c>
      <c r="BR104">
        <v>0</v>
      </c>
      <c r="BS104">
        <v>0</v>
      </c>
      <c r="BT104">
        <v>0</v>
      </c>
      <c r="BU104">
        <v>0</v>
      </c>
      <c r="BV104">
        <v>0</v>
      </c>
      <c r="BW104">
        <v>0</v>
      </c>
      <c r="BX104">
        <v>0</v>
      </c>
      <c r="BY104">
        <v>0</v>
      </c>
      <c r="BZ104">
        <v>0</v>
      </c>
      <c r="CA104">
        <v>0</v>
      </c>
      <c r="CB104">
        <v>255405</v>
      </c>
      <c r="CC104" t="s">
        <v>257</v>
      </c>
      <c r="CD104">
        <v>700</v>
      </c>
      <c r="CE104" t="s">
        <v>199</v>
      </c>
      <c r="CF104" s="10">
        <v>40116.662083333336</v>
      </c>
      <c r="CG104" s="10">
        <v>40116.668055555558</v>
      </c>
    </row>
    <row r="105" spans="1:85" x14ac:dyDescent="0.15">
      <c r="A105" s="6">
        <f>IF(AR105="徒歩",1,IF(AR105="自転車",2,IF(AR105="自動車",3,IF(AR105="鉄道",4,IF(AR105="バス",5)))))</f>
        <v>1</v>
      </c>
      <c r="B105">
        <v>1.6966666669999999</v>
      </c>
      <c r="C105">
        <v>0.39492450000000001</v>
      </c>
      <c r="D105">
        <v>0.14087949999999999</v>
      </c>
      <c r="E105">
        <v>0.34</v>
      </c>
      <c r="F105">
        <v>0.37506279999999997</v>
      </c>
      <c r="G105">
        <v>2.9099699999999999E-2</v>
      </c>
      <c r="H105">
        <v>0.28999999999999998</v>
      </c>
      <c r="I105">
        <v>0.57876000000000005</v>
      </c>
      <c r="J105">
        <v>0.34316493313521568</v>
      </c>
      <c r="K105">
        <v>0</v>
      </c>
      <c r="L105">
        <v>19.8</v>
      </c>
      <c r="M105">
        <v>0</v>
      </c>
      <c r="N105">
        <v>1</v>
      </c>
      <c r="O105">
        <v>10.601000000000001</v>
      </c>
      <c r="P105">
        <v>8.2914999999999992</v>
      </c>
      <c r="Q105">
        <f>IF(OR(AI105="中区",AI105="西区",AI105="神奈川区"),1,0)</f>
        <v>1</v>
      </c>
      <c r="R105">
        <v>1018</v>
      </c>
      <c r="S105">
        <v>548.91108223624997</v>
      </c>
      <c r="T105">
        <v>-2.3095000000000017</v>
      </c>
      <c r="U105">
        <v>2.3095000000000017</v>
      </c>
      <c r="V105">
        <v>35.443294659999999</v>
      </c>
      <c r="W105">
        <v>139.6484882</v>
      </c>
      <c r="X105">
        <v>10.601000000000001</v>
      </c>
      <c r="Y105">
        <v>8.2914999999999992</v>
      </c>
      <c r="Z105">
        <v>104</v>
      </c>
      <c r="AA105" t="s">
        <v>110</v>
      </c>
      <c r="AB105">
        <v>1003003</v>
      </c>
      <c r="AC105" t="s">
        <v>262</v>
      </c>
      <c r="AD105">
        <v>100300301</v>
      </c>
      <c r="AE105" t="s">
        <v>263</v>
      </c>
      <c r="AF105">
        <v>35.439019270000003</v>
      </c>
      <c r="AG105">
        <v>139.6454573</v>
      </c>
      <c r="AH105">
        <v>104</v>
      </c>
      <c r="AI105" t="s">
        <v>110</v>
      </c>
      <c r="AJ105">
        <v>1003017</v>
      </c>
      <c r="AK105" t="s">
        <v>163</v>
      </c>
      <c r="AL105">
        <v>100301701</v>
      </c>
      <c r="AM105" t="s">
        <v>259</v>
      </c>
      <c r="AN105">
        <v>41</v>
      </c>
      <c r="AO105" t="s">
        <v>74</v>
      </c>
      <c r="AP105" t="s">
        <v>161</v>
      </c>
      <c r="AQ105">
        <v>420</v>
      </c>
      <c r="AR105" t="s">
        <v>177</v>
      </c>
      <c r="AS105">
        <v>8.1</v>
      </c>
      <c r="AT105">
        <v>1</v>
      </c>
      <c r="AU105">
        <v>689</v>
      </c>
      <c r="AV105">
        <v>2.9</v>
      </c>
      <c r="AW105">
        <v>1</v>
      </c>
      <c r="AX105">
        <v>18</v>
      </c>
      <c r="AY105">
        <v>520</v>
      </c>
      <c r="AZ105" t="s">
        <v>264</v>
      </c>
      <c r="BA105" t="s">
        <v>195</v>
      </c>
      <c r="BB105">
        <v>2</v>
      </c>
      <c r="BC105">
        <v>740</v>
      </c>
      <c r="BD105">
        <v>8.9</v>
      </c>
      <c r="BE105">
        <v>283</v>
      </c>
      <c r="BF105">
        <v>3.4</v>
      </c>
      <c r="BG105">
        <v>30.299999999999997</v>
      </c>
      <c r="BH105">
        <v>1</v>
      </c>
      <c r="BI105">
        <v>673</v>
      </c>
      <c r="BJ105">
        <v>3.4</v>
      </c>
      <c r="BK105">
        <v>1</v>
      </c>
      <c r="BL105">
        <v>673</v>
      </c>
      <c r="BM105">
        <v>8.1</v>
      </c>
      <c r="BN105">
        <v>1</v>
      </c>
      <c r="BO105">
        <v>0.71</v>
      </c>
      <c r="BP105">
        <v>3</v>
      </c>
      <c r="BQ105">
        <v>210</v>
      </c>
      <c r="BR105">
        <v>164</v>
      </c>
      <c r="BS105">
        <v>2.5</v>
      </c>
      <c r="BT105">
        <v>112</v>
      </c>
      <c r="BU105">
        <v>1.7</v>
      </c>
      <c r="BV105">
        <v>7.2</v>
      </c>
      <c r="BW105" t="s">
        <v>969</v>
      </c>
      <c r="BX105" t="s">
        <v>969</v>
      </c>
      <c r="BY105" t="s">
        <v>259</v>
      </c>
      <c r="BZ105" t="s">
        <v>976</v>
      </c>
      <c r="CA105" t="s">
        <v>972</v>
      </c>
      <c r="CB105">
        <v>256161</v>
      </c>
      <c r="CC105" t="s">
        <v>308</v>
      </c>
      <c r="CD105">
        <v>500</v>
      </c>
      <c r="CE105" t="s">
        <v>148</v>
      </c>
      <c r="CF105" s="10">
        <v>40124.662291666667</v>
      </c>
      <c r="CG105" s="10">
        <v>40124.674074074072</v>
      </c>
    </row>
    <row r="106" spans="1:85" x14ac:dyDescent="0.15">
      <c r="A106" s="6">
        <f>IF(AR106="徒歩",1,IF(AR106="自転車",2,IF(AR106="自動車",3,IF(AR106="鉄道",4,IF(AR106="バス",5)))))</f>
        <v>1</v>
      </c>
      <c r="B106">
        <v>0.65666666699999998</v>
      </c>
      <c r="C106">
        <v>4.4167076999999999</v>
      </c>
      <c r="D106">
        <v>1.5755507</v>
      </c>
      <c r="E106">
        <v>0.34</v>
      </c>
      <c r="F106">
        <v>4.1945808800000002</v>
      </c>
      <c r="G106">
        <v>0.32544161999999999</v>
      </c>
      <c r="H106">
        <v>1.21</v>
      </c>
      <c r="I106">
        <v>3.3448799999999999</v>
      </c>
      <c r="J106">
        <v>3.8321513353115724</v>
      </c>
      <c r="K106">
        <v>0</v>
      </c>
      <c r="L106">
        <v>14.7</v>
      </c>
      <c r="M106">
        <v>0</v>
      </c>
      <c r="N106">
        <v>1</v>
      </c>
      <c r="O106">
        <v>31.111699999999999</v>
      </c>
      <c r="P106">
        <v>5.2830000000000004</v>
      </c>
      <c r="Q106">
        <f>IF(OR(AI106="中区",AI106="西区",AI106="神奈川区"),1,0)</f>
        <v>1</v>
      </c>
      <c r="R106">
        <v>394</v>
      </c>
      <c r="S106">
        <v>514.32529218765262</v>
      </c>
      <c r="T106">
        <v>-25.828699999999998</v>
      </c>
      <c r="U106">
        <v>25.828699999999998</v>
      </c>
      <c r="V106">
        <v>35.435478699999997</v>
      </c>
      <c r="W106">
        <v>139.64824680000001</v>
      </c>
      <c r="X106">
        <v>31.111699999999999</v>
      </c>
      <c r="Y106">
        <v>5.2830000000000004</v>
      </c>
      <c r="Z106">
        <v>104</v>
      </c>
      <c r="AA106" t="s">
        <v>110</v>
      </c>
      <c r="AB106">
        <v>1003017</v>
      </c>
      <c r="AC106" t="s">
        <v>163</v>
      </c>
      <c r="AD106">
        <v>100301703</v>
      </c>
      <c r="AE106" t="s">
        <v>194</v>
      </c>
      <c r="AF106">
        <v>35.438144829999999</v>
      </c>
      <c r="AG106">
        <v>139.6436066</v>
      </c>
      <c r="AH106">
        <v>104</v>
      </c>
      <c r="AI106" t="s">
        <v>110</v>
      </c>
      <c r="AJ106">
        <v>1003017</v>
      </c>
      <c r="AK106" t="s">
        <v>163</v>
      </c>
      <c r="AL106">
        <v>100301702</v>
      </c>
      <c r="AM106" t="s">
        <v>195</v>
      </c>
      <c r="AN106">
        <v>47</v>
      </c>
      <c r="AO106" t="s">
        <v>74</v>
      </c>
      <c r="AP106" t="s">
        <v>161</v>
      </c>
      <c r="AQ106">
        <v>420</v>
      </c>
      <c r="AR106" t="s">
        <v>177</v>
      </c>
      <c r="AS106">
        <v>8.1</v>
      </c>
      <c r="AT106">
        <v>1</v>
      </c>
      <c r="AU106">
        <v>3982</v>
      </c>
      <c r="AV106">
        <v>12.1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1</v>
      </c>
      <c r="BI106">
        <v>674</v>
      </c>
      <c r="BJ106">
        <v>3.4</v>
      </c>
      <c r="BK106">
        <v>1</v>
      </c>
      <c r="BL106">
        <v>674</v>
      </c>
      <c r="BM106">
        <v>8.1</v>
      </c>
      <c r="BN106">
        <v>1</v>
      </c>
      <c r="BO106">
        <v>0.28999999999999998</v>
      </c>
      <c r="BP106">
        <v>2</v>
      </c>
      <c r="BQ106">
        <v>210</v>
      </c>
      <c r="BR106">
        <v>243</v>
      </c>
      <c r="BS106">
        <v>3.6</v>
      </c>
      <c r="BT106">
        <v>80</v>
      </c>
      <c r="BU106">
        <v>1.2</v>
      </c>
      <c r="BV106">
        <v>6.8</v>
      </c>
      <c r="BW106" t="s">
        <v>969</v>
      </c>
      <c r="BX106" t="s">
        <v>969</v>
      </c>
      <c r="BY106" t="s">
        <v>1160</v>
      </c>
      <c r="BZ106" t="s">
        <v>998</v>
      </c>
      <c r="CA106" t="s">
        <v>972</v>
      </c>
      <c r="CB106">
        <v>257503</v>
      </c>
      <c r="CC106" t="s">
        <v>193</v>
      </c>
      <c r="CD106">
        <v>999</v>
      </c>
      <c r="CE106" t="s">
        <v>70</v>
      </c>
      <c r="CF106" s="10">
        <v>40138.689155092594</v>
      </c>
      <c r="CG106" s="10">
        <v>40138.693715277775</v>
      </c>
    </row>
    <row r="107" spans="1:85" x14ac:dyDescent="0.15">
      <c r="A107" s="6">
        <f>IF(AR107="徒歩",1,IF(AR107="自転車",2,IF(AR107="自動車",3,IF(AR107="鉄道",4,IF(AR107="バス",5)))))</f>
        <v>1</v>
      </c>
      <c r="B107">
        <v>1.423333333</v>
      </c>
      <c r="C107">
        <v>0.37250640000000002</v>
      </c>
      <c r="D107">
        <v>0.13288240000000001</v>
      </c>
      <c r="E107">
        <v>0.34</v>
      </c>
      <c r="F107">
        <v>0.35377216</v>
      </c>
      <c r="G107">
        <v>2.7447840000000001E-2</v>
      </c>
      <c r="H107">
        <v>0.35</v>
      </c>
      <c r="I107">
        <v>0.79464000000000001</v>
      </c>
      <c r="J107">
        <v>0.32082474226804125</v>
      </c>
      <c r="K107">
        <v>0</v>
      </c>
      <c r="L107">
        <v>15.4</v>
      </c>
      <c r="M107">
        <v>2</v>
      </c>
      <c r="N107">
        <v>1</v>
      </c>
      <c r="O107">
        <v>21.448599999999999</v>
      </c>
      <c r="P107">
        <v>19.270199999999999</v>
      </c>
      <c r="Q107">
        <f>IF(OR(AI107="中区",AI107="西区",AI107="神奈川区"),1,0)</f>
        <v>0</v>
      </c>
      <c r="R107">
        <v>854</v>
      </c>
      <c r="S107">
        <v>451.48768355626572</v>
      </c>
      <c r="T107">
        <v>2.1783999999999999</v>
      </c>
      <c r="U107">
        <v>2.1783999999999999</v>
      </c>
      <c r="V107">
        <v>35.615578339999999</v>
      </c>
      <c r="W107">
        <v>139.5797378</v>
      </c>
      <c r="X107">
        <v>19.270199999999999</v>
      </c>
      <c r="Y107">
        <v>21.448599999999999</v>
      </c>
      <c r="Z107">
        <v>135</v>
      </c>
      <c r="AA107" t="s">
        <v>321</v>
      </c>
      <c r="AB107">
        <v>1300502</v>
      </c>
      <c r="AC107" t="s">
        <v>322</v>
      </c>
      <c r="AD107">
        <v>130050207</v>
      </c>
      <c r="AE107" t="s">
        <v>323</v>
      </c>
      <c r="AF107">
        <v>35.612279239999999</v>
      </c>
      <c r="AG107">
        <v>139.57682500000001</v>
      </c>
      <c r="AH107">
        <v>135</v>
      </c>
      <c r="AI107" t="s">
        <v>321</v>
      </c>
      <c r="AJ107">
        <v>1300502</v>
      </c>
      <c r="AK107" t="s">
        <v>322</v>
      </c>
      <c r="AL107">
        <v>130050206</v>
      </c>
      <c r="AM107" t="s">
        <v>367</v>
      </c>
      <c r="AN107">
        <v>40</v>
      </c>
      <c r="AO107" t="s">
        <v>74</v>
      </c>
      <c r="AP107" t="s">
        <v>326</v>
      </c>
      <c r="AQ107">
        <v>420</v>
      </c>
      <c r="AR107" t="s">
        <v>177</v>
      </c>
      <c r="AS107">
        <v>8.3000000000000007</v>
      </c>
      <c r="AT107">
        <v>1</v>
      </c>
      <c r="AU107">
        <v>946</v>
      </c>
      <c r="AV107">
        <v>3.5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1</v>
      </c>
      <c r="BI107">
        <v>679</v>
      </c>
      <c r="BJ107">
        <v>3.4</v>
      </c>
      <c r="BK107">
        <v>1</v>
      </c>
      <c r="BL107">
        <v>679</v>
      </c>
      <c r="BM107">
        <v>8.3000000000000007</v>
      </c>
      <c r="BN107">
        <v>0</v>
      </c>
      <c r="BO107">
        <v>0</v>
      </c>
      <c r="BP107">
        <v>0</v>
      </c>
      <c r="BQ107">
        <v>0</v>
      </c>
      <c r="BR107">
        <v>0</v>
      </c>
      <c r="BS107">
        <v>0</v>
      </c>
      <c r="BT107">
        <v>0</v>
      </c>
      <c r="BU107">
        <v>0</v>
      </c>
      <c r="BV107">
        <v>0</v>
      </c>
      <c r="BW107" t="s">
        <v>1255</v>
      </c>
      <c r="BX107" t="s">
        <v>969</v>
      </c>
      <c r="BY107" t="s">
        <v>1272</v>
      </c>
      <c r="BZ107" t="s">
        <v>974</v>
      </c>
      <c r="CA107" t="s">
        <v>991</v>
      </c>
      <c r="CB107">
        <v>257493</v>
      </c>
      <c r="CC107" t="s">
        <v>320</v>
      </c>
      <c r="CD107">
        <v>500</v>
      </c>
      <c r="CE107" t="s">
        <v>148</v>
      </c>
      <c r="CF107" s="10">
        <v>40138.618425925924</v>
      </c>
      <c r="CG107" s="10">
        <v>40138.628310185188</v>
      </c>
    </row>
    <row r="108" spans="1:85" x14ac:dyDescent="0.15">
      <c r="A108" s="6">
        <f>IF(AR108="徒歩",1,IF(AR108="自転車",2,IF(AR108="自動車",3,IF(AR108="鉄道",4,IF(AR108="バス",5)))))</f>
        <v>1</v>
      </c>
      <c r="B108">
        <v>2.0066666670000002</v>
      </c>
      <c r="C108">
        <v>0.27749879999999999</v>
      </c>
      <c r="D108">
        <v>9.8990800000000004E-2</v>
      </c>
      <c r="E108">
        <v>0.34</v>
      </c>
      <c r="F108">
        <v>0.26354272000000001</v>
      </c>
      <c r="G108">
        <v>2.0447280000000002E-2</v>
      </c>
      <c r="H108">
        <v>0.42</v>
      </c>
      <c r="I108">
        <v>0.89627999999999997</v>
      </c>
      <c r="J108">
        <v>0.23829662261380347</v>
      </c>
      <c r="K108">
        <v>0</v>
      </c>
      <c r="L108">
        <v>22.7</v>
      </c>
      <c r="M108">
        <v>1</v>
      </c>
      <c r="N108">
        <v>1</v>
      </c>
      <c r="O108">
        <v>13.742800000000001</v>
      </c>
      <c r="P108">
        <v>12.12</v>
      </c>
      <c r="Q108">
        <f>IF(OR(AI108="中区",AI108="西区",AI108="神奈川区"),1,0)</f>
        <v>1</v>
      </c>
      <c r="R108">
        <v>1204</v>
      </c>
      <c r="S108">
        <v>528.26272242745836</v>
      </c>
      <c r="T108">
        <v>-1.6228000000000016</v>
      </c>
      <c r="U108">
        <v>1.6228000000000016</v>
      </c>
      <c r="V108">
        <v>35.44452854</v>
      </c>
      <c r="W108">
        <v>139.6373088</v>
      </c>
      <c r="X108">
        <v>13.742800000000001</v>
      </c>
      <c r="Y108">
        <v>12.12</v>
      </c>
      <c r="Z108">
        <v>104</v>
      </c>
      <c r="AA108" t="s">
        <v>110</v>
      </c>
      <c r="AB108">
        <v>1003002</v>
      </c>
      <c r="AC108" t="s">
        <v>116</v>
      </c>
      <c r="AD108">
        <v>100300214</v>
      </c>
      <c r="AE108" t="s">
        <v>204</v>
      </c>
      <c r="AF108">
        <v>35.44630944</v>
      </c>
      <c r="AG108">
        <v>139.6427161</v>
      </c>
      <c r="AH108">
        <v>104</v>
      </c>
      <c r="AI108" t="s">
        <v>110</v>
      </c>
      <c r="AJ108">
        <v>1003002</v>
      </c>
      <c r="AK108" t="s">
        <v>116</v>
      </c>
      <c r="AL108">
        <v>100300201</v>
      </c>
      <c r="AM108" t="s">
        <v>209</v>
      </c>
      <c r="AN108">
        <v>37</v>
      </c>
      <c r="AO108" t="s">
        <v>74</v>
      </c>
      <c r="AP108" t="s">
        <v>101</v>
      </c>
      <c r="AQ108">
        <v>420</v>
      </c>
      <c r="AR108" t="s">
        <v>177</v>
      </c>
      <c r="AS108">
        <v>8.1999999999999993</v>
      </c>
      <c r="AT108">
        <v>1</v>
      </c>
      <c r="AU108">
        <v>1067</v>
      </c>
      <c r="AV108">
        <v>4.2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1</v>
      </c>
      <c r="BI108">
        <v>681</v>
      </c>
      <c r="BJ108">
        <v>3.4</v>
      </c>
      <c r="BK108">
        <v>1</v>
      </c>
      <c r="BL108">
        <v>681</v>
      </c>
      <c r="BM108">
        <v>8.1999999999999993</v>
      </c>
      <c r="BN108">
        <v>1</v>
      </c>
      <c r="BO108">
        <v>0.47</v>
      </c>
      <c r="BP108">
        <v>2</v>
      </c>
      <c r="BQ108">
        <v>210</v>
      </c>
      <c r="BR108">
        <v>296</v>
      </c>
      <c r="BS108">
        <v>4.4000000000000004</v>
      </c>
      <c r="BT108">
        <v>55</v>
      </c>
      <c r="BU108">
        <v>0.8</v>
      </c>
      <c r="BV108">
        <v>7.2</v>
      </c>
      <c r="BW108" t="s">
        <v>1193</v>
      </c>
      <c r="BX108" t="s">
        <v>971</v>
      </c>
      <c r="BY108" t="s">
        <v>1194</v>
      </c>
      <c r="BZ108" t="s">
        <v>1016</v>
      </c>
      <c r="CA108" t="s">
        <v>986</v>
      </c>
      <c r="CB108">
        <v>255390</v>
      </c>
      <c r="CC108" t="s">
        <v>135</v>
      </c>
      <c r="CD108">
        <v>600</v>
      </c>
      <c r="CE108" t="s">
        <v>212</v>
      </c>
      <c r="CF108" s="10">
        <v>40116.501145833332</v>
      </c>
      <c r="CG108" s="10">
        <v>40116.515081018515</v>
      </c>
    </row>
    <row r="109" spans="1:85" x14ac:dyDescent="0.15">
      <c r="A109" s="6">
        <f>IF(AR109="徒歩",1,IF(AR109="自転車",2,IF(AR109="自動車",3,IF(AR109="鉄道",4,IF(AR109="バス",5)))))</f>
        <v>1</v>
      </c>
      <c r="B109">
        <v>1.32</v>
      </c>
      <c r="C109">
        <v>0.66768660000000002</v>
      </c>
      <c r="D109">
        <v>0.23818059999999999</v>
      </c>
      <c r="E109">
        <v>0.34</v>
      </c>
      <c r="F109">
        <v>0.63410703999999996</v>
      </c>
      <c r="G109">
        <v>4.9197959999999999E-2</v>
      </c>
      <c r="H109">
        <v>0.51</v>
      </c>
      <c r="I109">
        <v>0.6048</v>
      </c>
      <c r="J109">
        <v>0.57168374816983925</v>
      </c>
      <c r="K109">
        <v>0</v>
      </c>
      <c r="L109">
        <v>17</v>
      </c>
      <c r="M109">
        <v>0</v>
      </c>
      <c r="N109">
        <v>1</v>
      </c>
      <c r="O109">
        <v>33.566400000000002</v>
      </c>
      <c r="P109">
        <v>29.661799999999999</v>
      </c>
      <c r="Q109">
        <f>IF(OR(AI109="中区",AI109="西区",AI109="神奈川区"),1,0)</f>
        <v>0</v>
      </c>
      <c r="R109">
        <v>792</v>
      </c>
      <c r="S109">
        <v>609.31635267603144</v>
      </c>
      <c r="T109">
        <v>3.9046000000000021</v>
      </c>
      <c r="U109">
        <v>3.9046000000000021</v>
      </c>
      <c r="V109">
        <v>35.435789829999997</v>
      </c>
      <c r="W109">
        <v>139.3603975</v>
      </c>
      <c r="X109">
        <v>29.661799999999999</v>
      </c>
      <c r="Y109">
        <v>33.566400000000002</v>
      </c>
      <c r="Z109">
        <v>212</v>
      </c>
      <c r="AA109" t="s">
        <v>80</v>
      </c>
      <c r="AB109">
        <v>2120101</v>
      </c>
      <c r="AC109" t="s">
        <v>231</v>
      </c>
      <c r="AD109">
        <v>212010115</v>
      </c>
      <c r="AE109" t="s">
        <v>360</v>
      </c>
      <c r="AF109">
        <v>35.440328119999997</v>
      </c>
      <c r="AG109">
        <v>139.36416869999999</v>
      </c>
      <c r="AH109">
        <v>212</v>
      </c>
      <c r="AI109" t="s">
        <v>80</v>
      </c>
      <c r="AJ109">
        <v>2120101</v>
      </c>
      <c r="AK109" t="s">
        <v>231</v>
      </c>
      <c r="AL109">
        <v>212010113</v>
      </c>
      <c r="AM109" t="s">
        <v>361</v>
      </c>
      <c r="AN109">
        <v>31</v>
      </c>
      <c r="AO109" t="s">
        <v>74</v>
      </c>
      <c r="AP109" t="s">
        <v>181</v>
      </c>
      <c r="AQ109">
        <v>420</v>
      </c>
      <c r="AR109" t="s">
        <v>177</v>
      </c>
      <c r="AS109">
        <v>8.1999999999999993</v>
      </c>
      <c r="AT109">
        <v>1</v>
      </c>
      <c r="AU109">
        <v>720</v>
      </c>
      <c r="AV109">
        <v>5.0999999999999996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1</v>
      </c>
      <c r="BI109">
        <v>683</v>
      </c>
      <c r="BJ109">
        <v>3.4</v>
      </c>
      <c r="BK109">
        <v>1</v>
      </c>
      <c r="BL109">
        <v>683</v>
      </c>
      <c r="BM109">
        <v>8.1999999999999993</v>
      </c>
      <c r="BN109">
        <v>0</v>
      </c>
      <c r="BO109">
        <v>0</v>
      </c>
      <c r="BP109">
        <v>0</v>
      </c>
      <c r="BQ109">
        <v>0</v>
      </c>
      <c r="BR109">
        <v>0</v>
      </c>
      <c r="BS109">
        <v>0</v>
      </c>
      <c r="BT109">
        <v>0</v>
      </c>
      <c r="BU109">
        <v>0</v>
      </c>
      <c r="BV109">
        <v>0</v>
      </c>
      <c r="BW109" t="s">
        <v>969</v>
      </c>
      <c r="BX109" t="s">
        <v>969</v>
      </c>
      <c r="BY109" t="s">
        <v>1093</v>
      </c>
      <c r="BZ109" t="s">
        <v>1029</v>
      </c>
      <c r="CA109" t="s">
        <v>972</v>
      </c>
      <c r="CB109">
        <v>255556</v>
      </c>
      <c r="CC109" t="s">
        <v>178</v>
      </c>
      <c r="CD109">
        <v>999</v>
      </c>
      <c r="CE109" t="s">
        <v>70</v>
      </c>
      <c r="CF109" s="10">
        <v>40117.887939814813</v>
      </c>
      <c r="CG109" s="10">
        <v>40117.897106481483</v>
      </c>
    </row>
    <row r="110" spans="1:85" x14ac:dyDescent="0.15">
      <c r="A110" s="6">
        <f>IF(AR110="徒歩",1,IF(AR110="自転車",2,IF(AR110="自動車",3,IF(AR110="鉄道",4,IF(AR110="バス",5)))))</f>
        <v>1</v>
      </c>
      <c r="B110">
        <v>1.6233333329999999</v>
      </c>
      <c r="C110">
        <v>0.74778299999999998</v>
      </c>
      <c r="D110">
        <v>0.26675300000000002</v>
      </c>
      <c r="E110">
        <v>0.34</v>
      </c>
      <c r="F110">
        <v>0.71017520000000001</v>
      </c>
      <c r="G110">
        <v>5.5099799999999997E-2</v>
      </c>
      <c r="H110">
        <v>2.15</v>
      </c>
      <c r="I110">
        <v>10.488239999999999</v>
      </c>
      <c r="J110">
        <v>0.63653566229985437</v>
      </c>
      <c r="K110">
        <v>0</v>
      </c>
      <c r="L110">
        <v>20</v>
      </c>
      <c r="M110">
        <v>1</v>
      </c>
      <c r="N110">
        <v>1</v>
      </c>
      <c r="O110">
        <v>6.2550999999999997</v>
      </c>
      <c r="P110">
        <v>1.8821000000000001</v>
      </c>
      <c r="Q110">
        <f>IF(OR(AI110="中区",AI110="西区",AI110="神奈川区"),1,0)</f>
        <v>1</v>
      </c>
      <c r="R110">
        <v>974</v>
      </c>
      <c r="S110">
        <v>545.15998613663453</v>
      </c>
      <c r="T110">
        <v>4.3729999999999993</v>
      </c>
      <c r="U110">
        <v>4.3729999999999993</v>
      </c>
      <c r="V110">
        <v>35.440966500000002</v>
      </c>
      <c r="W110">
        <v>139.6591258</v>
      </c>
      <c r="X110">
        <v>1.8821000000000001</v>
      </c>
      <c r="Y110">
        <v>6.2550999999999997</v>
      </c>
      <c r="Z110">
        <v>104</v>
      </c>
      <c r="AA110" t="s">
        <v>110</v>
      </c>
      <c r="AB110">
        <v>1003004</v>
      </c>
      <c r="AC110" t="s">
        <v>309</v>
      </c>
      <c r="AD110">
        <v>100300401</v>
      </c>
      <c r="AE110" t="s">
        <v>512</v>
      </c>
      <c r="AF110">
        <v>35.442827999999999</v>
      </c>
      <c r="AG110">
        <v>139.6535576</v>
      </c>
      <c r="AH110">
        <v>104</v>
      </c>
      <c r="AI110" t="s">
        <v>110</v>
      </c>
      <c r="AJ110">
        <v>1003004</v>
      </c>
      <c r="AK110" t="s">
        <v>309</v>
      </c>
      <c r="AL110">
        <v>100300401</v>
      </c>
      <c r="AM110" t="s">
        <v>512</v>
      </c>
      <c r="AN110">
        <v>53</v>
      </c>
      <c r="AO110" t="s">
        <v>74</v>
      </c>
      <c r="AP110" t="s">
        <v>161</v>
      </c>
      <c r="AQ110">
        <v>420</v>
      </c>
      <c r="AR110" t="s">
        <v>177</v>
      </c>
      <c r="AS110">
        <v>8.6999999999999993</v>
      </c>
      <c r="AT110">
        <v>1</v>
      </c>
      <c r="AU110">
        <v>12486</v>
      </c>
      <c r="AV110">
        <v>21.5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1</v>
      </c>
      <c r="BI110">
        <v>687</v>
      </c>
      <c r="BJ110">
        <v>3.4</v>
      </c>
      <c r="BK110">
        <v>1</v>
      </c>
      <c r="BL110">
        <v>687</v>
      </c>
      <c r="BM110">
        <v>8.6999999999999993</v>
      </c>
      <c r="BN110">
        <v>1</v>
      </c>
      <c r="BO110">
        <v>0.32</v>
      </c>
      <c r="BP110">
        <v>1</v>
      </c>
      <c r="BQ110">
        <v>210</v>
      </c>
      <c r="BR110">
        <v>175</v>
      </c>
      <c r="BS110">
        <v>2.6</v>
      </c>
      <c r="BT110">
        <v>323</v>
      </c>
      <c r="BU110">
        <v>4.8</v>
      </c>
      <c r="BV110">
        <v>8.4</v>
      </c>
      <c r="BW110" t="s">
        <v>1066</v>
      </c>
      <c r="BX110" t="s">
        <v>1053</v>
      </c>
      <c r="BY110" t="s">
        <v>1067</v>
      </c>
      <c r="BZ110" t="s">
        <v>1002</v>
      </c>
      <c r="CA110" t="s">
        <v>986</v>
      </c>
      <c r="CB110">
        <v>256042</v>
      </c>
      <c r="CC110" t="s">
        <v>337</v>
      </c>
      <c r="CD110">
        <v>600</v>
      </c>
      <c r="CE110" t="s">
        <v>212</v>
      </c>
      <c r="CF110" s="10">
        <v>40123.50886574074</v>
      </c>
      <c r="CG110" s="10">
        <v>40123.520138888889</v>
      </c>
    </row>
    <row r="111" spans="1:85" x14ac:dyDescent="0.15">
      <c r="A111" s="6">
        <f>IF(AR111="徒歩",1,IF(AR111="自転車",2,IF(AR111="自動車",3,IF(AR111="鉄道",4,IF(AR111="バス",5)))))</f>
        <v>1</v>
      </c>
      <c r="B111">
        <v>0.87166666699999995</v>
      </c>
      <c r="C111">
        <v>0.91486710000000004</v>
      </c>
      <c r="D111">
        <v>0.32635609999999998</v>
      </c>
      <c r="E111">
        <v>0.35</v>
      </c>
      <c r="F111">
        <v>0.86885623999999995</v>
      </c>
      <c r="G111">
        <v>6.7411260000000001E-2</v>
      </c>
      <c r="H111">
        <v>0.24</v>
      </c>
      <c r="I111">
        <v>0.64427999999999996</v>
      </c>
      <c r="J111">
        <v>0.77090778097982704</v>
      </c>
      <c r="K111">
        <v>0</v>
      </c>
      <c r="L111">
        <v>15.6</v>
      </c>
      <c r="M111">
        <v>0</v>
      </c>
      <c r="N111">
        <v>2</v>
      </c>
      <c r="O111">
        <v>16.4375</v>
      </c>
      <c r="P111">
        <v>11.087400000000001</v>
      </c>
      <c r="Q111">
        <f>IF(OR(AI111="中区",AI111="西区",AI111="神奈川区"),1,0)</f>
        <v>0</v>
      </c>
      <c r="R111">
        <v>523</v>
      </c>
      <c r="S111">
        <v>568.05458460330703</v>
      </c>
      <c r="T111">
        <v>5.3500999999999994</v>
      </c>
      <c r="U111">
        <v>5.3500999999999994</v>
      </c>
      <c r="V111">
        <v>35.448406949999999</v>
      </c>
      <c r="W111">
        <v>139.59904969999999</v>
      </c>
      <c r="X111">
        <v>11.087400000000001</v>
      </c>
      <c r="Y111">
        <v>16.4375</v>
      </c>
      <c r="Z111">
        <v>106</v>
      </c>
      <c r="AA111" t="s">
        <v>249</v>
      </c>
      <c r="AB111">
        <v>1005011</v>
      </c>
      <c r="AC111" t="s">
        <v>850</v>
      </c>
      <c r="AD111">
        <v>100501104</v>
      </c>
      <c r="AE111" t="s">
        <v>851</v>
      </c>
      <c r="AF111">
        <v>35.4534764</v>
      </c>
      <c r="AG111">
        <v>139.59826649999999</v>
      </c>
      <c r="AH111">
        <v>106</v>
      </c>
      <c r="AI111" t="s">
        <v>249</v>
      </c>
      <c r="AJ111">
        <v>1005012</v>
      </c>
      <c r="AK111" t="s">
        <v>459</v>
      </c>
      <c r="AL111">
        <v>100501202</v>
      </c>
      <c r="AM111" t="s">
        <v>460</v>
      </c>
      <c r="AN111">
        <v>0</v>
      </c>
      <c r="AO111" t="s">
        <v>100</v>
      </c>
      <c r="AP111" t="s">
        <v>101</v>
      </c>
      <c r="AQ111">
        <v>420</v>
      </c>
      <c r="AR111" t="s">
        <v>177</v>
      </c>
      <c r="AS111">
        <v>8.8000000000000007</v>
      </c>
      <c r="AT111">
        <v>1</v>
      </c>
      <c r="AU111">
        <v>767</v>
      </c>
      <c r="AV111">
        <v>2.4</v>
      </c>
      <c r="AW111">
        <v>0</v>
      </c>
      <c r="AX111">
        <v>15</v>
      </c>
      <c r="AY111">
        <v>300</v>
      </c>
      <c r="AZ111" t="s">
        <v>252</v>
      </c>
      <c r="BA111" t="s">
        <v>461</v>
      </c>
      <c r="BB111">
        <v>1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1</v>
      </c>
      <c r="BI111">
        <v>694</v>
      </c>
      <c r="BJ111">
        <v>3.5</v>
      </c>
      <c r="BK111">
        <v>1</v>
      </c>
      <c r="BL111">
        <v>694</v>
      </c>
      <c r="BM111">
        <v>8.8000000000000007</v>
      </c>
      <c r="BN111">
        <v>1</v>
      </c>
      <c r="BO111">
        <v>0.52</v>
      </c>
      <c r="BP111">
        <v>2</v>
      </c>
      <c r="BQ111">
        <v>210</v>
      </c>
      <c r="BR111">
        <v>265</v>
      </c>
      <c r="BS111">
        <v>4</v>
      </c>
      <c r="BT111">
        <v>63</v>
      </c>
      <c r="BU111">
        <v>0.9</v>
      </c>
      <c r="BV111">
        <v>6.9</v>
      </c>
      <c r="BW111" t="s">
        <v>1056</v>
      </c>
      <c r="BX111" t="s">
        <v>998</v>
      </c>
      <c r="BY111" t="s">
        <v>1055</v>
      </c>
      <c r="BZ111" t="s">
        <v>971</v>
      </c>
      <c r="CA111" t="s">
        <v>972</v>
      </c>
      <c r="CB111">
        <v>257809</v>
      </c>
      <c r="CC111" t="s">
        <v>257</v>
      </c>
      <c r="CD111">
        <v>100</v>
      </c>
      <c r="CE111" t="s">
        <v>79</v>
      </c>
      <c r="CF111" s="10">
        <v>40142.572928240741</v>
      </c>
      <c r="CG111" s="10">
        <v>40142.578981481478</v>
      </c>
    </row>
    <row r="112" spans="1:85" x14ac:dyDescent="0.15">
      <c r="A112" s="6">
        <f>IF(AR112="徒歩",1,IF(AR112="自転車",2,IF(AR112="自動車",3,IF(AR112="鉄道",4,IF(AR112="バス",5)))))</f>
        <v>1</v>
      </c>
      <c r="B112">
        <v>1.996666667</v>
      </c>
      <c r="C112">
        <v>0.37900440000000002</v>
      </c>
      <c r="D112">
        <v>0.1352004</v>
      </c>
      <c r="E112">
        <v>0.35</v>
      </c>
      <c r="F112">
        <v>0.35994335999999999</v>
      </c>
      <c r="G112">
        <v>2.7926639999999999E-2</v>
      </c>
      <c r="H112">
        <v>0.44</v>
      </c>
      <c r="I112">
        <v>0.86604000000000003</v>
      </c>
      <c r="J112">
        <v>0.31936599423631129</v>
      </c>
      <c r="K112">
        <v>0</v>
      </c>
      <c r="L112">
        <v>15.5</v>
      </c>
      <c r="M112">
        <v>2</v>
      </c>
      <c r="N112">
        <v>1</v>
      </c>
      <c r="O112">
        <v>13.354900000000001</v>
      </c>
      <c r="P112">
        <v>11.138500000000001</v>
      </c>
      <c r="Q112">
        <f>IF(OR(AI112="中区",AI112="西区",AI112="神奈川区"),1,0)</f>
        <v>1</v>
      </c>
      <c r="R112">
        <v>1198</v>
      </c>
      <c r="S112">
        <v>543.20449722222997</v>
      </c>
      <c r="T112">
        <v>-2.2164000000000001</v>
      </c>
      <c r="U112">
        <v>2.2164000000000001</v>
      </c>
      <c r="V112">
        <v>35.444598220000003</v>
      </c>
      <c r="W112">
        <v>139.63693860000001</v>
      </c>
      <c r="X112">
        <v>13.354900000000001</v>
      </c>
      <c r="Y112">
        <v>11.138500000000001</v>
      </c>
      <c r="Z112">
        <v>104</v>
      </c>
      <c r="AA112" t="s">
        <v>110</v>
      </c>
      <c r="AB112">
        <v>1003002</v>
      </c>
      <c r="AC112" t="s">
        <v>116</v>
      </c>
      <c r="AD112">
        <v>100300215</v>
      </c>
      <c r="AE112" t="s">
        <v>132</v>
      </c>
      <c r="AF112">
        <v>35.44753789</v>
      </c>
      <c r="AG112">
        <v>139.64172909999999</v>
      </c>
      <c r="AH112">
        <v>104</v>
      </c>
      <c r="AI112" t="s">
        <v>110</v>
      </c>
      <c r="AJ112">
        <v>1003002</v>
      </c>
      <c r="AK112" t="s">
        <v>116</v>
      </c>
      <c r="AL112">
        <v>100300207</v>
      </c>
      <c r="AM112" t="s">
        <v>268</v>
      </c>
      <c r="AN112">
        <v>45</v>
      </c>
      <c r="AO112" t="s">
        <v>74</v>
      </c>
      <c r="AP112" t="s">
        <v>133</v>
      </c>
      <c r="AQ112">
        <v>420</v>
      </c>
      <c r="AR112" t="s">
        <v>177</v>
      </c>
      <c r="AS112">
        <v>8.4</v>
      </c>
      <c r="AT112">
        <v>1</v>
      </c>
      <c r="AU112">
        <v>1031</v>
      </c>
      <c r="AV112">
        <v>4.4000000000000004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1</v>
      </c>
      <c r="BI112">
        <v>694</v>
      </c>
      <c r="BJ112">
        <v>3.5</v>
      </c>
      <c r="BK112">
        <v>1</v>
      </c>
      <c r="BL112">
        <v>694</v>
      </c>
      <c r="BM112">
        <v>8.4</v>
      </c>
      <c r="BN112">
        <v>1</v>
      </c>
      <c r="BO112">
        <v>0.74</v>
      </c>
      <c r="BP112">
        <v>1</v>
      </c>
      <c r="BQ112">
        <v>210</v>
      </c>
      <c r="BR112">
        <v>215</v>
      </c>
      <c r="BS112">
        <v>3.2</v>
      </c>
      <c r="BT112">
        <v>240</v>
      </c>
      <c r="BU112">
        <v>3.6</v>
      </c>
      <c r="BV112">
        <v>7.8000000000000007</v>
      </c>
      <c r="BW112" t="s">
        <v>1180</v>
      </c>
      <c r="BX112" t="s">
        <v>971</v>
      </c>
      <c r="BY112" t="s">
        <v>1254</v>
      </c>
      <c r="BZ112" t="s">
        <v>1016</v>
      </c>
      <c r="CA112" t="s">
        <v>991</v>
      </c>
      <c r="CB112">
        <v>257891</v>
      </c>
      <c r="CC112" t="s">
        <v>128</v>
      </c>
      <c r="CD112">
        <v>400</v>
      </c>
      <c r="CE112" t="s">
        <v>140</v>
      </c>
      <c r="CF112" s="10">
        <v>40143.401516203703</v>
      </c>
      <c r="CG112" s="10">
        <v>40143.415381944447</v>
      </c>
    </row>
    <row r="113" spans="1:85" x14ac:dyDescent="0.15">
      <c r="A113" s="6">
        <f>IF(AR113="徒歩",1,IF(AR113="自転車",2,IF(AR113="自動車",3,IF(AR113="鉄道",4,IF(AR113="バス",5)))))</f>
        <v>1</v>
      </c>
      <c r="B113">
        <v>1.4866666669999999</v>
      </c>
      <c r="C113">
        <v>0.39186359999999998</v>
      </c>
      <c r="D113">
        <v>0.13978760000000001</v>
      </c>
      <c r="E113">
        <v>0.35</v>
      </c>
      <c r="F113">
        <v>0.37215584000000002</v>
      </c>
      <c r="G113">
        <v>2.8874159999999999E-2</v>
      </c>
      <c r="H113">
        <v>0.42</v>
      </c>
      <c r="I113">
        <v>0.61319999999999997</v>
      </c>
      <c r="J113">
        <v>0.32783977110157353</v>
      </c>
      <c r="K113">
        <v>8</v>
      </c>
      <c r="L113">
        <v>16.600000000000001</v>
      </c>
      <c r="M113">
        <v>2</v>
      </c>
      <c r="N113">
        <v>1</v>
      </c>
      <c r="O113">
        <v>14.065</v>
      </c>
      <c r="P113">
        <v>11.773400000000001</v>
      </c>
      <c r="Q113">
        <f>IF(OR(AI113="中区",AI113="西区",AI113="神奈川区"),1,0)</f>
        <v>1</v>
      </c>
      <c r="R113">
        <v>892</v>
      </c>
      <c r="S113">
        <v>571.77640447505144</v>
      </c>
      <c r="T113">
        <v>2.291599999999999</v>
      </c>
      <c r="U113">
        <v>2.291599999999999</v>
      </c>
      <c r="V113">
        <v>35.444587509999998</v>
      </c>
      <c r="W113">
        <v>139.6359784</v>
      </c>
      <c r="X113">
        <v>11.773400000000001</v>
      </c>
      <c r="Y113">
        <v>14.065</v>
      </c>
      <c r="Z113">
        <v>104</v>
      </c>
      <c r="AA113" t="s">
        <v>110</v>
      </c>
      <c r="AB113">
        <v>1003002</v>
      </c>
      <c r="AC113" t="s">
        <v>116</v>
      </c>
      <c r="AD113">
        <v>100300216</v>
      </c>
      <c r="AE113" t="s">
        <v>144</v>
      </c>
      <c r="AF113">
        <v>35.449098980000002</v>
      </c>
      <c r="AG113">
        <v>139.6390092</v>
      </c>
      <c r="AH113">
        <v>104</v>
      </c>
      <c r="AI113" t="s">
        <v>110</v>
      </c>
      <c r="AJ113">
        <v>1003002</v>
      </c>
      <c r="AK113" t="s">
        <v>116</v>
      </c>
      <c r="AL113">
        <v>100300206</v>
      </c>
      <c r="AM113" t="s">
        <v>651</v>
      </c>
      <c r="AN113">
        <v>40</v>
      </c>
      <c r="AO113" t="s">
        <v>74</v>
      </c>
      <c r="AP113" t="s">
        <v>326</v>
      </c>
      <c r="AQ113">
        <v>420</v>
      </c>
      <c r="AR113" t="s">
        <v>177</v>
      </c>
      <c r="AS113">
        <v>8.4</v>
      </c>
      <c r="AT113">
        <v>1</v>
      </c>
      <c r="AU113">
        <v>730</v>
      </c>
      <c r="AV113">
        <v>4.2</v>
      </c>
      <c r="AW113">
        <v>1</v>
      </c>
      <c r="AX113">
        <v>12</v>
      </c>
      <c r="AY113">
        <v>210</v>
      </c>
      <c r="AZ113" t="s">
        <v>198</v>
      </c>
      <c r="BA113" t="s">
        <v>127</v>
      </c>
      <c r="BB113">
        <v>0</v>
      </c>
      <c r="BC113">
        <v>862</v>
      </c>
      <c r="BD113">
        <v>10.3</v>
      </c>
      <c r="BE113">
        <v>328</v>
      </c>
      <c r="BF113">
        <v>4</v>
      </c>
      <c r="BG113">
        <v>26.3</v>
      </c>
      <c r="BH113">
        <v>1</v>
      </c>
      <c r="BI113">
        <v>699</v>
      </c>
      <c r="BJ113">
        <v>3.5</v>
      </c>
      <c r="BK113">
        <v>1</v>
      </c>
      <c r="BL113">
        <v>699</v>
      </c>
      <c r="BM113">
        <v>8.4</v>
      </c>
      <c r="BN113">
        <v>1</v>
      </c>
      <c r="BO113">
        <v>0.74</v>
      </c>
      <c r="BP113">
        <v>1</v>
      </c>
      <c r="BQ113">
        <v>210</v>
      </c>
      <c r="BR113">
        <v>154</v>
      </c>
      <c r="BS113">
        <v>2.2999999999999998</v>
      </c>
      <c r="BT113">
        <v>275</v>
      </c>
      <c r="BU113">
        <v>4.0999999999999996</v>
      </c>
      <c r="BV113">
        <v>7.3999999999999995</v>
      </c>
      <c r="BW113" t="s">
        <v>1193</v>
      </c>
      <c r="BX113" t="s">
        <v>971</v>
      </c>
      <c r="BY113" t="s">
        <v>1265</v>
      </c>
      <c r="BZ113" t="s">
        <v>982</v>
      </c>
      <c r="CA113" t="s">
        <v>991</v>
      </c>
      <c r="CB113">
        <v>256488</v>
      </c>
      <c r="CC113" t="s">
        <v>320</v>
      </c>
      <c r="CD113">
        <v>400</v>
      </c>
      <c r="CE113" t="s">
        <v>140</v>
      </c>
      <c r="CF113" s="10">
        <v>40128.449328703704</v>
      </c>
      <c r="CG113" s="10">
        <v>40128.459652777776</v>
      </c>
    </row>
    <row r="114" spans="1:85" x14ac:dyDescent="0.15">
      <c r="A114" s="6">
        <f>IF(AR114="徒歩",1,IF(AR114="自転車",2,IF(AR114="自動車",3,IF(AR114="鉄道",4,IF(AR114="バス",5)))))</f>
        <v>1</v>
      </c>
      <c r="B114">
        <v>1.5449999999999999</v>
      </c>
      <c r="C114">
        <v>0.20352419999999999</v>
      </c>
      <c r="D114">
        <v>7.2602200000000006E-2</v>
      </c>
      <c r="E114">
        <v>0.36</v>
      </c>
      <c r="F114">
        <v>0.19328848000000001</v>
      </c>
      <c r="G114">
        <v>1.4996519999999999E-2</v>
      </c>
      <c r="H114">
        <v>0.32</v>
      </c>
      <c r="I114">
        <v>0.64344000000000001</v>
      </c>
      <c r="J114">
        <v>0.16646153846153833</v>
      </c>
      <c r="K114">
        <v>0</v>
      </c>
      <c r="L114">
        <v>22.8</v>
      </c>
      <c r="M114">
        <v>0</v>
      </c>
      <c r="N114">
        <v>1</v>
      </c>
      <c r="O114">
        <v>9.7143999999999995</v>
      </c>
      <c r="P114">
        <v>8.5242000000000004</v>
      </c>
      <c r="Q114">
        <f>IF(OR(AI114="中区",AI114="西区",AI114="神奈川区"),1,0)</f>
        <v>1</v>
      </c>
      <c r="R114">
        <v>927</v>
      </c>
      <c r="S114">
        <v>565.33555770791827</v>
      </c>
      <c r="T114">
        <v>-1.190199999999999</v>
      </c>
      <c r="U114">
        <v>1.190199999999999</v>
      </c>
      <c r="V114">
        <v>35.443385849999999</v>
      </c>
      <c r="W114">
        <v>139.64808579999999</v>
      </c>
      <c r="X114">
        <v>9.7143999999999995</v>
      </c>
      <c r="Y114">
        <v>8.5242000000000004</v>
      </c>
      <c r="Z114">
        <v>104</v>
      </c>
      <c r="AA114" t="s">
        <v>110</v>
      </c>
      <c r="AB114">
        <v>1003003</v>
      </c>
      <c r="AC114" t="s">
        <v>262</v>
      </c>
      <c r="AD114">
        <v>100300301</v>
      </c>
      <c r="AE114" t="s">
        <v>263</v>
      </c>
      <c r="AF114">
        <v>35.438815390000002</v>
      </c>
      <c r="AG114">
        <v>139.64535000000001</v>
      </c>
      <c r="AH114">
        <v>104</v>
      </c>
      <c r="AI114" t="s">
        <v>110</v>
      </c>
      <c r="AJ114">
        <v>1003017</v>
      </c>
      <c r="AK114" t="s">
        <v>163</v>
      </c>
      <c r="AL114">
        <v>100301702</v>
      </c>
      <c r="AM114" t="s">
        <v>195</v>
      </c>
      <c r="AN114">
        <v>41</v>
      </c>
      <c r="AO114" t="s">
        <v>74</v>
      </c>
      <c r="AP114" t="s">
        <v>161</v>
      </c>
      <c r="AQ114">
        <v>420</v>
      </c>
      <c r="AR114" t="s">
        <v>177</v>
      </c>
      <c r="AS114">
        <v>8.5</v>
      </c>
      <c r="AT114">
        <v>1</v>
      </c>
      <c r="AU114">
        <v>766</v>
      </c>
      <c r="AV114">
        <v>3.2</v>
      </c>
      <c r="AW114">
        <v>1</v>
      </c>
      <c r="AX114">
        <v>18</v>
      </c>
      <c r="AY114">
        <v>520</v>
      </c>
      <c r="AZ114" t="s">
        <v>264</v>
      </c>
      <c r="BA114" t="s">
        <v>195</v>
      </c>
      <c r="BB114">
        <v>2</v>
      </c>
      <c r="BC114">
        <v>722</v>
      </c>
      <c r="BD114">
        <v>8.6999999999999993</v>
      </c>
      <c r="BE114">
        <v>298</v>
      </c>
      <c r="BF114">
        <v>3.6</v>
      </c>
      <c r="BG114">
        <v>30.3</v>
      </c>
      <c r="BH114">
        <v>1</v>
      </c>
      <c r="BI114">
        <v>715</v>
      </c>
      <c r="BJ114">
        <v>3.6</v>
      </c>
      <c r="BK114">
        <v>1</v>
      </c>
      <c r="BL114">
        <v>715</v>
      </c>
      <c r="BM114">
        <v>8.5</v>
      </c>
      <c r="BN114">
        <v>1</v>
      </c>
      <c r="BO114">
        <v>0.71</v>
      </c>
      <c r="BP114">
        <v>3</v>
      </c>
      <c r="BQ114">
        <v>210</v>
      </c>
      <c r="BR114">
        <v>130</v>
      </c>
      <c r="BS114">
        <v>2</v>
      </c>
      <c r="BT114">
        <v>104</v>
      </c>
      <c r="BU114">
        <v>1.6</v>
      </c>
      <c r="BV114">
        <v>6.6</v>
      </c>
      <c r="BW114" t="s">
        <v>969</v>
      </c>
      <c r="BX114" t="s">
        <v>969</v>
      </c>
      <c r="BY114" t="s">
        <v>259</v>
      </c>
      <c r="BZ114" t="s">
        <v>976</v>
      </c>
      <c r="CA114" t="s">
        <v>972</v>
      </c>
      <c r="CB114">
        <v>255648</v>
      </c>
      <c r="CC114" t="s">
        <v>308</v>
      </c>
      <c r="CD114">
        <v>500</v>
      </c>
      <c r="CE114" t="s">
        <v>148</v>
      </c>
      <c r="CF114" s="10">
        <v>40118.722743055558</v>
      </c>
      <c r="CG114" s="10">
        <v>40118.733472222222</v>
      </c>
    </row>
    <row r="115" spans="1:85" x14ac:dyDescent="0.15">
      <c r="A115" s="6">
        <f>IF(AR115="徒歩",1,IF(AR115="自転車",2,IF(AR115="自動車",3,IF(AR115="鉄道",4,IF(AR115="バス",5)))))</f>
        <v>1</v>
      </c>
      <c r="B115">
        <v>1.298333333</v>
      </c>
      <c r="C115">
        <v>0.62013149999999995</v>
      </c>
      <c r="D115">
        <v>0.22121650000000001</v>
      </c>
      <c r="E115">
        <v>0.36</v>
      </c>
      <c r="F115">
        <v>0.58894360000000001</v>
      </c>
      <c r="G115">
        <v>4.5693900000000003E-2</v>
      </c>
      <c r="H115">
        <v>0.41</v>
      </c>
      <c r="I115">
        <v>0.61068</v>
      </c>
      <c r="J115">
        <v>0.50508356545960975</v>
      </c>
      <c r="K115">
        <v>0</v>
      </c>
      <c r="L115">
        <v>18.5</v>
      </c>
      <c r="M115">
        <v>1</v>
      </c>
      <c r="N115">
        <v>1</v>
      </c>
      <c r="O115">
        <v>18.642299999999999</v>
      </c>
      <c r="P115">
        <v>15.0158</v>
      </c>
      <c r="Q115">
        <f>IF(OR(AI115="中区",AI115="西区",AI115="神奈川区"),1,0)</f>
        <v>0</v>
      </c>
      <c r="R115">
        <v>779</v>
      </c>
      <c r="S115">
        <v>526.18355828423478</v>
      </c>
      <c r="T115">
        <v>3.6264999999999983</v>
      </c>
      <c r="U115">
        <v>3.6264999999999983</v>
      </c>
      <c r="V115">
        <v>35.40205838</v>
      </c>
      <c r="W115">
        <v>139.53432799999999</v>
      </c>
      <c r="X115">
        <v>15.0158</v>
      </c>
      <c r="Y115">
        <v>18.642299999999999</v>
      </c>
      <c r="Z115">
        <v>110</v>
      </c>
      <c r="AA115" t="s">
        <v>95</v>
      </c>
      <c r="AB115">
        <v>1009018</v>
      </c>
      <c r="AC115" t="s">
        <v>138</v>
      </c>
      <c r="AD115">
        <v>100901801</v>
      </c>
      <c r="AE115" t="s">
        <v>279</v>
      </c>
      <c r="AF115">
        <v>35.406628920000003</v>
      </c>
      <c r="AG115">
        <v>139.53583549999999</v>
      </c>
      <c r="AH115">
        <v>110</v>
      </c>
      <c r="AI115" t="s">
        <v>95</v>
      </c>
      <c r="AJ115">
        <v>1009029</v>
      </c>
      <c r="AK115" t="s">
        <v>136</v>
      </c>
      <c r="AL115">
        <v>100902901</v>
      </c>
      <c r="AM115" t="s">
        <v>137</v>
      </c>
      <c r="AN115">
        <v>37</v>
      </c>
      <c r="AO115" t="s">
        <v>74</v>
      </c>
      <c r="AP115" t="s">
        <v>101</v>
      </c>
      <c r="AQ115">
        <v>420</v>
      </c>
      <c r="AR115" t="s">
        <v>177</v>
      </c>
      <c r="AS115">
        <v>9.1</v>
      </c>
      <c r="AT115">
        <v>1</v>
      </c>
      <c r="AU115">
        <v>727</v>
      </c>
      <c r="AV115">
        <v>4.0999999999999996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1</v>
      </c>
      <c r="BI115">
        <v>718</v>
      </c>
      <c r="BJ115">
        <v>3.6</v>
      </c>
      <c r="BK115">
        <v>1</v>
      </c>
      <c r="BL115">
        <v>718</v>
      </c>
      <c r="BM115">
        <v>9.1</v>
      </c>
      <c r="BN115">
        <v>0</v>
      </c>
      <c r="BO115">
        <v>0</v>
      </c>
      <c r="BP115">
        <v>0</v>
      </c>
      <c r="BQ115">
        <v>0</v>
      </c>
      <c r="BR115">
        <v>0</v>
      </c>
      <c r="BS115">
        <v>0</v>
      </c>
      <c r="BT115">
        <v>0</v>
      </c>
      <c r="BU115">
        <v>0</v>
      </c>
      <c r="BV115">
        <v>0</v>
      </c>
      <c r="BW115" t="s">
        <v>1196</v>
      </c>
      <c r="BX115" t="s">
        <v>976</v>
      </c>
      <c r="BY115" t="s">
        <v>1192</v>
      </c>
      <c r="BZ115" t="s">
        <v>969</v>
      </c>
      <c r="CA115" t="s">
        <v>986</v>
      </c>
      <c r="CB115">
        <v>255447</v>
      </c>
      <c r="CC115" t="s">
        <v>135</v>
      </c>
      <c r="CD115">
        <v>200</v>
      </c>
      <c r="CE115" t="s">
        <v>206</v>
      </c>
      <c r="CF115" s="10">
        <v>40116.847118055557</v>
      </c>
      <c r="CG115" s="10">
        <v>40116.856134259258</v>
      </c>
    </row>
    <row r="116" spans="1:85" x14ac:dyDescent="0.15">
      <c r="A116" s="6">
        <f>IF(AR116="徒歩",1,IF(AR116="自転車",2,IF(AR116="自動車",3,IF(AR116="鉄道",4,IF(AR116="バス",5)))))</f>
        <v>1</v>
      </c>
      <c r="B116">
        <v>2.6</v>
      </c>
      <c r="C116">
        <v>0.31414409999999998</v>
      </c>
      <c r="D116">
        <v>0.1120631</v>
      </c>
      <c r="E116">
        <v>0.36</v>
      </c>
      <c r="F116">
        <v>0.29834504000000001</v>
      </c>
      <c r="G116">
        <v>2.3147460000000002E-2</v>
      </c>
      <c r="H116">
        <v>0.56000000000000005</v>
      </c>
      <c r="I116">
        <v>0.89376</v>
      </c>
      <c r="J116">
        <v>0.25304407713498617</v>
      </c>
      <c r="K116">
        <v>0</v>
      </c>
      <c r="L116">
        <v>17.7</v>
      </c>
      <c r="M116">
        <v>1</v>
      </c>
      <c r="N116">
        <v>2</v>
      </c>
      <c r="O116">
        <v>43.458599999999997</v>
      </c>
      <c r="P116">
        <v>41.621499999999997</v>
      </c>
      <c r="Q116">
        <f>IF(OR(AI116="中区",AI116="西区",AI116="神奈川区"),1,0)</f>
        <v>0</v>
      </c>
      <c r="R116">
        <v>1560</v>
      </c>
      <c r="S116">
        <v>452.02674746803604</v>
      </c>
      <c r="T116">
        <v>-1.8370999999999995</v>
      </c>
      <c r="U116">
        <v>1.8370999999999995</v>
      </c>
      <c r="V116">
        <v>35.427238950000003</v>
      </c>
      <c r="W116">
        <v>139.55522780000001</v>
      </c>
      <c r="X116">
        <v>43.458599999999997</v>
      </c>
      <c r="Y116">
        <v>41.621499999999997</v>
      </c>
      <c r="Z116">
        <v>110</v>
      </c>
      <c r="AA116" t="s">
        <v>95</v>
      </c>
      <c r="AB116">
        <v>1009032</v>
      </c>
      <c r="AC116" t="s">
        <v>175</v>
      </c>
      <c r="AD116">
        <v>100903202</v>
      </c>
      <c r="AE116" t="s">
        <v>215</v>
      </c>
      <c r="AF116">
        <v>35.42366629</v>
      </c>
      <c r="AG116">
        <v>139.55284599999999</v>
      </c>
      <c r="AH116">
        <v>110</v>
      </c>
      <c r="AI116" t="s">
        <v>95</v>
      </c>
      <c r="AJ116">
        <v>1009034</v>
      </c>
      <c r="AK116" t="s">
        <v>173</v>
      </c>
      <c r="AL116">
        <v>100903403</v>
      </c>
      <c r="AM116" t="s">
        <v>174</v>
      </c>
      <c r="AN116">
        <v>0</v>
      </c>
      <c r="AO116" t="s">
        <v>100</v>
      </c>
      <c r="AP116" t="s">
        <v>101</v>
      </c>
      <c r="AQ116">
        <v>420</v>
      </c>
      <c r="AR116" t="s">
        <v>177</v>
      </c>
      <c r="AS116">
        <v>8.5</v>
      </c>
      <c r="AT116">
        <v>1</v>
      </c>
      <c r="AU116">
        <v>1064</v>
      </c>
      <c r="AV116">
        <v>5.6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1</v>
      </c>
      <c r="BI116">
        <v>726</v>
      </c>
      <c r="BJ116">
        <v>3.6</v>
      </c>
      <c r="BK116">
        <v>1</v>
      </c>
      <c r="BL116">
        <v>726</v>
      </c>
      <c r="BM116">
        <v>8.5</v>
      </c>
      <c r="BN116">
        <v>0</v>
      </c>
      <c r="BO116">
        <v>0</v>
      </c>
      <c r="BP116">
        <v>0</v>
      </c>
      <c r="BQ116">
        <v>0</v>
      </c>
      <c r="BR116">
        <v>0</v>
      </c>
      <c r="BS116">
        <v>0</v>
      </c>
      <c r="BT116">
        <v>0</v>
      </c>
      <c r="BU116">
        <v>0</v>
      </c>
      <c r="BV116">
        <v>0</v>
      </c>
      <c r="BW116" t="s">
        <v>1051</v>
      </c>
      <c r="BX116" t="s">
        <v>974</v>
      </c>
      <c r="BY116" t="s">
        <v>1042</v>
      </c>
      <c r="BZ116" t="s">
        <v>969</v>
      </c>
      <c r="CA116" t="s">
        <v>986</v>
      </c>
      <c r="CB116">
        <v>256310</v>
      </c>
      <c r="CC116" t="s">
        <v>257</v>
      </c>
      <c r="CD116">
        <v>200</v>
      </c>
      <c r="CE116" t="s">
        <v>206</v>
      </c>
      <c r="CF116" s="10">
        <v>40125.737500000003</v>
      </c>
      <c r="CG116" s="10">
        <v>40125.755555555559</v>
      </c>
    </row>
    <row r="117" spans="1:85" x14ac:dyDescent="0.15">
      <c r="A117" s="6">
        <f>IF(AR117="徒歩",1,IF(AR117="自転車",2,IF(AR117="自動車",3,IF(AR117="鉄道",4,IF(AR117="バス",5)))))</f>
        <v>1</v>
      </c>
      <c r="B117">
        <v>1.1783333330000001</v>
      </c>
      <c r="C117">
        <v>2.0391579000000002</v>
      </c>
      <c r="D117">
        <v>0.72741889999999998</v>
      </c>
      <c r="E117">
        <v>0.37</v>
      </c>
      <c r="F117">
        <v>1.9366037599999999</v>
      </c>
      <c r="G117">
        <v>0.15025374</v>
      </c>
      <c r="H117">
        <v>0.59</v>
      </c>
      <c r="I117">
        <v>0.67703999999999998</v>
      </c>
      <c r="J117">
        <v>1.6136535859269281</v>
      </c>
      <c r="K117">
        <v>0</v>
      </c>
      <c r="L117">
        <v>18.899999999999999</v>
      </c>
      <c r="M117">
        <v>0</v>
      </c>
      <c r="N117">
        <v>2</v>
      </c>
      <c r="O117">
        <v>24.8049</v>
      </c>
      <c r="P117">
        <v>12.88</v>
      </c>
      <c r="Q117">
        <f>IF(OR(AI117="中区",AI117="西区",AI117="神奈川区"),1,0)</f>
        <v>1</v>
      </c>
      <c r="R117">
        <v>707</v>
      </c>
      <c r="S117">
        <v>634.9799779801034</v>
      </c>
      <c r="T117">
        <v>-11.924899999999999</v>
      </c>
      <c r="U117">
        <v>11.924899999999999</v>
      </c>
      <c r="V117">
        <v>35.459398649999997</v>
      </c>
      <c r="W117">
        <v>139.6145851</v>
      </c>
      <c r="X117">
        <v>24.8049</v>
      </c>
      <c r="Y117">
        <v>12.88</v>
      </c>
      <c r="Z117">
        <v>103</v>
      </c>
      <c r="AA117" t="s">
        <v>71</v>
      </c>
      <c r="AB117">
        <v>1002008</v>
      </c>
      <c r="AC117" t="s">
        <v>187</v>
      </c>
      <c r="AD117">
        <v>100200801</v>
      </c>
      <c r="AE117" t="s">
        <v>188</v>
      </c>
      <c r="AF117">
        <v>35.46432858</v>
      </c>
      <c r="AG117">
        <v>139.61812560000001</v>
      </c>
      <c r="AH117">
        <v>103</v>
      </c>
      <c r="AI117" t="s">
        <v>71</v>
      </c>
      <c r="AJ117">
        <v>1002006</v>
      </c>
      <c r="AK117" t="s">
        <v>151</v>
      </c>
      <c r="AL117">
        <v>100200602</v>
      </c>
      <c r="AM117" t="s">
        <v>448</v>
      </c>
      <c r="AN117">
        <v>0</v>
      </c>
      <c r="AO117" t="s">
        <v>100</v>
      </c>
      <c r="AP117" t="s">
        <v>75</v>
      </c>
      <c r="AQ117">
        <v>420</v>
      </c>
      <c r="AR117" t="s">
        <v>177</v>
      </c>
      <c r="AS117">
        <v>8.9</v>
      </c>
      <c r="AT117">
        <v>1</v>
      </c>
      <c r="AU117">
        <v>806</v>
      </c>
      <c r="AV117">
        <v>5.9</v>
      </c>
      <c r="AW117">
        <v>1</v>
      </c>
      <c r="AX117">
        <v>2</v>
      </c>
      <c r="AY117">
        <v>140</v>
      </c>
      <c r="AZ117" t="s">
        <v>191</v>
      </c>
      <c r="BA117" t="s">
        <v>155</v>
      </c>
      <c r="BB117">
        <v>0</v>
      </c>
      <c r="BC117">
        <v>314</v>
      </c>
      <c r="BD117">
        <v>3.8</v>
      </c>
      <c r="BE117">
        <v>436</v>
      </c>
      <c r="BF117">
        <v>5.3</v>
      </c>
      <c r="BG117">
        <v>11.1</v>
      </c>
      <c r="BH117">
        <v>1</v>
      </c>
      <c r="BI117">
        <v>739</v>
      </c>
      <c r="BJ117">
        <v>3.7</v>
      </c>
      <c r="BK117">
        <v>1</v>
      </c>
      <c r="BL117">
        <v>739</v>
      </c>
      <c r="BM117">
        <v>8.9</v>
      </c>
      <c r="BN117">
        <v>1</v>
      </c>
      <c r="BO117">
        <v>0.4</v>
      </c>
      <c r="BP117">
        <v>1</v>
      </c>
      <c r="BQ117">
        <v>210</v>
      </c>
      <c r="BR117">
        <v>153</v>
      </c>
      <c r="BS117">
        <v>2.2999999999999998</v>
      </c>
      <c r="BT117">
        <v>95</v>
      </c>
      <c r="BU117">
        <v>1.4</v>
      </c>
      <c r="BV117">
        <v>4.6999999999999993</v>
      </c>
      <c r="BW117" t="s">
        <v>1120</v>
      </c>
      <c r="BX117" t="s">
        <v>969</v>
      </c>
      <c r="BY117" t="s">
        <v>1143</v>
      </c>
      <c r="BZ117" t="s">
        <v>974</v>
      </c>
      <c r="CA117" t="s">
        <v>972</v>
      </c>
      <c r="CB117">
        <v>256751</v>
      </c>
      <c r="CC117" t="s">
        <v>186</v>
      </c>
      <c r="CD117">
        <v>500</v>
      </c>
      <c r="CE117" t="s">
        <v>148</v>
      </c>
      <c r="CF117" s="10">
        <v>40131.682557870372</v>
      </c>
      <c r="CG117" s="10">
        <v>40131.690740740742</v>
      </c>
    </row>
    <row r="118" spans="1:85" x14ac:dyDescent="0.15">
      <c r="A118" s="6">
        <f>IF(AR118="徒歩",1,IF(AR118="自転車",2,IF(AR118="自動車",3,IF(AR118="鉄道",4,IF(AR118="バス",5)))))</f>
        <v>1</v>
      </c>
      <c r="B118">
        <v>2.4916666670000001</v>
      </c>
      <c r="C118">
        <v>1.8988866</v>
      </c>
      <c r="D118">
        <v>0.6773806</v>
      </c>
      <c r="E118">
        <v>0.37</v>
      </c>
      <c r="F118">
        <v>1.8033870400000001</v>
      </c>
      <c r="G118">
        <v>0.13991796000000001</v>
      </c>
      <c r="H118">
        <v>0.59</v>
      </c>
      <c r="I118">
        <v>1.1801999999999999</v>
      </c>
      <c r="J118">
        <v>1.4825901201602134</v>
      </c>
      <c r="K118">
        <v>0</v>
      </c>
      <c r="L118">
        <v>19.899999999999999</v>
      </c>
      <c r="M118">
        <v>0</v>
      </c>
      <c r="N118">
        <v>1</v>
      </c>
      <c r="O118">
        <v>51.920999999999999</v>
      </c>
      <c r="P118">
        <v>40.816400000000002</v>
      </c>
      <c r="Q118">
        <f>IF(OR(AI118="中区",AI118="西区",AI118="神奈川区"),1,0)</f>
        <v>0</v>
      </c>
      <c r="R118">
        <v>1495</v>
      </c>
      <c r="S118">
        <v>584.79124039021315</v>
      </c>
      <c r="T118">
        <v>11.104599999999998</v>
      </c>
      <c r="U118">
        <v>11.104599999999998</v>
      </c>
      <c r="V118">
        <v>35.429835369999999</v>
      </c>
      <c r="W118">
        <v>139.55494880000001</v>
      </c>
      <c r="X118">
        <v>40.816400000000002</v>
      </c>
      <c r="Y118">
        <v>51.920999999999999</v>
      </c>
      <c r="Z118">
        <v>110</v>
      </c>
      <c r="AA118" t="s">
        <v>95</v>
      </c>
      <c r="AB118">
        <v>1009032</v>
      </c>
      <c r="AC118" t="s">
        <v>175</v>
      </c>
      <c r="AD118">
        <v>100903202</v>
      </c>
      <c r="AE118" t="s">
        <v>215</v>
      </c>
      <c r="AF118">
        <v>35.424765979999997</v>
      </c>
      <c r="AG118">
        <v>139.5532269</v>
      </c>
      <c r="AH118">
        <v>110</v>
      </c>
      <c r="AI118" t="s">
        <v>95</v>
      </c>
      <c r="AJ118">
        <v>1009034</v>
      </c>
      <c r="AK118" t="s">
        <v>173</v>
      </c>
      <c r="AL118">
        <v>100903403</v>
      </c>
      <c r="AM118" t="s">
        <v>174</v>
      </c>
      <c r="AN118">
        <v>28</v>
      </c>
      <c r="AO118" t="s">
        <v>74</v>
      </c>
      <c r="AP118" t="s">
        <v>101</v>
      </c>
      <c r="AQ118">
        <v>420</v>
      </c>
      <c r="AR118" t="s">
        <v>177</v>
      </c>
      <c r="AS118">
        <v>9.3000000000000007</v>
      </c>
      <c r="AT118">
        <v>1</v>
      </c>
      <c r="AU118">
        <v>1405</v>
      </c>
      <c r="AV118">
        <v>5.9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284</v>
      </c>
      <c r="BD118">
        <v>3.5</v>
      </c>
      <c r="BE118">
        <v>1033</v>
      </c>
      <c r="BF118">
        <v>12.7</v>
      </c>
      <c r="BG118">
        <v>0</v>
      </c>
      <c r="BH118">
        <v>1</v>
      </c>
      <c r="BI118">
        <v>749</v>
      </c>
      <c r="BJ118">
        <v>3.7</v>
      </c>
      <c r="BK118">
        <v>1</v>
      </c>
      <c r="BL118">
        <v>749</v>
      </c>
      <c r="BM118">
        <v>9.3000000000000007</v>
      </c>
      <c r="BN118">
        <v>0</v>
      </c>
      <c r="BO118">
        <v>0</v>
      </c>
      <c r="BP118">
        <v>0</v>
      </c>
      <c r="BQ118">
        <v>0</v>
      </c>
      <c r="BR118">
        <v>0</v>
      </c>
      <c r="BS118">
        <v>0</v>
      </c>
      <c r="BT118">
        <v>0</v>
      </c>
      <c r="BU118">
        <v>0</v>
      </c>
      <c r="BV118">
        <v>0</v>
      </c>
      <c r="BW118" t="s">
        <v>1031</v>
      </c>
      <c r="BX118" t="s">
        <v>998</v>
      </c>
      <c r="BY118" t="s">
        <v>969</v>
      </c>
      <c r="BZ118" t="s">
        <v>969</v>
      </c>
      <c r="CA118" t="s">
        <v>972</v>
      </c>
      <c r="CB118">
        <v>255438</v>
      </c>
      <c r="CC118" t="s">
        <v>172</v>
      </c>
      <c r="CD118">
        <v>200</v>
      </c>
      <c r="CE118" t="s">
        <v>206</v>
      </c>
      <c r="CF118" s="10">
        <v>40116.797581018516</v>
      </c>
      <c r="CG118" s="10">
        <v>40116.814884259256</v>
      </c>
    </row>
    <row r="119" spans="1:85" x14ac:dyDescent="0.15">
      <c r="A119" s="6">
        <f>IF(AR119="徒歩",1,IF(AR119="自転車",2,IF(AR119="自動車",3,IF(AR119="鉄道",4,IF(AR119="バス",5)))))</f>
        <v>1</v>
      </c>
      <c r="B119">
        <v>2.895</v>
      </c>
      <c r="C119">
        <v>0.44053019999999998</v>
      </c>
      <c r="D119">
        <v>0.15714819999999999</v>
      </c>
      <c r="E119">
        <v>0.38</v>
      </c>
      <c r="F119">
        <v>0.41837488</v>
      </c>
      <c r="G119">
        <v>3.2460120000000002E-2</v>
      </c>
      <c r="H119">
        <v>0.51</v>
      </c>
      <c r="I119">
        <v>0.67956000000000005</v>
      </c>
      <c r="J119">
        <v>0.33808398950131235</v>
      </c>
      <c r="K119">
        <v>0</v>
      </c>
      <c r="L119">
        <v>17.899999999999999</v>
      </c>
      <c r="M119">
        <v>0</v>
      </c>
      <c r="N119">
        <v>1</v>
      </c>
      <c r="O119">
        <v>70.2256</v>
      </c>
      <c r="P119">
        <v>67.6494</v>
      </c>
      <c r="Q119">
        <f>IF(OR(AI119="中区",AI119="西区",AI119="神奈川区"),1,0)</f>
        <v>0</v>
      </c>
      <c r="R119">
        <v>1737</v>
      </c>
      <c r="S119">
        <v>36.898642042046838</v>
      </c>
      <c r="T119">
        <v>2.5762</v>
      </c>
      <c r="U119">
        <v>2.5762</v>
      </c>
      <c r="V119">
        <v>35.46014967</v>
      </c>
      <c r="W119">
        <v>139.51755879999999</v>
      </c>
      <c r="X119">
        <v>67.6494</v>
      </c>
      <c r="Y119">
        <v>70.2256</v>
      </c>
      <c r="Z119">
        <v>112</v>
      </c>
      <c r="AA119" t="s">
        <v>129</v>
      </c>
      <c r="AB119">
        <v>1005103</v>
      </c>
      <c r="AC119" t="s">
        <v>130</v>
      </c>
      <c r="AD119">
        <v>100510301</v>
      </c>
      <c r="AE119" t="s">
        <v>131</v>
      </c>
      <c r="AF119">
        <v>35.459876100000002</v>
      </c>
      <c r="AG119">
        <v>139.51732809999999</v>
      </c>
      <c r="AH119">
        <v>112</v>
      </c>
      <c r="AI119" t="s">
        <v>129</v>
      </c>
      <c r="AJ119">
        <v>1005103</v>
      </c>
      <c r="AK119" t="s">
        <v>130</v>
      </c>
      <c r="AL119">
        <v>100510301</v>
      </c>
      <c r="AM119" t="s">
        <v>131</v>
      </c>
      <c r="AN119">
        <v>45</v>
      </c>
      <c r="AO119" t="s">
        <v>74</v>
      </c>
      <c r="AP119" t="s">
        <v>133</v>
      </c>
      <c r="AQ119">
        <v>420</v>
      </c>
      <c r="AR119" t="s">
        <v>177</v>
      </c>
      <c r="AS119">
        <v>10</v>
      </c>
      <c r="AT119">
        <v>1</v>
      </c>
      <c r="AU119">
        <v>809</v>
      </c>
      <c r="AV119">
        <v>5.0999999999999996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1</v>
      </c>
      <c r="BI119">
        <v>762</v>
      </c>
      <c r="BJ119">
        <v>3.8</v>
      </c>
      <c r="BK119">
        <v>1</v>
      </c>
      <c r="BL119">
        <v>762</v>
      </c>
      <c r="BM119">
        <v>10</v>
      </c>
      <c r="BN119">
        <v>0</v>
      </c>
      <c r="BO119">
        <v>0</v>
      </c>
      <c r="BP119">
        <v>0</v>
      </c>
      <c r="BQ119">
        <v>0</v>
      </c>
      <c r="BR119">
        <v>0</v>
      </c>
      <c r="BS119">
        <v>0</v>
      </c>
      <c r="BT119">
        <v>0</v>
      </c>
      <c r="BU119">
        <v>0</v>
      </c>
      <c r="BV119">
        <v>0</v>
      </c>
      <c r="BW119" t="s">
        <v>969</v>
      </c>
      <c r="BX119" t="s">
        <v>969</v>
      </c>
      <c r="BY119" t="s">
        <v>969</v>
      </c>
      <c r="BZ119" t="s">
        <v>969</v>
      </c>
      <c r="CA119" t="s">
        <v>972</v>
      </c>
      <c r="CB119">
        <v>256247</v>
      </c>
      <c r="CC119" t="s">
        <v>128</v>
      </c>
      <c r="CD119">
        <v>800</v>
      </c>
      <c r="CE119" t="s">
        <v>285</v>
      </c>
      <c r="CF119" s="10">
        <v>40125.767511574071</v>
      </c>
      <c r="CG119" s="10">
        <v>40125.787615740737</v>
      </c>
    </row>
    <row r="120" spans="1:85" x14ac:dyDescent="0.15">
      <c r="A120" s="6">
        <f>IF(AR120="徒歩",1,IF(AR120="自転車",2,IF(AR120="自動車",3,IF(AR120="鉄道",4,IF(AR120="バス",5)))))</f>
        <v>1</v>
      </c>
      <c r="B120">
        <v>0.72666666700000004</v>
      </c>
      <c r="C120">
        <v>0.4104855</v>
      </c>
      <c r="D120">
        <v>0.14643049999999999</v>
      </c>
      <c r="E120">
        <v>0.38</v>
      </c>
      <c r="F120">
        <v>0.3898412</v>
      </c>
      <c r="G120">
        <v>3.02463E-2</v>
      </c>
      <c r="H120">
        <v>0.44</v>
      </c>
      <c r="I120">
        <v>0.65688000000000002</v>
      </c>
      <c r="J120">
        <v>0.31461336828309316</v>
      </c>
      <c r="K120">
        <v>0</v>
      </c>
      <c r="L120">
        <v>14.2</v>
      </c>
      <c r="M120">
        <v>1</v>
      </c>
      <c r="N120">
        <v>1</v>
      </c>
      <c r="O120">
        <v>18.700600000000001</v>
      </c>
      <c r="P120">
        <v>16.3001</v>
      </c>
      <c r="Q120">
        <f>IF(OR(AI120="中区",AI120="西区",AI120="神奈川区"),1,0)</f>
        <v>0</v>
      </c>
      <c r="R120">
        <v>436</v>
      </c>
      <c r="S120">
        <v>573.34597021771867</v>
      </c>
      <c r="T120">
        <v>2.400500000000001</v>
      </c>
      <c r="U120">
        <v>2.400500000000001</v>
      </c>
      <c r="V120">
        <v>35.401586340000001</v>
      </c>
      <c r="W120">
        <v>139.53455869999999</v>
      </c>
      <c r="X120">
        <v>16.3001</v>
      </c>
      <c r="Y120">
        <v>18.700600000000001</v>
      </c>
      <c r="Z120">
        <v>110</v>
      </c>
      <c r="AA120" t="s">
        <v>95</v>
      </c>
      <c r="AB120">
        <v>1009018</v>
      </c>
      <c r="AC120" t="s">
        <v>138</v>
      </c>
      <c r="AD120">
        <v>100901802</v>
      </c>
      <c r="AE120" t="s">
        <v>258</v>
      </c>
      <c r="AF120">
        <v>35.40666641</v>
      </c>
      <c r="AG120">
        <v>139.5356477</v>
      </c>
      <c r="AH120">
        <v>110</v>
      </c>
      <c r="AI120" t="s">
        <v>95</v>
      </c>
      <c r="AJ120">
        <v>1009029</v>
      </c>
      <c r="AK120" t="s">
        <v>136</v>
      </c>
      <c r="AL120">
        <v>100902901</v>
      </c>
      <c r="AM120" t="s">
        <v>137</v>
      </c>
      <c r="AN120">
        <v>37</v>
      </c>
      <c r="AO120" t="s">
        <v>74</v>
      </c>
      <c r="AP120" t="s">
        <v>101</v>
      </c>
      <c r="AQ120">
        <v>420</v>
      </c>
      <c r="AR120" t="s">
        <v>177</v>
      </c>
      <c r="AS120">
        <v>9.6</v>
      </c>
      <c r="AT120">
        <v>1</v>
      </c>
      <c r="AU120">
        <v>782</v>
      </c>
      <c r="AV120">
        <v>4.4000000000000004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1</v>
      </c>
      <c r="BI120">
        <v>763</v>
      </c>
      <c r="BJ120">
        <v>3.8</v>
      </c>
      <c r="BK120">
        <v>1</v>
      </c>
      <c r="BL120">
        <v>763</v>
      </c>
      <c r="BM120">
        <v>9.6</v>
      </c>
      <c r="BN120">
        <v>0</v>
      </c>
      <c r="BO120">
        <v>0</v>
      </c>
      <c r="BP120">
        <v>0</v>
      </c>
      <c r="BQ120">
        <v>0</v>
      </c>
      <c r="BR120">
        <v>0</v>
      </c>
      <c r="BS120">
        <v>0</v>
      </c>
      <c r="BT120">
        <v>0</v>
      </c>
      <c r="BU120">
        <v>0</v>
      </c>
      <c r="BV120">
        <v>0</v>
      </c>
      <c r="BW120" t="s">
        <v>1196</v>
      </c>
      <c r="BX120" t="s">
        <v>976</v>
      </c>
      <c r="BY120" t="s">
        <v>1192</v>
      </c>
      <c r="BZ120" t="s">
        <v>969</v>
      </c>
      <c r="CA120" t="s">
        <v>986</v>
      </c>
      <c r="CB120">
        <v>256970</v>
      </c>
      <c r="CC120" t="s">
        <v>135</v>
      </c>
      <c r="CD120">
        <v>200</v>
      </c>
      <c r="CE120" t="s">
        <v>206</v>
      </c>
      <c r="CF120" s="10">
        <v>40133.798402777778</v>
      </c>
      <c r="CG120" s="10">
        <v>40133.803449074076</v>
      </c>
    </row>
    <row r="121" spans="1:85" x14ac:dyDescent="0.15">
      <c r="A121" s="6">
        <f>IF(AR121="徒歩",1,IF(AR121="自転車",2,IF(AR121="自動車",3,IF(AR121="鉄道",4,IF(AR121="バス",5)))))</f>
        <v>1</v>
      </c>
      <c r="B121">
        <v>1.895</v>
      </c>
      <c r="C121">
        <v>0.50764770000000004</v>
      </c>
      <c r="D121">
        <v>0.18109069999999999</v>
      </c>
      <c r="E121">
        <v>0.38</v>
      </c>
      <c r="F121">
        <v>0.48211688000000003</v>
      </c>
      <c r="G121">
        <v>3.7405620000000001E-2</v>
      </c>
      <c r="H121">
        <v>0.43</v>
      </c>
      <c r="I121">
        <v>0.83328000000000002</v>
      </c>
      <c r="J121">
        <v>0.38604681404421304</v>
      </c>
      <c r="K121">
        <v>1.5</v>
      </c>
      <c r="L121">
        <v>16.399999999999999</v>
      </c>
      <c r="M121">
        <v>0</v>
      </c>
      <c r="N121">
        <v>2</v>
      </c>
      <c r="O121">
        <v>46.367699999999999</v>
      </c>
      <c r="P121">
        <v>43.399000000000001</v>
      </c>
      <c r="Q121">
        <f>IF(OR(AI121="中区",AI121="西区",AI121="神奈川区"),1,0)</f>
        <v>0</v>
      </c>
      <c r="R121">
        <v>1137</v>
      </c>
      <c r="S121">
        <v>304.22046695661277</v>
      </c>
      <c r="T121">
        <v>-2.9686999999999983</v>
      </c>
      <c r="U121">
        <v>2.9686999999999983</v>
      </c>
      <c r="V121">
        <v>35.425897829999997</v>
      </c>
      <c r="W121">
        <v>139.55713750000001</v>
      </c>
      <c r="X121">
        <v>46.367699999999999</v>
      </c>
      <c r="Y121">
        <v>43.399000000000001</v>
      </c>
      <c r="Z121">
        <v>110</v>
      </c>
      <c r="AA121" t="s">
        <v>95</v>
      </c>
      <c r="AB121">
        <v>1009032</v>
      </c>
      <c r="AC121" t="s">
        <v>175</v>
      </c>
      <c r="AD121">
        <v>100903201</v>
      </c>
      <c r="AE121" t="s">
        <v>176</v>
      </c>
      <c r="AF121">
        <v>35.425179049999997</v>
      </c>
      <c r="AG121">
        <v>139.55389740000001</v>
      </c>
      <c r="AH121">
        <v>110</v>
      </c>
      <c r="AI121" t="s">
        <v>95</v>
      </c>
      <c r="AJ121">
        <v>1009034</v>
      </c>
      <c r="AK121" t="s">
        <v>173</v>
      </c>
      <c r="AL121">
        <v>100903403</v>
      </c>
      <c r="AM121" t="s">
        <v>174</v>
      </c>
      <c r="AN121">
        <v>0</v>
      </c>
      <c r="AO121" t="s">
        <v>100</v>
      </c>
      <c r="AP121" t="s">
        <v>101</v>
      </c>
      <c r="AQ121">
        <v>420</v>
      </c>
      <c r="AR121" t="s">
        <v>177</v>
      </c>
      <c r="AS121">
        <v>9.6999999999999993</v>
      </c>
      <c r="AT121">
        <v>1</v>
      </c>
      <c r="AU121">
        <v>992</v>
      </c>
      <c r="AV121">
        <v>4.3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1</v>
      </c>
      <c r="BI121">
        <v>769</v>
      </c>
      <c r="BJ121">
        <v>3.8</v>
      </c>
      <c r="BK121">
        <v>1</v>
      </c>
      <c r="BL121">
        <v>769</v>
      </c>
      <c r="BM121">
        <v>9.6999999999999993</v>
      </c>
      <c r="BN121">
        <v>0</v>
      </c>
      <c r="BO121">
        <v>0</v>
      </c>
      <c r="BP121">
        <v>0</v>
      </c>
      <c r="BQ121">
        <v>0</v>
      </c>
      <c r="BR121">
        <v>0</v>
      </c>
      <c r="BS121">
        <v>0</v>
      </c>
      <c r="BT121">
        <v>0</v>
      </c>
      <c r="BU121">
        <v>0</v>
      </c>
      <c r="BV121">
        <v>0</v>
      </c>
      <c r="BW121" t="s">
        <v>1043</v>
      </c>
      <c r="BX121" t="s">
        <v>974</v>
      </c>
      <c r="BY121" t="s">
        <v>1042</v>
      </c>
      <c r="BZ121" t="s">
        <v>969</v>
      </c>
      <c r="CA121" t="s">
        <v>972</v>
      </c>
      <c r="CB121">
        <v>256519</v>
      </c>
      <c r="CC121" t="s">
        <v>257</v>
      </c>
      <c r="CD121">
        <v>200</v>
      </c>
      <c r="CE121" t="s">
        <v>206</v>
      </c>
      <c r="CF121" s="10">
        <v>40128.787349537037</v>
      </c>
      <c r="CG121" s="10">
        <v>40128.800509259258</v>
      </c>
    </row>
    <row r="122" spans="1:85" x14ac:dyDescent="0.15">
      <c r="A122" s="6">
        <f>IF(AR122="徒歩",1,IF(AR122="自転車",2,IF(AR122="自動車",3,IF(AR122="鉄道",4,IF(AR122="バス",5)))))</f>
        <v>1</v>
      </c>
      <c r="B122">
        <v>3.0333333329999999</v>
      </c>
      <c r="C122">
        <v>10.266583499999999</v>
      </c>
      <c r="D122">
        <v>3.6623484999999998</v>
      </c>
      <c r="E122">
        <v>0.39</v>
      </c>
      <c r="F122">
        <v>9.7502524000000008</v>
      </c>
      <c r="G122">
        <v>0.75648510000000002</v>
      </c>
      <c r="H122">
        <v>0.48</v>
      </c>
      <c r="I122">
        <v>0.68879999999999997</v>
      </c>
      <c r="J122">
        <v>7.6972435897435894</v>
      </c>
      <c r="K122">
        <v>0</v>
      </c>
      <c r="L122">
        <v>12.3</v>
      </c>
      <c r="M122">
        <v>0</v>
      </c>
      <c r="N122">
        <v>1</v>
      </c>
      <c r="O122">
        <v>71.112200000000001</v>
      </c>
      <c r="P122">
        <v>11.073700000000001</v>
      </c>
      <c r="Q122">
        <f>IF(OR(AI122="中区",AI122="西区",AI122="神奈川区"),1,0)</f>
        <v>0</v>
      </c>
      <c r="R122">
        <v>1820</v>
      </c>
      <c r="S122">
        <v>72.332282837287948</v>
      </c>
      <c r="T122">
        <v>60.038499999999999</v>
      </c>
      <c r="U122">
        <v>60.038499999999999</v>
      </c>
      <c r="V122">
        <v>35.46041795</v>
      </c>
      <c r="W122">
        <v>139.51771980000001</v>
      </c>
      <c r="X122">
        <v>11.073700000000001</v>
      </c>
      <c r="Y122">
        <v>71.112200000000001</v>
      </c>
      <c r="Z122">
        <v>112</v>
      </c>
      <c r="AA122" t="s">
        <v>129</v>
      </c>
      <c r="AB122">
        <v>1005121</v>
      </c>
      <c r="AC122" t="s">
        <v>453</v>
      </c>
      <c r="AD122">
        <v>100512101</v>
      </c>
      <c r="AE122" t="s">
        <v>454</v>
      </c>
      <c r="AF122">
        <v>35.459768820000001</v>
      </c>
      <c r="AG122">
        <v>139.51766610000001</v>
      </c>
      <c r="AH122">
        <v>112</v>
      </c>
      <c r="AI122" t="s">
        <v>129</v>
      </c>
      <c r="AJ122">
        <v>1005103</v>
      </c>
      <c r="AK122" t="s">
        <v>130</v>
      </c>
      <c r="AL122">
        <v>100510301</v>
      </c>
      <c r="AM122" t="s">
        <v>131</v>
      </c>
      <c r="AN122">
        <v>45</v>
      </c>
      <c r="AO122" t="s">
        <v>74</v>
      </c>
      <c r="AP122" t="s">
        <v>133</v>
      </c>
      <c r="AQ122">
        <v>420</v>
      </c>
      <c r="AR122" t="s">
        <v>177</v>
      </c>
      <c r="AS122">
        <v>10.3</v>
      </c>
      <c r="AT122">
        <v>1</v>
      </c>
      <c r="AU122">
        <v>820</v>
      </c>
      <c r="AV122">
        <v>4.8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1</v>
      </c>
      <c r="BI122">
        <v>780</v>
      </c>
      <c r="BJ122">
        <v>3.9</v>
      </c>
      <c r="BK122">
        <v>1</v>
      </c>
      <c r="BL122">
        <v>780</v>
      </c>
      <c r="BM122">
        <v>10.3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0</v>
      </c>
      <c r="BT122">
        <v>0</v>
      </c>
      <c r="BU122">
        <v>0</v>
      </c>
      <c r="BV122">
        <v>0</v>
      </c>
      <c r="BW122" t="s">
        <v>969</v>
      </c>
      <c r="BX122" t="s">
        <v>969</v>
      </c>
      <c r="BY122" t="s">
        <v>969</v>
      </c>
      <c r="BZ122" t="s">
        <v>969</v>
      </c>
      <c r="CA122" t="s">
        <v>972</v>
      </c>
      <c r="CB122">
        <v>255809</v>
      </c>
      <c r="CC122" t="s">
        <v>128</v>
      </c>
      <c r="CD122">
        <v>800</v>
      </c>
      <c r="CE122" t="s">
        <v>285</v>
      </c>
      <c r="CF122" s="10">
        <v>40120.69085648148</v>
      </c>
      <c r="CG122" s="10">
        <v>40120.711921296293</v>
      </c>
    </row>
    <row r="123" spans="1:85" x14ac:dyDescent="0.15">
      <c r="A123" s="6">
        <f>IF(AR123="徒歩",1,IF(AR123="自転車",2,IF(AR123="自動車",3,IF(AR123="鉄道",4,IF(AR123="バス",5)))))</f>
        <v>1</v>
      </c>
      <c r="B123">
        <v>1.7616666670000001</v>
      </c>
      <c r="C123">
        <v>0.61660890000000002</v>
      </c>
      <c r="D123">
        <v>0.21995990000000001</v>
      </c>
      <c r="E123">
        <v>0.4</v>
      </c>
      <c r="F123">
        <v>0.58559815999999998</v>
      </c>
      <c r="G123">
        <v>4.5434339999999997E-2</v>
      </c>
      <c r="H123">
        <v>0.52</v>
      </c>
      <c r="I123">
        <v>1.0054799999999999</v>
      </c>
      <c r="J123">
        <v>0.4496134663341646</v>
      </c>
      <c r="K123">
        <v>0</v>
      </c>
      <c r="L123">
        <v>12.5</v>
      </c>
      <c r="M123">
        <v>0</v>
      </c>
      <c r="N123">
        <v>1</v>
      </c>
      <c r="O123">
        <v>12.687900000000001</v>
      </c>
      <c r="P123">
        <v>9.0820000000000007</v>
      </c>
      <c r="Q123">
        <f>IF(OR(AI123="中区",AI123="西区",AI123="神奈川区"),1,0)</f>
        <v>1</v>
      </c>
      <c r="R123">
        <v>1057</v>
      </c>
      <c r="S123">
        <v>719.24772080887635</v>
      </c>
      <c r="T123">
        <v>-3.6059000000000001</v>
      </c>
      <c r="U123">
        <v>3.6059000000000001</v>
      </c>
      <c r="V123">
        <v>35.444319249999999</v>
      </c>
      <c r="W123">
        <v>139.63682589999999</v>
      </c>
      <c r="X123">
        <v>12.687900000000001</v>
      </c>
      <c r="Y123">
        <v>9.0820000000000007</v>
      </c>
      <c r="Z123">
        <v>104</v>
      </c>
      <c r="AA123" t="s">
        <v>110</v>
      </c>
      <c r="AB123">
        <v>1003002</v>
      </c>
      <c r="AC123" t="s">
        <v>116</v>
      </c>
      <c r="AD123">
        <v>100300215</v>
      </c>
      <c r="AE123" t="s">
        <v>132</v>
      </c>
      <c r="AF123">
        <v>35.449839230000002</v>
      </c>
      <c r="AG123">
        <v>139.6409673</v>
      </c>
      <c r="AH123">
        <v>104</v>
      </c>
      <c r="AI123" t="s">
        <v>110</v>
      </c>
      <c r="AJ123">
        <v>1003002</v>
      </c>
      <c r="AK123" t="s">
        <v>116</v>
      </c>
      <c r="AL123">
        <v>100300204</v>
      </c>
      <c r="AM123" t="s">
        <v>184</v>
      </c>
      <c r="AN123">
        <v>46</v>
      </c>
      <c r="AO123" t="s">
        <v>74</v>
      </c>
      <c r="AP123" t="s">
        <v>295</v>
      </c>
      <c r="AQ123">
        <v>420</v>
      </c>
      <c r="AR123" t="s">
        <v>177</v>
      </c>
      <c r="AS123">
        <v>9.6999999999999993</v>
      </c>
      <c r="AT123">
        <v>1</v>
      </c>
      <c r="AU123">
        <v>1197</v>
      </c>
      <c r="AV123">
        <v>5.2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1</v>
      </c>
      <c r="BI123">
        <v>802</v>
      </c>
      <c r="BJ123">
        <v>4</v>
      </c>
      <c r="BK123">
        <v>1</v>
      </c>
      <c r="BL123">
        <v>802</v>
      </c>
      <c r="BM123">
        <v>9.6999999999999993</v>
      </c>
      <c r="BN123">
        <v>1</v>
      </c>
      <c r="BO123">
        <v>0.74</v>
      </c>
      <c r="BP123">
        <v>1</v>
      </c>
      <c r="BQ123">
        <v>210</v>
      </c>
      <c r="BR123">
        <v>227</v>
      </c>
      <c r="BS123">
        <v>3.4</v>
      </c>
      <c r="BT123">
        <v>386</v>
      </c>
      <c r="BU123">
        <v>5.8</v>
      </c>
      <c r="BV123">
        <v>10.199999999999999</v>
      </c>
      <c r="BW123" t="s">
        <v>1180</v>
      </c>
      <c r="BX123" t="s">
        <v>971</v>
      </c>
      <c r="BY123" t="s">
        <v>1188</v>
      </c>
      <c r="BZ123" t="s">
        <v>1016</v>
      </c>
      <c r="CA123" t="s">
        <v>972</v>
      </c>
      <c r="CB123">
        <v>257348</v>
      </c>
      <c r="CC123" t="s">
        <v>289</v>
      </c>
      <c r="CD123">
        <v>400</v>
      </c>
      <c r="CE123" t="s">
        <v>140</v>
      </c>
      <c r="CF123" s="10">
        <v>40137.384444444448</v>
      </c>
      <c r="CG123" s="10">
        <v>40137.396678240744</v>
      </c>
    </row>
    <row r="124" spans="1:85" x14ac:dyDescent="0.15">
      <c r="A124" s="6">
        <f>IF(AR124="徒歩",1,IF(AR124="自転車",2,IF(AR124="自動車",3,IF(AR124="鉄道",4,IF(AR124="バス",5)))))</f>
        <v>1</v>
      </c>
      <c r="B124">
        <v>3.25</v>
      </c>
      <c r="C124">
        <v>0.24760799999999999</v>
      </c>
      <c r="D124">
        <v>8.8328000000000004E-2</v>
      </c>
      <c r="E124">
        <v>0.4</v>
      </c>
      <c r="F124">
        <v>0.23515520000000001</v>
      </c>
      <c r="G124">
        <v>1.8244799999999999E-2</v>
      </c>
      <c r="H124">
        <v>0.35</v>
      </c>
      <c r="I124">
        <v>0.70476000000000005</v>
      </c>
      <c r="J124">
        <v>0.18009950248756224</v>
      </c>
      <c r="K124">
        <v>0</v>
      </c>
      <c r="L124">
        <v>14.6</v>
      </c>
      <c r="M124">
        <v>2</v>
      </c>
      <c r="N124">
        <v>1</v>
      </c>
      <c r="O124">
        <v>21.488099999999999</v>
      </c>
      <c r="P124">
        <v>20.040099999999999</v>
      </c>
      <c r="Q124">
        <f>IF(OR(AI124="中区",AI124="西区",AI124="神奈川区"),1,0)</f>
        <v>0</v>
      </c>
      <c r="R124">
        <v>1950</v>
      </c>
      <c r="S124">
        <v>534.94478006007921</v>
      </c>
      <c r="T124">
        <v>-1.4480000000000004</v>
      </c>
      <c r="U124">
        <v>1.4480000000000004</v>
      </c>
      <c r="V124">
        <v>35.612515209999998</v>
      </c>
      <c r="W124">
        <v>139.57651920000001</v>
      </c>
      <c r="X124">
        <v>21.488099999999999</v>
      </c>
      <c r="Y124">
        <v>20.040099999999999</v>
      </c>
      <c r="Z124">
        <v>135</v>
      </c>
      <c r="AA124" t="s">
        <v>321</v>
      </c>
      <c r="AB124">
        <v>1300502</v>
      </c>
      <c r="AC124" t="s">
        <v>322</v>
      </c>
      <c r="AD124">
        <v>130050206</v>
      </c>
      <c r="AE124" t="s">
        <v>367</v>
      </c>
      <c r="AF124">
        <v>35.616334760000001</v>
      </c>
      <c r="AG124">
        <v>139.58011870000001</v>
      </c>
      <c r="AH124">
        <v>135</v>
      </c>
      <c r="AI124" t="s">
        <v>321</v>
      </c>
      <c r="AJ124">
        <v>1300502</v>
      </c>
      <c r="AK124" t="s">
        <v>322</v>
      </c>
      <c r="AL124">
        <v>130050207</v>
      </c>
      <c r="AM124" t="s">
        <v>323</v>
      </c>
      <c r="AN124">
        <v>40</v>
      </c>
      <c r="AO124" t="s">
        <v>74</v>
      </c>
      <c r="AP124" t="s">
        <v>326</v>
      </c>
      <c r="AQ124">
        <v>420</v>
      </c>
      <c r="AR124" t="s">
        <v>177</v>
      </c>
      <c r="AS124">
        <v>9.6999999999999993</v>
      </c>
      <c r="AT124">
        <v>1</v>
      </c>
      <c r="AU124">
        <v>839</v>
      </c>
      <c r="AV124">
        <v>3.5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1</v>
      </c>
      <c r="BI124">
        <v>804</v>
      </c>
      <c r="BJ124">
        <v>4</v>
      </c>
      <c r="BK124">
        <v>1</v>
      </c>
      <c r="BL124">
        <v>804</v>
      </c>
      <c r="BM124">
        <v>9.6999999999999993</v>
      </c>
      <c r="BN124">
        <v>0</v>
      </c>
      <c r="BO124">
        <v>0</v>
      </c>
      <c r="BP124">
        <v>0</v>
      </c>
      <c r="BQ124">
        <v>0</v>
      </c>
      <c r="BR124">
        <v>0</v>
      </c>
      <c r="BS124">
        <v>0</v>
      </c>
      <c r="BT124">
        <v>0</v>
      </c>
      <c r="BU124">
        <v>0</v>
      </c>
      <c r="BV124">
        <v>0</v>
      </c>
      <c r="BW124" t="s">
        <v>1272</v>
      </c>
      <c r="BX124" t="s">
        <v>974</v>
      </c>
      <c r="BY124" t="s">
        <v>1255</v>
      </c>
      <c r="BZ124" t="s">
        <v>969</v>
      </c>
      <c r="CA124" t="s">
        <v>991</v>
      </c>
      <c r="CB124">
        <v>257494</v>
      </c>
      <c r="CC124" t="s">
        <v>320</v>
      </c>
      <c r="CD124">
        <v>200</v>
      </c>
      <c r="CE124" t="s">
        <v>206</v>
      </c>
      <c r="CF124" s="10">
        <v>40138.628506944442</v>
      </c>
      <c r="CG124" s="10">
        <v>40138.651076388887</v>
      </c>
    </row>
    <row r="125" spans="1:85" x14ac:dyDescent="0.15">
      <c r="A125" s="6">
        <f>IF(AR125="徒歩",1,IF(AR125="自転車",2,IF(AR125="自動車",3,IF(AR125="鉄道",4,IF(AR125="バス",5)))))</f>
        <v>1</v>
      </c>
      <c r="B125">
        <v>2.9666666670000001</v>
      </c>
      <c r="C125">
        <v>4.5970101000000003</v>
      </c>
      <c r="D125">
        <v>1.6398691000000001</v>
      </c>
      <c r="E125">
        <v>0.4</v>
      </c>
      <c r="F125">
        <v>4.3658154400000004</v>
      </c>
      <c r="G125">
        <v>0.33872706000000002</v>
      </c>
      <c r="H125">
        <v>1.93</v>
      </c>
      <c r="I125">
        <v>6.6947999999999999</v>
      </c>
      <c r="J125">
        <v>3.3395155279503106</v>
      </c>
      <c r="K125">
        <v>0</v>
      </c>
      <c r="L125">
        <v>16.5</v>
      </c>
      <c r="M125">
        <v>0</v>
      </c>
      <c r="N125">
        <v>1</v>
      </c>
      <c r="O125">
        <v>33.641199999999998</v>
      </c>
      <c r="P125">
        <v>6.7580999999999998</v>
      </c>
      <c r="Q125">
        <f>IF(OR(AI125="中区",AI125="西区",AI125="神奈川区"),1,0)</f>
        <v>1</v>
      </c>
      <c r="R125">
        <v>1780</v>
      </c>
      <c r="S125">
        <v>478.30754549266743</v>
      </c>
      <c r="T125">
        <v>26.883099999999999</v>
      </c>
      <c r="U125">
        <v>26.883099999999999</v>
      </c>
      <c r="V125">
        <v>35.439035349999997</v>
      </c>
      <c r="W125">
        <v>139.64471700000001</v>
      </c>
      <c r="X125">
        <v>6.7580999999999998</v>
      </c>
      <c r="Y125">
        <v>33.641199999999998</v>
      </c>
      <c r="Z125">
        <v>104</v>
      </c>
      <c r="AA125" t="s">
        <v>110</v>
      </c>
      <c r="AB125">
        <v>1003017</v>
      </c>
      <c r="AC125" t="s">
        <v>163</v>
      </c>
      <c r="AD125">
        <v>100301702</v>
      </c>
      <c r="AE125" t="s">
        <v>195</v>
      </c>
      <c r="AF125">
        <v>35.436015140000002</v>
      </c>
      <c r="AG125">
        <v>139.64847750000001</v>
      </c>
      <c r="AH125">
        <v>104</v>
      </c>
      <c r="AI125" t="s">
        <v>110</v>
      </c>
      <c r="AJ125">
        <v>1003017</v>
      </c>
      <c r="AK125" t="s">
        <v>163</v>
      </c>
      <c r="AL125">
        <v>100301703</v>
      </c>
      <c r="AM125" t="s">
        <v>194</v>
      </c>
      <c r="AN125">
        <v>47</v>
      </c>
      <c r="AO125" t="s">
        <v>74</v>
      </c>
      <c r="AP125" t="s">
        <v>161</v>
      </c>
      <c r="AQ125">
        <v>420</v>
      </c>
      <c r="AR125" t="s">
        <v>177</v>
      </c>
      <c r="AS125">
        <v>9.6999999999999993</v>
      </c>
      <c r="AT125">
        <v>1</v>
      </c>
      <c r="AU125">
        <v>7970</v>
      </c>
      <c r="AV125">
        <v>19.3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1</v>
      </c>
      <c r="BI125">
        <v>805</v>
      </c>
      <c r="BJ125">
        <v>4</v>
      </c>
      <c r="BK125">
        <v>1</v>
      </c>
      <c r="BL125">
        <v>805</v>
      </c>
      <c r="BM125">
        <v>9.6999999999999993</v>
      </c>
      <c r="BN125">
        <v>1</v>
      </c>
      <c r="BO125">
        <v>0.3</v>
      </c>
      <c r="BP125">
        <v>1</v>
      </c>
      <c r="BQ125">
        <v>210</v>
      </c>
      <c r="BR125">
        <v>264</v>
      </c>
      <c r="BS125">
        <v>4</v>
      </c>
      <c r="BT125">
        <v>115</v>
      </c>
      <c r="BU125">
        <v>1.7</v>
      </c>
      <c r="BV125">
        <v>6.7</v>
      </c>
      <c r="BW125" t="s">
        <v>1157</v>
      </c>
      <c r="BX125" t="s">
        <v>1002</v>
      </c>
      <c r="BY125" t="s">
        <v>969</v>
      </c>
      <c r="BZ125" t="s">
        <v>969</v>
      </c>
      <c r="CA125" t="s">
        <v>972</v>
      </c>
      <c r="CB125">
        <v>255342</v>
      </c>
      <c r="CC125" t="s">
        <v>193</v>
      </c>
      <c r="CD125">
        <v>200</v>
      </c>
      <c r="CE125" t="s">
        <v>206</v>
      </c>
      <c r="CF125" s="10">
        <v>40115.84138888889</v>
      </c>
      <c r="CG125" s="10">
        <v>40115.861990740741</v>
      </c>
    </row>
    <row r="126" spans="1:85" x14ac:dyDescent="0.15">
      <c r="A126" s="6">
        <f>IF(AR126="徒歩",1,IF(AR126="自転車",2,IF(AR126="自動車",3,IF(AR126="鉄道",4,IF(AR126="バス",5)))))</f>
        <v>1</v>
      </c>
      <c r="B126">
        <v>1.983333333</v>
      </c>
      <c r="C126">
        <v>2.0101734000000002</v>
      </c>
      <c r="D126">
        <v>0.71707940000000003</v>
      </c>
      <c r="E126">
        <v>0.42</v>
      </c>
      <c r="F126">
        <v>1.9090769599999999</v>
      </c>
      <c r="G126">
        <v>0.14811804000000001</v>
      </c>
      <c r="H126">
        <v>0.57999999999999996</v>
      </c>
      <c r="I126">
        <v>0.90300000000000002</v>
      </c>
      <c r="J126">
        <v>1.4163132530120484</v>
      </c>
      <c r="K126">
        <v>0</v>
      </c>
      <c r="L126">
        <v>18.399999999999999</v>
      </c>
      <c r="M126">
        <v>0</v>
      </c>
      <c r="N126">
        <v>2</v>
      </c>
      <c r="O126">
        <v>23.796600000000002</v>
      </c>
      <c r="P126">
        <v>12.0412</v>
      </c>
      <c r="Q126">
        <f>IF(OR(AI126="中区",AI126="西区",AI126="神奈川区"),1,0)</f>
        <v>1</v>
      </c>
      <c r="R126">
        <v>1190</v>
      </c>
      <c r="S126">
        <v>673.17048400673889</v>
      </c>
      <c r="T126">
        <v>11.755400000000002</v>
      </c>
      <c r="U126">
        <v>11.755400000000002</v>
      </c>
      <c r="V126">
        <v>35.487449249999997</v>
      </c>
      <c r="W126">
        <v>139.6261561</v>
      </c>
      <c r="X126">
        <v>12.0412</v>
      </c>
      <c r="Y126">
        <v>23.796600000000002</v>
      </c>
      <c r="Z126">
        <v>102</v>
      </c>
      <c r="AA126" t="s">
        <v>118</v>
      </c>
      <c r="AB126">
        <v>1001017</v>
      </c>
      <c r="AC126" t="s">
        <v>394</v>
      </c>
      <c r="AD126">
        <v>100101701</v>
      </c>
      <c r="AE126" t="s">
        <v>471</v>
      </c>
      <c r="AF126">
        <v>35.485335659999997</v>
      </c>
      <c r="AG126">
        <v>139.6191877</v>
      </c>
      <c r="AH126">
        <v>102</v>
      </c>
      <c r="AI126" t="s">
        <v>118</v>
      </c>
      <c r="AJ126">
        <v>1001018</v>
      </c>
      <c r="AK126" t="s">
        <v>472</v>
      </c>
      <c r="AL126">
        <v>100101804</v>
      </c>
      <c r="AM126" t="s">
        <v>473</v>
      </c>
      <c r="AN126">
        <v>50</v>
      </c>
      <c r="AO126" t="s">
        <v>100</v>
      </c>
      <c r="AP126" t="s">
        <v>161</v>
      </c>
      <c r="AQ126">
        <v>420</v>
      </c>
      <c r="AR126" t="s">
        <v>177</v>
      </c>
      <c r="AS126">
        <v>11</v>
      </c>
      <c r="AT126">
        <v>1</v>
      </c>
      <c r="AU126">
        <v>1075</v>
      </c>
      <c r="AV126">
        <v>5.8</v>
      </c>
      <c r="AW126">
        <v>1</v>
      </c>
      <c r="AX126">
        <v>26</v>
      </c>
      <c r="AY126">
        <v>430</v>
      </c>
      <c r="AZ126" t="s">
        <v>122</v>
      </c>
      <c r="BA126" t="s">
        <v>396</v>
      </c>
      <c r="BB126">
        <v>2</v>
      </c>
      <c r="BC126">
        <v>383</v>
      </c>
      <c r="BD126">
        <v>5.2</v>
      </c>
      <c r="BE126">
        <v>1381</v>
      </c>
      <c r="BF126">
        <v>17.2</v>
      </c>
      <c r="BG126">
        <v>48.4</v>
      </c>
      <c r="BH126">
        <v>1</v>
      </c>
      <c r="BI126">
        <v>830</v>
      </c>
      <c r="BJ126">
        <v>4.2</v>
      </c>
      <c r="BK126">
        <v>1</v>
      </c>
      <c r="BL126">
        <v>830</v>
      </c>
      <c r="BM126">
        <v>11</v>
      </c>
      <c r="BN126">
        <v>1</v>
      </c>
      <c r="BO126">
        <v>0.28000000000000003</v>
      </c>
      <c r="BP126">
        <v>1</v>
      </c>
      <c r="BQ126">
        <v>210</v>
      </c>
      <c r="BR126">
        <v>423</v>
      </c>
      <c r="BS126">
        <v>6.3</v>
      </c>
      <c r="BT126">
        <v>318</v>
      </c>
      <c r="BU126">
        <v>4.8</v>
      </c>
      <c r="BV126">
        <v>12.1</v>
      </c>
      <c r="BW126" t="s">
        <v>1424</v>
      </c>
      <c r="BX126" t="s">
        <v>1063</v>
      </c>
      <c r="BY126" t="s">
        <v>1425</v>
      </c>
      <c r="BZ126" t="s">
        <v>70</v>
      </c>
      <c r="CA126" t="s">
        <v>972</v>
      </c>
      <c r="CB126">
        <v>255866</v>
      </c>
      <c r="CC126" t="s">
        <v>240</v>
      </c>
      <c r="CD126">
        <v>400</v>
      </c>
      <c r="CE126" t="s">
        <v>140</v>
      </c>
      <c r="CF126" s="10">
        <v>40121.597754629627</v>
      </c>
      <c r="CG126" s="10">
        <v>40121.611527777779</v>
      </c>
    </row>
    <row r="127" spans="1:85" x14ac:dyDescent="0.15">
      <c r="A127" s="6">
        <f>IF(AR127="徒歩",1,IF(AR127="自転車",2,IF(AR127="自動車",3,IF(AR127="鉄道",4,IF(AR127="バス",5)))))</f>
        <v>1</v>
      </c>
      <c r="B127">
        <v>1.4450000000000001</v>
      </c>
      <c r="C127">
        <v>0.78959250000000003</v>
      </c>
      <c r="D127">
        <v>0.28166750000000002</v>
      </c>
      <c r="E127">
        <v>0.42</v>
      </c>
      <c r="F127">
        <v>0.74988200000000005</v>
      </c>
      <c r="G127">
        <v>5.8180500000000003E-2</v>
      </c>
      <c r="H127">
        <v>0.65</v>
      </c>
      <c r="I127">
        <v>0.84587999999999997</v>
      </c>
      <c r="J127">
        <v>0.55565583634175686</v>
      </c>
      <c r="K127">
        <v>0</v>
      </c>
      <c r="L127">
        <v>12.8</v>
      </c>
      <c r="M127">
        <v>0</v>
      </c>
      <c r="N127">
        <v>1</v>
      </c>
      <c r="O127">
        <v>32.0779</v>
      </c>
      <c r="P127">
        <v>27.4604</v>
      </c>
      <c r="Q127">
        <f>IF(OR(AI127="中区",AI127="西区",AI127="神奈川区"),1,0)</f>
        <v>0</v>
      </c>
      <c r="R127">
        <v>867</v>
      </c>
      <c r="S127">
        <v>674.09905925851479</v>
      </c>
      <c r="T127">
        <v>-4.6174999999999997</v>
      </c>
      <c r="U127">
        <v>4.6174999999999997</v>
      </c>
      <c r="V127">
        <v>35.440708989999997</v>
      </c>
      <c r="W127">
        <v>139.3647856</v>
      </c>
      <c r="X127">
        <v>32.0779</v>
      </c>
      <c r="Y127">
        <v>27.4604</v>
      </c>
      <c r="Z127">
        <v>212</v>
      </c>
      <c r="AA127" t="s">
        <v>80</v>
      </c>
      <c r="AB127">
        <v>2120101</v>
      </c>
      <c r="AC127" t="s">
        <v>231</v>
      </c>
      <c r="AD127">
        <v>212010113</v>
      </c>
      <c r="AE127" t="s">
        <v>361</v>
      </c>
      <c r="AF127">
        <v>35.435494779999999</v>
      </c>
      <c r="AG127">
        <v>139.36098759999999</v>
      </c>
      <c r="AH127">
        <v>212</v>
      </c>
      <c r="AI127" t="s">
        <v>80</v>
      </c>
      <c r="AJ127">
        <v>2120102</v>
      </c>
      <c r="AK127" t="s">
        <v>179</v>
      </c>
      <c r="AL127">
        <v>212010207</v>
      </c>
      <c r="AM127" t="s">
        <v>180</v>
      </c>
      <c r="AN127">
        <v>31</v>
      </c>
      <c r="AO127" t="s">
        <v>74</v>
      </c>
      <c r="AP127" t="s">
        <v>181</v>
      </c>
      <c r="AQ127">
        <v>420</v>
      </c>
      <c r="AR127" t="s">
        <v>177</v>
      </c>
      <c r="AS127">
        <v>10.1</v>
      </c>
      <c r="AT127">
        <v>1</v>
      </c>
      <c r="AU127">
        <v>1007</v>
      </c>
      <c r="AV127">
        <v>6.5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1</v>
      </c>
      <c r="BI127">
        <v>831</v>
      </c>
      <c r="BJ127">
        <v>4.2</v>
      </c>
      <c r="BK127">
        <v>1</v>
      </c>
      <c r="BL127">
        <v>831</v>
      </c>
      <c r="BM127">
        <v>10.1</v>
      </c>
      <c r="BN127">
        <v>0</v>
      </c>
      <c r="BO127">
        <v>0</v>
      </c>
      <c r="BP127">
        <v>0</v>
      </c>
      <c r="BQ127">
        <v>0</v>
      </c>
      <c r="BR127">
        <v>0</v>
      </c>
      <c r="BS127">
        <v>0</v>
      </c>
      <c r="BT127">
        <v>0</v>
      </c>
      <c r="BU127">
        <v>0</v>
      </c>
      <c r="BV127">
        <v>0</v>
      </c>
      <c r="BW127" t="s">
        <v>1119</v>
      </c>
      <c r="BX127" t="s">
        <v>1002</v>
      </c>
      <c r="BY127" t="s">
        <v>969</v>
      </c>
      <c r="BZ127" t="s">
        <v>969</v>
      </c>
      <c r="CA127" t="s">
        <v>972</v>
      </c>
      <c r="CB127">
        <v>257667</v>
      </c>
      <c r="CC127" t="s">
        <v>178</v>
      </c>
      <c r="CD127">
        <v>200</v>
      </c>
      <c r="CE127" t="s">
        <v>206</v>
      </c>
      <c r="CF127" s="10">
        <v>40140.820393518516</v>
      </c>
      <c r="CG127" s="10">
        <v>40140.830428240741</v>
      </c>
    </row>
    <row r="128" spans="1:85" x14ac:dyDescent="0.15">
      <c r="A128" s="6">
        <f>IF(AR128="徒歩",1,IF(AR128="自転車",2,IF(AR128="自動車",3,IF(AR128="鉄道",4,IF(AR128="バス",5)))))</f>
        <v>1</v>
      </c>
      <c r="B128">
        <v>2.4483333329999999</v>
      </c>
      <c r="C128">
        <v>1.5281586</v>
      </c>
      <c r="D128">
        <v>0.54513259999999997</v>
      </c>
      <c r="E128">
        <v>0.42</v>
      </c>
      <c r="F128">
        <v>1.45130384</v>
      </c>
      <c r="G128">
        <v>0.11260116000000001</v>
      </c>
      <c r="H128">
        <v>0.42</v>
      </c>
      <c r="I128">
        <v>0.65436000000000005</v>
      </c>
      <c r="J128">
        <v>1.0676941457586619</v>
      </c>
      <c r="K128">
        <v>0</v>
      </c>
      <c r="L128">
        <v>14.9</v>
      </c>
      <c r="M128">
        <v>1</v>
      </c>
      <c r="N128">
        <v>1</v>
      </c>
      <c r="O128">
        <v>17.0212</v>
      </c>
      <c r="P128">
        <v>8.0846</v>
      </c>
      <c r="Q128">
        <f>IF(OR(AI128="中区",AI128="西区",AI128="神奈川区"),1,0)</f>
        <v>0</v>
      </c>
      <c r="R128">
        <v>1469</v>
      </c>
      <c r="S128">
        <v>588.69380244543481</v>
      </c>
      <c r="T128">
        <v>-8.9366000000000003</v>
      </c>
      <c r="U128">
        <v>8.9366000000000003</v>
      </c>
      <c r="V128">
        <v>35.330244929999999</v>
      </c>
      <c r="W128">
        <v>139.4065798</v>
      </c>
      <c r="X128">
        <v>17.0212</v>
      </c>
      <c r="Y128">
        <v>8.0846</v>
      </c>
      <c r="Z128">
        <v>207</v>
      </c>
      <c r="AA128" t="s">
        <v>300</v>
      </c>
      <c r="AB128">
        <v>2070503</v>
      </c>
      <c r="AC128" t="s">
        <v>356</v>
      </c>
      <c r="AD128">
        <v>100301701</v>
      </c>
      <c r="AE128" t="s">
        <v>259</v>
      </c>
      <c r="AF128">
        <v>35.325679780000002</v>
      </c>
      <c r="AG128">
        <v>139.40986810000001</v>
      </c>
      <c r="AH128">
        <v>207</v>
      </c>
      <c r="AI128" t="s">
        <v>300</v>
      </c>
      <c r="AJ128">
        <v>2070202</v>
      </c>
      <c r="AK128" t="s">
        <v>301</v>
      </c>
      <c r="AL128">
        <v>207020202</v>
      </c>
      <c r="AM128" t="s">
        <v>302</v>
      </c>
      <c r="AN128">
        <v>46</v>
      </c>
      <c r="AO128" t="s">
        <v>74</v>
      </c>
      <c r="AP128" t="s">
        <v>295</v>
      </c>
      <c r="AQ128">
        <v>420</v>
      </c>
      <c r="AR128" t="s">
        <v>177</v>
      </c>
      <c r="AS128">
        <v>10</v>
      </c>
      <c r="AT128">
        <v>1</v>
      </c>
      <c r="AU128">
        <v>779</v>
      </c>
      <c r="AV128">
        <v>4.2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120</v>
      </c>
      <c r="BD128">
        <v>1.4</v>
      </c>
      <c r="BE128">
        <v>815</v>
      </c>
      <c r="BF128">
        <v>9.8000000000000007</v>
      </c>
      <c r="BG128">
        <v>0</v>
      </c>
      <c r="BH128">
        <v>1</v>
      </c>
      <c r="BI128">
        <v>837</v>
      </c>
      <c r="BJ128">
        <v>4.2</v>
      </c>
      <c r="BK128">
        <v>1</v>
      </c>
      <c r="BL128">
        <v>837</v>
      </c>
      <c r="BM128">
        <v>10</v>
      </c>
      <c r="BN128">
        <v>0</v>
      </c>
      <c r="BO128">
        <v>0</v>
      </c>
      <c r="BP128">
        <v>0</v>
      </c>
      <c r="BQ128">
        <v>0</v>
      </c>
      <c r="BR128">
        <v>0</v>
      </c>
      <c r="BS128">
        <v>0</v>
      </c>
      <c r="BT128">
        <v>0</v>
      </c>
      <c r="BU128">
        <v>0</v>
      </c>
      <c r="BV128">
        <v>0</v>
      </c>
      <c r="BW128" t="s">
        <v>1191</v>
      </c>
      <c r="BX128" t="s">
        <v>976</v>
      </c>
      <c r="BY128" t="s">
        <v>969</v>
      </c>
      <c r="BZ128" t="s">
        <v>969</v>
      </c>
      <c r="CA128" t="s">
        <v>986</v>
      </c>
      <c r="CB128">
        <v>257470</v>
      </c>
      <c r="CC128" t="s">
        <v>289</v>
      </c>
      <c r="CD128">
        <v>200</v>
      </c>
      <c r="CE128" t="s">
        <v>206</v>
      </c>
      <c r="CF128" s="10">
        <v>40138.484340277777</v>
      </c>
      <c r="CG128" s="10">
        <v>40138.501342592594</v>
      </c>
    </row>
    <row r="129" spans="1:85" x14ac:dyDescent="0.15">
      <c r="A129" s="6">
        <f>IF(AR129="徒歩",1,IF(AR129="自転車",2,IF(AR129="自動車",3,IF(AR129="鉄道",4,IF(AR129="バス",5)))))</f>
        <v>1</v>
      </c>
      <c r="B129">
        <v>2.5383333330000002</v>
      </c>
      <c r="C129">
        <v>2.7688491000000002</v>
      </c>
      <c r="D129">
        <v>0.98771810000000004</v>
      </c>
      <c r="E129">
        <v>0.42</v>
      </c>
      <c r="F129">
        <v>2.6295970400000002</v>
      </c>
      <c r="G129">
        <v>0.20402045999999999</v>
      </c>
      <c r="H129">
        <v>0.48</v>
      </c>
      <c r="I129">
        <v>0.88200000000000001</v>
      </c>
      <c r="J129">
        <v>1.9322315035799527</v>
      </c>
      <c r="K129">
        <v>0</v>
      </c>
      <c r="L129">
        <v>13.6</v>
      </c>
      <c r="M129">
        <v>0</v>
      </c>
      <c r="N129">
        <v>2</v>
      </c>
      <c r="O129">
        <v>49.314700000000002</v>
      </c>
      <c r="P129">
        <v>33.122599999999998</v>
      </c>
      <c r="Q129">
        <f>IF(OR(AI129="中区",AI129="西区",AI129="神奈川区"),1,0)</f>
        <v>0</v>
      </c>
      <c r="R129">
        <v>1523</v>
      </c>
      <c r="S129">
        <v>508.10625310912985</v>
      </c>
      <c r="T129">
        <v>16.192100000000003</v>
      </c>
      <c r="U129">
        <v>16.192100000000003</v>
      </c>
      <c r="V129">
        <v>35.428226080000002</v>
      </c>
      <c r="W129">
        <v>139.55723950000001</v>
      </c>
      <c r="X129">
        <v>33.122599999999998</v>
      </c>
      <c r="Y129">
        <v>49.314700000000002</v>
      </c>
      <c r="Z129">
        <v>110</v>
      </c>
      <c r="AA129" t="s">
        <v>95</v>
      </c>
      <c r="AB129">
        <v>1009032</v>
      </c>
      <c r="AC129" t="s">
        <v>175</v>
      </c>
      <c r="AD129">
        <v>100903201</v>
      </c>
      <c r="AE129" t="s">
        <v>176</v>
      </c>
      <c r="AF129">
        <v>35.424717690000001</v>
      </c>
      <c r="AG129">
        <v>139.55364520000001</v>
      </c>
      <c r="AH129">
        <v>110</v>
      </c>
      <c r="AI129" t="s">
        <v>95</v>
      </c>
      <c r="AJ129">
        <v>1009034</v>
      </c>
      <c r="AK129" t="s">
        <v>173</v>
      </c>
      <c r="AL129">
        <v>100903403</v>
      </c>
      <c r="AM129" t="s">
        <v>174</v>
      </c>
      <c r="AN129">
        <v>0</v>
      </c>
      <c r="AO129" t="s">
        <v>100</v>
      </c>
      <c r="AP129" t="s">
        <v>101</v>
      </c>
      <c r="AQ129">
        <v>420</v>
      </c>
      <c r="AR129" t="s">
        <v>177</v>
      </c>
      <c r="AS129">
        <v>10.9</v>
      </c>
      <c r="AT129">
        <v>1</v>
      </c>
      <c r="AU129">
        <v>1050</v>
      </c>
      <c r="AV129">
        <v>4.8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1</v>
      </c>
      <c r="BI129">
        <v>838</v>
      </c>
      <c r="BJ129">
        <v>4.2</v>
      </c>
      <c r="BK129">
        <v>1</v>
      </c>
      <c r="BL129">
        <v>838</v>
      </c>
      <c r="BM129">
        <v>10.9</v>
      </c>
      <c r="BN129">
        <v>0</v>
      </c>
      <c r="BO129">
        <v>0</v>
      </c>
      <c r="BP129">
        <v>0</v>
      </c>
      <c r="BQ129">
        <v>0</v>
      </c>
      <c r="BR129">
        <v>0</v>
      </c>
      <c r="BS129">
        <v>0</v>
      </c>
      <c r="BT129">
        <v>0</v>
      </c>
      <c r="BU129">
        <v>0</v>
      </c>
      <c r="BV129">
        <v>0</v>
      </c>
      <c r="BW129" t="s">
        <v>1056</v>
      </c>
      <c r="BX129" t="s">
        <v>998</v>
      </c>
      <c r="BY129" t="s">
        <v>1042</v>
      </c>
      <c r="BZ129" t="s">
        <v>969</v>
      </c>
      <c r="CA129" t="s">
        <v>972</v>
      </c>
      <c r="CB129">
        <v>256979</v>
      </c>
      <c r="CC129" t="s">
        <v>257</v>
      </c>
      <c r="CD129">
        <v>200</v>
      </c>
      <c r="CE129" t="s">
        <v>206</v>
      </c>
      <c r="CF129" s="10">
        <v>40133.868587962963</v>
      </c>
      <c r="CG129" s="10">
        <v>40133.88621527778</v>
      </c>
    </row>
  </sheetData>
  <autoFilter ref="A2:CQ129">
    <sortState ref="A3:CG129">
      <sortCondition ref="AR2:AR129"/>
    </sortState>
  </autoFilter>
  <phoneticPr fontId="1"/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64"/>
  <sheetViews>
    <sheetView tabSelected="1" topLeftCell="AL136" workbookViewId="0">
      <selection activeCell="AR98" sqref="AR98:AR164"/>
    </sheetView>
  </sheetViews>
  <sheetFormatPr defaultRowHeight="13.5" x14ac:dyDescent="0.15"/>
  <cols>
    <col min="1" max="1" width="9" bestFit="1" customWidth="1"/>
    <col min="84" max="85" width="11.625" bestFit="1" customWidth="1"/>
  </cols>
  <sheetData>
    <row r="1" spans="1:85" x14ac:dyDescent="0.15">
      <c r="A1">
        <v>1</v>
      </c>
      <c r="B1">
        <v>2</v>
      </c>
      <c r="C1">
        <v>3</v>
      </c>
      <c r="D1">
        <v>4</v>
      </c>
      <c r="E1">
        <v>5</v>
      </c>
      <c r="F1">
        <v>6</v>
      </c>
      <c r="G1">
        <v>7</v>
      </c>
      <c r="H1">
        <v>8</v>
      </c>
      <c r="I1">
        <v>9</v>
      </c>
      <c r="J1">
        <v>10</v>
      </c>
      <c r="K1">
        <v>11</v>
      </c>
      <c r="L1">
        <v>12</v>
      </c>
      <c r="M1">
        <v>13</v>
      </c>
      <c r="N1">
        <v>14</v>
      </c>
      <c r="O1">
        <v>15</v>
      </c>
      <c r="P1">
        <v>16</v>
      </c>
      <c r="Q1">
        <v>17</v>
      </c>
      <c r="R1" t="s">
        <v>1</v>
      </c>
      <c r="AN1" t="s">
        <v>2</v>
      </c>
      <c r="AQ1" t="s">
        <v>3</v>
      </c>
      <c r="AT1" t="s">
        <v>4</v>
      </c>
      <c r="AW1" t="s">
        <v>5</v>
      </c>
      <c r="BH1" t="s">
        <v>6</v>
      </c>
      <c r="BK1" t="s">
        <v>7</v>
      </c>
      <c r="BN1" t="s">
        <v>8</v>
      </c>
      <c r="CB1" t="s">
        <v>0</v>
      </c>
    </row>
    <row r="2" spans="1:85" x14ac:dyDescent="0.15">
      <c r="A2" t="s">
        <v>1514</v>
      </c>
      <c r="B2" t="s">
        <v>59</v>
      </c>
      <c r="C2" t="s">
        <v>1504</v>
      </c>
      <c r="D2" t="s">
        <v>1505</v>
      </c>
      <c r="E2" t="s">
        <v>56</v>
      </c>
      <c r="F2" t="s">
        <v>1506</v>
      </c>
      <c r="G2" t="s">
        <v>1507</v>
      </c>
      <c r="H2" t="s">
        <v>42</v>
      </c>
      <c r="I2" t="s">
        <v>1508</v>
      </c>
      <c r="J2" t="s">
        <v>1489</v>
      </c>
      <c r="K2" t="s">
        <v>1500</v>
      </c>
      <c r="L2" t="s">
        <v>1501</v>
      </c>
      <c r="M2" t="s">
        <v>919</v>
      </c>
      <c r="N2" t="s">
        <v>34</v>
      </c>
      <c r="O2" t="s">
        <v>1511</v>
      </c>
      <c r="P2" t="s">
        <v>1513</v>
      </c>
      <c r="Q2" t="s">
        <v>1520</v>
      </c>
      <c r="R2" t="s">
        <v>15</v>
      </c>
      <c r="S2" t="s">
        <v>16</v>
      </c>
      <c r="T2" t="s">
        <v>1480</v>
      </c>
      <c r="U2" t="s">
        <v>1480</v>
      </c>
      <c r="V2" t="s">
        <v>17</v>
      </c>
      <c r="W2" t="s">
        <v>18</v>
      </c>
      <c r="X2" t="s">
        <v>1477</v>
      </c>
      <c r="Y2" t="s">
        <v>1478</v>
      </c>
      <c r="Z2" t="s">
        <v>19</v>
      </c>
      <c r="AA2" t="s">
        <v>1521</v>
      </c>
      <c r="AB2" t="s">
        <v>21</v>
      </c>
      <c r="AC2" t="s">
        <v>22</v>
      </c>
      <c r="AD2" t="s">
        <v>23</v>
      </c>
      <c r="AE2" t="s">
        <v>24</v>
      </c>
      <c r="AF2" t="s">
        <v>25</v>
      </c>
      <c r="AG2" t="s">
        <v>26</v>
      </c>
      <c r="AH2" t="s">
        <v>27</v>
      </c>
      <c r="AI2" t="s">
        <v>28</v>
      </c>
      <c r="AJ2" t="s">
        <v>29</v>
      </c>
      <c r="AK2" t="s">
        <v>30</v>
      </c>
      <c r="AL2" t="s">
        <v>31</v>
      </c>
      <c r="AM2" t="s">
        <v>32</v>
      </c>
      <c r="AN2" t="s">
        <v>33</v>
      </c>
      <c r="AO2" t="s">
        <v>35</v>
      </c>
      <c r="AP2" t="s">
        <v>36</v>
      </c>
      <c r="AQ2" t="s">
        <v>37</v>
      </c>
      <c r="AR2" t="s">
        <v>38</v>
      </c>
      <c r="AS2" t="s">
        <v>39</v>
      </c>
      <c r="AT2" t="s">
        <v>40</v>
      </c>
      <c r="AU2" t="s">
        <v>41</v>
      </c>
      <c r="AV2" t="s">
        <v>42</v>
      </c>
      <c r="AW2" t="s">
        <v>43</v>
      </c>
      <c r="AX2" t="s">
        <v>44</v>
      </c>
      <c r="AY2" t="s">
        <v>45</v>
      </c>
      <c r="AZ2" t="s">
        <v>46</v>
      </c>
      <c r="BA2" t="s">
        <v>47</v>
      </c>
      <c r="BB2" t="s">
        <v>48</v>
      </c>
      <c r="BC2" t="s">
        <v>49</v>
      </c>
      <c r="BD2" t="s">
        <v>50</v>
      </c>
      <c r="BE2" t="s">
        <v>51</v>
      </c>
      <c r="BF2" t="s">
        <v>52</v>
      </c>
      <c r="BG2" t="s">
        <v>53</v>
      </c>
      <c r="BH2" t="s">
        <v>54</v>
      </c>
      <c r="BI2" t="s">
        <v>55</v>
      </c>
      <c r="BJ2" t="s">
        <v>56</v>
      </c>
      <c r="BK2" t="s">
        <v>57</v>
      </c>
      <c r="BL2" t="s">
        <v>58</v>
      </c>
      <c r="BM2" t="s">
        <v>59</v>
      </c>
      <c r="BN2" t="s">
        <v>60</v>
      </c>
      <c r="BO2" t="s">
        <v>61</v>
      </c>
      <c r="BP2" t="s">
        <v>62</v>
      </c>
      <c r="BQ2" t="s">
        <v>63</v>
      </c>
      <c r="BR2" t="s">
        <v>64</v>
      </c>
      <c r="BS2" t="s">
        <v>65</v>
      </c>
      <c r="BT2" t="s">
        <v>66</v>
      </c>
      <c r="BU2" t="s">
        <v>67</v>
      </c>
      <c r="BV2" t="s">
        <v>68</v>
      </c>
      <c r="BW2" t="s">
        <v>904</v>
      </c>
      <c r="BX2" t="s">
        <v>906</v>
      </c>
      <c r="BY2" t="s">
        <v>912</v>
      </c>
      <c r="BZ2" t="s">
        <v>914</v>
      </c>
      <c r="CA2" t="s">
        <v>919</v>
      </c>
      <c r="CB2" t="s">
        <v>9</v>
      </c>
      <c r="CC2" t="s">
        <v>10</v>
      </c>
      <c r="CD2" t="s">
        <v>11</v>
      </c>
      <c r="CE2" t="s">
        <v>12</v>
      </c>
      <c r="CF2" t="s">
        <v>13</v>
      </c>
      <c r="CG2" t="s">
        <v>14</v>
      </c>
    </row>
    <row r="3" spans="1:85" x14ac:dyDescent="0.15">
      <c r="A3" s="6">
        <f>IF(AR3="徒歩",1,IF(AR3="自転車",2,IF(AR3="自動車",3,IF(AR3="鉄道",4,IF(AR3="バス",5)))))</f>
        <v>3</v>
      </c>
      <c r="B3">
        <v>1.44</v>
      </c>
      <c r="C3">
        <v>1.8715778999999999</v>
      </c>
      <c r="D3">
        <v>0.66763890000000004</v>
      </c>
      <c r="E3">
        <v>0.6</v>
      </c>
      <c r="F3">
        <v>1.7774517599999999</v>
      </c>
      <c r="G3">
        <v>0.13790574</v>
      </c>
      <c r="H3">
        <v>2.5433333330000001</v>
      </c>
      <c r="I3">
        <v>2.90388</v>
      </c>
      <c r="J3">
        <v>0.9166582914572865</v>
      </c>
      <c r="K3">
        <v>0</v>
      </c>
      <c r="L3">
        <v>16.600000000000001</v>
      </c>
      <c r="M3">
        <v>0</v>
      </c>
      <c r="N3">
        <v>1</v>
      </c>
      <c r="O3">
        <v>11.944900000000001</v>
      </c>
      <c r="P3">
        <v>1</v>
      </c>
      <c r="Q3">
        <f>IF(OR(AI3="中区",AI3="西区",AI3="神奈川区"),1,0)</f>
        <v>1</v>
      </c>
      <c r="R3">
        <v>1526</v>
      </c>
      <c r="S3">
        <v>999.79465457437141</v>
      </c>
      <c r="T3">
        <v>-10.944900000000001</v>
      </c>
      <c r="U3">
        <v>10.944900000000001</v>
      </c>
      <c r="V3">
        <v>35.443294680000001</v>
      </c>
      <c r="W3">
        <v>139.6376789</v>
      </c>
      <c r="X3">
        <v>11.944900000000001</v>
      </c>
      <c r="Y3">
        <v>1</v>
      </c>
      <c r="Z3">
        <v>104</v>
      </c>
      <c r="AA3" t="s">
        <v>110</v>
      </c>
      <c r="AB3">
        <v>1003002</v>
      </c>
      <c r="AC3" t="s">
        <v>116</v>
      </c>
      <c r="AD3">
        <v>100300216</v>
      </c>
      <c r="AE3" t="s">
        <v>144</v>
      </c>
      <c r="AF3">
        <v>35.449308180000003</v>
      </c>
      <c r="AG3">
        <v>139.64588649999999</v>
      </c>
      <c r="AH3">
        <v>104</v>
      </c>
      <c r="AI3" t="s">
        <v>110</v>
      </c>
      <c r="AJ3">
        <v>1003002</v>
      </c>
      <c r="AK3" t="s">
        <v>116</v>
      </c>
      <c r="AL3">
        <v>100300204</v>
      </c>
      <c r="AM3" t="s">
        <v>184</v>
      </c>
      <c r="AN3">
        <v>37</v>
      </c>
      <c r="AO3" t="s">
        <v>74</v>
      </c>
      <c r="AP3" t="s">
        <v>133</v>
      </c>
      <c r="AQ3">
        <v>500</v>
      </c>
      <c r="AR3" t="s">
        <v>185</v>
      </c>
      <c r="AS3">
        <v>7.5</v>
      </c>
      <c r="AT3">
        <v>1</v>
      </c>
      <c r="AU3">
        <v>3457</v>
      </c>
      <c r="AV3">
        <v>7.5</v>
      </c>
      <c r="AW3">
        <v>1</v>
      </c>
      <c r="AX3">
        <v>15</v>
      </c>
      <c r="AY3">
        <v>410</v>
      </c>
      <c r="AZ3" t="s">
        <v>116</v>
      </c>
      <c r="BA3" t="s">
        <v>127</v>
      </c>
      <c r="BB3">
        <v>1</v>
      </c>
      <c r="BC3">
        <v>465</v>
      </c>
      <c r="BD3">
        <v>5.6</v>
      </c>
      <c r="BE3">
        <v>1157</v>
      </c>
      <c r="BF3">
        <v>13.9</v>
      </c>
      <c r="BG3">
        <v>34.5</v>
      </c>
      <c r="BH3">
        <v>1</v>
      </c>
      <c r="BI3">
        <v>1194</v>
      </c>
      <c r="BJ3">
        <v>6</v>
      </c>
      <c r="BK3">
        <v>1</v>
      </c>
      <c r="BL3">
        <v>1194</v>
      </c>
      <c r="BM3">
        <v>14.4</v>
      </c>
      <c r="BN3">
        <v>0</v>
      </c>
      <c r="BO3">
        <v>0</v>
      </c>
      <c r="BP3">
        <v>0</v>
      </c>
      <c r="BQ3">
        <v>0</v>
      </c>
      <c r="BR3">
        <v>0</v>
      </c>
      <c r="BS3">
        <v>0</v>
      </c>
      <c r="BT3">
        <v>0</v>
      </c>
      <c r="BU3">
        <v>0</v>
      </c>
      <c r="BV3">
        <v>0</v>
      </c>
      <c r="BW3" t="s">
        <v>1193</v>
      </c>
      <c r="BX3" t="s">
        <v>971</v>
      </c>
      <c r="BY3" t="s">
        <v>1381</v>
      </c>
      <c r="BZ3" t="s">
        <v>70</v>
      </c>
      <c r="CA3" t="s">
        <v>972</v>
      </c>
      <c r="CB3">
        <v>255301</v>
      </c>
      <c r="CC3" t="s">
        <v>183</v>
      </c>
      <c r="CD3">
        <v>400</v>
      </c>
      <c r="CE3" t="s">
        <v>140</v>
      </c>
      <c r="CF3" s="10">
        <v>40115.379560185182</v>
      </c>
      <c r="CG3" s="10">
        <v>40115.397222222222</v>
      </c>
    </row>
    <row r="4" spans="1:85" x14ac:dyDescent="0.15">
      <c r="A4" s="6">
        <f>IF(AR4="徒歩",1,IF(AR4="自転車",2,IF(AR4="自動車",3,IF(AR4="鉄道",4,IF(AR4="バス",5)))))</f>
        <v>2</v>
      </c>
      <c r="B4">
        <v>1.03</v>
      </c>
      <c r="C4">
        <v>5.6977199999999999E-2</v>
      </c>
      <c r="D4">
        <v>2.0325200000000002E-2</v>
      </c>
      <c r="E4">
        <v>0.72166666700000004</v>
      </c>
      <c r="F4">
        <v>5.4111680000000002E-2</v>
      </c>
      <c r="G4">
        <v>4.1983200000000002E-3</v>
      </c>
      <c r="H4">
        <v>0.75</v>
      </c>
      <c r="I4">
        <v>2.4679199999999999</v>
      </c>
      <c r="J4">
        <v>3.8970760233918093E-2</v>
      </c>
      <c r="K4">
        <v>0</v>
      </c>
      <c r="L4">
        <v>12.7</v>
      </c>
      <c r="M4">
        <v>0</v>
      </c>
      <c r="N4">
        <v>2</v>
      </c>
      <c r="O4">
        <v>8.3331999999999997</v>
      </c>
      <c r="P4">
        <v>8</v>
      </c>
      <c r="Q4">
        <f>IF(OR(AI4="中区",AI4="西区",AI4="神奈川区"),1,0)</f>
        <v>1</v>
      </c>
      <c r="R4">
        <v>433</v>
      </c>
      <c r="S4">
        <v>727.81551273813045</v>
      </c>
      <c r="T4">
        <v>-0.33319999999999972</v>
      </c>
      <c r="U4">
        <v>0.33319999999999972</v>
      </c>
      <c r="V4">
        <v>35.456389180000002</v>
      </c>
      <c r="W4">
        <v>139.62677840000001</v>
      </c>
      <c r="X4">
        <v>8.3331999999999997</v>
      </c>
      <c r="Y4">
        <v>8</v>
      </c>
      <c r="Z4">
        <v>103</v>
      </c>
      <c r="AA4" t="s">
        <v>71</v>
      </c>
      <c r="AB4">
        <v>1002002</v>
      </c>
      <c r="AC4" t="s">
        <v>189</v>
      </c>
      <c r="AD4">
        <v>100200207</v>
      </c>
      <c r="AE4" t="s">
        <v>210</v>
      </c>
      <c r="AF4">
        <v>35.462048709999998</v>
      </c>
      <c r="AG4">
        <v>139.622739</v>
      </c>
      <c r="AH4">
        <v>103</v>
      </c>
      <c r="AI4" t="s">
        <v>71</v>
      </c>
      <c r="AJ4">
        <v>1002001</v>
      </c>
      <c r="AK4" t="s">
        <v>213</v>
      </c>
      <c r="AL4">
        <v>100200102</v>
      </c>
      <c r="AM4" t="s">
        <v>214</v>
      </c>
      <c r="AN4">
        <v>0</v>
      </c>
      <c r="AO4" t="s">
        <v>100</v>
      </c>
      <c r="AP4" t="s">
        <v>75</v>
      </c>
      <c r="AQ4">
        <v>410</v>
      </c>
      <c r="AR4" t="s">
        <v>162</v>
      </c>
      <c r="AS4">
        <v>4.3</v>
      </c>
      <c r="AT4">
        <v>1</v>
      </c>
      <c r="AU4">
        <v>2938</v>
      </c>
      <c r="AV4">
        <v>7.5</v>
      </c>
      <c r="AW4">
        <v>1</v>
      </c>
      <c r="AX4">
        <v>1</v>
      </c>
      <c r="AY4">
        <v>200</v>
      </c>
      <c r="AZ4" t="s">
        <v>211</v>
      </c>
      <c r="BA4" t="s">
        <v>155</v>
      </c>
      <c r="BB4">
        <v>0</v>
      </c>
      <c r="BC4">
        <v>566</v>
      </c>
      <c r="BD4">
        <v>6.8</v>
      </c>
      <c r="BE4">
        <v>662</v>
      </c>
      <c r="BF4">
        <v>8</v>
      </c>
      <c r="BG4">
        <v>15.8</v>
      </c>
      <c r="BH4">
        <v>1</v>
      </c>
      <c r="BI4">
        <v>855</v>
      </c>
      <c r="BJ4">
        <v>4.3</v>
      </c>
      <c r="BK4">
        <v>1</v>
      </c>
      <c r="BL4">
        <v>855</v>
      </c>
      <c r="BM4">
        <v>10.3</v>
      </c>
      <c r="BN4">
        <v>1</v>
      </c>
      <c r="BO4">
        <v>0.69</v>
      </c>
      <c r="BP4">
        <v>8</v>
      </c>
      <c r="BQ4">
        <v>210</v>
      </c>
      <c r="BR4">
        <v>191</v>
      </c>
      <c r="BS4">
        <v>2.9</v>
      </c>
      <c r="BT4">
        <v>124</v>
      </c>
      <c r="BU4">
        <v>1.9</v>
      </c>
      <c r="BV4">
        <v>12.8</v>
      </c>
      <c r="BW4" t="s">
        <v>1139</v>
      </c>
      <c r="BX4" t="s">
        <v>974</v>
      </c>
      <c r="BY4" t="s">
        <v>1148</v>
      </c>
      <c r="BZ4" t="s">
        <v>974</v>
      </c>
      <c r="CA4" t="s">
        <v>972</v>
      </c>
      <c r="CB4">
        <v>257376</v>
      </c>
      <c r="CC4" t="s">
        <v>186</v>
      </c>
      <c r="CD4">
        <v>500</v>
      </c>
      <c r="CE4" t="s">
        <v>148</v>
      </c>
      <c r="CF4" s="10">
        <v>40137.660798611112</v>
      </c>
      <c r="CG4" s="10">
        <v>40137.665810185186</v>
      </c>
    </row>
    <row r="5" spans="1:85" x14ac:dyDescent="0.15">
      <c r="A5" s="6">
        <f>IF(AR5="徒歩",1,IF(AR5="自転車",2,IF(AR5="自動車",3,IF(AR5="鉄道",4,IF(AR5="バス",5)))))</f>
        <v>2</v>
      </c>
      <c r="B5">
        <v>1.03</v>
      </c>
      <c r="C5">
        <v>0.61081200000000002</v>
      </c>
      <c r="D5">
        <v>0.217892</v>
      </c>
      <c r="E5">
        <v>1.496666667</v>
      </c>
      <c r="F5">
        <v>0.58009279999999996</v>
      </c>
      <c r="G5">
        <v>4.5007199999999997E-2</v>
      </c>
      <c r="H5">
        <v>0.89</v>
      </c>
      <c r="I5">
        <v>1.19448</v>
      </c>
      <c r="J5">
        <v>0.41486643437862952</v>
      </c>
      <c r="K5">
        <v>0</v>
      </c>
      <c r="L5">
        <v>11.9</v>
      </c>
      <c r="M5">
        <v>0</v>
      </c>
      <c r="N5">
        <v>2</v>
      </c>
      <c r="O5">
        <v>8</v>
      </c>
      <c r="P5">
        <v>4.4279999999999999</v>
      </c>
      <c r="Q5">
        <f>IF(OR(AI5="中区",AI5="西区",AI5="神奈川区"),1,0)</f>
        <v>1</v>
      </c>
      <c r="R5">
        <v>898</v>
      </c>
      <c r="S5">
        <v>801.87731142992868</v>
      </c>
      <c r="T5">
        <v>-3.5720000000000001</v>
      </c>
      <c r="U5">
        <v>3.5720000000000001</v>
      </c>
      <c r="V5">
        <v>35.462279379999998</v>
      </c>
      <c r="W5">
        <v>139.62242789999999</v>
      </c>
      <c r="X5">
        <v>8</v>
      </c>
      <c r="Y5">
        <v>4.4279999999999999</v>
      </c>
      <c r="Z5">
        <v>103</v>
      </c>
      <c r="AA5" t="s">
        <v>71</v>
      </c>
      <c r="AB5">
        <v>1002001</v>
      </c>
      <c r="AC5" t="s">
        <v>213</v>
      </c>
      <c r="AD5">
        <v>100200102</v>
      </c>
      <c r="AE5" t="s">
        <v>214</v>
      </c>
      <c r="AF5">
        <v>35.458808609999998</v>
      </c>
      <c r="AG5">
        <v>139.6146655</v>
      </c>
      <c r="AH5">
        <v>103</v>
      </c>
      <c r="AI5" t="s">
        <v>71</v>
      </c>
      <c r="AJ5">
        <v>1002008</v>
      </c>
      <c r="AK5" t="s">
        <v>187</v>
      </c>
      <c r="AL5">
        <v>100200801</v>
      </c>
      <c r="AM5" t="s">
        <v>188</v>
      </c>
      <c r="AN5">
        <v>0</v>
      </c>
      <c r="AO5" t="s">
        <v>100</v>
      </c>
      <c r="AP5" t="s">
        <v>75</v>
      </c>
      <c r="AQ5">
        <v>410</v>
      </c>
      <c r="AR5" t="s">
        <v>162</v>
      </c>
      <c r="AS5">
        <v>4.3</v>
      </c>
      <c r="AT5">
        <v>1</v>
      </c>
      <c r="AU5">
        <v>1422</v>
      </c>
      <c r="AV5">
        <v>8.9</v>
      </c>
      <c r="AW5">
        <v>1</v>
      </c>
      <c r="AX5">
        <v>1</v>
      </c>
      <c r="AY5">
        <v>140</v>
      </c>
      <c r="AZ5" t="s">
        <v>155</v>
      </c>
      <c r="BA5" t="s">
        <v>191</v>
      </c>
      <c r="BB5">
        <v>0</v>
      </c>
      <c r="BC5">
        <v>644</v>
      </c>
      <c r="BD5">
        <v>7.7</v>
      </c>
      <c r="BE5">
        <v>206</v>
      </c>
      <c r="BF5">
        <v>2.5</v>
      </c>
      <c r="BG5">
        <v>11.2</v>
      </c>
      <c r="BH5">
        <v>1</v>
      </c>
      <c r="BI5">
        <v>861</v>
      </c>
      <c r="BJ5">
        <v>4.3</v>
      </c>
      <c r="BK5">
        <v>1</v>
      </c>
      <c r="BL5">
        <v>861</v>
      </c>
      <c r="BM5">
        <v>10.3</v>
      </c>
      <c r="BN5">
        <v>1</v>
      </c>
      <c r="BO5">
        <v>0.7</v>
      </c>
      <c r="BP5">
        <v>2</v>
      </c>
      <c r="BQ5">
        <v>210</v>
      </c>
      <c r="BR5">
        <v>106</v>
      </c>
      <c r="BS5">
        <v>1.6</v>
      </c>
      <c r="BT5">
        <v>454</v>
      </c>
      <c r="BU5">
        <v>6.8</v>
      </c>
      <c r="BV5">
        <v>10.4</v>
      </c>
      <c r="BW5" t="s">
        <v>1148</v>
      </c>
      <c r="BX5" t="s">
        <v>974</v>
      </c>
      <c r="BY5" t="s">
        <v>1120</v>
      </c>
      <c r="BZ5" t="s">
        <v>969</v>
      </c>
      <c r="CA5" t="s">
        <v>972</v>
      </c>
      <c r="CB5">
        <v>257377</v>
      </c>
      <c r="CC5" t="s">
        <v>186</v>
      </c>
      <c r="CD5">
        <v>200</v>
      </c>
      <c r="CE5" t="s">
        <v>206</v>
      </c>
      <c r="CF5" s="10">
        <v>40137.673414351855</v>
      </c>
      <c r="CG5" s="10">
        <v>40137.683807870373</v>
      </c>
    </row>
    <row r="6" spans="1:85" x14ac:dyDescent="0.15">
      <c r="A6" s="6">
        <f>IF(AR6="徒歩",1,IF(AR6="自転車",2,IF(AR6="自動車",3,IF(AR6="鉄道",4,IF(AR6="バス",5)))))</f>
        <v>2</v>
      </c>
      <c r="B6">
        <v>1.05</v>
      </c>
      <c r="C6">
        <v>0.69887699999999997</v>
      </c>
      <c r="D6">
        <v>0.249307</v>
      </c>
      <c r="E6">
        <v>3.2083333330000001</v>
      </c>
      <c r="F6">
        <v>0.66372880000000001</v>
      </c>
      <c r="G6">
        <v>5.1496199999999999E-2</v>
      </c>
      <c r="H6">
        <v>0.73</v>
      </c>
      <c r="I6">
        <v>1.0516799999999999</v>
      </c>
      <c r="J6">
        <v>0.46923076923076917</v>
      </c>
      <c r="K6">
        <v>0</v>
      </c>
      <c r="L6">
        <v>21.3</v>
      </c>
      <c r="M6">
        <v>0</v>
      </c>
      <c r="N6">
        <v>1</v>
      </c>
      <c r="O6">
        <v>12.087</v>
      </c>
      <c r="P6">
        <v>8</v>
      </c>
      <c r="Q6">
        <f>IF(OR(AI6="中区",AI6="西区",AI6="神奈川区"),1,0)</f>
        <v>1</v>
      </c>
      <c r="R6">
        <v>1925</v>
      </c>
      <c r="S6">
        <v>732.26853353453566</v>
      </c>
      <c r="T6">
        <v>-4.0869999999999997</v>
      </c>
      <c r="U6">
        <v>4.0869999999999997</v>
      </c>
      <c r="V6">
        <v>35.44414767</v>
      </c>
      <c r="W6">
        <v>139.63667580000001</v>
      </c>
      <c r="X6">
        <v>12.087</v>
      </c>
      <c r="Y6">
        <v>8</v>
      </c>
      <c r="Z6">
        <v>104</v>
      </c>
      <c r="AA6" t="s">
        <v>110</v>
      </c>
      <c r="AB6">
        <v>1003002</v>
      </c>
      <c r="AC6" t="s">
        <v>116</v>
      </c>
      <c r="AD6">
        <v>100300216</v>
      </c>
      <c r="AE6" t="s">
        <v>144</v>
      </c>
      <c r="AF6">
        <v>35.449656900000001</v>
      </c>
      <c r="AG6">
        <v>139.6322448</v>
      </c>
      <c r="AH6">
        <v>104</v>
      </c>
      <c r="AI6" t="s">
        <v>110</v>
      </c>
      <c r="AJ6">
        <v>1003001</v>
      </c>
      <c r="AK6" t="s">
        <v>196</v>
      </c>
      <c r="AL6">
        <v>100300102</v>
      </c>
      <c r="AM6" t="s">
        <v>197</v>
      </c>
      <c r="AN6">
        <v>33</v>
      </c>
      <c r="AO6" t="s">
        <v>74</v>
      </c>
      <c r="AP6" t="s">
        <v>113</v>
      </c>
      <c r="AQ6">
        <v>700</v>
      </c>
      <c r="AR6" t="s">
        <v>162</v>
      </c>
      <c r="AS6">
        <v>4.4000000000000004</v>
      </c>
      <c r="AT6">
        <v>1</v>
      </c>
      <c r="AU6">
        <v>1252</v>
      </c>
      <c r="AV6">
        <v>7.3</v>
      </c>
      <c r="AW6">
        <v>1</v>
      </c>
      <c r="AX6">
        <v>12</v>
      </c>
      <c r="AY6">
        <v>210</v>
      </c>
      <c r="AZ6" t="s">
        <v>127</v>
      </c>
      <c r="BA6" t="s">
        <v>198</v>
      </c>
      <c r="BB6">
        <v>0</v>
      </c>
      <c r="BC6">
        <v>865</v>
      </c>
      <c r="BD6">
        <v>10.3</v>
      </c>
      <c r="BE6">
        <v>197</v>
      </c>
      <c r="BF6">
        <v>2.4</v>
      </c>
      <c r="BG6">
        <v>24.7</v>
      </c>
      <c r="BH6">
        <v>1</v>
      </c>
      <c r="BI6">
        <v>871</v>
      </c>
      <c r="BJ6">
        <v>4.4000000000000004</v>
      </c>
      <c r="BK6">
        <v>1</v>
      </c>
      <c r="BL6">
        <v>871</v>
      </c>
      <c r="BM6">
        <v>10.5</v>
      </c>
      <c r="BN6">
        <v>1</v>
      </c>
      <c r="BO6">
        <v>0.44</v>
      </c>
      <c r="BP6">
        <v>1</v>
      </c>
      <c r="BQ6">
        <v>210</v>
      </c>
      <c r="BR6">
        <v>232</v>
      </c>
      <c r="BS6">
        <v>3.5</v>
      </c>
      <c r="BT6">
        <v>58</v>
      </c>
      <c r="BU6">
        <v>0.9</v>
      </c>
      <c r="BV6">
        <v>5.4</v>
      </c>
      <c r="BW6" t="s">
        <v>1311</v>
      </c>
      <c r="BX6" t="s">
        <v>971</v>
      </c>
      <c r="BY6" t="s">
        <v>1313</v>
      </c>
      <c r="BZ6" t="s">
        <v>70</v>
      </c>
      <c r="CA6" t="s">
        <v>972</v>
      </c>
      <c r="CB6">
        <v>255410</v>
      </c>
      <c r="CC6" t="s">
        <v>106</v>
      </c>
      <c r="CD6">
        <v>400</v>
      </c>
      <c r="CE6" t="s">
        <v>140</v>
      </c>
      <c r="CF6" s="10">
        <v>40116.693842592591</v>
      </c>
      <c r="CG6" s="10">
        <v>40116.716122685182</v>
      </c>
    </row>
    <row r="7" spans="1:85" x14ac:dyDescent="0.15">
      <c r="A7" s="6">
        <f>IF(AR7="徒歩",1,IF(AR7="自転車",2,IF(AR7="自動車",3,IF(AR7="鉄道",4,IF(AR7="バス",5)))))</f>
        <v>2</v>
      </c>
      <c r="B7">
        <v>1.1499999999999999</v>
      </c>
      <c r="C7">
        <v>1.5087159000000001</v>
      </c>
      <c r="D7">
        <v>0.53819689999999998</v>
      </c>
      <c r="E7">
        <v>2.3199999999999998</v>
      </c>
      <c r="F7">
        <v>1.43283896</v>
      </c>
      <c r="G7">
        <v>0.11116854</v>
      </c>
      <c r="H7">
        <v>0.32</v>
      </c>
      <c r="I7">
        <v>0.62243999999999999</v>
      </c>
      <c r="J7">
        <v>0.94869892473118289</v>
      </c>
      <c r="K7">
        <v>0</v>
      </c>
      <c r="L7">
        <v>10.9</v>
      </c>
      <c r="M7">
        <v>0</v>
      </c>
      <c r="N7">
        <v>2</v>
      </c>
      <c r="O7">
        <v>13.025</v>
      </c>
      <c r="P7">
        <v>4.2020999999999997</v>
      </c>
      <c r="Q7">
        <f>IF(OR(AI7="中区",AI7="西区",AI7="神奈川区"),1,0)</f>
        <v>1</v>
      </c>
      <c r="R7">
        <v>1392</v>
      </c>
      <c r="S7">
        <v>576.58414957008813</v>
      </c>
      <c r="T7">
        <v>-8.8229000000000006</v>
      </c>
      <c r="U7">
        <v>8.8229000000000006</v>
      </c>
      <c r="V7">
        <v>35.456635980000001</v>
      </c>
      <c r="W7">
        <v>139.63369850000001</v>
      </c>
      <c r="X7">
        <v>13.025</v>
      </c>
      <c r="Y7">
        <v>4.2020999999999997</v>
      </c>
      <c r="Z7">
        <v>103</v>
      </c>
      <c r="AA7" t="s">
        <v>71</v>
      </c>
      <c r="AB7">
        <v>1002002</v>
      </c>
      <c r="AC7" t="s">
        <v>189</v>
      </c>
      <c r="AD7">
        <v>100200205</v>
      </c>
      <c r="AE7" t="s">
        <v>256</v>
      </c>
      <c r="AF7">
        <v>35.457848339999998</v>
      </c>
      <c r="AG7">
        <v>139.62750800000001</v>
      </c>
      <c r="AH7">
        <v>103</v>
      </c>
      <c r="AI7" t="s">
        <v>71</v>
      </c>
      <c r="AJ7">
        <v>1002002</v>
      </c>
      <c r="AK7" t="s">
        <v>189</v>
      </c>
      <c r="AL7">
        <v>100200207</v>
      </c>
      <c r="AM7" t="s">
        <v>210</v>
      </c>
      <c r="AN7">
        <v>0</v>
      </c>
      <c r="AO7" t="s">
        <v>100</v>
      </c>
      <c r="AP7" t="s">
        <v>75</v>
      </c>
      <c r="AQ7">
        <v>410</v>
      </c>
      <c r="AR7" t="s">
        <v>162</v>
      </c>
      <c r="AS7">
        <v>4.7</v>
      </c>
      <c r="AT7">
        <v>1</v>
      </c>
      <c r="AU7">
        <v>741</v>
      </c>
      <c r="AV7">
        <v>3.2</v>
      </c>
      <c r="AW7">
        <v>1</v>
      </c>
      <c r="AX7">
        <v>1</v>
      </c>
      <c r="AY7">
        <v>180</v>
      </c>
      <c r="AZ7" t="s">
        <v>189</v>
      </c>
      <c r="BA7" t="s">
        <v>192</v>
      </c>
      <c r="BB7">
        <v>0</v>
      </c>
      <c r="BC7">
        <v>634</v>
      </c>
      <c r="BD7">
        <v>7.6</v>
      </c>
      <c r="BE7">
        <v>553</v>
      </c>
      <c r="BF7">
        <v>6.7</v>
      </c>
      <c r="BG7">
        <v>15.3</v>
      </c>
      <c r="BH7">
        <v>1</v>
      </c>
      <c r="BI7">
        <v>930</v>
      </c>
      <c r="BJ7">
        <v>4.7</v>
      </c>
      <c r="BK7">
        <v>1</v>
      </c>
      <c r="BL7">
        <v>930</v>
      </c>
      <c r="BM7">
        <v>11.5</v>
      </c>
      <c r="BN7">
        <v>1</v>
      </c>
      <c r="BO7">
        <v>0.53</v>
      </c>
      <c r="BP7">
        <v>2</v>
      </c>
      <c r="BQ7">
        <v>210</v>
      </c>
      <c r="BR7">
        <v>372</v>
      </c>
      <c r="BS7">
        <v>5.6</v>
      </c>
      <c r="BT7">
        <v>62</v>
      </c>
      <c r="BU7">
        <v>0.9</v>
      </c>
      <c r="BV7">
        <v>8.5</v>
      </c>
      <c r="BW7" t="s">
        <v>1138</v>
      </c>
      <c r="BX7" t="s">
        <v>971</v>
      </c>
      <c r="BY7" t="s">
        <v>1139</v>
      </c>
      <c r="BZ7" t="s">
        <v>974</v>
      </c>
      <c r="CA7" t="s">
        <v>972</v>
      </c>
      <c r="CB7">
        <v>256655</v>
      </c>
      <c r="CC7" t="s">
        <v>186</v>
      </c>
      <c r="CD7">
        <v>500</v>
      </c>
      <c r="CE7" t="s">
        <v>148</v>
      </c>
      <c r="CF7" s="10">
        <v>40130.637094907404</v>
      </c>
      <c r="CG7" s="10">
        <v>40130.65320601852</v>
      </c>
    </row>
    <row r="8" spans="1:85" x14ac:dyDescent="0.15">
      <c r="A8" s="6">
        <f>IF(AR8="徒歩",1,IF(AR8="自転車",2,IF(AR8="自動車",3,IF(AR8="鉄道",4,IF(AR8="バス",5)))))</f>
        <v>2</v>
      </c>
      <c r="B8">
        <v>1.1399999999999999</v>
      </c>
      <c r="C8">
        <v>1.57149E-2</v>
      </c>
      <c r="D8">
        <v>5.6058999999999996E-3</v>
      </c>
      <c r="E8">
        <v>3.105</v>
      </c>
      <c r="F8">
        <v>1.492456E-2</v>
      </c>
      <c r="G8">
        <v>1.1579400000000001E-3</v>
      </c>
      <c r="H8">
        <v>0.44</v>
      </c>
      <c r="I8">
        <v>0.80388000000000004</v>
      </c>
      <c r="J8">
        <v>9.7145877378436319E-3</v>
      </c>
      <c r="K8">
        <v>0</v>
      </c>
      <c r="L8">
        <v>22.5</v>
      </c>
      <c r="M8">
        <v>0</v>
      </c>
      <c r="N8">
        <v>1</v>
      </c>
      <c r="O8">
        <v>11.528</v>
      </c>
      <c r="P8">
        <v>11.4361</v>
      </c>
      <c r="Q8">
        <f>IF(OR(AI8="中区",AI8="西区",AI8="神奈川区"),1,0)</f>
        <v>1</v>
      </c>
      <c r="R8">
        <v>1863</v>
      </c>
      <c r="S8">
        <v>716.75203366780352</v>
      </c>
      <c r="T8">
        <v>9.1900000000000759E-2</v>
      </c>
      <c r="U8">
        <v>9.1900000000000759E-2</v>
      </c>
      <c r="V8">
        <v>35.446647409999997</v>
      </c>
      <c r="W8">
        <v>139.64281800000001</v>
      </c>
      <c r="X8">
        <v>11.4361</v>
      </c>
      <c r="Y8">
        <v>11.528</v>
      </c>
      <c r="Z8">
        <v>104</v>
      </c>
      <c r="AA8" t="s">
        <v>110</v>
      </c>
      <c r="AB8">
        <v>1003002</v>
      </c>
      <c r="AC8" t="s">
        <v>116</v>
      </c>
      <c r="AD8">
        <v>100300201</v>
      </c>
      <c r="AE8" t="s">
        <v>209</v>
      </c>
      <c r="AF8">
        <v>35.443155160000003</v>
      </c>
      <c r="AG8">
        <v>139.6361661</v>
      </c>
      <c r="AH8">
        <v>104</v>
      </c>
      <c r="AI8" t="s">
        <v>110</v>
      </c>
      <c r="AJ8">
        <v>1003018</v>
      </c>
      <c r="AK8" t="s">
        <v>111</v>
      </c>
      <c r="AL8">
        <v>100301801</v>
      </c>
      <c r="AM8" t="s">
        <v>112</v>
      </c>
      <c r="AN8">
        <v>38</v>
      </c>
      <c r="AO8" t="s">
        <v>74</v>
      </c>
      <c r="AP8" t="s">
        <v>125</v>
      </c>
      <c r="AQ8">
        <v>700</v>
      </c>
      <c r="AR8" t="s">
        <v>162</v>
      </c>
      <c r="AS8">
        <v>4.7</v>
      </c>
      <c r="AT8">
        <v>1</v>
      </c>
      <c r="AU8">
        <v>957</v>
      </c>
      <c r="AV8">
        <v>4.4000000000000004</v>
      </c>
      <c r="AW8">
        <v>1</v>
      </c>
      <c r="AX8">
        <v>15</v>
      </c>
      <c r="AY8">
        <v>340</v>
      </c>
      <c r="AZ8" t="s">
        <v>127</v>
      </c>
      <c r="BA8" t="s">
        <v>116</v>
      </c>
      <c r="BB8">
        <v>1</v>
      </c>
      <c r="BC8">
        <v>763</v>
      </c>
      <c r="BD8">
        <v>9.1999999999999993</v>
      </c>
      <c r="BE8">
        <v>450</v>
      </c>
      <c r="BF8">
        <v>5.4</v>
      </c>
      <c r="BG8">
        <v>29.6</v>
      </c>
      <c r="BH8">
        <v>1</v>
      </c>
      <c r="BI8">
        <v>946</v>
      </c>
      <c r="BJ8">
        <v>4.7</v>
      </c>
      <c r="BK8">
        <v>1</v>
      </c>
      <c r="BL8">
        <v>946</v>
      </c>
      <c r="BM8">
        <v>11.4</v>
      </c>
      <c r="BN8">
        <v>1</v>
      </c>
      <c r="BO8">
        <v>0.77</v>
      </c>
      <c r="BP8">
        <v>5</v>
      </c>
      <c r="BQ8">
        <v>210</v>
      </c>
      <c r="BR8">
        <v>35</v>
      </c>
      <c r="BS8">
        <v>0.5</v>
      </c>
      <c r="BT8">
        <v>305</v>
      </c>
      <c r="BU8">
        <v>4.5999999999999996</v>
      </c>
      <c r="BV8">
        <v>10.1</v>
      </c>
      <c r="BW8" t="s">
        <v>1334</v>
      </c>
      <c r="BX8" t="s">
        <v>1016</v>
      </c>
      <c r="BY8" t="s">
        <v>1180</v>
      </c>
      <c r="BZ8" t="s">
        <v>971</v>
      </c>
      <c r="CA8" t="s">
        <v>972</v>
      </c>
      <c r="CB8">
        <v>255404</v>
      </c>
      <c r="CC8" t="s">
        <v>123</v>
      </c>
      <c r="CD8">
        <v>300</v>
      </c>
      <c r="CE8" t="s">
        <v>208</v>
      </c>
      <c r="CF8" s="10">
        <v>40116.662037037036</v>
      </c>
      <c r="CG8" s="10">
        <v>40116.683599537035</v>
      </c>
    </row>
    <row r="9" spans="1:85" x14ac:dyDescent="0.15">
      <c r="A9" s="6">
        <f>IF(AR9="徒歩",1,IF(AR9="自転車",2,IF(AR9="自動車",3,IF(AR9="鉄道",4,IF(AR9="バス",5)))))</f>
        <v>2</v>
      </c>
      <c r="B9">
        <v>1.1599999999999999</v>
      </c>
      <c r="C9">
        <v>1.9478952</v>
      </c>
      <c r="D9">
        <v>0.69486320000000001</v>
      </c>
      <c r="E9">
        <v>1.125</v>
      </c>
      <c r="F9">
        <v>1.8499308800000001</v>
      </c>
      <c r="G9">
        <v>0.14352912000000001</v>
      </c>
      <c r="H9">
        <v>0.5</v>
      </c>
      <c r="I9">
        <v>0.93576000000000004</v>
      </c>
      <c r="J9">
        <v>1.1779937952430195</v>
      </c>
      <c r="K9">
        <v>0</v>
      </c>
      <c r="L9">
        <v>20.5</v>
      </c>
      <c r="M9">
        <v>0</v>
      </c>
      <c r="N9">
        <v>1</v>
      </c>
      <c r="O9">
        <v>16.501999999999999</v>
      </c>
      <c r="P9">
        <v>5.1108000000000002</v>
      </c>
      <c r="Q9">
        <f>IF(OR(AI9="中区",AI9="西区",AI9="神奈川区"),1,0)</f>
        <v>1</v>
      </c>
      <c r="R9">
        <v>675</v>
      </c>
      <c r="S9">
        <v>888.18998436578443</v>
      </c>
      <c r="T9">
        <v>-11.391199999999998</v>
      </c>
      <c r="U9">
        <v>11.391199999999998</v>
      </c>
      <c r="V9">
        <v>35.464135499999998</v>
      </c>
      <c r="W9">
        <v>139.6233076</v>
      </c>
      <c r="X9">
        <v>16.501999999999999</v>
      </c>
      <c r="Y9">
        <v>5.1108000000000002</v>
      </c>
      <c r="Z9">
        <v>103</v>
      </c>
      <c r="AA9" t="s">
        <v>71</v>
      </c>
      <c r="AB9">
        <v>1002001</v>
      </c>
      <c r="AC9" t="s">
        <v>213</v>
      </c>
      <c r="AD9">
        <v>100200102</v>
      </c>
      <c r="AE9" t="s">
        <v>214</v>
      </c>
      <c r="AF9">
        <v>35.459017809999999</v>
      </c>
      <c r="AG9">
        <v>139.61577600000001</v>
      </c>
      <c r="AH9">
        <v>103</v>
      </c>
      <c r="AI9" t="s">
        <v>71</v>
      </c>
      <c r="AJ9">
        <v>1002005</v>
      </c>
      <c r="AK9" t="s">
        <v>260</v>
      </c>
      <c r="AL9">
        <v>100200504</v>
      </c>
      <c r="AM9" t="s">
        <v>261</v>
      </c>
      <c r="AN9">
        <v>0</v>
      </c>
      <c r="AO9" t="s">
        <v>74</v>
      </c>
      <c r="AP9" t="s">
        <v>75</v>
      </c>
      <c r="AQ9">
        <v>410</v>
      </c>
      <c r="AR9" t="s">
        <v>162</v>
      </c>
      <c r="AS9">
        <v>4.8</v>
      </c>
      <c r="AT9">
        <v>1</v>
      </c>
      <c r="AU9">
        <v>1114</v>
      </c>
      <c r="AV9">
        <v>5</v>
      </c>
      <c r="AW9">
        <v>1</v>
      </c>
      <c r="AX9">
        <v>1</v>
      </c>
      <c r="AY9">
        <v>140</v>
      </c>
      <c r="AZ9" t="s">
        <v>155</v>
      </c>
      <c r="BA9" t="s">
        <v>191</v>
      </c>
      <c r="BB9">
        <v>0</v>
      </c>
      <c r="BC9">
        <v>406</v>
      </c>
      <c r="BD9">
        <v>4.9000000000000004</v>
      </c>
      <c r="BE9">
        <v>135</v>
      </c>
      <c r="BF9">
        <v>1.6</v>
      </c>
      <c r="BG9">
        <v>7.5</v>
      </c>
      <c r="BH9">
        <v>1</v>
      </c>
      <c r="BI9">
        <v>967</v>
      </c>
      <c r="BJ9">
        <v>4.8</v>
      </c>
      <c r="BK9">
        <v>1</v>
      </c>
      <c r="BL9">
        <v>967</v>
      </c>
      <c r="BM9">
        <v>11.6</v>
      </c>
      <c r="BN9">
        <v>1</v>
      </c>
      <c r="BO9">
        <v>0.7</v>
      </c>
      <c r="BP9">
        <v>2</v>
      </c>
      <c r="BQ9">
        <v>210</v>
      </c>
      <c r="BR9">
        <v>115</v>
      </c>
      <c r="BS9">
        <v>1.7</v>
      </c>
      <c r="BT9">
        <v>351</v>
      </c>
      <c r="BU9">
        <v>5.3</v>
      </c>
      <c r="BV9">
        <v>9</v>
      </c>
      <c r="BW9">
        <v>0</v>
      </c>
      <c r="BX9">
        <v>0</v>
      </c>
      <c r="BY9">
        <v>0</v>
      </c>
      <c r="BZ9">
        <v>0</v>
      </c>
      <c r="CA9">
        <v>0</v>
      </c>
      <c r="CB9">
        <v>255520</v>
      </c>
      <c r="CC9" t="s">
        <v>242</v>
      </c>
      <c r="CD9">
        <v>200</v>
      </c>
      <c r="CE9" t="s">
        <v>206</v>
      </c>
      <c r="CF9" s="10">
        <v>40117.607442129629</v>
      </c>
      <c r="CG9" s="10">
        <v>40117.615254629629</v>
      </c>
    </row>
    <row r="10" spans="1:85" x14ac:dyDescent="0.15">
      <c r="A10" s="6">
        <f>IF(AR10="徒歩",1,IF(AR10="自転車",2,IF(AR10="自動車",3,IF(AR10="鉄道",4,IF(AR10="バス",5)))))</f>
        <v>2</v>
      </c>
      <c r="B10">
        <v>1.22</v>
      </c>
      <c r="C10">
        <v>0.98619120000000005</v>
      </c>
      <c r="D10">
        <v>0.35179919999999998</v>
      </c>
      <c r="E10">
        <v>1.8833333329999999</v>
      </c>
      <c r="F10">
        <v>0.93659327999999997</v>
      </c>
      <c r="G10">
        <v>7.2666720000000004E-2</v>
      </c>
      <c r="H10">
        <v>0.48</v>
      </c>
      <c r="I10">
        <v>0.86184000000000005</v>
      </c>
      <c r="J10">
        <v>0.56988142292490107</v>
      </c>
      <c r="K10">
        <v>0</v>
      </c>
      <c r="L10">
        <v>21.4</v>
      </c>
      <c r="M10">
        <v>0</v>
      </c>
      <c r="N10">
        <v>2</v>
      </c>
      <c r="O10">
        <v>9.5824999999999996</v>
      </c>
      <c r="P10">
        <v>3.8153000000000001</v>
      </c>
      <c r="Q10">
        <f>IF(OR(AI10="中区",AI10="西区",AI10="神奈川区"),1,0)</f>
        <v>1</v>
      </c>
      <c r="R10">
        <v>1130</v>
      </c>
      <c r="S10">
        <v>719.5051444341226</v>
      </c>
      <c r="T10">
        <v>5.767199999999999</v>
      </c>
      <c r="U10">
        <v>5.767199999999999</v>
      </c>
      <c r="V10">
        <v>35.459656119999998</v>
      </c>
      <c r="W10">
        <v>139.61473530000001</v>
      </c>
      <c r="X10">
        <v>3.8153000000000001</v>
      </c>
      <c r="Y10">
        <v>9.5824999999999996</v>
      </c>
      <c r="Z10">
        <v>103</v>
      </c>
      <c r="AA10" t="s">
        <v>71</v>
      </c>
      <c r="AB10">
        <v>1002008</v>
      </c>
      <c r="AC10" t="s">
        <v>187</v>
      </c>
      <c r="AD10">
        <v>100200801</v>
      </c>
      <c r="AE10" t="s">
        <v>188</v>
      </c>
      <c r="AF10">
        <v>35.455868840000001</v>
      </c>
      <c r="AG10">
        <v>139.62117789999999</v>
      </c>
      <c r="AH10">
        <v>103</v>
      </c>
      <c r="AI10" t="s">
        <v>71</v>
      </c>
      <c r="AJ10">
        <v>1002003</v>
      </c>
      <c r="AK10" t="s">
        <v>330</v>
      </c>
      <c r="AL10">
        <v>100200305</v>
      </c>
      <c r="AM10" t="s">
        <v>331</v>
      </c>
      <c r="AN10">
        <v>0</v>
      </c>
      <c r="AO10" t="s">
        <v>100</v>
      </c>
      <c r="AP10" t="s">
        <v>75</v>
      </c>
      <c r="AQ10">
        <v>410</v>
      </c>
      <c r="AR10" t="s">
        <v>162</v>
      </c>
      <c r="AS10">
        <v>5.0999999999999996</v>
      </c>
      <c r="AT10">
        <v>1</v>
      </c>
      <c r="AU10">
        <v>1026</v>
      </c>
      <c r="AV10">
        <v>4.8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1</v>
      </c>
      <c r="BI10">
        <v>1012</v>
      </c>
      <c r="BJ10">
        <v>5.0999999999999996</v>
      </c>
      <c r="BK10">
        <v>1</v>
      </c>
      <c r="BL10">
        <v>1012</v>
      </c>
      <c r="BM10">
        <v>12.2</v>
      </c>
      <c r="BN10">
        <v>0</v>
      </c>
      <c r="BO10">
        <v>0</v>
      </c>
      <c r="BP10">
        <v>0</v>
      </c>
      <c r="BQ10">
        <v>0</v>
      </c>
      <c r="BR10">
        <v>0</v>
      </c>
      <c r="BS10">
        <v>0</v>
      </c>
      <c r="BT10">
        <v>0</v>
      </c>
      <c r="BU10">
        <v>0</v>
      </c>
      <c r="BV10">
        <v>0</v>
      </c>
      <c r="BW10" t="s">
        <v>1120</v>
      </c>
      <c r="BX10" t="s">
        <v>969</v>
      </c>
      <c r="BY10" t="s">
        <v>1141</v>
      </c>
      <c r="BZ10" t="s">
        <v>1007</v>
      </c>
      <c r="CA10" t="s">
        <v>972</v>
      </c>
      <c r="CB10">
        <v>255487</v>
      </c>
      <c r="CC10" t="s">
        <v>186</v>
      </c>
      <c r="CD10">
        <v>999</v>
      </c>
      <c r="CE10" t="s">
        <v>70</v>
      </c>
      <c r="CF10" s="10">
        <v>40117.465162037035</v>
      </c>
      <c r="CG10" s="10">
        <v>40117.47824074074</v>
      </c>
    </row>
    <row r="11" spans="1:85" x14ac:dyDescent="0.15">
      <c r="A11" s="6">
        <f>IF(AR11="徒歩",1,IF(AR11="自転車",2,IF(AR11="自動車",3,IF(AR11="鉄道",4,IF(AR11="バス",5)))))</f>
        <v>2</v>
      </c>
      <c r="B11">
        <v>1.29</v>
      </c>
      <c r="C11">
        <v>0.95103360000000003</v>
      </c>
      <c r="D11">
        <v>0.33925759999999999</v>
      </c>
      <c r="E11">
        <v>1.97</v>
      </c>
      <c r="F11">
        <v>0.90320383999999998</v>
      </c>
      <c r="G11">
        <v>7.0076159999999998E-2</v>
      </c>
      <c r="H11">
        <v>0.56999999999999995</v>
      </c>
      <c r="I11">
        <v>0.96599999999999997</v>
      </c>
      <c r="J11">
        <v>0.53631629701060757</v>
      </c>
      <c r="K11">
        <v>0</v>
      </c>
      <c r="L11">
        <v>21.4</v>
      </c>
      <c r="M11">
        <v>1</v>
      </c>
      <c r="N11">
        <v>2</v>
      </c>
      <c r="O11">
        <v>12.0136</v>
      </c>
      <c r="P11">
        <v>6.452</v>
      </c>
      <c r="Q11">
        <f>IF(OR(AI11="中区",AI11="西区",AI11="神奈川区"),1,0)</f>
        <v>1</v>
      </c>
      <c r="R11">
        <v>1182</v>
      </c>
      <c r="S11">
        <v>759.33170778899341</v>
      </c>
      <c r="T11">
        <v>-5.5616000000000003</v>
      </c>
      <c r="U11">
        <v>5.5616000000000003</v>
      </c>
      <c r="V11">
        <v>35.423349780000002</v>
      </c>
      <c r="W11">
        <v>139.66462970000001</v>
      </c>
      <c r="X11">
        <v>12.0136</v>
      </c>
      <c r="Y11">
        <v>6.452</v>
      </c>
      <c r="Z11">
        <v>104</v>
      </c>
      <c r="AA11" t="s">
        <v>110</v>
      </c>
      <c r="AB11">
        <v>1003011</v>
      </c>
      <c r="AC11" t="s">
        <v>328</v>
      </c>
      <c r="AD11">
        <v>100301111</v>
      </c>
      <c r="AE11" t="s">
        <v>329</v>
      </c>
      <c r="AF11">
        <v>35.43002843</v>
      </c>
      <c r="AG11">
        <v>139.66287550000001</v>
      </c>
      <c r="AH11">
        <v>104</v>
      </c>
      <c r="AI11" t="s">
        <v>110</v>
      </c>
      <c r="AJ11">
        <v>1003010</v>
      </c>
      <c r="AK11" t="s">
        <v>159</v>
      </c>
      <c r="AL11">
        <v>100301006</v>
      </c>
      <c r="AM11" t="s">
        <v>269</v>
      </c>
      <c r="AN11">
        <v>50</v>
      </c>
      <c r="AO11" t="s">
        <v>100</v>
      </c>
      <c r="AP11" t="s">
        <v>161</v>
      </c>
      <c r="AQ11">
        <v>410</v>
      </c>
      <c r="AR11" t="s">
        <v>162</v>
      </c>
      <c r="AS11">
        <v>5.2</v>
      </c>
      <c r="AT11">
        <v>1</v>
      </c>
      <c r="AU11">
        <v>1150</v>
      </c>
      <c r="AV11">
        <v>5.7</v>
      </c>
      <c r="AW11">
        <v>1</v>
      </c>
      <c r="AX11">
        <v>19</v>
      </c>
      <c r="AY11">
        <v>210</v>
      </c>
      <c r="AZ11" t="s">
        <v>163</v>
      </c>
      <c r="BA11" t="s">
        <v>164</v>
      </c>
      <c r="BB11">
        <v>0</v>
      </c>
      <c r="BC11">
        <v>2561</v>
      </c>
      <c r="BD11">
        <v>31.2</v>
      </c>
      <c r="BE11">
        <v>2132</v>
      </c>
      <c r="BF11">
        <v>26</v>
      </c>
      <c r="BG11">
        <v>76.2</v>
      </c>
      <c r="BH11">
        <v>1</v>
      </c>
      <c r="BI11">
        <v>1037</v>
      </c>
      <c r="BJ11">
        <v>5.2</v>
      </c>
      <c r="BK11">
        <v>1</v>
      </c>
      <c r="BL11">
        <v>1037</v>
      </c>
      <c r="BM11">
        <v>12.9</v>
      </c>
      <c r="BN11">
        <v>1</v>
      </c>
      <c r="BO11">
        <v>0.57999999999999996</v>
      </c>
      <c r="BP11">
        <v>2</v>
      </c>
      <c r="BQ11">
        <v>210</v>
      </c>
      <c r="BR11">
        <v>362</v>
      </c>
      <c r="BS11">
        <v>5.4</v>
      </c>
      <c r="BT11">
        <v>354</v>
      </c>
      <c r="BU11">
        <v>5.3</v>
      </c>
      <c r="BV11">
        <v>12.7</v>
      </c>
      <c r="BW11" t="s">
        <v>1415</v>
      </c>
      <c r="BX11" t="s">
        <v>1016</v>
      </c>
      <c r="BY11" t="s">
        <v>1412</v>
      </c>
      <c r="BZ11" t="s">
        <v>969</v>
      </c>
      <c r="CA11" t="s">
        <v>986</v>
      </c>
      <c r="CB11">
        <v>255492</v>
      </c>
      <c r="CC11" t="s">
        <v>240</v>
      </c>
      <c r="CD11">
        <v>200</v>
      </c>
      <c r="CE11" t="s">
        <v>206</v>
      </c>
      <c r="CF11" s="10">
        <v>40117.489618055559</v>
      </c>
      <c r="CG11" s="10">
        <v>40117.503298611111</v>
      </c>
    </row>
    <row r="12" spans="1:85" x14ac:dyDescent="0.15">
      <c r="A12" s="6">
        <f>IF(AR12="徒歩",1,IF(AR12="自転車",2,IF(AR12="自動車",3,IF(AR12="鉄道",4,IF(AR12="バス",5)))))</f>
        <v>2</v>
      </c>
      <c r="B12">
        <v>1.24</v>
      </c>
      <c r="C12">
        <v>2.1400649999999999</v>
      </c>
      <c r="D12">
        <v>0.76341499999999995</v>
      </c>
      <c r="E12">
        <v>3.036666667</v>
      </c>
      <c r="F12">
        <v>2.0324360000000001</v>
      </c>
      <c r="G12">
        <v>0.157689</v>
      </c>
      <c r="H12">
        <v>0.6</v>
      </c>
      <c r="I12">
        <v>1.0642799999999999</v>
      </c>
      <c r="J12">
        <v>1.2056840077071289</v>
      </c>
      <c r="K12">
        <v>0</v>
      </c>
      <c r="L12">
        <v>10.8</v>
      </c>
      <c r="M12">
        <v>0</v>
      </c>
      <c r="N12">
        <v>1</v>
      </c>
      <c r="O12">
        <v>17.637799999999999</v>
      </c>
      <c r="P12">
        <v>5.1227999999999998</v>
      </c>
      <c r="Q12">
        <f>IF(OR(AI12="中区",AI12="西区",AI12="神奈川区"),1,0)</f>
        <v>1</v>
      </c>
      <c r="R12">
        <v>1822</v>
      </c>
      <c r="S12">
        <v>920.7583002664295</v>
      </c>
      <c r="T12">
        <v>-12.514999999999999</v>
      </c>
      <c r="U12">
        <v>12.514999999999999</v>
      </c>
      <c r="V12">
        <v>35.465058089999999</v>
      </c>
      <c r="W12">
        <v>139.62300719999999</v>
      </c>
      <c r="X12">
        <v>17.637799999999999</v>
      </c>
      <c r="Y12">
        <v>5.1227999999999998</v>
      </c>
      <c r="Z12">
        <v>103</v>
      </c>
      <c r="AA12" t="s">
        <v>71</v>
      </c>
      <c r="AB12">
        <v>1002001</v>
      </c>
      <c r="AC12" t="s">
        <v>213</v>
      </c>
      <c r="AD12">
        <v>100200102</v>
      </c>
      <c r="AE12" t="s">
        <v>214</v>
      </c>
      <c r="AF12">
        <v>35.459135799999999</v>
      </c>
      <c r="AG12">
        <v>139.61589939999999</v>
      </c>
      <c r="AH12">
        <v>103</v>
      </c>
      <c r="AI12" t="s">
        <v>71</v>
      </c>
      <c r="AJ12">
        <v>1002005</v>
      </c>
      <c r="AK12" t="s">
        <v>260</v>
      </c>
      <c r="AL12">
        <v>100200504</v>
      </c>
      <c r="AM12" t="s">
        <v>261</v>
      </c>
      <c r="AN12">
        <v>0</v>
      </c>
      <c r="AO12" t="s">
        <v>74</v>
      </c>
      <c r="AP12" t="s">
        <v>75</v>
      </c>
      <c r="AQ12">
        <v>410</v>
      </c>
      <c r="AR12" t="s">
        <v>162</v>
      </c>
      <c r="AS12">
        <v>5.2</v>
      </c>
      <c r="AT12">
        <v>1</v>
      </c>
      <c r="AU12">
        <v>1267</v>
      </c>
      <c r="AV12">
        <v>6</v>
      </c>
      <c r="AW12">
        <v>1</v>
      </c>
      <c r="AX12">
        <v>1</v>
      </c>
      <c r="AY12">
        <v>140</v>
      </c>
      <c r="AZ12" t="s">
        <v>155</v>
      </c>
      <c r="BA12" t="s">
        <v>191</v>
      </c>
      <c r="BB12">
        <v>0</v>
      </c>
      <c r="BC12">
        <v>313</v>
      </c>
      <c r="BD12">
        <v>3.8</v>
      </c>
      <c r="BE12">
        <v>83</v>
      </c>
      <c r="BF12">
        <v>1</v>
      </c>
      <c r="BG12">
        <v>5.8</v>
      </c>
      <c r="BH12">
        <v>1</v>
      </c>
      <c r="BI12">
        <v>1038</v>
      </c>
      <c r="BJ12">
        <v>5.2</v>
      </c>
      <c r="BK12">
        <v>1</v>
      </c>
      <c r="BL12">
        <v>1038</v>
      </c>
      <c r="BM12">
        <v>12.4</v>
      </c>
      <c r="BN12">
        <v>0</v>
      </c>
      <c r="BO12">
        <v>0</v>
      </c>
      <c r="BP12">
        <v>0</v>
      </c>
      <c r="BQ12">
        <v>0</v>
      </c>
      <c r="BR12">
        <v>0</v>
      </c>
      <c r="BS12">
        <v>0</v>
      </c>
      <c r="BT12">
        <v>0</v>
      </c>
      <c r="BU12">
        <v>0</v>
      </c>
      <c r="BV12">
        <v>0</v>
      </c>
      <c r="BW12" t="s">
        <v>1154</v>
      </c>
      <c r="BX12" t="s">
        <v>971</v>
      </c>
      <c r="BY12" t="s">
        <v>1120</v>
      </c>
      <c r="BZ12" t="s">
        <v>969</v>
      </c>
      <c r="CA12" t="s">
        <v>972</v>
      </c>
      <c r="CB12">
        <v>257421</v>
      </c>
      <c r="CC12" t="s">
        <v>242</v>
      </c>
      <c r="CD12">
        <v>200</v>
      </c>
      <c r="CE12" t="s">
        <v>206</v>
      </c>
      <c r="CF12" s="10">
        <v>40137.972199074073</v>
      </c>
      <c r="CG12" s="10">
        <v>40137.993287037039</v>
      </c>
    </row>
    <row r="13" spans="1:85" x14ac:dyDescent="0.15">
      <c r="A13" s="6">
        <f>IF(AR13="徒歩",1,IF(AR13="自転車",2,IF(AR13="自動車",3,IF(AR13="鉄道",4,IF(AR13="バス",5)))))</f>
        <v>2</v>
      </c>
      <c r="B13">
        <v>1.26</v>
      </c>
      <c r="C13">
        <v>1.1184084000000001</v>
      </c>
      <c r="D13">
        <v>0.3989644</v>
      </c>
      <c r="E13">
        <v>1.2</v>
      </c>
      <c r="F13">
        <v>1.0621609599999999</v>
      </c>
      <c r="G13">
        <v>8.2409040000000003E-2</v>
      </c>
      <c r="H13">
        <v>0.6</v>
      </c>
      <c r="I13">
        <v>2.3629199999999999</v>
      </c>
      <c r="J13">
        <v>0.62171102661596955</v>
      </c>
      <c r="K13">
        <v>0</v>
      </c>
      <c r="L13">
        <v>15.3</v>
      </c>
      <c r="M13">
        <v>0</v>
      </c>
      <c r="N13">
        <v>1</v>
      </c>
      <c r="O13">
        <v>10.632</v>
      </c>
      <c r="P13">
        <v>4.0915999999999997</v>
      </c>
      <c r="Q13">
        <f>IF(OR(AI13="中区",AI13="西区",AI13="神奈川区"),1,0)</f>
        <v>1</v>
      </c>
      <c r="R13">
        <v>720</v>
      </c>
      <c r="S13">
        <v>807.45594993127645</v>
      </c>
      <c r="T13">
        <v>-6.5404</v>
      </c>
      <c r="U13">
        <v>6.5404</v>
      </c>
      <c r="V13">
        <v>35.443895480000002</v>
      </c>
      <c r="W13">
        <v>139.63567800000001</v>
      </c>
      <c r="X13">
        <v>10.632</v>
      </c>
      <c r="Y13">
        <v>4.0915999999999997</v>
      </c>
      <c r="Z13">
        <v>104</v>
      </c>
      <c r="AA13" t="s">
        <v>110</v>
      </c>
      <c r="AB13">
        <v>1003019</v>
      </c>
      <c r="AC13" t="s">
        <v>429</v>
      </c>
      <c r="AD13">
        <v>100301908</v>
      </c>
      <c r="AE13" t="s">
        <v>485</v>
      </c>
      <c r="AF13">
        <v>35.451115989999998</v>
      </c>
      <c r="AG13">
        <v>139.63471770000001</v>
      </c>
      <c r="AH13">
        <v>104</v>
      </c>
      <c r="AI13" t="s">
        <v>110</v>
      </c>
      <c r="AJ13">
        <v>1003002</v>
      </c>
      <c r="AK13" t="s">
        <v>116</v>
      </c>
      <c r="AL13">
        <v>100300219</v>
      </c>
      <c r="AM13" t="s">
        <v>492</v>
      </c>
      <c r="AN13">
        <v>33</v>
      </c>
      <c r="AO13" t="s">
        <v>74</v>
      </c>
      <c r="AP13" t="s">
        <v>113</v>
      </c>
      <c r="AQ13">
        <v>700</v>
      </c>
      <c r="AR13" t="s">
        <v>162</v>
      </c>
      <c r="AS13">
        <v>5.3</v>
      </c>
      <c r="AT13">
        <v>1</v>
      </c>
      <c r="AU13">
        <v>2813</v>
      </c>
      <c r="AV13">
        <v>6</v>
      </c>
      <c r="AW13">
        <v>1</v>
      </c>
      <c r="AX13">
        <v>14</v>
      </c>
      <c r="AY13">
        <v>390</v>
      </c>
      <c r="AZ13" t="s">
        <v>198</v>
      </c>
      <c r="BA13" t="s">
        <v>189</v>
      </c>
      <c r="BB13">
        <v>1</v>
      </c>
      <c r="BC13">
        <v>904</v>
      </c>
      <c r="BD13">
        <v>10.9</v>
      </c>
      <c r="BE13">
        <v>1052</v>
      </c>
      <c r="BF13">
        <v>12.9</v>
      </c>
      <c r="BG13">
        <v>37.799999999999997</v>
      </c>
      <c r="BH13">
        <v>1</v>
      </c>
      <c r="BI13">
        <v>1052</v>
      </c>
      <c r="BJ13">
        <v>5.3</v>
      </c>
      <c r="BK13">
        <v>1</v>
      </c>
      <c r="BL13">
        <v>1052</v>
      </c>
      <c r="BM13">
        <v>12.6</v>
      </c>
      <c r="BN13">
        <v>1</v>
      </c>
      <c r="BO13">
        <v>0.44</v>
      </c>
      <c r="BP13">
        <v>1</v>
      </c>
      <c r="BQ13">
        <v>210</v>
      </c>
      <c r="BR13">
        <v>213</v>
      </c>
      <c r="BS13">
        <v>3.2</v>
      </c>
      <c r="BT13">
        <v>333</v>
      </c>
      <c r="BU13">
        <v>5</v>
      </c>
      <c r="BV13">
        <v>9.1999999999999993</v>
      </c>
      <c r="BW13" t="s">
        <v>1315</v>
      </c>
      <c r="BX13" t="s">
        <v>998</v>
      </c>
      <c r="BY13" t="s">
        <v>1318</v>
      </c>
      <c r="BZ13" t="s">
        <v>70</v>
      </c>
      <c r="CA13" t="s">
        <v>972</v>
      </c>
      <c r="CB13">
        <v>255941</v>
      </c>
      <c r="CC13" t="s">
        <v>106</v>
      </c>
      <c r="CD13">
        <v>400</v>
      </c>
      <c r="CE13" t="s">
        <v>140</v>
      </c>
      <c r="CF13" s="10">
        <v>40122.417361111111</v>
      </c>
      <c r="CG13" s="10">
        <v>40122.425694444442</v>
      </c>
    </row>
    <row r="14" spans="1:85" x14ac:dyDescent="0.15">
      <c r="A14" s="6">
        <f>IF(AR14="徒歩",1,IF(AR14="自転車",2,IF(AR14="自動車",3,IF(AR14="鉄道",4,IF(AR14="バス",5)))))</f>
        <v>2</v>
      </c>
      <c r="B14">
        <v>1.26</v>
      </c>
      <c r="C14">
        <v>0.63413640000000004</v>
      </c>
      <c r="D14">
        <v>0.22621240000000001</v>
      </c>
      <c r="E14">
        <v>3.213333333</v>
      </c>
      <c r="F14">
        <v>0.60224416000000003</v>
      </c>
      <c r="G14">
        <v>4.6725839999999998E-2</v>
      </c>
      <c r="H14">
        <v>0.73</v>
      </c>
      <c r="I14">
        <v>1.1188800000000001</v>
      </c>
      <c r="J14">
        <v>0.3518406072106261</v>
      </c>
      <c r="K14">
        <v>0</v>
      </c>
      <c r="L14">
        <v>21.3</v>
      </c>
      <c r="M14">
        <v>0</v>
      </c>
      <c r="N14">
        <v>1</v>
      </c>
      <c r="O14">
        <v>11.7</v>
      </c>
      <c r="P14">
        <v>7.9916</v>
      </c>
      <c r="Q14">
        <f>IF(OR(AI14="中区",AI14="西区",AI14="神奈川区"),1,0)</f>
        <v>1</v>
      </c>
      <c r="R14">
        <v>1928</v>
      </c>
      <c r="S14">
        <v>848.93636745583728</v>
      </c>
      <c r="T14">
        <v>-3.7083999999999993</v>
      </c>
      <c r="U14">
        <v>3.7083999999999993</v>
      </c>
      <c r="V14">
        <v>35.44299968</v>
      </c>
      <c r="W14">
        <v>139.63624659999999</v>
      </c>
      <c r="X14">
        <v>11.7</v>
      </c>
      <c r="Y14">
        <v>7.9916</v>
      </c>
      <c r="Z14">
        <v>104</v>
      </c>
      <c r="AA14" t="s">
        <v>110</v>
      </c>
      <c r="AB14">
        <v>1003018</v>
      </c>
      <c r="AC14" t="s">
        <v>111</v>
      </c>
      <c r="AD14">
        <v>100301801</v>
      </c>
      <c r="AE14" t="s">
        <v>112</v>
      </c>
      <c r="AF14">
        <v>35.449925069999999</v>
      </c>
      <c r="AG14">
        <v>139.6322984</v>
      </c>
      <c r="AH14">
        <v>104</v>
      </c>
      <c r="AI14" t="s">
        <v>110</v>
      </c>
      <c r="AJ14">
        <v>1003001</v>
      </c>
      <c r="AK14" t="s">
        <v>196</v>
      </c>
      <c r="AL14">
        <v>100300102</v>
      </c>
      <c r="AM14" t="s">
        <v>197</v>
      </c>
      <c r="AN14">
        <v>37</v>
      </c>
      <c r="AO14" t="s">
        <v>74</v>
      </c>
      <c r="AP14" t="s">
        <v>133</v>
      </c>
      <c r="AQ14">
        <v>700</v>
      </c>
      <c r="AR14" t="s">
        <v>162</v>
      </c>
      <c r="AS14">
        <v>5.3</v>
      </c>
      <c r="AT14">
        <v>1</v>
      </c>
      <c r="AU14">
        <v>1332</v>
      </c>
      <c r="AV14">
        <v>7.3</v>
      </c>
      <c r="AW14">
        <v>1</v>
      </c>
      <c r="AX14">
        <v>2</v>
      </c>
      <c r="AY14">
        <v>200</v>
      </c>
      <c r="AZ14" t="s">
        <v>116</v>
      </c>
      <c r="BA14" t="s">
        <v>198</v>
      </c>
      <c r="BB14">
        <v>0</v>
      </c>
      <c r="BC14">
        <v>486</v>
      </c>
      <c r="BD14">
        <v>5.8</v>
      </c>
      <c r="BE14">
        <v>214</v>
      </c>
      <c r="BF14">
        <v>2.6</v>
      </c>
      <c r="BG14">
        <v>10.4</v>
      </c>
      <c r="BH14">
        <v>1</v>
      </c>
      <c r="BI14">
        <v>1054</v>
      </c>
      <c r="BJ14">
        <v>5.3</v>
      </c>
      <c r="BK14">
        <v>1</v>
      </c>
      <c r="BL14">
        <v>1054</v>
      </c>
      <c r="BM14">
        <v>12.6</v>
      </c>
      <c r="BN14">
        <v>1</v>
      </c>
      <c r="BO14">
        <v>0.65</v>
      </c>
      <c r="BP14">
        <v>3</v>
      </c>
      <c r="BQ14">
        <v>210</v>
      </c>
      <c r="BR14">
        <v>157</v>
      </c>
      <c r="BS14">
        <v>2.4</v>
      </c>
      <c r="BT14">
        <v>78</v>
      </c>
      <c r="BU14">
        <v>1.2</v>
      </c>
      <c r="BV14">
        <v>6.6000000000000005</v>
      </c>
      <c r="BW14" t="s">
        <v>1193</v>
      </c>
      <c r="BX14" t="s">
        <v>971</v>
      </c>
      <c r="BY14" t="s">
        <v>1383</v>
      </c>
      <c r="BZ14" t="s">
        <v>70</v>
      </c>
      <c r="CA14" t="s">
        <v>972</v>
      </c>
      <c r="CB14">
        <v>255408</v>
      </c>
      <c r="CC14" t="s">
        <v>183</v>
      </c>
      <c r="CD14">
        <v>400</v>
      </c>
      <c r="CE14" t="s">
        <v>140</v>
      </c>
      <c r="CF14" s="10">
        <v>40116.693738425929</v>
      </c>
      <c r="CG14" s="10">
        <v>40116.716053240743</v>
      </c>
    </row>
    <row r="15" spans="1:85" x14ac:dyDescent="0.15">
      <c r="A15" s="6">
        <f>IF(AR15="徒歩",1,IF(AR15="自転車",2,IF(AR15="自動車",3,IF(AR15="鉄道",4,IF(AR15="バス",5)))))</f>
        <v>2</v>
      </c>
      <c r="B15">
        <v>1.35</v>
      </c>
      <c r="C15">
        <v>0.21823020000000001</v>
      </c>
      <c r="D15">
        <v>7.7848200000000006E-2</v>
      </c>
      <c r="E15">
        <v>0.67333333299999998</v>
      </c>
      <c r="F15">
        <v>0.20725488</v>
      </c>
      <c r="G15">
        <v>1.608012E-2</v>
      </c>
      <c r="H15">
        <v>1.02</v>
      </c>
      <c r="I15">
        <v>1.14408</v>
      </c>
      <c r="J15">
        <v>0.11805735430157256</v>
      </c>
      <c r="K15">
        <v>0</v>
      </c>
      <c r="L15">
        <v>11.1</v>
      </c>
      <c r="M15">
        <v>0</v>
      </c>
      <c r="N15">
        <v>1</v>
      </c>
      <c r="O15">
        <v>18.930399999999999</v>
      </c>
      <c r="P15">
        <v>17.654199999999999</v>
      </c>
      <c r="Q15">
        <f>IF(OR(AI15="中区",AI15="西区",AI15="神奈川区"),1,0)</f>
        <v>1</v>
      </c>
      <c r="R15">
        <v>404</v>
      </c>
      <c r="S15">
        <v>774.74067996029817</v>
      </c>
      <c r="T15">
        <v>1.2761999999999993</v>
      </c>
      <c r="U15">
        <v>1.2761999999999993</v>
      </c>
      <c r="V15">
        <v>35.488565000000001</v>
      </c>
      <c r="W15">
        <v>139.63587649999999</v>
      </c>
      <c r="X15">
        <v>17.654199999999999</v>
      </c>
      <c r="Y15">
        <v>18.930399999999999</v>
      </c>
      <c r="Z15">
        <v>102</v>
      </c>
      <c r="AA15" t="s">
        <v>118</v>
      </c>
      <c r="AB15">
        <v>1001014</v>
      </c>
      <c r="AC15" t="s">
        <v>119</v>
      </c>
      <c r="AD15">
        <v>100101403</v>
      </c>
      <c r="AE15" t="s">
        <v>120</v>
      </c>
      <c r="AF15">
        <v>35.489235579999999</v>
      </c>
      <c r="AG15">
        <v>139.6273578</v>
      </c>
      <c r="AH15">
        <v>102</v>
      </c>
      <c r="AI15" t="s">
        <v>118</v>
      </c>
      <c r="AJ15">
        <v>1001016</v>
      </c>
      <c r="AK15" t="s">
        <v>122</v>
      </c>
      <c r="AL15">
        <v>100101603</v>
      </c>
      <c r="AM15" t="s">
        <v>122</v>
      </c>
      <c r="AN15">
        <v>54</v>
      </c>
      <c r="AO15" t="s">
        <v>74</v>
      </c>
      <c r="AP15" t="s">
        <v>121</v>
      </c>
      <c r="AQ15">
        <v>410</v>
      </c>
      <c r="AR15" t="s">
        <v>162</v>
      </c>
      <c r="AS15">
        <v>5.4</v>
      </c>
      <c r="AT15">
        <v>1</v>
      </c>
      <c r="AU15">
        <v>1362</v>
      </c>
      <c r="AV15">
        <v>10.199999999999999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1</v>
      </c>
      <c r="BI15">
        <v>1081</v>
      </c>
      <c r="BJ15">
        <v>5.4</v>
      </c>
      <c r="BK15">
        <v>1</v>
      </c>
      <c r="BL15">
        <v>1081</v>
      </c>
      <c r="BM15">
        <v>13.5</v>
      </c>
      <c r="BN15">
        <v>0</v>
      </c>
      <c r="BO15">
        <v>0</v>
      </c>
      <c r="BP15">
        <v>0</v>
      </c>
      <c r="BQ15">
        <v>0</v>
      </c>
      <c r="BR15">
        <v>0</v>
      </c>
      <c r="BS15">
        <v>0</v>
      </c>
      <c r="BT15">
        <v>0</v>
      </c>
      <c r="BU15">
        <v>0</v>
      </c>
      <c r="BV15">
        <v>0</v>
      </c>
      <c r="BW15">
        <v>0</v>
      </c>
      <c r="BX15">
        <v>0</v>
      </c>
      <c r="BY15">
        <v>0</v>
      </c>
      <c r="BZ15">
        <v>0</v>
      </c>
      <c r="CA15">
        <v>0</v>
      </c>
      <c r="CB15">
        <v>257606</v>
      </c>
      <c r="CC15" t="s">
        <v>117</v>
      </c>
      <c r="CD15">
        <v>999</v>
      </c>
      <c r="CE15" t="s">
        <v>70</v>
      </c>
      <c r="CF15" s="10">
        <v>40140.411828703705</v>
      </c>
      <c r="CG15" s="10">
        <v>40140.416504629633</v>
      </c>
    </row>
    <row r="16" spans="1:85" x14ac:dyDescent="0.15">
      <c r="A16" s="6">
        <f>IF(AR16="徒歩",1,IF(AR16="自転車",2,IF(AR16="自動車",3,IF(AR16="鉄道",4,IF(AR16="バス",5)))))</f>
        <v>2</v>
      </c>
      <c r="B16">
        <v>1.28</v>
      </c>
      <c r="C16">
        <v>4.0321458000000003</v>
      </c>
      <c r="D16">
        <v>1.4383678</v>
      </c>
      <c r="E16">
        <v>0.87333333300000004</v>
      </c>
      <c r="F16">
        <v>3.8293595200000001</v>
      </c>
      <c r="G16">
        <v>0.29710547999999998</v>
      </c>
      <c r="H16">
        <v>0.76</v>
      </c>
      <c r="I16">
        <v>0.98951999999999996</v>
      </c>
      <c r="J16">
        <v>2.1792791127541586</v>
      </c>
      <c r="K16">
        <v>0</v>
      </c>
      <c r="L16">
        <v>19.7</v>
      </c>
      <c r="M16">
        <v>0</v>
      </c>
      <c r="N16">
        <v>2</v>
      </c>
      <c r="O16">
        <v>36.806699999999999</v>
      </c>
      <c r="P16">
        <v>13.226900000000001</v>
      </c>
      <c r="Q16">
        <f>IF(OR(AI16="中区",AI16="西区",AI16="神奈川区"),1,0)</f>
        <v>1</v>
      </c>
      <c r="R16">
        <v>524</v>
      </c>
      <c r="S16">
        <v>829.49197157898243</v>
      </c>
      <c r="T16">
        <v>-23.579799999999999</v>
      </c>
      <c r="U16">
        <v>23.579799999999999</v>
      </c>
      <c r="V16">
        <v>35.42569941</v>
      </c>
      <c r="W16">
        <v>139.65216820000001</v>
      </c>
      <c r="X16">
        <v>36.806699999999999</v>
      </c>
      <c r="Y16">
        <v>13.226900000000001</v>
      </c>
      <c r="Z16">
        <v>104</v>
      </c>
      <c r="AA16" t="s">
        <v>110</v>
      </c>
      <c r="AB16">
        <v>1003012</v>
      </c>
      <c r="AC16" t="s">
        <v>157</v>
      </c>
      <c r="AD16">
        <v>100301201</v>
      </c>
      <c r="AE16" t="s">
        <v>158</v>
      </c>
      <c r="AF16">
        <v>35.432705310000003</v>
      </c>
      <c r="AG16">
        <v>139.64901929999999</v>
      </c>
      <c r="AH16">
        <v>104</v>
      </c>
      <c r="AI16" t="s">
        <v>110</v>
      </c>
      <c r="AJ16">
        <v>1003016</v>
      </c>
      <c r="AK16" t="s">
        <v>314</v>
      </c>
      <c r="AL16">
        <v>100301602</v>
      </c>
      <c r="AM16" t="s">
        <v>315</v>
      </c>
      <c r="AN16">
        <v>0</v>
      </c>
      <c r="AO16" t="s">
        <v>100</v>
      </c>
      <c r="AP16" t="s">
        <v>161</v>
      </c>
      <c r="AQ16">
        <v>410</v>
      </c>
      <c r="AR16" t="s">
        <v>162</v>
      </c>
      <c r="AS16">
        <v>5.4</v>
      </c>
      <c r="AT16">
        <v>1</v>
      </c>
      <c r="AU16">
        <v>1178</v>
      </c>
      <c r="AV16">
        <v>7.6</v>
      </c>
      <c r="AW16">
        <v>1</v>
      </c>
      <c r="AX16">
        <v>2</v>
      </c>
      <c r="AY16">
        <v>130</v>
      </c>
      <c r="AZ16" t="s">
        <v>163</v>
      </c>
      <c r="BA16" t="s">
        <v>195</v>
      </c>
      <c r="BB16">
        <v>0</v>
      </c>
      <c r="BC16">
        <v>757</v>
      </c>
      <c r="BD16">
        <v>8.8000000000000007</v>
      </c>
      <c r="BE16">
        <v>1120</v>
      </c>
      <c r="BF16">
        <v>13.6</v>
      </c>
      <c r="BG16">
        <v>24.4</v>
      </c>
      <c r="BH16">
        <v>1</v>
      </c>
      <c r="BI16">
        <v>1082</v>
      </c>
      <c r="BJ16">
        <v>5.4</v>
      </c>
      <c r="BK16">
        <v>1</v>
      </c>
      <c r="BL16">
        <v>1082</v>
      </c>
      <c r="BM16">
        <v>12.8</v>
      </c>
      <c r="BN16">
        <v>1</v>
      </c>
      <c r="BO16">
        <v>0.22</v>
      </c>
      <c r="BP16">
        <v>1</v>
      </c>
      <c r="BQ16">
        <v>210</v>
      </c>
      <c r="BR16">
        <v>405</v>
      </c>
      <c r="BS16">
        <v>6.1</v>
      </c>
      <c r="BT16">
        <v>199</v>
      </c>
      <c r="BU16">
        <v>3</v>
      </c>
      <c r="BV16">
        <v>10.1</v>
      </c>
      <c r="BW16" t="s">
        <v>969</v>
      </c>
      <c r="BX16" t="s">
        <v>969</v>
      </c>
      <c r="BY16" t="s">
        <v>1079</v>
      </c>
      <c r="BZ16" t="s">
        <v>70</v>
      </c>
      <c r="CA16" t="s">
        <v>972</v>
      </c>
      <c r="CB16">
        <v>255473</v>
      </c>
      <c r="CC16" t="s">
        <v>156</v>
      </c>
      <c r="CD16">
        <v>999</v>
      </c>
      <c r="CE16" t="s">
        <v>70</v>
      </c>
      <c r="CF16" s="10">
        <v>40117.411006944443</v>
      </c>
      <c r="CG16" s="10">
        <v>40117.417071759257</v>
      </c>
    </row>
    <row r="17" spans="1:85" x14ac:dyDescent="0.15">
      <c r="A17" s="6">
        <f>IF(AR17="徒歩",1,IF(AR17="自転車",2,IF(AR17="自動車",3,IF(AR17="鉄道",4,IF(AR17="バス",5)))))</f>
        <v>2</v>
      </c>
      <c r="B17">
        <v>1.3</v>
      </c>
      <c r="C17">
        <v>4.0229460000000001</v>
      </c>
      <c r="D17">
        <v>1.4350860000000001</v>
      </c>
      <c r="E17">
        <v>1.4750000000000001</v>
      </c>
      <c r="F17">
        <v>3.8206224</v>
      </c>
      <c r="G17">
        <v>0.29642760000000001</v>
      </c>
      <c r="H17">
        <v>0.82</v>
      </c>
      <c r="I17">
        <v>1.0407599999999999</v>
      </c>
      <c r="J17">
        <v>2.1682949308755766</v>
      </c>
      <c r="K17">
        <v>0</v>
      </c>
      <c r="L17">
        <v>12.8</v>
      </c>
      <c r="M17">
        <v>0</v>
      </c>
      <c r="N17">
        <v>2</v>
      </c>
      <c r="O17">
        <v>36.895000000000003</v>
      </c>
      <c r="P17">
        <v>13.369</v>
      </c>
      <c r="Q17">
        <f>IF(OR(AI17="中区",AI17="西区",AI17="神奈川区"),1,0)</f>
        <v>1</v>
      </c>
      <c r="R17">
        <v>885</v>
      </c>
      <c r="S17">
        <v>825.02871141052651</v>
      </c>
      <c r="T17">
        <v>-23.526000000000003</v>
      </c>
      <c r="U17">
        <v>23.526000000000003</v>
      </c>
      <c r="V17">
        <v>35.425704809999999</v>
      </c>
      <c r="W17">
        <v>139.6519375</v>
      </c>
      <c r="X17">
        <v>36.895000000000003</v>
      </c>
      <c r="Y17">
        <v>13.369</v>
      </c>
      <c r="Z17">
        <v>104</v>
      </c>
      <c r="AA17" t="s">
        <v>110</v>
      </c>
      <c r="AB17">
        <v>1003012</v>
      </c>
      <c r="AC17" t="s">
        <v>157</v>
      </c>
      <c r="AD17">
        <v>100301201</v>
      </c>
      <c r="AE17" t="s">
        <v>158</v>
      </c>
      <c r="AF17">
        <v>35.432796500000002</v>
      </c>
      <c r="AG17">
        <v>139.64925529999999</v>
      </c>
      <c r="AH17">
        <v>104</v>
      </c>
      <c r="AI17" t="s">
        <v>110</v>
      </c>
      <c r="AJ17">
        <v>1003016</v>
      </c>
      <c r="AK17" t="s">
        <v>314</v>
      </c>
      <c r="AL17">
        <v>100301602</v>
      </c>
      <c r="AM17" t="s">
        <v>315</v>
      </c>
      <c r="AN17">
        <v>0</v>
      </c>
      <c r="AO17" t="s">
        <v>100</v>
      </c>
      <c r="AP17" t="s">
        <v>161</v>
      </c>
      <c r="AQ17">
        <v>410</v>
      </c>
      <c r="AR17" t="s">
        <v>162</v>
      </c>
      <c r="AS17">
        <v>5.4</v>
      </c>
      <c r="AT17">
        <v>1</v>
      </c>
      <c r="AU17">
        <v>1239</v>
      </c>
      <c r="AV17">
        <v>8.1999999999999993</v>
      </c>
      <c r="AW17">
        <v>1</v>
      </c>
      <c r="AX17">
        <v>2</v>
      </c>
      <c r="AY17">
        <v>130</v>
      </c>
      <c r="AZ17" t="s">
        <v>163</v>
      </c>
      <c r="BA17" t="s">
        <v>195</v>
      </c>
      <c r="BB17">
        <v>0</v>
      </c>
      <c r="BC17">
        <v>745</v>
      </c>
      <c r="BD17">
        <v>8.6999999999999993</v>
      </c>
      <c r="BE17">
        <v>1155</v>
      </c>
      <c r="BF17">
        <v>14.2</v>
      </c>
      <c r="BG17">
        <v>24.9</v>
      </c>
      <c r="BH17">
        <v>1</v>
      </c>
      <c r="BI17">
        <v>1085</v>
      </c>
      <c r="BJ17">
        <v>5.4</v>
      </c>
      <c r="BK17">
        <v>1</v>
      </c>
      <c r="BL17">
        <v>1085</v>
      </c>
      <c r="BM17">
        <v>13</v>
      </c>
      <c r="BN17">
        <v>1</v>
      </c>
      <c r="BO17">
        <v>0.22</v>
      </c>
      <c r="BP17">
        <v>1</v>
      </c>
      <c r="BQ17">
        <v>210</v>
      </c>
      <c r="BR17">
        <v>406</v>
      </c>
      <c r="BS17">
        <v>6.1</v>
      </c>
      <c r="BT17">
        <v>210</v>
      </c>
      <c r="BU17">
        <v>3.2</v>
      </c>
      <c r="BV17">
        <v>10.3</v>
      </c>
      <c r="BW17" t="s">
        <v>969</v>
      </c>
      <c r="BX17" t="s">
        <v>969</v>
      </c>
      <c r="BY17" t="s">
        <v>1079</v>
      </c>
      <c r="BZ17" t="s">
        <v>70</v>
      </c>
      <c r="CA17" t="s">
        <v>972</v>
      </c>
      <c r="CB17">
        <v>257450</v>
      </c>
      <c r="CC17" t="s">
        <v>156</v>
      </c>
      <c r="CD17">
        <v>999</v>
      </c>
      <c r="CE17" t="s">
        <v>70</v>
      </c>
      <c r="CF17" s="10">
        <v>40138.406956018516</v>
      </c>
      <c r="CG17" s="10">
        <v>40138.417199074072</v>
      </c>
    </row>
    <row r="18" spans="1:85" x14ac:dyDescent="0.15">
      <c r="A18" s="6">
        <f>IF(AR18="徒歩",1,IF(AR18="自転車",2,IF(AR18="自動車",3,IF(AR18="鉄道",4,IF(AR18="バス",5)))))</f>
        <v>2</v>
      </c>
      <c r="B18">
        <v>1.31</v>
      </c>
      <c r="C18">
        <v>2.3978817000000001</v>
      </c>
      <c r="D18">
        <v>0.8553847</v>
      </c>
      <c r="E18">
        <v>1.8733333329999999</v>
      </c>
      <c r="F18">
        <v>2.2772864799999999</v>
      </c>
      <c r="G18">
        <v>0.17668602</v>
      </c>
      <c r="H18">
        <v>0.71</v>
      </c>
      <c r="I18">
        <v>1.1113200000000001</v>
      </c>
      <c r="J18">
        <v>1.2864862385321099</v>
      </c>
      <c r="K18">
        <v>0</v>
      </c>
      <c r="L18">
        <v>11.2</v>
      </c>
      <c r="M18">
        <v>0</v>
      </c>
      <c r="N18">
        <v>2</v>
      </c>
      <c r="O18">
        <v>17.982199999999999</v>
      </c>
      <c r="P18">
        <v>3.9594999999999998</v>
      </c>
      <c r="Q18">
        <f>IF(OR(AI18="中区",AI18="西区",AI18="神奈川区"),1,0)</f>
        <v>1</v>
      </c>
      <c r="R18">
        <v>1124</v>
      </c>
      <c r="S18">
        <v>958.58500489668086</v>
      </c>
      <c r="T18">
        <v>14.022699999999999</v>
      </c>
      <c r="U18">
        <v>14.022699999999999</v>
      </c>
      <c r="V18">
        <v>35.459226970000003</v>
      </c>
      <c r="W18">
        <v>139.61454749999999</v>
      </c>
      <c r="X18">
        <v>3.9594999999999998</v>
      </c>
      <c r="Y18">
        <v>17.982199999999999</v>
      </c>
      <c r="Z18">
        <v>103</v>
      </c>
      <c r="AA18" t="s">
        <v>71</v>
      </c>
      <c r="AB18">
        <v>1002008</v>
      </c>
      <c r="AC18" t="s">
        <v>187</v>
      </c>
      <c r="AD18">
        <v>100200801</v>
      </c>
      <c r="AE18" t="s">
        <v>188</v>
      </c>
      <c r="AF18">
        <v>35.466334809999999</v>
      </c>
      <c r="AG18">
        <v>139.6205396</v>
      </c>
      <c r="AH18">
        <v>103</v>
      </c>
      <c r="AI18" t="s">
        <v>71</v>
      </c>
      <c r="AJ18">
        <v>1002006</v>
      </c>
      <c r="AK18" t="s">
        <v>151</v>
      </c>
      <c r="AL18">
        <v>100200603</v>
      </c>
      <c r="AM18" t="s">
        <v>358</v>
      </c>
      <c r="AN18">
        <v>0</v>
      </c>
      <c r="AO18" t="s">
        <v>100</v>
      </c>
      <c r="AP18" t="s">
        <v>75</v>
      </c>
      <c r="AQ18">
        <v>410</v>
      </c>
      <c r="AR18" t="s">
        <v>162</v>
      </c>
      <c r="AS18">
        <v>5.5</v>
      </c>
      <c r="AT18">
        <v>1</v>
      </c>
      <c r="AU18">
        <v>1323</v>
      </c>
      <c r="AV18">
        <v>7.1</v>
      </c>
      <c r="AW18">
        <v>1</v>
      </c>
      <c r="AX18">
        <v>2</v>
      </c>
      <c r="AY18">
        <v>140</v>
      </c>
      <c r="AZ18" t="s">
        <v>191</v>
      </c>
      <c r="BA18" t="s">
        <v>155</v>
      </c>
      <c r="BB18">
        <v>0</v>
      </c>
      <c r="BC18">
        <v>326</v>
      </c>
      <c r="BD18">
        <v>3.9</v>
      </c>
      <c r="BE18">
        <v>210</v>
      </c>
      <c r="BF18">
        <v>2.6</v>
      </c>
      <c r="BG18">
        <v>8.5</v>
      </c>
      <c r="BH18">
        <v>1</v>
      </c>
      <c r="BI18">
        <v>1090</v>
      </c>
      <c r="BJ18">
        <v>5.5</v>
      </c>
      <c r="BK18">
        <v>1</v>
      </c>
      <c r="BL18">
        <v>1090</v>
      </c>
      <c r="BM18">
        <v>13.1</v>
      </c>
      <c r="BN18">
        <v>1</v>
      </c>
      <c r="BO18">
        <v>0.4</v>
      </c>
      <c r="BP18">
        <v>1</v>
      </c>
      <c r="BQ18">
        <v>210</v>
      </c>
      <c r="BR18">
        <v>171</v>
      </c>
      <c r="BS18">
        <v>2.6</v>
      </c>
      <c r="BT18">
        <v>355</v>
      </c>
      <c r="BU18">
        <v>5.3</v>
      </c>
      <c r="BV18">
        <v>8.9</v>
      </c>
      <c r="BW18" t="s">
        <v>1120</v>
      </c>
      <c r="BX18" t="s">
        <v>969</v>
      </c>
      <c r="BY18" t="s">
        <v>1142</v>
      </c>
      <c r="BZ18" t="s">
        <v>982</v>
      </c>
      <c r="CA18" t="s">
        <v>972</v>
      </c>
      <c r="CB18">
        <v>256641</v>
      </c>
      <c r="CC18" t="s">
        <v>186</v>
      </c>
      <c r="CD18">
        <v>999</v>
      </c>
      <c r="CE18" t="s">
        <v>70</v>
      </c>
      <c r="CF18" s="10">
        <v>40130.404675925929</v>
      </c>
      <c r="CG18" s="10">
        <v>40130.417685185188</v>
      </c>
    </row>
    <row r="19" spans="1:85" x14ac:dyDescent="0.15">
      <c r="A19" s="6">
        <f>IF(AR19="徒歩",1,IF(AR19="自転車",2,IF(AR19="自動車",3,IF(AR19="鉄道",4,IF(AR19="バス",5)))))</f>
        <v>2</v>
      </c>
      <c r="B19">
        <v>1.37</v>
      </c>
      <c r="C19">
        <v>0.2908539</v>
      </c>
      <c r="D19">
        <v>0.1037549</v>
      </c>
      <c r="E19">
        <v>0.90500000000000003</v>
      </c>
      <c r="F19">
        <v>0.27622616</v>
      </c>
      <c r="G19">
        <v>2.143134E-2</v>
      </c>
      <c r="H19">
        <v>0.63</v>
      </c>
      <c r="I19">
        <v>1.1029199999999999</v>
      </c>
      <c r="J19">
        <v>0.15295863309352517</v>
      </c>
      <c r="K19">
        <v>0</v>
      </c>
      <c r="L19">
        <v>20.3</v>
      </c>
      <c r="M19">
        <v>0</v>
      </c>
      <c r="N19">
        <v>2</v>
      </c>
      <c r="O19">
        <v>6.4688999999999997</v>
      </c>
      <c r="P19">
        <v>4.7679999999999998</v>
      </c>
      <c r="Q19">
        <f>IF(OR(AI19="中区",AI19="西区",AI19="神奈川区"),1,0)</f>
        <v>1</v>
      </c>
      <c r="R19">
        <v>543</v>
      </c>
      <c r="S19">
        <v>936.2303869879139</v>
      </c>
      <c r="T19">
        <v>-1.7008999999999999</v>
      </c>
      <c r="U19">
        <v>1.7008999999999999</v>
      </c>
      <c r="V19">
        <v>35.429669050000001</v>
      </c>
      <c r="W19">
        <v>139.6618187</v>
      </c>
      <c r="X19">
        <v>6.4688999999999997</v>
      </c>
      <c r="Y19">
        <v>4.7679999999999998</v>
      </c>
      <c r="Z19">
        <v>104</v>
      </c>
      <c r="AA19" t="s">
        <v>110</v>
      </c>
      <c r="AB19">
        <v>1003010</v>
      </c>
      <c r="AC19" t="s">
        <v>159</v>
      </c>
      <c r="AD19">
        <v>100301003</v>
      </c>
      <c r="AE19" t="s">
        <v>160</v>
      </c>
      <c r="AF19">
        <v>35.423478539999998</v>
      </c>
      <c r="AG19">
        <v>139.66882469999999</v>
      </c>
      <c r="AH19">
        <v>104</v>
      </c>
      <c r="AI19" t="s">
        <v>110</v>
      </c>
      <c r="AJ19">
        <v>1003010</v>
      </c>
      <c r="AK19" t="s">
        <v>159</v>
      </c>
      <c r="AL19">
        <v>100301008</v>
      </c>
      <c r="AM19" t="s">
        <v>255</v>
      </c>
      <c r="AN19">
        <v>0</v>
      </c>
      <c r="AO19" t="s">
        <v>100</v>
      </c>
      <c r="AP19" t="s">
        <v>161</v>
      </c>
      <c r="AQ19">
        <v>410</v>
      </c>
      <c r="AR19" t="s">
        <v>162</v>
      </c>
      <c r="AS19">
        <v>5.6</v>
      </c>
      <c r="AT19">
        <v>1</v>
      </c>
      <c r="AU19">
        <v>1313</v>
      </c>
      <c r="AV19">
        <v>6.3</v>
      </c>
      <c r="AW19">
        <v>1</v>
      </c>
      <c r="AX19">
        <v>24</v>
      </c>
      <c r="AY19">
        <v>340</v>
      </c>
      <c r="AZ19" t="s">
        <v>164</v>
      </c>
      <c r="BA19" t="s">
        <v>163</v>
      </c>
      <c r="BB19">
        <v>1</v>
      </c>
      <c r="BC19">
        <v>2151</v>
      </c>
      <c r="BD19">
        <v>27</v>
      </c>
      <c r="BE19">
        <v>2777</v>
      </c>
      <c r="BF19">
        <v>33.700000000000003</v>
      </c>
      <c r="BG19">
        <v>84.7</v>
      </c>
      <c r="BH19">
        <v>1</v>
      </c>
      <c r="BI19">
        <v>1112</v>
      </c>
      <c r="BJ19">
        <v>5.6</v>
      </c>
      <c r="BK19">
        <v>1</v>
      </c>
      <c r="BL19">
        <v>1112</v>
      </c>
      <c r="BM19">
        <v>13.7</v>
      </c>
      <c r="BN19">
        <v>1</v>
      </c>
      <c r="BO19">
        <v>0.67</v>
      </c>
      <c r="BP19">
        <v>4</v>
      </c>
      <c r="BQ19">
        <v>210</v>
      </c>
      <c r="BR19">
        <v>218</v>
      </c>
      <c r="BS19">
        <v>3.3</v>
      </c>
      <c r="BT19">
        <v>369</v>
      </c>
      <c r="BU19">
        <v>5.5</v>
      </c>
      <c r="BV19">
        <v>12.8</v>
      </c>
      <c r="BW19" t="s">
        <v>1076</v>
      </c>
      <c r="BX19" t="s">
        <v>1040</v>
      </c>
      <c r="BY19" t="s">
        <v>1077</v>
      </c>
      <c r="BZ19" t="s">
        <v>1016</v>
      </c>
      <c r="CA19" t="s">
        <v>972</v>
      </c>
      <c r="CB19">
        <v>255382</v>
      </c>
      <c r="CC19" t="s">
        <v>156</v>
      </c>
      <c r="CD19">
        <v>999</v>
      </c>
      <c r="CE19" t="s">
        <v>70</v>
      </c>
      <c r="CF19" s="10">
        <v>40116.412141203706</v>
      </c>
      <c r="CG19" s="10">
        <v>40116.418425925927</v>
      </c>
    </row>
    <row r="20" spans="1:85" x14ac:dyDescent="0.15">
      <c r="A20" s="6">
        <f>IF(AR20="徒歩",1,IF(AR20="自転車",2,IF(AR20="自動車",3,IF(AR20="鉄道",4,IF(AR20="バス",5)))))</f>
        <v>2</v>
      </c>
      <c r="B20">
        <v>1.4</v>
      </c>
      <c r="C20">
        <v>0.94426200000000005</v>
      </c>
      <c r="D20">
        <v>0.33684199999999997</v>
      </c>
      <c r="E20">
        <v>0.801666667</v>
      </c>
      <c r="F20">
        <v>0.89677280000000004</v>
      </c>
      <c r="G20">
        <v>6.9577200000000006E-2</v>
      </c>
      <c r="H20">
        <v>0.5</v>
      </c>
      <c r="I20">
        <v>0.94416</v>
      </c>
      <c r="J20">
        <v>0.49128113879003565</v>
      </c>
      <c r="K20">
        <v>0</v>
      </c>
      <c r="L20">
        <v>20.5</v>
      </c>
      <c r="M20">
        <v>1</v>
      </c>
      <c r="N20">
        <v>2</v>
      </c>
      <c r="O20">
        <v>11.522</v>
      </c>
      <c r="P20">
        <v>6</v>
      </c>
      <c r="Q20">
        <f>IF(OR(AI20="中区",AI20="西区",AI20="神奈川区"),1,0)</f>
        <v>1</v>
      </c>
      <c r="R20">
        <v>481</v>
      </c>
      <c r="S20">
        <v>868.1975221728103</v>
      </c>
      <c r="T20">
        <v>5.5220000000000002</v>
      </c>
      <c r="U20">
        <v>5.5220000000000002</v>
      </c>
      <c r="V20">
        <v>35.430806339999997</v>
      </c>
      <c r="W20">
        <v>139.66223729999999</v>
      </c>
      <c r="X20">
        <v>6</v>
      </c>
      <c r="Y20">
        <v>11.522</v>
      </c>
      <c r="Z20">
        <v>104</v>
      </c>
      <c r="AA20" t="s">
        <v>110</v>
      </c>
      <c r="AB20">
        <v>1003010</v>
      </c>
      <c r="AC20" t="s">
        <v>159</v>
      </c>
      <c r="AD20">
        <v>100301003</v>
      </c>
      <c r="AE20" t="s">
        <v>160</v>
      </c>
      <c r="AF20">
        <v>35.42327469</v>
      </c>
      <c r="AG20">
        <v>139.66476919999999</v>
      </c>
      <c r="AH20">
        <v>104</v>
      </c>
      <c r="AI20" t="s">
        <v>110</v>
      </c>
      <c r="AJ20">
        <v>1003011</v>
      </c>
      <c r="AK20" t="s">
        <v>328</v>
      </c>
      <c r="AL20">
        <v>100301111</v>
      </c>
      <c r="AM20" t="s">
        <v>329</v>
      </c>
      <c r="AN20">
        <v>50</v>
      </c>
      <c r="AO20" t="s">
        <v>100</v>
      </c>
      <c r="AP20" t="s">
        <v>161</v>
      </c>
      <c r="AQ20">
        <v>410</v>
      </c>
      <c r="AR20" t="s">
        <v>162</v>
      </c>
      <c r="AS20">
        <v>5.6</v>
      </c>
      <c r="AT20">
        <v>1</v>
      </c>
      <c r="AU20">
        <v>1124</v>
      </c>
      <c r="AV20">
        <v>5</v>
      </c>
      <c r="AW20">
        <v>1</v>
      </c>
      <c r="AX20">
        <v>24</v>
      </c>
      <c r="AY20">
        <v>340</v>
      </c>
      <c r="AZ20" t="s">
        <v>164</v>
      </c>
      <c r="BA20" t="s">
        <v>163</v>
      </c>
      <c r="BB20">
        <v>1</v>
      </c>
      <c r="BC20">
        <v>1986</v>
      </c>
      <c r="BD20">
        <v>24.8</v>
      </c>
      <c r="BE20">
        <v>2444</v>
      </c>
      <c r="BF20">
        <v>29.8</v>
      </c>
      <c r="BG20">
        <v>78.599999999999994</v>
      </c>
      <c r="BH20">
        <v>1</v>
      </c>
      <c r="BI20">
        <v>1124</v>
      </c>
      <c r="BJ20">
        <v>5.6</v>
      </c>
      <c r="BK20">
        <v>1</v>
      </c>
      <c r="BL20">
        <v>1124</v>
      </c>
      <c r="BM20">
        <v>14</v>
      </c>
      <c r="BN20">
        <v>1</v>
      </c>
      <c r="BO20">
        <v>0.57999999999999996</v>
      </c>
      <c r="BP20">
        <v>1</v>
      </c>
      <c r="BQ20">
        <v>210</v>
      </c>
      <c r="BR20">
        <v>413</v>
      </c>
      <c r="BS20">
        <v>6.2</v>
      </c>
      <c r="BT20">
        <v>365</v>
      </c>
      <c r="BU20">
        <v>5.5</v>
      </c>
      <c r="BV20">
        <v>12.7</v>
      </c>
      <c r="BW20" t="s">
        <v>1412</v>
      </c>
      <c r="BX20" t="s">
        <v>969</v>
      </c>
      <c r="BY20" t="s">
        <v>1415</v>
      </c>
      <c r="BZ20" t="s">
        <v>1016</v>
      </c>
      <c r="CA20" t="s">
        <v>986</v>
      </c>
      <c r="CB20">
        <v>255483</v>
      </c>
      <c r="CC20" t="s">
        <v>240</v>
      </c>
      <c r="CD20">
        <v>999</v>
      </c>
      <c r="CE20" t="s">
        <v>70</v>
      </c>
      <c r="CF20" s="10">
        <v>40117.454305555555</v>
      </c>
      <c r="CG20" s="10">
        <v>40117.459872685184</v>
      </c>
    </row>
    <row r="21" spans="1:85" x14ac:dyDescent="0.15">
      <c r="A21" s="6">
        <f>IF(AR21="徒歩",1,IF(AR21="自転車",2,IF(AR21="自動車",3,IF(AR21="鉄道",4,IF(AR21="バス",5)))))</f>
        <v>2</v>
      </c>
      <c r="B21">
        <v>1.35</v>
      </c>
      <c r="C21">
        <v>3.9240054</v>
      </c>
      <c r="D21">
        <v>1.3997914</v>
      </c>
      <c r="E21">
        <v>1.0433333330000001</v>
      </c>
      <c r="F21">
        <v>3.7266577600000002</v>
      </c>
      <c r="G21">
        <v>0.28913724000000002</v>
      </c>
      <c r="H21">
        <v>0.79</v>
      </c>
      <c r="I21">
        <v>1.008</v>
      </c>
      <c r="J21">
        <v>2.0415836298932386</v>
      </c>
      <c r="K21">
        <v>0</v>
      </c>
      <c r="L21">
        <v>16.3</v>
      </c>
      <c r="M21">
        <v>0</v>
      </c>
      <c r="N21">
        <v>2</v>
      </c>
      <c r="O21">
        <v>36.853200000000001</v>
      </c>
      <c r="P21">
        <v>13.905799999999999</v>
      </c>
      <c r="Q21">
        <f>IF(OR(AI21="中区",AI21="西区",AI21="神奈川区"),1,0)</f>
        <v>1</v>
      </c>
      <c r="R21">
        <v>626</v>
      </c>
      <c r="S21">
        <v>865.32631326756564</v>
      </c>
      <c r="T21">
        <v>-22.947400000000002</v>
      </c>
      <c r="U21">
        <v>22.947400000000002</v>
      </c>
      <c r="V21">
        <v>35.425415030000003</v>
      </c>
      <c r="W21">
        <v>139.65178739999999</v>
      </c>
      <c r="X21">
        <v>36.853200000000001</v>
      </c>
      <c r="Y21">
        <v>13.905799999999999</v>
      </c>
      <c r="Z21">
        <v>104</v>
      </c>
      <c r="AA21" t="s">
        <v>110</v>
      </c>
      <c r="AB21">
        <v>1003012</v>
      </c>
      <c r="AC21" t="s">
        <v>157</v>
      </c>
      <c r="AD21">
        <v>100301201</v>
      </c>
      <c r="AE21" t="s">
        <v>158</v>
      </c>
      <c r="AF21">
        <v>35.432887690000001</v>
      </c>
      <c r="AG21">
        <v>139.6491158</v>
      </c>
      <c r="AH21">
        <v>104</v>
      </c>
      <c r="AI21" t="s">
        <v>110</v>
      </c>
      <c r="AJ21">
        <v>1003016</v>
      </c>
      <c r="AK21" t="s">
        <v>314</v>
      </c>
      <c r="AL21">
        <v>100301602</v>
      </c>
      <c r="AM21" t="s">
        <v>315</v>
      </c>
      <c r="AN21">
        <v>0</v>
      </c>
      <c r="AO21" t="s">
        <v>100</v>
      </c>
      <c r="AP21" t="s">
        <v>161</v>
      </c>
      <c r="AQ21">
        <v>410</v>
      </c>
      <c r="AR21" t="s">
        <v>162</v>
      </c>
      <c r="AS21">
        <v>5.6</v>
      </c>
      <c r="AT21">
        <v>1</v>
      </c>
      <c r="AU21">
        <v>1200</v>
      </c>
      <c r="AV21">
        <v>7.9</v>
      </c>
      <c r="AW21">
        <v>1</v>
      </c>
      <c r="AX21">
        <v>2</v>
      </c>
      <c r="AY21">
        <v>130</v>
      </c>
      <c r="AZ21" t="s">
        <v>163</v>
      </c>
      <c r="BA21" t="s">
        <v>195</v>
      </c>
      <c r="BB21">
        <v>0</v>
      </c>
      <c r="BC21">
        <v>780</v>
      </c>
      <c r="BD21">
        <v>9.1</v>
      </c>
      <c r="BE21">
        <v>1159</v>
      </c>
      <c r="BF21">
        <v>14.3</v>
      </c>
      <c r="BG21">
        <v>25.4</v>
      </c>
      <c r="BH21">
        <v>1</v>
      </c>
      <c r="BI21">
        <v>1124</v>
      </c>
      <c r="BJ21">
        <v>5.6</v>
      </c>
      <c r="BK21">
        <v>1</v>
      </c>
      <c r="BL21">
        <v>1124</v>
      </c>
      <c r="BM21">
        <v>13.5</v>
      </c>
      <c r="BN21">
        <v>1</v>
      </c>
      <c r="BO21">
        <v>0.22</v>
      </c>
      <c r="BP21">
        <v>1</v>
      </c>
      <c r="BQ21">
        <v>210</v>
      </c>
      <c r="BR21">
        <v>438</v>
      </c>
      <c r="BS21">
        <v>6.6</v>
      </c>
      <c r="BT21">
        <v>219</v>
      </c>
      <c r="BU21">
        <v>3.3</v>
      </c>
      <c r="BV21">
        <v>10.899999999999999</v>
      </c>
      <c r="BW21" t="s">
        <v>969</v>
      </c>
      <c r="BX21" t="s">
        <v>969</v>
      </c>
      <c r="BY21" t="s">
        <v>1079</v>
      </c>
      <c r="BZ21" t="s">
        <v>70</v>
      </c>
      <c r="CA21" t="s">
        <v>972</v>
      </c>
      <c r="CB21">
        <v>256111</v>
      </c>
      <c r="CC21" t="s">
        <v>156</v>
      </c>
      <c r="CD21">
        <v>999</v>
      </c>
      <c r="CE21" t="s">
        <v>70</v>
      </c>
      <c r="CF21" s="10">
        <v>40124.409351851849</v>
      </c>
      <c r="CG21" s="10">
        <v>40124.416597222225</v>
      </c>
    </row>
    <row r="22" spans="1:85" x14ac:dyDescent="0.15">
      <c r="A22" s="6">
        <f>IF(AR22="徒歩",1,IF(AR22="自転車",2,IF(AR22="自動車",3,IF(AR22="鉄道",4,IF(AR22="バス",5)))))</f>
        <v>2</v>
      </c>
      <c r="B22">
        <v>1.44</v>
      </c>
      <c r="C22">
        <v>0.212724</v>
      </c>
      <c r="D22">
        <v>7.5883999999999993E-2</v>
      </c>
      <c r="E22">
        <v>1.57</v>
      </c>
      <c r="F22">
        <v>0.2020256</v>
      </c>
      <c r="G22">
        <v>1.5674400000000002E-2</v>
      </c>
      <c r="H22">
        <v>0.43</v>
      </c>
      <c r="I22">
        <v>1.0289999999999999</v>
      </c>
      <c r="J22">
        <v>0.10705679862306365</v>
      </c>
      <c r="K22">
        <v>0</v>
      </c>
      <c r="L22">
        <v>11.2</v>
      </c>
      <c r="M22">
        <v>0</v>
      </c>
      <c r="N22">
        <v>2</v>
      </c>
      <c r="O22">
        <v>6</v>
      </c>
      <c r="P22">
        <v>4.7560000000000002</v>
      </c>
      <c r="Q22">
        <f>IF(OR(AI22="中区",AI22="西区",AI22="神奈川区"),1,0)</f>
        <v>1</v>
      </c>
      <c r="R22">
        <v>942</v>
      </c>
      <c r="S22">
        <v>988.67768554761039</v>
      </c>
      <c r="T22">
        <v>-1.2439999999999998</v>
      </c>
      <c r="U22">
        <v>1.2439999999999998</v>
      </c>
      <c r="V22">
        <v>35.430344980000001</v>
      </c>
      <c r="W22">
        <v>139.66192609999999</v>
      </c>
      <c r="X22">
        <v>6</v>
      </c>
      <c r="Y22">
        <v>4.7560000000000002</v>
      </c>
      <c r="Z22">
        <v>104</v>
      </c>
      <c r="AA22" t="s">
        <v>110</v>
      </c>
      <c r="AB22">
        <v>1003010</v>
      </c>
      <c r="AC22" t="s">
        <v>159</v>
      </c>
      <c r="AD22">
        <v>100301003</v>
      </c>
      <c r="AE22" t="s">
        <v>160</v>
      </c>
      <c r="AF22">
        <v>35.423537529999997</v>
      </c>
      <c r="AG22">
        <v>139.66894809999999</v>
      </c>
      <c r="AH22">
        <v>104</v>
      </c>
      <c r="AI22" t="s">
        <v>110</v>
      </c>
      <c r="AJ22">
        <v>1003010</v>
      </c>
      <c r="AK22" t="s">
        <v>159</v>
      </c>
      <c r="AL22">
        <v>100301008</v>
      </c>
      <c r="AM22" t="s">
        <v>255</v>
      </c>
      <c r="AN22">
        <v>0</v>
      </c>
      <c r="AO22" t="s">
        <v>100</v>
      </c>
      <c r="AP22" t="s">
        <v>161</v>
      </c>
      <c r="AQ22">
        <v>410</v>
      </c>
      <c r="AR22" t="s">
        <v>162</v>
      </c>
      <c r="AS22">
        <v>5.8</v>
      </c>
      <c r="AT22">
        <v>1</v>
      </c>
      <c r="AU22">
        <v>1225</v>
      </c>
      <c r="AV22">
        <v>4.3</v>
      </c>
      <c r="AW22">
        <v>1</v>
      </c>
      <c r="AX22">
        <v>24</v>
      </c>
      <c r="AY22">
        <v>340</v>
      </c>
      <c r="AZ22" t="s">
        <v>164</v>
      </c>
      <c r="BA22" t="s">
        <v>163</v>
      </c>
      <c r="BB22">
        <v>1</v>
      </c>
      <c r="BC22">
        <v>2043</v>
      </c>
      <c r="BD22">
        <v>25.7</v>
      </c>
      <c r="BE22">
        <v>2778</v>
      </c>
      <c r="BF22">
        <v>33.700000000000003</v>
      </c>
      <c r="BG22">
        <v>83.4</v>
      </c>
      <c r="BH22">
        <v>1</v>
      </c>
      <c r="BI22">
        <v>1162</v>
      </c>
      <c r="BJ22">
        <v>5.8</v>
      </c>
      <c r="BK22">
        <v>1</v>
      </c>
      <c r="BL22">
        <v>1162</v>
      </c>
      <c r="BM22">
        <v>14.4</v>
      </c>
      <c r="BN22">
        <v>1</v>
      </c>
      <c r="BO22">
        <v>0.82</v>
      </c>
      <c r="BP22">
        <v>3</v>
      </c>
      <c r="BQ22">
        <v>210</v>
      </c>
      <c r="BR22">
        <v>412</v>
      </c>
      <c r="BS22">
        <v>6.2</v>
      </c>
      <c r="BT22">
        <v>368</v>
      </c>
      <c r="BU22">
        <v>5.5</v>
      </c>
      <c r="BV22">
        <v>14.7</v>
      </c>
      <c r="BW22" t="s">
        <v>1076</v>
      </c>
      <c r="BX22" t="s">
        <v>1040</v>
      </c>
      <c r="BY22" t="s">
        <v>1077</v>
      </c>
      <c r="BZ22" t="s">
        <v>1016</v>
      </c>
      <c r="CA22" t="s">
        <v>972</v>
      </c>
      <c r="CB22">
        <v>256642</v>
      </c>
      <c r="CC22" t="s">
        <v>156</v>
      </c>
      <c r="CD22">
        <v>999</v>
      </c>
      <c r="CE22" t="s">
        <v>70</v>
      </c>
      <c r="CF22" s="10">
        <v>40130.408229166664</v>
      </c>
      <c r="CG22" s="10">
        <v>40130.419131944444</v>
      </c>
    </row>
    <row r="23" spans="1:85" x14ac:dyDescent="0.15">
      <c r="A23" s="6">
        <f>IF(AR23="徒歩",1,IF(AR23="自転車",2,IF(AR23="自動車",3,IF(AR23="鉄道",4,IF(AR23="バス",5)))))</f>
        <v>2</v>
      </c>
      <c r="B23">
        <v>1.39</v>
      </c>
      <c r="C23">
        <v>0.68463269999999998</v>
      </c>
      <c r="D23">
        <v>0.24422569999999999</v>
      </c>
      <c r="E23">
        <v>2.4333333330000002</v>
      </c>
      <c r="F23">
        <v>0.65020087999999998</v>
      </c>
      <c r="G23">
        <v>5.0446619999999998E-2</v>
      </c>
      <c r="H23">
        <v>0.6</v>
      </c>
      <c r="I23">
        <v>1.0945199999999999</v>
      </c>
      <c r="J23">
        <v>0.34190435525192164</v>
      </c>
      <c r="K23">
        <v>0</v>
      </c>
      <c r="L23">
        <v>18.899999999999999</v>
      </c>
      <c r="M23">
        <v>3</v>
      </c>
      <c r="N23">
        <v>1</v>
      </c>
      <c r="O23">
        <v>24.071200000000001</v>
      </c>
      <c r="P23">
        <v>20.067499999999999</v>
      </c>
      <c r="Q23">
        <f>IF(OR(AI23="中区",AI23="西区",AI23="神奈川区"),1,0)</f>
        <v>0</v>
      </c>
      <c r="R23">
        <v>1460</v>
      </c>
      <c r="S23">
        <v>1066.0898224583432</v>
      </c>
      <c r="T23">
        <v>-4.003700000000002</v>
      </c>
      <c r="U23">
        <v>4.003700000000002</v>
      </c>
      <c r="V23">
        <v>35.61439816</v>
      </c>
      <c r="W23">
        <v>139.59124990000001</v>
      </c>
      <c r="X23">
        <v>24.071200000000001</v>
      </c>
      <c r="Y23">
        <v>20.067499999999999</v>
      </c>
      <c r="Z23">
        <v>135</v>
      </c>
      <c r="AA23" t="s">
        <v>321</v>
      </c>
      <c r="AB23">
        <v>1300501</v>
      </c>
      <c r="AC23" t="s">
        <v>689</v>
      </c>
      <c r="AD23">
        <v>130050103</v>
      </c>
      <c r="AE23" t="s">
        <v>694</v>
      </c>
      <c r="AF23">
        <v>35.61636695</v>
      </c>
      <c r="AG23">
        <v>139.57970570000001</v>
      </c>
      <c r="AH23">
        <v>135</v>
      </c>
      <c r="AI23" t="s">
        <v>321</v>
      </c>
      <c r="AJ23">
        <v>1300502</v>
      </c>
      <c r="AK23" t="s">
        <v>322</v>
      </c>
      <c r="AL23">
        <v>130050207</v>
      </c>
      <c r="AM23" t="s">
        <v>323</v>
      </c>
      <c r="AN23">
        <v>40</v>
      </c>
      <c r="AO23" t="s">
        <v>74</v>
      </c>
      <c r="AP23" t="s">
        <v>326</v>
      </c>
      <c r="AQ23">
        <v>410</v>
      </c>
      <c r="AR23" t="s">
        <v>162</v>
      </c>
      <c r="AS23">
        <v>5.9</v>
      </c>
      <c r="AT23">
        <v>1</v>
      </c>
      <c r="AU23">
        <v>1303</v>
      </c>
      <c r="AV23">
        <v>6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1</v>
      </c>
      <c r="BI23">
        <v>1171</v>
      </c>
      <c r="BJ23">
        <v>5.9</v>
      </c>
      <c r="BK23">
        <v>1</v>
      </c>
      <c r="BL23">
        <v>1171</v>
      </c>
      <c r="BM23">
        <v>13.9</v>
      </c>
      <c r="BN23">
        <v>0</v>
      </c>
      <c r="BO23">
        <v>0</v>
      </c>
      <c r="BP23">
        <v>0</v>
      </c>
      <c r="BQ23">
        <v>0</v>
      </c>
      <c r="BR23">
        <v>0</v>
      </c>
      <c r="BS23">
        <v>0</v>
      </c>
      <c r="BT23">
        <v>0</v>
      </c>
      <c r="BU23">
        <v>0</v>
      </c>
      <c r="BV23">
        <v>0</v>
      </c>
      <c r="BW23" t="s">
        <v>1267</v>
      </c>
      <c r="BX23" t="s">
        <v>978</v>
      </c>
      <c r="BY23" t="s">
        <v>1255</v>
      </c>
      <c r="BZ23" t="s">
        <v>969</v>
      </c>
      <c r="CA23" t="s">
        <v>1009</v>
      </c>
      <c r="CB23">
        <v>256755</v>
      </c>
      <c r="CC23" t="s">
        <v>320</v>
      </c>
      <c r="CD23">
        <v>800</v>
      </c>
      <c r="CE23" t="s">
        <v>285</v>
      </c>
      <c r="CF23" s="10">
        <v>40131.694733796299</v>
      </c>
      <c r="CG23" s="10">
        <v>40131.711631944447</v>
      </c>
    </row>
    <row r="24" spans="1:85" x14ac:dyDescent="0.15">
      <c r="A24" s="6">
        <f>IF(AR24="徒歩",1,IF(AR24="自転車",2,IF(AR24="自動車",3,IF(AR24="鉄道",4,IF(AR24="バス",5)))))</f>
        <v>2</v>
      </c>
      <c r="B24">
        <v>1.41</v>
      </c>
      <c r="C24">
        <v>2.4540894</v>
      </c>
      <c r="D24">
        <v>0.87543539999999997</v>
      </c>
      <c r="E24">
        <v>1.296666667</v>
      </c>
      <c r="F24">
        <v>2.3306673600000001</v>
      </c>
      <c r="G24">
        <v>0.18082764000000001</v>
      </c>
      <c r="H24">
        <v>0.53</v>
      </c>
      <c r="I24">
        <v>1.60188</v>
      </c>
      <c r="J24">
        <v>1.2255678906917165</v>
      </c>
      <c r="K24">
        <v>0</v>
      </c>
      <c r="L24">
        <v>17.600000000000001</v>
      </c>
      <c r="M24">
        <v>0</v>
      </c>
      <c r="N24">
        <v>1</v>
      </c>
      <c r="O24">
        <v>17.927399999999999</v>
      </c>
      <c r="P24">
        <v>3.5760000000000001</v>
      </c>
      <c r="Q24">
        <f>IF(OR(AI24="中区",AI24="西区",AI24="神奈川区"),1,0)</f>
        <v>1</v>
      </c>
      <c r="R24">
        <v>778</v>
      </c>
      <c r="S24">
        <v>945.53894395402426</v>
      </c>
      <c r="T24">
        <v>14.351399999999998</v>
      </c>
      <c r="U24">
        <v>14.351399999999998</v>
      </c>
      <c r="V24">
        <v>35.459956589999997</v>
      </c>
      <c r="W24">
        <v>139.6146066</v>
      </c>
      <c r="X24">
        <v>3.5760000000000001</v>
      </c>
      <c r="Y24">
        <v>17.927399999999999</v>
      </c>
      <c r="Z24">
        <v>103</v>
      </c>
      <c r="AA24" t="s">
        <v>71</v>
      </c>
      <c r="AB24">
        <v>1002008</v>
      </c>
      <c r="AC24" t="s">
        <v>187</v>
      </c>
      <c r="AD24">
        <v>100200803</v>
      </c>
      <c r="AE24" t="s">
        <v>226</v>
      </c>
      <c r="AF24">
        <v>35.464768429999999</v>
      </c>
      <c r="AG24">
        <v>139.62321639999999</v>
      </c>
      <c r="AH24">
        <v>103</v>
      </c>
      <c r="AI24" t="s">
        <v>71</v>
      </c>
      <c r="AJ24">
        <v>1002001</v>
      </c>
      <c r="AK24" t="s">
        <v>213</v>
      </c>
      <c r="AL24">
        <v>100200102</v>
      </c>
      <c r="AM24" t="s">
        <v>214</v>
      </c>
      <c r="AN24">
        <v>0</v>
      </c>
      <c r="AO24" t="s">
        <v>74</v>
      </c>
      <c r="AP24" t="s">
        <v>75</v>
      </c>
      <c r="AQ24">
        <v>410</v>
      </c>
      <c r="AR24" t="s">
        <v>162</v>
      </c>
      <c r="AS24">
        <v>5.9</v>
      </c>
      <c r="AT24">
        <v>1</v>
      </c>
      <c r="AU24">
        <v>1907</v>
      </c>
      <c r="AV24">
        <v>5.3</v>
      </c>
      <c r="AW24">
        <v>1</v>
      </c>
      <c r="AX24">
        <v>2</v>
      </c>
      <c r="AY24">
        <v>140</v>
      </c>
      <c r="AZ24" t="s">
        <v>191</v>
      </c>
      <c r="BA24" t="s">
        <v>155</v>
      </c>
      <c r="BB24">
        <v>0</v>
      </c>
      <c r="BC24">
        <v>277</v>
      </c>
      <c r="BD24">
        <v>3.4</v>
      </c>
      <c r="BE24">
        <v>360</v>
      </c>
      <c r="BF24">
        <v>4.4000000000000004</v>
      </c>
      <c r="BG24">
        <v>9.8000000000000007</v>
      </c>
      <c r="BH24">
        <v>1</v>
      </c>
      <c r="BI24">
        <v>1171</v>
      </c>
      <c r="BJ24">
        <v>5.9</v>
      </c>
      <c r="BK24">
        <v>1</v>
      </c>
      <c r="BL24">
        <v>1171</v>
      </c>
      <c r="BM24">
        <v>14.1</v>
      </c>
      <c r="BN24">
        <v>1</v>
      </c>
      <c r="BO24">
        <v>0.7</v>
      </c>
      <c r="BP24">
        <v>3</v>
      </c>
      <c r="BQ24">
        <v>210</v>
      </c>
      <c r="BR24">
        <v>437</v>
      </c>
      <c r="BS24">
        <v>6.6</v>
      </c>
      <c r="BT24">
        <v>181</v>
      </c>
      <c r="BU24">
        <v>2.7</v>
      </c>
      <c r="BV24">
        <v>12.3</v>
      </c>
      <c r="BW24" t="s">
        <v>1120</v>
      </c>
      <c r="BX24" t="s">
        <v>969</v>
      </c>
      <c r="BY24" t="s">
        <v>1154</v>
      </c>
      <c r="BZ24" t="s">
        <v>971</v>
      </c>
      <c r="CA24" t="s">
        <v>972</v>
      </c>
      <c r="CB24">
        <v>258022</v>
      </c>
      <c r="CC24" t="s">
        <v>242</v>
      </c>
      <c r="CD24">
        <v>100</v>
      </c>
      <c r="CE24" t="s">
        <v>79</v>
      </c>
      <c r="CF24" s="10">
        <v>40144.774988425925</v>
      </c>
      <c r="CG24" s="10">
        <v>40144.783993055556</v>
      </c>
    </row>
    <row r="25" spans="1:85" x14ac:dyDescent="0.15">
      <c r="A25" s="6">
        <f>IF(AR25="徒歩",1,IF(AR25="自転車",2,IF(AR25="自動車",3,IF(AR25="鉄道",4,IF(AR25="バス",5)))))</f>
        <v>2</v>
      </c>
      <c r="B25">
        <v>1.41</v>
      </c>
      <c r="C25">
        <v>2.6810919000000002</v>
      </c>
      <c r="D25">
        <v>0.95641290000000001</v>
      </c>
      <c r="E25">
        <v>1.846666667</v>
      </c>
      <c r="F25">
        <v>2.5462533600000001</v>
      </c>
      <c r="G25">
        <v>0.19755413999999999</v>
      </c>
      <c r="H25">
        <v>0.73</v>
      </c>
      <c r="I25">
        <v>1.3893599999999999</v>
      </c>
      <c r="J25">
        <v>1.3355110732538331</v>
      </c>
      <c r="K25">
        <v>0</v>
      </c>
      <c r="L25">
        <v>16.2</v>
      </c>
      <c r="M25">
        <v>0</v>
      </c>
      <c r="N25">
        <v>2</v>
      </c>
      <c r="O25">
        <v>19.206900000000001</v>
      </c>
      <c r="P25">
        <v>3.528</v>
      </c>
      <c r="Q25">
        <f>IF(OR(AI25="中区",AI25="西区",AI25="神奈川区"),1,0)</f>
        <v>1</v>
      </c>
      <c r="R25">
        <v>1108</v>
      </c>
      <c r="S25">
        <v>1009.964936372994</v>
      </c>
      <c r="T25">
        <v>-15.678900000000001</v>
      </c>
      <c r="U25">
        <v>15.678900000000001</v>
      </c>
      <c r="V25">
        <v>35.466737170000002</v>
      </c>
      <c r="W25">
        <v>139.62083999999999</v>
      </c>
      <c r="X25">
        <v>19.206900000000001</v>
      </c>
      <c r="Y25">
        <v>3.528</v>
      </c>
      <c r="Z25">
        <v>103</v>
      </c>
      <c r="AA25" t="s">
        <v>71</v>
      </c>
      <c r="AB25">
        <v>1002006</v>
      </c>
      <c r="AC25" t="s">
        <v>151</v>
      </c>
      <c r="AD25">
        <v>100200601</v>
      </c>
      <c r="AE25" t="s">
        <v>152</v>
      </c>
      <c r="AF25">
        <v>35.459564919999998</v>
      </c>
      <c r="AG25">
        <v>139.61399499999999</v>
      </c>
      <c r="AH25">
        <v>103</v>
      </c>
      <c r="AI25" t="s">
        <v>71</v>
      </c>
      <c r="AJ25">
        <v>1002008</v>
      </c>
      <c r="AK25" t="s">
        <v>187</v>
      </c>
      <c r="AL25">
        <v>100200803</v>
      </c>
      <c r="AM25" t="s">
        <v>226</v>
      </c>
      <c r="AN25">
        <v>0</v>
      </c>
      <c r="AO25" t="s">
        <v>100</v>
      </c>
      <c r="AP25" t="s">
        <v>75</v>
      </c>
      <c r="AQ25">
        <v>410</v>
      </c>
      <c r="AR25" t="s">
        <v>162</v>
      </c>
      <c r="AS25">
        <v>5.9</v>
      </c>
      <c r="AT25">
        <v>1</v>
      </c>
      <c r="AU25">
        <v>1654</v>
      </c>
      <c r="AV25">
        <v>7.3</v>
      </c>
      <c r="AW25">
        <v>1</v>
      </c>
      <c r="AX25">
        <v>1</v>
      </c>
      <c r="AY25">
        <v>140</v>
      </c>
      <c r="AZ25" t="s">
        <v>155</v>
      </c>
      <c r="BA25" t="s">
        <v>191</v>
      </c>
      <c r="BB25">
        <v>0</v>
      </c>
      <c r="BC25">
        <v>222</v>
      </c>
      <c r="BD25">
        <v>2.7</v>
      </c>
      <c r="BE25">
        <v>338</v>
      </c>
      <c r="BF25">
        <v>4.0999999999999996</v>
      </c>
      <c r="BG25">
        <v>7.8</v>
      </c>
      <c r="BH25">
        <v>1</v>
      </c>
      <c r="BI25">
        <v>1174</v>
      </c>
      <c r="BJ25">
        <v>5.9</v>
      </c>
      <c r="BK25">
        <v>1</v>
      </c>
      <c r="BL25">
        <v>1174</v>
      </c>
      <c r="BM25">
        <v>14.1</v>
      </c>
      <c r="BN25">
        <v>1</v>
      </c>
      <c r="BO25">
        <v>0.68</v>
      </c>
      <c r="BP25">
        <v>4</v>
      </c>
      <c r="BQ25">
        <v>210</v>
      </c>
      <c r="BR25">
        <v>371</v>
      </c>
      <c r="BS25">
        <v>5.6</v>
      </c>
      <c r="BT25">
        <v>132</v>
      </c>
      <c r="BU25">
        <v>2</v>
      </c>
      <c r="BV25">
        <v>11.6</v>
      </c>
      <c r="BW25" t="s">
        <v>1142</v>
      </c>
      <c r="BX25" t="s">
        <v>982</v>
      </c>
      <c r="BY25" t="s">
        <v>1120</v>
      </c>
      <c r="BZ25" t="s">
        <v>969</v>
      </c>
      <c r="CA25" t="s">
        <v>972</v>
      </c>
      <c r="CB25">
        <v>257908</v>
      </c>
      <c r="CC25" t="s">
        <v>186</v>
      </c>
      <c r="CD25">
        <v>200</v>
      </c>
      <c r="CE25" t="s">
        <v>206</v>
      </c>
      <c r="CF25" s="10">
        <v>40143.589606481481</v>
      </c>
      <c r="CG25" s="10">
        <v>40143.602430555555</v>
      </c>
    </row>
    <row r="26" spans="1:85" x14ac:dyDescent="0.15">
      <c r="A26" s="6">
        <f>IF(AR26="徒歩",1,IF(AR26="自転車",2,IF(AR26="自動車",3,IF(AR26="鉄道",4,IF(AR26="バス",5)))))</f>
        <v>2</v>
      </c>
      <c r="B26">
        <v>1.44</v>
      </c>
      <c r="C26">
        <v>2.4274475999999998</v>
      </c>
      <c r="D26">
        <v>0.86593160000000002</v>
      </c>
      <c r="E26">
        <v>1.0249999999999999</v>
      </c>
      <c r="F26">
        <v>2.3053654400000001</v>
      </c>
      <c r="G26">
        <v>0.17886456000000001</v>
      </c>
      <c r="H26">
        <v>0.63</v>
      </c>
      <c r="I26">
        <v>1.6531199999999999</v>
      </c>
      <c r="J26">
        <v>1.186923076923077</v>
      </c>
      <c r="K26">
        <v>0</v>
      </c>
      <c r="L26">
        <v>19.7</v>
      </c>
      <c r="M26">
        <v>0</v>
      </c>
      <c r="N26">
        <v>1</v>
      </c>
      <c r="O26">
        <v>17.817</v>
      </c>
      <c r="P26">
        <v>3.6214</v>
      </c>
      <c r="Q26">
        <f>IF(OR(AI26="中区",AI26="西区",AI26="神奈川区"),1,0)</f>
        <v>1</v>
      </c>
      <c r="R26">
        <v>615</v>
      </c>
      <c r="S26">
        <v>973.27897962462509</v>
      </c>
      <c r="T26">
        <v>14.195600000000001</v>
      </c>
      <c r="U26">
        <v>14.195600000000001</v>
      </c>
      <c r="V26">
        <v>35.459618620000001</v>
      </c>
      <c r="W26">
        <v>139.61441880000001</v>
      </c>
      <c r="X26">
        <v>3.6214</v>
      </c>
      <c r="Y26">
        <v>17.817</v>
      </c>
      <c r="Z26">
        <v>103</v>
      </c>
      <c r="AA26" t="s">
        <v>71</v>
      </c>
      <c r="AB26">
        <v>1002008</v>
      </c>
      <c r="AC26" t="s">
        <v>187</v>
      </c>
      <c r="AD26">
        <v>100200801</v>
      </c>
      <c r="AE26" t="s">
        <v>188</v>
      </c>
      <c r="AF26">
        <v>35.464494860000002</v>
      </c>
      <c r="AG26">
        <v>139.62334509999999</v>
      </c>
      <c r="AH26">
        <v>103</v>
      </c>
      <c r="AI26" t="s">
        <v>71</v>
      </c>
      <c r="AJ26">
        <v>1002001</v>
      </c>
      <c r="AK26" t="s">
        <v>213</v>
      </c>
      <c r="AL26">
        <v>100200102</v>
      </c>
      <c r="AM26" t="s">
        <v>214</v>
      </c>
      <c r="AN26">
        <v>0</v>
      </c>
      <c r="AO26" t="s">
        <v>74</v>
      </c>
      <c r="AP26" t="s">
        <v>75</v>
      </c>
      <c r="AQ26">
        <v>410</v>
      </c>
      <c r="AR26" t="s">
        <v>162</v>
      </c>
      <c r="AS26">
        <v>6</v>
      </c>
      <c r="AT26">
        <v>1</v>
      </c>
      <c r="AU26">
        <v>1968</v>
      </c>
      <c r="AV26">
        <v>6.3</v>
      </c>
      <c r="AW26">
        <v>1</v>
      </c>
      <c r="AX26">
        <v>2</v>
      </c>
      <c r="AY26">
        <v>140</v>
      </c>
      <c r="AZ26" t="s">
        <v>191</v>
      </c>
      <c r="BA26" t="s">
        <v>155</v>
      </c>
      <c r="BB26">
        <v>0</v>
      </c>
      <c r="BC26">
        <v>312</v>
      </c>
      <c r="BD26">
        <v>3.8</v>
      </c>
      <c r="BE26">
        <v>362</v>
      </c>
      <c r="BF26">
        <v>4.4000000000000004</v>
      </c>
      <c r="BG26">
        <v>10.199999999999999</v>
      </c>
      <c r="BH26">
        <v>1</v>
      </c>
      <c r="BI26">
        <v>1196</v>
      </c>
      <c r="BJ26">
        <v>6</v>
      </c>
      <c r="BK26">
        <v>1</v>
      </c>
      <c r="BL26">
        <v>1196</v>
      </c>
      <c r="BM26">
        <v>14.4</v>
      </c>
      <c r="BN26">
        <v>1</v>
      </c>
      <c r="BO26">
        <v>0.7</v>
      </c>
      <c r="BP26">
        <v>3</v>
      </c>
      <c r="BQ26">
        <v>210</v>
      </c>
      <c r="BR26">
        <v>462</v>
      </c>
      <c r="BS26">
        <v>6.9</v>
      </c>
      <c r="BT26">
        <v>153</v>
      </c>
      <c r="BU26">
        <v>2.2999999999999998</v>
      </c>
      <c r="BV26">
        <v>12.2</v>
      </c>
      <c r="BW26">
        <v>0</v>
      </c>
      <c r="BX26">
        <v>0</v>
      </c>
      <c r="BY26">
        <v>0</v>
      </c>
      <c r="BZ26">
        <v>0</v>
      </c>
      <c r="CA26">
        <v>0</v>
      </c>
      <c r="CB26">
        <v>255469</v>
      </c>
      <c r="CC26" t="s">
        <v>242</v>
      </c>
      <c r="CD26">
        <v>100</v>
      </c>
      <c r="CE26" t="s">
        <v>79</v>
      </c>
      <c r="CF26" s="10">
        <v>40117.400833333333</v>
      </c>
      <c r="CG26" s="10">
        <v>40117.407951388886</v>
      </c>
    </row>
    <row r="27" spans="1:85" x14ac:dyDescent="0.15">
      <c r="A27" s="6">
        <f>IF(AR27="徒歩",1,IF(AR27="自転車",2,IF(AR27="自動車",3,IF(AR27="鉄道",4,IF(AR27="バス",5)))))</f>
        <v>2</v>
      </c>
      <c r="B27">
        <v>1.44</v>
      </c>
      <c r="C27">
        <v>0.5132565</v>
      </c>
      <c r="D27">
        <v>0.18309149999999999</v>
      </c>
      <c r="E27">
        <v>0.91</v>
      </c>
      <c r="F27">
        <v>0.48744359999999998</v>
      </c>
      <c r="G27">
        <v>3.7818900000000003E-2</v>
      </c>
      <c r="H27">
        <v>0.63</v>
      </c>
      <c r="I27">
        <v>1.29864</v>
      </c>
      <c r="J27">
        <v>0.24970881863560732</v>
      </c>
      <c r="K27">
        <v>0</v>
      </c>
      <c r="L27">
        <v>13</v>
      </c>
      <c r="M27">
        <v>0</v>
      </c>
      <c r="N27">
        <v>1</v>
      </c>
      <c r="O27">
        <v>20.1692</v>
      </c>
      <c r="P27">
        <v>17.1677</v>
      </c>
      <c r="Q27">
        <f>IF(OR(AI27="中区",AI27="西区",AI27="神奈川区"),1,0)</f>
        <v>1</v>
      </c>
      <c r="R27">
        <v>546</v>
      </c>
      <c r="S27">
        <v>756.98510237384278</v>
      </c>
      <c r="T27">
        <v>-3.0015000000000001</v>
      </c>
      <c r="U27">
        <v>3.0015000000000001</v>
      </c>
      <c r="V27">
        <v>35.489525260000001</v>
      </c>
      <c r="W27">
        <v>139.6277547</v>
      </c>
      <c r="X27">
        <v>20.1692</v>
      </c>
      <c r="Y27">
        <v>17.1677</v>
      </c>
      <c r="Z27">
        <v>102</v>
      </c>
      <c r="AA27" t="s">
        <v>118</v>
      </c>
      <c r="AB27">
        <v>1001016</v>
      </c>
      <c r="AC27" t="s">
        <v>122</v>
      </c>
      <c r="AD27">
        <v>100101603</v>
      </c>
      <c r="AE27" t="s">
        <v>122</v>
      </c>
      <c r="AF27">
        <v>35.488527410000003</v>
      </c>
      <c r="AG27">
        <v>139.6360267</v>
      </c>
      <c r="AH27">
        <v>102</v>
      </c>
      <c r="AI27" t="s">
        <v>118</v>
      </c>
      <c r="AJ27">
        <v>1001014</v>
      </c>
      <c r="AK27" t="s">
        <v>119</v>
      </c>
      <c r="AL27">
        <v>100101403</v>
      </c>
      <c r="AM27" t="s">
        <v>120</v>
      </c>
      <c r="AN27">
        <v>54</v>
      </c>
      <c r="AO27" t="s">
        <v>74</v>
      </c>
      <c r="AP27" t="s">
        <v>121</v>
      </c>
      <c r="AQ27">
        <v>410</v>
      </c>
      <c r="AR27" t="s">
        <v>162</v>
      </c>
      <c r="AS27">
        <v>6</v>
      </c>
      <c r="AT27">
        <v>1</v>
      </c>
      <c r="AU27">
        <v>1546</v>
      </c>
      <c r="AV27">
        <v>6.3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1</v>
      </c>
      <c r="BI27">
        <v>1202</v>
      </c>
      <c r="BJ27">
        <v>6</v>
      </c>
      <c r="BK27">
        <v>1</v>
      </c>
      <c r="BL27">
        <v>1202</v>
      </c>
      <c r="BM27">
        <v>14.4</v>
      </c>
      <c r="BN27">
        <v>0</v>
      </c>
      <c r="BO27">
        <v>0</v>
      </c>
      <c r="BP27">
        <v>0</v>
      </c>
      <c r="BQ27">
        <v>0</v>
      </c>
      <c r="BR27">
        <v>0</v>
      </c>
      <c r="BS27">
        <v>0</v>
      </c>
      <c r="BT27">
        <v>0</v>
      </c>
      <c r="BU27">
        <v>0</v>
      </c>
      <c r="BV27">
        <v>0</v>
      </c>
      <c r="BW27">
        <v>0</v>
      </c>
      <c r="BX27">
        <v>0</v>
      </c>
      <c r="BY27">
        <v>0</v>
      </c>
      <c r="BZ27">
        <v>0</v>
      </c>
      <c r="CA27">
        <v>0</v>
      </c>
      <c r="CB27">
        <v>257611</v>
      </c>
      <c r="CC27" t="s">
        <v>117</v>
      </c>
      <c r="CD27">
        <v>200</v>
      </c>
      <c r="CE27" t="s">
        <v>206</v>
      </c>
      <c r="CF27" s="10">
        <v>40140.443518518521</v>
      </c>
      <c r="CG27" s="10">
        <v>40140.449837962966</v>
      </c>
    </row>
    <row r="28" spans="1:85" x14ac:dyDescent="0.15">
      <c r="A28" s="6">
        <f>IF(AR28="徒歩",1,IF(AR28="自転車",2,IF(AR28="自動車",3,IF(AR28="鉄道",4,IF(AR28="バス",5)))))</f>
        <v>2</v>
      </c>
      <c r="B28">
        <v>1.46</v>
      </c>
      <c r="C28">
        <v>0.56394089999999997</v>
      </c>
      <c r="D28">
        <v>0.20117189999999999</v>
      </c>
      <c r="E28">
        <v>1.1499999999999999</v>
      </c>
      <c r="F28">
        <v>0.53557896000000005</v>
      </c>
      <c r="G28">
        <v>4.155354E-2</v>
      </c>
      <c r="H28">
        <v>0.54</v>
      </c>
      <c r="I28">
        <v>1.0760400000000001</v>
      </c>
      <c r="J28">
        <v>0.27120888157894724</v>
      </c>
      <c r="K28">
        <v>0</v>
      </c>
      <c r="L28">
        <v>16.5</v>
      </c>
      <c r="M28">
        <v>0</v>
      </c>
      <c r="N28">
        <v>1</v>
      </c>
      <c r="O28">
        <v>13.28</v>
      </c>
      <c r="P28">
        <v>9.9821000000000009</v>
      </c>
      <c r="Q28">
        <f>IF(OR(AI28="中区",AI28="西区",AI28="神奈川区"),1,0)</f>
        <v>1</v>
      </c>
      <c r="R28">
        <v>690</v>
      </c>
      <c r="S28">
        <v>1009.9870549981242</v>
      </c>
      <c r="T28">
        <v>3.2978999999999985</v>
      </c>
      <c r="U28">
        <v>3.2978999999999985</v>
      </c>
      <c r="V28">
        <v>35.444539259999999</v>
      </c>
      <c r="W28">
        <v>139.65012970000001</v>
      </c>
      <c r="X28">
        <v>9.9821000000000009</v>
      </c>
      <c r="Y28">
        <v>13.28</v>
      </c>
      <c r="Z28">
        <v>104</v>
      </c>
      <c r="AA28" t="s">
        <v>110</v>
      </c>
      <c r="AB28">
        <v>1003003</v>
      </c>
      <c r="AC28" t="s">
        <v>262</v>
      </c>
      <c r="AD28">
        <v>100300301</v>
      </c>
      <c r="AE28" t="s">
        <v>263</v>
      </c>
      <c r="AF28">
        <v>35.443997420000002</v>
      </c>
      <c r="AG28">
        <v>139.63899860000001</v>
      </c>
      <c r="AH28">
        <v>104</v>
      </c>
      <c r="AI28" t="s">
        <v>110</v>
      </c>
      <c r="AJ28">
        <v>1003002</v>
      </c>
      <c r="AK28" t="s">
        <v>116</v>
      </c>
      <c r="AL28">
        <v>100300202</v>
      </c>
      <c r="AM28" t="s">
        <v>205</v>
      </c>
      <c r="AN28">
        <v>37</v>
      </c>
      <c r="AO28" t="s">
        <v>74</v>
      </c>
      <c r="AP28" t="s">
        <v>133</v>
      </c>
      <c r="AQ28">
        <v>410</v>
      </c>
      <c r="AR28" t="s">
        <v>162</v>
      </c>
      <c r="AS28">
        <v>6.1</v>
      </c>
      <c r="AT28">
        <v>1</v>
      </c>
      <c r="AU28">
        <v>1281</v>
      </c>
      <c r="AV28">
        <v>5.4</v>
      </c>
      <c r="AW28">
        <v>1</v>
      </c>
      <c r="AX28">
        <v>1</v>
      </c>
      <c r="AY28">
        <v>180</v>
      </c>
      <c r="AZ28" t="s">
        <v>264</v>
      </c>
      <c r="BA28" t="s">
        <v>127</v>
      </c>
      <c r="BB28">
        <v>0</v>
      </c>
      <c r="BC28">
        <v>872</v>
      </c>
      <c r="BD28">
        <v>10.5</v>
      </c>
      <c r="BE28">
        <v>993</v>
      </c>
      <c r="BF28">
        <v>11.9</v>
      </c>
      <c r="BG28">
        <v>23.4</v>
      </c>
      <c r="BH28">
        <v>1</v>
      </c>
      <c r="BI28">
        <v>1216</v>
      </c>
      <c r="BJ28">
        <v>6.1</v>
      </c>
      <c r="BK28">
        <v>1</v>
      </c>
      <c r="BL28">
        <v>1216</v>
      </c>
      <c r="BM28">
        <v>14.6</v>
      </c>
      <c r="BN28">
        <v>1</v>
      </c>
      <c r="BO28">
        <v>0.76</v>
      </c>
      <c r="BP28">
        <v>4</v>
      </c>
      <c r="BQ28">
        <v>210</v>
      </c>
      <c r="BR28">
        <v>348</v>
      </c>
      <c r="BS28">
        <v>5.2</v>
      </c>
      <c r="BT28">
        <v>110</v>
      </c>
      <c r="BU28">
        <v>1.7</v>
      </c>
      <c r="BV28">
        <v>10.899999999999999</v>
      </c>
      <c r="BW28" t="s">
        <v>1393</v>
      </c>
      <c r="BX28" t="s">
        <v>70</v>
      </c>
      <c r="BY28" t="s">
        <v>1193</v>
      </c>
      <c r="BZ28" t="s">
        <v>971</v>
      </c>
      <c r="CA28" t="s">
        <v>972</v>
      </c>
      <c r="CB28">
        <v>256032</v>
      </c>
      <c r="CC28" t="s">
        <v>183</v>
      </c>
      <c r="CD28">
        <v>300</v>
      </c>
      <c r="CE28" t="s">
        <v>208</v>
      </c>
      <c r="CF28" s="10">
        <v>40123.412291666667</v>
      </c>
      <c r="CG28" s="10">
        <v>40123.420277777775</v>
      </c>
    </row>
    <row r="29" spans="1:85" x14ac:dyDescent="0.15">
      <c r="A29" s="6">
        <f>IF(AR29="徒歩",1,IF(AR29="自転車",2,IF(AR29="自動車",3,IF(AR29="鉄道",4,IF(AR29="バス",5)))))</f>
        <v>2</v>
      </c>
      <c r="B29">
        <v>1.47</v>
      </c>
      <c r="C29">
        <v>2.2568237999999998</v>
      </c>
      <c r="D29">
        <v>0.80506580000000005</v>
      </c>
      <c r="E29">
        <v>2.9683333329999999</v>
      </c>
      <c r="F29">
        <v>2.14332272</v>
      </c>
      <c r="G29">
        <v>0.16629227999999999</v>
      </c>
      <c r="H29">
        <v>0.79</v>
      </c>
      <c r="I29">
        <v>2.3603999999999998</v>
      </c>
      <c r="J29">
        <v>1.0817868852459016</v>
      </c>
      <c r="K29">
        <v>0</v>
      </c>
      <c r="L29">
        <v>12.9</v>
      </c>
      <c r="M29">
        <v>0</v>
      </c>
      <c r="N29">
        <v>1</v>
      </c>
      <c r="O29">
        <v>16.532499999999999</v>
      </c>
      <c r="P29">
        <v>3.3347000000000002</v>
      </c>
      <c r="Q29">
        <f>IF(OR(AI29="中区",AI29="西区",AI29="神奈川区"),1,0)</f>
        <v>1</v>
      </c>
      <c r="R29">
        <v>1781</v>
      </c>
      <c r="S29">
        <v>1016.6442113351105</v>
      </c>
      <c r="T29">
        <v>-13.197799999999999</v>
      </c>
      <c r="U29">
        <v>13.197799999999999</v>
      </c>
      <c r="V29">
        <v>35.465406850000001</v>
      </c>
      <c r="W29">
        <v>139.62292669999999</v>
      </c>
      <c r="X29">
        <v>16.532499999999999</v>
      </c>
      <c r="Y29">
        <v>3.3347000000000002</v>
      </c>
      <c r="Z29">
        <v>103</v>
      </c>
      <c r="AA29" t="s">
        <v>71</v>
      </c>
      <c r="AB29">
        <v>1002001</v>
      </c>
      <c r="AC29" t="s">
        <v>213</v>
      </c>
      <c r="AD29">
        <v>100200102</v>
      </c>
      <c r="AE29" t="s">
        <v>214</v>
      </c>
      <c r="AF29">
        <v>35.459725910000003</v>
      </c>
      <c r="AG29">
        <v>139.61412910000001</v>
      </c>
      <c r="AH29">
        <v>103</v>
      </c>
      <c r="AI29" t="s">
        <v>71</v>
      </c>
      <c r="AJ29">
        <v>1002008</v>
      </c>
      <c r="AK29" t="s">
        <v>187</v>
      </c>
      <c r="AL29">
        <v>100200803</v>
      </c>
      <c r="AM29" t="s">
        <v>226</v>
      </c>
      <c r="AN29">
        <v>0</v>
      </c>
      <c r="AO29" t="s">
        <v>74</v>
      </c>
      <c r="AP29" t="s">
        <v>75</v>
      </c>
      <c r="AQ29">
        <v>410</v>
      </c>
      <c r="AR29" t="s">
        <v>162</v>
      </c>
      <c r="AS29">
        <v>6.1</v>
      </c>
      <c r="AT29">
        <v>1</v>
      </c>
      <c r="AU29">
        <v>2810</v>
      </c>
      <c r="AV29">
        <v>7.9</v>
      </c>
      <c r="AW29">
        <v>1</v>
      </c>
      <c r="AX29">
        <v>1</v>
      </c>
      <c r="AY29">
        <v>140</v>
      </c>
      <c r="AZ29" t="s">
        <v>155</v>
      </c>
      <c r="BA29" t="s">
        <v>191</v>
      </c>
      <c r="BB29">
        <v>0</v>
      </c>
      <c r="BC29">
        <v>251</v>
      </c>
      <c r="BD29">
        <v>3</v>
      </c>
      <c r="BE29">
        <v>325</v>
      </c>
      <c r="BF29">
        <v>3.9</v>
      </c>
      <c r="BG29">
        <v>7.9</v>
      </c>
      <c r="BH29">
        <v>1</v>
      </c>
      <c r="BI29">
        <v>1220</v>
      </c>
      <c r="BJ29">
        <v>6.1</v>
      </c>
      <c r="BK29">
        <v>1</v>
      </c>
      <c r="BL29">
        <v>1220</v>
      </c>
      <c r="BM29">
        <v>14.7</v>
      </c>
      <c r="BN29">
        <v>0</v>
      </c>
      <c r="BO29">
        <v>0</v>
      </c>
      <c r="BP29">
        <v>0</v>
      </c>
      <c r="BQ29">
        <v>0</v>
      </c>
      <c r="BR29">
        <v>0</v>
      </c>
      <c r="BS29">
        <v>0</v>
      </c>
      <c r="BT29">
        <v>0</v>
      </c>
      <c r="BU29">
        <v>0</v>
      </c>
      <c r="BV29">
        <v>0</v>
      </c>
      <c r="BW29" t="s">
        <v>1154</v>
      </c>
      <c r="BX29" t="s">
        <v>971</v>
      </c>
      <c r="BY29" t="s">
        <v>1120</v>
      </c>
      <c r="BZ29" t="s">
        <v>969</v>
      </c>
      <c r="CA29" t="s">
        <v>972</v>
      </c>
      <c r="CB29">
        <v>258042</v>
      </c>
      <c r="CC29" t="s">
        <v>242</v>
      </c>
      <c r="CD29">
        <v>200</v>
      </c>
      <c r="CE29" t="s">
        <v>206</v>
      </c>
      <c r="CF29" s="10">
        <v>40144.978773148148</v>
      </c>
      <c r="CG29" s="10">
        <v>40144.999386574076</v>
      </c>
    </row>
    <row r="30" spans="1:85" x14ac:dyDescent="0.15">
      <c r="A30" s="6">
        <f>IF(AR30="徒歩",1,IF(AR30="自転車",2,IF(AR30="自動車",3,IF(AR30="鉄道",4,IF(AR30="バス",5)))))</f>
        <v>2</v>
      </c>
      <c r="B30">
        <v>1.58</v>
      </c>
      <c r="C30">
        <v>0.51323940000000001</v>
      </c>
      <c r="D30">
        <v>0.18308540000000001</v>
      </c>
      <c r="E30">
        <v>1.0049999999999999</v>
      </c>
      <c r="F30">
        <v>0.48742735999999998</v>
      </c>
      <c r="G30">
        <v>3.781764E-2</v>
      </c>
      <c r="H30">
        <v>0.6</v>
      </c>
      <c r="I30">
        <v>1.3717200000000001</v>
      </c>
      <c r="J30">
        <v>0.23284716834755625</v>
      </c>
      <c r="K30">
        <v>0</v>
      </c>
      <c r="L30">
        <v>18.100000000000001</v>
      </c>
      <c r="M30">
        <v>1</v>
      </c>
      <c r="N30">
        <v>2</v>
      </c>
      <c r="O30">
        <v>6.0377999999999998</v>
      </c>
      <c r="P30">
        <v>3.0364</v>
      </c>
      <c r="Q30">
        <f>IF(OR(AI30="中区",AI30="西区",AI30="神奈川区"),1,0)</f>
        <v>1</v>
      </c>
      <c r="R30">
        <v>603</v>
      </c>
      <c r="S30">
        <v>1063.9504720438324</v>
      </c>
      <c r="T30">
        <v>3.0013999999999998</v>
      </c>
      <c r="U30">
        <v>3.0013999999999998</v>
      </c>
      <c r="V30">
        <v>35.439555650000003</v>
      </c>
      <c r="W30">
        <v>139.65917949999999</v>
      </c>
      <c r="X30">
        <v>3.0364</v>
      </c>
      <c r="Y30">
        <v>6.0377999999999998</v>
      </c>
      <c r="Z30">
        <v>104</v>
      </c>
      <c r="AA30" t="s">
        <v>110</v>
      </c>
      <c r="AB30">
        <v>1003004</v>
      </c>
      <c r="AC30" t="s">
        <v>309</v>
      </c>
      <c r="AD30">
        <v>100300402</v>
      </c>
      <c r="AE30" t="s">
        <v>310</v>
      </c>
      <c r="AF30">
        <v>35.430387889999999</v>
      </c>
      <c r="AG30">
        <v>139.6625483</v>
      </c>
      <c r="AH30">
        <v>104</v>
      </c>
      <c r="AI30" t="s">
        <v>110</v>
      </c>
      <c r="AJ30">
        <v>1003010</v>
      </c>
      <c r="AK30" t="s">
        <v>159</v>
      </c>
      <c r="AL30">
        <v>100301003</v>
      </c>
      <c r="AM30" t="s">
        <v>160</v>
      </c>
      <c r="AN30">
        <v>50</v>
      </c>
      <c r="AO30" t="s">
        <v>100</v>
      </c>
      <c r="AP30" t="s">
        <v>161</v>
      </c>
      <c r="AQ30">
        <v>410</v>
      </c>
      <c r="AR30" t="s">
        <v>162</v>
      </c>
      <c r="AS30">
        <v>6.4</v>
      </c>
      <c r="AT30">
        <v>1</v>
      </c>
      <c r="AU30">
        <v>1633</v>
      </c>
      <c r="AV30">
        <v>6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1</v>
      </c>
      <c r="BI30">
        <v>1289</v>
      </c>
      <c r="BJ30">
        <v>6.4</v>
      </c>
      <c r="BK30">
        <v>1</v>
      </c>
      <c r="BL30">
        <v>1289</v>
      </c>
      <c r="BM30">
        <v>15.8</v>
      </c>
      <c r="BN30">
        <v>1</v>
      </c>
      <c r="BO30">
        <v>0.55000000000000004</v>
      </c>
      <c r="BP30">
        <v>2</v>
      </c>
      <c r="BQ30">
        <v>210</v>
      </c>
      <c r="BR30">
        <v>346</v>
      </c>
      <c r="BS30">
        <v>5.2</v>
      </c>
      <c r="BT30">
        <v>377</v>
      </c>
      <c r="BU30">
        <v>5.7</v>
      </c>
      <c r="BV30">
        <v>12.9</v>
      </c>
      <c r="BW30" t="s">
        <v>1066</v>
      </c>
      <c r="BX30" t="s">
        <v>1053</v>
      </c>
      <c r="BY30" t="s">
        <v>1412</v>
      </c>
      <c r="BZ30" t="s">
        <v>969</v>
      </c>
      <c r="CA30" t="s">
        <v>986</v>
      </c>
      <c r="CB30">
        <v>255548</v>
      </c>
      <c r="CC30" t="s">
        <v>240</v>
      </c>
      <c r="CD30">
        <v>200</v>
      </c>
      <c r="CE30" t="s">
        <v>206</v>
      </c>
      <c r="CF30" s="10">
        <v>40117.775243055556</v>
      </c>
      <c r="CG30" s="10">
        <v>40117.782222222224</v>
      </c>
    </row>
    <row r="31" spans="1:85" x14ac:dyDescent="0.15">
      <c r="A31" s="6">
        <f>IF(AR31="徒歩",1,IF(AR31="自転車",2,IF(AR31="自動車",3,IF(AR31="鉄道",4,IF(AR31="バス",5)))))</f>
        <v>2</v>
      </c>
      <c r="B31">
        <v>1.7</v>
      </c>
      <c r="C31">
        <v>4.9701149999999998</v>
      </c>
      <c r="D31">
        <v>1.7729649999999999</v>
      </c>
      <c r="E31">
        <v>3.2</v>
      </c>
      <c r="F31">
        <v>4.7201560000000002</v>
      </c>
      <c r="G31">
        <v>0.36621900000000002</v>
      </c>
      <c r="H31">
        <v>1</v>
      </c>
      <c r="I31">
        <v>1.66404</v>
      </c>
      <c r="J31">
        <v>2.2203972498090145</v>
      </c>
      <c r="K31">
        <v>0</v>
      </c>
      <c r="L31">
        <v>12.9</v>
      </c>
      <c r="M31">
        <v>0</v>
      </c>
      <c r="N31">
        <v>2</v>
      </c>
      <c r="O31">
        <v>36.780999999999999</v>
      </c>
      <c r="P31">
        <v>7.7160000000000002</v>
      </c>
      <c r="Q31">
        <f>IF(OR(AI31="中区",AI31="西区",AI31="神奈川区"),1,0)</f>
        <v>1</v>
      </c>
      <c r="R31">
        <v>1920</v>
      </c>
      <c r="S31">
        <v>934.80170465584297</v>
      </c>
      <c r="T31">
        <v>29.064999999999998</v>
      </c>
      <c r="U31">
        <v>29.064999999999998</v>
      </c>
      <c r="V31">
        <v>35.428789340000002</v>
      </c>
      <c r="W31">
        <v>139.6613199</v>
      </c>
      <c r="X31">
        <v>7.7160000000000002</v>
      </c>
      <c r="Y31">
        <v>36.780999999999999</v>
      </c>
      <c r="Z31">
        <v>104</v>
      </c>
      <c r="AA31" t="s">
        <v>110</v>
      </c>
      <c r="AB31">
        <v>1003010</v>
      </c>
      <c r="AC31" t="s">
        <v>159</v>
      </c>
      <c r="AD31">
        <v>100301003</v>
      </c>
      <c r="AE31" t="s">
        <v>160</v>
      </c>
      <c r="AF31">
        <v>35.425436529999999</v>
      </c>
      <c r="AG31">
        <v>139.6518571</v>
      </c>
      <c r="AH31">
        <v>104</v>
      </c>
      <c r="AI31" t="s">
        <v>110</v>
      </c>
      <c r="AJ31">
        <v>1003012</v>
      </c>
      <c r="AK31" t="s">
        <v>157</v>
      </c>
      <c r="AL31">
        <v>100301201</v>
      </c>
      <c r="AM31" t="s">
        <v>158</v>
      </c>
      <c r="AN31">
        <v>0</v>
      </c>
      <c r="AO31" t="s">
        <v>100</v>
      </c>
      <c r="AP31" t="s">
        <v>161</v>
      </c>
      <c r="AQ31">
        <v>410</v>
      </c>
      <c r="AR31" t="s">
        <v>162</v>
      </c>
      <c r="AS31">
        <v>6.5</v>
      </c>
      <c r="AT31">
        <v>1</v>
      </c>
      <c r="AU31">
        <v>1981</v>
      </c>
      <c r="AV31">
        <v>10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1</v>
      </c>
      <c r="BI31">
        <v>1309</v>
      </c>
      <c r="BJ31">
        <v>6.5</v>
      </c>
      <c r="BK31">
        <v>1</v>
      </c>
      <c r="BL31">
        <v>1309</v>
      </c>
      <c r="BM31">
        <v>17</v>
      </c>
      <c r="BN31">
        <v>1</v>
      </c>
      <c r="BO31">
        <v>0.48</v>
      </c>
      <c r="BP31">
        <v>3</v>
      </c>
      <c r="BQ31">
        <v>210</v>
      </c>
      <c r="BR31">
        <v>399</v>
      </c>
      <c r="BS31">
        <v>6</v>
      </c>
      <c r="BT31">
        <v>435</v>
      </c>
      <c r="BU31">
        <v>6.5</v>
      </c>
      <c r="BV31">
        <v>15.5</v>
      </c>
      <c r="BW31" t="s">
        <v>1076</v>
      </c>
      <c r="BX31" t="s">
        <v>1040</v>
      </c>
      <c r="BY31" t="s">
        <v>969</v>
      </c>
      <c r="BZ31" t="s">
        <v>969</v>
      </c>
      <c r="CA31" t="s">
        <v>972</v>
      </c>
      <c r="CB31">
        <v>257744</v>
      </c>
      <c r="CC31" t="s">
        <v>156</v>
      </c>
      <c r="CD31">
        <v>200</v>
      </c>
      <c r="CE31" t="s">
        <v>206</v>
      </c>
      <c r="CF31" s="10">
        <v>40141.793298611112</v>
      </c>
      <c r="CG31" s="10">
        <v>40141.815520833334</v>
      </c>
    </row>
    <row r="32" spans="1:85" x14ac:dyDescent="0.15">
      <c r="A32" s="6">
        <f>IF(AR32="徒歩",1,IF(AR32="自転車",2,IF(AR32="自動車",3,IF(AR32="鉄道",4,IF(AR32="バス",5)))))</f>
        <v>2</v>
      </c>
      <c r="B32">
        <v>1.61</v>
      </c>
      <c r="C32">
        <v>0.20562749999999999</v>
      </c>
      <c r="D32">
        <v>7.3352500000000001E-2</v>
      </c>
      <c r="E32">
        <v>0.84499999999999997</v>
      </c>
      <c r="F32">
        <v>0.19528599999999999</v>
      </c>
      <c r="G32">
        <v>1.51515E-2</v>
      </c>
      <c r="H32">
        <v>0.52</v>
      </c>
      <c r="I32">
        <v>1.1759999999999999</v>
      </c>
      <c r="J32">
        <v>8.9538346984363415E-2</v>
      </c>
      <c r="K32">
        <v>0</v>
      </c>
      <c r="L32">
        <v>16.5</v>
      </c>
      <c r="M32">
        <v>0</v>
      </c>
      <c r="N32">
        <v>1</v>
      </c>
      <c r="O32">
        <v>12.785</v>
      </c>
      <c r="P32">
        <v>11.5825</v>
      </c>
      <c r="Q32">
        <f>IF(OR(AI32="中区",AI32="西区",AI32="神奈川区"),1,0)</f>
        <v>1</v>
      </c>
      <c r="R32">
        <v>507</v>
      </c>
      <c r="S32">
        <v>1081.9733189747649</v>
      </c>
      <c r="T32">
        <v>-1.2025000000000006</v>
      </c>
      <c r="U32">
        <v>1.2025000000000006</v>
      </c>
      <c r="V32">
        <v>35.443788240000003</v>
      </c>
      <c r="W32">
        <v>139.6386177</v>
      </c>
      <c r="X32">
        <v>12.785</v>
      </c>
      <c r="Y32">
        <v>11.5825</v>
      </c>
      <c r="Z32">
        <v>104</v>
      </c>
      <c r="AA32" t="s">
        <v>110</v>
      </c>
      <c r="AB32">
        <v>1003002</v>
      </c>
      <c r="AC32" t="s">
        <v>116</v>
      </c>
      <c r="AD32">
        <v>100300214</v>
      </c>
      <c r="AE32" t="s">
        <v>204</v>
      </c>
      <c r="AF32">
        <v>35.443519979999998</v>
      </c>
      <c r="AG32">
        <v>139.6505588</v>
      </c>
      <c r="AH32">
        <v>104</v>
      </c>
      <c r="AI32" t="s">
        <v>110</v>
      </c>
      <c r="AJ32">
        <v>1003003</v>
      </c>
      <c r="AK32" t="s">
        <v>262</v>
      </c>
      <c r="AL32">
        <v>100300301</v>
      </c>
      <c r="AM32" t="s">
        <v>263</v>
      </c>
      <c r="AN32">
        <v>37</v>
      </c>
      <c r="AO32" t="s">
        <v>74</v>
      </c>
      <c r="AP32" t="s">
        <v>133</v>
      </c>
      <c r="AQ32">
        <v>410</v>
      </c>
      <c r="AR32" t="s">
        <v>162</v>
      </c>
      <c r="AS32">
        <v>6.7</v>
      </c>
      <c r="AT32">
        <v>1</v>
      </c>
      <c r="AU32">
        <v>1400</v>
      </c>
      <c r="AV32">
        <v>5.2</v>
      </c>
      <c r="AW32">
        <v>1</v>
      </c>
      <c r="AX32">
        <v>17</v>
      </c>
      <c r="AY32">
        <v>590</v>
      </c>
      <c r="AZ32" t="s">
        <v>116</v>
      </c>
      <c r="BA32" t="s">
        <v>264</v>
      </c>
      <c r="BB32">
        <v>2</v>
      </c>
      <c r="BC32">
        <v>449</v>
      </c>
      <c r="BD32">
        <v>5.4</v>
      </c>
      <c r="BE32">
        <v>937</v>
      </c>
      <c r="BF32">
        <v>11.2</v>
      </c>
      <c r="BG32">
        <v>33.599999999999994</v>
      </c>
      <c r="BH32">
        <v>1</v>
      </c>
      <c r="BI32">
        <v>1343</v>
      </c>
      <c r="BJ32">
        <v>6.7</v>
      </c>
      <c r="BK32">
        <v>1</v>
      </c>
      <c r="BL32">
        <v>1343</v>
      </c>
      <c r="BM32">
        <v>16.100000000000001</v>
      </c>
      <c r="BN32">
        <v>1</v>
      </c>
      <c r="BO32">
        <v>1.06</v>
      </c>
      <c r="BP32">
        <v>6</v>
      </c>
      <c r="BQ32">
        <v>210</v>
      </c>
      <c r="BR32">
        <v>116</v>
      </c>
      <c r="BS32">
        <v>1.7</v>
      </c>
      <c r="BT32">
        <v>238</v>
      </c>
      <c r="BU32">
        <v>3.6</v>
      </c>
      <c r="BV32">
        <v>11.3</v>
      </c>
      <c r="BW32" t="s">
        <v>1193</v>
      </c>
      <c r="BX32" t="s">
        <v>971</v>
      </c>
      <c r="BY32" t="s">
        <v>1393</v>
      </c>
      <c r="BZ32" t="s">
        <v>70</v>
      </c>
      <c r="CA32" t="s">
        <v>972</v>
      </c>
      <c r="CB32">
        <v>256029</v>
      </c>
      <c r="CC32" t="s">
        <v>183</v>
      </c>
      <c r="CD32">
        <v>400</v>
      </c>
      <c r="CE32" t="s">
        <v>140</v>
      </c>
      <c r="CF32" s="10">
        <v>40123.387407407405</v>
      </c>
      <c r="CG32" s="10">
        <v>40123.393275462964</v>
      </c>
    </row>
    <row r="33" spans="1:85" x14ac:dyDescent="0.15">
      <c r="A33" s="6">
        <f>IF(AR33="徒歩",1,IF(AR33="自転車",2,IF(AR33="自動車",3,IF(AR33="鉄道",4,IF(AR33="バス",5)))))</f>
        <v>2</v>
      </c>
      <c r="B33">
        <v>1.63</v>
      </c>
      <c r="C33">
        <v>0.122778</v>
      </c>
      <c r="D33">
        <v>4.3797999999999997E-2</v>
      </c>
      <c r="E33">
        <v>2.766666667</v>
      </c>
      <c r="F33">
        <v>0.1166032</v>
      </c>
      <c r="G33">
        <v>9.0468000000000007E-3</v>
      </c>
      <c r="H33">
        <v>0.69</v>
      </c>
      <c r="I33">
        <v>1.10544</v>
      </c>
      <c r="J33">
        <v>5.3028064992614476E-2</v>
      </c>
      <c r="K33">
        <v>0</v>
      </c>
      <c r="L33">
        <v>16.100000000000001</v>
      </c>
      <c r="M33">
        <v>0</v>
      </c>
      <c r="N33">
        <v>2</v>
      </c>
      <c r="O33">
        <v>8.718</v>
      </c>
      <c r="P33">
        <v>8</v>
      </c>
      <c r="Q33">
        <f>IF(OR(AI33="中区",AI33="西区",AI33="神奈川区"),1,0)</f>
        <v>1</v>
      </c>
      <c r="R33">
        <v>1660</v>
      </c>
      <c r="S33">
        <v>1080.8563644995481</v>
      </c>
      <c r="T33">
        <v>-0.71799999999999997</v>
      </c>
      <c r="U33">
        <v>0.71799999999999997</v>
      </c>
      <c r="V33">
        <v>35.457210000000003</v>
      </c>
      <c r="W33">
        <v>139.63274899999999</v>
      </c>
      <c r="X33">
        <v>8.718</v>
      </c>
      <c r="Y33">
        <v>8</v>
      </c>
      <c r="Z33">
        <v>103</v>
      </c>
      <c r="AA33" t="s">
        <v>71</v>
      </c>
      <c r="AB33">
        <v>1002002</v>
      </c>
      <c r="AC33" t="s">
        <v>189</v>
      </c>
      <c r="AD33">
        <v>100200206</v>
      </c>
      <c r="AE33" t="s">
        <v>190</v>
      </c>
      <c r="AF33">
        <v>35.461946810000001</v>
      </c>
      <c r="AG33">
        <v>139.62232589999999</v>
      </c>
      <c r="AH33">
        <v>103</v>
      </c>
      <c r="AI33" t="s">
        <v>71</v>
      </c>
      <c r="AJ33">
        <v>1002001</v>
      </c>
      <c r="AK33" t="s">
        <v>213</v>
      </c>
      <c r="AL33">
        <v>100200102</v>
      </c>
      <c r="AM33" t="s">
        <v>214</v>
      </c>
      <c r="AN33">
        <v>0</v>
      </c>
      <c r="AO33" t="s">
        <v>100</v>
      </c>
      <c r="AP33" t="s">
        <v>75</v>
      </c>
      <c r="AQ33">
        <v>410</v>
      </c>
      <c r="AR33" t="s">
        <v>162</v>
      </c>
      <c r="AS33">
        <v>6.8</v>
      </c>
      <c r="AT33">
        <v>1</v>
      </c>
      <c r="AU33">
        <v>1316</v>
      </c>
      <c r="AV33">
        <v>6.9</v>
      </c>
      <c r="AW33">
        <v>1</v>
      </c>
      <c r="AX33">
        <v>2</v>
      </c>
      <c r="AY33">
        <v>180</v>
      </c>
      <c r="AZ33" t="s">
        <v>192</v>
      </c>
      <c r="BA33" t="s">
        <v>155</v>
      </c>
      <c r="BB33">
        <v>0</v>
      </c>
      <c r="BC33">
        <v>947</v>
      </c>
      <c r="BD33">
        <v>11.4</v>
      </c>
      <c r="BE33">
        <v>690</v>
      </c>
      <c r="BF33">
        <v>8.3000000000000007</v>
      </c>
      <c r="BG33">
        <v>21.700000000000003</v>
      </c>
      <c r="BH33">
        <v>1</v>
      </c>
      <c r="BI33">
        <v>1354</v>
      </c>
      <c r="BJ33">
        <v>6.8</v>
      </c>
      <c r="BK33">
        <v>1</v>
      </c>
      <c r="BL33">
        <v>1354</v>
      </c>
      <c r="BM33">
        <v>16.3</v>
      </c>
      <c r="BN33">
        <v>0</v>
      </c>
      <c r="BO33">
        <v>0</v>
      </c>
      <c r="BP33">
        <v>0</v>
      </c>
      <c r="BQ33">
        <v>0</v>
      </c>
      <c r="BR33">
        <v>0</v>
      </c>
      <c r="BS33">
        <v>0</v>
      </c>
      <c r="BT33">
        <v>0</v>
      </c>
      <c r="BU33">
        <v>0</v>
      </c>
      <c r="BV33">
        <v>0</v>
      </c>
      <c r="BW33" t="s">
        <v>1138</v>
      </c>
      <c r="BX33" t="s">
        <v>971</v>
      </c>
      <c r="BY33" t="s">
        <v>1148</v>
      </c>
      <c r="BZ33" t="s">
        <v>974</v>
      </c>
      <c r="CA33" t="s">
        <v>972</v>
      </c>
      <c r="CB33">
        <v>256928</v>
      </c>
      <c r="CC33" t="s">
        <v>186</v>
      </c>
      <c r="CD33">
        <v>500</v>
      </c>
      <c r="CE33" t="s">
        <v>148</v>
      </c>
      <c r="CF33" s="10">
        <v>40133.629305555558</v>
      </c>
      <c r="CG33" s="10">
        <v>40133.648518518516</v>
      </c>
    </row>
    <row r="34" spans="1:85" x14ac:dyDescent="0.15">
      <c r="A34" s="6">
        <f>IF(AR34="徒歩",1,IF(AR34="自転車",2,IF(AR34="自動車",3,IF(AR34="鉄道",4,IF(AR34="バス",5)))))</f>
        <v>2</v>
      </c>
      <c r="B34">
        <v>1.81</v>
      </c>
      <c r="C34">
        <v>5.1871653000000002</v>
      </c>
      <c r="D34">
        <v>1.8503923</v>
      </c>
      <c r="E34">
        <v>1.98</v>
      </c>
      <c r="F34">
        <v>4.9262903199999997</v>
      </c>
      <c r="G34">
        <v>0.38221218000000001</v>
      </c>
      <c r="H34">
        <v>1</v>
      </c>
      <c r="I34">
        <v>1.4532</v>
      </c>
      <c r="J34">
        <v>2.190202166064982</v>
      </c>
      <c r="K34">
        <v>0</v>
      </c>
      <c r="L34">
        <v>16.8</v>
      </c>
      <c r="M34">
        <v>0</v>
      </c>
      <c r="N34">
        <v>2</v>
      </c>
      <c r="O34">
        <v>36.6877</v>
      </c>
      <c r="P34">
        <v>6.3533999999999997</v>
      </c>
      <c r="Q34">
        <f>IF(OR(AI34="中区",AI34="西区",AI34="神奈川区"),1,0)</f>
        <v>1</v>
      </c>
      <c r="R34">
        <v>1188</v>
      </c>
      <c r="S34">
        <v>1016.9388978934521</v>
      </c>
      <c r="T34">
        <v>30.334299999999999</v>
      </c>
      <c r="U34">
        <v>30.334299999999999</v>
      </c>
      <c r="V34">
        <v>35.429717349999997</v>
      </c>
      <c r="W34">
        <v>139.66169540000001</v>
      </c>
      <c r="X34">
        <v>6.3533999999999997</v>
      </c>
      <c r="Y34">
        <v>36.6877</v>
      </c>
      <c r="Z34">
        <v>104</v>
      </c>
      <c r="AA34" t="s">
        <v>110</v>
      </c>
      <c r="AB34">
        <v>1003010</v>
      </c>
      <c r="AC34" t="s">
        <v>159</v>
      </c>
      <c r="AD34">
        <v>100301003</v>
      </c>
      <c r="AE34" t="s">
        <v>160</v>
      </c>
      <c r="AF34">
        <v>35.425297049999998</v>
      </c>
      <c r="AG34">
        <v>139.65186779999999</v>
      </c>
      <c r="AH34">
        <v>104</v>
      </c>
      <c r="AI34" t="s">
        <v>110</v>
      </c>
      <c r="AJ34">
        <v>1003012</v>
      </c>
      <c r="AK34" t="s">
        <v>157</v>
      </c>
      <c r="AL34">
        <v>100301201</v>
      </c>
      <c r="AM34" t="s">
        <v>158</v>
      </c>
      <c r="AN34">
        <v>0</v>
      </c>
      <c r="AO34" t="s">
        <v>100</v>
      </c>
      <c r="AP34" t="s">
        <v>161</v>
      </c>
      <c r="AQ34">
        <v>410</v>
      </c>
      <c r="AR34" t="s">
        <v>162</v>
      </c>
      <c r="AS34">
        <v>6.9</v>
      </c>
      <c r="AT34">
        <v>1</v>
      </c>
      <c r="AU34">
        <v>1730</v>
      </c>
      <c r="AV34">
        <v>10</v>
      </c>
      <c r="AW34">
        <v>1</v>
      </c>
      <c r="AX34">
        <v>24</v>
      </c>
      <c r="AY34">
        <v>340</v>
      </c>
      <c r="AZ34" t="s">
        <v>164</v>
      </c>
      <c r="BA34" t="s">
        <v>163</v>
      </c>
      <c r="BB34">
        <v>1</v>
      </c>
      <c r="BC34">
        <v>2132</v>
      </c>
      <c r="BD34">
        <v>26.7</v>
      </c>
      <c r="BE34">
        <v>792</v>
      </c>
      <c r="BF34">
        <v>10</v>
      </c>
      <c r="BG34">
        <v>60.7</v>
      </c>
      <c r="BH34">
        <v>1</v>
      </c>
      <c r="BI34">
        <v>1385</v>
      </c>
      <c r="BJ34">
        <v>6.9</v>
      </c>
      <c r="BK34">
        <v>1</v>
      </c>
      <c r="BL34">
        <v>1385</v>
      </c>
      <c r="BM34">
        <v>18.100000000000001</v>
      </c>
      <c r="BN34">
        <v>1</v>
      </c>
      <c r="BO34">
        <v>0.48</v>
      </c>
      <c r="BP34">
        <v>3</v>
      </c>
      <c r="BQ34">
        <v>210</v>
      </c>
      <c r="BR34">
        <v>435</v>
      </c>
      <c r="BS34">
        <v>6.5</v>
      </c>
      <c r="BT34">
        <v>450</v>
      </c>
      <c r="BU34">
        <v>6.8</v>
      </c>
      <c r="BV34">
        <v>16.3</v>
      </c>
      <c r="BW34" t="s">
        <v>1076</v>
      </c>
      <c r="BX34" t="s">
        <v>1040</v>
      </c>
      <c r="BY34" t="s">
        <v>969</v>
      </c>
      <c r="BZ34" t="s">
        <v>969</v>
      </c>
      <c r="CA34" t="s">
        <v>972</v>
      </c>
      <c r="CB34">
        <v>255334</v>
      </c>
      <c r="CC34" t="s">
        <v>156</v>
      </c>
      <c r="CD34">
        <v>200</v>
      </c>
      <c r="CE34" t="s">
        <v>206</v>
      </c>
      <c r="CF34" s="10">
        <v>40115.799456018518</v>
      </c>
      <c r="CG34" s="10">
        <v>40115.813206018516</v>
      </c>
    </row>
    <row r="35" spans="1:85" x14ac:dyDescent="0.15">
      <c r="A35" s="6">
        <f>IF(AR35="徒歩",1,IF(AR35="自転車",2,IF(AR35="自動車",3,IF(AR35="鉄道",4,IF(AR35="バス",5)))))</f>
        <v>2</v>
      </c>
      <c r="B35">
        <v>1.66</v>
      </c>
      <c r="C35">
        <v>5.1058035000000004</v>
      </c>
      <c r="D35">
        <v>1.8213684999999999</v>
      </c>
      <c r="E35">
        <v>2.2716666669999999</v>
      </c>
      <c r="F35">
        <v>4.8490203999999997</v>
      </c>
      <c r="G35">
        <v>0.37621710000000003</v>
      </c>
      <c r="H35">
        <v>0.97</v>
      </c>
      <c r="I35">
        <v>1.3608</v>
      </c>
      <c r="J35">
        <v>2.1206321022727272</v>
      </c>
      <c r="K35">
        <v>0</v>
      </c>
      <c r="L35">
        <v>16.3</v>
      </c>
      <c r="M35">
        <v>0</v>
      </c>
      <c r="N35">
        <v>2</v>
      </c>
      <c r="O35">
        <v>36.730899999999998</v>
      </c>
      <c r="P35">
        <v>6.8723999999999998</v>
      </c>
      <c r="Q35">
        <f>IF(OR(AI35="中区",AI35="西区",AI35="神奈川区"),1,0)</f>
        <v>1</v>
      </c>
      <c r="R35">
        <v>1363</v>
      </c>
      <c r="S35">
        <v>1003.2180522749251</v>
      </c>
      <c r="T35">
        <v>-29.858499999999999</v>
      </c>
      <c r="U35">
        <v>29.858499999999999</v>
      </c>
      <c r="V35">
        <v>35.42534534</v>
      </c>
      <c r="W35">
        <v>139.6518571</v>
      </c>
      <c r="X35">
        <v>36.730899999999998</v>
      </c>
      <c r="Y35">
        <v>6.8723999999999998</v>
      </c>
      <c r="Z35">
        <v>104</v>
      </c>
      <c r="AA35" t="s">
        <v>110</v>
      </c>
      <c r="AB35">
        <v>1003012</v>
      </c>
      <c r="AC35" t="s">
        <v>157</v>
      </c>
      <c r="AD35">
        <v>100301201</v>
      </c>
      <c r="AE35" t="s">
        <v>158</v>
      </c>
      <c r="AF35">
        <v>35.429357889999999</v>
      </c>
      <c r="AG35">
        <v>139.66177590000001</v>
      </c>
      <c r="AH35">
        <v>104</v>
      </c>
      <c r="AI35" t="s">
        <v>110</v>
      </c>
      <c r="AJ35">
        <v>1003010</v>
      </c>
      <c r="AK35" t="s">
        <v>159</v>
      </c>
      <c r="AL35">
        <v>100301003</v>
      </c>
      <c r="AM35" t="s">
        <v>160</v>
      </c>
      <c r="AN35">
        <v>0</v>
      </c>
      <c r="AO35" t="s">
        <v>100</v>
      </c>
      <c r="AP35" t="s">
        <v>161</v>
      </c>
      <c r="AQ35">
        <v>410</v>
      </c>
      <c r="AR35" t="s">
        <v>162</v>
      </c>
      <c r="AS35">
        <v>7</v>
      </c>
      <c r="AT35">
        <v>1</v>
      </c>
      <c r="AU35">
        <v>1620</v>
      </c>
      <c r="AV35">
        <v>9.6999999999999993</v>
      </c>
      <c r="AW35">
        <v>1</v>
      </c>
      <c r="AX35">
        <v>19</v>
      </c>
      <c r="AY35">
        <v>210</v>
      </c>
      <c r="AZ35" t="s">
        <v>163</v>
      </c>
      <c r="BA35" t="s">
        <v>164</v>
      </c>
      <c r="BB35">
        <v>0</v>
      </c>
      <c r="BC35">
        <v>787</v>
      </c>
      <c r="BD35">
        <v>9.1999999999999993</v>
      </c>
      <c r="BE35">
        <v>2201</v>
      </c>
      <c r="BF35">
        <v>26.6</v>
      </c>
      <c r="BG35">
        <v>54.8</v>
      </c>
      <c r="BH35">
        <v>1</v>
      </c>
      <c r="BI35">
        <v>1408</v>
      </c>
      <c r="BJ35">
        <v>7</v>
      </c>
      <c r="BK35">
        <v>1</v>
      </c>
      <c r="BL35">
        <v>1408</v>
      </c>
      <c r="BM35">
        <v>16.600000000000001</v>
      </c>
      <c r="BN35">
        <v>1</v>
      </c>
      <c r="BO35">
        <v>0.48</v>
      </c>
      <c r="BP35">
        <v>3</v>
      </c>
      <c r="BQ35">
        <v>210</v>
      </c>
      <c r="BR35">
        <v>445</v>
      </c>
      <c r="BS35">
        <v>6.7</v>
      </c>
      <c r="BT35">
        <v>439</v>
      </c>
      <c r="BU35">
        <v>6.6</v>
      </c>
      <c r="BV35">
        <v>16.299999999999997</v>
      </c>
      <c r="BW35" t="s">
        <v>969</v>
      </c>
      <c r="BX35" t="s">
        <v>969</v>
      </c>
      <c r="BY35" t="s">
        <v>1076</v>
      </c>
      <c r="BZ35" t="s">
        <v>1040</v>
      </c>
      <c r="CA35" t="s">
        <v>972</v>
      </c>
      <c r="CB35">
        <v>256281</v>
      </c>
      <c r="CC35" t="s">
        <v>156</v>
      </c>
      <c r="CD35">
        <v>100</v>
      </c>
      <c r="CE35" t="s">
        <v>79</v>
      </c>
      <c r="CF35" s="10">
        <v>40126.352523148147</v>
      </c>
      <c r="CG35" s="10">
        <v>40126.368298611109</v>
      </c>
    </row>
    <row r="36" spans="1:85" x14ac:dyDescent="0.15">
      <c r="A36" s="6">
        <f>IF(AR36="徒歩",1,IF(AR36="自転車",2,IF(AR36="自動車",3,IF(AR36="鉄道",4,IF(AR36="バス",5)))))</f>
        <v>2</v>
      </c>
      <c r="B36">
        <v>1.71</v>
      </c>
      <c r="C36">
        <v>4.7503799999999999E-2</v>
      </c>
      <c r="D36">
        <v>1.69458E-2</v>
      </c>
      <c r="E36">
        <v>1.4683333329999999</v>
      </c>
      <c r="F36">
        <v>4.5114719999999997E-2</v>
      </c>
      <c r="G36">
        <v>3.5002800000000001E-3</v>
      </c>
      <c r="H36">
        <v>0.88</v>
      </c>
      <c r="I36">
        <v>1.90764</v>
      </c>
      <c r="J36">
        <v>1.9716110716820383E-2</v>
      </c>
      <c r="K36">
        <v>0</v>
      </c>
      <c r="L36">
        <v>16.600000000000001</v>
      </c>
      <c r="M36">
        <v>0</v>
      </c>
      <c r="N36">
        <v>1</v>
      </c>
      <c r="O36">
        <v>24.9878</v>
      </c>
      <c r="P36">
        <v>24.71</v>
      </c>
      <c r="Q36">
        <f>IF(OR(AI36="中区",AI36="西区",AI36="神奈川区"),1,0)</f>
        <v>0</v>
      </c>
      <c r="R36">
        <v>881</v>
      </c>
      <c r="S36">
        <v>960.67438864346377</v>
      </c>
      <c r="T36">
        <v>-0.27779999999999916</v>
      </c>
      <c r="U36">
        <v>0.27779999999999916</v>
      </c>
      <c r="V36">
        <v>35.456775469999997</v>
      </c>
      <c r="W36">
        <v>139.38217700000001</v>
      </c>
      <c r="X36">
        <v>24.9878</v>
      </c>
      <c r="Y36">
        <v>24.71</v>
      </c>
      <c r="Z36">
        <v>215</v>
      </c>
      <c r="AA36" t="s">
        <v>107</v>
      </c>
      <c r="AB36">
        <v>1009248</v>
      </c>
      <c r="AC36" t="s">
        <v>142</v>
      </c>
      <c r="AD36">
        <v>215010509</v>
      </c>
      <c r="AE36" t="s">
        <v>238</v>
      </c>
      <c r="AF36">
        <v>35.45308473</v>
      </c>
      <c r="AG36">
        <v>139.39176860000001</v>
      </c>
      <c r="AH36">
        <v>215</v>
      </c>
      <c r="AI36" t="s">
        <v>107</v>
      </c>
      <c r="AJ36">
        <v>1009248</v>
      </c>
      <c r="AK36" t="s">
        <v>142</v>
      </c>
      <c r="AL36">
        <v>215010505</v>
      </c>
      <c r="AM36" t="s">
        <v>239</v>
      </c>
      <c r="AN36">
        <v>33</v>
      </c>
      <c r="AO36" t="s">
        <v>74</v>
      </c>
      <c r="AP36" t="s">
        <v>113</v>
      </c>
      <c r="AQ36">
        <v>410</v>
      </c>
      <c r="AR36" t="s">
        <v>162</v>
      </c>
      <c r="AS36">
        <v>7</v>
      </c>
      <c r="AT36">
        <v>1</v>
      </c>
      <c r="AU36">
        <v>2271</v>
      </c>
      <c r="AV36">
        <v>8.8000000000000007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1</v>
      </c>
      <c r="BI36">
        <v>1409</v>
      </c>
      <c r="BJ36">
        <v>7</v>
      </c>
      <c r="BK36">
        <v>1</v>
      </c>
      <c r="BL36">
        <v>1409</v>
      </c>
      <c r="BM36">
        <v>17.100000000000001</v>
      </c>
      <c r="BN36">
        <v>0</v>
      </c>
      <c r="BO36">
        <v>0</v>
      </c>
      <c r="BP36">
        <v>0</v>
      </c>
      <c r="BQ36">
        <v>0</v>
      </c>
      <c r="BR36">
        <v>0</v>
      </c>
      <c r="BS36">
        <v>0</v>
      </c>
      <c r="BT36">
        <v>0</v>
      </c>
      <c r="BU36">
        <v>0</v>
      </c>
      <c r="BV36">
        <v>0</v>
      </c>
      <c r="BW36" t="s">
        <v>969</v>
      </c>
      <c r="BX36" t="s">
        <v>969</v>
      </c>
      <c r="BY36" t="s">
        <v>1241</v>
      </c>
      <c r="BZ36" t="s">
        <v>998</v>
      </c>
      <c r="CA36" t="s">
        <v>972</v>
      </c>
      <c r="CB36">
        <v>255366</v>
      </c>
      <c r="CC36" t="s">
        <v>106</v>
      </c>
      <c r="CD36">
        <v>100</v>
      </c>
      <c r="CE36" t="s">
        <v>79</v>
      </c>
      <c r="CF36" s="10">
        <v>40116.28465277778</v>
      </c>
      <c r="CG36" s="10">
        <v>40116.294849537036</v>
      </c>
    </row>
    <row r="37" spans="1:85" x14ac:dyDescent="0.15">
      <c r="A37" s="6">
        <f>IF(AR37="徒歩",1,IF(AR37="自転車",2,IF(AR37="自動車",3,IF(AR37="鉄道",4,IF(AR37="バス",5)))))</f>
        <v>2</v>
      </c>
      <c r="B37">
        <v>1.67</v>
      </c>
      <c r="C37">
        <v>5.1594803999999996</v>
      </c>
      <c r="D37">
        <v>1.8405164000000001</v>
      </c>
      <c r="E37">
        <v>1.3</v>
      </c>
      <c r="F37">
        <v>4.8999977599999998</v>
      </c>
      <c r="G37">
        <v>0.38017223999999999</v>
      </c>
      <c r="H37">
        <v>0.94</v>
      </c>
      <c r="I37">
        <v>1.3313999999999999</v>
      </c>
      <c r="J37">
        <v>2.1218284106891705</v>
      </c>
      <c r="K37">
        <v>18.5</v>
      </c>
      <c r="L37">
        <v>17.399999999999999</v>
      </c>
      <c r="M37">
        <v>0</v>
      </c>
      <c r="N37">
        <v>2</v>
      </c>
      <c r="O37">
        <v>36.786000000000001</v>
      </c>
      <c r="P37">
        <v>6.6135999999999999</v>
      </c>
      <c r="Q37">
        <f>IF(OR(AI37="中区",AI37="西区",AI37="神奈川区"),1,0)</f>
        <v>1</v>
      </c>
      <c r="R37">
        <v>780</v>
      </c>
      <c r="S37">
        <v>994.33758754151427</v>
      </c>
      <c r="T37">
        <v>-30.172400000000003</v>
      </c>
      <c r="U37">
        <v>30.172400000000003</v>
      </c>
      <c r="V37">
        <v>35.425538420000002</v>
      </c>
      <c r="W37">
        <v>139.651916</v>
      </c>
      <c r="X37">
        <v>36.786000000000001</v>
      </c>
      <c r="Y37">
        <v>6.6135999999999999</v>
      </c>
      <c r="Z37">
        <v>104</v>
      </c>
      <c r="AA37" t="s">
        <v>110</v>
      </c>
      <c r="AB37">
        <v>1003012</v>
      </c>
      <c r="AC37" t="s">
        <v>157</v>
      </c>
      <c r="AD37">
        <v>100301201</v>
      </c>
      <c r="AE37" t="s">
        <v>158</v>
      </c>
      <c r="AF37">
        <v>35.42952957</v>
      </c>
      <c r="AG37">
        <v>139.66173839999999</v>
      </c>
      <c r="AH37">
        <v>104</v>
      </c>
      <c r="AI37" t="s">
        <v>110</v>
      </c>
      <c r="AJ37">
        <v>1003010</v>
      </c>
      <c r="AK37" t="s">
        <v>159</v>
      </c>
      <c r="AL37">
        <v>100301003</v>
      </c>
      <c r="AM37" t="s">
        <v>160</v>
      </c>
      <c r="AN37">
        <v>0</v>
      </c>
      <c r="AO37" t="s">
        <v>100</v>
      </c>
      <c r="AP37" t="s">
        <v>161</v>
      </c>
      <c r="AQ37">
        <v>410</v>
      </c>
      <c r="AR37" t="s">
        <v>162</v>
      </c>
      <c r="AS37">
        <v>7.1</v>
      </c>
      <c r="AT37">
        <v>1</v>
      </c>
      <c r="AU37">
        <v>1585</v>
      </c>
      <c r="AV37">
        <v>9.4</v>
      </c>
      <c r="AW37">
        <v>1</v>
      </c>
      <c r="AX37">
        <v>19</v>
      </c>
      <c r="AY37">
        <v>210</v>
      </c>
      <c r="AZ37" t="s">
        <v>163</v>
      </c>
      <c r="BA37" t="s">
        <v>164</v>
      </c>
      <c r="BB37">
        <v>0</v>
      </c>
      <c r="BC37">
        <v>763</v>
      </c>
      <c r="BD37">
        <v>8.9</v>
      </c>
      <c r="BE37">
        <v>2190</v>
      </c>
      <c r="BF37">
        <v>26.5</v>
      </c>
      <c r="BG37">
        <v>54.4</v>
      </c>
      <c r="BH37">
        <v>1</v>
      </c>
      <c r="BI37">
        <v>1422</v>
      </c>
      <c r="BJ37">
        <v>7.1</v>
      </c>
      <c r="BK37">
        <v>1</v>
      </c>
      <c r="BL37">
        <v>1422</v>
      </c>
      <c r="BM37">
        <v>16.7</v>
      </c>
      <c r="BN37">
        <v>1</v>
      </c>
      <c r="BO37">
        <v>0.48</v>
      </c>
      <c r="BP37">
        <v>3</v>
      </c>
      <c r="BQ37">
        <v>210</v>
      </c>
      <c r="BR37">
        <v>424</v>
      </c>
      <c r="BS37">
        <v>6.4</v>
      </c>
      <c r="BT37">
        <v>437</v>
      </c>
      <c r="BU37">
        <v>6.6</v>
      </c>
      <c r="BV37">
        <v>16</v>
      </c>
      <c r="BW37" t="s">
        <v>969</v>
      </c>
      <c r="BX37" t="s">
        <v>969</v>
      </c>
      <c r="BY37" t="s">
        <v>1076</v>
      </c>
      <c r="BZ37" t="s">
        <v>1040</v>
      </c>
      <c r="CA37" t="s">
        <v>972</v>
      </c>
      <c r="CB37">
        <v>256483</v>
      </c>
      <c r="CC37" t="s">
        <v>156</v>
      </c>
      <c r="CD37">
        <v>100</v>
      </c>
      <c r="CE37" t="s">
        <v>79</v>
      </c>
      <c r="CF37" s="10">
        <v>40128.366909722223</v>
      </c>
      <c r="CG37" s="10">
        <v>40128.375937500001</v>
      </c>
    </row>
    <row r="38" spans="1:85" x14ac:dyDescent="0.15">
      <c r="A38" s="6">
        <f>IF(AR38="徒歩",1,IF(AR38="自転車",2,IF(AR38="自動車",3,IF(AR38="鉄道",4,IF(AR38="バス",5)))))</f>
        <v>2</v>
      </c>
      <c r="B38">
        <v>1.88</v>
      </c>
      <c r="C38">
        <v>5.0748182999999996</v>
      </c>
      <c r="D38">
        <v>1.8103153000000001</v>
      </c>
      <c r="E38">
        <v>2.5449999999999999</v>
      </c>
      <c r="F38">
        <v>4.8195935199999997</v>
      </c>
      <c r="G38">
        <v>0.37393398</v>
      </c>
      <c r="H38">
        <v>0.85</v>
      </c>
      <c r="I38">
        <v>1.3440000000000001</v>
      </c>
      <c r="J38">
        <v>2.0410797799174691</v>
      </c>
      <c r="K38">
        <v>2</v>
      </c>
      <c r="L38">
        <v>15.9</v>
      </c>
      <c r="M38">
        <v>0</v>
      </c>
      <c r="N38">
        <v>2</v>
      </c>
      <c r="O38">
        <v>36.720300000000002</v>
      </c>
      <c r="P38">
        <v>7.0430000000000001</v>
      </c>
      <c r="Q38">
        <f>IF(OR(AI38="中区",AI38="西区",AI38="神奈川区"),1,0)</f>
        <v>1</v>
      </c>
      <c r="R38">
        <v>1527</v>
      </c>
      <c r="S38">
        <v>1033.1739321816972</v>
      </c>
      <c r="T38">
        <v>29.677300000000002</v>
      </c>
      <c r="U38">
        <v>29.677300000000002</v>
      </c>
      <c r="V38">
        <v>35.429465180000001</v>
      </c>
      <c r="W38">
        <v>139.66219960000001</v>
      </c>
      <c r="X38">
        <v>7.0430000000000001</v>
      </c>
      <c r="Y38">
        <v>36.720300000000002</v>
      </c>
      <c r="Z38">
        <v>104</v>
      </c>
      <c r="AA38" t="s">
        <v>110</v>
      </c>
      <c r="AB38">
        <v>1003010</v>
      </c>
      <c r="AC38" t="s">
        <v>159</v>
      </c>
      <c r="AD38">
        <v>100301003</v>
      </c>
      <c r="AE38" t="s">
        <v>160</v>
      </c>
      <c r="AF38">
        <v>35.425447230000003</v>
      </c>
      <c r="AG38">
        <v>139.65191609999999</v>
      </c>
      <c r="AH38">
        <v>104</v>
      </c>
      <c r="AI38" t="s">
        <v>110</v>
      </c>
      <c r="AJ38">
        <v>1003012</v>
      </c>
      <c r="AK38" t="s">
        <v>157</v>
      </c>
      <c r="AL38">
        <v>100301201</v>
      </c>
      <c r="AM38" t="s">
        <v>158</v>
      </c>
      <c r="AN38">
        <v>0</v>
      </c>
      <c r="AO38" t="s">
        <v>100</v>
      </c>
      <c r="AP38" t="s">
        <v>161</v>
      </c>
      <c r="AQ38">
        <v>410</v>
      </c>
      <c r="AR38" t="s">
        <v>162</v>
      </c>
      <c r="AS38">
        <v>7.3</v>
      </c>
      <c r="AT38">
        <v>1</v>
      </c>
      <c r="AU38">
        <v>1600</v>
      </c>
      <c r="AV38">
        <v>8.5</v>
      </c>
      <c r="AW38">
        <v>1</v>
      </c>
      <c r="AX38">
        <v>24</v>
      </c>
      <c r="AY38">
        <v>340</v>
      </c>
      <c r="AZ38" t="s">
        <v>164</v>
      </c>
      <c r="BA38" t="s">
        <v>163</v>
      </c>
      <c r="BB38">
        <v>1</v>
      </c>
      <c r="BC38">
        <v>2157</v>
      </c>
      <c r="BD38">
        <v>27</v>
      </c>
      <c r="BE38">
        <v>779</v>
      </c>
      <c r="BF38">
        <v>9.8000000000000007</v>
      </c>
      <c r="BG38">
        <v>60.8</v>
      </c>
      <c r="BH38">
        <v>1</v>
      </c>
      <c r="BI38">
        <v>1454</v>
      </c>
      <c r="BJ38">
        <v>7.3</v>
      </c>
      <c r="BK38">
        <v>1</v>
      </c>
      <c r="BL38">
        <v>1454</v>
      </c>
      <c r="BM38">
        <v>18.8</v>
      </c>
      <c r="BN38">
        <v>1</v>
      </c>
      <c r="BO38">
        <v>0.73</v>
      </c>
      <c r="BP38">
        <v>4</v>
      </c>
      <c r="BQ38">
        <v>210</v>
      </c>
      <c r="BR38">
        <v>241</v>
      </c>
      <c r="BS38">
        <v>3.6</v>
      </c>
      <c r="BT38">
        <v>434</v>
      </c>
      <c r="BU38">
        <v>6.5</v>
      </c>
      <c r="BV38">
        <v>14.1</v>
      </c>
      <c r="BW38" t="s">
        <v>1076</v>
      </c>
      <c r="BX38" t="s">
        <v>1040</v>
      </c>
      <c r="BY38" t="s">
        <v>969</v>
      </c>
      <c r="BZ38" t="s">
        <v>969</v>
      </c>
      <c r="CA38" t="s">
        <v>972</v>
      </c>
      <c r="CB38">
        <v>256520</v>
      </c>
      <c r="CC38" t="s">
        <v>156</v>
      </c>
      <c r="CD38">
        <v>200</v>
      </c>
      <c r="CE38" t="s">
        <v>206</v>
      </c>
      <c r="CF38" s="10">
        <v>40128.7966087963</v>
      </c>
      <c r="CG38" s="10">
        <v>40128.814282407409</v>
      </c>
    </row>
    <row r="39" spans="1:85" x14ac:dyDescent="0.15">
      <c r="A39" s="6">
        <f>IF(AR39="徒歩",1,IF(AR39="自転車",2,IF(AR39="自動車",3,IF(AR39="鉄道",4,IF(AR39="バス",5)))))</f>
        <v>2</v>
      </c>
      <c r="B39">
        <v>1.71</v>
      </c>
      <c r="C39">
        <v>5.2989993000000002</v>
      </c>
      <c r="D39">
        <v>1.8902863000000001</v>
      </c>
      <c r="E39">
        <v>0.87666666699999996</v>
      </c>
      <c r="F39">
        <v>5.0324999200000002</v>
      </c>
      <c r="G39">
        <v>0.39045257999999999</v>
      </c>
      <c r="H39">
        <v>0.8</v>
      </c>
      <c r="I39">
        <v>1.2742800000000001</v>
      </c>
      <c r="J39">
        <v>2.1210335386721426</v>
      </c>
      <c r="K39">
        <v>0.5</v>
      </c>
      <c r="L39">
        <v>11.1</v>
      </c>
      <c r="M39">
        <v>0</v>
      </c>
      <c r="N39">
        <v>2</v>
      </c>
      <c r="O39">
        <v>36.988300000000002</v>
      </c>
      <c r="P39">
        <v>6</v>
      </c>
      <c r="Q39">
        <f>IF(OR(AI39="中区",AI39="西区",AI39="神奈川区"),1,0)</f>
        <v>1</v>
      </c>
      <c r="R39">
        <v>526</v>
      </c>
      <c r="S39">
        <v>1055.4946518824793</v>
      </c>
      <c r="T39">
        <v>-30.988300000000002</v>
      </c>
      <c r="U39">
        <v>30.988300000000002</v>
      </c>
      <c r="V39">
        <v>35.425559919999998</v>
      </c>
      <c r="W39">
        <v>139.65166930000001</v>
      </c>
      <c r="X39">
        <v>36.988300000000002</v>
      </c>
      <c r="Y39">
        <v>6</v>
      </c>
      <c r="Z39">
        <v>104</v>
      </c>
      <c r="AA39" t="s">
        <v>110</v>
      </c>
      <c r="AB39">
        <v>1003012</v>
      </c>
      <c r="AC39" t="s">
        <v>157</v>
      </c>
      <c r="AD39">
        <v>100301201</v>
      </c>
      <c r="AE39" t="s">
        <v>158</v>
      </c>
      <c r="AF39">
        <v>35.43011971</v>
      </c>
      <c r="AG39">
        <v>139.6618885</v>
      </c>
      <c r="AH39">
        <v>104</v>
      </c>
      <c r="AI39" t="s">
        <v>110</v>
      </c>
      <c r="AJ39">
        <v>1003010</v>
      </c>
      <c r="AK39" t="s">
        <v>159</v>
      </c>
      <c r="AL39">
        <v>100301003</v>
      </c>
      <c r="AM39" t="s">
        <v>160</v>
      </c>
      <c r="AN39">
        <v>0</v>
      </c>
      <c r="AO39" t="s">
        <v>100</v>
      </c>
      <c r="AP39" t="s">
        <v>161</v>
      </c>
      <c r="AQ39">
        <v>410</v>
      </c>
      <c r="AR39" t="s">
        <v>162</v>
      </c>
      <c r="AS39">
        <v>7.3</v>
      </c>
      <c r="AT39">
        <v>1</v>
      </c>
      <c r="AU39">
        <v>1517</v>
      </c>
      <c r="AV39">
        <v>8</v>
      </c>
      <c r="AW39">
        <v>1</v>
      </c>
      <c r="AX39">
        <v>19</v>
      </c>
      <c r="AY39">
        <v>210</v>
      </c>
      <c r="AZ39" t="s">
        <v>163</v>
      </c>
      <c r="BA39" t="s">
        <v>164</v>
      </c>
      <c r="BB39">
        <v>0</v>
      </c>
      <c r="BC39">
        <v>772</v>
      </c>
      <c r="BD39">
        <v>9</v>
      </c>
      <c r="BE39">
        <v>2050</v>
      </c>
      <c r="BF39">
        <v>24.9</v>
      </c>
      <c r="BG39">
        <v>52.9</v>
      </c>
      <c r="BH39">
        <v>1</v>
      </c>
      <c r="BI39">
        <v>1461</v>
      </c>
      <c r="BJ39">
        <v>7.3</v>
      </c>
      <c r="BK39">
        <v>1</v>
      </c>
      <c r="BL39">
        <v>1461</v>
      </c>
      <c r="BM39">
        <v>17.100000000000001</v>
      </c>
      <c r="BN39">
        <v>1</v>
      </c>
      <c r="BO39">
        <v>0.73</v>
      </c>
      <c r="BP39">
        <v>4</v>
      </c>
      <c r="BQ39">
        <v>210</v>
      </c>
      <c r="BR39">
        <v>423</v>
      </c>
      <c r="BS39">
        <v>6.3</v>
      </c>
      <c r="BT39">
        <v>250</v>
      </c>
      <c r="BU39">
        <v>3.8</v>
      </c>
      <c r="BV39">
        <v>14.100000000000001</v>
      </c>
      <c r="BW39" t="s">
        <v>969</v>
      </c>
      <c r="BX39" t="s">
        <v>969</v>
      </c>
      <c r="BY39" t="s">
        <v>1076</v>
      </c>
      <c r="BZ39" t="s">
        <v>1040</v>
      </c>
      <c r="CA39" t="s">
        <v>972</v>
      </c>
      <c r="CB39">
        <v>257782</v>
      </c>
      <c r="CC39" t="s">
        <v>156</v>
      </c>
      <c r="CD39">
        <v>100</v>
      </c>
      <c r="CE39" t="s">
        <v>79</v>
      </c>
      <c r="CF39" s="10">
        <v>40142.352800925924</v>
      </c>
      <c r="CG39" s="10">
        <v>40142.358888888892</v>
      </c>
    </row>
    <row r="40" spans="1:85" x14ac:dyDescent="0.15">
      <c r="A40" s="6">
        <f>IF(AR40="徒歩",1,IF(AR40="自転車",2,IF(AR40="自動車",3,IF(AR40="鉄道",4,IF(AR40="バス",5)))))</f>
        <v>2</v>
      </c>
      <c r="B40">
        <v>1.72</v>
      </c>
      <c r="C40">
        <v>1.8654903</v>
      </c>
      <c r="D40">
        <v>0.66546729999999998</v>
      </c>
      <c r="E40">
        <v>0.86499999999999999</v>
      </c>
      <c r="F40">
        <v>1.7716703199999999</v>
      </c>
      <c r="G40">
        <v>0.13745718000000001</v>
      </c>
      <c r="H40">
        <v>0.79</v>
      </c>
      <c r="I40">
        <v>1.26084</v>
      </c>
      <c r="J40">
        <v>0.74619015047879633</v>
      </c>
      <c r="K40">
        <v>0</v>
      </c>
      <c r="L40">
        <v>16</v>
      </c>
      <c r="M40">
        <v>0</v>
      </c>
      <c r="N40">
        <v>2</v>
      </c>
      <c r="O40">
        <v>16.909300000000002</v>
      </c>
      <c r="P40">
        <v>6</v>
      </c>
      <c r="Q40">
        <f>IF(OR(AI40="中区",AI40="西区",AI40="神奈川区"),1,0)</f>
        <v>1</v>
      </c>
      <c r="R40">
        <v>519</v>
      </c>
      <c r="S40">
        <v>1039.2209769179483</v>
      </c>
      <c r="T40">
        <v>-10.909300000000002</v>
      </c>
      <c r="U40">
        <v>10.909300000000002</v>
      </c>
      <c r="V40">
        <v>35.425565319999997</v>
      </c>
      <c r="W40">
        <v>139.65181960000001</v>
      </c>
      <c r="X40">
        <v>16.909300000000002</v>
      </c>
      <c r="Y40">
        <v>6</v>
      </c>
      <c r="Z40">
        <v>104</v>
      </c>
      <c r="AA40" t="s">
        <v>110</v>
      </c>
      <c r="AB40">
        <v>1003012</v>
      </c>
      <c r="AC40" t="s">
        <v>157</v>
      </c>
      <c r="AD40">
        <v>100301201</v>
      </c>
      <c r="AE40" t="s">
        <v>158</v>
      </c>
      <c r="AF40">
        <v>35.430146499999999</v>
      </c>
      <c r="AG40">
        <v>139.66181879999999</v>
      </c>
      <c r="AH40">
        <v>104</v>
      </c>
      <c r="AI40" t="s">
        <v>110</v>
      </c>
      <c r="AJ40">
        <v>1003010</v>
      </c>
      <c r="AK40" t="s">
        <v>159</v>
      </c>
      <c r="AL40">
        <v>100301003</v>
      </c>
      <c r="AM40" t="s">
        <v>160</v>
      </c>
      <c r="AN40">
        <v>0</v>
      </c>
      <c r="AO40" t="s">
        <v>100</v>
      </c>
      <c r="AP40" t="s">
        <v>161</v>
      </c>
      <c r="AQ40">
        <v>410</v>
      </c>
      <c r="AR40" t="s">
        <v>162</v>
      </c>
      <c r="AS40">
        <v>7.3</v>
      </c>
      <c r="AT40">
        <v>1</v>
      </c>
      <c r="AU40">
        <v>1501</v>
      </c>
      <c r="AV40">
        <v>7.9</v>
      </c>
      <c r="AW40">
        <v>1</v>
      </c>
      <c r="AX40">
        <v>19</v>
      </c>
      <c r="AY40">
        <v>210</v>
      </c>
      <c r="AZ40" t="s">
        <v>163</v>
      </c>
      <c r="BA40" t="s">
        <v>164</v>
      </c>
      <c r="BB40">
        <v>0</v>
      </c>
      <c r="BC40">
        <v>764</v>
      </c>
      <c r="BD40">
        <v>8.9</v>
      </c>
      <c r="BE40">
        <v>2042</v>
      </c>
      <c r="BF40">
        <v>24.8</v>
      </c>
      <c r="BG40">
        <v>52.7</v>
      </c>
      <c r="BH40">
        <v>1</v>
      </c>
      <c r="BI40">
        <v>1462</v>
      </c>
      <c r="BJ40">
        <v>7.3</v>
      </c>
      <c r="BK40">
        <v>1</v>
      </c>
      <c r="BL40">
        <v>1462</v>
      </c>
      <c r="BM40">
        <v>17.2</v>
      </c>
      <c r="BN40">
        <v>1</v>
      </c>
      <c r="BO40">
        <v>0.73</v>
      </c>
      <c r="BP40">
        <v>4</v>
      </c>
      <c r="BQ40">
        <v>210</v>
      </c>
      <c r="BR40">
        <v>421</v>
      </c>
      <c r="BS40">
        <v>6.3</v>
      </c>
      <c r="BT40">
        <v>247</v>
      </c>
      <c r="BU40">
        <v>3.7</v>
      </c>
      <c r="BV40">
        <v>14</v>
      </c>
      <c r="BW40" t="s">
        <v>969</v>
      </c>
      <c r="BX40" t="s">
        <v>969</v>
      </c>
      <c r="BY40" t="s">
        <v>1076</v>
      </c>
      <c r="BZ40" t="s">
        <v>1040</v>
      </c>
      <c r="CA40" t="s">
        <v>972</v>
      </c>
      <c r="CB40">
        <v>255296</v>
      </c>
      <c r="CC40" t="s">
        <v>156</v>
      </c>
      <c r="CD40">
        <v>100</v>
      </c>
      <c r="CE40" t="s">
        <v>79</v>
      </c>
      <c r="CF40" s="10">
        <v>40115.339143518519</v>
      </c>
      <c r="CG40" s="10">
        <v>40115.345150462963</v>
      </c>
    </row>
    <row r="41" spans="1:85" x14ac:dyDescent="0.15">
      <c r="A41" s="6">
        <f>IF(AR41="徒歩",1,IF(AR41="自転車",2,IF(AR41="自動車",3,IF(AR41="鉄道",4,IF(AR41="バス",5)))))</f>
        <v>2</v>
      </c>
      <c r="B41">
        <v>1.73</v>
      </c>
      <c r="C41">
        <v>5.2139610000000003</v>
      </c>
      <c r="D41">
        <v>1.8599509999999999</v>
      </c>
      <c r="E41">
        <v>0.89166666699999997</v>
      </c>
      <c r="F41">
        <v>4.9517384</v>
      </c>
      <c r="G41">
        <v>0.38418659999999999</v>
      </c>
      <c r="H41">
        <v>0.82</v>
      </c>
      <c r="I41">
        <v>1.3129200000000001</v>
      </c>
      <c r="J41">
        <v>2.0784594410361281</v>
      </c>
      <c r="K41">
        <v>0</v>
      </c>
      <c r="L41">
        <v>17.3</v>
      </c>
      <c r="M41">
        <v>0</v>
      </c>
      <c r="N41">
        <v>2</v>
      </c>
      <c r="O41">
        <v>36.640300000000003</v>
      </c>
      <c r="P41">
        <v>6.1493000000000002</v>
      </c>
      <c r="Q41">
        <f>IF(OR(AI41="中区",AI41="西区",AI41="神奈川区"),1,0)</f>
        <v>1</v>
      </c>
      <c r="R41">
        <v>535</v>
      </c>
      <c r="S41">
        <v>1054.5243621023762</v>
      </c>
      <c r="T41">
        <v>-30.491000000000003</v>
      </c>
      <c r="U41">
        <v>30.491000000000003</v>
      </c>
      <c r="V41">
        <v>35.42531855</v>
      </c>
      <c r="W41">
        <v>139.6519054</v>
      </c>
      <c r="X41">
        <v>36.640300000000003</v>
      </c>
      <c r="Y41">
        <v>6.1493000000000002</v>
      </c>
      <c r="Z41">
        <v>104</v>
      </c>
      <c r="AA41" t="s">
        <v>110</v>
      </c>
      <c r="AB41">
        <v>1003012</v>
      </c>
      <c r="AC41" t="s">
        <v>157</v>
      </c>
      <c r="AD41">
        <v>100301201</v>
      </c>
      <c r="AE41" t="s">
        <v>158</v>
      </c>
      <c r="AF41">
        <v>35.429915829999999</v>
      </c>
      <c r="AG41">
        <v>139.66208700000001</v>
      </c>
      <c r="AH41">
        <v>104</v>
      </c>
      <c r="AI41" t="s">
        <v>110</v>
      </c>
      <c r="AJ41">
        <v>1003010</v>
      </c>
      <c r="AK41" t="s">
        <v>159</v>
      </c>
      <c r="AL41">
        <v>100301003</v>
      </c>
      <c r="AM41" t="s">
        <v>160</v>
      </c>
      <c r="AN41">
        <v>0</v>
      </c>
      <c r="AO41" t="s">
        <v>100</v>
      </c>
      <c r="AP41" t="s">
        <v>161</v>
      </c>
      <c r="AQ41">
        <v>410</v>
      </c>
      <c r="AR41" t="s">
        <v>162</v>
      </c>
      <c r="AS41">
        <v>7.3</v>
      </c>
      <c r="AT41">
        <v>1</v>
      </c>
      <c r="AU41">
        <v>1563</v>
      </c>
      <c r="AV41">
        <v>8.1999999999999993</v>
      </c>
      <c r="AW41">
        <v>1</v>
      </c>
      <c r="AX41">
        <v>19</v>
      </c>
      <c r="AY41">
        <v>210</v>
      </c>
      <c r="AZ41" t="s">
        <v>163</v>
      </c>
      <c r="BA41" t="s">
        <v>164</v>
      </c>
      <c r="BB41">
        <v>0</v>
      </c>
      <c r="BC41">
        <v>792</v>
      </c>
      <c r="BD41">
        <v>9.1999999999999993</v>
      </c>
      <c r="BE41">
        <v>2144</v>
      </c>
      <c r="BF41">
        <v>25.8</v>
      </c>
      <c r="BG41">
        <v>54</v>
      </c>
      <c r="BH41">
        <v>1</v>
      </c>
      <c r="BI41">
        <v>1467</v>
      </c>
      <c r="BJ41">
        <v>7.3</v>
      </c>
      <c r="BK41">
        <v>1</v>
      </c>
      <c r="BL41">
        <v>1467</v>
      </c>
      <c r="BM41">
        <v>17.3</v>
      </c>
      <c r="BN41">
        <v>1</v>
      </c>
      <c r="BO41">
        <v>0.73</v>
      </c>
      <c r="BP41">
        <v>4</v>
      </c>
      <c r="BQ41">
        <v>210</v>
      </c>
      <c r="BR41">
        <v>448</v>
      </c>
      <c r="BS41">
        <v>6.7</v>
      </c>
      <c r="BT41">
        <v>253</v>
      </c>
      <c r="BU41">
        <v>3.8</v>
      </c>
      <c r="BV41">
        <v>14.5</v>
      </c>
      <c r="BW41" t="s">
        <v>969</v>
      </c>
      <c r="BX41" t="s">
        <v>969</v>
      </c>
      <c r="BY41" t="s">
        <v>1076</v>
      </c>
      <c r="BZ41" t="s">
        <v>1040</v>
      </c>
      <c r="CA41" t="s">
        <v>972</v>
      </c>
      <c r="CB41">
        <v>256393</v>
      </c>
      <c r="CC41" t="s">
        <v>156</v>
      </c>
      <c r="CD41">
        <v>100</v>
      </c>
      <c r="CE41" t="s">
        <v>79</v>
      </c>
      <c r="CF41" s="10">
        <v>40127.351111111115</v>
      </c>
      <c r="CG41" s="10">
        <v>40127.357303240744</v>
      </c>
    </row>
    <row r="42" spans="1:85" x14ac:dyDescent="0.15">
      <c r="A42" s="6">
        <f>IF(AR42="徒歩",1,IF(AR42="自転車",2,IF(AR42="自動車",3,IF(AR42="鉄道",4,IF(AR42="バス",5)))))</f>
        <v>2</v>
      </c>
      <c r="B42">
        <v>1.72</v>
      </c>
      <c r="C42">
        <v>5.2901243999999998</v>
      </c>
      <c r="D42">
        <v>1.8871203999999999</v>
      </c>
      <c r="E42">
        <v>1.098333333</v>
      </c>
      <c r="F42">
        <v>5.0240713599999998</v>
      </c>
      <c r="G42">
        <v>0.38979863999999997</v>
      </c>
      <c r="H42">
        <v>0.8</v>
      </c>
      <c r="I42">
        <v>1.2742800000000001</v>
      </c>
      <c r="J42">
        <v>2.108820722563054</v>
      </c>
      <c r="K42">
        <v>0</v>
      </c>
      <c r="L42">
        <v>11</v>
      </c>
      <c r="M42">
        <v>0</v>
      </c>
      <c r="N42">
        <v>2</v>
      </c>
      <c r="O42">
        <v>37.003500000000003</v>
      </c>
      <c r="P42">
        <v>6.0670999999999999</v>
      </c>
      <c r="Q42">
        <f>IF(OR(AI42="中区",AI42="西区",AI42="神奈川区"),1,0)</f>
        <v>1</v>
      </c>
      <c r="R42">
        <v>659</v>
      </c>
      <c r="S42">
        <v>1045.3787909628581</v>
      </c>
      <c r="T42">
        <v>-30.936400000000003</v>
      </c>
      <c r="U42">
        <v>30.936400000000003</v>
      </c>
      <c r="V42">
        <v>35.42560821</v>
      </c>
      <c r="W42">
        <v>139.65163709999999</v>
      </c>
      <c r="X42">
        <v>37.003500000000003</v>
      </c>
      <c r="Y42">
        <v>6.0670999999999999</v>
      </c>
      <c r="Z42">
        <v>104</v>
      </c>
      <c r="AA42" t="s">
        <v>110</v>
      </c>
      <c r="AB42">
        <v>1003012</v>
      </c>
      <c r="AC42" t="s">
        <v>157</v>
      </c>
      <c r="AD42">
        <v>100301201</v>
      </c>
      <c r="AE42" t="s">
        <v>158</v>
      </c>
      <c r="AF42">
        <v>35.429958720000002</v>
      </c>
      <c r="AG42">
        <v>139.661867</v>
      </c>
      <c r="AH42">
        <v>104</v>
      </c>
      <c r="AI42" t="s">
        <v>110</v>
      </c>
      <c r="AJ42">
        <v>1003010</v>
      </c>
      <c r="AK42" t="s">
        <v>159</v>
      </c>
      <c r="AL42">
        <v>100301003</v>
      </c>
      <c r="AM42" t="s">
        <v>160</v>
      </c>
      <c r="AN42">
        <v>0</v>
      </c>
      <c r="AO42" t="s">
        <v>100</v>
      </c>
      <c r="AP42" t="s">
        <v>161</v>
      </c>
      <c r="AQ42">
        <v>410</v>
      </c>
      <c r="AR42" t="s">
        <v>162</v>
      </c>
      <c r="AS42">
        <v>7.3</v>
      </c>
      <c r="AT42">
        <v>1</v>
      </c>
      <c r="AU42">
        <v>1517</v>
      </c>
      <c r="AV42">
        <v>8</v>
      </c>
      <c r="AW42">
        <v>1</v>
      </c>
      <c r="AX42">
        <v>19</v>
      </c>
      <c r="AY42">
        <v>210</v>
      </c>
      <c r="AZ42" t="s">
        <v>163</v>
      </c>
      <c r="BA42" t="s">
        <v>164</v>
      </c>
      <c r="BB42">
        <v>0</v>
      </c>
      <c r="BC42">
        <v>767</v>
      </c>
      <c r="BD42">
        <v>9</v>
      </c>
      <c r="BE42">
        <v>2124</v>
      </c>
      <c r="BF42">
        <v>25.5</v>
      </c>
      <c r="BG42">
        <v>53.5</v>
      </c>
      <c r="BH42">
        <v>1</v>
      </c>
      <c r="BI42">
        <v>1467</v>
      </c>
      <c r="BJ42">
        <v>7.3</v>
      </c>
      <c r="BK42">
        <v>1</v>
      </c>
      <c r="BL42">
        <v>1467</v>
      </c>
      <c r="BM42">
        <v>17.2</v>
      </c>
      <c r="BN42">
        <v>1</v>
      </c>
      <c r="BO42">
        <v>0.73</v>
      </c>
      <c r="BP42">
        <v>4</v>
      </c>
      <c r="BQ42">
        <v>210</v>
      </c>
      <c r="BR42">
        <v>418</v>
      </c>
      <c r="BS42">
        <v>6.3</v>
      </c>
      <c r="BT42">
        <v>238</v>
      </c>
      <c r="BU42">
        <v>3.6</v>
      </c>
      <c r="BV42">
        <v>13.9</v>
      </c>
      <c r="BW42" t="s">
        <v>969</v>
      </c>
      <c r="BX42" t="s">
        <v>969</v>
      </c>
      <c r="BY42" t="s">
        <v>1076</v>
      </c>
      <c r="BZ42" t="s">
        <v>1040</v>
      </c>
      <c r="CA42" t="s">
        <v>972</v>
      </c>
      <c r="CB42">
        <v>257693</v>
      </c>
      <c r="CC42" t="s">
        <v>156</v>
      </c>
      <c r="CD42">
        <v>100</v>
      </c>
      <c r="CE42" t="s">
        <v>79</v>
      </c>
      <c r="CF42" s="10">
        <v>40141.349398148152</v>
      </c>
      <c r="CG42" s="10">
        <v>40141.357025462959</v>
      </c>
    </row>
    <row r="43" spans="1:85" x14ac:dyDescent="0.15">
      <c r="A43" s="6">
        <f>IF(AR43="徒歩",1,IF(AR43="自転車",2,IF(AR43="自動車",3,IF(AR43="鉄道",4,IF(AR43="バス",5)))))</f>
        <v>2</v>
      </c>
      <c r="B43">
        <v>1.74</v>
      </c>
      <c r="C43">
        <v>5.1376436999999999</v>
      </c>
      <c r="D43">
        <v>1.8327267</v>
      </c>
      <c r="E43">
        <v>1.7949999999999999</v>
      </c>
      <c r="F43">
        <v>4.8792592800000003</v>
      </c>
      <c r="G43">
        <v>0.37856321999999998</v>
      </c>
      <c r="H43">
        <v>0.99</v>
      </c>
      <c r="I43">
        <v>1.36416</v>
      </c>
      <c r="J43">
        <v>2.0369288135593222</v>
      </c>
      <c r="K43">
        <v>0</v>
      </c>
      <c r="L43">
        <v>11.4</v>
      </c>
      <c r="M43">
        <v>0</v>
      </c>
      <c r="N43">
        <v>2</v>
      </c>
      <c r="O43">
        <v>36.71</v>
      </c>
      <c r="P43">
        <v>6.6653000000000002</v>
      </c>
      <c r="Q43">
        <f>IF(OR(AI43="中区",AI43="西区",AI43="神奈川区"),1,0)</f>
        <v>1</v>
      </c>
      <c r="R43">
        <v>1077</v>
      </c>
      <c r="S43">
        <v>997.30104596617923</v>
      </c>
      <c r="T43">
        <v>-30.044699999999999</v>
      </c>
      <c r="U43">
        <v>30.044699999999999</v>
      </c>
      <c r="V43">
        <v>35.425538420000002</v>
      </c>
      <c r="W43">
        <v>139.65200720000001</v>
      </c>
      <c r="X43">
        <v>36.71</v>
      </c>
      <c r="Y43">
        <v>6.6653000000000002</v>
      </c>
      <c r="Z43">
        <v>104</v>
      </c>
      <c r="AA43" t="s">
        <v>110</v>
      </c>
      <c r="AB43">
        <v>1003012</v>
      </c>
      <c r="AC43" t="s">
        <v>157</v>
      </c>
      <c r="AD43">
        <v>100301201</v>
      </c>
      <c r="AE43" t="s">
        <v>158</v>
      </c>
      <c r="AF43">
        <v>35.429545670000003</v>
      </c>
      <c r="AG43">
        <v>139.66185630000001</v>
      </c>
      <c r="AH43">
        <v>104</v>
      </c>
      <c r="AI43" t="s">
        <v>110</v>
      </c>
      <c r="AJ43">
        <v>1003010</v>
      </c>
      <c r="AK43" t="s">
        <v>159</v>
      </c>
      <c r="AL43">
        <v>100301003</v>
      </c>
      <c r="AM43" t="s">
        <v>160</v>
      </c>
      <c r="AN43">
        <v>0</v>
      </c>
      <c r="AO43" t="s">
        <v>100</v>
      </c>
      <c r="AP43" t="s">
        <v>161</v>
      </c>
      <c r="AQ43">
        <v>410</v>
      </c>
      <c r="AR43" t="s">
        <v>162</v>
      </c>
      <c r="AS43">
        <v>7.4</v>
      </c>
      <c r="AT43">
        <v>1</v>
      </c>
      <c r="AU43">
        <v>1624</v>
      </c>
      <c r="AV43">
        <v>9.9</v>
      </c>
      <c r="AW43">
        <v>1</v>
      </c>
      <c r="AX43">
        <v>19</v>
      </c>
      <c r="AY43">
        <v>210</v>
      </c>
      <c r="AZ43" t="s">
        <v>163</v>
      </c>
      <c r="BA43" t="s">
        <v>164</v>
      </c>
      <c r="BB43">
        <v>0</v>
      </c>
      <c r="BC43">
        <v>787</v>
      </c>
      <c r="BD43">
        <v>9.1999999999999993</v>
      </c>
      <c r="BE43">
        <v>2200</v>
      </c>
      <c r="BF43">
        <v>26.6</v>
      </c>
      <c r="BG43">
        <v>54.8</v>
      </c>
      <c r="BH43">
        <v>1</v>
      </c>
      <c r="BI43">
        <v>1475</v>
      </c>
      <c r="BJ43">
        <v>7.4</v>
      </c>
      <c r="BK43">
        <v>1</v>
      </c>
      <c r="BL43">
        <v>1475</v>
      </c>
      <c r="BM43">
        <v>17.399999999999999</v>
      </c>
      <c r="BN43">
        <v>1</v>
      </c>
      <c r="BO43">
        <v>0.48</v>
      </c>
      <c r="BP43">
        <v>3</v>
      </c>
      <c r="BQ43">
        <v>210</v>
      </c>
      <c r="BR43">
        <v>423</v>
      </c>
      <c r="BS43">
        <v>6.3</v>
      </c>
      <c r="BT43">
        <v>448</v>
      </c>
      <c r="BU43">
        <v>6.7</v>
      </c>
      <c r="BV43">
        <v>16</v>
      </c>
      <c r="BW43" t="s">
        <v>969</v>
      </c>
      <c r="BX43" t="s">
        <v>969</v>
      </c>
      <c r="BY43" t="s">
        <v>1076</v>
      </c>
      <c r="BZ43" t="s">
        <v>1040</v>
      </c>
      <c r="CA43" t="s">
        <v>972</v>
      </c>
      <c r="CB43">
        <v>257119</v>
      </c>
      <c r="CC43" t="s">
        <v>156</v>
      </c>
      <c r="CD43">
        <v>100</v>
      </c>
      <c r="CE43" t="s">
        <v>79</v>
      </c>
      <c r="CF43" s="10">
        <v>40135.349131944444</v>
      </c>
      <c r="CG43" s="10">
        <v>40135.361597222225</v>
      </c>
    </row>
    <row r="44" spans="1:85" x14ac:dyDescent="0.15">
      <c r="A44" s="6">
        <f>IF(AR44="徒歩",1,IF(AR44="自転車",2,IF(AR44="自動車",3,IF(AR44="鉄道",4,IF(AR44="バス",5)))))</f>
        <v>2</v>
      </c>
      <c r="B44">
        <v>1.78</v>
      </c>
      <c r="C44">
        <v>5.2930656000000003</v>
      </c>
      <c r="D44">
        <v>1.8881695999999999</v>
      </c>
      <c r="E44">
        <v>0.95</v>
      </c>
      <c r="F44">
        <v>5.0268646400000003</v>
      </c>
      <c r="G44">
        <v>0.39001535999999998</v>
      </c>
      <c r="H44">
        <v>0.79</v>
      </c>
      <c r="I44">
        <v>1.2390000000000001</v>
      </c>
      <c r="J44">
        <v>2.0914594594594593</v>
      </c>
      <c r="K44">
        <v>0</v>
      </c>
      <c r="L44">
        <v>18.7</v>
      </c>
      <c r="M44">
        <v>0</v>
      </c>
      <c r="N44">
        <v>2</v>
      </c>
      <c r="O44">
        <v>36.953600000000002</v>
      </c>
      <c r="P44">
        <v>6</v>
      </c>
      <c r="Q44">
        <f>IF(OR(AI44="中区",AI44="西区",AI44="神奈川区"),1,0)</f>
        <v>1</v>
      </c>
      <c r="R44">
        <v>570</v>
      </c>
      <c r="S44">
        <v>1020.3466830777031</v>
      </c>
      <c r="T44">
        <v>-30.953600000000002</v>
      </c>
      <c r="U44">
        <v>30.953600000000002</v>
      </c>
      <c r="V44">
        <v>35.425747700000002</v>
      </c>
      <c r="W44">
        <v>139.65185700000001</v>
      </c>
      <c r="X44">
        <v>36.953600000000002</v>
      </c>
      <c r="Y44">
        <v>6</v>
      </c>
      <c r="Z44">
        <v>104</v>
      </c>
      <c r="AA44" t="s">
        <v>110</v>
      </c>
      <c r="AB44">
        <v>1003012</v>
      </c>
      <c r="AC44" t="s">
        <v>157</v>
      </c>
      <c r="AD44">
        <v>100301201</v>
      </c>
      <c r="AE44" t="s">
        <v>158</v>
      </c>
      <c r="AF44">
        <v>35.430168000000002</v>
      </c>
      <c r="AG44">
        <v>139.66172760000001</v>
      </c>
      <c r="AH44">
        <v>104</v>
      </c>
      <c r="AI44" t="s">
        <v>110</v>
      </c>
      <c r="AJ44">
        <v>1003010</v>
      </c>
      <c r="AK44" t="s">
        <v>159</v>
      </c>
      <c r="AL44">
        <v>100301003</v>
      </c>
      <c r="AM44" t="s">
        <v>160</v>
      </c>
      <c r="AN44">
        <v>0</v>
      </c>
      <c r="AO44" t="s">
        <v>100</v>
      </c>
      <c r="AP44" t="s">
        <v>161</v>
      </c>
      <c r="AQ44">
        <v>410</v>
      </c>
      <c r="AR44" t="s">
        <v>162</v>
      </c>
      <c r="AS44">
        <v>7.4</v>
      </c>
      <c r="AT44">
        <v>1</v>
      </c>
      <c r="AU44">
        <v>1475</v>
      </c>
      <c r="AV44">
        <v>7.9</v>
      </c>
      <c r="AW44">
        <v>1</v>
      </c>
      <c r="AX44">
        <v>19</v>
      </c>
      <c r="AY44">
        <v>210</v>
      </c>
      <c r="AZ44" t="s">
        <v>163</v>
      </c>
      <c r="BA44" t="s">
        <v>164</v>
      </c>
      <c r="BB44">
        <v>0</v>
      </c>
      <c r="BC44">
        <v>738</v>
      </c>
      <c r="BD44">
        <v>8.6</v>
      </c>
      <c r="BE44">
        <v>2043</v>
      </c>
      <c r="BF44">
        <v>24.8</v>
      </c>
      <c r="BG44">
        <v>52.400000000000006</v>
      </c>
      <c r="BH44">
        <v>1</v>
      </c>
      <c r="BI44">
        <v>1480</v>
      </c>
      <c r="BJ44">
        <v>7.4</v>
      </c>
      <c r="BK44">
        <v>1</v>
      </c>
      <c r="BL44">
        <v>1480</v>
      </c>
      <c r="BM44">
        <v>17.8</v>
      </c>
      <c r="BN44">
        <v>1</v>
      </c>
      <c r="BO44">
        <v>0.73</v>
      </c>
      <c r="BP44">
        <v>4</v>
      </c>
      <c r="BQ44">
        <v>210</v>
      </c>
      <c r="BR44">
        <v>401</v>
      </c>
      <c r="BS44">
        <v>6</v>
      </c>
      <c r="BT44">
        <v>242</v>
      </c>
      <c r="BU44">
        <v>3.6</v>
      </c>
      <c r="BV44">
        <v>13.6</v>
      </c>
      <c r="BW44" t="s">
        <v>969</v>
      </c>
      <c r="BX44" t="s">
        <v>969</v>
      </c>
      <c r="BY44" t="s">
        <v>1076</v>
      </c>
      <c r="BZ44" t="s">
        <v>1040</v>
      </c>
      <c r="CA44" t="s">
        <v>972</v>
      </c>
      <c r="CB44">
        <v>255376</v>
      </c>
      <c r="CC44" t="s">
        <v>156</v>
      </c>
      <c r="CD44">
        <v>100</v>
      </c>
      <c r="CE44" t="s">
        <v>79</v>
      </c>
      <c r="CF44" s="10">
        <v>40116.336319444446</v>
      </c>
      <c r="CG44" s="10">
        <v>40116.342916666668</v>
      </c>
    </row>
    <row r="45" spans="1:85" x14ac:dyDescent="0.15">
      <c r="A45" s="6">
        <f>IF(AR45="徒歩",1,IF(AR45="自転車",2,IF(AR45="自動車",3,IF(AR45="鉄道",4,IF(AR45="バス",5)))))</f>
        <v>2</v>
      </c>
      <c r="B45">
        <v>1.77</v>
      </c>
      <c r="C45">
        <v>5.2796421000000002</v>
      </c>
      <c r="D45">
        <v>1.8833811</v>
      </c>
      <c r="E45">
        <v>0.85</v>
      </c>
      <c r="F45">
        <v>5.0141162399999999</v>
      </c>
      <c r="G45">
        <v>0.38902626000000001</v>
      </c>
      <c r="H45">
        <v>0.84</v>
      </c>
      <c r="I45">
        <v>1.2742800000000001</v>
      </c>
      <c r="J45">
        <v>2.0679906229068989</v>
      </c>
      <c r="K45">
        <v>0</v>
      </c>
      <c r="L45">
        <v>14.9</v>
      </c>
      <c r="M45">
        <v>0</v>
      </c>
      <c r="N45">
        <v>2</v>
      </c>
      <c r="O45">
        <v>36.875100000000003</v>
      </c>
      <c r="P45">
        <v>6</v>
      </c>
      <c r="Q45">
        <f>IF(OR(AI45="中区",AI45="西区",AI45="神奈川区"),1,0)</f>
        <v>1</v>
      </c>
      <c r="R45">
        <v>510</v>
      </c>
      <c r="S45">
        <v>1036.7805419676638</v>
      </c>
      <c r="T45">
        <v>-30.875100000000003</v>
      </c>
      <c r="U45">
        <v>30.875100000000003</v>
      </c>
      <c r="V45">
        <v>35.425618909999997</v>
      </c>
      <c r="W45">
        <v>139.65186779999999</v>
      </c>
      <c r="X45">
        <v>36.875100000000003</v>
      </c>
      <c r="Y45">
        <v>6</v>
      </c>
      <c r="Z45">
        <v>104</v>
      </c>
      <c r="AA45" t="s">
        <v>110</v>
      </c>
      <c r="AB45">
        <v>1003012</v>
      </c>
      <c r="AC45" t="s">
        <v>157</v>
      </c>
      <c r="AD45">
        <v>100301201</v>
      </c>
      <c r="AE45" t="s">
        <v>158</v>
      </c>
      <c r="AF45">
        <v>35.430285990000002</v>
      </c>
      <c r="AG45">
        <v>139.66177590000001</v>
      </c>
      <c r="AH45">
        <v>104</v>
      </c>
      <c r="AI45" t="s">
        <v>110</v>
      </c>
      <c r="AJ45">
        <v>1003010</v>
      </c>
      <c r="AK45" t="s">
        <v>159</v>
      </c>
      <c r="AL45">
        <v>100301003</v>
      </c>
      <c r="AM45" t="s">
        <v>160</v>
      </c>
      <c r="AN45">
        <v>0</v>
      </c>
      <c r="AO45" t="s">
        <v>100</v>
      </c>
      <c r="AP45" t="s">
        <v>161</v>
      </c>
      <c r="AQ45">
        <v>410</v>
      </c>
      <c r="AR45" t="s">
        <v>162</v>
      </c>
      <c r="AS45">
        <v>7.5</v>
      </c>
      <c r="AT45">
        <v>1</v>
      </c>
      <c r="AU45">
        <v>1517</v>
      </c>
      <c r="AV45">
        <v>8.4</v>
      </c>
      <c r="AW45">
        <v>1</v>
      </c>
      <c r="AX45">
        <v>19</v>
      </c>
      <c r="AY45">
        <v>210</v>
      </c>
      <c r="AZ45" t="s">
        <v>163</v>
      </c>
      <c r="BA45" t="s">
        <v>164</v>
      </c>
      <c r="BB45">
        <v>0</v>
      </c>
      <c r="BC45">
        <v>757</v>
      </c>
      <c r="BD45">
        <v>8.8000000000000007</v>
      </c>
      <c r="BE45">
        <v>2033</v>
      </c>
      <c r="BF45">
        <v>24.7</v>
      </c>
      <c r="BG45">
        <v>52.5</v>
      </c>
      <c r="BH45">
        <v>1</v>
      </c>
      <c r="BI45">
        <v>1493</v>
      </c>
      <c r="BJ45">
        <v>7.5</v>
      </c>
      <c r="BK45">
        <v>1</v>
      </c>
      <c r="BL45">
        <v>1493</v>
      </c>
      <c r="BM45">
        <v>17.7</v>
      </c>
      <c r="BN45">
        <v>1</v>
      </c>
      <c r="BO45">
        <v>0.73</v>
      </c>
      <c r="BP45">
        <v>4</v>
      </c>
      <c r="BQ45">
        <v>210</v>
      </c>
      <c r="BR45">
        <v>415</v>
      </c>
      <c r="BS45">
        <v>6.2</v>
      </c>
      <c r="BT45">
        <v>254</v>
      </c>
      <c r="BU45">
        <v>3.8</v>
      </c>
      <c r="BV45">
        <v>14</v>
      </c>
      <c r="BW45" t="s">
        <v>969</v>
      </c>
      <c r="BX45" t="s">
        <v>969</v>
      </c>
      <c r="BY45" t="s">
        <v>1076</v>
      </c>
      <c r="BZ45" t="s">
        <v>1040</v>
      </c>
      <c r="CA45" t="s">
        <v>972</v>
      </c>
      <c r="CB45">
        <v>257882</v>
      </c>
      <c r="CC45" t="s">
        <v>156</v>
      </c>
      <c r="CD45">
        <v>100</v>
      </c>
      <c r="CE45" t="s">
        <v>79</v>
      </c>
      <c r="CF45" s="10">
        <v>40143.358622685184</v>
      </c>
      <c r="CG45" s="10">
        <v>40143.364525462966</v>
      </c>
    </row>
    <row r="46" spans="1:85" x14ac:dyDescent="0.15">
      <c r="A46" s="6">
        <f>IF(AR46="徒歩",1,IF(AR46="自転車",2,IF(AR46="自動車",3,IF(AR46="鉄道",4,IF(AR46="バス",5)))))</f>
        <v>2</v>
      </c>
      <c r="B46">
        <v>1.76</v>
      </c>
      <c r="C46">
        <v>5.2706816999999999</v>
      </c>
      <c r="D46">
        <v>1.8801847</v>
      </c>
      <c r="E46">
        <v>0.99</v>
      </c>
      <c r="F46">
        <v>5.00560648</v>
      </c>
      <c r="G46">
        <v>0.38836601999999998</v>
      </c>
      <c r="H46">
        <v>0.82</v>
      </c>
      <c r="I46">
        <v>1.30284</v>
      </c>
      <c r="J46">
        <v>2.0630990629183397</v>
      </c>
      <c r="K46">
        <v>0</v>
      </c>
      <c r="L46">
        <v>7.8</v>
      </c>
      <c r="M46">
        <v>0</v>
      </c>
      <c r="N46">
        <v>2</v>
      </c>
      <c r="O46">
        <v>36.822699999999998</v>
      </c>
      <c r="P46">
        <v>6</v>
      </c>
      <c r="Q46">
        <f>IF(OR(AI46="中区",AI46="西区",AI46="神奈川区"),1,0)</f>
        <v>1</v>
      </c>
      <c r="R46">
        <v>594</v>
      </c>
      <c r="S46">
        <v>1067.404383636831</v>
      </c>
      <c r="T46">
        <v>-30.822699999999998</v>
      </c>
      <c r="U46">
        <v>30.822699999999998</v>
      </c>
      <c r="V46">
        <v>35.42528635</v>
      </c>
      <c r="W46">
        <v>139.65177660000001</v>
      </c>
      <c r="X46">
        <v>36.822699999999998</v>
      </c>
      <c r="Y46">
        <v>6</v>
      </c>
      <c r="Z46">
        <v>104</v>
      </c>
      <c r="AA46" t="s">
        <v>110</v>
      </c>
      <c r="AB46">
        <v>1003012</v>
      </c>
      <c r="AC46" t="s">
        <v>157</v>
      </c>
      <c r="AD46">
        <v>100301201</v>
      </c>
      <c r="AE46" t="s">
        <v>158</v>
      </c>
      <c r="AF46">
        <v>35.430049920000002</v>
      </c>
      <c r="AG46">
        <v>139.66200649999999</v>
      </c>
      <c r="AH46">
        <v>104</v>
      </c>
      <c r="AI46" t="s">
        <v>110</v>
      </c>
      <c r="AJ46">
        <v>1003010</v>
      </c>
      <c r="AK46" t="s">
        <v>159</v>
      </c>
      <c r="AL46">
        <v>100301003</v>
      </c>
      <c r="AM46" t="s">
        <v>160</v>
      </c>
      <c r="AN46">
        <v>0</v>
      </c>
      <c r="AO46" t="s">
        <v>100</v>
      </c>
      <c r="AP46" t="s">
        <v>161</v>
      </c>
      <c r="AQ46">
        <v>410</v>
      </c>
      <c r="AR46" t="s">
        <v>162</v>
      </c>
      <c r="AS46">
        <v>7.5</v>
      </c>
      <c r="AT46">
        <v>1</v>
      </c>
      <c r="AU46">
        <v>1551</v>
      </c>
      <c r="AV46">
        <v>8.1999999999999993</v>
      </c>
      <c r="AW46">
        <v>1</v>
      </c>
      <c r="AX46">
        <v>19</v>
      </c>
      <c r="AY46">
        <v>210</v>
      </c>
      <c r="AZ46" t="s">
        <v>163</v>
      </c>
      <c r="BA46" t="s">
        <v>164</v>
      </c>
      <c r="BB46">
        <v>0</v>
      </c>
      <c r="BC46">
        <v>799</v>
      </c>
      <c r="BD46">
        <v>9</v>
      </c>
      <c r="BE46">
        <v>2131</v>
      </c>
      <c r="BF46">
        <v>25.6</v>
      </c>
      <c r="BG46">
        <v>53.6</v>
      </c>
      <c r="BH46">
        <v>1</v>
      </c>
      <c r="BI46">
        <v>1494</v>
      </c>
      <c r="BJ46">
        <v>7.5</v>
      </c>
      <c r="BK46">
        <v>1</v>
      </c>
      <c r="BL46">
        <v>1494</v>
      </c>
      <c r="BM46">
        <v>17.600000000000001</v>
      </c>
      <c r="BN46">
        <v>1</v>
      </c>
      <c r="BO46">
        <v>0.73</v>
      </c>
      <c r="BP46">
        <v>4</v>
      </c>
      <c r="BQ46">
        <v>210</v>
      </c>
      <c r="BR46">
        <v>452</v>
      </c>
      <c r="BS46">
        <v>6.8</v>
      </c>
      <c r="BT46">
        <v>254</v>
      </c>
      <c r="BU46">
        <v>3.8</v>
      </c>
      <c r="BV46">
        <v>14.600000000000001</v>
      </c>
      <c r="BW46" t="s">
        <v>969</v>
      </c>
      <c r="BX46" t="s">
        <v>969</v>
      </c>
      <c r="BY46" t="s">
        <v>1076</v>
      </c>
      <c r="BZ46" t="s">
        <v>1040</v>
      </c>
      <c r="CA46" t="s">
        <v>972</v>
      </c>
      <c r="CB46">
        <v>257231</v>
      </c>
      <c r="CC46" t="s">
        <v>156</v>
      </c>
      <c r="CD46">
        <v>100</v>
      </c>
      <c r="CE46" t="s">
        <v>79</v>
      </c>
      <c r="CF46" s="10">
        <v>40136.34783564815</v>
      </c>
      <c r="CG46" s="10">
        <v>40136.354710648149</v>
      </c>
    </row>
    <row r="47" spans="1:85" x14ac:dyDescent="0.15">
      <c r="A47" s="6">
        <f>IF(AR47="徒歩",1,IF(AR47="自転車",2,IF(AR47="自動車",3,IF(AR47="鉄道",4,IF(AR47="バス",5)))))</f>
        <v>2</v>
      </c>
      <c r="B47">
        <v>1.77</v>
      </c>
      <c r="C47">
        <v>5.2672958999999997</v>
      </c>
      <c r="D47">
        <v>1.8789769000000001</v>
      </c>
      <c r="E47">
        <v>0.99666666699999995</v>
      </c>
      <c r="F47">
        <v>5.0023909599999996</v>
      </c>
      <c r="G47">
        <v>0.38811654000000001</v>
      </c>
      <c r="H47">
        <v>0.85</v>
      </c>
      <c r="I47">
        <v>1.2885599999999999</v>
      </c>
      <c r="J47">
        <v>2.0590173796791444</v>
      </c>
      <c r="K47">
        <v>0</v>
      </c>
      <c r="L47">
        <v>9.8000000000000007</v>
      </c>
      <c r="M47">
        <v>0</v>
      </c>
      <c r="N47">
        <v>2</v>
      </c>
      <c r="O47">
        <v>36.802900000000001</v>
      </c>
      <c r="P47">
        <v>6</v>
      </c>
      <c r="Q47">
        <f>IF(OR(AI47="中区",AI47="西区",AI47="神奈川区"),1,0)</f>
        <v>1</v>
      </c>
      <c r="R47">
        <v>598</v>
      </c>
      <c r="S47">
        <v>1050.4727325865401</v>
      </c>
      <c r="T47">
        <v>-30.802900000000001</v>
      </c>
      <c r="U47">
        <v>30.802900000000001</v>
      </c>
      <c r="V47">
        <v>35.425538420000002</v>
      </c>
      <c r="W47">
        <v>139.65190000000001</v>
      </c>
      <c r="X47">
        <v>36.802900000000001</v>
      </c>
      <c r="Y47">
        <v>6</v>
      </c>
      <c r="Z47">
        <v>104</v>
      </c>
      <c r="AA47" t="s">
        <v>110</v>
      </c>
      <c r="AB47">
        <v>1003012</v>
      </c>
      <c r="AC47" t="s">
        <v>157</v>
      </c>
      <c r="AD47">
        <v>100301201</v>
      </c>
      <c r="AE47" t="s">
        <v>158</v>
      </c>
      <c r="AF47">
        <v>35.430489870000002</v>
      </c>
      <c r="AG47">
        <v>139.66177590000001</v>
      </c>
      <c r="AH47">
        <v>104</v>
      </c>
      <c r="AI47" t="s">
        <v>110</v>
      </c>
      <c r="AJ47">
        <v>1003010</v>
      </c>
      <c r="AK47" t="s">
        <v>159</v>
      </c>
      <c r="AL47">
        <v>100301003</v>
      </c>
      <c r="AM47" t="s">
        <v>160</v>
      </c>
      <c r="AN47">
        <v>0</v>
      </c>
      <c r="AO47" t="s">
        <v>100</v>
      </c>
      <c r="AP47" t="s">
        <v>161</v>
      </c>
      <c r="AQ47">
        <v>410</v>
      </c>
      <c r="AR47" t="s">
        <v>162</v>
      </c>
      <c r="AS47">
        <v>7.5</v>
      </c>
      <c r="AT47">
        <v>1</v>
      </c>
      <c r="AU47">
        <v>1534</v>
      </c>
      <c r="AV47">
        <v>8.5</v>
      </c>
      <c r="AW47">
        <v>1</v>
      </c>
      <c r="AX47">
        <v>19</v>
      </c>
      <c r="AY47">
        <v>210</v>
      </c>
      <c r="AZ47" t="s">
        <v>163</v>
      </c>
      <c r="BA47" t="s">
        <v>164</v>
      </c>
      <c r="BB47">
        <v>0</v>
      </c>
      <c r="BC47">
        <v>763</v>
      </c>
      <c r="BD47">
        <v>8.9</v>
      </c>
      <c r="BE47">
        <v>2023</v>
      </c>
      <c r="BF47">
        <v>24.6</v>
      </c>
      <c r="BG47">
        <v>52.5</v>
      </c>
      <c r="BH47">
        <v>1</v>
      </c>
      <c r="BI47">
        <v>1496</v>
      </c>
      <c r="BJ47">
        <v>7.5</v>
      </c>
      <c r="BK47">
        <v>1</v>
      </c>
      <c r="BL47">
        <v>1496</v>
      </c>
      <c r="BM47">
        <v>17.7</v>
      </c>
      <c r="BN47">
        <v>1</v>
      </c>
      <c r="BO47">
        <v>0.73</v>
      </c>
      <c r="BP47">
        <v>4</v>
      </c>
      <c r="BQ47">
        <v>210</v>
      </c>
      <c r="BR47">
        <v>424</v>
      </c>
      <c r="BS47">
        <v>6.4</v>
      </c>
      <c r="BT47">
        <v>269</v>
      </c>
      <c r="BU47">
        <v>4</v>
      </c>
      <c r="BV47">
        <v>14.4</v>
      </c>
      <c r="BW47" t="s">
        <v>969</v>
      </c>
      <c r="BX47" t="s">
        <v>969</v>
      </c>
      <c r="BY47" t="s">
        <v>1076</v>
      </c>
      <c r="BZ47" t="s">
        <v>1040</v>
      </c>
      <c r="CA47" t="s">
        <v>972</v>
      </c>
      <c r="CB47">
        <v>257336</v>
      </c>
      <c r="CC47" t="s">
        <v>156</v>
      </c>
      <c r="CD47">
        <v>100</v>
      </c>
      <c r="CE47" t="s">
        <v>79</v>
      </c>
      <c r="CF47" s="10">
        <v>40137.35361111111</v>
      </c>
      <c r="CG47" s="10">
        <v>40137.360532407409</v>
      </c>
    </row>
    <row r="48" spans="1:85" x14ac:dyDescent="0.15">
      <c r="A48" s="6">
        <f>IF(AR48="徒歩",1,IF(AR48="自転車",2,IF(AR48="自動車",3,IF(AR48="鉄道",4,IF(AR48="バス",5)))))</f>
        <v>2</v>
      </c>
      <c r="B48">
        <v>1.77</v>
      </c>
      <c r="C48">
        <v>5.2201512000000001</v>
      </c>
      <c r="D48">
        <v>1.8621592</v>
      </c>
      <c r="E48">
        <v>2.5950000000000002</v>
      </c>
      <c r="F48">
        <v>4.95761728</v>
      </c>
      <c r="G48">
        <v>0.38464271999999999</v>
      </c>
      <c r="H48">
        <v>0.79</v>
      </c>
      <c r="I48">
        <v>1.2734399999999999</v>
      </c>
      <c r="J48">
        <v>2.0365043362241493</v>
      </c>
      <c r="K48">
        <v>0</v>
      </c>
      <c r="L48">
        <v>10.8</v>
      </c>
      <c r="M48">
        <v>0</v>
      </c>
      <c r="N48">
        <v>2</v>
      </c>
      <c r="O48">
        <v>36.871499999999997</v>
      </c>
      <c r="P48">
        <v>6.3442999999999996</v>
      </c>
      <c r="Q48">
        <f>IF(OR(AI48="中区",AI48="西区",AI48="神奈川区"),1,0)</f>
        <v>1</v>
      </c>
      <c r="R48">
        <v>1557</v>
      </c>
      <c r="S48">
        <v>1016.4844937656326</v>
      </c>
      <c r="T48">
        <v>-30.527199999999997</v>
      </c>
      <c r="U48">
        <v>30.527199999999997</v>
      </c>
      <c r="V48">
        <v>35.425645709999998</v>
      </c>
      <c r="W48">
        <v>139.65190530000001</v>
      </c>
      <c r="X48">
        <v>36.871499999999997</v>
      </c>
      <c r="Y48">
        <v>6.3442999999999996</v>
      </c>
      <c r="Z48">
        <v>104</v>
      </c>
      <c r="AA48" t="s">
        <v>110</v>
      </c>
      <c r="AB48">
        <v>1003012</v>
      </c>
      <c r="AC48" t="s">
        <v>157</v>
      </c>
      <c r="AD48">
        <v>100301201</v>
      </c>
      <c r="AE48" t="s">
        <v>158</v>
      </c>
      <c r="AF48">
        <v>35.429776339999997</v>
      </c>
      <c r="AG48">
        <v>139.6619153</v>
      </c>
      <c r="AH48">
        <v>104</v>
      </c>
      <c r="AI48" t="s">
        <v>110</v>
      </c>
      <c r="AJ48">
        <v>1003010</v>
      </c>
      <c r="AK48" t="s">
        <v>159</v>
      </c>
      <c r="AL48">
        <v>100301003</v>
      </c>
      <c r="AM48" t="s">
        <v>160</v>
      </c>
      <c r="AN48">
        <v>0</v>
      </c>
      <c r="AO48" t="s">
        <v>100</v>
      </c>
      <c r="AP48" t="s">
        <v>161</v>
      </c>
      <c r="AQ48">
        <v>410</v>
      </c>
      <c r="AR48" t="s">
        <v>162</v>
      </c>
      <c r="AS48">
        <v>7.5</v>
      </c>
      <c r="AT48">
        <v>1</v>
      </c>
      <c r="AU48">
        <v>1516</v>
      </c>
      <c r="AV48">
        <v>7.9</v>
      </c>
      <c r="AW48">
        <v>1</v>
      </c>
      <c r="AX48">
        <v>19</v>
      </c>
      <c r="AY48">
        <v>210</v>
      </c>
      <c r="AZ48" t="s">
        <v>163</v>
      </c>
      <c r="BA48" t="s">
        <v>164</v>
      </c>
      <c r="BB48">
        <v>0</v>
      </c>
      <c r="BC48">
        <v>752</v>
      </c>
      <c r="BD48">
        <v>8.8000000000000007</v>
      </c>
      <c r="BE48">
        <v>2137</v>
      </c>
      <c r="BF48">
        <v>25.7</v>
      </c>
      <c r="BG48">
        <v>53.5</v>
      </c>
      <c r="BH48">
        <v>1</v>
      </c>
      <c r="BI48">
        <v>1499</v>
      </c>
      <c r="BJ48">
        <v>7.5</v>
      </c>
      <c r="BK48">
        <v>1</v>
      </c>
      <c r="BL48">
        <v>1499</v>
      </c>
      <c r="BM48">
        <v>17.7</v>
      </c>
      <c r="BN48">
        <v>1</v>
      </c>
      <c r="BO48">
        <v>0.73</v>
      </c>
      <c r="BP48">
        <v>4</v>
      </c>
      <c r="BQ48">
        <v>210</v>
      </c>
      <c r="BR48">
        <v>411</v>
      </c>
      <c r="BS48">
        <v>6.2</v>
      </c>
      <c r="BT48">
        <v>232</v>
      </c>
      <c r="BU48">
        <v>3.5</v>
      </c>
      <c r="BV48">
        <v>13.7</v>
      </c>
      <c r="BW48" t="s">
        <v>969</v>
      </c>
      <c r="BX48" t="s">
        <v>969</v>
      </c>
      <c r="BY48" t="s">
        <v>1076</v>
      </c>
      <c r="BZ48" t="s">
        <v>1040</v>
      </c>
      <c r="CA48" t="s">
        <v>972</v>
      </c>
      <c r="CB48">
        <v>256638</v>
      </c>
      <c r="CC48" t="s">
        <v>156</v>
      </c>
      <c r="CD48">
        <v>100</v>
      </c>
      <c r="CE48" t="s">
        <v>79</v>
      </c>
      <c r="CF48" s="10">
        <v>40130.349351851852</v>
      </c>
      <c r="CG48" s="10">
        <v>40130.367372685185</v>
      </c>
    </row>
    <row r="49" spans="1:85" x14ac:dyDescent="0.15">
      <c r="A49" s="6">
        <f>IF(AR49="徒歩",1,IF(AR49="自転車",2,IF(AR49="自動車",3,IF(AR49="鉄道",4,IF(AR49="バス",5)))))</f>
        <v>2</v>
      </c>
      <c r="B49">
        <v>1.78</v>
      </c>
      <c r="C49">
        <v>5.2614818999999997</v>
      </c>
      <c r="D49">
        <v>1.8769028999999999</v>
      </c>
      <c r="E49">
        <v>1.07</v>
      </c>
      <c r="F49">
        <v>4.9968693599999998</v>
      </c>
      <c r="G49">
        <v>0.38768814000000001</v>
      </c>
      <c r="H49">
        <v>0.91</v>
      </c>
      <c r="I49">
        <v>1.3364400000000001</v>
      </c>
      <c r="J49">
        <v>2.0498934043970687</v>
      </c>
      <c r="K49">
        <v>0</v>
      </c>
      <c r="L49">
        <v>13.8</v>
      </c>
      <c r="M49">
        <v>0</v>
      </c>
      <c r="N49">
        <v>2</v>
      </c>
      <c r="O49">
        <v>36.768900000000002</v>
      </c>
      <c r="P49">
        <v>6</v>
      </c>
      <c r="Q49">
        <f>IF(OR(AI49="中区",AI49="西区",AI49="神奈川区"),1,0)</f>
        <v>1</v>
      </c>
      <c r="R49">
        <v>642</v>
      </c>
      <c r="S49">
        <v>1081.9857752257205</v>
      </c>
      <c r="T49">
        <v>-30.768900000000002</v>
      </c>
      <c r="U49">
        <v>30.768900000000002</v>
      </c>
      <c r="V49">
        <v>35.425307750000002</v>
      </c>
      <c r="W49">
        <v>139.65181949999999</v>
      </c>
      <c r="X49">
        <v>36.768900000000002</v>
      </c>
      <c r="Y49">
        <v>6</v>
      </c>
      <c r="Z49">
        <v>104</v>
      </c>
      <c r="AA49" t="s">
        <v>110</v>
      </c>
      <c r="AB49">
        <v>1003012</v>
      </c>
      <c r="AC49" t="s">
        <v>157</v>
      </c>
      <c r="AD49">
        <v>100301201</v>
      </c>
      <c r="AE49" t="s">
        <v>158</v>
      </c>
      <c r="AF49">
        <v>35.430387879999998</v>
      </c>
      <c r="AG49">
        <v>139.66200660000001</v>
      </c>
      <c r="AH49">
        <v>104</v>
      </c>
      <c r="AI49" t="s">
        <v>110</v>
      </c>
      <c r="AJ49">
        <v>1003010</v>
      </c>
      <c r="AK49" t="s">
        <v>159</v>
      </c>
      <c r="AL49">
        <v>100301003</v>
      </c>
      <c r="AM49" t="s">
        <v>160</v>
      </c>
      <c r="AN49">
        <v>0</v>
      </c>
      <c r="AO49" t="s">
        <v>100</v>
      </c>
      <c r="AP49" t="s">
        <v>161</v>
      </c>
      <c r="AQ49">
        <v>410</v>
      </c>
      <c r="AR49" t="s">
        <v>162</v>
      </c>
      <c r="AS49">
        <v>7.5</v>
      </c>
      <c r="AT49">
        <v>1</v>
      </c>
      <c r="AU49">
        <v>1591</v>
      </c>
      <c r="AV49">
        <v>9.1</v>
      </c>
      <c r="AW49">
        <v>1</v>
      </c>
      <c r="AX49">
        <v>19</v>
      </c>
      <c r="AY49">
        <v>210</v>
      </c>
      <c r="AZ49" t="s">
        <v>163</v>
      </c>
      <c r="BA49" t="s">
        <v>164</v>
      </c>
      <c r="BB49">
        <v>0</v>
      </c>
      <c r="BC49">
        <v>803</v>
      </c>
      <c r="BD49">
        <v>9</v>
      </c>
      <c r="BE49">
        <v>2033</v>
      </c>
      <c r="BF49">
        <v>24.7</v>
      </c>
      <c r="BG49">
        <v>52.7</v>
      </c>
      <c r="BH49">
        <v>1</v>
      </c>
      <c r="BI49">
        <v>1501</v>
      </c>
      <c r="BJ49">
        <v>7.5</v>
      </c>
      <c r="BK49">
        <v>1</v>
      </c>
      <c r="BL49">
        <v>1501</v>
      </c>
      <c r="BM49">
        <v>17.8</v>
      </c>
      <c r="BN49">
        <v>1</v>
      </c>
      <c r="BO49">
        <v>0.73</v>
      </c>
      <c r="BP49">
        <v>4</v>
      </c>
      <c r="BQ49">
        <v>210</v>
      </c>
      <c r="BR49">
        <v>450</v>
      </c>
      <c r="BS49">
        <v>6.8</v>
      </c>
      <c r="BT49">
        <v>277</v>
      </c>
      <c r="BU49">
        <v>4.2</v>
      </c>
      <c r="BV49">
        <v>15</v>
      </c>
      <c r="BW49" t="s">
        <v>969</v>
      </c>
      <c r="BX49" t="s">
        <v>969</v>
      </c>
      <c r="BY49" t="s">
        <v>1076</v>
      </c>
      <c r="BZ49" t="s">
        <v>1040</v>
      </c>
      <c r="CA49" t="s">
        <v>972</v>
      </c>
      <c r="CB49">
        <v>256555</v>
      </c>
      <c r="CC49" t="s">
        <v>156</v>
      </c>
      <c r="CD49">
        <v>100</v>
      </c>
      <c r="CE49" t="s">
        <v>79</v>
      </c>
      <c r="CF49" s="10">
        <v>40129.356898148151</v>
      </c>
      <c r="CG49" s="10">
        <v>40129.364328703705</v>
      </c>
    </row>
    <row r="50" spans="1:85" x14ac:dyDescent="0.15">
      <c r="A50" s="6">
        <f>IF(AR50="徒歩",1,IF(AR50="自転車",2,IF(AR50="自動車",3,IF(AR50="鉄道",4,IF(AR50="バス",5)))))</f>
        <v>2</v>
      </c>
      <c r="B50">
        <v>1.78</v>
      </c>
      <c r="C50">
        <v>1.1541474</v>
      </c>
      <c r="D50">
        <v>0.41171340000000001</v>
      </c>
      <c r="E50">
        <v>0.84666666700000004</v>
      </c>
      <c r="F50">
        <v>1.0961025600000001</v>
      </c>
      <c r="G50">
        <v>8.5042439999999997E-2</v>
      </c>
      <c r="H50">
        <v>0.85</v>
      </c>
      <c r="I50">
        <v>1.2860400000000001</v>
      </c>
      <c r="J50">
        <v>0.44816733067729086</v>
      </c>
      <c r="K50">
        <v>0</v>
      </c>
      <c r="L50">
        <v>15</v>
      </c>
      <c r="M50">
        <v>0</v>
      </c>
      <c r="N50">
        <v>2</v>
      </c>
      <c r="O50">
        <v>12.7494</v>
      </c>
      <c r="P50">
        <v>6</v>
      </c>
      <c r="Q50">
        <f>IF(OR(AI50="中区",AI50="西区",AI50="神奈川区"),1,0)</f>
        <v>1</v>
      </c>
      <c r="R50">
        <v>508</v>
      </c>
      <c r="S50">
        <v>1037.9161681304629</v>
      </c>
      <c r="T50">
        <v>-6.7493999999999996</v>
      </c>
      <c r="U50">
        <v>6.7493999999999996</v>
      </c>
      <c r="V50">
        <v>35.425538420000002</v>
      </c>
      <c r="W50">
        <v>139.6519965</v>
      </c>
      <c r="X50">
        <v>12.7494</v>
      </c>
      <c r="Y50">
        <v>6</v>
      </c>
      <c r="Z50">
        <v>104</v>
      </c>
      <c r="AA50" t="s">
        <v>110</v>
      </c>
      <c r="AB50">
        <v>1003012</v>
      </c>
      <c r="AC50" t="s">
        <v>157</v>
      </c>
      <c r="AD50">
        <v>100301201</v>
      </c>
      <c r="AE50" t="s">
        <v>158</v>
      </c>
      <c r="AF50">
        <v>35.430248390000003</v>
      </c>
      <c r="AG50">
        <v>139.6618885</v>
      </c>
      <c r="AH50">
        <v>104</v>
      </c>
      <c r="AI50" t="s">
        <v>110</v>
      </c>
      <c r="AJ50">
        <v>1003010</v>
      </c>
      <c r="AK50" t="s">
        <v>159</v>
      </c>
      <c r="AL50">
        <v>100301003</v>
      </c>
      <c r="AM50" t="s">
        <v>160</v>
      </c>
      <c r="AN50">
        <v>0</v>
      </c>
      <c r="AO50" t="s">
        <v>100</v>
      </c>
      <c r="AP50" t="s">
        <v>161</v>
      </c>
      <c r="AQ50">
        <v>410</v>
      </c>
      <c r="AR50" t="s">
        <v>162</v>
      </c>
      <c r="AS50">
        <v>7.5</v>
      </c>
      <c r="AT50">
        <v>1</v>
      </c>
      <c r="AU50">
        <v>1531</v>
      </c>
      <c r="AV50">
        <v>8.5</v>
      </c>
      <c r="AW50">
        <v>1</v>
      </c>
      <c r="AX50">
        <v>19</v>
      </c>
      <c r="AY50">
        <v>210</v>
      </c>
      <c r="AZ50" t="s">
        <v>163</v>
      </c>
      <c r="BA50" t="s">
        <v>164</v>
      </c>
      <c r="BB50">
        <v>0</v>
      </c>
      <c r="BC50">
        <v>788</v>
      </c>
      <c r="BD50">
        <v>9.1999999999999993</v>
      </c>
      <c r="BE50">
        <v>2044</v>
      </c>
      <c r="BF50">
        <v>24.9</v>
      </c>
      <c r="BG50">
        <v>53.099999999999994</v>
      </c>
      <c r="BH50">
        <v>1</v>
      </c>
      <c r="BI50">
        <v>1506</v>
      </c>
      <c r="BJ50">
        <v>7.5</v>
      </c>
      <c r="BK50">
        <v>1</v>
      </c>
      <c r="BL50">
        <v>1506</v>
      </c>
      <c r="BM50">
        <v>17.8</v>
      </c>
      <c r="BN50">
        <v>1</v>
      </c>
      <c r="BO50">
        <v>0.73</v>
      </c>
      <c r="BP50">
        <v>4</v>
      </c>
      <c r="BQ50">
        <v>210</v>
      </c>
      <c r="BR50">
        <v>423</v>
      </c>
      <c r="BS50">
        <v>6.3</v>
      </c>
      <c r="BT50">
        <v>259</v>
      </c>
      <c r="BU50">
        <v>3.9</v>
      </c>
      <c r="BV50">
        <v>14.200000000000001</v>
      </c>
      <c r="BW50" t="s">
        <v>969</v>
      </c>
      <c r="BX50" t="s">
        <v>969</v>
      </c>
      <c r="BY50" t="s">
        <v>1076</v>
      </c>
      <c r="BZ50" t="s">
        <v>1040</v>
      </c>
      <c r="CA50" t="s">
        <v>972</v>
      </c>
      <c r="CB50">
        <v>255684</v>
      </c>
      <c r="CC50" t="s">
        <v>156</v>
      </c>
      <c r="CD50">
        <v>100</v>
      </c>
      <c r="CE50" t="s">
        <v>79</v>
      </c>
      <c r="CF50" s="10">
        <v>40119.386655092596</v>
      </c>
      <c r="CG50" s="10">
        <v>40119.392534722225</v>
      </c>
    </row>
    <row r="51" spans="1:85" x14ac:dyDescent="0.15">
      <c r="A51" s="6">
        <f>IF(AR51="徒歩",1,IF(AR51="自転車",2,IF(AR51="自動車",3,IF(AR51="鉄道",4,IF(AR51="バス",5)))))</f>
        <v>2</v>
      </c>
      <c r="B51">
        <v>1.92</v>
      </c>
      <c r="C51">
        <v>5.2269569999999996</v>
      </c>
      <c r="D51">
        <v>1.864587</v>
      </c>
      <c r="E51">
        <v>2.1516666670000002</v>
      </c>
      <c r="F51">
        <v>4.9640807999999996</v>
      </c>
      <c r="G51">
        <v>0.38514419999999999</v>
      </c>
      <c r="H51">
        <v>0.74</v>
      </c>
      <c r="I51">
        <v>1.2616799999999999</v>
      </c>
      <c r="J51">
        <v>1.9874512353706113</v>
      </c>
      <c r="K51">
        <v>0</v>
      </c>
      <c r="L51">
        <v>7.5</v>
      </c>
      <c r="M51">
        <v>0</v>
      </c>
      <c r="N51">
        <v>2</v>
      </c>
      <c r="O51">
        <v>36.838200000000001</v>
      </c>
      <c r="P51">
        <v>6.2712000000000003</v>
      </c>
      <c r="Q51">
        <f>IF(OR(AI51="中区",AI51="西区",AI51="神奈川区"),1,0)</f>
        <v>1</v>
      </c>
      <c r="R51">
        <v>1291</v>
      </c>
      <c r="S51">
        <v>1001.5278375224182</v>
      </c>
      <c r="T51">
        <v>30.567</v>
      </c>
      <c r="U51">
        <v>30.567</v>
      </c>
      <c r="V51">
        <v>35.429787040000001</v>
      </c>
      <c r="W51">
        <v>139.66172750000001</v>
      </c>
      <c r="X51">
        <v>6.2712000000000003</v>
      </c>
      <c r="Y51">
        <v>36.838200000000001</v>
      </c>
      <c r="Z51">
        <v>104</v>
      </c>
      <c r="AA51" t="s">
        <v>110</v>
      </c>
      <c r="AB51">
        <v>1003010</v>
      </c>
      <c r="AC51" t="s">
        <v>159</v>
      </c>
      <c r="AD51">
        <v>100301003</v>
      </c>
      <c r="AE51" t="s">
        <v>160</v>
      </c>
      <c r="AF51">
        <v>35.425618909999997</v>
      </c>
      <c r="AG51">
        <v>139.65192680000001</v>
      </c>
      <c r="AH51">
        <v>104</v>
      </c>
      <c r="AI51" t="s">
        <v>110</v>
      </c>
      <c r="AJ51">
        <v>1003012</v>
      </c>
      <c r="AK51" t="s">
        <v>157</v>
      </c>
      <c r="AL51">
        <v>100301201</v>
      </c>
      <c r="AM51" t="s">
        <v>158</v>
      </c>
      <c r="AN51">
        <v>0</v>
      </c>
      <c r="AO51" t="s">
        <v>100</v>
      </c>
      <c r="AP51" t="s">
        <v>161</v>
      </c>
      <c r="AQ51">
        <v>410</v>
      </c>
      <c r="AR51" t="s">
        <v>162</v>
      </c>
      <c r="AS51">
        <v>7.7</v>
      </c>
      <c r="AT51">
        <v>1</v>
      </c>
      <c r="AU51">
        <v>1502</v>
      </c>
      <c r="AV51">
        <v>7.4</v>
      </c>
      <c r="AW51">
        <v>1</v>
      </c>
      <c r="AX51">
        <v>24</v>
      </c>
      <c r="AY51">
        <v>340</v>
      </c>
      <c r="AZ51" t="s">
        <v>164</v>
      </c>
      <c r="BA51" t="s">
        <v>163</v>
      </c>
      <c r="BB51">
        <v>1</v>
      </c>
      <c r="BC51">
        <v>2084</v>
      </c>
      <c r="BD51">
        <v>26.2</v>
      </c>
      <c r="BE51">
        <v>754</v>
      </c>
      <c r="BF51">
        <v>9.5</v>
      </c>
      <c r="BG51">
        <v>59.7</v>
      </c>
      <c r="BH51">
        <v>1</v>
      </c>
      <c r="BI51">
        <v>1538</v>
      </c>
      <c r="BJ51">
        <v>7.7</v>
      </c>
      <c r="BK51">
        <v>1</v>
      </c>
      <c r="BL51">
        <v>1538</v>
      </c>
      <c r="BM51">
        <v>19.2</v>
      </c>
      <c r="BN51">
        <v>1</v>
      </c>
      <c r="BO51">
        <v>0.48</v>
      </c>
      <c r="BP51">
        <v>3</v>
      </c>
      <c r="BQ51">
        <v>210</v>
      </c>
      <c r="BR51">
        <v>439</v>
      </c>
      <c r="BS51">
        <v>6.6</v>
      </c>
      <c r="BT51">
        <v>415</v>
      </c>
      <c r="BU51">
        <v>6.2</v>
      </c>
      <c r="BV51">
        <v>15.8</v>
      </c>
      <c r="BW51" t="s">
        <v>1076</v>
      </c>
      <c r="BX51" t="s">
        <v>1040</v>
      </c>
      <c r="BY51" t="s">
        <v>969</v>
      </c>
      <c r="BZ51" t="s">
        <v>969</v>
      </c>
      <c r="CA51" t="s">
        <v>972</v>
      </c>
      <c r="CB51">
        <v>257294</v>
      </c>
      <c r="CC51" t="s">
        <v>156</v>
      </c>
      <c r="CD51">
        <v>200</v>
      </c>
      <c r="CE51" t="s">
        <v>206</v>
      </c>
      <c r="CF51" s="10">
        <v>40136.799710648149</v>
      </c>
      <c r="CG51" s="10">
        <v>40136.814652777779</v>
      </c>
    </row>
    <row r="52" spans="1:85" x14ac:dyDescent="0.15">
      <c r="A52" s="6">
        <f>IF(AR52="徒歩",1,IF(AR52="自転車",2,IF(AR52="自動車",3,IF(AR52="鉄道",4,IF(AR52="バス",5)))))</f>
        <v>2</v>
      </c>
      <c r="B52">
        <v>1.92</v>
      </c>
      <c r="C52">
        <v>5.2606611000000001</v>
      </c>
      <c r="D52">
        <v>1.8766100999999999</v>
      </c>
      <c r="E52">
        <v>2.3016666670000001</v>
      </c>
      <c r="F52">
        <v>4.9960898399999998</v>
      </c>
      <c r="G52">
        <v>0.38762765999999999</v>
      </c>
      <c r="H52">
        <v>0.74</v>
      </c>
      <c r="I52">
        <v>1.2616799999999999</v>
      </c>
      <c r="J52">
        <v>2.0002665799739923</v>
      </c>
      <c r="K52">
        <v>0</v>
      </c>
      <c r="L52">
        <v>13.3</v>
      </c>
      <c r="M52">
        <v>0</v>
      </c>
      <c r="N52">
        <v>2</v>
      </c>
      <c r="O52">
        <v>36.764099999999999</v>
      </c>
      <c r="P52">
        <v>6</v>
      </c>
      <c r="Q52">
        <f>IF(OR(AI52="中区",AI52="西区",AI52="神奈川区"),1,0)</f>
        <v>1</v>
      </c>
      <c r="R52">
        <v>1381</v>
      </c>
      <c r="S52">
        <v>1028.3876401188834</v>
      </c>
      <c r="T52">
        <v>30.764099999999999</v>
      </c>
      <c r="U52">
        <v>30.764099999999999</v>
      </c>
      <c r="V52">
        <v>35.430098209999997</v>
      </c>
      <c r="W52">
        <v>139.6618885</v>
      </c>
      <c r="X52">
        <v>6</v>
      </c>
      <c r="Y52">
        <v>36.764099999999999</v>
      </c>
      <c r="Z52">
        <v>104</v>
      </c>
      <c r="AA52" t="s">
        <v>110</v>
      </c>
      <c r="AB52">
        <v>1003010</v>
      </c>
      <c r="AC52" t="s">
        <v>159</v>
      </c>
      <c r="AD52">
        <v>100301003</v>
      </c>
      <c r="AE52" t="s">
        <v>160</v>
      </c>
      <c r="AF52">
        <v>35.425576020000001</v>
      </c>
      <c r="AG52">
        <v>139.65198580000001</v>
      </c>
      <c r="AH52">
        <v>104</v>
      </c>
      <c r="AI52" t="s">
        <v>110</v>
      </c>
      <c r="AJ52">
        <v>1003012</v>
      </c>
      <c r="AK52" t="s">
        <v>157</v>
      </c>
      <c r="AL52">
        <v>100301201</v>
      </c>
      <c r="AM52" t="s">
        <v>158</v>
      </c>
      <c r="AN52">
        <v>0</v>
      </c>
      <c r="AO52" t="s">
        <v>100</v>
      </c>
      <c r="AP52" t="s">
        <v>161</v>
      </c>
      <c r="AQ52">
        <v>410</v>
      </c>
      <c r="AR52" t="s">
        <v>162</v>
      </c>
      <c r="AS52">
        <v>7.7</v>
      </c>
      <c r="AT52">
        <v>1</v>
      </c>
      <c r="AU52">
        <v>1502</v>
      </c>
      <c r="AV52">
        <v>7.4</v>
      </c>
      <c r="AW52">
        <v>1</v>
      </c>
      <c r="AX52">
        <v>24</v>
      </c>
      <c r="AY52">
        <v>340</v>
      </c>
      <c r="AZ52" t="s">
        <v>164</v>
      </c>
      <c r="BA52" t="s">
        <v>163</v>
      </c>
      <c r="BB52">
        <v>1</v>
      </c>
      <c r="BC52">
        <v>2082</v>
      </c>
      <c r="BD52">
        <v>26.2</v>
      </c>
      <c r="BE52">
        <v>756</v>
      </c>
      <c r="BF52">
        <v>9.5</v>
      </c>
      <c r="BG52">
        <v>59.7</v>
      </c>
      <c r="BH52">
        <v>1</v>
      </c>
      <c r="BI52">
        <v>1538</v>
      </c>
      <c r="BJ52">
        <v>7.7</v>
      </c>
      <c r="BK52">
        <v>1</v>
      </c>
      <c r="BL52">
        <v>1538</v>
      </c>
      <c r="BM52">
        <v>19.2</v>
      </c>
      <c r="BN52">
        <v>1</v>
      </c>
      <c r="BO52">
        <v>0.73</v>
      </c>
      <c r="BP52">
        <v>4</v>
      </c>
      <c r="BQ52">
        <v>210</v>
      </c>
      <c r="BR52">
        <v>248</v>
      </c>
      <c r="BS52">
        <v>3.7</v>
      </c>
      <c r="BT52">
        <v>419</v>
      </c>
      <c r="BU52">
        <v>6.3</v>
      </c>
      <c r="BV52">
        <v>14</v>
      </c>
      <c r="BW52" t="s">
        <v>1076</v>
      </c>
      <c r="BX52" t="s">
        <v>1040</v>
      </c>
      <c r="BY52" t="s">
        <v>969</v>
      </c>
      <c r="BZ52" t="s">
        <v>969</v>
      </c>
      <c r="CA52" t="s">
        <v>972</v>
      </c>
      <c r="CB52">
        <v>257838</v>
      </c>
      <c r="CC52" t="s">
        <v>156</v>
      </c>
      <c r="CD52">
        <v>300</v>
      </c>
      <c r="CE52" t="s">
        <v>208</v>
      </c>
      <c r="CF52" s="10">
        <v>40142.808495370373</v>
      </c>
      <c r="CG52" s="10">
        <v>40142.824479166666</v>
      </c>
    </row>
    <row r="53" spans="1:85" x14ac:dyDescent="0.15">
      <c r="A53" s="6">
        <f>IF(AR53="徒歩",1,IF(AR53="自転車",2,IF(AR53="自動車",3,IF(AR53="鉄道",4,IF(AR53="バス",5)))))</f>
        <v>2</v>
      </c>
      <c r="B53">
        <v>1.97</v>
      </c>
      <c r="C53">
        <v>2.6455752000000001</v>
      </c>
      <c r="D53">
        <v>0.9437432</v>
      </c>
      <c r="E53">
        <v>2.8416666670000001</v>
      </c>
      <c r="F53">
        <v>2.5125228800000001</v>
      </c>
      <c r="G53">
        <v>0.19493711999999999</v>
      </c>
      <c r="H53">
        <v>1.34</v>
      </c>
      <c r="I53">
        <v>1.8790800000000001</v>
      </c>
      <c r="J53">
        <v>0.9974983881366859</v>
      </c>
      <c r="K53">
        <v>0</v>
      </c>
      <c r="L53">
        <v>13.3</v>
      </c>
      <c r="M53">
        <v>0</v>
      </c>
      <c r="N53">
        <v>2</v>
      </c>
      <c r="O53">
        <v>36.795200000000001</v>
      </c>
      <c r="P53">
        <v>21.324000000000002</v>
      </c>
      <c r="Q53">
        <f>IF(OR(AI53="中区",AI53="西区",AI53="神奈川区"),1,0)</f>
        <v>1</v>
      </c>
      <c r="R53">
        <v>1705</v>
      </c>
      <c r="S53">
        <v>697.58190816495437</v>
      </c>
      <c r="T53">
        <v>15.4712</v>
      </c>
      <c r="U53">
        <v>15.4712</v>
      </c>
      <c r="V53">
        <v>35.42687961</v>
      </c>
      <c r="W53">
        <v>139.6592492</v>
      </c>
      <c r="X53">
        <v>21.324000000000002</v>
      </c>
      <c r="Y53">
        <v>36.795200000000001</v>
      </c>
      <c r="Z53">
        <v>104</v>
      </c>
      <c r="AA53" t="s">
        <v>110</v>
      </c>
      <c r="AB53">
        <v>1003011</v>
      </c>
      <c r="AC53" t="s">
        <v>328</v>
      </c>
      <c r="AD53">
        <v>100301112</v>
      </c>
      <c r="AE53" t="s">
        <v>861</v>
      </c>
      <c r="AF53">
        <v>35.425297049999998</v>
      </c>
      <c r="AG53">
        <v>139.65179810000001</v>
      </c>
      <c r="AH53">
        <v>104</v>
      </c>
      <c r="AI53" t="s">
        <v>110</v>
      </c>
      <c r="AJ53">
        <v>1003012</v>
      </c>
      <c r="AK53" t="s">
        <v>157</v>
      </c>
      <c r="AL53">
        <v>100301201</v>
      </c>
      <c r="AM53" t="s">
        <v>158</v>
      </c>
      <c r="AN53">
        <v>0</v>
      </c>
      <c r="AO53" t="s">
        <v>100</v>
      </c>
      <c r="AP53" t="s">
        <v>161</v>
      </c>
      <c r="AQ53">
        <v>410</v>
      </c>
      <c r="AR53" t="s">
        <v>162</v>
      </c>
      <c r="AS53">
        <v>7.8</v>
      </c>
      <c r="AT53">
        <v>1</v>
      </c>
      <c r="AU53">
        <v>2237</v>
      </c>
      <c r="AV53">
        <v>13.4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1</v>
      </c>
      <c r="BI53">
        <v>1551</v>
      </c>
      <c r="BJ53">
        <v>7.8</v>
      </c>
      <c r="BK53">
        <v>1</v>
      </c>
      <c r="BL53">
        <v>1551</v>
      </c>
      <c r="BM53">
        <v>19.7</v>
      </c>
      <c r="BN53">
        <v>1</v>
      </c>
      <c r="BO53">
        <v>0.23</v>
      </c>
      <c r="BP53">
        <v>2</v>
      </c>
      <c r="BQ53">
        <v>210</v>
      </c>
      <c r="BR53">
        <v>471</v>
      </c>
      <c r="BS53">
        <v>7.1</v>
      </c>
      <c r="BT53">
        <v>451</v>
      </c>
      <c r="BU53">
        <v>6.8</v>
      </c>
      <c r="BV53">
        <v>15.899999999999999</v>
      </c>
      <c r="BW53" t="s">
        <v>1076</v>
      </c>
      <c r="BX53" t="s">
        <v>1040</v>
      </c>
      <c r="BY53" t="s">
        <v>969</v>
      </c>
      <c r="BZ53" t="s">
        <v>969</v>
      </c>
      <c r="CA53" t="s">
        <v>972</v>
      </c>
      <c r="CB53">
        <v>257939</v>
      </c>
      <c r="CC53" t="s">
        <v>156</v>
      </c>
      <c r="CD53">
        <v>200</v>
      </c>
      <c r="CE53" t="s">
        <v>206</v>
      </c>
      <c r="CF53" s="10">
        <v>40143.794050925928</v>
      </c>
      <c r="CG53" s="10">
        <v>40143.813784722224</v>
      </c>
    </row>
    <row r="54" spans="1:85" x14ac:dyDescent="0.15">
      <c r="A54" s="6">
        <f>IF(AR54="徒歩",1,IF(AR54="自転車",2,IF(AR54="自動車",3,IF(AR54="鉄道",4,IF(AR54="バス",5)))))</f>
        <v>2</v>
      </c>
      <c r="B54">
        <v>1.96</v>
      </c>
      <c r="C54">
        <v>0.61773750000000005</v>
      </c>
      <c r="D54">
        <v>0.22036249999999999</v>
      </c>
      <c r="E54">
        <v>2.2549999999999999</v>
      </c>
      <c r="F54">
        <v>0.58667000000000002</v>
      </c>
      <c r="G54">
        <v>4.5517500000000002E-2</v>
      </c>
      <c r="H54">
        <v>0.83</v>
      </c>
      <c r="I54">
        <v>1.28268</v>
      </c>
      <c r="J54">
        <v>0.23097826086956549</v>
      </c>
      <c r="K54">
        <v>0</v>
      </c>
      <c r="L54">
        <v>15.1</v>
      </c>
      <c r="M54">
        <v>0</v>
      </c>
      <c r="N54">
        <v>2</v>
      </c>
      <c r="O54">
        <v>40.597000000000001</v>
      </c>
      <c r="P54">
        <v>36.984499999999997</v>
      </c>
      <c r="Q54">
        <f>IF(OR(AI54="中区",AI54="西区",AI54="神奈川区"),1,0)</f>
        <v>1</v>
      </c>
      <c r="R54">
        <v>1353</v>
      </c>
      <c r="S54">
        <v>1051.045961279247</v>
      </c>
      <c r="T54">
        <v>-3.6125000000000043</v>
      </c>
      <c r="U54">
        <v>3.6125000000000043</v>
      </c>
      <c r="V54">
        <v>35.430307380000002</v>
      </c>
      <c r="W54">
        <v>139.66163639999999</v>
      </c>
      <c r="X54">
        <v>40.597000000000001</v>
      </c>
      <c r="Y54">
        <v>36.984499999999997</v>
      </c>
      <c r="Z54">
        <v>104</v>
      </c>
      <c r="AA54" t="s">
        <v>110</v>
      </c>
      <c r="AB54">
        <v>1003010</v>
      </c>
      <c r="AC54" t="s">
        <v>159</v>
      </c>
      <c r="AD54">
        <v>100301003</v>
      </c>
      <c r="AE54" t="s">
        <v>160</v>
      </c>
      <c r="AF54">
        <v>35.425468729999999</v>
      </c>
      <c r="AG54">
        <v>139.65166930000001</v>
      </c>
      <c r="AH54">
        <v>104</v>
      </c>
      <c r="AI54" t="s">
        <v>110</v>
      </c>
      <c r="AJ54">
        <v>1003012</v>
      </c>
      <c r="AK54" t="s">
        <v>157</v>
      </c>
      <c r="AL54">
        <v>100301201</v>
      </c>
      <c r="AM54" t="s">
        <v>158</v>
      </c>
      <c r="AN54">
        <v>0</v>
      </c>
      <c r="AO54" t="s">
        <v>100</v>
      </c>
      <c r="AP54" t="s">
        <v>161</v>
      </c>
      <c r="AQ54">
        <v>410</v>
      </c>
      <c r="AR54" t="s">
        <v>162</v>
      </c>
      <c r="AS54">
        <v>7.8</v>
      </c>
      <c r="AT54">
        <v>1</v>
      </c>
      <c r="AU54">
        <v>1527</v>
      </c>
      <c r="AV54">
        <v>8.3000000000000007</v>
      </c>
      <c r="AW54">
        <v>1</v>
      </c>
      <c r="AX54">
        <v>24</v>
      </c>
      <c r="AY54">
        <v>340</v>
      </c>
      <c r="AZ54" t="s">
        <v>164</v>
      </c>
      <c r="BA54" t="s">
        <v>163</v>
      </c>
      <c r="BB54">
        <v>1</v>
      </c>
      <c r="BC54">
        <v>2032</v>
      </c>
      <c r="BD54">
        <v>25.5</v>
      </c>
      <c r="BE54">
        <v>780</v>
      </c>
      <c r="BF54">
        <v>9.8000000000000007</v>
      </c>
      <c r="BG54">
        <v>59.3</v>
      </c>
      <c r="BH54">
        <v>1</v>
      </c>
      <c r="BI54">
        <v>1564</v>
      </c>
      <c r="BJ54">
        <v>7.8</v>
      </c>
      <c r="BK54">
        <v>1</v>
      </c>
      <c r="BL54">
        <v>1564</v>
      </c>
      <c r="BM54">
        <v>19.600000000000001</v>
      </c>
      <c r="BN54">
        <v>1</v>
      </c>
      <c r="BO54">
        <v>0.73</v>
      </c>
      <c r="BP54">
        <v>4</v>
      </c>
      <c r="BQ54">
        <v>210</v>
      </c>
      <c r="BR54">
        <v>246</v>
      </c>
      <c r="BS54">
        <v>3.7</v>
      </c>
      <c r="BT54">
        <v>433</v>
      </c>
      <c r="BU54">
        <v>6.5</v>
      </c>
      <c r="BV54">
        <v>14.2</v>
      </c>
      <c r="BW54" t="s">
        <v>1076</v>
      </c>
      <c r="BX54" t="s">
        <v>1040</v>
      </c>
      <c r="BY54" t="s">
        <v>969</v>
      </c>
      <c r="BZ54" t="s">
        <v>969</v>
      </c>
      <c r="CA54" t="s">
        <v>972</v>
      </c>
      <c r="CB54">
        <v>255697</v>
      </c>
      <c r="CC54" t="s">
        <v>156</v>
      </c>
      <c r="CD54">
        <v>200</v>
      </c>
      <c r="CE54" t="s">
        <v>206</v>
      </c>
      <c r="CF54" s="10">
        <v>40119.472731481481</v>
      </c>
      <c r="CG54" s="10">
        <v>40119.488391203704</v>
      </c>
    </row>
    <row r="55" spans="1:85" x14ac:dyDescent="0.15">
      <c r="A55" s="6">
        <f>IF(AR55="徒歩",1,IF(AR55="自転車",2,IF(AR55="自動車",3,IF(AR55="鉄道",4,IF(AR55="バス",5)))))</f>
        <v>2</v>
      </c>
      <c r="B55">
        <v>1.97</v>
      </c>
      <c r="C55">
        <v>5.1897986999999999</v>
      </c>
      <c r="D55">
        <v>1.8513317</v>
      </c>
      <c r="E55">
        <v>3.266666667</v>
      </c>
      <c r="F55">
        <v>4.9287912800000004</v>
      </c>
      <c r="G55">
        <v>0.38240622000000002</v>
      </c>
      <c r="H55">
        <v>0.75</v>
      </c>
      <c r="I55">
        <v>1.2726</v>
      </c>
      <c r="J55">
        <v>1.9269650793650794</v>
      </c>
      <c r="K55">
        <v>0</v>
      </c>
      <c r="L55">
        <v>11.7</v>
      </c>
      <c r="M55">
        <v>0</v>
      </c>
      <c r="N55">
        <v>2</v>
      </c>
      <c r="O55">
        <v>36.749099999999999</v>
      </c>
      <c r="P55">
        <v>6.3994</v>
      </c>
      <c r="Q55">
        <f>IF(OR(AI55="中区",AI55="西区",AI55="神奈川区"),1,0)</f>
        <v>1</v>
      </c>
      <c r="R55">
        <v>1960</v>
      </c>
      <c r="S55">
        <v>1004.4793193574188</v>
      </c>
      <c r="T55">
        <v>30.349699999999999</v>
      </c>
      <c r="U55">
        <v>30.349699999999999</v>
      </c>
      <c r="V55">
        <v>35.42973885</v>
      </c>
      <c r="W55">
        <v>139.66189919999999</v>
      </c>
      <c r="X55">
        <v>6.3994</v>
      </c>
      <c r="Y55">
        <v>36.749099999999999</v>
      </c>
      <c r="Z55">
        <v>104</v>
      </c>
      <c r="AA55" t="s">
        <v>110</v>
      </c>
      <c r="AB55">
        <v>1003010</v>
      </c>
      <c r="AC55" t="s">
        <v>159</v>
      </c>
      <c r="AD55">
        <v>100301003</v>
      </c>
      <c r="AE55" t="s">
        <v>160</v>
      </c>
      <c r="AF55">
        <v>35.425597420000003</v>
      </c>
      <c r="AG55">
        <v>139.6520448</v>
      </c>
      <c r="AH55">
        <v>104</v>
      </c>
      <c r="AI55" t="s">
        <v>110</v>
      </c>
      <c r="AJ55">
        <v>1003012</v>
      </c>
      <c r="AK55" t="s">
        <v>157</v>
      </c>
      <c r="AL55">
        <v>100301201</v>
      </c>
      <c r="AM55" t="s">
        <v>158</v>
      </c>
      <c r="AN55">
        <v>0</v>
      </c>
      <c r="AO55" t="s">
        <v>100</v>
      </c>
      <c r="AP55" t="s">
        <v>161</v>
      </c>
      <c r="AQ55">
        <v>410</v>
      </c>
      <c r="AR55" t="s">
        <v>162</v>
      </c>
      <c r="AS55">
        <v>7.9</v>
      </c>
      <c r="AT55">
        <v>1</v>
      </c>
      <c r="AU55">
        <v>1515</v>
      </c>
      <c r="AV55">
        <v>7.5</v>
      </c>
      <c r="AW55">
        <v>1</v>
      </c>
      <c r="AX55">
        <v>24</v>
      </c>
      <c r="AY55">
        <v>340</v>
      </c>
      <c r="AZ55" t="s">
        <v>164</v>
      </c>
      <c r="BA55" t="s">
        <v>163</v>
      </c>
      <c r="BB55">
        <v>1</v>
      </c>
      <c r="BC55">
        <v>2100</v>
      </c>
      <c r="BD55">
        <v>26.4</v>
      </c>
      <c r="BE55">
        <v>775</v>
      </c>
      <c r="BF55">
        <v>9.8000000000000007</v>
      </c>
      <c r="BG55">
        <v>60.2</v>
      </c>
      <c r="BH55">
        <v>1</v>
      </c>
      <c r="BI55">
        <v>1575</v>
      </c>
      <c r="BJ55">
        <v>7.9</v>
      </c>
      <c r="BK55">
        <v>1</v>
      </c>
      <c r="BL55">
        <v>1575</v>
      </c>
      <c r="BM55">
        <v>19.7</v>
      </c>
      <c r="BN55">
        <v>1</v>
      </c>
      <c r="BO55">
        <v>0.73</v>
      </c>
      <c r="BP55">
        <v>4</v>
      </c>
      <c r="BQ55">
        <v>210</v>
      </c>
      <c r="BR55">
        <v>228</v>
      </c>
      <c r="BS55">
        <v>3.4</v>
      </c>
      <c r="BT55">
        <v>417</v>
      </c>
      <c r="BU55">
        <v>6.3</v>
      </c>
      <c r="BV55">
        <v>13.7</v>
      </c>
      <c r="BW55" t="s">
        <v>1076</v>
      </c>
      <c r="BX55" t="s">
        <v>1040</v>
      </c>
      <c r="BY55" t="s">
        <v>969</v>
      </c>
      <c r="BZ55" t="s">
        <v>969</v>
      </c>
      <c r="CA55" t="s">
        <v>972</v>
      </c>
      <c r="CB55">
        <v>256594</v>
      </c>
      <c r="CC55" t="s">
        <v>156</v>
      </c>
      <c r="CD55">
        <v>200</v>
      </c>
      <c r="CE55" t="s">
        <v>206</v>
      </c>
      <c r="CF55" s="10">
        <v>40129.792916666665</v>
      </c>
      <c r="CG55" s="10">
        <v>40129.815601851849</v>
      </c>
    </row>
    <row r="56" spans="1:85" x14ac:dyDescent="0.15">
      <c r="A56" s="6">
        <f>IF(AR56="徒歩",1,IF(AR56="自転車",2,IF(AR56="自動車",3,IF(AR56="鉄道",4,IF(AR56="バス",5)))))</f>
        <v>2</v>
      </c>
      <c r="B56">
        <v>1.97</v>
      </c>
      <c r="C56">
        <v>5.2725285</v>
      </c>
      <c r="D56">
        <v>1.8808434999999999</v>
      </c>
      <c r="E56">
        <v>3.49</v>
      </c>
      <c r="F56">
        <v>5.0073603999999996</v>
      </c>
      <c r="G56">
        <v>0.38850210000000002</v>
      </c>
      <c r="H56">
        <v>0.76</v>
      </c>
      <c r="I56">
        <v>1.2961199999999999</v>
      </c>
      <c r="J56">
        <v>1.9514873417721519</v>
      </c>
      <c r="K56">
        <v>0</v>
      </c>
      <c r="L56">
        <v>11.5</v>
      </c>
      <c r="M56">
        <v>0</v>
      </c>
      <c r="N56">
        <v>2</v>
      </c>
      <c r="O56">
        <v>36.8887</v>
      </c>
      <c r="P56">
        <v>6.0552000000000001</v>
      </c>
      <c r="Q56">
        <f>IF(OR(AI56="中区",AI56="西区",AI56="神奈川区"),1,0)</f>
        <v>1</v>
      </c>
      <c r="R56">
        <v>2094</v>
      </c>
      <c r="S56">
        <v>1063.5253497548451</v>
      </c>
      <c r="T56">
        <v>30.833500000000001</v>
      </c>
      <c r="U56">
        <v>30.833500000000001</v>
      </c>
      <c r="V56">
        <v>35.429985530000003</v>
      </c>
      <c r="W56">
        <v>139.66216750000001</v>
      </c>
      <c r="X56">
        <v>6.0552000000000001</v>
      </c>
      <c r="Y56">
        <v>36.8887</v>
      </c>
      <c r="Z56">
        <v>104</v>
      </c>
      <c r="AA56" t="s">
        <v>110</v>
      </c>
      <c r="AB56">
        <v>1003010</v>
      </c>
      <c r="AC56" t="s">
        <v>159</v>
      </c>
      <c r="AD56">
        <v>100301003</v>
      </c>
      <c r="AE56" t="s">
        <v>160</v>
      </c>
      <c r="AF56">
        <v>35.425517020000001</v>
      </c>
      <c r="AG56">
        <v>139.65178739999999</v>
      </c>
      <c r="AH56">
        <v>104</v>
      </c>
      <c r="AI56" t="s">
        <v>110</v>
      </c>
      <c r="AJ56">
        <v>1003012</v>
      </c>
      <c r="AK56" t="s">
        <v>157</v>
      </c>
      <c r="AL56">
        <v>100301201</v>
      </c>
      <c r="AM56" t="s">
        <v>158</v>
      </c>
      <c r="AN56">
        <v>0</v>
      </c>
      <c r="AO56" t="s">
        <v>100</v>
      </c>
      <c r="AP56" t="s">
        <v>161</v>
      </c>
      <c r="AQ56">
        <v>410</v>
      </c>
      <c r="AR56" t="s">
        <v>162</v>
      </c>
      <c r="AS56">
        <v>7.9</v>
      </c>
      <c r="AT56">
        <v>1</v>
      </c>
      <c r="AU56">
        <v>1543</v>
      </c>
      <c r="AV56">
        <v>7.6</v>
      </c>
      <c r="AW56">
        <v>1</v>
      </c>
      <c r="AX56">
        <v>24</v>
      </c>
      <c r="AY56">
        <v>340</v>
      </c>
      <c r="AZ56" t="s">
        <v>164</v>
      </c>
      <c r="BA56" t="s">
        <v>163</v>
      </c>
      <c r="BB56">
        <v>1</v>
      </c>
      <c r="BC56">
        <v>2110</v>
      </c>
      <c r="BD56">
        <v>26.5</v>
      </c>
      <c r="BE56">
        <v>770</v>
      </c>
      <c r="BF56">
        <v>9.6999999999999993</v>
      </c>
      <c r="BG56">
        <v>60.2</v>
      </c>
      <c r="BH56">
        <v>1</v>
      </c>
      <c r="BI56">
        <v>1580</v>
      </c>
      <c r="BJ56">
        <v>7.9</v>
      </c>
      <c r="BK56">
        <v>1</v>
      </c>
      <c r="BL56">
        <v>1580</v>
      </c>
      <c r="BM56">
        <v>19.7</v>
      </c>
      <c r="BN56">
        <v>1</v>
      </c>
      <c r="BO56">
        <v>0.73</v>
      </c>
      <c r="BP56">
        <v>4</v>
      </c>
      <c r="BQ56">
        <v>210</v>
      </c>
      <c r="BR56">
        <v>263</v>
      </c>
      <c r="BS56">
        <v>3.9</v>
      </c>
      <c r="BT56">
        <v>427</v>
      </c>
      <c r="BU56">
        <v>6.4</v>
      </c>
      <c r="BV56">
        <v>14.3</v>
      </c>
      <c r="BW56" t="s">
        <v>1076</v>
      </c>
      <c r="BX56" t="s">
        <v>1040</v>
      </c>
      <c r="BY56" t="s">
        <v>969</v>
      </c>
      <c r="BZ56" t="s">
        <v>969</v>
      </c>
      <c r="CA56" t="s">
        <v>972</v>
      </c>
      <c r="CB56">
        <v>257405</v>
      </c>
      <c r="CC56" t="s">
        <v>156</v>
      </c>
      <c r="CD56">
        <v>200</v>
      </c>
      <c r="CE56" t="s">
        <v>206</v>
      </c>
      <c r="CF56" s="10">
        <v>40137.805231481485</v>
      </c>
      <c r="CG56" s="10">
        <v>40137.829467592594</v>
      </c>
    </row>
    <row r="57" spans="1:85" x14ac:dyDescent="0.15">
      <c r="A57" s="6">
        <f>IF(AR57="徒歩",1,IF(AR57="自転車",2,IF(AR57="自動車",3,IF(AR57="鉄道",4,IF(AR57="バス",5)))))</f>
        <v>2</v>
      </c>
      <c r="B57">
        <v>1.91</v>
      </c>
      <c r="C57">
        <v>0.49239450000000001</v>
      </c>
      <c r="D57">
        <v>0.17564949999999999</v>
      </c>
      <c r="E57">
        <v>2.4533333329999998</v>
      </c>
      <c r="F57">
        <v>0.46763080000000001</v>
      </c>
      <c r="G57">
        <v>3.62817E-2</v>
      </c>
      <c r="H57">
        <v>0.74</v>
      </c>
      <c r="I57">
        <v>1.54392</v>
      </c>
      <c r="J57">
        <v>0.18087311557788946</v>
      </c>
      <c r="K57">
        <v>0</v>
      </c>
      <c r="L57">
        <v>11.4</v>
      </c>
      <c r="M57">
        <v>0</v>
      </c>
      <c r="N57">
        <v>1</v>
      </c>
      <c r="O57">
        <v>11.858000000000001</v>
      </c>
      <c r="P57">
        <v>8.9785000000000004</v>
      </c>
      <c r="Q57">
        <f>IF(OR(AI57="中区",AI57="西区",AI57="神奈川区"),1,0)</f>
        <v>1</v>
      </c>
      <c r="R57">
        <v>1472</v>
      </c>
      <c r="S57">
        <v>1284.1324727388856</v>
      </c>
      <c r="T57">
        <v>2.8795000000000002</v>
      </c>
      <c r="U57">
        <v>2.8795000000000002</v>
      </c>
      <c r="V57">
        <v>35.438917289999999</v>
      </c>
      <c r="W57">
        <v>139.6458489</v>
      </c>
      <c r="X57">
        <v>8.9785000000000004</v>
      </c>
      <c r="Y57">
        <v>11.858000000000001</v>
      </c>
      <c r="Z57">
        <v>104</v>
      </c>
      <c r="AA57" t="s">
        <v>110</v>
      </c>
      <c r="AB57">
        <v>1003017</v>
      </c>
      <c r="AC57" t="s">
        <v>163</v>
      </c>
      <c r="AD57">
        <v>100301701</v>
      </c>
      <c r="AE57" t="s">
        <v>259</v>
      </c>
      <c r="AF57">
        <v>35.449635450000002</v>
      </c>
      <c r="AG57">
        <v>139.64056500000001</v>
      </c>
      <c r="AH57">
        <v>104</v>
      </c>
      <c r="AI57" t="s">
        <v>110</v>
      </c>
      <c r="AJ57">
        <v>1003002</v>
      </c>
      <c r="AK57" t="s">
        <v>116</v>
      </c>
      <c r="AL57">
        <v>100300204</v>
      </c>
      <c r="AM57" t="s">
        <v>184</v>
      </c>
      <c r="AN57">
        <v>29</v>
      </c>
      <c r="AO57" t="s">
        <v>74</v>
      </c>
      <c r="AP57" t="s">
        <v>161</v>
      </c>
      <c r="AQ57">
        <v>410</v>
      </c>
      <c r="AR57" t="s">
        <v>162</v>
      </c>
      <c r="AS57">
        <v>8</v>
      </c>
      <c r="AT57">
        <v>1</v>
      </c>
      <c r="AU57">
        <v>1838</v>
      </c>
      <c r="AV57">
        <v>7.4</v>
      </c>
      <c r="AW57">
        <v>1</v>
      </c>
      <c r="AX57">
        <v>21</v>
      </c>
      <c r="AY57">
        <v>210</v>
      </c>
      <c r="AZ57" t="s">
        <v>195</v>
      </c>
      <c r="BA57" t="s">
        <v>127</v>
      </c>
      <c r="BB57">
        <v>0</v>
      </c>
      <c r="BC57">
        <v>366</v>
      </c>
      <c r="BD57">
        <v>4.4000000000000004</v>
      </c>
      <c r="BE57">
        <v>516</v>
      </c>
      <c r="BF57">
        <v>6.2</v>
      </c>
      <c r="BG57">
        <v>31.599999999999998</v>
      </c>
      <c r="BH57">
        <v>1</v>
      </c>
      <c r="BI57">
        <v>1592</v>
      </c>
      <c r="BJ57">
        <v>8</v>
      </c>
      <c r="BK57">
        <v>1</v>
      </c>
      <c r="BL57">
        <v>1592</v>
      </c>
      <c r="BM57">
        <v>19.100000000000001</v>
      </c>
      <c r="BN57">
        <v>1</v>
      </c>
      <c r="BO57">
        <v>1.49</v>
      </c>
      <c r="BP57">
        <v>6</v>
      </c>
      <c r="BQ57">
        <v>210</v>
      </c>
      <c r="BR57">
        <v>146</v>
      </c>
      <c r="BS57">
        <v>2.2000000000000002</v>
      </c>
      <c r="BT57">
        <v>352</v>
      </c>
      <c r="BU57">
        <v>5.3</v>
      </c>
      <c r="BV57">
        <v>13.5</v>
      </c>
      <c r="BW57">
        <v>0</v>
      </c>
      <c r="BX57">
        <v>0</v>
      </c>
      <c r="BY57">
        <v>0</v>
      </c>
      <c r="BZ57">
        <v>0</v>
      </c>
      <c r="CA57">
        <v>0</v>
      </c>
      <c r="CB57">
        <v>256644</v>
      </c>
      <c r="CC57" t="s">
        <v>524</v>
      </c>
      <c r="CD57">
        <v>100</v>
      </c>
      <c r="CE57" t="s">
        <v>79</v>
      </c>
      <c r="CF57" s="10">
        <v>40130.432858796295</v>
      </c>
      <c r="CG57" s="10">
        <v>40130.449895833335</v>
      </c>
    </row>
    <row r="58" spans="1:85" x14ac:dyDescent="0.15">
      <c r="A58" s="6">
        <f>IF(AR58="徒歩",1,IF(AR58="自転車",2,IF(AR58="自動車",3,IF(AR58="鉄道",4,IF(AR58="バス",5)))))</f>
        <v>2</v>
      </c>
      <c r="B58">
        <v>1.98</v>
      </c>
      <c r="C58">
        <v>5.1963309000000004</v>
      </c>
      <c r="D58">
        <v>1.8536619000000001</v>
      </c>
      <c r="E58">
        <v>1.558333333</v>
      </c>
      <c r="F58">
        <v>4.93499496</v>
      </c>
      <c r="G58">
        <v>0.38288754000000003</v>
      </c>
      <c r="H58">
        <v>0.81</v>
      </c>
      <c r="I58">
        <v>1.3078799999999999</v>
      </c>
      <c r="J58">
        <v>1.9075894538606402</v>
      </c>
      <c r="K58">
        <v>0</v>
      </c>
      <c r="L58">
        <v>18.7</v>
      </c>
      <c r="M58">
        <v>0</v>
      </c>
      <c r="N58">
        <v>2</v>
      </c>
      <c r="O58">
        <v>36.913499999999999</v>
      </c>
      <c r="P58">
        <v>6.5255999999999998</v>
      </c>
      <c r="Q58">
        <f>IF(OR(AI58="中区",AI58="西区",AI58="神奈川区"),1,0)</f>
        <v>1</v>
      </c>
      <c r="R58">
        <v>935</v>
      </c>
      <c r="S58">
        <v>1028.9502338558596</v>
      </c>
      <c r="T58">
        <v>30.387899999999998</v>
      </c>
      <c r="U58">
        <v>30.387899999999998</v>
      </c>
      <c r="V58">
        <v>35.429695860000002</v>
      </c>
      <c r="W58">
        <v>139.66205479999999</v>
      </c>
      <c r="X58">
        <v>6.5255999999999998</v>
      </c>
      <c r="Y58">
        <v>36.913499999999999</v>
      </c>
      <c r="Z58">
        <v>104</v>
      </c>
      <c r="AA58" t="s">
        <v>110</v>
      </c>
      <c r="AB58">
        <v>1003010</v>
      </c>
      <c r="AC58" t="s">
        <v>159</v>
      </c>
      <c r="AD58">
        <v>100301003</v>
      </c>
      <c r="AE58" t="s">
        <v>160</v>
      </c>
      <c r="AF58">
        <v>35.425656510000003</v>
      </c>
      <c r="AG58">
        <v>139.65183569999999</v>
      </c>
      <c r="AH58">
        <v>104</v>
      </c>
      <c r="AI58" t="s">
        <v>110</v>
      </c>
      <c r="AJ58">
        <v>1003012</v>
      </c>
      <c r="AK58" t="s">
        <v>157</v>
      </c>
      <c r="AL58">
        <v>100301201</v>
      </c>
      <c r="AM58" t="s">
        <v>158</v>
      </c>
      <c r="AN58">
        <v>0</v>
      </c>
      <c r="AO58" t="s">
        <v>100</v>
      </c>
      <c r="AP58" t="s">
        <v>161</v>
      </c>
      <c r="AQ58">
        <v>410</v>
      </c>
      <c r="AR58" t="s">
        <v>162</v>
      </c>
      <c r="AS58">
        <v>8</v>
      </c>
      <c r="AT58">
        <v>1</v>
      </c>
      <c r="AU58">
        <v>1557</v>
      </c>
      <c r="AV58">
        <v>8.1</v>
      </c>
      <c r="AW58">
        <v>1</v>
      </c>
      <c r="AX58">
        <v>24</v>
      </c>
      <c r="AY58">
        <v>340</v>
      </c>
      <c r="AZ58" t="s">
        <v>164</v>
      </c>
      <c r="BA58" t="s">
        <v>163</v>
      </c>
      <c r="BB58">
        <v>1</v>
      </c>
      <c r="BC58">
        <v>2139</v>
      </c>
      <c r="BD58">
        <v>26.8</v>
      </c>
      <c r="BE58">
        <v>754</v>
      </c>
      <c r="BF58">
        <v>9.5</v>
      </c>
      <c r="BG58">
        <v>60.3</v>
      </c>
      <c r="BH58">
        <v>1</v>
      </c>
      <c r="BI58">
        <v>1593</v>
      </c>
      <c r="BJ58">
        <v>8</v>
      </c>
      <c r="BK58">
        <v>1</v>
      </c>
      <c r="BL58">
        <v>1593</v>
      </c>
      <c r="BM58">
        <v>19.8</v>
      </c>
      <c r="BN58">
        <v>1</v>
      </c>
      <c r="BO58">
        <v>0.73</v>
      </c>
      <c r="BP58">
        <v>4</v>
      </c>
      <c r="BQ58">
        <v>210</v>
      </c>
      <c r="BR58">
        <v>238</v>
      </c>
      <c r="BS58">
        <v>3.6</v>
      </c>
      <c r="BT58">
        <v>411</v>
      </c>
      <c r="BU58">
        <v>6.2</v>
      </c>
      <c r="BV58">
        <v>13.8</v>
      </c>
      <c r="BW58" t="s">
        <v>1076</v>
      </c>
      <c r="BX58" t="s">
        <v>1040</v>
      </c>
      <c r="BY58" t="s">
        <v>969</v>
      </c>
      <c r="BZ58" t="s">
        <v>969</v>
      </c>
      <c r="CA58" t="s">
        <v>972</v>
      </c>
      <c r="CB58">
        <v>256353</v>
      </c>
      <c r="CC58" t="s">
        <v>156</v>
      </c>
      <c r="CD58">
        <v>200</v>
      </c>
      <c r="CE58" t="s">
        <v>206</v>
      </c>
      <c r="CF58" s="10">
        <v>40126.801307870373</v>
      </c>
      <c r="CG58" s="10">
        <v>40126.81212962963</v>
      </c>
    </row>
    <row r="59" spans="1:85" x14ac:dyDescent="0.15">
      <c r="A59" s="6">
        <f>IF(AR59="徒歩",1,IF(AR59="自転車",2,IF(AR59="自動車",3,IF(AR59="鉄道",4,IF(AR59="バス",5)))))</f>
        <v>3</v>
      </c>
      <c r="B59">
        <v>1.03</v>
      </c>
      <c r="C59">
        <v>2.1973500000000001</v>
      </c>
      <c r="D59">
        <v>0.78385000000000005</v>
      </c>
      <c r="E59">
        <v>0.43</v>
      </c>
      <c r="F59">
        <v>2.08684</v>
      </c>
      <c r="G59">
        <v>0.16191</v>
      </c>
      <c r="H59">
        <v>1.393333333</v>
      </c>
      <c r="I59">
        <v>1.6841999999999999</v>
      </c>
      <c r="J59">
        <v>1.4994165694282382</v>
      </c>
      <c r="K59">
        <v>0</v>
      </c>
      <c r="L59">
        <v>14.9</v>
      </c>
      <c r="M59">
        <v>1</v>
      </c>
      <c r="N59">
        <v>1</v>
      </c>
      <c r="O59">
        <v>18.036000000000001</v>
      </c>
      <c r="P59">
        <v>5.1859999999999999</v>
      </c>
      <c r="Q59">
        <f>IF(OR(AI59="中区",AI59="西区",AI59="神奈川区"),1,0)</f>
        <v>1</v>
      </c>
      <c r="R59">
        <v>836</v>
      </c>
      <c r="S59">
        <v>690.89965690705526</v>
      </c>
      <c r="T59">
        <v>12.850000000000001</v>
      </c>
      <c r="U59">
        <v>12.850000000000001</v>
      </c>
      <c r="V59">
        <v>35.457526459999997</v>
      </c>
      <c r="W59">
        <v>139.62660679999999</v>
      </c>
      <c r="X59">
        <v>5.1859999999999999</v>
      </c>
      <c r="Y59">
        <v>18.036000000000001</v>
      </c>
      <c r="Z59">
        <v>103</v>
      </c>
      <c r="AA59" t="s">
        <v>71</v>
      </c>
      <c r="AB59">
        <v>1002002</v>
      </c>
      <c r="AC59" t="s">
        <v>189</v>
      </c>
      <c r="AD59">
        <v>100200207</v>
      </c>
      <c r="AE59" t="s">
        <v>210</v>
      </c>
      <c r="AF59">
        <v>35.452296150000002</v>
      </c>
      <c r="AG59">
        <v>139.62248690000001</v>
      </c>
      <c r="AH59">
        <v>103</v>
      </c>
      <c r="AI59" t="s">
        <v>71</v>
      </c>
      <c r="AJ59">
        <v>1002003</v>
      </c>
      <c r="AK59" t="s">
        <v>330</v>
      </c>
      <c r="AL59">
        <v>100200303</v>
      </c>
      <c r="AM59" t="s">
        <v>683</v>
      </c>
      <c r="AN59">
        <v>44</v>
      </c>
      <c r="AO59" t="s">
        <v>74</v>
      </c>
      <c r="AP59" t="s">
        <v>75</v>
      </c>
      <c r="AQ59">
        <v>100</v>
      </c>
      <c r="AR59" t="s">
        <v>76</v>
      </c>
      <c r="AS59">
        <v>8.9</v>
      </c>
      <c r="AT59">
        <v>1</v>
      </c>
      <c r="AU59">
        <v>2005</v>
      </c>
      <c r="AV59">
        <v>8.9</v>
      </c>
      <c r="AW59">
        <v>1</v>
      </c>
      <c r="AX59">
        <v>15</v>
      </c>
      <c r="AY59">
        <v>330</v>
      </c>
      <c r="AZ59" t="s">
        <v>211</v>
      </c>
      <c r="BA59" t="s">
        <v>77</v>
      </c>
      <c r="BB59">
        <v>1</v>
      </c>
      <c r="BC59">
        <v>670</v>
      </c>
      <c r="BD59">
        <v>8.1</v>
      </c>
      <c r="BE59">
        <v>734</v>
      </c>
      <c r="BF59">
        <v>8.8000000000000007</v>
      </c>
      <c r="BG59">
        <v>31.900000000000002</v>
      </c>
      <c r="BH59">
        <v>1</v>
      </c>
      <c r="BI59">
        <v>857</v>
      </c>
      <c r="BJ59">
        <v>4.3</v>
      </c>
      <c r="BK59">
        <v>1</v>
      </c>
      <c r="BL59">
        <v>857</v>
      </c>
      <c r="BM59">
        <v>10.3</v>
      </c>
      <c r="BN59">
        <v>1</v>
      </c>
      <c r="BO59">
        <v>0.3</v>
      </c>
      <c r="BP59">
        <v>2</v>
      </c>
      <c r="BQ59">
        <v>210</v>
      </c>
      <c r="BR59">
        <v>70</v>
      </c>
      <c r="BS59">
        <v>1.1000000000000001</v>
      </c>
      <c r="BT59">
        <v>290</v>
      </c>
      <c r="BU59">
        <v>4.4000000000000004</v>
      </c>
      <c r="BV59">
        <v>7.5</v>
      </c>
      <c r="BW59" t="s">
        <v>1000</v>
      </c>
      <c r="BX59" t="s">
        <v>974</v>
      </c>
      <c r="BY59" t="s">
        <v>969</v>
      </c>
      <c r="BZ59" t="s">
        <v>969</v>
      </c>
      <c r="CA59" t="s">
        <v>986</v>
      </c>
      <c r="CB59">
        <v>257465</v>
      </c>
      <c r="CC59" t="s">
        <v>69</v>
      </c>
      <c r="CD59">
        <v>200</v>
      </c>
      <c r="CE59" t="s">
        <v>206</v>
      </c>
      <c r="CF59" s="10">
        <v>40138.473923611113</v>
      </c>
      <c r="CG59" s="10">
        <v>40138.483599537038</v>
      </c>
    </row>
    <row r="60" spans="1:85" x14ac:dyDescent="0.15">
      <c r="A60" s="6">
        <f>IF(AR60="徒歩",1,IF(AR60="自転車",2,IF(AR60="自動車",3,IF(AR60="鉄道",4,IF(AR60="バス",5)))))</f>
        <v>3</v>
      </c>
      <c r="B60">
        <v>1.03</v>
      </c>
      <c r="C60">
        <v>4.3369533000000002</v>
      </c>
      <c r="D60">
        <v>1.5471003000000001</v>
      </c>
      <c r="E60">
        <v>0.43</v>
      </c>
      <c r="F60">
        <v>4.1188375199999996</v>
      </c>
      <c r="G60">
        <v>0.31956498</v>
      </c>
      <c r="H60">
        <v>0.47166666699999998</v>
      </c>
      <c r="I60">
        <v>1.10964</v>
      </c>
      <c r="J60">
        <v>2.9388528389339514</v>
      </c>
      <c r="K60">
        <v>0</v>
      </c>
      <c r="L60">
        <v>13.4</v>
      </c>
      <c r="M60">
        <v>0</v>
      </c>
      <c r="N60">
        <v>1</v>
      </c>
      <c r="O60">
        <v>33.174700000000001</v>
      </c>
      <c r="P60">
        <v>7.8124000000000002</v>
      </c>
      <c r="Q60">
        <f>IF(OR(AI60="中区",AI60="西区",AI60="神奈川区"),1,0)</f>
        <v>1</v>
      </c>
      <c r="R60">
        <v>283</v>
      </c>
      <c r="S60">
        <v>633.11243027075523</v>
      </c>
      <c r="T60">
        <v>25.362300000000001</v>
      </c>
      <c r="U60">
        <v>25.362300000000001</v>
      </c>
      <c r="V60">
        <v>35.437849829999998</v>
      </c>
      <c r="W60">
        <v>139.64184700000001</v>
      </c>
      <c r="X60">
        <v>7.8124000000000002</v>
      </c>
      <c r="Y60">
        <v>33.174700000000001</v>
      </c>
      <c r="Z60">
        <v>104</v>
      </c>
      <c r="AA60" t="s">
        <v>110</v>
      </c>
      <c r="AB60">
        <v>1003017</v>
      </c>
      <c r="AC60" t="s">
        <v>163</v>
      </c>
      <c r="AD60">
        <v>100301702</v>
      </c>
      <c r="AE60" t="s">
        <v>195</v>
      </c>
      <c r="AF60">
        <v>35.435886459999999</v>
      </c>
      <c r="AG60">
        <v>139.6484078</v>
      </c>
      <c r="AH60">
        <v>104</v>
      </c>
      <c r="AI60" t="s">
        <v>110</v>
      </c>
      <c r="AJ60">
        <v>1003017</v>
      </c>
      <c r="AK60" t="s">
        <v>163</v>
      </c>
      <c r="AL60">
        <v>100301703</v>
      </c>
      <c r="AM60" t="s">
        <v>194</v>
      </c>
      <c r="AN60">
        <v>47</v>
      </c>
      <c r="AO60" t="s">
        <v>74</v>
      </c>
      <c r="AP60" t="s">
        <v>161</v>
      </c>
      <c r="AQ60">
        <v>100</v>
      </c>
      <c r="AR60" t="s">
        <v>76</v>
      </c>
      <c r="AS60">
        <v>7.1</v>
      </c>
      <c r="AT60">
        <v>1</v>
      </c>
      <c r="AU60">
        <v>1321</v>
      </c>
      <c r="AV60">
        <v>7.1</v>
      </c>
      <c r="AW60">
        <v>1</v>
      </c>
      <c r="AX60">
        <v>1</v>
      </c>
      <c r="AY60">
        <v>130</v>
      </c>
      <c r="AZ60" t="s">
        <v>116</v>
      </c>
      <c r="BA60" t="s">
        <v>195</v>
      </c>
      <c r="BB60">
        <v>0</v>
      </c>
      <c r="BC60">
        <v>1236</v>
      </c>
      <c r="BD60">
        <v>14.8</v>
      </c>
      <c r="BE60">
        <v>972</v>
      </c>
      <c r="BF60">
        <v>11.7</v>
      </c>
      <c r="BG60">
        <v>27.5</v>
      </c>
      <c r="BH60">
        <v>1</v>
      </c>
      <c r="BI60">
        <v>863</v>
      </c>
      <c r="BJ60">
        <v>4.3</v>
      </c>
      <c r="BK60">
        <v>1</v>
      </c>
      <c r="BL60">
        <v>863</v>
      </c>
      <c r="BM60">
        <v>10.3</v>
      </c>
      <c r="BN60">
        <v>1</v>
      </c>
      <c r="BO60">
        <v>0.28999999999999998</v>
      </c>
      <c r="BP60">
        <v>2</v>
      </c>
      <c r="BQ60">
        <v>210</v>
      </c>
      <c r="BR60">
        <v>175</v>
      </c>
      <c r="BS60">
        <v>2.6</v>
      </c>
      <c r="BT60">
        <v>219</v>
      </c>
      <c r="BU60">
        <v>3.3</v>
      </c>
      <c r="BV60">
        <v>7.8999999999999995</v>
      </c>
      <c r="BW60" t="s">
        <v>1160</v>
      </c>
      <c r="BX60" t="s">
        <v>998</v>
      </c>
      <c r="BY60" t="s">
        <v>969</v>
      </c>
      <c r="BZ60" t="s">
        <v>969</v>
      </c>
      <c r="CA60" t="s">
        <v>972</v>
      </c>
      <c r="CB60">
        <v>256101</v>
      </c>
      <c r="CC60" t="s">
        <v>193</v>
      </c>
      <c r="CD60">
        <v>200</v>
      </c>
      <c r="CE60" t="s">
        <v>206</v>
      </c>
      <c r="CF60" s="10">
        <v>40124.331701388888</v>
      </c>
      <c r="CG60" s="10">
        <v>40124.334976851853</v>
      </c>
    </row>
    <row r="61" spans="1:85" x14ac:dyDescent="0.15">
      <c r="A61" s="6">
        <f>IF(AR61="徒歩",1,IF(AR61="自転車",2,IF(AR61="自動車",3,IF(AR61="鉄道",4,IF(AR61="バス",5)))))</f>
        <v>3</v>
      </c>
      <c r="B61">
        <v>1.04</v>
      </c>
      <c r="C61">
        <v>2.0577627000000001</v>
      </c>
      <c r="D61">
        <v>0.73405569999999998</v>
      </c>
      <c r="E61">
        <v>0.43</v>
      </c>
      <c r="F61">
        <v>1.95427288</v>
      </c>
      <c r="G61">
        <v>0.15162461999999999</v>
      </c>
      <c r="H61">
        <v>0.89833333299999996</v>
      </c>
      <c r="I61">
        <v>0.81564000000000003</v>
      </c>
      <c r="J61">
        <v>1.3927893518518519</v>
      </c>
      <c r="K61">
        <v>0</v>
      </c>
      <c r="L61">
        <v>20.5</v>
      </c>
      <c r="M61">
        <v>1</v>
      </c>
      <c r="N61">
        <v>2</v>
      </c>
      <c r="O61">
        <v>15.8667</v>
      </c>
      <c r="P61">
        <v>3.8330000000000002</v>
      </c>
      <c r="Q61">
        <f>IF(OR(AI61="中区",AI61="西区",AI61="神奈川区"),1,0)</f>
        <v>1</v>
      </c>
      <c r="R61">
        <v>539</v>
      </c>
      <c r="S61">
        <v>689.69898621872323</v>
      </c>
      <c r="T61">
        <v>-12.0337</v>
      </c>
      <c r="U61">
        <v>12.0337</v>
      </c>
      <c r="V61">
        <v>35.465025900000001</v>
      </c>
      <c r="W61">
        <v>139.6174872</v>
      </c>
      <c r="X61">
        <v>15.8667</v>
      </c>
      <c r="Y61">
        <v>3.8330000000000002</v>
      </c>
      <c r="Z61">
        <v>103</v>
      </c>
      <c r="AA61" t="s">
        <v>71</v>
      </c>
      <c r="AB61">
        <v>1002006</v>
      </c>
      <c r="AC61" t="s">
        <v>151</v>
      </c>
      <c r="AD61">
        <v>100200602</v>
      </c>
      <c r="AE61" t="s">
        <v>448</v>
      </c>
      <c r="AF61">
        <v>35.45935575</v>
      </c>
      <c r="AG61">
        <v>139.61439730000001</v>
      </c>
      <c r="AH61">
        <v>103</v>
      </c>
      <c r="AI61" t="s">
        <v>71</v>
      </c>
      <c r="AJ61">
        <v>1002008</v>
      </c>
      <c r="AK61" t="s">
        <v>187</v>
      </c>
      <c r="AL61">
        <v>100200801</v>
      </c>
      <c r="AM61" t="s">
        <v>188</v>
      </c>
      <c r="AN61">
        <v>0</v>
      </c>
      <c r="AO61" t="s">
        <v>100</v>
      </c>
      <c r="AP61" t="s">
        <v>75</v>
      </c>
      <c r="AQ61">
        <v>100</v>
      </c>
      <c r="AR61" t="s">
        <v>76</v>
      </c>
      <c r="AS61">
        <v>6.4</v>
      </c>
      <c r="AT61">
        <v>1</v>
      </c>
      <c r="AU61">
        <v>971</v>
      </c>
      <c r="AV61">
        <v>6.4</v>
      </c>
      <c r="AW61">
        <v>1</v>
      </c>
      <c r="AX61">
        <v>1</v>
      </c>
      <c r="AY61">
        <v>140</v>
      </c>
      <c r="AZ61" t="s">
        <v>155</v>
      </c>
      <c r="BA61" t="s">
        <v>191</v>
      </c>
      <c r="BB61">
        <v>0</v>
      </c>
      <c r="BC61">
        <v>490</v>
      </c>
      <c r="BD61">
        <v>5.9</v>
      </c>
      <c r="BE61">
        <v>325</v>
      </c>
      <c r="BF61">
        <v>3.9</v>
      </c>
      <c r="BG61">
        <v>10.8</v>
      </c>
      <c r="BH61">
        <v>1</v>
      </c>
      <c r="BI61">
        <v>864</v>
      </c>
      <c r="BJ61">
        <v>4.3</v>
      </c>
      <c r="BK61">
        <v>1</v>
      </c>
      <c r="BL61">
        <v>864</v>
      </c>
      <c r="BM61">
        <v>10.4</v>
      </c>
      <c r="BN61">
        <v>1</v>
      </c>
      <c r="BO61">
        <v>0.4</v>
      </c>
      <c r="BP61">
        <v>1</v>
      </c>
      <c r="BQ61">
        <v>210</v>
      </c>
      <c r="BR61">
        <v>384</v>
      </c>
      <c r="BS61">
        <v>5.8</v>
      </c>
      <c r="BT61">
        <v>106</v>
      </c>
      <c r="BU61">
        <v>1.6</v>
      </c>
      <c r="BV61">
        <v>8.4</v>
      </c>
      <c r="BW61" t="s">
        <v>1143</v>
      </c>
      <c r="BX61" t="s">
        <v>974</v>
      </c>
      <c r="BY61" t="s">
        <v>1120</v>
      </c>
      <c r="BZ61" t="s">
        <v>969</v>
      </c>
      <c r="CA61" t="s">
        <v>986</v>
      </c>
      <c r="CB61">
        <v>256147</v>
      </c>
      <c r="CC61" t="s">
        <v>186</v>
      </c>
      <c r="CD61">
        <v>200</v>
      </c>
      <c r="CE61" t="s">
        <v>206</v>
      </c>
      <c r="CF61" s="10">
        <v>40124.583506944444</v>
      </c>
      <c r="CG61" s="10">
        <v>40124.589745370373</v>
      </c>
    </row>
    <row r="62" spans="1:85" x14ac:dyDescent="0.15">
      <c r="A62" s="6">
        <f>IF(AR62="徒歩",1,IF(AR62="自転車",2,IF(AR62="自動車",3,IF(AR62="鉄道",4,IF(AR62="バス",5)))))</f>
        <v>3</v>
      </c>
      <c r="B62">
        <v>1.04</v>
      </c>
      <c r="C62">
        <v>4.4904257999999997</v>
      </c>
      <c r="D62">
        <v>1.6018478</v>
      </c>
      <c r="E62">
        <v>0.44</v>
      </c>
      <c r="F62">
        <v>4.2645915199999997</v>
      </c>
      <c r="G62">
        <v>0.33087348</v>
      </c>
      <c r="H62">
        <v>0.75666666699999996</v>
      </c>
      <c r="I62">
        <v>1.0021199999999999</v>
      </c>
      <c r="J62">
        <v>3.0114449541284403</v>
      </c>
      <c r="K62">
        <v>0</v>
      </c>
      <c r="L62">
        <v>7.9</v>
      </c>
      <c r="M62">
        <v>2</v>
      </c>
      <c r="N62">
        <v>1</v>
      </c>
      <c r="O62">
        <v>33.509799999999998</v>
      </c>
      <c r="P62">
        <v>7.25</v>
      </c>
      <c r="Q62">
        <f>IF(OR(AI62="中区",AI62="西区",AI62="神奈川区"),1,0)</f>
        <v>1</v>
      </c>
      <c r="R62">
        <v>454</v>
      </c>
      <c r="S62">
        <v>618.39940711171619</v>
      </c>
      <c r="T62">
        <v>26.259799999999998</v>
      </c>
      <c r="U62">
        <v>26.259799999999998</v>
      </c>
      <c r="V62">
        <v>35.437924930000001</v>
      </c>
      <c r="W62">
        <v>139.64207769999999</v>
      </c>
      <c r="X62">
        <v>7.25</v>
      </c>
      <c r="Y62">
        <v>33.509799999999998</v>
      </c>
      <c r="Z62">
        <v>104</v>
      </c>
      <c r="AA62" t="s">
        <v>110</v>
      </c>
      <c r="AB62">
        <v>1003017</v>
      </c>
      <c r="AC62" t="s">
        <v>163</v>
      </c>
      <c r="AD62">
        <v>100301702</v>
      </c>
      <c r="AE62" t="s">
        <v>195</v>
      </c>
      <c r="AF62">
        <v>35.435988350000002</v>
      </c>
      <c r="AG62">
        <v>139.64847750000001</v>
      </c>
      <c r="AH62">
        <v>104</v>
      </c>
      <c r="AI62" t="s">
        <v>110</v>
      </c>
      <c r="AJ62">
        <v>1003017</v>
      </c>
      <c r="AK62" t="s">
        <v>163</v>
      </c>
      <c r="AL62">
        <v>100301703</v>
      </c>
      <c r="AM62" t="s">
        <v>194</v>
      </c>
      <c r="AN62">
        <v>47</v>
      </c>
      <c r="AO62" t="s">
        <v>74</v>
      </c>
      <c r="AP62" t="s">
        <v>161</v>
      </c>
      <c r="AQ62">
        <v>100</v>
      </c>
      <c r="AR62" t="s">
        <v>76</v>
      </c>
      <c r="AS62">
        <v>6.5</v>
      </c>
      <c r="AT62">
        <v>1</v>
      </c>
      <c r="AU62">
        <v>1193</v>
      </c>
      <c r="AV62">
        <v>6.5</v>
      </c>
      <c r="AW62">
        <v>1</v>
      </c>
      <c r="AX62">
        <v>1</v>
      </c>
      <c r="AY62">
        <v>130</v>
      </c>
      <c r="AZ62" t="s">
        <v>116</v>
      </c>
      <c r="BA62" t="s">
        <v>195</v>
      </c>
      <c r="BB62">
        <v>0</v>
      </c>
      <c r="BC62">
        <v>1259</v>
      </c>
      <c r="BD62">
        <v>15.1</v>
      </c>
      <c r="BE62">
        <v>972</v>
      </c>
      <c r="BF62">
        <v>11.7</v>
      </c>
      <c r="BG62">
        <v>27.8</v>
      </c>
      <c r="BH62">
        <v>1</v>
      </c>
      <c r="BI62">
        <v>872</v>
      </c>
      <c r="BJ62">
        <v>4.4000000000000004</v>
      </c>
      <c r="BK62">
        <v>1</v>
      </c>
      <c r="BL62">
        <v>872</v>
      </c>
      <c r="BM62">
        <v>10.4</v>
      </c>
      <c r="BN62">
        <v>1</v>
      </c>
      <c r="BO62">
        <v>0.28999999999999998</v>
      </c>
      <c r="BP62">
        <v>2</v>
      </c>
      <c r="BQ62">
        <v>210</v>
      </c>
      <c r="BR62">
        <v>157</v>
      </c>
      <c r="BS62">
        <v>2.4</v>
      </c>
      <c r="BT62">
        <v>216</v>
      </c>
      <c r="BU62">
        <v>3.2</v>
      </c>
      <c r="BV62">
        <v>7.6000000000000005</v>
      </c>
      <c r="BW62" t="s">
        <v>1160</v>
      </c>
      <c r="BX62" t="s">
        <v>998</v>
      </c>
      <c r="BY62" t="s">
        <v>969</v>
      </c>
      <c r="BZ62" t="s">
        <v>969</v>
      </c>
      <c r="CA62" t="s">
        <v>991</v>
      </c>
      <c r="CB62">
        <v>257592</v>
      </c>
      <c r="CC62" t="s">
        <v>193</v>
      </c>
      <c r="CD62">
        <v>200</v>
      </c>
      <c r="CE62" t="s">
        <v>206</v>
      </c>
      <c r="CF62" s="10">
        <v>40139.799062500002</v>
      </c>
      <c r="CG62" s="10">
        <v>40139.80431712963</v>
      </c>
    </row>
    <row r="63" spans="1:85" x14ac:dyDescent="0.15">
      <c r="A63" s="6">
        <f>IF(AR63="徒歩",1,IF(AR63="自転車",2,IF(AR63="自動車",3,IF(AR63="鉄道",4,IF(AR63="バス",5)))))</f>
        <v>3</v>
      </c>
      <c r="B63">
        <v>1.0900000000000001</v>
      </c>
      <c r="C63">
        <v>4.3725041999999998</v>
      </c>
      <c r="D63">
        <v>1.5597821999999999</v>
      </c>
      <c r="E63">
        <v>0.46</v>
      </c>
      <c r="F63">
        <v>4.1526004800000003</v>
      </c>
      <c r="G63">
        <v>0.32218451999999997</v>
      </c>
      <c r="H63">
        <v>0.56999999999999995</v>
      </c>
      <c r="I63">
        <v>0.97943999999999998</v>
      </c>
      <c r="J63">
        <v>2.809912087912088</v>
      </c>
      <c r="K63">
        <v>0</v>
      </c>
      <c r="L63">
        <v>14.5</v>
      </c>
      <c r="M63">
        <v>0</v>
      </c>
      <c r="N63">
        <v>1</v>
      </c>
      <c r="O63">
        <v>33.513300000000001</v>
      </c>
      <c r="P63">
        <v>7.9431000000000003</v>
      </c>
      <c r="Q63">
        <f>IF(OR(AI63="中区",AI63="西区",AI63="神奈川区"),1,0)</f>
        <v>1</v>
      </c>
      <c r="R63">
        <v>342</v>
      </c>
      <c r="S63">
        <v>639.25352125208678</v>
      </c>
      <c r="T63">
        <v>25.5702</v>
      </c>
      <c r="U63">
        <v>25.5702</v>
      </c>
      <c r="V63">
        <v>35.437774740000002</v>
      </c>
      <c r="W63">
        <v>139.64186849999999</v>
      </c>
      <c r="X63">
        <v>7.9431000000000003</v>
      </c>
      <c r="Y63">
        <v>33.513300000000001</v>
      </c>
      <c r="Z63">
        <v>104</v>
      </c>
      <c r="AA63" t="s">
        <v>110</v>
      </c>
      <c r="AB63">
        <v>1003017</v>
      </c>
      <c r="AC63" t="s">
        <v>163</v>
      </c>
      <c r="AD63">
        <v>100301702</v>
      </c>
      <c r="AE63" t="s">
        <v>195</v>
      </c>
      <c r="AF63">
        <v>35.436036639999998</v>
      </c>
      <c r="AG63">
        <v>139.6485955</v>
      </c>
      <c r="AH63">
        <v>104</v>
      </c>
      <c r="AI63" t="s">
        <v>110</v>
      </c>
      <c r="AJ63">
        <v>1003017</v>
      </c>
      <c r="AK63" t="s">
        <v>163</v>
      </c>
      <c r="AL63">
        <v>100301703</v>
      </c>
      <c r="AM63" t="s">
        <v>194</v>
      </c>
      <c r="AN63">
        <v>47</v>
      </c>
      <c r="AO63" t="s">
        <v>74</v>
      </c>
      <c r="AP63" t="s">
        <v>161</v>
      </c>
      <c r="AQ63">
        <v>100</v>
      </c>
      <c r="AR63" t="s">
        <v>76</v>
      </c>
      <c r="AS63">
        <v>6</v>
      </c>
      <c r="AT63">
        <v>1</v>
      </c>
      <c r="AU63">
        <v>1166</v>
      </c>
      <c r="AV63">
        <v>6</v>
      </c>
      <c r="AW63">
        <v>1</v>
      </c>
      <c r="AX63">
        <v>1</v>
      </c>
      <c r="AY63">
        <v>130</v>
      </c>
      <c r="AZ63" t="s">
        <v>116</v>
      </c>
      <c r="BA63" t="s">
        <v>195</v>
      </c>
      <c r="BB63">
        <v>0</v>
      </c>
      <c r="BC63">
        <v>1251</v>
      </c>
      <c r="BD63">
        <v>15</v>
      </c>
      <c r="BE63">
        <v>1022</v>
      </c>
      <c r="BF63">
        <v>12.3</v>
      </c>
      <c r="BG63">
        <v>28.3</v>
      </c>
      <c r="BH63">
        <v>1</v>
      </c>
      <c r="BI63">
        <v>910</v>
      </c>
      <c r="BJ63">
        <v>4.5999999999999996</v>
      </c>
      <c r="BK63">
        <v>1</v>
      </c>
      <c r="BL63">
        <v>910</v>
      </c>
      <c r="BM63">
        <v>10.9</v>
      </c>
      <c r="BN63">
        <v>1</v>
      </c>
      <c r="BO63">
        <v>0.28999999999999998</v>
      </c>
      <c r="BP63">
        <v>2</v>
      </c>
      <c r="BQ63">
        <v>210</v>
      </c>
      <c r="BR63">
        <v>182</v>
      </c>
      <c r="BS63">
        <v>2.7</v>
      </c>
      <c r="BT63">
        <v>221</v>
      </c>
      <c r="BU63">
        <v>3.3</v>
      </c>
      <c r="BV63">
        <v>8</v>
      </c>
      <c r="BW63" t="s">
        <v>1160</v>
      </c>
      <c r="BX63" t="s">
        <v>998</v>
      </c>
      <c r="BY63" t="s">
        <v>969</v>
      </c>
      <c r="BZ63" t="s">
        <v>969</v>
      </c>
      <c r="CA63" t="s">
        <v>972</v>
      </c>
      <c r="CB63">
        <v>256255</v>
      </c>
      <c r="CC63" t="s">
        <v>193</v>
      </c>
      <c r="CD63">
        <v>200</v>
      </c>
      <c r="CE63" t="s">
        <v>206</v>
      </c>
      <c r="CF63" s="10">
        <v>40125.319456018522</v>
      </c>
      <c r="CG63" s="10">
        <v>40125.323414351849</v>
      </c>
    </row>
    <row r="64" spans="1:85" x14ac:dyDescent="0.15">
      <c r="A64" s="6">
        <f>IF(AR64="徒歩",1,IF(AR64="自転車",2,IF(AR64="自動車",3,IF(AR64="鉄道",4,IF(AR64="バス",5)))))</f>
        <v>3</v>
      </c>
      <c r="B64">
        <v>1.1200000000000001</v>
      </c>
      <c r="C64">
        <v>4.7620763999999998</v>
      </c>
      <c r="D64">
        <v>1.6987524000000001</v>
      </c>
      <c r="E64">
        <v>0.47</v>
      </c>
      <c r="F64">
        <v>4.5225801600000004</v>
      </c>
      <c r="G64">
        <v>0.35088984000000001</v>
      </c>
      <c r="H64">
        <v>0.49833333299999999</v>
      </c>
      <c r="I64">
        <v>3.3936000000000002</v>
      </c>
      <c r="J64">
        <v>2.984823151125402</v>
      </c>
      <c r="K64">
        <v>0</v>
      </c>
      <c r="L64">
        <v>7.9</v>
      </c>
      <c r="M64">
        <v>0</v>
      </c>
      <c r="N64">
        <v>1</v>
      </c>
      <c r="O64">
        <v>32.633200000000002</v>
      </c>
      <c r="P64">
        <v>4.7847999999999997</v>
      </c>
      <c r="Q64">
        <f>IF(OR(AI64="中区",AI64="西区",AI64="神奈川区"),1,0)</f>
        <v>1</v>
      </c>
      <c r="R64">
        <v>299</v>
      </c>
      <c r="S64">
        <v>575.43399963084687</v>
      </c>
      <c r="T64">
        <v>-27.848400000000002</v>
      </c>
      <c r="U64">
        <v>27.848400000000002</v>
      </c>
      <c r="V64">
        <v>35.435768369999998</v>
      </c>
      <c r="W64">
        <v>139.64836489999999</v>
      </c>
      <c r="X64">
        <v>32.633200000000002</v>
      </c>
      <c r="Y64">
        <v>4.7847999999999997</v>
      </c>
      <c r="Z64">
        <v>104</v>
      </c>
      <c r="AA64" t="s">
        <v>110</v>
      </c>
      <c r="AB64">
        <v>1003017</v>
      </c>
      <c r="AC64" t="s">
        <v>163</v>
      </c>
      <c r="AD64">
        <v>100301703</v>
      </c>
      <c r="AE64" t="s">
        <v>194</v>
      </c>
      <c r="AF64">
        <v>35.438498879999997</v>
      </c>
      <c r="AG64">
        <v>139.64296820000001</v>
      </c>
      <c r="AH64">
        <v>104</v>
      </c>
      <c r="AI64" t="s">
        <v>110</v>
      </c>
      <c r="AJ64">
        <v>1003018</v>
      </c>
      <c r="AK64" t="s">
        <v>111</v>
      </c>
      <c r="AL64">
        <v>100301807</v>
      </c>
      <c r="AM64" t="s">
        <v>341</v>
      </c>
      <c r="AN64">
        <v>47</v>
      </c>
      <c r="AO64" t="s">
        <v>74</v>
      </c>
      <c r="AP64" t="s">
        <v>161</v>
      </c>
      <c r="AQ64">
        <v>100</v>
      </c>
      <c r="AR64" t="s">
        <v>76</v>
      </c>
      <c r="AS64">
        <v>12.4</v>
      </c>
      <c r="AT64">
        <v>1</v>
      </c>
      <c r="AU64">
        <v>4040</v>
      </c>
      <c r="AV64">
        <v>12.4</v>
      </c>
      <c r="AW64">
        <v>1</v>
      </c>
      <c r="AX64">
        <v>2</v>
      </c>
      <c r="AY64">
        <v>130</v>
      </c>
      <c r="AZ64" t="s">
        <v>195</v>
      </c>
      <c r="BA64" t="s">
        <v>116</v>
      </c>
      <c r="BB64">
        <v>0</v>
      </c>
      <c r="BC64">
        <v>968</v>
      </c>
      <c r="BD64">
        <v>11.7</v>
      </c>
      <c r="BE64">
        <v>1320</v>
      </c>
      <c r="BF64">
        <v>15.9</v>
      </c>
      <c r="BG64">
        <v>29.6</v>
      </c>
      <c r="BH64">
        <v>1</v>
      </c>
      <c r="BI64">
        <v>933</v>
      </c>
      <c r="BJ64">
        <v>4.7</v>
      </c>
      <c r="BK64">
        <v>1</v>
      </c>
      <c r="BL64">
        <v>933</v>
      </c>
      <c r="BM64">
        <v>11.2</v>
      </c>
      <c r="BN64">
        <v>1</v>
      </c>
      <c r="BO64">
        <v>0.28999999999999998</v>
      </c>
      <c r="BP64">
        <v>2</v>
      </c>
      <c r="BQ64">
        <v>210</v>
      </c>
      <c r="BR64">
        <v>226</v>
      </c>
      <c r="BS64">
        <v>3.4</v>
      </c>
      <c r="BT64">
        <v>70</v>
      </c>
      <c r="BU64">
        <v>1.1000000000000001</v>
      </c>
      <c r="BV64">
        <v>6.5</v>
      </c>
      <c r="BW64" t="s">
        <v>969</v>
      </c>
      <c r="BX64" t="s">
        <v>969</v>
      </c>
      <c r="BY64" t="s">
        <v>1160</v>
      </c>
      <c r="BZ64" t="s">
        <v>998</v>
      </c>
      <c r="CA64" t="s">
        <v>972</v>
      </c>
      <c r="CB64">
        <v>257590</v>
      </c>
      <c r="CC64" t="s">
        <v>193</v>
      </c>
      <c r="CD64">
        <v>999</v>
      </c>
      <c r="CE64" t="s">
        <v>70</v>
      </c>
      <c r="CF64" s="10">
        <v>40139.791446759256</v>
      </c>
      <c r="CG64" s="10">
        <v>40139.794907407406</v>
      </c>
    </row>
    <row r="65" spans="1:85" x14ac:dyDescent="0.15">
      <c r="A65" s="6">
        <f>IF(AR65="徒歩",1,IF(AR65="自転車",2,IF(AR65="自動車",3,IF(AR65="鉄道",4,IF(AR65="バス",5)))))</f>
        <v>3</v>
      </c>
      <c r="B65">
        <v>1.25</v>
      </c>
      <c r="C65">
        <v>1.2216069000000001</v>
      </c>
      <c r="D65">
        <v>0.4357779</v>
      </c>
      <c r="E65">
        <v>0.48</v>
      </c>
      <c r="F65">
        <v>1.16016936</v>
      </c>
      <c r="G65">
        <v>9.0013140000000005E-2</v>
      </c>
      <c r="H65">
        <v>2.286666667</v>
      </c>
      <c r="I65">
        <v>0.80640000000000001</v>
      </c>
      <c r="J65">
        <v>0.75040966386554631</v>
      </c>
      <c r="K65">
        <v>0</v>
      </c>
      <c r="L65">
        <v>21.7</v>
      </c>
      <c r="M65">
        <v>0</v>
      </c>
      <c r="N65">
        <v>2</v>
      </c>
      <c r="O65">
        <v>17.208500000000001</v>
      </c>
      <c r="P65">
        <v>10.0646</v>
      </c>
      <c r="Q65">
        <f>IF(OR(AI65="中区",AI65="西区",AI65="神奈川区"),1,0)</f>
        <v>1</v>
      </c>
      <c r="R65">
        <v>1372</v>
      </c>
      <c r="S65">
        <v>837.49706435321889</v>
      </c>
      <c r="T65">
        <v>7.1439000000000004</v>
      </c>
      <c r="U65">
        <v>7.1439000000000004</v>
      </c>
      <c r="V65">
        <v>35.490839520000002</v>
      </c>
      <c r="W65">
        <v>139.6448565</v>
      </c>
      <c r="X65">
        <v>10.0646</v>
      </c>
      <c r="Y65">
        <v>17.208500000000001</v>
      </c>
      <c r="Z65">
        <v>102</v>
      </c>
      <c r="AA65" t="s">
        <v>118</v>
      </c>
      <c r="AB65">
        <v>1001003</v>
      </c>
      <c r="AC65" t="s">
        <v>333</v>
      </c>
      <c r="AD65">
        <v>100100302</v>
      </c>
      <c r="AE65" t="s">
        <v>333</v>
      </c>
      <c r="AF65">
        <v>35.488468419999997</v>
      </c>
      <c r="AG65">
        <v>139.63607500000001</v>
      </c>
      <c r="AH65">
        <v>102</v>
      </c>
      <c r="AI65" t="s">
        <v>118</v>
      </c>
      <c r="AJ65">
        <v>1001014</v>
      </c>
      <c r="AK65" t="s">
        <v>119</v>
      </c>
      <c r="AL65">
        <v>100101403</v>
      </c>
      <c r="AM65" t="s">
        <v>120</v>
      </c>
      <c r="AN65">
        <v>0</v>
      </c>
      <c r="AO65" t="s">
        <v>100</v>
      </c>
      <c r="AP65" t="s">
        <v>121</v>
      </c>
      <c r="AQ65">
        <v>100</v>
      </c>
      <c r="AR65" t="s">
        <v>76</v>
      </c>
      <c r="AS65">
        <v>5.2</v>
      </c>
      <c r="AT65">
        <v>1</v>
      </c>
      <c r="AU65">
        <v>960</v>
      </c>
      <c r="AV65">
        <v>5.2</v>
      </c>
      <c r="AW65">
        <v>1</v>
      </c>
      <c r="AX65">
        <v>15</v>
      </c>
      <c r="AY65">
        <v>230</v>
      </c>
      <c r="AZ65" t="s">
        <v>334</v>
      </c>
      <c r="BA65" t="s">
        <v>122</v>
      </c>
      <c r="BB65">
        <v>1</v>
      </c>
      <c r="BC65">
        <v>253</v>
      </c>
      <c r="BD65">
        <v>3.3</v>
      </c>
      <c r="BE65">
        <v>1099</v>
      </c>
      <c r="BF65">
        <v>13.9</v>
      </c>
      <c r="BG65">
        <v>32.200000000000003</v>
      </c>
      <c r="BH65">
        <v>1</v>
      </c>
      <c r="BI65">
        <v>952</v>
      </c>
      <c r="BJ65">
        <v>4.8</v>
      </c>
      <c r="BK65">
        <v>1</v>
      </c>
      <c r="BL65">
        <v>952</v>
      </c>
      <c r="BM65">
        <v>12.5</v>
      </c>
      <c r="BN65">
        <v>1</v>
      </c>
      <c r="BO65">
        <v>0.3</v>
      </c>
      <c r="BP65">
        <v>1</v>
      </c>
      <c r="BQ65">
        <v>210</v>
      </c>
      <c r="BR65">
        <v>490</v>
      </c>
      <c r="BS65">
        <v>7.4</v>
      </c>
      <c r="BT65">
        <v>282</v>
      </c>
      <c r="BU65">
        <v>4.2</v>
      </c>
      <c r="BV65">
        <v>12.600000000000001</v>
      </c>
      <c r="BW65" t="s">
        <v>1006</v>
      </c>
      <c r="BX65" t="s">
        <v>1007</v>
      </c>
      <c r="BY65" t="s">
        <v>969</v>
      </c>
      <c r="BZ65" t="s">
        <v>969</v>
      </c>
      <c r="CA65" t="s">
        <v>972</v>
      </c>
      <c r="CB65">
        <v>255500</v>
      </c>
      <c r="CC65" t="s">
        <v>332</v>
      </c>
      <c r="CD65">
        <v>200</v>
      </c>
      <c r="CE65" t="s">
        <v>206</v>
      </c>
      <c r="CF65" s="10">
        <v>40117.509756944448</v>
      </c>
      <c r="CG65" s="10">
        <v>40117.525636574072</v>
      </c>
    </row>
    <row r="66" spans="1:85" x14ac:dyDescent="0.15">
      <c r="A66" s="6">
        <f>IF(AR66="徒歩",1,IF(AR66="自転車",2,IF(AR66="自動車",3,IF(AR66="鉄道",4,IF(AR66="バス",5)))))</f>
        <v>3</v>
      </c>
      <c r="B66">
        <v>1.18</v>
      </c>
      <c r="C66">
        <v>4.4198028000000003</v>
      </c>
      <c r="D66">
        <v>1.5766548</v>
      </c>
      <c r="E66">
        <v>0.49</v>
      </c>
      <c r="F66">
        <v>4.1975203199999997</v>
      </c>
      <c r="G66">
        <v>0.32566968000000002</v>
      </c>
      <c r="H66">
        <v>0.88833333299999995</v>
      </c>
      <c r="I66">
        <v>1.12896</v>
      </c>
      <c r="J66">
        <v>2.6293794506612413</v>
      </c>
      <c r="K66">
        <v>0</v>
      </c>
      <c r="L66">
        <v>8.3000000000000007</v>
      </c>
      <c r="M66">
        <v>1</v>
      </c>
      <c r="N66">
        <v>1</v>
      </c>
      <c r="O66">
        <v>30.98</v>
      </c>
      <c r="P66">
        <v>5.1332000000000004</v>
      </c>
      <c r="Q66">
        <f>IF(OR(AI66="中区",AI66="西区",AI66="神奈川区"),1,0)</f>
        <v>1</v>
      </c>
      <c r="R66">
        <v>533</v>
      </c>
      <c r="S66">
        <v>666.55049403721</v>
      </c>
      <c r="T66">
        <v>-25.846800000000002</v>
      </c>
      <c r="U66">
        <v>25.846800000000002</v>
      </c>
      <c r="V66">
        <v>35.435516300000003</v>
      </c>
      <c r="W66">
        <v>139.64844529999999</v>
      </c>
      <c r="X66">
        <v>30.98</v>
      </c>
      <c r="Y66">
        <v>5.1332000000000004</v>
      </c>
      <c r="Z66">
        <v>104</v>
      </c>
      <c r="AA66" t="s">
        <v>110</v>
      </c>
      <c r="AB66">
        <v>1003017</v>
      </c>
      <c r="AC66" t="s">
        <v>163</v>
      </c>
      <c r="AD66">
        <v>100301703</v>
      </c>
      <c r="AE66" t="s">
        <v>194</v>
      </c>
      <c r="AF66">
        <v>35.439056809999997</v>
      </c>
      <c r="AG66">
        <v>139.6425069</v>
      </c>
      <c r="AH66">
        <v>104</v>
      </c>
      <c r="AI66" t="s">
        <v>110</v>
      </c>
      <c r="AJ66">
        <v>1003018</v>
      </c>
      <c r="AK66" t="s">
        <v>111</v>
      </c>
      <c r="AL66">
        <v>100301807</v>
      </c>
      <c r="AM66" t="s">
        <v>341</v>
      </c>
      <c r="AN66">
        <v>47</v>
      </c>
      <c r="AO66" t="s">
        <v>74</v>
      </c>
      <c r="AP66" t="s">
        <v>161</v>
      </c>
      <c r="AQ66">
        <v>100</v>
      </c>
      <c r="AR66" t="s">
        <v>76</v>
      </c>
      <c r="AS66">
        <v>8.6</v>
      </c>
      <c r="AT66">
        <v>1</v>
      </c>
      <c r="AU66">
        <v>1344</v>
      </c>
      <c r="AV66">
        <v>8.6</v>
      </c>
      <c r="AW66">
        <v>1</v>
      </c>
      <c r="AX66">
        <v>2</v>
      </c>
      <c r="AY66">
        <v>130</v>
      </c>
      <c r="AZ66" t="s">
        <v>195</v>
      </c>
      <c r="BA66" t="s">
        <v>116</v>
      </c>
      <c r="BB66">
        <v>0</v>
      </c>
      <c r="BC66">
        <v>973</v>
      </c>
      <c r="BD66">
        <v>11.7</v>
      </c>
      <c r="BE66">
        <v>1232</v>
      </c>
      <c r="BF66">
        <v>14.7</v>
      </c>
      <c r="BG66">
        <v>28.4</v>
      </c>
      <c r="BH66">
        <v>1</v>
      </c>
      <c r="BI66">
        <v>983</v>
      </c>
      <c r="BJ66">
        <v>4.9000000000000004</v>
      </c>
      <c r="BK66">
        <v>1</v>
      </c>
      <c r="BL66">
        <v>983</v>
      </c>
      <c r="BM66">
        <v>11.8</v>
      </c>
      <c r="BN66">
        <v>1</v>
      </c>
      <c r="BO66">
        <v>0.28999999999999998</v>
      </c>
      <c r="BP66">
        <v>2</v>
      </c>
      <c r="BQ66">
        <v>210</v>
      </c>
      <c r="BR66">
        <v>252</v>
      </c>
      <c r="BS66">
        <v>3.8</v>
      </c>
      <c r="BT66">
        <v>43</v>
      </c>
      <c r="BU66">
        <v>0.6</v>
      </c>
      <c r="BV66">
        <v>6.3999999999999995</v>
      </c>
      <c r="BW66" t="s">
        <v>969</v>
      </c>
      <c r="BX66" t="s">
        <v>969</v>
      </c>
      <c r="BY66" t="s">
        <v>1160</v>
      </c>
      <c r="BZ66" t="s">
        <v>998</v>
      </c>
      <c r="CA66" t="s">
        <v>986</v>
      </c>
      <c r="CB66">
        <v>257533</v>
      </c>
      <c r="CC66" t="s">
        <v>193</v>
      </c>
      <c r="CD66">
        <v>999</v>
      </c>
      <c r="CE66" t="s">
        <v>70</v>
      </c>
      <c r="CF66" s="10">
        <v>40139.318414351852</v>
      </c>
      <c r="CG66" s="10">
        <v>40139.324583333335</v>
      </c>
    </row>
    <row r="67" spans="1:85" x14ac:dyDescent="0.15">
      <c r="A67" s="6">
        <f>IF(AR67="徒歩",1,IF(AR67="自転車",2,IF(AR67="自動車",3,IF(AR67="鉄道",4,IF(AR67="バス",5)))))</f>
        <v>3</v>
      </c>
      <c r="B67">
        <v>1.23</v>
      </c>
      <c r="C67">
        <v>0.20896200000000001</v>
      </c>
      <c r="D67">
        <v>7.4541999999999997E-2</v>
      </c>
      <c r="E67">
        <v>0.5</v>
      </c>
      <c r="F67">
        <v>0.19845280000000001</v>
      </c>
      <c r="G67">
        <v>1.53972E-2</v>
      </c>
      <c r="H67">
        <v>1.0516666670000001</v>
      </c>
      <c r="I67">
        <v>1.1583600000000001</v>
      </c>
      <c r="J67">
        <v>0.12195608782435144</v>
      </c>
      <c r="K67">
        <v>0</v>
      </c>
      <c r="L67">
        <v>21.2</v>
      </c>
      <c r="M67">
        <v>0</v>
      </c>
      <c r="N67">
        <v>1</v>
      </c>
      <c r="O67">
        <v>17.549900000000001</v>
      </c>
      <c r="P67">
        <v>16.3279</v>
      </c>
      <c r="Q67">
        <f>IF(OR(AI67="中区",AI67="西区",AI67="神奈川区"),1,0)</f>
        <v>0</v>
      </c>
      <c r="R67">
        <v>631</v>
      </c>
      <c r="S67">
        <v>847.70757321015151</v>
      </c>
      <c r="T67">
        <v>-1.2220000000000013</v>
      </c>
      <c r="U67">
        <v>1.2220000000000013</v>
      </c>
      <c r="V67">
        <v>35.401457559999997</v>
      </c>
      <c r="W67">
        <v>139.53536869999999</v>
      </c>
      <c r="X67">
        <v>17.549900000000001</v>
      </c>
      <c r="Y67">
        <v>16.3279</v>
      </c>
      <c r="Z67">
        <v>110</v>
      </c>
      <c r="AA67" t="s">
        <v>95</v>
      </c>
      <c r="AB67">
        <v>1009018</v>
      </c>
      <c r="AC67" t="s">
        <v>138</v>
      </c>
      <c r="AD67">
        <v>100901802</v>
      </c>
      <c r="AE67" t="s">
        <v>258</v>
      </c>
      <c r="AF67">
        <v>35.408946290000003</v>
      </c>
      <c r="AG67">
        <v>139.53712820000001</v>
      </c>
      <c r="AH67">
        <v>110</v>
      </c>
      <c r="AI67" t="s">
        <v>95</v>
      </c>
      <c r="AJ67">
        <v>1009035</v>
      </c>
      <c r="AK67" t="s">
        <v>304</v>
      </c>
      <c r="AL67">
        <v>100903501</v>
      </c>
      <c r="AM67" t="s">
        <v>305</v>
      </c>
      <c r="AN67">
        <v>0</v>
      </c>
      <c r="AO67" t="s">
        <v>74</v>
      </c>
      <c r="AP67" t="s">
        <v>101</v>
      </c>
      <c r="AQ67">
        <v>100</v>
      </c>
      <c r="AR67" t="s">
        <v>76</v>
      </c>
      <c r="AS67">
        <v>7.3</v>
      </c>
      <c r="AT67">
        <v>1</v>
      </c>
      <c r="AU67">
        <v>1379</v>
      </c>
      <c r="AV67">
        <v>7.3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1</v>
      </c>
      <c r="BI67">
        <v>1002</v>
      </c>
      <c r="BJ67">
        <v>5</v>
      </c>
      <c r="BK67">
        <v>1</v>
      </c>
      <c r="BL67">
        <v>1002</v>
      </c>
      <c r="BM67">
        <v>12.3</v>
      </c>
      <c r="BN67">
        <v>0</v>
      </c>
      <c r="BO67">
        <v>0</v>
      </c>
      <c r="BP67">
        <v>0</v>
      </c>
      <c r="BQ67">
        <v>0</v>
      </c>
      <c r="BR67">
        <v>0</v>
      </c>
      <c r="BS67">
        <v>0</v>
      </c>
      <c r="BT67">
        <v>0</v>
      </c>
      <c r="BU67">
        <v>0</v>
      </c>
      <c r="BV67">
        <v>0</v>
      </c>
      <c r="BW67">
        <v>0</v>
      </c>
      <c r="BX67">
        <v>0</v>
      </c>
      <c r="BY67">
        <v>0</v>
      </c>
      <c r="BZ67">
        <v>0</v>
      </c>
      <c r="CA67">
        <v>0</v>
      </c>
      <c r="CB67">
        <v>255507</v>
      </c>
      <c r="CC67" t="s">
        <v>103</v>
      </c>
      <c r="CD67">
        <v>500</v>
      </c>
      <c r="CE67" t="s">
        <v>148</v>
      </c>
      <c r="CF67" s="10">
        <v>40117.544039351851</v>
      </c>
      <c r="CG67" s="10">
        <v>40117.551342592589</v>
      </c>
    </row>
    <row r="68" spans="1:85" x14ac:dyDescent="0.15">
      <c r="A68" s="6">
        <f>IF(AR68="徒歩",1,IF(AR68="自転車",2,IF(AR68="自動車",3,IF(AR68="鉄道",4,IF(AR68="バス",5)))))</f>
        <v>3</v>
      </c>
      <c r="B68">
        <v>1.24</v>
      </c>
      <c r="C68">
        <v>1.0289241</v>
      </c>
      <c r="D68">
        <v>0.36704310000000001</v>
      </c>
      <c r="E68">
        <v>0.52</v>
      </c>
      <c r="F68">
        <v>0.97717704000000005</v>
      </c>
      <c r="G68">
        <v>7.5815460000000001E-2</v>
      </c>
      <c r="H68">
        <v>0.943333333</v>
      </c>
      <c r="I68">
        <v>0.85343999999999998</v>
      </c>
      <c r="J68">
        <v>0.58136231884057965</v>
      </c>
      <c r="K68">
        <v>0</v>
      </c>
      <c r="L68">
        <v>12.8</v>
      </c>
      <c r="M68">
        <v>0</v>
      </c>
      <c r="N68">
        <v>2</v>
      </c>
      <c r="O68">
        <v>9.3774999999999995</v>
      </c>
      <c r="P68">
        <v>3.3603999999999998</v>
      </c>
      <c r="Q68">
        <f>IF(OR(AI68="中区",AI68="西区",AI68="神奈川区"),1,0)</f>
        <v>1</v>
      </c>
      <c r="R68">
        <v>566</v>
      </c>
      <c r="S68">
        <v>759.67991494581042</v>
      </c>
      <c r="T68">
        <v>6.0170999999999992</v>
      </c>
      <c r="U68">
        <v>6.0170999999999992</v>
      </c>
      <c r="V68">
        <v>35.459849300000002</v>
      </c>
      <c r="W68">
        <v>139.6143491</v>
      </c>
      <c r="X68">
        <v>3.3603999999999998</v>
      </c>
      <c r="Y68">
        <v>9.3774999999999995</v>
      </c>
      <c r="Z68">
        <v>103</v>
      </c>
      <c r="AA68" t="s">
        <v>71</v>
      </c>
      <c r="AB68">
        <v>1002008</v>
      </c>
      <c r="AC68" t="s">
        <v>187</v>
      </c>
      <c r="AD68">
        <v>100200803</v>
      </c>
      <c r="AE68" t="s">
        <v>226</v>
      </c>
      <c r="AF68">
        <v>35.455986930000002</v>
      </c>
      <c r="AG68">
        <v>139.6212692</v>
      </c>
      <c r="AH68">
        <v>103</v>
      </c>
      <c r="AI68" t="s">
        <v>71</v>
      </c>
      <c r="AJ68">
        <v>1002003</v>
      </c>
      <c r="AK68" t="s">
        <v>330</v>
      </c>
      <c r="AL68">
        <v>100200305</v>
      </c>
      <c r="AM68" t="s">
        <v>331</v>
      </c>
      <c r="AN68">
        <v>0</v>
      </c>
      <c r="AO68" t="s">
        <v>100</v>
      </c>
      <c r="AP68" t="s">
        <v>75</v>
      </c>
      <c r="AQ68">
        <v>100</v>
      </c>
      <c r="AR68" t="s">
        <v>76</v>
      </c>
      <c r="AS68">
        <v>4.3</v>
      </c>
      <c r="AT68">
        <v>1</v>
      </c>
      <c r="AU68">
        <v>1016</v>
      </c>
      <c r="AV68">
        <v>4.3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1</v>
      </c>
      <c r="BI68">
        <v>1035</v>
      </c>
      <c r="BJ68">
        <v>5.2</v>
      </c>
      <c r="BK68">
        <v>1</v>
      </c>
      <c r="BL68">
        <v>1035</v>
      </c>
      <c r="BM68">
        <v>12.4</v>
      </c>
      <c r="BN68">
        <v>0</v>
      </c>
      <c r="BO68">
        <v>0</v>
      </c>
      <c r="BP68">
        <v>0</v>
      </c>
      <c r="BQ68">
        <v>0</v>
      </c>
      <c r="BR68">
        <v>0</v>
      </c>
      <c r="BS68">
        <v>0</v>
      </c>
      <c r="BT68">
        <v>0</v>
      </c>
      <c r="BU68">
        <v>0</v>
      </c>
      <c r="BV68">
        <v>0</v>
      </c>
      <c r="BW68" t="s">
        <v>1120</v>
      </c>
      <c r="BX68" t="s">
        <v>969</v>
      </c>
      <c r="BY68" t="s">
        <v>1141</v>
      </c>
      <c r="BZ68" t="s">
        <v>1007</v>
      </c>
      <c r="CA68" t="s">
        <v>972</v>
      </c>
      <c r="CB68">
        <v>257451</v>
      </c>
      <c r="CC68" t="s">
        <v>186</v>
      </c>
      <c r="CD68">
        <v>999</v>
      </c>
      <c r="CE68" t="s">
        <v>70</v>
      </c>
      <c r="CF68" s="10">
        <v>40138.410937499997</v>
      </c>
      <c r="CG68" s="10">
        <v>40138.417488425926</v>
      </c>
    </row>
    <row r="69" spans="1:85" x14ac:dyDescent="0.15">
      <c r="A69" s="6">
        <f>IF(AR69="徒歩",1,IF(AR69="自転車",2,IF(AR69="自動車",3,IF(AR69="鉄道",4,IF(AR69="バス",5)))))</f>
        <v>3</v>
      </c>
      <c r="B69">
        <v>1.25</v>
      </c>
      <c r="C69">
        <v>0.68781329999999996</v>
      </c>
      <c r="D69">
        <v>0.2453603</v>
      </c>
      <c r="E69">
        <v>0.52</v>
      </c>
      <c r="F69">
        <v>0.65322152</v>
      </c>
      <c r="G69">
        <v>5.068098E-2</v>
      </c>
      <c r="H69">
        <v>0.44666666700000002</v>
      </c>
      <c r="I69">
        <v>0.88788</v>
      </c>
      <c r="J69">
        <v>0.38638808837656113</v>
      </c>
      <c r="K69">
        <v>0</v>
      </c>
      <c r="L69">
        <v>12.6</v>
      </c>
      <c r="M69">
        <v>0</v>
      </c>
      <c r="N69">
        <v>1</v>
      </c>
      <c r="O69">
        <v>20.773800000000001</v>
      </c>
      <c r="P69">
        <v>16.7515</v>
      </c>
      <c r="Q69">
        <f>IF(OR(AI69="中区",AI69="西区",AI69="神奈川区"),1,0)</f>
        <v>1</v>
      </c>
      <c r="R69">
        <v>268</v>
      </c>
      <c r="S69">
        <v>686.27368750883579</v>
      </c>
      <c r="T69">
        <v>-4.0223000000000013</v>
      </c>
      <c r="U69">
        <v>4.0223000000000013</v>
      </c>
      <c r="V69">
        <v>35.490415779999999</v>
      </c>
      <c r="W69">
        <v>139.6285594</v>
      </c>
      <c r="X69">
        <v>20.773800000000001</v>
      </c>
      <c r="Y69">
        <v>16.7515</v>
      </c>
      <c r="Z69">
        <v>102</v>
      </c>
      <c r="AA69" t="s">
        <v>118</v>
      </c>
      <c r="AB69">
        <v>1001015</v>
      </c>
      <c r="AC69" t="s">
        <v>423</v>
      </c>
      <c r="AD69">
        <v>100101504</v>
      </c>
      <c r="AE69" t="s">
        <v>482</v>
      </c>
      <c r="AF69">
        <v>35.488768880000002</v>
      </c>
      <c r="AG69">
        <v>139.6358658</v>
      </c>
      <c r="AH69">
        <v>102</v>
      </c>
      <c r="AI69" t="s">
        <v>118</v>
      </c>
      <c r="AJ69">
        <v>1001014</v>
      </c>
      <c r="AK69" t="s">
        <v>119</v>
      </c>
      <c r="AL69">
        <v>100101403</v>
      </c>
      <c r="AM69" t="s">
        <v>120</v>
      </c>
      <c r="AN69">
        <v>54</v>
      </c>
      <c r="AO69" t="s">
        <v>74</v>
      </c>
      <c r="AP69" t="s">
        <v>121</v>
      </c>
      <c r="AQ69">
        <v>100</v>
      </c>
      <c r="AR69" t="s">
        <v>76</v>
      </c>
      <c r="AS69">
        <v>7.4</v>
      </c>
      <c r="AT69">
        <v>1</v>
      </c>
      <c r="AU69">
        <v>1057</v>
      </c>
      <c r="AV69">
        <v>7.4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1</v>
      </c>
      <c r="BI69">
        <v>1041</v>
      </c>
      <c r="BJ69">
        <v>5.2</v>
      </c>
      <c r="BK69">
        <v>1</v>
      </c>
      <c r="BL69">
        <v>1041</v>
      </c>
      <c r="BM69">
        <v>12.5</v>
      </c>
      <c r="BN69">
        <v>0</v>
      </c>
      <c r="BO69">
        <v>0</v>
      </c>
      <c r="BP69">
        <v>0</v>
      </c>
      <c r="BQ69">
        <v>0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256995</v>
      </c>
      <c r="CC69" t="s">
        <v>117</v>
      </c>
      <c r="CD69">
        <v>200</v>
      </c>
      <c r="CE69" t="s">
        <v>206</v>
      </c>
      <c r="CF69" s="10">
        <v>40133.957650462966</v>
      </c>
      <c r="CG69" s="10">
        <v>40133.960752314815</v>
      </c>
    </row>
    <row r="70" spans="1:85" x14ac:dyDescent="0.15">
      <c r="A70" s="6">
        <f>IF(AR70="徒歩",1,IF(AR70="自転車",2,IF(AR70="自動車",3,IF(AR70="鉄道",4,IF(AR70="バス",5)))))</f>
        <v>3</v>
      </c>
      <c r="B70">
        <v>1.33</v>
      </c>
      <c r="C70">
        <v>0.63211859999999997</v>
      </c>
      <c r="D70">
        <v>0.22549259999999999</v>
      </c>
      <c r="E70">
        <v>0.54</v>
      </c>
      <c r="F70">
        <v>0.60032783999999995</v>
      </c>
      <c r="G70">
        <v>4.6577159999999999E-2</v>
      </c>
      <c r="H70">
        <v>0.36</v>
      </c>
      <c r="I70">
        <v>0.95508000000000004</v>
      </c>
      <c r="J70">
        <v>0.34418994413407811</v>
      </c>
      <c r="K70">
        <v>0</v>
      </c>
      <c r="L70">
        <v>20.5</v>
      </c>
      <c r="M70">
        <v>4</v>
      </c>
      <c r="N70">
        <v>1</v>
      </c>
      <c r="O70">
        <v>9.6244999999999994</v>
      </c>
      <c r="P70">
        <v>5.9279000000000002</v>
      </c>
      <c r="Q70">
        <f>IF(OR(AI70="中区",AI70="西区",AI70="神奈川区"),1,0)</f>
        <v>0</v>
      </c>
      <c r="R70">
        <v>216</v>
      </c>
      <c r="S70">
        <v>852.82341941153277</v>
      </c>
      <c r="T70">
        <v>-3.6965999999999992</v>
      </c>
      <c r="U70">
        <v>3.6965999999999992</v>
      </c>
      <c r="V70">
        <v>35.279717529999999</v>
      </c>
      <c r="W70">
        <v>139.1831249</v>
      </c>
      <c r="X70">
        <v>9.6244999999999994</v>
      </c>
      <c r="Y70">
        <v>5.9279000000000002</v>
      </c>
      <c r="Z70">
        <v>206</v>
      </c>
      <c r="AA70" t="s">
        <v>540</v>
      </c>
      <c r="AB70">
        <v>2061204</v>
      </c>
      <c r="AC70" t="s">
        <v>564</v>
      </c>
      <c r="AD70">
        <v>206120409</v>
      </c>
      <c r="AE70" t="s">
        <v>565</v>
      </c>
      <c r="AF70">
        <v>35.274379879999998</v>
      </c>
      <c r="AG70">
        <v>139.1763765</v>
      </c>
      <c r="AH70">
        <v>206</v>
      </c>
      <c r="AI70" t="s">
        <v>540</v>
      </c>
      <c r="AJ70">
        <v>2061201</v>
      </c>
      <c r="AK70" t="s">
        <v>566</v>
      </c>
      <c r="AL70">
        <v>206120104</v>
      </c>
      <c r="AM70" t="s">
        <v>567</v>
      </c>
      <c r="AN70">
        <v>37</v>
      </c>
      <c r="AO70" t="s">
        <v>74</v>
      </c>
      <c r="AP70" t="s">
        <v>101</v>
      </c>
      <c r="AQ70">
        <v>100</v>
      </c>
      <c r="AR70" t="s">
        <v>76</v>
      </c>
      <c r="AS70">
        <v>4.5999999999999996</v>
      </c>
      <c r="AT70">
        <v>1</v>
      </c>
      <c r="AU70">
        <v>1137</v>
      </c>
      <c r="AV70">
        <v>4.5999999999999996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1</v>
      </c>
      <c r="BI70">
        <v>1074</v>
      </c>
      <c r="BJ70">
        <v>5.4</v>
      </c>
      <c r="BK70">
        <v>1</v>
      </c>
      <c r="BL70">
        <v>1074</v>
      </c>
      <c r="BM70">
        <v>13.3</v>
      </c>
      <c r="BN70">
        <v>0</v>
      </c>
      <c r="BO70">
        <v>0</v>
      </c>
      <c r="BP70">
        <v>0</v>
      </c>
      <c r="BQ70">
        <v>0</v>
      </c>
      <c r="BR70">
        <v>0</v>
      </c>
      <c r="BS70">
        <v>0</v>
      </c>
      <c r="BT70">
        <v>0</v>
      </c>
      <c r="BU70">
        <v>0</v>
      </c>
      <c r="BV70">
        <v>0</v>
      </c>
      <c r="BW70" t="s">
        <v>1214</v>
      </c>
      <c r="BX70" t="s">
        <v>976</v>
      </c>
      <c r="BY70" t="s">
        <v>1215</v>
      </c>
      <c r="BZ70" t="s">
        <v>1040</v>
      </c>
      <c r="CA70" t="s">
        <v>1022</v>
      </c>
      <c r="CB70">
        <v>256152</v>
      </c>
      <c r="CC70" t="s">
        <v>135</v>
      </c>
      <c r="CD70">
        <v>999</v>
      </c>
      <c r="CE70" t="s">
        <v>70</v>
      </c>
      <c r="CF70" s="10">
        <v>40124.610729166663</v>
      </c>
      <c r="CG70" s="10">
        <v>40124.613229166665</v>
      </c>
    </row>
    <row r="71" spans="1:85" x14ac:dyDescent="0.15">
      <c r="A71" s="6">
        <f>IF(AR71="徒歩",1,IF(AR71="自転車",2,IF(AR71="自動車",3,IF(AR71="鉄道",4,IF(AR71="バス",5)))))</f>
        <v>3</v>
      </c>
      <c r="B71">
        <v>1.36</v>
      </c>
      <c r="C71">
        <v>5.0186447999999997</v>
      </c>
      <c r="D71">
        <v>1.7902768</v>
      </c>
      <c r="E71">
        <v>0.54</v>
      </c>
      <c r="F71">
        <v>4.7662451199999998</v>
      </c>
      <c r="G71">
        <v>0.36979487999999999</v>
      </c>
      <c r="H71">
        <v>1.1850000000000001</v>
      </c>
      <c r="I71">
        <v>0.87192000000000003</v>
      </c>
      <c r="J71">
        <v>2.7326629422718804</v>
      </c>
      <c r="K71">
        <v>0</v>
      </c>
      <c r="L71">
        <v>17.600000000000001</v>
      </c>
      <c r="M71">
        <v>0</v>
      </c>
      <c r="N71">
        <v>1</v>
      </c>
      <c r="O71">
        <v>36.798699999999997</v>
      </c>
      <c r="P71">
        <v>7.4499000000000004</v>
      </c>
      <c r="Q71">
        <f>IF(OR(AI71="中区",AI71="西区",AI71="神奈川区"),1,0)</f>
        <v>1</v>
      </c>
      <c r="R71">
        <v>711</v>
      </c>
      <c r="S71">
        <v>862.89157641832662</v>
      </c>
      <c r="T71">
        <v>29.348799999999997</v>
      </c>
      <c r="U71">
        <v>29.348799999999997</v>
      </c>
      <c r="V71">
        <v>35.432056209999999</v>
      </c>
      <c r="W71">
        <v>139.65678689999999</v>
      </c>
      <c r="X71">
        <v>7.4499000000000004</v>
      </c>
      <c r="Y71">
        <v>36.798699999999997</v>
      </c>
      <c r="Z71">
        <v>104</v>
      </c>
      <c r="AA71" t="s">
        <v>110</v>
      </c>
      <c r="AB71">
        <v>1003016</v>
      </c>
      <c r="AC71" t="s">
        <v>314</v>
      </c>
      <c r="AD71">
        <v>100301605</v>
      </c>
      <c r="AE71" t="s">
        <v>403</v>
      </c>
      <c r="AF71">
        <v>35.425425830000002</v>
      </c>
      <c r="AG71">
        <v>139.6518356</v>
      </c>
      <c r="AH71">
        <v>104</v>
      </c>
      <c r="AI71" t="s">
        <v>110</v>
      </c>
      <c r="AJ71">
        <v>1003012</v>
      </c>
      <c r="AK71" t="s">
        <v>157</v>
      </c>
      <c r="AL71">
        <v>100301201</v>
      </c>
      <c r="AM71" t="s">
        <v>158</v>
      </c>
      <c r="AN71">
        <v>53</v>
      </c>
      <c r="AO71" t="s">
        <v>74</v>
      </c>
      <c r="AP71" t="s">
        <v>161</v>
      </c>
      <c r="AQ71">
        <v>100</v>
      </c>
      <c r="AR71" t="s">
        <v>76</v>
      </c>
      <c r="AS71">
        <v>6.8</v>
      </c>
      <c r="AT71">
        <v>1</v>
      </c>
      <c r="AU71">
        <v>1038</v>
      </c>
      <c r="AV71">
        <v>6.8</v>
      </c>
      <c r="AW71">
        <v>1</v>
      </c>
      <c r="AX71">
        <v>24</v>
      </c>
      <c r="AY71">
        <v>340</v>
      </c>
      <c r="AZ71" t="s">
        <v>164</v>
      </c>
      <c r="BA71" t="s">
        <v>163</v>
      </c>
      <c r="BB71">
        <v>1</v>
      </c>
      <c r="BC71">
        <v>1631</v>
      </c>
      <c r="BD71">
        <v>20.6</v>
      </c>
      <c r="BE71">
        <v>778</v>
      </c>
      <c r="BF71">
        <v>9.8000000000000007</v>
      </c>
      <c r="BG71">
        <v>54.400000000000006</v>
      </c>
      <c r="BH71">
        <v>1</v>
      </c>
      <c r="BI71">
        <v>1074</v>
      </c>
      <c r="BJ71">
        <v>5.4</v>
      </c>
      <c r="BK71">
        <v>1</v>
      </c>
      <c r="BL71">
        <v>1074</v>
      </c>
      <c r="BM71">
        <v>13.6</v>
      </c>
      <c r="BN71">
        <v>1</v>
      </c>
      <c r="BO71">
        <v>0.48</v>
      </c>
      <c r="BP71">
        <v>3</v>
      </c>
      <c r="BQ71">
        <v>210</v>
      </c>
      <c r="BR71">
        <v>319</v>
      </c>
      <c r="BS71">
        <v>4.8</v>
      </c>
      <c r="BT71">
        <v>436</v>
      </c>
      <c r="BU71">
        <v>6.5</v>
      </c>
      <c r="BV71">
        <v>14.3</v>
      </c>
      <c r="BW71" t="s">
        <v>1066</v>
      </c>
      <c r="BX71" t="s">
        <v>1053</v>
      </c>
      <c r="BY71" t="s">
        <v>969</v>
      </c>
      <c r="BZ71" t="s">
        <v>969</v>
      </c>
      <c r="CA71" t="s">
        <v>972</v>
      </c>
      <c r="CB71">
        <v>256253</v>
      </c>
      <c r="CC71" t="s">
        <v>337</v>
      </c>
      <c r="CD71">
        <v>200</v>
      </c>
      <c r="CE71" t="s">
        <v>206</v>
      </c>
      <c r="CF71" s="10">
        <v>40125.817291666666</v>
      </c>
      <c r="CG71" s="10">
        <v>40125.825520833336</v>
      </c>
    </row>
    <row r="72" spans="1:85" x14ac:dyDescent="0.15">
      <c r="A72" s="6">
        <f>IF(AR72="徒歩",1,IF(AR72="自転車",2,IF(AR72="自動車",3,IF(AR72="鉄道",4,IF(AR72="バス",5)))))</f>
        <v>3</v>
      </c>
      <c r="B72">
        <v>1.44</v>
      </c>
      <c r="C72">
        <v>0.90830069999999996</v>
      </c>
      <c r="D72">
        <v>0.32401370000000002</v>
      </c>
      <c r="E72">
        <v>0.56999999999999995</v>
      </c>
      <c r="F72">
        <v>0.86262008000000001</v>
      </c>
      <c r="G72">
        <v>6.6927420000000001E-2</v>
      </c>
      <c r="H72">
        <v>0.676666667</v>
      </c>
      <c r="I72">
        <v>0.95423999999999998</v>
      </c>
      <c r="J72">
        <v>0.46757922535211249</v>
      </c>
      <c r="K72">
        <v>0</v>
      </c>
      <c r="L72">
        <v>19.7</v>
      </c>
      <c r="M72">
        <v>1</v>
      </c>
      <c r="N72">
        <v>1</v>
      </c>
      <c r="O72">
        <v>22.160599999999999</v>
      </c>
      <c r="P72">
        <v>16.8489</v>
      </c>
      <c r="Q72">
        <f>IF(OR(AI72="中区",AI72="西区",AI72="神奈川区"),1,0)</f>
        <v>0</v>
      </c>
      <c r="R72">
        <v>406</v>
      </c>
      <c r="S72">
        <v>971.19054194900946</v>
      </c>
      <c r="T72">
        <v>5.3116999999999983</v>
      </c>
      <c r="U72">
        <v>5.3116999999999983</v>
      </c>
      <c r="V72">
        <v>35.488618700000004</v>
      </c>
      <c r="W72">
        <v>139.6360052</v>
      </c>
      <c r="X72">
        <v>16.8489</v>
      </c>
      <c r="Y72">
        <v>22.160599999999999</v>
      </c>
      <c r="Z72">
        <v>102</v>
      </c>
      <c r="AA72" t="s">
        <v>118</v>
      </c>
      <c r="AB72">
        <v>1001014</v>
      </c>
      <c r="AC72" t="s">
        <v>119</v>
      </c>
      <c r="AD72">
        <v>100101403</v>
      </c>
      <c r="AE72" t="s">
        <v>120</v>
      </c>
      <c r="AF72">
        <v>35.496928150000002</v>
      </c>
      <c r="AG72">
        <v>139.63269539999999</v>
      </c>
      <c r="AH72">
        <v>109</v>
      </c>
      <c r="AI72" t="s">
        <v>265</v>
      </c>
      <c r="AJ72">
        <v>1008043</v>
      </c>
      <c r="AK72" t="s">
        <v>311</v>
      </c>
      <c r="AL72">
        <v>100804303</v>
      </c>
      <c r="AM72" t="s">
        <v>312</v>
      </c>
      <c r="AN72">
        <v>54</v>
      </c>
      <c r="AO72" t="s">
        <v>74</v>
      </c>
      <c r="AP72" t="s">
        <v>121</v>
      </c>
      <c r="AQ72">
        <v>100</v>
      </c>
      <c r="AR72" t="s">
        <v>76</v>
      </c>
      <c r="AS72">
        <v>5.4</v>
      </c>
      <c r="AT72">
        <v>1</v>
      </c>
      <c r="AU72">
        <v>1136</v>
      </c>
      <c r="AV72">
        <v>5.4</v>
      </c>
      <c r="AW72">
        <v>1</v>
      </c>
      <c r="AX72">
        <v>2</v>
      </c>
      <c r="AY72">
        <v>120</v>
      </c>
      <c r="AZ72" t="s">
        <v>122</v>
      </c>
      <c r="BA72" t="s">
        <v>313</v>
      </c>
      <c r="BB72">
        <v>0</v>
      </c>
      <c r="BC72">
        <v>1158</v>
      </c>
      <c r="BD72">
        <v>13.8</v>
      </c>
      <c r="BE72">
        <v>244</v>
      </c>
      <c r="BF72">
        <v>2.8</v>
      </c>
      <c r="BG72">
        <v>18.600000000000001</v>
      </c>
      <c r="BH72">
        <v>1</v>
      </c>
      <c r="BI72">
        <v>1136</v>
      </c>
      <c r="BJ72">
        <v>5.7</v>
      </c>
      <c r="BK72">
        <v>1</v>
      </c>
      <c r="BL72">
        <v>1136</v>
      </c>
      <c r="BM72">
        <v>14.4</v>
      </c>
      <c r="BN72">
        <v>0</v>
      </c>
      <c r="BO72">
        <v>0</v>
      </c>
      <c r="BP72">
        <v>0</v>
      </c>
      <c r="BQ72">
        <v>0</v>
      </c>
      <c r="BR72">
        <v>0</v>
      </c>
      <c r="BS72">
        <v>0</v>
      </c>
      <c r="BT72">
        <v>0</v>
      </c>
      <c r="BU72">
        <v>0</v>
      </c>
      <c r="BV72">
        <v>0</v>
      </c>
      <c r="BW72" t="s">
        <v>969</v>
      </c>
      <c r="BX72" t="s">
        <v>969</v>
      </c>
      <c r="BY72" t="s">
        <v>1167</v>
      </c>
      <c r="BZ72" t="s">
        <v>70</v>
      </c>
      <c r="CA72" t="s">
        <v>986</v>
      </c>
      <c r="CB72">
        <v>255474</v>
      </c>
      <c r="CC72" t="s">
        <v>117</v>
      </c>
      <c r="CD72">
        <v>999</v>
      </c>
      <c r="CE72" t="s">
        <v>70</v>
      </c>
      <c r="CF72" s="10">
        <v>40117.411180555559</v>
      </c>
      <c r="CG72" s="10">
        <v>40117.415879629632</v>
      </c>
    </row>
    <row r="73" spans="1:85" x14ac:dyDescent="0.15">
      <c r="A73" s="6">
        <f>IF(AR73="徒歩",1,IF(AR73="自転車",2,IF(AR73="自動車",3,IF(AR73="鉄道",4,IF(AR73="バス",5)))))</f>
        <v>3</v>
      </c>
      <c r="B73">
        <v>1.45</v>
      </c>
      <c r="C73">
        <v>1.0761543</v>
      </c>
      <c r="D73">
        <v>0.38389129999999999</v>
      </c>
      <c r="E73">
        <v>0.56999999999999995</v>
      </c>
      <c r="F73">
        <v>1.0220319200000001</v>
      </c>
      <c r="G73">
        <v>7.9295580000000004E-2</v>
      </c>
      <c r="H73">
        <v>0.75</v>
      </c>
      <c r="I73">
        <v>1.0835999999999999</v>
      </c>
      <c r="J73">
        <v>0.55204385964912295</v>
      </c>
      <c r="K73">
        <v>0</v>
      </c>
      <c r="L73">
        <v>19.7</v>
      </c>
      <c r="M73">
        <v>0</v>
      </c>
      <c r="N73">
        <v>2</v>
      </c>
      <c r="O73">
        <v>22.051200000000001</v>
      </c>
      <c r="P73">
        <v>15.757899999999999</v>
      </c>
      <c r="Q73">
        <f>IF(OR(AI73="中区",AI73="西区",AI73="神奈川区"),1,0)</f>
        <v>0</v>
      </c>
      <c r="R73">
        <v>450</v>
      </c>
      <c r="S73">
        <v>970.03451772924495</v>
      </c>
      <c r="T73">
        <v>6.2933000000000021</v>
      </c>
      <c r="U73">
        <v>6.2933000000000021</v>
      </c>
      <c r="V73">
        <v>35.488656200000001</v>
      </c>
      <c r="W73">
        <v>139.6362197</v>
      </c>
      <c r="X73">
        <v>15.757899999999999</v>
      </c>
      <c r="Y73">
        <v>22.051200000000001</v>
      </c>
      <c r="Z73">
        <v>102</v>
      </c>
      <c r="AA73" t="s">
        <v>118</v>
      </c>
      <c r="AB73">
        <v>1001014</v>
      </c>
      <c r="AC73" t="s">
        <v>119</v>
      </c>
      <c r="AD73">
        <v>100101403</v>
      </c>
      <c r="AE73" t="s">
        <v>120</v>
      </c>
      <c r="AF73">
        <v>35.496895960000003</v>
      </c>
      <c r="AG73">
        <v>139.63269539999999</v>
      </c>
      <c r="AH73">
        <v>109</v>
      </c>
      <c r="AI73" t="s">
        <v>265</v>
      </c>
      <c r="AJ73">
        <v>1008043</v>
      </c>
      <c r="AK73" t="s">
        <v>311</v>
      </c>
      <c r="AL73">
        <v>100804303</v>
      </c>
      <c r="AM73" t="s">
        <v>312</v>
      </c>
      <c r="AN73">
        <v>0</v>
      </c>
      <c r="AO73" t="s">
        <v>100</v>
      </c>
      <c r="AP73" t="s">
        <v>121</v>
      </c>
      <c r="AQ73">
        <v>100</v>
      </c>
      <c r="AR73" t="s">
        <v>76</v>
      </c>
      <c r="AS73">
        <v>5.5</v>
      </c>
      <c r="AT73">
        <v>1</v>
      </c>
      <c r="AU73">
        <v>1290</v>
      </c>
      <c r="AV73">
        <v>5.5</v>
      </c>
      <c r="AW73">
        <v>1</v>
      </c>
      <c r="AX73">
        <v>2</v>
      </c>
      <c r="AY73">
        <v>120</v>
      </c>
      <c r="AZ73" t="s">
        <v>122</v>
      </c>
      <c r="BA73" t="s">
        <v>313</v>
      </c>
      <c r="BB73">
        <v>0</v>
      </c>
      <c r="BC73">
        <v>1166</v>
      </c>
      <c r="BD73">
        <v>13.9</v>
      </c>
      <c r="BE73">
        <v>247</v>
      </c>
      <c r="BF73">
        <v>2.8</v>
      </c>
      <c r="BG73">
        <v>18.7</v>
      </c>
      <c r="BH73">
        <v>1</v>
      </c>
      <c r="BI73">
        <v>1140</v>
      </c>
      <c r="BJ73">
        <v>5.7</v>
      </c>
      <c r="BK73">
        <v>1</v>
      </c>
      <c r="BL73">
        <v>1140</v>
      </c>
      <c r="BM73">
        <v>14.5</v>
      </c>
      <c r="BN73">
        <v>0</v>
      </c>
      <c r="BO73">
        <v>0</v>
      </c>
      <c r="BP73">
        <v>0</v>
      </c>
      <c r="BQ73">
        <v>0</v>
      </c>
      <c r="BR73">
        <v>0</v>
      </c>
      <c r="BS73">
        <v>0</v>
      </c>
      <c r="BT73">
        <v>0</v>
      </c>
      <c r="BU73">
        <v>0</v>
      </c>
      <c r="BV73">
        <v>0</v>
      </c>
      <c r="BW73">
        <v>0</v>
      </c>
      <c r="BX73">
        <v>0</v>
      </c>
      <c r="BY73">
        <v>0</v>
      </c>
      <c r="BZ73">
        <v>0</v>
      </c>
      <c r="CA73">
        <v>0</v>
      </c>
      <c r="CB73">
        <v>255472</v>
      </c>
      <c r="CC73" t="s">
        <v>244</v>
      </c>
      <c r="CD73">
        <v>999</v>
      </c>
      <c r="CE73" t="s">
        <v>70</v>
      </c>
      <c r="CF73" s="10">
        <v>40117.41070601852</v>
      </c>
      <c r="CG73" s="10">
        <v>40117.415914351855</v>
      </c>
    </row>
    <row r="74" spans="1:85" x14ac:dyDescent="0.15">
      <c r="A74" s="6">
        <f>IF(AR74="徒歩",1,IF(AR74="自転車",2,IF(AR74="自動車",3,IF(AR74="鉄道",4,IF(AR74="バス",5)))))</f>
        <v>3</v>
      </c>
      <c r="B74">
        <v>1.42</v>
      </c>
      <c r="C74">
        <v>1.03797E-2</v>
      </c>
      <c r="D74">
        <v>3.7027000000000002E-3</v>
      </c>
      <c r="E74">
        <v>0.57999999999999996</v>
      </c>
      <c r="F74">
        <v>9.8576800000000006E-3</v>
      </c>
      <c r="G74">
        <v>7.6482000000000004E-4</v>
      </c>
      <c r="H74">
        <v>0.568333333</v>
      </c>
      <c r="I74">
        <v>1.1718</v>
      </c>
      <c r="J74">
        <v>5.2103004291846047E-3</v>
      </c>
      <c r="K74">
        <v>0</v>
      </c>
      <c r="L74">
        <v>19.899999999999999</v>
      </c>
      <c r="M74">
        <v>0</v>
      </c>
      <c r="N74">
        <v>1</v>
      </c>
      <c r="O74">
        <v>10.175000000000001</v>
      </c>
      <c r="P74">
        <v>10.1143</v>
      </c>
      <c r="Q74">
        <f>IF(OR(AI74="中区",AI74="西区",AI74="神奈川区"),1,0)</f>
        <v>0</v>
      </c>
      <c r="R74">
        <v>341</v>
      </c>
      <c r="S74">
        <v>964.07857402872719</v>
      </c>
      <c r="T74">
        <v>-6.0700000000000642E-2</v>
      </c>
      <c r="U74">
        <v>6.0700000000000642E-2</v>
      </c>
      <c r="V74">
        <v>35.38296647</v>
      </c>
      <c r="W74">
        <v>139.3821878</v>
      </c>
      <c r="X74">
        <v>10.175000000000001</v>
      </c>
      <c r="Y74">
        <v>10.1143</v>
      </c>
      <c r="Z74">
        <v>321</v>
      </c>
      <c r="AA74" t="s">
        <v>554</v>
      </c>
      <c r="AB74">
        <v>3210102</v>
      </c>
      <c r="AC74" t="s">
        <v>555</v>
      </c>
      <c r="AD74">
        <v>321010202</v>
      </c>
      <c r="AE74" t="s">
        <v>286</v>
      </c>
      <c r="AF74">
        <v>35.374308300000003</v>
      </c>
      <c r="AG74">
        <v>139.38277790000001</v>
      </c>
      <c r="AH74">
        <v>321</v>
      </c>
      <c r="AI74" t="s">
        <v>554</v>
      </c>
      <c r="AJ74">
        <v>3210205</v>
      </c>
      <c r="AK74" t="s">
        <v>559</v>
      </c>
      <c r="AL74">
        <v>321020503</v>
      </c>
      <c r="AM74" t="s">
        <v>560</v>
      </c>
      <c r="AN74">
        <v>33</v>
      </c>
      <c r="AO74" t="s">
        <v>74</v>
      </c>
      <c r="AP74" t="s">
        <v>113</v>
      </c>
      <c r="AQ74">
        <v>100</v>
      </c>
      <c r="AR74" t="s">
        <v>76</v>
      </c>
      <c r="AS74">
        <v>5.9</v>
      </c>
      <c r="AT74">
        <v>1</v>
      </c>
      <c r="AU74">
        <v>1395</v>
      </c>
      <c r="AV74">
        <v>5.9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1</v>
      </c>
      <c r="BI74">
        <v>1165</v>
      </c>
      <c r="BJ74">
        <v>5.8</v>
      </c>
      <c r="BK74">
        <v>1</v>
      </c>
      <c r="BL74">
        <v>1165</v>
      </c>
      <c r="BM74">
        <v>14.2</v>
      </c>
      <c r="BN74">
        <v>0</v>
      </c>
      <c r="BO74">
        <v>0</v>
      </c>
      <c r="BP74">
        <v>0</v>
      </c>
      <c r="BQ74">
        <v>0</v>
      </c>
      <c r="BR74">
        <v>0</v>
      </c>
      <c r="BS74">
        <v>0</v>
      </c>
      <c r="BT74">
        <v>0</v>
      </c>
      <c r="BU74">
        <v>0</v>
      </c>
      <c r="BV74">
        <v>0</v>
      </c>
      <c r="BW74" t="s">
        <v>1320</v>
      </c>
      <c r="BX74" t="s">
        <v>1063</v>
      </c>
      <c r="BY74" t="s">
        <v>1321</v>
      </c>
      <c r="BZ74" t="s">
        <v>1016</v>
      </c>
      <c r="CA74" t="s">
        <v>972</v>
      </c>
      <c r="CB74">
        <v>256140</v>
      </c>
      <c r="CC74" t="s">
        <v>106</v>
      </c>
      <c r="CD74">
        <v>500</v>
      </c>
      <c r="CE74" t="s">
        <v>148</v>
      </c>
      <c r="CF74" s="10">
        <v>40124.530497685184</v>
      </c>
      <c r="CG74" s="10">
        <v>40124.534444444442</v>
      </c>
    </row>
    <row r="75" spans="1:85" x14ac:dyDescent="0.15">
      <c r="A75" s="6">
        <f>IF(AR75="徒歩",1,IF(AR75="自転車",2,IF(AR75="自動車",3,IF(AR75="鉄道",4,IF(AR75="バス",5)))))</f>
        <v>3</v>
      </c>
      <c r="B75">
        <v>1.48</v>
      </c>
      <c r="C75">
        <v>0.3635118</v>
      </c>
      <c r="D75">
        <v>0.12967380000000001</v>
      </c>
      <c r="E75">
        <v>0.6</v>
      </c>
      <c r="F75">
        <v>0.34522992000000002</v>
      </c>
      <c r="G75">
        <v>2.6785079999999999E-2</v>
      </c>
      <c r="H75">
        <v>0.41833333299999997</v>
      </c>
      <c r="I75">
        <v>1.1759999999999999</v>
      </c>
      <c r="J75">
        <v>0.17848866498740568</v>
      </c>
      <c r="K75">
        <v>0</v>
      </c>
      <c r="L75">
        <v>12.6</v>
      </c>
      <c r="M75">
        <v>0</v>
      </c>
      <c r="N75">
        <v>1</v>
      </c>
      <c r="O75">
        <v>20.719100000000001</v>
      </c>
      <c r="P75">
        <v>18.593299999999999</v>
      </c>
      <c r="Q75">
        <f>IF(OR(AI75="中区",AI75="西区",AI75="神奈川区"),1,0)</f>
        <v>1</v>
      </c>
      <c r="R75">
        <v>251</v>
      </c>
      <c r="S75">
        <v>754.84838490535526</v>
      </c>
      <c r="T75">
        <v>2.1258000000000017</v>
      </c>
      <c r="U75">
        <v>2.1258000000000017</v>
      </c>
      <c r="V75">
        <v>35.487856880000002</v>
      </c>
      <c r="W75">
        <v>139.63606960000001</v>
      </c>
      <c r="X75">
        <v>18.593299999999999</v>
      </c>
      <c r="Y75">
        <v>20.719100000000001</v>
      </c>
      <c r="Z75">
        <v>102</v>
      </c>
      <c r="AA75" t="s">
        <v>118</v>
      </c>
      <c r="AB75">
        <v>1001014</v>
      </c>
      <c r="AC75" t="s">
        <v>119</v>
      </c>
      <c r="AD75">
        <v>100101403</v>
      </c>
      <c r="AE75" t="s">
        <v>120</v>
      </c>
      <c r="AF75">
        <v>35.490539159999997</v>
      </c>
      <c r="AG75">
        <v>139.62840919999999</v>
      </c>
      <c r="AH75">
        <v>102</v>
      </c>
      <c r="AI75" t="s">
        <v>118</v>
      </c>
      <c r="AJ75">
        <v>1001015</v>
      </c>
      <c r="AK75" t="s">
        <v>423</v>
      </c>
      <c r="AL75">
        <v>100101504</v>
      </c>
      <c r="AM75" t="s">
        <v>482</v>
      </c>
      <c r="AN75">
        <v>54</v>
      </c>
      <c r="AO75" t="s">
        <v>74</v>
      </c>
      <c r="AP75" t="s">
        <v>121</v>
      </c>
      <c r="AQ75">
        <v>100</v>
      </c>
      <c r="AR75" t="s">
        <v>76</v>
      </c>
      <c r="AS75">
        <v>9.6999999999999993</v>
      </c>
      <c r="AT75">
        <v>1</v>
      </c>
      <c r="AU75">
        <v>1400</v>
      </c>
      <c r="AV75">
        <v>9.6999999999999993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1</v>
      </c>
      <c r="BI75">
        <v>1191</v>
      </c>
      <c r="BJ75">
        <v>6</v>
      </c>
      <c r="BK75">
        <v>1</v>
      </c>
      <c r="BL75">
        <v>1191</v>
      </c>
      <c r="BM75">
        <v>14.8</v>
      </c>
      <c r="BN75">
        <v>0</v>
      </c>
      <c r="BO75">
        <v>0</v>
      </c>
      <c r="BP75">
        <v>0</v>
      </c>
      <c r="BQ75">
        <v>0</v>
      </c>
      <c r="BR75">
        <v>0</v>
      </c>
      <c r="BS75">
        <v>0</v>
      </c>
      <c r="BT75">
        <v>0</v>
      </c>
      <c r="BU75">
        <v>0</v>
      </c>
      <c r="BV75">
        <v>0</v>
      </c>
      <c r="BW75">
        <v>0</v>
      </c>
      <c r="BX75">
        <v>0</v>
      </c>
      <c r="BY75">
        <v>0</v>
      </c>
      <c r="BZ75">
        <v>0</v>
      </c>
      <c r="CA75">
        <v>0</v>
      </c>
      <c r="CB75">
        <v>256992</v>
      </c>
      <c r="CC75" t="s">
        <v>117</v>
      </c>
      <c r="CD75">
        <v>999</v>
      </c>
      <c r="CE75" t="s">
        <v>70</v>
      </c>
      <c r="CF75" s="10">
        <v>40133.952488425923</v>
      </c>
      <c r="CG75" s="10">
        <v>40133.955393518518</v>
      </c>
    </row>
    <row r="76" spans="1:85" x14ac:dyDescent="0.15">
      <c r="A76" s="6">
        <f>IF(AR76="徒歩",1,IF(AR76="自転車",2,IF(AR76="自動車",3,IF(AR76="鉄道",4,IF(AR76="バス",5)))))</f>
        <v>3</v>
      </c>
      <c r="B76">
        <v>1.5</v>
      </c>
      <c r="C76">
        <v>4.3987698000000002</v>
      </c>
      <c r="D76">
        <v>1.5691518</v>
      </c>
      <c r="E76">
        <v>0.6</v>
      </c>
      <c r="F76">
        <v>4.1775451199999996</v>
      </c>
      <c r="G76">
        <v>0.32411988000000003</v>
      </c>
      <c r="H76">
        <v>0.59833333300000002</v>
      </c>
      <c r="I76">
        <v>1.39272</v>
      </c>
      <c r="J76">
        <v>2.1526192468619247</v>
      </c>
      <c r="K76">
        <v>0</v>
      </c>
      <c r="L76">
        <v>22.9</v>
      </c>
      <c r="M76">
        <v>0</v>
      </c>
      <c r="N76">
        <v>1</v>
      </c>
      <c r="O76">
        <v>41</v>
      </c>
      <c r="P76">
        <v>15.276199999999999</v>
      </c>
      <c r="Q76">
        <f>IF(OR(AI76="中区",AI76="西区",AI76="神奈川区"),1,0)</f>
        <v>0</v>
      </c>
      <c r="R76">
        <v>359</v>
      </c>
      <c r="S76">
        <v>945.96156400442101</v>
      </c>
      <c r="T76">
        <v>25.723800000000001</v>
      </c>
      <c r="U76">
        <v>25.723800000000001</v>
      </c>
      <c r="V76">
        <v>35.488849279999997</v>
      </c>
      <c r="W76">
        <v>139.6361393</v>
      </c>
      <c r="X76">
        <v>15.276199999999999</v>
      </c>
      <c r="Y76">
        <v>41</v>
      </c>
      <c r="Z76">
        <v>102</v>
      </c>
      <c r="AA76" t="s">
        <v>118</v>
      </c>
      <c r="AB76">
        <v>1001014</v>
      </c>
      <c r="AC76" t="s">
        <v>119</v>
      </c>
      <c r="AD76">
        <v>100101403</v>
      </c>
      <c r="AE76" t="s">
        <v>120</v>
      </c>
      <c r="AF76">
        <v>35.497357260000001</v>
      </c>
      <c r="AG76">
        <v>139.63601600000001</v>
      </c>
      <c r="AH76">
        <v>109</v>
      </c>
      <c r="AI76" t="s">
        <v>265</v>
      </c>
      <c r="AJ76">
        <v>1008044</v>
      </c>
      <c r="AK76" t="s">
        <v>381</v>
      </c>
      <c r="AL76">
        <v>100804401</v>
      </c>
      <c r="AM76" t="s">
        <v>382</v>
      </c>
      <c r="AN76">
        <v>54</v>
      </c>
      <c r="AO76" t="s">
        <v>74</v>
      </c>
      <c r="AP76" t="s">
        <v>121</v>
      </c>
      <c r="AQ76">
        <v>100</v>
      </c>
      <c r="AR76" t="s">
        <v>76</v>
      </c>
      <c r="AS76">
        <v>6.9</v>
      </c>
      <c r="AT76">
        <v>1</v>
      </c>
      <c r="AU76">
        <v>1658</v>
      </c>
      <c r="AV76">
        <v>6.9</v>
      </c>
      <c r="AW76">
        <v>1</v>
      </c>
      <c r="AX76">
        <v>2</v>
      </c>
      <c r="AY76">
        <v>120</v>
      </c>
      <c r="AZ76" t="s">
        <v>122</v>
      </c>
      <c r="BA76" t="s">
        <v>313</v>
      </c>
      <c r="BB76">
        <v>0</v>
      </c>
      <c r="BC76">
        <v>1154</v>
      </c>
      <c r="BD76">
        <v>13.8</v>
      </c>
      <c r="BE76">
        <v>363</v>
      </c>
      <c r="BF76">
        <v>4.5999999999999996</v>
      </c>
      <c r="BG76">
        <v>20.399999999999999</v>
      </c>
      <c r="BH76">
        <v>1</v>
      </c>
      <c r="BI76">
        <v>1195</v>
      </c>
      <c r="BJ76">
        <v>6</v>
      </c>
      <c r="BK76">
        <v>1</v>
      </c>
      <c r="BL76">
        <v>1195</v>
      </c>
      <c r="BM76">
        <v>15</v>
      </c>
      <c r="BN76">
        <v>1</v>
      </c>
      <c r="BO76">
        <v>0.68</v>
      </c>
      <c r="BP76">
        <v>2</v>
      </c>
      <c r="BQ76">
        <v>210</v>
      </c>
      <c r="BR76">
        <v>252</v>
      </c>
      <c r="BS76">
        <v>3.8</v>
      </c>
      <c r="BT76">
        <v>425</v>
      </c>
      <c r="BU76">
        <v>6.4</v>
      </c>
      <c r="BV76">
        <v>12.2</v>
      </c>
      <c r="BW76">
        <v>0</v>
      </c>
      <c r="BX76">
        <v>0</v>
      </c>
      <c r="BY76">
        <v>0</v>
      </c>
      <c r="BZ76">
        <v>0</v>
      </c>
      <c r="CA76">
        <v>0</v>
      </c>
      <c r="CB76">
        <v>255621</v>
      </c>
      <c r="CC76" t="s">
        <v>117</v>
      </c>
      <c r="CD76">
        <v>999</v>
      </c>
      <c r="CE76" t="s">
        <v>70</v>
      </c>
      <c r="CF76" s="10">
        <v>40118.646284722221</v>
      </c>
      <c r="CG76" s="10">
        <v>40118.650439814817</v>
      </c>
    </row>
    <row r="77" spans="1:85" x14ac:dyDescent="0.15">
      <c r="A77" s="6">
        <f>IF(AR77="徒歩",1,IF(AR77="自転車",2,IF(AR77="自動車",3,IF(AR77="鉄道",4,IF(AR77="バス",5)))))</f>
        <v>3</v>
      </c>
      <c r="B77">
        <v>1.52</v>
      </c>
      <c r="C77">
        <v>4.0009553999999996</v>
      </c>
      <c r="D77">
        <v>1.4272414</v>
      </c>
      <c r="E77">
        <v>0.61</v>
      </c>
      <c r="F77">
        <v>3.7997377600000002</v>
      </c>
      <c r="G77">
        <v>0.29480724000000003</v>
      </c>
      <c r="H77">
        <v>0.44166666700000001</v>
      </c>
      <c r="I77">
        <v>1.36416</v>
      </c>
      <c r="J77">
        <v>1.9241282894736838</v>
      </c>
      <c r="K77">
        <v>0</v>
      </c>
      <c r="L77">
        <v>22.4</v>
      </c>
      <c r="M77">
        <v>0</v>
      </c>
      <c r="N77">
        <v>1</v>
      </c>
      <c r="O77">
        <v>40.531999999999996</v>
      </c>
      <c r="P77">
        <v>17.134599999999999</v>
      </c>
      <c r="Q77">
        <f>IF(OR(AI77="中区",AI77="西区",AI77="神奈川区"),1,0)</f>
        <v>0</v>
      </c>
      <c r="R77">
        <v>265</v>
      </c>
      <c r="S77">
        <v>994.9058337130142</v>
      </c>
      <c r="T77">
        <v>23.397399999999998</v>
      </c>
      <c r="U77">
        <v>23.397399999999998</v>
      </c>
      <c r="V77">
        <v>35.488677690000003</v>
      </c>
      <c r="W77">
        <v>139.63587649999999</v>
      </c>
      <c r="X77">
        <v>17.134599999999999</v>
      </c>
      <c r="Y77">
        <v>40.531999999999996</v>
      </c>
      <c r="Z77">
        <v>102</v>
      </c>
      <c r="AA77" t="s">
        <v>118</v>
      </c>
      <c r="AB77">
        <v>1001014</v>
      </c>
      <c r="AC77" t="s">
        <v>119</v>
      </c>
      <c r="AD77">
        <v>100101403</v>
      </c>
      <c r="AE77" t="s">
        <v>120</v>
      </c>
      <c r="AF77">
        <v>35.497625540000001</v>
      </c>
      <c r="AG77">
        <v>139.6360373</v>
      </c>
      <c r="AH77">
        <v>109</v>
      </c>
      <c r="AI77" t="s">
        <v>265</v>
      </c>
      <c r="AJ77">
        <v>1008044</v>
      </c>
      <c r="AK77" t="s">
        <v>381</v>
      </c>
      <c r="AL77">
        <v>100804401</v>
      </c>
      <c r="AM77" t="s">
        <v>382</v>
      </c>
      <c r="AN77">
        <v>54</v>
      </c>
      <c r="AO77" t="s">
        <v>74</v>
      </c>
      <c r="AP77" t="s">
        <v>121</v>
      </c>
      <c r="AQ77">
        <v>100</v>
      </c>
      <c r="AR77" t="s">
        <v>76</v>
      </c>
      <c r="AS77">
        <v>6.5</v>
      </c>
      <c r="AT77">
        <v>1</v>
      </c>
      <c r="AU77">
        <v>1624</v>
      </c>
      <c r="AV77">
        <v>6.5</v>
      </c>
      <c r="AW77">
        <v>1</v>
      </c>
      <c r="AX77">
        <v>2</v>
      </c>
      <c r="AY77">
        <v>120</v>
      </c>
      <c r="AZ77" t="s">
        <v>122</v>
      </c>
      <c r="BA77" t="s">
        <v>313</v>
      </c>
      <c r="BB77">
        <v>0</v>
      </c>
      <c r="BC77">
        <v>1146</v>
      </c>
      <c r="BD77">
        <v>13.6</v>
      </c>
      <c r="BE77">
        <v>391</v>
      </c>
      <c r="BF77">
        <v>4.9000000000000004</v>
      </c>
      <c r="BG77">
        <v>20.5</v>
      </c>
      <c r="BH77">
        <v>1</v>
      </c>
      <c r="BI77">
        <v>1216</v>
      </c>
      <c r="BJ77">
        <v>6.1</v>
      </c>
      <c r="BK77">
        <v>1</v>
      </c>
      <c r="BL77">
        <v>1216</v>
      </c>
      <c r="BM77">
        <v>15.2</v>
      </c>
      <c r="BN77">
        <v>1</v>
      </c>
      <c r="BO77">
        <v>0.68</v>
      </c>
      <c r="BP77">
        <v>2</v>
      </c>
      <c r="BQ77">
        <v>210</v>
      </c>
      <c r="BR77">
        <v>282</v>
      </c>
      <c r="BS77">
        <v>4.2</v>
      </c>
      <c r="BT77">
        <v>439</v>
      </c>
      <c r="BU77">
        <v>6.6</v>
      </c>
      <c r="BV77">
        <v>12.8</v>
      </c>
      <c r="BW77">
        <v>0</v>
      </c>
      <c r="BX77">
        <v>0</v>
      </c>
      <c r="BY77">
        <v>0</v>
      </c>
      <c r="BZ77">
        <v>0</v>
      </c>
      <c r="CA77">
        <v>0</v>
      </c>
      <c r="CB77">
        <v>255627</v>
      </c>
      <c r="CC77" t="s">
        <v>117</v>
      </c>
      <c r="CD77">
        <v>999</v>
      </c>
      <c r="CE77" t="s">
        <v>70</v>
      </c>
      <c r="CF77" s="10">
        <v>40118.681087962963</v>
      </c>
      <c r="CG77" s="10">
        <v>40118.684155092589</v>
      </c>
    </row>
    <row r="78" spans="1:85" x14ac:dyDescent="0.15">
      <c r="A78" s="6">
        <f>IF(AR78="徒歩",1,IF(AR78="自転車",2,IF(AR78="自動車",3,IF(AR78="鉄道",4,IF(AR78="バス",5)))))</f>
        <v>3</v>
      </c>
      <c r="B78">
        <v>1.53</v>
      </c>
      <c r="C78">
        <v>0.1852956</v>
      </c>
      <c r="D78">
        <v>6.6099599999999994E-2</v>
      </c>
      <c r="E78">
        <v>0.61</v>
      </c>
      <c r="F78">
        <v>0.17597663999999999</v>
      </c>
      <c r="G78">
        <v>1.365336E-2</v>
      </c>
      <c r="H78">
        <v>3.4533333329999998</v>
      </c>
      <c r="I78">
        <v>1.27092</v>
      </c>
      <c r="J78">
        <v>8.8601798855273972E-2</v>
      </c>
      <c r="K78">
        <v>0</v>
      </c>
      <c r="L78">
        <v>12.9</v>
      </c>
      <c r="M78">
        <v>0</v>
      </c>
      <c r="N78">
        <v>2</v>
      </c>
      <c r="O78">
        <v>5.0162000000000004</v>
      </c>
      <c r="P78">
        <v>3.9325999999999999</v>
      </c>
      <c r="Q78">
        <f>IF(OR(AI78="中区",AI78="西区",AI78="神奈川区"),1,0)</f>
        <v>0</v>
      </c>
      <c r="R78">
        <v>2072</v>
      </c>
      <c r="S78">
        <v>1105.176274601163</v>
      </c>
      <c r="T78">
        <v>1.0836000000000006</v>
      </c>
      <c r="U78">
        <v>1.0836000000000006</v>
      </c>
      <c r="V78">
        <v>35.459339659999998</v>
      </c>
      <c r="W78">
        <v>139.61472989999999</v>
      </c>
      <c r="X78">
        <v>3.9325999999999999</v>
      </c>
      <c r="Y78">
        <v>5.0162000000000004</v>
      </c>
      <c r="Z78">
        <v>103</v>
      </c>
      <c r="AA78" t="s">
        <v>71</v>
      </c>
      <c r="AB78">
        <v>1002008</v>
      </c>
      <c r="AC78" t="s">
        <v>187</v>
      </c>
      <c r="AD78">
        <v>100200801</v>
      </c>
      <c r="AE78" t="s">
        <v>188</v>
      </c>
      <c r="AF78">
        <v>35.454345410000002</v>
      </c>
      <c r="AG78">
        <v>139.60417810000001</v>
      </c>
      <c r="AH78">
        <v>106</v>
      </c>
      <c r="AI78" t="s">
        <v>249</v>
      </c>
      <c r="AJ78">
        <v>1005012</v>
      </c>
      <c r="AK78" t="s">
        <v>459</v>
      </c>
      <c r="AL78">
        <v>100501203</v>
      </c>
      <c r="AM78" t="s">
        <v>684</v>
      </c>
      <c r="AN78">
        <v>0</v>
      </c>
      <c r="AO78" t="s">
        <v>100</v>
      </c>
      <c r="AP78" t="s">
        <v>75</v>
      </c>
      <c r="AQ78">
        <v>100</v>
      </c>
      <c r="AR78" t="s">
        <v>76</v>
      </c>
      <c r="AS78">
        <v>6.9</v>
      </c>
      <c r="AT78">
        <v>1</v>
      </c>
      <c r="AU78">
        <v>1513</v>
      </c>
      <c r="AV78">
        <v>6.9</v>
      </c>
      <c r="AW78">
        <v>1</v>
      </c>
      <c r="AX78">
        <v>3</v>
      </c>
      <c r="AY78">
        <v>140</v>
      </c>
      <c r="AZ78" t="s">
        <v>191</v>
      </c>
      <c r="BA78" t="s">
        <v>684</v>
      </c>
      <c r="BB78">
        <v>0</v>
      </c>
      <c r="BC78">
        <v>307</v>
      </c>
      <c r="BD78">
        <v>3.7</v>
      </c>
      <c r="BE78">
        <v>181</v>
      </c>
      <c r="BF78">
        <v>2.1</v>
      </c>
      <c r="BG78">
        <v>8.8000000000000007</v>
      </c>
      <c r="BH78">
        <v>1</v>
      </c>
      <c r="BI78">
        <v>1223</v>
      </c>
      <c r="BJ78">
        <v>6.1</v>
      </c>
      <c r="BK78">
        <v>1</v>
      </c>
      <c r="BL78">
        <v>1223</v>
      </c>
      <c r="BM78">
        <v>15.3</v>
      </c>
      <c r="BN78">
        <v>1</v>
      </c>
      <c r="BO78">
        <v>0.8</v>
      </c>
      <c r="BP78">
        <v>2</v>
      </c>
      <c r="BQ78">
        <v>210</v>
      </c>
      <c r="BR78">
        <v>415</v>
      </c>
      <c r="BS78">
        <v>6.2</v>
      </c>
      <c r="BT78">
        <v>119</v>
      </c>
      <c r="BU78">
        <v>1.8</v>
      </c>
      <c r="BV78">
        <v>10</v>
      </c>
      <c r="BW78" t="s">
        <v>1120</v>
      </c>
      <c r="BX78" t="s">
        <v>969</v>
      </c>
      <c r="BY78" t="s">
        <v>1145</v>
      </c>
      <c r="BZ78" t="s">
        <v>974</v>
      </c>
      <c r="CA78" t="s">
        <v>972</v>
      </c>
      <c r="CB78">
        <v>257730</v>
      </c>
      <c r="CC78" t="s">
        <v>186</v>
      </c>
      <c r="CD78">
        <v>500</v>
      </c>
      <c r="CE78" t="s">
        <v>148</v>
      </c>
      <c r="CF78" s="10">
        <v>40141.690810185188</v>
      </c>
      <c r="CG78" s="10">
        <v>40141.714791666665</v>
      </c>
    </row>
    <row r="79" spans="1:85" x14ac:dyDescent="0.15">
      <c r="A79" s="6">
        <f>IF(AR79="徒歩",1,IF(AR79="自転車",2,IF(AR79="自動車",3,IF(AR79="鉄道",4,IF(AR79="バス",5)))))</f>
        <v>3</v>
      </c>
      <c r="B79">
        <v>1.47</v>
      </c>
      <c r="C79">
        <v>3.6548685000000001</v>
      </c>
      <c r="D79">
        <v>1.3037835</v>
      </c>
      <c r="E79">
        <v>0.62</v>
      </c>
      <c r="F79">
        <v>3.4710564000000002</v>
      </c>
      <c r="G79">
        <v>0.26930609999999999</v>
      </c>
      <c r="H79">
        <v>1.4666666669999999</v>
      </c>
      <c r="I79">
        <v>2.1335999999999999</v>
      </c>
      <c r="J79">
        <v>1.7306477732793522</v>
      </c>
      <c r="K79">
        <v>0</v>
      </c>
      <c r="L79">
        <v>8</v>
      </c>
      <c r="M79">
        <v>1</v>
      </c>
      <c r="N79">
        <v>1</v>
      </c>
      <c r="O79">
        <v>29.248100000000001</v>
      </c>
      <c r="P79">
        <v>7.8746</v>
      </c>
      <c r="Q79">
        <f>IF(OR(AI79="中区",AI79="西区",AI79="神奈川区"),1,0)</f>
        <v>1</v>
      </c>
      <c r="R79">
        <v>880</v>
      </c>
      <c r="S79">
        <v>962.24740949846489</v>
      </c>
      <c r="T79">
        <v>-21.3735</v>
      </c>
      <c r="U79">
        <v>21.3735</v>
      </c>
      <c r="V79">
        <v>35.449265250000003</v>
      </c>
      <c r="W79">
        <v>139.62138719999999</v>
      </c>
      <c r="X79">
        <v>29.248100000000001</v>
      </c>
      <c r="Y79">
        <v>7.8746</v>
      </c>
      <c r="Z79">
        <v>103</v>
      </c>
      <c r="AA79" t="s">
        <v>71</v>
      </c>
      <c r="AB79">
        <v>1002004</v>
      </c>
      <c r="AC79" t="s">
        <v>72</v>
      </c>
      <c r="AD79">
        <v>100200401</v>
      </c>
      <c r="AE79" t="s">
        <v>73</v>
      </c>
      <c r="AF79">
        <v>35.456689650000001</v>
      </c>
      <c r="AG79">
        <v>139.62684809999999</v>
      </c>
      <c r="AH79">
        <v>103</v>
      </c>
      <c r="AI79" t="s">
        <v>71</v>
      </c>
      <c r="AJ79">
        <v>1002002</v>
      </c>
      <c r="AK79" t="s">
        <v>189</v>
      </c>
      <c r="AL79">
        <v>100200207</v>
      </c>
      <c r="AM79" t="s">
        <v>210</v>
      </c>
      <c r="AN79">
        <v>44</v>
      </c>
      <c r="AO79" t="s">
        <v>74</v>
      </c>
      <c r="AP79" t="s">
        <v>75</v>
      </c>
      <c r="AQ79">
        <v>100</v>
      </c>
      <c r="AR79" t="s">
        <v>76</v>
      </c>
      <c r="AS79">
        <v>14.4</v>
      </c>
      <c r="AT79">
        <v>1</v>
      </c>
      <c r="AU79">
        <v>2540</v>
      </c>
      <c r="AV79">
        <v>14.4</v>
      </c>
      <c r="AW79">
        <v>1</v>
      </c>
      <c r="AX79">
        <v>16</v>
      </c>
      <c r="AY79">
        <v>210</v>
      </c>
      <c r="AZ79" t="s">
        <v>77</v>
      </c>
      <c r="BA79" t="s">
        <v>211</v>
      </c>
      <c r="BB79">
        <v>0</v>
      </c>
      <c r="BC79">
        <v>1085</v>
      </c>
      <c r="BD79">
        <v>12.9</v>
      </c>
      <c r="BE79">
        <v>607</v>
      </c>
      <c r="BF79">
        <v>7.3</v>
      </c>
      <c r="BG79">
        <v>36.199999999999996</v>
      </c>
      <c r="BH79">
        <v>1</v>
      </c>
      <c r="BI79">
        <v>1235</v>
      </c>
      <c r="BJ79">
        <v>6.2</v>
      </c>
      <c r="BK79">
        <v>1</v>
      </c>
      <c r="BL79">
        <v>1235</v>
      </c>
      <c r="BM79">
        <v>14.7</v>
      </c>
      <c r="BN79">
        <v>1</v>
      </c>
      <c r="BO79">
        <v>0.45</v>
      </c>
      <c r="BP79">
        <v>3</v>
      </c>
      <c r="BQ79">
        <v>210</v>
      </c>
      <c r="BR79">
        <v>263</v>
      </c>
      <c r="BS79">
        <v>3.9</v>
      </c>
      <c r="BT79">
        <v>339</v>
      </c>
      <c r="BU79">
        <v>5.0999999999999996</v>
      </c>
      <c r="BV79">
        <v>12</v>
      </c>
      <c r="BW79" t="s">
        <v>969</v>
      </c>
      <c r="BX79" t="s">
        <v>969</v>
      </c>
      <c r="BY79" t="s">
        <v>1000</v>
      </c>
      <c r="BZ79" t="s">
        <v>974</v>
      </c>
      <c r="CA79" t="s">
        <v>986</v>
      </c>
      <c r="CB79">
        <v>257552</v>
      </c>
      <c r="CC79" t="s">
        <v>69</v>
      </c>
      <c r="CD79">
        <v>500</v>
      </c>
      <c r="CE79" t="s">
        <v>148</v>
      </c>
      <c r="CF79" s="10">
        <v>40139.451377314814</v>
      </c>
      <c r="CG79" s="10">
        <v>40139.461562500001</v>
      </c>
    </row>
    <row r="80" spans="1:85" x14ac:dyDescent="0.15">
      <c r="A80" s="6">
        <f>IF(AR80="徒歩",1,IF(AR80="自転車",2,IF(AR80="自動車",3,IF(AR80="鉄道",4,IF(AR80="バス",5)))))</f>
        <v>3</v>
      </c>
      <c r="B80">
        <v>1.57</v>
      </c>
      <c r="C80">
        <v>3.8781774000000002</v>
      </c>
      <c r="D80">
        <v>1.3834434</v>
      </c>
      <c r="E80">
        <v>0.65</v>
      </c>
      <c r="F80">
        <v>3.6831345600000001</v>
      </c>
      <c r="G80">
        <v>0.28576044</v>
      </c>
      <c r="H80">
        <v>1.423333333</v>
      </c>
      <c r="I80">
        <v>1.6119600000000001</v>
      </c>
      <c r="J80">
        <v>1.7445692307692309</v>
      </c>
      <c r="K80">
        <v>0</v>
      </c>
      <c r="L80">
        <v>8.4</v>
      </c>
      <c r="M80">
        <v>1</v>
      </c>
      <c r="N80">
        <v>1</v>
      </c>
      <c r="O80">
        <v>28.526800000000001</v>
      </c>
      <c r="P80">
        <v>5.8474000000000004</v>
      </c>
      <c r="Q80">
        <f>IF(OR(AI80="中区",AI80="西区",AI80="神奈川区"),1,0)</f>
        <v>1</v>
      </c>
      <c r="R80">
        <v>854</v>
      </c>
      <c r="S80">
        <v>999.96611072783696</v>
      </c>
      <c r="T80">
        <v>22.679400000000001</v>
      </c>
      <c r="U80">
        <v>22.679400000000001</v>
      </c>
      <c r="V80">
        <v>35.457467459999997</v>
      </c>
      <c r="W80">
        <v>139.62645649999999</v>
      </c>
      <c r="X80">
        <v>5.8474000000000004</v>
      </c>
      <c r="Y80">
        <v>28.526800000000001</v>
      </c>
      <c r="Z80">
        <v>103</v>
      </c>
      <c r="AA80" t="s">
        <v>71</v>
      </c>
      <c r="AB80">
        <v>1002002</v>
      </c>
      <c r="AC80" t="s">
        <v>189</v>
      </c>
      <c r="AD80">
        <v>100200207</v>
      </c>
      <c r="AE80" t="s">
        <v>210</v>
      </c>
      <c r="AF80">
        <v>35.449506730000003</v>
      </c>
      <c r="AG80">
        <v>139.62131740000001</v>
      </c>
      <c r="AH80">
        <v>103</v>
      </c>
      <c r="AI80" t="s">
        <v>71</v>
      </c>
      <c r="AJ80">
        <v>1002004</v>
      </c>
      <c r="AK80" t="s">
        <v>72</v>
      </c>
      <c r="AL80">
        <v>100200401</v>
      </c>
      <c r="AM80" t="s">
        <v>73</v>
      </c>
      <c r="AN80">
        <v>44</v>
      </c>
      <c r="AO80" t="s">
        <v>74</v>
      </c>
      <c r="AP80" t="s">
        <v>75</v>
      </c>
      <c r="AQ80">
        <v>100</v>
      </c>
      <c r="AR80" t="s">
        <v>76</v>
      </c>
      <c r="AS80">
        <v>12.8</v>
      </c>
      <c r="AT80">
        <v>1</v>
      </c>
      <c r="AU80">
        <v>1919</v>
      </c>
      <c r="AV80">
        <v>12.8</v>
      </c>
      <c r="AW80">
        <v>1</v>
      </c>
      <c r="AX80">
        <v>15</v>
      </c>
      <c r="AY80">
        <v>330</v>
      </c>
      <c r="AZ80" t="s">
        <v>211</v>
      </c>
      <c r="BA80" t="s">
        <v>77</v>
      </c>
      <c r="BB80">
        <v>1</v>
      </c>
      <c r="BC80">
        <v>667</v>
      </c>
      <c r="BD80">
        <v>8</v>
      </c>
      <c r="BE80">
        <v>1039</v>
      </c>
      <c r="BF80">
        <v>12.4</v>
      </c>
      <c r="BG80">
        <v>35.4</v>
      </c>
      <c r="BH80">
        <v>1</v>
      </c>
      <c r="BI80">
        <v>1300</v>
      </c>
      <c r="BJ80">
        <v>6.5</v>
      </c>
      <c r="BK80">
        <v>1</v>
      </c>
      <c r="BL80">
        <v>1300</v>
      </c>
      <c r="BM80">
        <v>15.7</v>
      </c>
      <c r="BN80">
        <v>0</v>
      </c>
      <c r="BO80">
        <v>0</v>
      </c>
      <c r="BP80">
        <v>0</v>
      </c>
      <c r="BQ80">
        <v>0</v>
      </c>
      <c r="BR80">
        <v>0</v>
      </c>
      <c r="BS80">
        <v>0</v>
      </c>
      <c r="BT80">
        <v>0</v>
      </c>
      <c r="BU80">
        <v>0</v>
      </c>
      <c r="BV80">
        <v>0</v>
      </c>
      <c r="BW80" t="s">
        <v>1000</v>
      </c>
      <c r="BX80" t="s">
        <v>974</v>
      </c>
      <c r="BY80" t="s">
        <v>969</v>
      </c>
      <c r="BZ80" t="s">
        <v>969</v>
      </c>
      <c r="CA80" t="s">
        <v>986</v>
      </c>
      <c r="CB80">
        <v>257557</v>
      </c>
      <c r="CC80" t="s">
        <v>69</v>
      </c>
      <c r="CD80">
        <v>200</v>
      </c>
      <c r="CE80" t="s">
        <v>206</v>
      </c>
      <c r="CF80" s="10">
        <v>40139.488680555558</v>
      </c>
      <c r="CG80" s="10">
        <v>40139.498564814814</v>
      </c>
    </row>
    <row r="81" spans="1:85" x14ac:dyDescent="0.15">
      <c r="A81" s="6">
        <f>IF(AR81="徒歩",1,IF(AR81="自転車",2,IF(AR81="自動車",3,IF(AR81="鉄道",4,IF(AR81="バス",5)))))</f>
        <v>3</v>
      </c>
      <c r="B81">
        <v>1.66</v>
      </c>
      <c r="C81">
        <v>1.6812035999999999</v>
      </c>
      <c r="D81">
        <v>0.59972760000000003</v>
      </c>
      <c r="E81">
        <v>0.66</v>
      </c>
      <c r="F81">
        <v>1.59665184</v>
      </c>
      <c r="G81">
        <v>0.12387816</v>
      </c>
      <c r="H81">
        <v>2.1966666670000001</v>
      </c>
      <c r="I81">
        <v>2.1226799999999999</v>
      </c>
      <c r="J81">
        <v>0.74088922381311217</v>
      </c>
      <c r="K81">
        <v>0</v>
      </c>
      <c r="L81">
        <v>13.2</v>
      </c>
      <c r="M81">
        <v>0</v>
      </c>
      <c r="N81">
        <v>1</v>
      </c>
      <c r="O81">
        <v>17.954899999999999</v>
      </c>
      <c r="P81">
        <v>8.1233000000000004</v>
      </c>
      <c r="Q81">
        <f>IF(OR(AI81="中区",AI81="西区",AI81="神奈川区"),1,0)</f>
        <v>1</v>
      </c>
      <c r="R81">
        <v>1318</v>
      </c>
      <c r="S81">
        <v>1062.3667682457242</v>
      </c>
      <c r="T81">
        <v>9.8315999999999981</v>
      </c>
      <c r="U81">
        <v>9.8315999999999981</v>
      </c>
      <c r="V81">
        <v>35.479214839999997</v>
      </c>
      <c r="W81">
        <v>139.63826900000001</v>
      </c>
      <c r="X81">
        <v>8.1233000000000004</v>
      </c>
      <c r="Y81">
        <v>17.954899999999999</v>
      </c>
      <c r="Z81">
        <v>102</v>
      </c>
      <c r="AA81" t="s">
        <v>118</v>
      </c>
      <c r="AB81">
        <v>1001006</v>
      </c>
      <c r="AC81" t="s">
        <v>462</v>
      </c>
      <c r="AD81">
        <v>100100603</v>
      </c>
      <c r="AE81" t="s">
        <v>840</v>
      </c>
      <c r="AF81">
        <v>35.488559600000002</v>
      </c>
      <c r="AG81">
        <v>139.6358175</v>
      </c>
      <c r="AH81">
        <v>102</v>
      </c>
      <c r="AI81" t="s">
        <v>118</v>
      </c>
      <c r="AJ81">
        <v>1001014</v>
      </c>
      <c r="AK81" t="s">
        <v>119</v>
      </c>
      <c r="AL81">
        <v>100101403</v>
      </c>
      <c r="AM81" t="s">
        <v>120</v>
      </c>
      <c r="AN81">
        <v>54</v>
      </c>
      <c r="AO81" t="s">
        <v>74</v>
      </c>
      <c r="AP81" t="s">
        <v>121</v>
      </c>
      <c r="AQ81">
        <v>100</v>
      </c>
      <c r="AR81" t="s">
        <v>76</v>
      </c>
      <c r="AS81">
        <v>9</v>
      </c>
      <c r="AT81">
        <v>1</v>
      </c>
      <c r="AU81">
        <v>2527</v>
      </c>
      <c r="AV81">
        <v>9</v>
      </c>
      <c r="AW81">
        <v>1</v>
      </c>
      <c r="AX81">
        <v>15</v>
      </c>
      <c r="AY81">
        <v>230</v>
      </c>
      <c r="AZ81" t="s">
        <v>687</v>
      </c>
      <c r="BA81" t="s">
        <v>122</v>
      </c>
      <c r="BB81">
        <v>1</v>
      </c>
      <c r="BC81">
        <v>338</v>
      </c>
      <c r="BD81">
        <v>4.2</v>
      </c>
      <c r="BE81">
        <v>1171</v>
      </c>
      <c r="BF81">
        <v>14.1</v>
      </c>
      <c r="BG81">
        <v>33.299999999999997</v>
      </c>
      <c r="BH81">
        <v>1</v>
      </c>
      <c r="BI81">
        <v>1327</v>
      </c>
      <c r="BJ81">
        <v>6.6</v>
      </c>
      <c r="BK81">
        <v>1</v>
      </c>
      <c r="BL81">
        <v>1327</v>
      </c>
      <c r="BM81">
        <v>16.600000000000001</v>
      </c>
      <c r="BN81">
        <v>1</v>
      </c>
      <c r="BO81">
        <v>0.65</v>
      </c>
      <c r="BP81">
        <v>3</v>
      </c>
      <c r="BQ81">
        <v>210</v>
      </c>
      <c r="BR81">
        <v>499</v>
      </c>
      <c r="BS81">
        <v>7.5</v>
      </c>
      <c r="BT81">
        <v>480</v>
      </c>
      <c r="BU81">
        <v>7.2</v>
      </c>
      <c r="BV81">
        <v>17.7</v>
      </c>
      <c r="BW81">
        <v>0</v>
      </c>
      <c r="BX81">
        <v>0</v>
      </c>
      <c r="BY81">
        <v>0</v>
      </c>
      <c r="BZ81">
        <v>0</v>
      </c>
      <c r="CA81">
        <v>0</v>
      </c>
      <c r="CB81">
        <v>257651</v>
      </c>
      <c r="CC81" t="s">
        <v>117</v>
      </c>
      <c r="CD81">
        <v>200</v>
      </c>
      <c r="CE81" t="s">
        <v>206</v>
      </c>
      <c r="CF81" s="10">
        <v>40140.690254629626</v>
      </c>
      <c r="CG81" s="10">
        <v>40140.705509259256</v>
      </c>
    </row>
    <row r="82" spans="1:85" x14ac:dyDescent="0.15">
      <c r="A82" s="6">
        <f>IF(AR82="徒歩",1,IF(AR82="自転車",2,IF(AR82="自動車",3,IF(AR82="鉄道",4,IF(AR82="バス",5)))))</f>
        <v>3</v>
      </c>
      <c r="B82">
        <v>1.66</v>
      </c>
      <c r="C82">
        <v>0.571824</v>
      </c>
      <c r="D82">
        <v>0.203984</v>
      </c>
      <c r="E82">
        <v>0.67</v>
      </c>
      <c r="F82">
        <v>0.54306560000000004</v>
      </c>
      <c r="G82">
        <v>4.2134400000000002E-2</v>
      </c>
      <c r="H82">
        <v>0.74</v>
      </c>
      <c r="I82">
        <v>1.1886000000000001</v>
      </c>
      <c r="J82">
        <v>0.25029940119760474</v>
      </c>
      <c r="K82">
        <v>0</v>
      </c>
      <c r="L82">
        <v>15.1</v>
      </c>
      <c r="M82">
        <v>0</v>
      </c>
      <c r="N82">
        <v>1</v>
      </c>
      <c r="O82">
        <v>9.3439999999999994</v>
      </c>
      <c r="P82">
        <v>6</v>
      </c>
      <c r="Q82">
        <f>IF(OR(AI82="中区",AI82="西区",AI82="神奈川区"),1,0)</f>
        <v>1</v>
      </c>
      <c r="R82">
        <v>444</v>
      </c>
      <c r="S82">
        <v>1120.1904926582138</v>
      </c>
      <c r="T82">
        <v>3.3439999999999994</v>
      </c>
      <c r="U82">
        <v>3.3439999999999994</v>
      </c>
      <c r="V82">
        <v>35.488677709999997</v>
      </c>
      <c r="W82">
        <v>139.63698690000001</v>
      </c>
      <c r="X82">
        <v>6</v>
      </c>
      <c r="Y82">
        <v>9.3439999999999994</v>
      </c>
      <c r="Z82">
        <v>102</v>
      </c>
      <c r="AA82" t="s">
        <v>118</v>
      </c>
      <c r="AB82">
        <v>1001014</v>
      </c>
      <c r="AC82" t="s">
        <v>119</v>
      </c>
      <c r="AD82">
        <v>100101403</v>
      </c>
      <c r="AE82" t="s">
        <v>120</v>
      </c>
      <c r="AF82">
        <v>35.492904850000002</v>
      </c>
      <c r="AG82">
        <v>139.64822000000001</v>
      </c>
      <c r="AH82">
        <v>102</v>
      </c>
      <c r="AI82" t="s">
        <v>118</v>
      </c>
      <c r="AJ82">
        <v>1001004</v>
      </c>
      <c r="AK82" t="s">
        <v>397</v>
      </c>
      <c r="AL82">
        <v>100100403</v>
      </c>
      <c r="AM82" t="s">
        <v>398</v>
      </c>
      <c r="AN82">
        <v>54</v>
      </c>
      <c r="AO82" t="s">
        <v>74</v>
      </c>
      <c r="AP82" t="s">
        <v>121</v>
      </c>
      <c r="AQ82">
        <v>100</v>
      </c>
      <c r="AR82" t="s">
        <v>76</v>
      </c>
      <c r="AS82">
        <v>5.8</v>
      </c>
      <c r="AT82">
        <v>1</v>
      </c>
      <c r="AU82">
        <v>1415</v>
      </c>
      <c r="AV82">
        <v>5.8</v>
      </c>
      <c r="AW82">
        <v>1</v>
      </c>
      <c r="AX82">
        <v>16</v>
      </c>
      <c r="AY82">
        <v>230</v>
      </c>
      <c r="AZ82" t="s">
        <v>122</v>
      </c>
      <c r="BA82" t="s">
        <v>334</v>
      </c>
      <c r="BB82">
        <v>1</v>
      </c>
      <c r="BC82">
        <v>1175</v>
      </c>
      <c r="BD82">
        <v>14</v>
      </c>
      <c r="BE82">
        <v>261</v>
      </c>
      <c r="BF82">
        <v>3.3</v>
      </c>
      <c r="BG82">
        <v>33.299999999999997</v>
      </c>
      <c r="BH82">
        <v>1</v>
      </c>
      <c r="BI82">
        <v>1336</v>
      </c>
      <c r="BJ82">
        <v>6.7</v>
      </c>
      <c r="BK82">
        <v>1</v>
      </c>
      <c r="BL82">
        <v>1336</v>
      </c>
      <c r="BM82">
        <v>16.600000000000001</v>
      </c>
      <c r="BN82">
        <v>0</v>
      </c>
      <c r="BO82">
        <v>0</v>
      </c>
      <c r="BP82">
        <v>0</v>
      </c>
      <c r="BQ82">
        <v>0</v>
      </c>
      <c r="BR82">
        <v>0</v>
      </c>
      <c r="BS82">
        <v>0</v>
      </c>
      <c r="BT82">
        <v>0</v>
      </c>
      <c r="BU82">
        <v>0</v>
      </c>
      <c r="BV82">
        <v>0</v>
      </c>
      <c r="BW82">
        <v>0</v>
      </c>
      <c r="BX82">
        <v>0</v>
      </c>
      <c r="BY82">
        <v>0</v>
      </c>
      <c r="BZ82">
        <v>0</v>
      </c>
      <c r="CA82">
        <v>0</v>
      </c>
      <c r="CB82">
        <v>255696</v>
      </c>
      <c r="CC82" t="s">
        <v>117</v>
      </c>
      <c r="CD82">
        <v>500</v>
      </c>
      <c r="CE82" t="s">
        <v>148</v>
      </c>
      <c r="CF82" s="10">
        <v>40119.471030092594</v>
      </c>
      <c r="CG82" s="10">
        <v>40119.476168981484</v>
      </c>
    </row>
    <row r="83" spans="1:85" x14ac:dyDescent="0.15">
      <c r="A83" s="6">
        <f>IF(AR83="徒歩",1,IF(AR83="自転車",2,IF(AR83="自動車",3,IF(AR83="鉄道",4,IF(AR83="バス",5)))))</f>
        <v>3</v>
      </c>
      <c r="B83">
        <v>1.63</v>
      </c>
      <c r="C83">
        <v>1.5200874</v>
      </c>
      <c r="D83">
        <v>0.5422534</v>
      </c>
      <c r="E83">
        <v>0.67</v>
      </c>
      <c r="F83">
        <v>1.4436385599999999</v>
      </c>
      <c r="G83">
        <v>0.11200644</v>
      </c>
      <c r="H83">
        <v>2.0983333329999998</v>
      </c>
      <c r="I83">
        <v>1.2574799999999999</v>
      </c>
      <c r="J83">
        <v>0.65896219421793922</v>
      </c>
      <c r="K83">
        <v>0</v>
      </c>
      <c r="L83">
        <v>19.7</v>
      </c>
      <c r="M83">
        <v>2</v>
      </c>
      <c r="N83">
        <v>1</v>
      </c>
      <c r="O83">
        <v>17.150600000000001</v>
      </c>
      <c r="P83">
        <v>8.2612000000000005</v>
      </c>
      <c r="Q83">
        <f>IF(OR(AI83="中区",AI83="西区",AI83="神奈川区"),1,0)</f>
        <v>1</v>
      </c>
      <c r="R83">
        <v>1259</v>
      </c>
      <c r="S83">
        <v>992.35206644957861</v>
      </c>
      <c r="T83">
        <v>-8.8894000000000002</v>
      </c>
      <c r="U83">
        <v>8.8894000000000002</v>
      </c>
      <c r="V83">
        <v>35.488725979999998</v>
      </c>
      <c r="W83">
        <v>139.6358175</v>
      </c>
      <c r="X83">
        <v>17.150600000000001</v>
      </c>
      <c r="Y83">
        <v>8.2612000000000005</v>
      </c>
      <c r="Z83">
        <v>102</v>
      </c>
      <c r="AA83" t="s">
        <v>118</v>
      </c>
      <c r="AB83">
        <v>1001014</v>
      </c>
      <c r="AC83" t="s">
        <v>119</v>
      </c>
      <c r="AD83">
        <v>100101403</v>
      </c>
      <c r="AE83" t="s">
        <v>120</v>
      </c>
      <c r="AF83">
        <v>35.479928289999997</v>
      </c>
      <c r="AG83">
        <v>139.6339667</v>
      </c>
      <c r="AH83">
        <v>102</v>
      </c>
      <c r="AI83" t="s">
        <v>118</v>
      </c>
      <c r="AJ83">
        <v>1001013</v>
      </c>
      <c r="AK83" t="s">
        <v>384</v>
      </c>
      <c r="AL83">
        <v>100101303</v>
      </c>
      <c r="AM83" t="s">
        <v>600</v>
      </c>
      <c r="AN83">
        <v>54</v>
      </c>
      <c r="AO83" t="s">
        <v>74</v>
      </c>
      <c r="AP83" t="s">
        <v>121</v>
      </c>
      <c r="AQ83">
        <v>100</v>
      </c>
      <c r="AR83" t="s">
        <v>76</v>
      </c>
      <c r="AS83">
        <v>6.4</v>
      </c>
      <c r="AT83">
        <v>1</v>
      </c>
      <c r="AU83">
        <v>1497</v>
      </c>
      <c r="AV83">
        <v>6.4</v>
      </c>
      <c r="AW83">
        <v>1</v>
      </c>
      <c r="AX83">
        <v>1</v>
      </c>
      <c r="AY83">
        <v>120</v>
      </c>
      <c r="AZ83" t="s">
        <v>122</v>
      </c>
      <c r="BA83" t="s">
        <v>353</v>
      </c>
      <c r="BB83">
        <v>0</v>
      </c>
      <c r="BC83">
        <v>1139</v>
      </c>
      <c r="BD83">
        <v>13.5</v>
      </c>
      <c r="BE83">
        <v>716</v>
      </c>
      <c r="BF83">
        <v>8.9</v>
      </c>
      <c r="BG83">
        <v>23.4</v>
      </c>
      <c r="BH83">
        <v>1</v>
      </c>
      <c r="BI83">
        <v>1349</v>
      </c>
      <c r="BJ83">
        <v>6.7</v>
      </c>
      <c r="BK83">
        <v>1</v>
      </c>
      <c r="BL83">
        <v>1349</v>
      </c>
      <c r="BM83">
        <v>16.3</v>
      </c>
      <c r="BN83">
        <v>1</v>
      </c>
      <c r="BO83">
        <v>0.3</v>
      </c>
      <c r="BP83">
        <v>2</v>
      </c>
      <c r="BQ83">
        <v>210</v>
      </c>
      <c r="BR83">
        <v>498</v>
      </c>
      <c r="BS83">
        <v>7.5</v>
      </c>
      <c r="BT83">
        <v>394</v>
      </c>
      <c r="BU83">
        <v>5.9</v>
      </c>
      <c r="BV83">
        <v>15.4</v>
      </c>
      <c r="BW83" t="s">
        <v>969</v>
      </c>
      <c r="BX83" t="s">
        <v>969</v>
      </c>
      <c r="BY83" t="s">
        <v>1084</v>
      </c>
      <c r="BZ83" t="s">
        <v>974</v>
      </c>
      <c r="CA83" t="s">
        <v>991</v>
      </c>
      <c r="CB83">
        <v>256221</v>
      </c>
      <c r="CC83" t="s">
        <v>117</v>
      </c>
      <c r="CD83">
        <v>500</v>
      </c>
      <c r="CE83" t="s">
        <v>148</v>
      </c>
      <c r="CF83" s="10">
        <v>40125.617256944446</v>
      </c>
      <c r="CG83" s="10">
        <v>40125.631828703707</v>
      </c>
    </row>
    <row r="84" spans="1:85" x14ac:dyDescent="0.15">
      <c r="A84" s="6">
        <f>IF(AR84="徒歩",1,IF(AR84="自転車",2,IF(AR84="自動車",3,IF(AR84="鉄道",4,IF(AR84="バス",5)))))</f>
        <v>3</v>
      </c>
      <c r="B84">
        <v>1.8</v>
      </c>
      <c r="C84">
        <v>0.1517454</v>
      </c>
      <c r="D84">
        <v>5.4131400000000003E-2</v>
      </c>
      <c r="E84">
        <v>0.73</v>
      </c>
      <c r="F84">
        <v>0.14411376000000001</v>
      </c>
      <c r="G84">
        <v>1.118124E-2</v>
      </c>
      <c r="H84">
        <v>1.233333333</v>
      </c>
      <c r="I84">
        <v>1.7766</v>
      </c>
      <c r="J84">
        <v>6.0449591280653983E-2</v>
      </c>
      <c r="K84">
        <v>0</v>
      </c>
      <c r="L84">
        <v>12.9</v>
      </c>
      <c r="M84">
        <v>0</v>
      </c>
      <c r="N84">
        <v>2</v>
      </c>
      <c r="O84">
        <v>5.1634000000000002</v>
      </c>
      <c r="P84">
        <v>4.2759999999999998</v>
      </c>
      <c r="Q84">
        <f>IF(OR(AI84="中区",AI84="西区",AI84="神奈川区"),1,0)</f>
        <v>1</v>
      </c>
      <c r="R84">
        <v>740</v>
      </c>
      <c r="S84">
        <v>1175.8080624794163</v>
      </c>
      <c r="T84">
        <v>-0.88740000000000041</v>
      </c>
      <c r="U84">
        <v>0.88740000000000041</v>
      </c>
      <c r="V84">
        <v>35.45385727</v>
      </c>
      <c r="W84">
        <v>139.6046288</v>
      </c>
      <c r="X84">
        <v>5.1634000000000002</v>
      </c>
      <c r="Y84">
        <v>4.2759999999999998</v>
      </c>
      <c r="Z84">
        <v>106</v>
      </c>
      <c r="AA84" t="s">
        <v>249</v>
      </c>
      <c r="AB84">
        <v>1005012</v>
      </c>
      <c r="AC84" t="s">
        <v>459</v>
      </c>
      <c r="AD84">
        <v>100501201</v>
      </c>
      <c r="AE84" t="s">
        <v>849</v>
      </c>
      <c r="AF84">
        <v>35.460358849999999</v>
      </c>
      <c r="AG84">
        <v>139.6148694</v>
      </c>
      <c r="AH84">
        <v>103</v>
      </c>
      <c r="AI84" t="s">
        <v>71</v>
      </c>
      <c r="AJ84">
        <v>1002008</v>
      </c>
      <c r="AK84" t="s">
        <v>187</v>
      </c>
      <c r="AL84">
        <v>100200803</v>
      </c>
      <c r="AM84" t="s">
        <v>226</v>
      </c>
      <c r="AN84">
        <v>0</v>
      </c>
      <c r="AO84" t="s">
        <v>100</v>
      </c>
      <c r="AP84" t="s">
        <v>75</v>
      </c>
      <c r="AQ84">
        <v>100</v>
      </c>
      <c r="AR84" t="s">
        <v>76</v>
      </c>
      <c r="AS84">
        <v>10.6</v>
      </c>
      <c r="AT84">
        <v>1</v>
      </c>
      <c r="AU84">
        <v>2115</v>
      </c>
      <c r="AV84">
        <v>10.6</v>
      </c>
      <c r="AW84">
        <v>1</v>
      </c>
      <c r="AX84">
        <v>3</v>
      </c>
      <c r="AY84">
        <v>140</v>
      </c>
      <c r="AZ84" t="s">
        <v>684</v>
      </c>
      <c r="BA84" t="s">
        <v>191</v>
      </c>
      <c r="BB84">
        <v>0</v>
      </c>
      <c r="BC84">
        <v>187</v>
      </c>
      <c r="BD84">
        <v>2.4</v>
      </c>
      <c r="BE84">
        <v>235</v>
      </c>
      <c r="BF84">
        <v>2.9</v>
      </c>
      <c r="BG84">
        <v>8.3000000000000007</v>
      </c>
      <c r="BH84">
        <v>1</v>
      </c>
      <c r="BI84">
        <v>1468</v>
      </c>
      <c r="BJ84">
        <v>7.3</v>
      </c>
      <c r="BK84">
        <v>1</v>
      </c>
      <c r="BL84">
        <v>1468</v>
      </c>
      <c r="BM84">
        <v>18</v>
      </c>
      <c r="BN84">
        <v>1</v>
      </c>
      <c r="BO84">
        <v>1.05</v>
      </c>
      <c r="BP84">
        <v>3</v>
      </c>
      <c r="BQ84">
        <v>210</v>
      </c>
      <c r="BR84">
        <v>381</v>
      </c>
      <c r="BS84">
        <v>5.7</v>
      </c>
      <c r="BT84">
        <v>163</v>
      </c>
      <c r="BU84">
        <v>2.4</v>
      </c>
      <c r="BV84">
        <v>11.1</v>
      </c>
      <c r="BW84" t="s">
        <v>1145</v>
      </c>
      <c r="BX84" t="s">
        <v>974</v>
      </c>
      <c r="BY84" t="s">
        <v>1120</v>
      </c>
      <c r="BZ84" t="s">
        <v>969</v>
      </c>
      <c r="CA84" t="s">
        <v>972</v>
      </c>
      <c r="CB84">
        <v>257734</v>
      </c>
      <c r="CC84" t="s">
        <v>186</v>
      </c>
      <c r="CD84">
        <v>200</v>
      </c>
      <c r="CE84" t="s">
        <v>206</v>
      </c>
      <c r="CF84" s="10">
        <v>40141.743668981479</v>
      </c>
      <c r="CG84" s="10">
        <v>40141.752233796295</v>
      </c>
    </row>
    <row r="85" spans="1:85" x14ac:dyDescent="0.15">
      <c r="A85" s="6">
        <f>IF(AR85="徒歩",1,IF(AR85="自転車",2,IF(AR85="自動車",3,IF(AR85="鉄道",4,IF(AR85="バス",5)))))</f>
        <v>3</v>
      </c>
      <c r="B85">
        <v>1.8</v>
      </c>
      <c r="C85">
        <v>0.98793540000000002</v>
      </c>
      <c r="D85">
        <v>0.3524214</v>
      </c>
      <c r="E85">
        <v>0.75</v>
      </c>
      <c r="F85">
        <v>0.93824976000000004</v>
      </c>
      <c r="G85">
        <v>7.2795239999999997E-2</v>
      </c>
      <c r="H85">
        <v>2.4649999999999999</v>
      </c>
      <c r="I85">
        <v>1.5489599999999999</v>
      </c>
      <c r="J85">
        <v>0.38722520107238612</v>
      </c>
      <c r="K85">
        <v>0</v>
      </c>
      <c r="L85">
        <v>18.899999999999999</v>
      </c>
      <c r="M85">
        <v>3</v>
      </c>
      <c r="N85">
        <v>2</v>
      </c>
      <c r="O85">
        <v>10.504200000000001</v>
      </c>
      <c r="P85">
        <v>4.7267999999999999</v>
      </c>
      <c r="Q85">
        <f>IF(OR(AI85="中区",AI85="西区",AI85="神奈川区"),1,0)</f>
        <v>1</v>
      </c>
      <c r="R85">
        <v>1479</v>
      </c>
      <c r="S85">
        <v>1246.4970238102053</v>
      </c>
      <c r="T85">
        <v>5.777400000000001</v>
      </c>
      <c r="U85">
        <v>5.777400000000001</v>
      </c>
      <c r="V85">
        <v>35.459119700000002</v>
      </c>
      <c r="W85">
        <v>139.61554530000001</v>
      </c>
      <c r="X85">
        <v>4.7267999999999999</v>
      </c>
      <c r="Y85">
        <v>10.504200000000001</v>
      </c>
      <c r="Z85">
        <v>103</v>
      </c>
      <c r="AA85" t="s">
        <v>71</v>
      </c>
      <c r="AB85">
        <v>1002008</v>
      </c>
      <c r="AC85" t="s">
        <v>187</v>
      </c>
      <c r="AD85">
        <v>100200801</v>
      </c>
      <c r="AE85" t="s">
        <v>188</v>
      </c>
      <c r="AF85">
        <v>35.46729509</v>
      </c>
      <c r="AG85">
        <v>139.62496530000001</v>
      </c>
      <c r="AH85">
        <v>102</v>
      </c>
      <c r="AI85" t="s">
        <v>118</v>
      </c>
      <c r="AJ85">
        <v>1001011</v>
      </c>
      <c r="AK85" t="s">
        <v>342</v>
      </c>
      <c r="AL85">
        <v>100101101</v>
      </c>
      <c r="AM85" t="s">
        <v>350</v>
      </c>
      <c r="AN85">
        <v>0</v>
      </c>
      <c r="AO85" t="s">
        <v>100</v>
      </c>
      <c r="AP85" t="s">
        <v>75</v>
      </c>
      <c r="AQ85">
        <v>100</v>
      </c>
      <c r="AR85" t="s">
        <v>76</v>
      </c>
      <c r="AS85">
        <v>3.2</v>
      </c>
      <c r="AT85">
        <v>1</v>
      </c>
      <c r="AU85">
        <v>1844</v>
      </c>
      <c r="AV85">
        <v>3.2</v>
      </c>
      <c r="AW85">
        <v>1</v>
      </c>
      <c r="AX85">
        <v>14</v>
      </c>
      <c r="AY85">
        <v>250</v>
      </c>
      <c r="AZ85" t="s">
        <v>191</v>
      </c>
      <c r="BA85" t="s">
        <v>346</v>
      </c>
      <c r="BB85">
        <v>1</v>
      </c>
      <c r="BC85">
        <v>89</v>
      </c>
      <c r="BD85">
        <v>1.1000000000000001</v>
      </c>
      <c r="BE85">
        <v>588</v>
      </c>
      <c r="BF85">
        <v>7.1</v>
      </c>
      <c r="BG85">
        <v>22.2</v>
      </c>
      <c r="BH85">
        <v>1</v>
      </c>
      <c r="BI85">
        <v>1492</v>
      </c>
      <c r="BJ85">
        <v>7.5</v>
      </c>
      <c r="BK85">
        <v>1</v>
      </c>
      <c r="BL85">
        <v>1492</v>
      </c>
      <c r="BM85">
        <v>18</v>
      </c>
      <c r="BN85">
        <v>0</v>
      </c>
      <c r="BO85">
        <v>0</v>
      </c>
      <c r="BP85">
        <v>0</v>
      </c>
      <c r="BQ85">
        <v>0</v>
      </c>
      <c r="BR85">
        <v>0</v>
      </c>
      <c r="BS85">
        <v>0</v>
      </c>
      <c r="BT85">
        <v>0</v>
      </c>
      <c r="BU85">
        <v>0</v>
      </c>
      <c r="BV85">
        <v>0</v>
      </c>
      <c r="BW85" t="s">
        <v>1120</v>
      </c>
      <c r="BX85" t="s">
        <v>969</v>
      </c>
      <c r="BY85" t="s">
        <v>1125</v>
      </c>
      <c r="BZ85" t="s">
        <v>976</v>
      </c>
      <c r="CA85" t="s">
        <v>1009</v>
      </c>
      <c r="CB85">
        <v>255539</v>
      </c>
      <c r="CC85" t="s">
        <v>186</v>
      </c>
      <c r="CD85">
        <v>600</v>
      </c>
      <c r="CE85" t="s">
        <v>212</v>
      </c>
      <c r="CF85" s="10">
        <v>40117.701990740738</v>
      </c>
      <c r="CG85" s="10">
        <v>40117.719108796293</v>
      </c>
    </row>
    <row r="86" spans="1:85" x14ac:dyDescent="0.15">
      <c r="A86" s="6">
        <f>IF(AR86="徒歩",1,IF(AR86="自転車",2,IF(AR86="自動車",3,IF(AR86="鉄道",4,IF(AR86="バス",5)))))</f>
        <v>3</v>
      </c>
      <c r="B86">
        <v>1.81</v>
      </c>
      <c r="C86">
        <v>2.7232433999999999</v>
      </c>
      <c r="D86">
        <v>0.97144940000000002</v>
      </c>
      <c r="E86">
        <v>0.75</v>
      </c>
      <c r="F86">
        <v>2.58628496</v>
      </c>
      <c r="G86">
        <v>0.20066004000000001</v>
      </c>
      <c r="H86">
        <v>0.943333333</v>
      </c>
      <c r="I86">
        <v>1.45488</v>
      </c>
      <c r="J86">
        <v>1.0595741849634066</v>
      </c>
      <c r="K86">
        <v>0</v>
      </c>
      <c r="L86">
        <v>13.3</v>
      </c>
      <c r="M86">
        <v>0</v>
      </c>
      <c r="N86">
        <v>2</v>
      </c>
      <c r="O86">
        <v>19.623999999999999</v>
      </c>
      <c r="P86">
        <v>3.6985999999999999</v>
      </c>
      <c r="Q86">
        <f>IF(OR(AI86="中区",AI86="西区",AI86="神奈川区"),1,0)</f>
        <v>1</v>
      </c>
      <c r="R86">
        <v>566</v>
      </c>
      <c r="S86">
        <v>1338.4442308843659</v>
      </c>
      <c r="T86">
        <v>-15.9254</v>
      </c>
      <c r="U86">
        <v>15.9254</v>
      </c>
      <c r="V86">
        <v>35.469424719999999</v>
      </c>
      <c r="W86">
        <v>139.62261570000001</v>
      </c>
      <c r="X86">
        <v>19.623999999999999</v>
      </c>
      <c r="Y86">
        <v>3.6985999999999999</v>
      </c>
      <c r="Z86">
        <v>102</v>
      </c>
      <c r="AA86" t="s">
        <v>118</v>
      </c>
      <c r="AB86">
        <v>1001021</v>
      </c>
      <c r="AC86" t="s">
        <v>202</v>
      </c>
      <c r="AD86">
        <v>100102102</v>
      </c>
      <c r="AE86" t="s">
        <v>203</v>
      </c>
      <c r="AF86">
        <v>35.459468440000002</v>
      </c>
      <c r="AG86">
        <v>139.61430609999999</v>
      </c>
      <c r="AH86">
        <v>103</v>
      </c>
      <c r="AI86" t="s">
        <v>71</v>
      </c>
      <c r="AJ86">
        <v>1002008</v>
      </c>
      <c r="AK86" t="s">
        <v>187</v>
      </c>
      <c r="AL86">
        <v>100200801</v>
      </c>
      <c r="AM86" t="s">
        <v>188</v>
      </c>
      <c r="AN86">
        <v>0</v>
      </c>
      <c r="AO86" t="s">
        <v>100</v>
      </c>
      <c r="AP86" t="s">
        <v>75</v>
      </c>
      <c r="AQ86">
        <v>100</v>
      </c>
      <c r="AR86" t="s">
        <v>76</v>
      </c>
      <c r="AS86">
        <v>8.9</v>
      </c>
      <c r="AT86">
        <v>1</v>
      </c>
      <c r="AU86">
        <v>1732</v>
      </c>
      <c r="AV86">
        <v>8.9</v>
      </c>
      <c r="AW86">
        <v>1</v>
      </c>
      <c r="AX86">
        <v>13</v>
      </c>
      <c r="AY86">
        <v>240</v>
      </c>
      <c r="AZ86" t="s">
        <v>344</v>
      </c>
      <c r="BA86" t="s">
        <v>191</v>
      </c>
      <c r="BB86">
        <v>1</v>
      </c>
      <c r="BC86">
        <v>992</v>
      </c>
      <c r="BD86">
        <v>12.4</v>
      </c>
      <c r="BE86">
        <v>325</v>
      </c>
      <c r="BF86">
        <v>3.9</v>
      </c>
      <c r="BG86">
        <v>29.299999999999997</v>
      </c>
      <c r="BH86">
        <v>1</v>
      </c>
      <c r="BI86">
        <v>1503</v>
      </c>
      <c r="BJ86">
        <v>7.5</v>
      </c>
      <c r="BK86">
        <v>1</v>
      </c>
      <c r="BL86">
        <v>1503</v>
      </c>
      <c r="BM86">
        <v>18.100000000000001</v>
      </c>
      <c r="BN86">
        <v>0</v>
      </c>
      <c r="BO86">
        <v>0</v>
      </c>
      <c r="BP86">
        <v>0</v>
      </c>
      <c r="BQ86">
        <v>0</v>
      </c>
      <c r="BR86">
        <v>0</v>
      </c>
      <c r="BS86">
        <v>0</v>
      </c>
      <c r="BT86">
        <v>0</v>
      </c>
      <c r="BU86">
        <v>0</v>
      </c>
      <c r="BV86">
        <v>0</v>
      </c>
      <c r="BW86" t="s">
        <v>1142</v>
      </c>
      <c r="BX86" t="s">
        <v>982</v>
      </c>
      <c r="BY86" t="s">
        <v>1120</v>
      </c>
      <c r="BZ86" t="s">
        <v>969</v>
      </c>
      <c r="CA86" t="s">
        <v>972</v>
      </c>
      <c r="CB86">
        <v>255988</v>
      </c>
      <c r="CC86" t="s">
        <v>186</v>
      </c>
      <c r="CD86">
        <v>200</v>
      </c>
      <c r="CE86" t="s">
        <v>206</v>
      </c>
      <c r="CF86" s="10">
        <v>40122.882256944446</v>
      </c>
      <c r="CG86" s="10">
        <v>40122.888807870368</v>
      </c>
    </row>
    <row r="87" spans="1:85" x14ac:dyDescent="0.15">
      <c r="A87" s="6">
        <f>IF(AR87="徒歩",1,IF(AR87="自転車",2,IF(AR87="自動車",3,IF(AR87="鉄道",4,IF(AR87="バス",5)))))</f>
        <v>3</v>
      </c>
      <c r="B87">
        <v>1.81</v>
      </c>
      <c r="C87">
        <v>1.6012439999999999</v>
      </c>
      <c r="D87">
        <v>0.57120400000000005</v>
      </c>
      <c r="E87">
        <v>0.76</v>
      </c>
      <c r="F87">
        <v>1.5207136000000001</v>
      </c>
      <c r="G87">
        <v>0.11798640000000001</v>
      </c>
      <c r="H87">
        <v>1.9583333329999999</v>
      </c>
      <c r="I87">
        <v>2.5561199999999999</v>
      </c>
      <c r="J87">
        <v>0.62013245033112574</v>
      </c>
      <c r="K87">
        <v>0</v>
      </c>
      <c r="L87">
        <v>14.2</v>
      </c>
      <c r="M87">
        <v>0</v>
      </c>
      <c r="N87">
        <v>2</v>
      </c>
      <c r="O87">
        <v>12.7563</v>
      </c>
      <c r="P87">
        <v>3.3923000000000001</v>
      </c>
      <c r="Q87">
        <f>IF(OR(AI87="中区",AI87="西区",AI87="神奈川区"),1,0)</f>
        <v>1</v>
      </c>
      <c r="R87">
        <v>1175</v>
      </c>
      <c r="S87">
        <v>1333.2675783342711</v>
      </c>
      <c r="T87">
        <v>9.363999999999999</v>
      </c>
      <c r="U87">
        <v>9.363999999999999</v>
      </c>
      <c r="V87">
        <v>35.459865399999998</v>
      </c>
      <c r="W87">
        <v>139.61439730000001</v>
      </c>
      <c r="X87">
        <v>3.3923000000000001</v>
      </c>
      <c r="Y87">
        <v>12.7563</v>
      </c>
      <c r="Z87">
        <v>103</v>
      </c>
      <c r="AA87" t="s">
        <v>71</v>
      </c>
      <c r="AB87">
        <v>1002008</v>
      </c>
      <c r="AC87" t="s">
        <v>187</v>
      </c>
      <c r="AD87">
        <v>100200803</v>
      </c>
      <c r="AE87" t="s">
        <v>226</v>
      </c>
      <c r="AF87">
        <v>35.46904928</v>
      </c>
      <c r="AG87">
        <v>139.62386559999999</v>
      </c>
      <c r="AH87">
        <v>102</v>
      </c>
      <c r="AI87" t="s">
        <v>118</v>
      </c>
      <c r="AJ87">
        <v>1001021</v>
      </c>
      <c r="AK87" t="s">
        <v>202</v>
      </c>
      <c r="AL87">
        <v>100102102</v>
      </c>
      <c r="AM87" t="s">
        <v>203</v>
      </c>
      <c r="AN87">
        <v>0</v>
      </c>
      <c r="AO87" t="s">
        <v>100</v>
      </c>
      <c r="AP87" t="s">
        <v>75</v>
      </c>
      <c r="AQ87">
        <v>100</v>
      </c>
      <c r="AR87" t="s">
        <v>76</v>
      </c>
      <c r="AS87">
        <v>7.6</v>
      </c>
      <c r="AT87">
        <v>1</v>
      </c>
      <c r="AU87">
        <v>3043</v>
      </c>
      <c r="AV87">
        <v>7.6</v>
      </c>
      <c r="AW87">
        <v>1</v>
      </c>
      <c r="AX87">
        <v>19</v>
      </c>
      <c r="AY87">
        <v>240</v>
      </c>
      <c r="AZ87" t="s">
        <v>191</v>
      </c>
      <c r="BA87" t="s">
        <v>344</v>
      </c>
      <c r="BB87">
        <v>1</v>
      </c>
      <c r="BC87">
        <v>298</v>
      </c>
      <c r="BD87">
        <v>3.6</v>
      </c>
      <c r="BE87">
        <v>915</v>
      </c>
      <c r="BF87">
        <v>11.2</v>
      </c>
      <c r="BG87">
        <v>33.799999999999997</v>
      </c>
      <c r="BH87">
        <v>1</v>
      </c>
      <c r="BI87">
        <v>1510</v>
      </c>
      <c r="BJ87">
        <v>7.6</v>
      </c>
      <c r="BK87">
        <v>1</v>
      </c>
      <c r="BL87">
        <v>1510</v>
      </c>
      <c r="BM87">
        <v>18.100000000000001</v>
      </c>
      <c r="BN87">
        <v>1</v>
      </c>
      <c r="BO87">
        <v>2.39</v>
      </c>
      <c r="BP87">
        <v>10</v>
      </c>
      <c r="BQ87">
        <v>210</v>
      </c>
      <c r="BR87">
        <v>98</v>
      </c>
      <c r="BS87">
        <v>1.5</v>
      </c>
      <c r="BT87">
        <v>137</v>
      </c>
      <c r="BU87">
        <v>2.1</v>
      </c>
      <c r="BV87">
        <v>13.6</v>
      </c>
      <c r="BW87" t="s">
        <v>1120</v>
      </c>
      <c r="BX87" t="s">
        <v>969</v>
      </c>
      <c r="BY87" t="s">
        <v>1142</v>
      </c>
      <c r="BZ87" t="s">
        <v>982</v>
      </c>
      <c r="CA87" t="s">
        <v>972</v>
      </c>
      <c r="CB87">
        <v>255984</v>
      </c>
      <c r="CC87" t="s">
        <v>186</v>
      </c>
      <c r="CD87">
        <v>999</v>
      </c>
      <c r="CE87" t="s">
        <v>70</v>
      </c>
      <c r="CF87" s="10">
        <v>40122.856516203705</v>
      </c>
      <c r="CG87" s="10">
        <v>40122.870115740741</v>
      </c>
    </row>
    <row r="88" spans="1:85" x14ac:dyDescent="0.15">
      <c r="A88" s="6">
        <f>IF(AR88="徒歩",1,IF(AR88="自転車",2,IF(AR88="自動車",3,IF(AR88="鉄道",4,IF(AR88="バス",5)))))</f>
        <v>3</v>
      </c>
      <c r="B88">
        <v>1.85</v>
      </c>
      <c r="C88">
        <v>2.8248174000000001</v>
      </c>
      <c r="D88">
        <v>1.0076833999999999</v>
      </c>
      <c r="E88">
        <v>0.76</v>
      </c>
      <c r="F88">
        <v>2.6827505600000001</v>
      </c>
      <c r="G88">
        <v>0.20814443999999999</v>
      </c>
      <c r="H88">
        <v>2.6183333329999998</v>
      </c>
      <c r="I88">
        <v>2.5275599999999998</v>
      </c>
      <c r="J88">
        <v>1.0804054937867889</v>
      </c>
      <c r="K88">
        <v>0</v>
      </c>
      <c r="L88">
        <v>15.5</v>
      </c>
      <c r="M88">
        <v>1</v>
      </c>
      <c r="N88">
        <v>2</v>
      </c>
      <c r="O88">
        <v>20.3504</v>
      </c>
      <c r="P88">
        <v>3.831</v>
      </c>
      <c r="Q88">
        <f>IF(OR(AI88="中区",AI88="西区",AI88="神奈川区"),1,0)</f>
        <v>1</v>
      </c>
      <c r="R88">
        <v>1571</v>
      </c>
      <c r="S88">
        <v>1177.4524208670005</v>
      </c>
      <c r="T88">
        <v>-16.519400000000001</v>
      </c>
      <c r="U88">
        <v>16.519400000000001</v>
      </c>
      <c r="V88">
        <v>35.463148359999998</v>
      </c>
      <c r="W88">
        <v>139.62659600000001</v>
      </c>
      <c r="X88">
        <v>20.3504</v>
      </c>
      <c r="Y88">
        <v>3.831</v>
      </c>
      <c r="Z88">
        <v>103</v>
      </c>
      <c r="AA88" t="s">
        <v>71</v>
      </c>
      <c r="AB88">
        <v>1002001</v>
      </c>
      <c r="AC88" t="s">
        <v>213</v>
      </c>
      <c r="AD88">
        <v>100200103</v>
      </c>
      <c r="AE88" t="s">
        <v>254</v>
      </c>
      <c r="AF88">
        <v>35.459377250000003</v>
      </c>
      <c r="AG88">
        <v>139.61444560000001</v>
      </c>
      <c r="AH88">
        <v>103</v>
      </c>
      <c r="AI88" t="s">
        <v>71</v>
      </c>
      <c r="AJ88">
        <v>1002008</v>
      </c>
      <c r="AK88" t="s">
        <v>187</v>
      </c>
      <c r="AL88">
        <v>100200801</v>
      </c>
      <c r="AM88" t="s">
        <v>188</v>
      </c>
      <c r="AN88">
        <v>0</v>
      </c>
      <c r="AO88" t="s">
        <v>100</v>
      </c>
      <c r="AP88" t="s">
        <v>75</v>
      </c>
      <c r="AQ88">
        <v>100</v>
      </c>
      <c r="AR88" t="s">
        <v>76</v>
      </c>
      <c r="AS88">
        <v>9.1999999999999993</v>
      </c>
      <c r="AT88">
        <v>1</v>
      </c>
      <c r="AU88">
        <v>3009</v>
      </c>
      <c r="AV88">
        <v>9.1999999999999993</v>
      </c>
      <c r="AW88">
        <v>1</v>
      </c>
      <c r="AX88">
        <v>1</v>
      </c>
      <c r="AY88">
        <v>140</v>
      </c>
      <c r="AZ88" t="s">
        <v>155</v>
      </c>
      <c r="BA88" t="s">
        <v>191</v>
      </c>
      <c r="BB88">
        <v>0</v>
      </c>
      <c r="BC88">
        <v>845</v>
      </c>
      <c r="BD88">
        <v>10.1</v>
      </c>
      <c r="BE88">
        <v>325</v>
      </c>
      <c r="BF88">
        <v>3.9</v>
      </c>
      <c r="BG88">
        <v>15</v>
      </c>
      <c r="BH88">
        <v>1</v>
      </c>
      <c r="BI88">
        <v>1529</v>
      </c>
      <c r="BJ88">
        <v>7.6</v>
      </c>
      <c r="BK88">
        <v>1</v>
      </c>
      <c r="BL88">
        <v>1529</v>
      </c>
      <c r="BM88">
        <v>18.5</v>
      </c>
      <c r="BN88">
        <v>0</v>
      </c>
      <c r="BO88">
        <v>0</v>
      </c>
      <c r="BP88">
        <v>0</v>
      </c>
      <c r="BQ88">
        <v>0</v>
      </c>
      <c r="BR88">
        <v>0</v>
      </c>
      <c r="BS88">
        <v>0</v>
      </c>
      <c r="BT88">
        <v>0</v>
      </c>
      <c r="BU88">
        <v>0</v>
      </c>
      <c r="BV88">
        <v>0</v>
      </c>
      <c r="BW88" t="s">
        <v>1125</v>
      </c>
      <c r="BX88" t="s">
        <v>976</v>
      </c>
      <c r="BY88" t="s">
        <v>1120</v>
      </c>
      <c r="BZ88" t="s">
        <v>969</v>
      </c>
      <c r="CA88" t="s">
        <v>986</v>
      </c>
      <c r="CB88">
        <v>255718</v>
      </c>
      <c r="CC88" t="s">
        <v>186</v>
      </c>
      <c r="CD88">
        <v>200</v>
      </c>
      <c r="CE88" t="s">
        <v>206</v>
      </c>
      <c r="CF88" s="10">
        <v>40119.601527777777</v>
      </c>
      <c r="CG88" s="10">
        <v>40119.619710648149</v>
      </c>
    </row>
    <row r="89" spans="1:85" x14ac:dyDescent="0.15">
      <c r="A89" s="6">
        <f>IF(AR89="徒歩",1,IF(AR89="自転車",2,IF(AR89="自動車",3,IF(AR89="鉄道",4,IF(AR89="バス",5)))))</f>
        <v>3</v>
      </c>
      <c r="B89">
        <v>1.89</v>
      </c>
      <c r="C89">
        <v>2.8180971000000001</v>
      </c>
      <c r="D89">
        <v>1.0052861</v>
      </c>
      <c r="E89">
        <v>0.79</v>
      </c>
      <c r="F89">
        <v>2.67636824</v>
      </c>
      <c r="G89">
        <v>0.20764926</v>
      </c>
      <c r="H89">
        <v>0.99166666699999995</v>
      </c>
      <c r="I89">
        <v>1.4279999999999999</v>
      </c>
      <c r="J89">
        <v>1.0490197326543602</v>
      </c>
      <c r="K89">
        <v>0</v>
      </c>
      <c r="L89">
        <v>18.600000000000001</v>
      </c>
      <c r="M89">
        <v>1</v>
      </c>
      <c r="N89">
        <v>1</v>
      </c>
      <c r="O89">
        <v>27.0929</v>
      </c>
      <c r="P89">
        <v>10.6128</v>
      </c>
      <c r="Q89">
        <f>IF(OR(AI89="中区",AI89="西区",AI89="神奈川区"),1,0)</f>
        <v>1</v>
      </c>
      <c r="R89">
        <v>595</v>
      </c>
      <c r="S89">
        <v>1330.672729728725</v>
      </c>
      <c r="T89">
        <v>16.4801</v>
      </c>
      <c r="U89">
        <v>16.4801</v>
      </c>
      <c r="V89">
        <v>35.45695783</v>
      </c>
      <c r="W89">
        <v>139.63314600000001</v>
      </c>
      <c r="X89">
        <v>10.6128</v>
      </c>
      <c r="Y89">
        <v>27.0929</v>
      </c>
      <c r="Z89">
        <v>103</v>
      </c>
      <c r="AA89" t="s">
        <v>71</v>
      </c>
      <c r="AB89">
        <v>1002002</v>
      </c>
      <c r="AC89" t="s">
        <v>189</v>
      </c>
      <c r="AD89">
        <v>100200206</v>
      </c>
      <c r="AE89" t="s">
        <v>190</v>
      </c>
      <c r="AF89">
        <v>35.450145050000003</v>
      </c>
      <c r="AG89">
        <v>139.6210653</v>
      </c>
      <c r="AH89">
        <v>103</v>
      </c>
      <c r="AI89" t="s">
        <v>71</v>
      </c>
      <c r="AJ89">
        <v>1002004</v>
      </c>
      <c r="AK89" t="s">
        <v>72</v>
      </c>
      <c r="AL89">
        <v>100200401</v>
      </c>
      <c r="AM89" t="s">
        <v>73</v>
      </c>
      <c r="AN89">
        <v>44</v>
      </c>
      <c r="AO89" t="s">
        <v>74</v>
      </c>
      <c r="AP89" t="s">
        <v>75</v>
      </c>
      <c r="AQ89">
        <v>100</v>
      </c>
      <c r="AR89" t="s">
        <v>76</v>
      </c>
      <c r="AS89">
        <v>9.8000000000000007</v>
      </c>
      <c r="AT89">
        <v>1</v>
      </c>
      <c r="AU89">
        <v>1700</v>
      </c>
      <c r="AV89">
        <v>9.8000000000000007</v>
      </c>
      <c r="AW89">
        <v>1</v>
      </c>
      <c r="AX89">
        <v>9</v>
      </c>
      <c r="AY89">
        <v>290</v>
      </c>
      <c r="AZ89" t="s">
        <v>192</v>
      </c>
      <c r="BA89" t="s">
        <v>77</v>
      </c>
      <c r="BB89">
        <v>1</v>
      </c>
      <c r="BC89">
        <v>947</v>
      </c>
      <c r="BD89">
        <v>11.4</v>
      </c>
      <c r="BE89">
        <v>972</v>
      </c>
      <c r="BF89">
        <v>11.6</v>
      </c>
      <c r="BG89">
        <v>32</v>
      </c>
      <c r="BH89">
        <v>1</v>
      </c>
      <c r="BI89">
        <v>1571</v>
      </c>
      <c r="BJ89">
        <v>7.9</v>
      </c>
      <c r="BK89">
        <v>1</v>
      </c>
      <c r="BL89">
        <v>1571</v>
      </c>
      <c r="BM89">
        <v>18.899999999999999</v>
      </c>
      <c r="BN89">
        <v>0</v>
      </c>
      <c r="BO89">
        <v>0</v>
      </c>
      <c r="BP89">
        <v>0</v>
      </c>
      <c r="BQ89">
        <v>0</v>
      </c>
      <c r="BR89">
        <v>0</v>
      </c>
      <c r="BS89">
        <v>0</v>
      </c>
      <c r="BT89">
        <v>0</v>
      </c>
      <c r="BU89">
        <v>0</v>
      </c>
      <c r="BV89">
        <v>0</v>
      </c>
      <c r="BW89" t="s">
        <v>189</v>
      </c>
      <c r="BX89" t="s">
        <v>998</v>
      </c>
      <c r="BY89" t="s">
        <v>969</v>
      </c>
      <c r="BZ89" t="s">
        <v>969</v>
      </c>
      <c r="CA89" t="s">
        <v>986</v>
      </c>
      <c r="CB89">
        <v>256445</v>
      </c>
      <c r="CC89" t="s">
        <v>69</v>
      </c>
      <c r="CD89">
        <v>200</v>
      </c>
      <c r="CE89" t="s">
        <v>206</v>
      </c>
      <c r="CF89" s="10">
        <v>40127.788194444445</v>
      </c>
      <c r="CG89" s="10">
        <v>40127.795081018521</v>
      </c>
    </row>
    <row r="90" spans="1:85" x14ac:dyDescent="0.15">
      <c r="A90" s="6">
        <f>IF(AR90="徒歩",1,IF(AR90="自転車",2,IF(AR90="自動車",3,IF(AR90="鉄道",4,IF(AR90="バス",5)))))</f>
        <v>3</v>
      </c>
      <c r="B90">
        <v>1.95</v>
      </c>
      <c r="C90">
        <v>1.2786525</v>
      </c>
      <c r="D90">
        <v>0.45612750000000002</v>
      </c>
      <c r="E90">
        <v>0.79</v>
      </c>
      <c r="F90">
        <v>1.2143459999999999</v>
      </c>
      <c r="G90">
        <v>9.4216499999999995E-2</v>
      </c>
      <c r="H90">
        <v>0.58666666700000003</v>
      </c>
      <c r="I90">
        <v>1.50108</v>
      </c>
      <c r="J90">
        <v>0.47266118836915294</v>
      </c>
      <c r="K90">
        <v>0</v>
      </c>
      <c r="L90">
        <v>11</v>
      </c>
      <c r="M90">
        <v>0</v>
      </c>
      <c r="N90">
        <v>1</v>
      </c>
      <c r="O90">
        <v>17.477499999999999</v>
      </c>
      <c r="P90">
        <v>10</v>
      </c>
      <c r="Q90">
        <f>IF(OR(AI90="中区",AI90="西区",AI90="神奈川区"),1,0)</f>
        <v>1</v>
      </c>
      <c r="R90">
        <v>352</v>
      </c>
      <c r="S90">
        <v>1132.606377690784</v>
      </c>
      <c r="T90">
        <v>-7.4774999999999991</v>
      </c>
      <c r="U90">
        <v>7.4774999999999991</v>
      </c>
      <c r="V90">
        <v>35.488565000000001</v>
      </c>
      <c r="W90">
        <v>139.6359248</v>
      </c>
      <c r="X90">
        <v>17.477499999999999</v>
      </c>
      <c r="Y90">
        <v>10</v>
      </c>
      <c r="Z90">
        <v>102</v>
      </c>
      <c r="AA90" t="s">
        <v>118</v>
      </c>
      <c r="AB90">
        <v>1001014</v>
      </c>
      <c r="AC90" t="s">
        <v>119</v>
      </c>
      <c r="AD90">
        <v>100101403</v>
      </c>
      <c r="AE90" t="s">
        <v>120</v>
      </c>
      <c r="AF90">
        <v>35.478774989999998</v>
      </c>
      <c r="AG90">
        <v>139.63246470000001</v>
      </c>
      <c r="AH90">
        <v>102</v>
      </c>
      <c r="AI90" t="s">
        <v>118</v>
      </c>
      <c r="AJ90">
        <v>1001013</v>
      </c>
      <c r="AK90" t="s">
        <v>384</v>
      </c>
      <c r="AL90">
        <v>100101304</v>
      </c>
      <c r="AM90" t="s">
        <v>385</v>
      </c>
      <c r="AN90">
        <v>54</v>
      </c>
      <c r="AO90" t="s">
        <v>74</v>
      </c>
      <c r="AP90" t="s">
        <v>121</v>
      </c>
      <c r="AQ90">
        <v>100</v>
      </c>
      <c r="AR90" t="s">
        <v>76</v>
      </c>
      <c r="AS90">
        <v>7</v>
      </c>
      <c r="AT90">
        <v>1</v>
      </c>
      <c r="AU90">
        <v>1787</v>
      </c>
      <c r="AV90">
        <v>7</v>
      </c>
      <c r="AW90">
        <v>1</v>
      </c>
      <c r="AX90">
        <v>1</v>
      </c>
      <c r="AY90">
        <v>120</v>
      </c>
      <c r="AZ90" t="s">
        <v>122</v>
      </c>
      <c r="BA90" t="s">
        <v>353</v>
      </c>
      <c r="BB90">
        <v>0</v>
      </c>
      <c r="BC90">
        <v>1159</v>
      </c>
      <c r="BD90">
        <v>13.9</v>
      </c>
      <c r="BE90">
        <v>640</v>
      </c>
      <c r="BF90">
        <v>8.1999999999999993</v>
      </c>
      <c r="BG90">
        <v>23.1</v>
      </c>
      <c r="BH90">
        <v>1</v>
      </c>
      <c r="BI90">
        <v>1582</v>
      </c>
      <c r="BJ90">
        <v>7.9</v>
      </c>
      <c r="BK90">
        <v>1</v>
      </c>
      <c r="BL90">
        <v>1582</v>
      </c>
      <c r="BM90">
        <v>19.5</v>
      </c>
      <c r="BN90">
        <v>1</v>
      </c>
      <c r="BO90">
        <v>0.85</v>
      </c>
      <c r="BP90">
        <v>4</v>
      </c>
      <c r="BQ90">
        <v>210</v>
      </c>
      <c r="BR90">
        <v>281</v>
      </c>
      <c r="BS90">
        <v>4.2</v>
      </c>
      <c r="BT90">
        <v>160</v>
      </c>
      <c r="BU90">
        <v>2.4</v>
      </c>
      <c r="BV90">
        <v>10.6</v>
      </c>
      <c r="BW90">
        <v>0</v>
      </c>
      <c r="BX90">
        <v>0</v>
      </c>
      <c r="BY90">
        <v>0</v>
      </c>
      <c r="BZ90">
        <v>0</v>
      </c>
      <c r="CA90">
        <v>0</v>
      </c>
      <c r="CB90">
        <v>257521</v>
      </c>
      <c r="CC90" t="s">
        <v>117</v>
      </c>
      <c r="CD90">
        <v>999</v>
      </c>
      <c r="CE90" t="s">
        <v>70</v>
      </c>
      <c r="CF90" s="10">
        <v>40138.901678240742</v>
      </c>
      <c r="CG90" s="10">
        <v>40138.905752314815</v>
      </c>
    </row>
    <row r="91" spans="1:85" x14ac:dyDescent="0.15">
      <c r="A91" s="6">
        <f>IF(AR91="徒歩",1,IF(AR91="自転車",2,IF(AR91="自動車",3,IF(AR91="鉄道",4,IF(AR91="バス",5)))))</f>
        <v>3</v>
      </c>
      <c r="B91">
        <v>1.9</v>
      </c>
      <c r="C91">
        <v>1.6898048999999999</v>
      </c>
      <c r="D91">
        <v>0.60279590000000005</v>
      </c>
      <c r="E91">
        <v>0.79</v>
      </c>
      <c r="F91">
        <v>1.6048205600000001</v>
      </c>
      <c r="G91">
        <v>0.12451194</v>
      </c>
      <c r="H91">
        <v>0.95666666700000003</v>
      </c>
      <c r="I91">
        <v>1.4439599999999999</v>
      </c>
      <c r="J91">
        <v>0.62425142135186362</v>
      </c>
      <c r="K91">
        <v>2.5</v>
      </c>
      <c r="L91">
        <v>17.399999999999999</v>
      </c>
      <c r="M91">
        <v>1</v>
      </c>
      <c r="N91">
        <v>1</v>
      </c>
      <c r="O91">
        <v>36.718400000000003</v>
      </c>
      <c r="P91">
        <v>26.836500000000001</v>
      </c>
      <c r="Q91">
        <f>IF(OR(AI91="中区",AI91="西区",AI91="神奈川区"),1,0)</f>
        <v>1</v>
      </c>
      <c r="R91">
        <v>574</v>
      </c>
      <c r="S91">
        <v>1341.4030138595683</v>
      </c>
      <c r="T91">
        <v>-9.8819000000000017</v>
      </c>
      <c r="U91">
        <v>9.8819000000000017</v>
      </c>
      <c r="V91">
        <v>35.457006130000003</v>
      </c>
      <c r="W91">
        <v>139.6332961</v>
      </c>
      <c r="X91">
        <v>36.718400000000003</v>
      </c>
      <c r="Y91">
        <v>26.836500000000001</v>
      </c>
      <c r="Z91">
        <v>103</v>
      </c>
      <c r="AA91" t="s">
        <v>71</v>
      </c>
      <c r="AB91">
        <v>1002002</v>
      </c>
      <c r="AC91" t="s">
        <v>189</v>
      </c>
      <c r="AD91">
        <v>100200206</v>
      </c>
      <c r="AE91" t="s">
        <v>190</v>
      </c>
      <c r="AF91">
        <v>35.45018795</v>
      </c>
      <c r="AG91">
        <v>139.62107610000001</v>
      </c>
      <c r="AH91">
        <v>103</v>
      </c>
      <c r="AI91" t="s">
        <v>71</v>
      </c>
      <c r="AJ91">
        <v>1002004</v>
      </c>
      <c r="AK91" t="s">
        <v>72</v>
      </c>
      <c r="AL91">
        <v>100200401</v>
      </c>
      <c r="AM91" t="s">
        <v>73</v>
      </c>
      <c r="AN91">
        <v>44</v>
      </c>
      <c r="AO91" t="s">
        <v>74</v>
      </c>
      <c r="AP91" t="s">
        <v>75</v>
      </c>
      <c r="AQ91">
        <v>100</v>
      </c>
      <c r="AR91" t="s">
        <v>76</v>
      </c>
      <c r="AS91">
        <v>9.9</v>
      </c>
      <c r="AT91">
        <v>1</v>
      </c>
      <c r="AU91">
        <v>1719</v>
      </c>
      <c r="AV91">
        <v>9.9</v>
      </c>
      <c r="AW91">
        <v>1</v>
      </c>
      <c r="AX91">
        <v>9</v>
      </c>
      <c r="AY91">
        <v>290</v>
      </c>
      <c r="AZ91" t="s">
        <v>192</v>
      </c>
      <c r="BA91" t="s">
        <v>77</v>
      </c>
      <c r="BB91">
        <v>1</v>
      </c>
      <c r="BC91">
        <v>948</v>
      </c>
      <c r="BD91">
        <v>11.4</v>
      </c>
      <c r="BE91">
        <v>973</v>
      </c>
      <c r="BF91">
        <v>11.6</v>
      </c>
      <c r="BG91">
        <v>32</v>
      </c>
      <c r="BH91">
        <v>1</v>
      </c>
      <c r="BI91">
        <v>1583</v>
      </c>
      <c r="BJ91">
        <v>7.9</v>
      </c>
      <c r="BK91">
        <v>1</v>
      </c>
      <c r="BL91">
        <v>1583</v>
      </c>
      <c r="BM91">
        <v>19</v>
      </c>
      <c r="BN91">
        <v>0</v>
      </c>
      <c r="BO91">
        <v>0</v>
      </c>
      <c r="BP91">
        <v>0</v>
      </c>
      <c r="BQ91">
        <v>0</v>
      </c>
      <c r="BR91">
        <v>0</v>
      </c>
      <c r="BS91">
        <v>0</v>
      </c>
      <c r="BT91">
        <v>0</v>
      </c>
      <c r="BU91">
        <v>0</v>
      </c>
      <c r="BV91">
        <v>0</v>
      </c>
      <c r="BW91" t="s">
        <v>189</v>
      </c>
      <c r="BX91" t="s">
        <v>998</v>
      </c>
      <c r="BY91" t="s">
        <v>969</v>
      </c>
      <c r="BZ91" t="s">
        <v>969</v>
      </c>
      <c r="CA91" t="s">
        <v>986</v>
      </c>
      <c r="CB91">
        <v>255665</v>
      </c>
      <c r="CC91" t="s">
        <v>69</v>
      </c>
      <c r="CD91">
        <v>200</v>
      </c>
      <c r="CE91" t="s">
        <v>206</v>
      </c>
      <c r="CF91" s="10">
        <v>40118.901226851849</v>
      </c>
      <c r="CG91" s="10">
        <v>40118.907870370371</v>
      </c>
    </row>
    <row r="92" spans="1:85" x14ac:dyDescent="0.15">
      <c r="A92" s="6">
        <f>IF(AR92="徒歩",1,IF(AR92="自転車",2,IF(AR92="自動車",3,IF(AR92="鉄道",4,IF(AR92="バス",5)))))</f>
        <v>3</v>
      </c>
      <c r="B92">
        <v>1.99</v>
      </c>
      <c r="C92">
        <v>1.1702214</v>
      </c>
      <c r="D92">
        <v>0.41744740000000002</v>
      </c>
      <c r="E92">
        <v>0.8</v>
      </c>
      <c r="F92">
        <v>1.11136816</v>
      </c>
      <c r="G92">
        <v>8.6226839999999999E-2</v>
      </c>
      <c r="H92">
        <v>2.13</v>
      </c>
      <c r="I92">
        <v>1.4910000000000001</v>
      </c>
      <c r="J92">
        <v>0.42744534665833855</v>
      </c>
      <c r="K92">
        <v>0</v>
      </c>
      <c r="L92">
        <v>20.5</v>
      </c>
      <c r="M92">
        <v>2</v>
      </c>
      <c r="N92">
        <v>1</v>
      </c>
      <c r="O92">
        <v>16.8429</v>
      </c>
      <c r="P92">
        <v>9.9994999999999994</v>
      </c>
      <c r="Q92">
        <f>IF(OR(AI92="中区",AI92="西区",AI92="神奈川区"),1,0)</f>
        <v>1</v>
      </c>
      <c r="R92">
        <v>1278</v>
      </c>
      <c r="S92">
        <v>1189.1776482838427</v>
      </c>
      <c r="T92">
        <v>-6.8434000000000008</v>
      </c>
      <c r="U92">
        <v>6.8434000000000008</v>
      </c>
      <c r="V92">
        <v>35.488645490000003</v>
      </c>
      <c r="W92">
        <v>139.6359784</v>
      </c>
      <c r="X92">
        <v>16.8429</v>
      </c>
      <c r="Y92">
        <v>9.9994999999999994</v>
      </c>
      <c r="Z92">
        <v>102</v>
      </c>
      <c r="AA92" t="s">
        <v>118</v>
      </c>
      <c r="AB92">
        <v>1001014</v>
      </c>
      <c r="AC92" t="s">
        <v>119</v>
      </c>
      <c r="AD92">
        <v>100101403</v>
      </c>
      <c r="AE92" t="s">
        <v>120</v>
      </c>
      <c r="AF92">
        <v>35.478437020000001</v>
      </c>
      <c r="AG92">
        <v>139.632057</v>
      </c>
      <c r="AH92">
        <v>102</v>
      </c>
      <c r="AI92" t="s">
        <v>118</v>
      </c>
      <c r="AJ92">
        <v>1001013</v>
      </c>
      <c r="AK92" t="s">
        <v>384</v>
      </c>
      <c r="AL92">
        <v>100101304</v>
      </c>
      <c r="AM92" t="s">
        <v>385</v>
      </c>
      <c r="AN92">
        <v>54</v>
      </c>
      <c r="AO92" t="s">
        <v>74</v>
      </c>
      <c r="AP92" t="s">
        <v>121</v>
      </c>
      <c r="AQ92">
        <v>100</v>
      </c>
      <c r="AR92" t="s">
        <v>76</v>
      </c>
      <c r="AS92">
        <v>7</v>
      </c>
      <c r="AT92">
        <v>1</v>
      </c>
      <c r="AU92">
        <v>1775</v>
      </c>
      <c r="AV92">
        <v>7</v>
      </c>
      <c r="AW92">
        <v>1</v>
      </c>
      <c r="AX92">
        <v>1</v>
      </c>
      <c r="AY92">
        <v>120</v>
      </c>
      <c r="AZ92" t="s">
        <v>122</v>
      </c>
      <c r="BA92" t="s">
        <v>353</v>
      </c>
      <c r="BB92">
        <v>0</v>
      </c>
      <c r="BC92">
        <v>1154</v>
      </c>
      <c r="BD92">
        <v>13.8</v>
      </c>
      <c r="BE92">
        <v>655</v>
      </c>
      <c r="BF92">
        <v>8.1999999999999993</v>
      </c>
      <c r="BG92">
        <v>23</v>
      </c>
      <c r="BH92">
        <v>1</v>
      </c>
      <c r="BI92">
        <v>1601</v>
      </c>
      <c r="BJ92">
        <v>8</v>
      </c>
      <c r="BK92">
        <v>1</v>
      </c>
      <c r="BL92">
        <v>1601</v>
      </c>
      <c r="BM92">
        <v>19.899999999999999</v>
      </c>
      <c r="BN92">
        <v>1</v>
      </c>
      <c r="BO92">
        <v>0.85</v>
      </c>
      <c r="BP92">
        <v>4</v>
      </c>
      <c r="BQ92">
        <v>210</v>
      </c>
      <c r="BR92">
        <v>291</v>
      </c>
      <c r="BS92">
        <v>4.4000000000000004</v>
      </c>
      <c r="BT92">
        <v>206</v>
      </c>
      <c r="BU92">
        <v>3.1</v>
      </c>
      <c r="BV92">
        <v>11.5</v>
      </c>
      <c r="BW92" t="s">
        <v>969</v>
      </c>
      <c r="BX92" t="s">
        <v>969</v>
      </c>
      <c r="BY92" t="s">
        <v>1146</v>
      </c>
      <c r="BZ92" t="s">
        <v>974</v>
      </c>
      <c r="CA92" t="s">
        <v>991</v>
      </c>
      <c r="CB92">
        <v>256824</v>
      </c>
      <c r="CC92" t="s">
        <v>117</v>
      </c>
      <c r="CD92">
        <v>500</v>
      </c>
      <c r="CE92" t="s">
        <v>148</v>
      </c>
      <c r="CF92" s="10">
        <v>40132.572951388887</v>
      </c>
      <c r="CG92" s="10">
        <v>40132.587743055556</v>
      </c>
    </row>
    <row r="93" spans="1:85" x14ac:dyDescent="0.15">
      <c r="A93" s="6">
        <f>IF(AR93="徒歩",1,IF(AR93="自転車",2,IF(AR93="自動車",3,IF(AR93="鉄道",4,IF(AR93="バス",5)))))</f>
        <v>3</v>
      </c>
      <c r="B93">
        <v>1.89</v>
      </c>
      <c r="C93">
        <v>1.6330500000000001E-2</v>
      </c>
      <c r="D93">
        <v>5.8254999999999999E-3</v>
      </c>
      <c r="E93">
        <v>0.81</v>
      </c>
      <c r="F93">
        <v>1.5509200000000001E-2</v>
      </c>
      <c r="G93">
        <v>1.2033E-3</v>
      </c>
      <c r="H93">
        <v>0.796666667</v>
      </c>
      <c r="I93">
        <v>1.7345999999999999</v>
      </c>
      <c r="J93">
        <v>5.9206447613142886E-3</v>
      </c>
      <c r="K93">
        <v>2.5</v>
      </c>
      <c r="L93">
        <v>17.399999999999999</v>
      </c>
      <c r="M93">
        <v>2</v>
      </c>
      <c r="N93">
        <v>1</v>
      </c>
      <c r="O93">
        <v>11.0512</v>
      </c>
      <c r="P93">
        <v>10.9557</v>
      </c>
      <c r="Q93">
        <f>IF(OR(AI93="中区",AI93="西区",AI93="神奈川区"),1,0)</f>
        <v>1</v>
      </c>
      <c r="R93">
        <v>478</v>
      </c>
      <c r="S93">
        <v>1380.8403901338231</v>
      </c>
      <c r="T93">
        <v>9.5499999999999474E-2</v>
      </c>
      <c r="U93">
        <v>9.5499999999999474E-2</v>
      </c>
      <c r="V93">
        <v>35.449898279999999</v>
      </c>
      <c r="W93">
        <v>139.62093659999999</v>
      </c>
      <c r="X93">
        <v>10.9557</v>
      </c>
      <c r="Y93">
        <v>11.0512</v>
      </c>
      <c r="Z93">
        <v>103</v>
      </c>
      <c r="AA93" t="s">
        <v>71</v>
      </c>
      <c r="AB93">
        <v>1002004</v>
      </c>
      <c r="AC93" t="s">
        <v>72</v>
      </c>
      <c r="AD93">
        <v>100200401</v>
      </c>
      <c r="AE93" t="s">
        <v>73</v>
      </c>
      <c r="AF93">
        <v>35.457134920000001</v>
      </c>
      <c r="AG93">
        <v>139.63332829999999</v>
      </c>
      <c r="AH93">
        <v>103</v>
      </c>
      <c r="AI93" t="s">
        <v>71</v>
      </c>
      <c r="AJ93">
        <v>1002002</v>
      </c>
      <c r="AK93" t="s">
        <v>189</v>
      </c>
      <c r="AL93">
        <v>100200206</v>
      </c>
      <c r="AM93" t="s">
        <v>190</v>
      </c>
      <c r="AN93">
        <v>44</v>
      </c>
      <c r="AO93" t="s">
        <v>74</v>
      </c>
      <c r="AP93" t="s">
        <v>75</v>
      </c>
      <c r="AQ93">
        <v>100</v>
      </c>
      <c r="AR93" t="s">
        <v>76</v>
      </c>
      <c r="AS93">
        <v>11.9</v>
      </c>
      <c r="AT93">
        <v>1</v>
      </c>
      <c r="AU93">
        <v>2065</v>
      </c>
      <c r="AV93">
        <v>11.9</v>
      </c>
      <c r="AW93">
        <v>1</v>
      </c>
      <c r="AX93">
        <v>18</v>
      </c>
      <c r="AY93">
        <v>290</v>
      </c>
      <c r="AZ93" t="s">
        <v>77</v>
      </c>
      <c r="BA93" t="s">
        <v>192</v>
      </c>
      <c r="BB93">
        <v>1</v>
      </c>
      <c r="BC93">
        <v>989</v>
      </c>
      <c r="BD93">
        <v>11.7</v>
      </c>
      <c r="BE93">
        <v>963</v>
      </c>
      <c r="BF93">
        <v>11.5</v>
      </c>
      <c r="BG93">
        <v>41.2</v>
      </c>
      <c r="BH93">
        <v>1</v>
      </c>
      <c r="BI93">
        <v>1613</v>
      </c>
      <c r="BJ93">
        <v>8.1</v>
      </c>
      <c r="BK93">
        <v>1</v>
      </c>
      <c r="BL93">
        <v>1613</v>
      </c>
      <c r="BM93">
        <v>18.899999999999999</v>
      </c>
      <c r="BN93">
        <v>0</v>
      </c>
      <c r="BO93">
        <v>0</v>
      </c>
      <c r="BP93">
        <v>0</v>
      </c>
      <c r="BQ93">
        <v>0</v>
      </c>
      <c r="BR93">
        <v>0</v>
      </c>
      <c r="BS93">
        <v>0</v>
      </c>
      <c r="BT93">
        <v>0</v>
      </c>
      <c r="BU93">
        <v>0</v>
      </c>
      <c r="BV93">
        <v>0</v>
      </c>
      <c r="BW93" t="s">
        <v>969</v>
      </c>
      <c r="BX93" t="s">
        <v>969</v>
      </c>
      <c r="BY93" t="s">
        <v>189</v>
      </c>
      <c r="BZ93" t="s">
        <v>998</v>
      </c>
      <c r="CA93" t="s">
        <v>991</v>
      </c>
      <c r="CB93">
        <v>255664</v>
      </c>
      <c r="CC93" t="s">
        <v>69</v>
      </c>
      <c r="CD93">
        <v>999</v>
      </c>
      <c r="CE93" t="s">
        <v>70</v>
      </c>
      <c r="CF93" s="10">
        <v>40118.894907407404</v>
      </c>
      <c r="CG93" s="10">
        <v>40118.900439814817</v>
      </c>
    </row>
    <row r="94" spans="1:85" x14ac:dyDescent="0.15">
      <c r="A94" s="6">
        <f>IF(AR94="徒歩",1,IF(AR94="自転車",2,IF(AR94="自動車",3,IF(AR94="鉄道",4,IF(AR94="バス",5)))))</f>
        <v>3</v>
      </c>
      <c r="B94">
        <v>1.91</v>
      </c>
      <c r="C94">
        <v>2.5693092000000002</v>
      </c>
      <c r="D94">
        <v>0.91653720000000005</v>
      </c>
      <c r="E94">
        <v>0.81</v>
      </c>
      <c r="F94">
        <v>2.4400924800000001</v>
      </c>
      <c r="G94">
        <v>0.18931751999999999</v>
      </c>
      <c r="H94">
        <v>0.66500000000000004</v>
      </c>
      <c r="I94">
        <v>1.7387999999999999</v>
      </c>
      <c r="J94">
        <v>0.92462769230769237</v>
      </c>
      <c r="K94">
        <v>0</v>
      </c>
      <c r="L94">
        <v>23.3</v>
      </c>
      <c r="M94">
        <v>1</v>
      </c>
      <c r="N94">
        <v>1</v>
      </c>
      <c r="O94">
        <v>28.465199999999999</v>
      </c>
      <c r="P94">
        <v>13.44</v>
      </c>
      <c r="Q94">
        <f>IF(OR(AI94="中区",AI94="西区",AI94="神奈川区"),1,0)</f>
        <v>1</v>
      </c>
      <c r="R94">
        <v>399</v>
      </c>
      <c r="S94">
        <v>1384.2942266703103</v>
      </c>
      <c r="T94">
        <v>-15.0252</v>
      </c>
      <c r="U94">
        <v>15.0252</v>
      </c>
      <c r="V94">
        <v>35.450037760000001</v>
      </c>
      <c r="W94">
        <v>139.62089900000001</v>
      </c>
      <c r="X94">
        <v>28.465199999999999</v>
      </c>
      <c r="Y94">
        <v>13.44</v>
      </c>
      <c r="Z94">
        <v>103</v>
      </c>
      <c r="AA94" t="s">
        <v>71</v>
      </c>
      <c r="AB94">
        <v>1002004</v>
      </c>
      <c r="AC94" t="s">
        <v>72</v>
      </c>
      <c r="AD94">
        <v>100200401</v>
      </c>
      <c r="AE94" t="s">
        <v>73</v>
      </c>
      <c r="AF94">
        <v>35.456796959999998</v>
      </c>
      <c r="AG94">
        <v>139.633736</v>
      </c>
      <c r="AH94">
        <v>103</v>
      </c>
      <c r="AI94" t="s">
        <v>71</v>
      </c>
      <c r="AJ94">
        <v>1002002</v>
      </c>
      <c r="AK94" t="s">
        <v>189</v>
      </c>
      <c r="AL94">
        <v>100200205</v>
      </c>
      <c r="AM94" t="s">
        <v>256</v>
      </c>
      <c r="AN94">
        <v>44</v>
      </c>
      <c r="AO94" t="s">
        <v>74</v>
      </c>
      <c r="AP94" t="s">
        <v>75</v>
      </c>
      <c r="AQ94">
        <v>100</v>
      </c>
      <c r="AR94" t="s">
        <v>76</v>
      </c>
      <c r="AS94">
        <v>11.9</v>
      </c>
      <c r="AT94">
        <v>1</v>
      </c>
      <c r="AU94">
        <v>2070</v>
      </c>
      <c r="AV94">
        <v>11.9</v>
      </c>
      <c r="AW94">
        <v>1</v>
      </c>
      <c r="AX94">
        <v>14</v>
      </c>
      <c r="AY94">
        <v>290</v>
      </c>
      <c r="AZ94" t="s">
        <v>77</v>
      </c>
      <c r="BA94" t="s">
        <v>189</v>
      </c>
      <c r="BB94">
        <v>1</v>
      </c>
      <c r="BC94">
        <v>956</v>
      </c>
      <c r="BD94">
        <v>11.6</v>
      </c>
      <c r="BE94">
        <v>178</v>
      </c>
      <c r="BF94">
        <v>2.2000000000000002</v>
      </c>
      <c r="BG94">
        <v>27.8</v>
      </c>
      <c r="BH94">
        <v>1</v>
      </c>
      <c r="BI94">
        <v>1625</v>
      </c>
      <c r="BJ94">
        <v>8.1</v>
      </c>
      <c r="BK94">
        <v>1</v>
      </c>
      <c r="BL94">
        <v>1625</v>
      </c>
      <c r="BM94">
        <v>19.100000000000001</v>
      </c>
      <c r="BN94">
        <v>0</v>
      </c>
      <c r="BO94">
        <v>0</v>
      </c>
      <c r="BP94">
        <v>0</v>
      </c>
      <c r="BQ94">
        <v>0</v>
      </c>
      <c r="BR94">
        <v>0</v>
      </c>
      <c r="BS94">
        <v>0</v>
      </c>
      <c r="BT94">
        <v>0</v>
      </c>
      <c r="BU94">
        <v>0</v>
      </c>
      <c r="BV94">
        <v>0</v>
      </c>
      <c r="BW94" t="s">
        <v>969</v>
      </c>
      <c r="BX94" t="s">
        <v>969</v>
      </c>
      <c r="BY94" t="s">
        <v>189</v>
      </c>
      <c r="BZ94" t="s">
        <v>998</v>
      </c>
      <c r="CA94" t="s">
        <v>986</v>
      </c>
      <c r="CB94">
        <v>255574</v>
      </c>
      <c r="CC94" t="s">
        <v>69</v>
      </c>
      <c r="CD94">
        <v>999</v>
      </c>
      <c r="CE94" t="s">
        <v>70</v>
      </c>
      <c r="CF94" s="10">
        <v>40118.421817129631</v>
      </c>
      <c r="CG94" s="10">
        <v>40118.426435185182</v>
      </c>
    </row>
    <row r="95" spans="1:85" x14ac:dyDescent="0.15">
      <c r="A95" s="6">
        <f>IF(AR95="徒歩",1,IF(AR95="自転車",2,IF(AR95="自動車",3,IF(AR95="鉄道",4,IF(AR95="バス",5)))))</f>
        <v>3</v>
      </c>
      <c r="B95">
        <v>1.98</v>
      </c>
      <c r="C95">
        <v>2.5240113000000002</v>
      </c>
      <c r="D95">
        <v>0.90037829999999996</v>
      </c>
      <c r="E95">
        <v>0.82</v>
      </c>
      <c r="F95">
        <v>2.3970727200000002</v>
      </c>
      <c r="G95">
        <v>0.18597978000000001</v>
      </c>
      <c r="H95">
        <v>0.79833333299999998</v>
      </c>
      <c r="I95">
        <v>1.4179200000000001</v>
      </c>
      <c r="J95">
        <v>0.90332313341493276</v>
      </c>
      <c r="K95">
        <v>0</v>
      </c>
      <c r="L95">
        <v>23.3</v>
      </c>
      <c r="M95">
        <v>0</v>
      </c>
      <c r="N95">
        <v>1</v>
      </c>
      <c r="O95">
        <v>26.220300000000002</v>
      </c>
      <c r="P95">
        <v>11.46</v>
      </c>
      <c r="Q95">
        <f>IF(OR(AI95="中区",AI95="西区",AI95="神奈川区"),1,0)</f>
        <v>1</v>
      </c>
      <c r="R95">
        <v>479</v>
      </c>
      <c r="S95">
        <v>1353.7225680266788</v>
      </c>
      <c r="T95">
        <v>14.760300000000001</v>
      </c>
      <c r="U95">
        <v>14.760300000000001</v>
      </c>
      <c r="V95">
        <v>35.457188510000002</v>
      </c>
      <c r="W95">
        <v>139.63340880000001</v>
      </c>
      <c r="X95">
        <v>11.46</v>
      </c>
      <c r="Y95">
        <v>26.220300000000002</v>
      </c>
      <c r="Z95">
        <v>103</v>
      </c>
      <c r="AA95" t="s">
        <v>71</v>
      </c>
      <c r="AB95">
        <v>1002002</v>
      </c>
      <c r="AC95" t="s">
        <v>189</v>
      </c>
      <c r="AD95">
        <v>100200206</v>
      </c>
      <c r="AE95" t="s">
        <v>190</v>
      </c>
      <c r="AF95">
        <v>35.450327430000002</v>
      </c>
      <c r="AG95">
        <v>139.62106</v>
      </c>
      <c r="AH95">
        <v>103</v>
      </c>
      <c r="AI95" t="s">
        <v>71</v>
      </c>
      <c r="AJ95">
        <v>1002004</v>
      </c>
      <c r="AK95" t="s">
        <v>72</v>
      </c>
      <c r="AL95">
        <v>100200401</v>
      </c>
      <c r="AM95" t="s">
        <v>73</v>
      </c>
      <c r="AN95">
        <v>44</v>
      </c>
      <c r="AO95" t="s">
        <v>74</v>
      </c>
      <c r="AP95" t="s">
        <v>75</v>
      </c>
      <c r="AQ95">
        <v>100</v>
      </c>
      <c r="AR95" t="s">
        <v>76</v>
      </c>
      <c r="AS95">
        <v>10</v>
      </c>
      <c r="AT95">
        <v>1</v>
      </c>
      <c r="AU95">
        <v>1688</v>
      </c>
      <c r="AV95">
        <v>10</v>
      </c>
      <c r="AW95">
        <v>1</v>
      </c>
      <c r="AX95">
        <v>9</v>
      </c>
      <c r="AY95">
        <v>290</v>
      </c>
      <c r="AZ95" t="s">
        <v>192</v>
      </c>
      <c r="BA95" t="s">
        <v>77</v>
      </c>
      <c r="BB95">
        <v>1</v>
      </c>
      <c r="BC95">
        <v>967</v>
      </c>
      <c r="BD95">
        <v>11.6</v>
      </c>
      <c r="BE95">
        <v>894</v>
      </c>
      <c r="BF95">
        <v>10.7</v>
      </c>
      <c r="BG95">
        <v>31.3</v>
      </c>
      <c r="BH95">
        <v>1</v>
      </c>
      <c r="BI95">
        <v>1634</v>
      </c>
      <c r="BJ95">
        <v>8.1999999999999993</v>
      </c>
      <c r="BK95">
        <v>1</v>
      </c>
      <c r="BL95">
        <v>1634</v>
      </c>
      <c r="BM95">
        <v>19.8</v>
      </c>
      <c r="BN95">
        <v>0</v>
      </c>
      <c r="BO95">
        <v>0</v>
      </c>
      <c r="BP95">
        <v>0</v>
      </c>
      <c r="BQ95">
        <v>0</v>
      </c>
      <c r="BR95">
        <v>0</v>
      </c>
      <c r="BS95">
        <v>0</v>
      </c>
      <c r="BT95">
        <v>0</v>
      </c>
      <c r="BU95">
        <v>0</v>
      </c>
      <c r="BV95">
        <v>0</v>
      </c>
      <c r="BW95" t="s">
        <v>189</v>
      </c>
      <c r="BX95" t="s">
        <v>998</v>
      </c>
      <c r="BY95" t="s">
        <v>969</v>
      </c>
      <c r="BZ95" t="s">
        <v>969</v>
      </c>
      <c r="CA95" t="s">
        <v>972</v>
      </c>
      <c r="CB95">
        <v>255575</v>
      </c>
      <c r="CC95" t="s">
        <v>69</v>
      </c>
      <c r="CD95">
        <v>200</v>
      </c>
      <c r="CE95" t="s">
        <v>206</v>
      </c>
      <c r="CF95" s="10">
        <v>40118.427164351851</v>
      </c>
      <c r="CG95" s="10">
        <v>40118.432708333334</v>
      </c>
    </row>
    <row r="96" spans="1:85" x14ac:dyDescent="0.15">
      <c r="A96" s="6">
        <f>IF(AR96="徒歩",1,IF(AR96="自転車",2,IF(AR96="自動車",3,IF(AR96="鉄道",4,IF(AR96="バス",5)))))</f>
        <v>3</v>
      </c>
      <c r="B96">
        <v>1.95</v>
      </c>
      <c r="C96">
        <v>4.1152005000000003</v>
      </c>
      <c r="D96">
        <v>1.4679955</v>
      </c>
      <c r="E96">
        <v>0.82</v>
      </c>
      <c r="F96">
        <v>3.9082371999999999</v>
      </c>
      <c r="G96">
        <v>0.30322529999999998</v>
      </c>
      <c r="H96">
        <v>0.79833333299999998</v>
      </c>
      <c r="I96">
        <v>1.9278</v>
      </c>
      <c r="J96">
        <v>1.4709963325183375</v>
      </c>
      <c r="K96">
        <v>0</v>
      </c>
      <c r="L96">
        <v>13.2</v>
      </c>
      <c r="M96">
        <v>1</v>
      </c>
      <c r="N96">
        <v>1</v>
      </c>
      <c r="O96">
        <v>28.558700000000002</v>
      </c>
      <c r="P96">
        <v>4.4931999999999999</v>
      </c>
      <c r="Q96">
        <f>IF(OR(AI96="中区",AI96="西区",AI96="神奈川区"),1,0)</f>
        <v>1</v>
      </c>
      <c r="R96">
        <v>479</v>
      </c>
      <c r="S96">
        <v>1323.4161729023529</v>
      </c>
      <c r="T96">
        <v>-24.0655</v>
      </c>
      <c r="U96">
        <v>24.0655</v>
      </c>
      <c r="V96">
        <v>35.449276060000003</v>
      </c>
      <c r="W96">
        <v>139.62162860000001</v>
      </c>
      <c r="X96">
        <v>28.558700000000002</v>
      </c>
      <c r="Y96">
        <v>4.4931999999999999</v>
      </c>
      <c r="Z96">
        <v>103</v>
      </c>
      <c r="AA96" t="s">
        <v>71</v>
      </c>
      <c r="AB96">
        <v>1002004</v>
      </c>
      <c r="AC96" t="s">
        <v>72</v>
      </c>
      <c r="AD96">
        <v>100200401</v>
      </c>
      <c r="AE96" t="s">
        <v>73</v>
      </c>
      <c r="AF96">
        <v>35.458545719999996</v>
      </c>
      <c r="AG96">
        <v>139.63079640000001</v>
      </c>
      <c r="AH96">
        <v>103</v>
      </c>
      <c r="AI96" t="s">
        <v>71</v>
      </c>
      <c r="AJ96">
        <v>1002002</v>
      </c>
      <c r="AK96" t="s">
        <v>189</v>
      </c>
      <c r="AL96">
        <v>100200207</v>
      </c>
      <c r="AM96" t="s">
        <v>210</v>
      </c>
      <c r="AN96">
        <v>44</v>
      </c>
      <c r="AO96" t="s">
        <v>74</v>
      </c>
      <c r="AP96" t="s">
        <v>75</v>
      </c>
      <c r="AQ96">
        <v>100</v>
      </c>
      <c r="AR96" t="s">
        <v>76</v>
      </c>
      <c r="AS96">
        <v>13.8</v>
      </c>
      <c r="AT96">
        <v>1</v>
      </c>
      <c r="AU96">
        <v>2295</v>
      </c>
      <c r="AV96">
        <v>13.8</v>
      </c>
      <c r="AW96">
        <v>1</v>
      </c>
      <c r="AX96">
        <v>18</v>
      </c>
      <c r="AY96">
        <v>290</v>
      </c>
      <c r="AZ96" t="s">
        <v>77</v>
      </c>
      <c r="BA96" t="s">
        <v>192</v>
      </c>
      <c r="BB96">
        <v>1</v>
      </c>
      <c r="BC96">
        <v>1090</v>
      </c>
      <c r="BD96">
        <v>12.9</v>
      </c>
      <c r="BE96">
        <v>712</v>
      </c>
      <c r="BF96">
        <v>8.6</v>
      </c>
      <c r="BG96">
        <v>39.5</v>
      </c>
      <c r="BH96">
        <v>1</v>
      </c>
      <c r="BI96">
        <v>1636</v>
      </c>
      <c r="BJ96">
        <v>8.1999999999999993</v>
      </c>
      <c r="BK96">
        <v>1</v>
      </c>
      <c r="BL96">
        <v>1636</v>
      </c>
      <c r="BM96">
        <v>19.5</v>
      </c>
      <c r="BN96">
        <v>1</v>
      </c>
      <c r="BO96">
        <v>0.75</v>
      </c>
      <c r="BP96">
        <v>5</v>
      </c>
      <c r="BQ96">
        <v>210</v>
      </c>
      <c r="BR96">
        <v>260</v>
      </c>
      <c r="BS96">
        <v>3.9</v>
      </c>
      <c r="BT96">
        <v>356</v>
      </c>
      <c r="BU96">
        <v>5.3</v>
      </c>
      <c r="BV96">
        <v>14.2</v>
      </c>
      <c r="BW96" t="s">
        <v>969</v>
      </c>
      <c r="BX96" t="s">
        <v>969</v>
      </c>
      <c r="BY96" t="s">
        <v>1017</v>
      </c>
      <c r="BZ96" t="s">
        <v>1007</v>
      </c>
      <c r="CA96" t="s">
        <v>986</v>
      </c>
      <c r="CB96">
        <v>257727</v>
      </c>
      <c r="CC96" t="s">
        <v>69</v>
      </c>
      <c r="CD96">
        <v>999</v>
      </c>
      <c r="CE96" t="s">
        <v>70</v>
      </c>
      <c r="CF96" s="10">
        <v>40141.666006944448</v>
      </c>
      <c r="CG96" s="10">
        <v>40141.671550925923</v>
      </c>
    </row>
    <row r="97" spans="1:85" x14ac:dyDescent="0.15">
      <c r="A97" s="6">
        <f>IF(AR97="徒歩",1,IF(AR97="自転車",2,IF(AR97="自動車",3,IF(AR97="鉄道",4,IF(AR97="バス",5)))))</f>
        <v>3</v>
      </c>
      <c r="B97">
        <v>1.97</v>
      </c>
      <c r="C97">
        <v>3.0254688000000001</v>
      </c>
      <c r="D97">
        <v>1.0792607999999999</v>
      </c>
      <c r="E97">
        <v>0.84</v>
      </c>
      <c r="F97">
        <v>2.8733107200000001</v>
      </c>
      <c r="G97">
        <v>0.22292928000000001</v>
      </c>
      <c r="H97">
        <v>0.70666666700000003</v>
      </c>
      <c r="I97">
        <v>1.7749200000000001</v>
      </c>
      <c r="J97">
        <v>1.0531428571428572</v>
      </c>
      <c r="K97">
        <v>0.5</v>
      </c>
      <c r="L97">
        <v>11</v>
      </c>
      <c r="M97">
        <v>1</v>
      </c>
      <c r="N97">
        <v>1</v>
      </c>
      <c r="O97">
        <v>27.653300000000002</v>
      </c>
      <c r="P97">
        <v>9.9604999999999997</v>
      </c>
      <c r="Q97">
        <f>IF(OR(AI97="中区",AI97="西区",AI97="神奈川区"),1,0)</f>
        <v>1</v>
      </c>
      <c r="R97">
        <v>424</v>
      </c>
      <c r="S97">
        <v>1354.5595968992684</v>
      </c>
      <c r="T97">
        <v>-17.692800000000002</v>
      </c>
      <c r="U97">
        <v>17.692800000000002</v>
      </c>
      <c r="V97">
        <v>35.449646110000003</v>
      </c>
      <c r="W97">
        <v>139.6214086</v>
      </c>
      <c r="X97">
        <v>27.653300000000002</v>
      </c>
      <c r="Y97">
        <v>9.9604999999999997</v>
      </c>
      <c r="Z97">
        <v>103</v>
      </c>
      <c r="AA97" t="s">
        <v>71</v>
      </c>
      <c r="AB97">
        <v>1002004</v>
      </c>
      <c r="AC97" t="s">
        <v>72</v>
      </c>
      <c r="AD97">
        <v>100200401</v>
      </c>
      <c r="AE97" t="s">
        <v>73</v>
      </c>
      <c r="AF97">
        <v>35.457258299999999</v>
      </c>
      <c r="AG97">
        <v>139.63308699999999</v>
      </c>
      <c r="AH97">
        <v>103</v>
      </c>
      <c r="AI97" t="s">
        <v>71</v>
      </c>
      <c r="AJ97">
        <v>1002002</v>
      </c>
      <c r="AK97" t="s">
        <v>189</v>
      </c>
      <c r="AL97">
        <v>100200206</v>
      </c>
      <c r="AM97" t="s">
        <v>190</v>
      </c>
      <c r="AN97">
        <v>44</v>
      </c>
      <c r="AO97" t="s">
        <v>74</v>
      </c>
      <c r="AP97" t="s">
        <v>75</v>
      </c>
      <c r="AQ97">
        <v>100</v>
      </c>
      <c r="AR97" t="s">
        <v>76</v>
      </c>
      <c r="AS97">
        <v>12.7</v>
      </c>
      <c r="AT97">
        <v>1</v>
      </c>
      <c r="AU97">
        <v>2113</v>
      </c>
      <c r="AV97">
        <v>12.7</v>
      </c>
      <c r="AW97">
        <v>1</v>
      </c>
      <c r="AX97">
        <v>18</v>
      </c>
      <c r="AY97">
        <v>290</v>
      </c>
      <c r="AZ97" t="s">
        <v>77</v>
      </c>
      <c r="BA97" t="s">
        <v>192</v>
      </c>
      <c r="BB97">
        <v>1</v>
      </c>
      <c r="BC97">
        <v>1046</v>
      </c>
      <c r="BD97">
        <v>12.4</v>
      </c>
      <c r="BE97">
        <v>928</v>
      </c>
      <c r="BF97">
        <v>11.1</v>
      </c>
      <c r="BG97">
        <v>41.5</v>
      </c>
      <c r="BH97">
        <v>1</v>
      </c>
      <c r="BI97">
        <v>1680</v>
      </c>
      <c r="BJ97">
        <v>8.4</v>
      </c>
      <c r="BK97">
        <v>1</v>
      </c>
      <c r="BL97">
        <v>1680</v>
      </c>
      <c r="BM97">
        <v>19.7</v>
      </c>
      <c r="BN97">
        <v>1</v>
      </c>
      <c r="BO97">
        <v>3.55</v>
      </c>
      <c r="BP97">
        <v>15</v>
      </c>
      <c r="BQ97">
        <v>210</v>
      </c>
      <c r="BR97">
        <v>379</v>
      </c>
      <c r="BS97">
        <v>5.7</v>
      </c>
      <c r="BT97">
        <v>276</v>
      </c>
      <c r="BU97">
        <v>4.0999999999999996</v>
      </c>
      <c r="BV97">
        <v>24.799999999999997</v>
      </c>
      <c r="BW97" t="s">
        <v>969</v>
      </c>
      <c r="BX97" t="s">
        <v>969</v>
      </c>
      <c r="BY97" t="s">
        <v>189</v>
      </c>
      <c r="BZ97" t="s">
        <v>998</v>
      </c>
      <c r="CA97" t="s">
        <v>986</v>
      </c>
      <c r="CB97">
        <v>257761</v>
      </c>
      <c r="CC97" t="s">
        <v>69</v>
      </c>
      <c r="CD97">
        <v>999</v>
      </c>
      <c r="CE97" t="s">
        <v>70</v>
      </c>
      <c r="CF97" s="10">
        <v>40142.276898148149</v>
      </c>
      <c r="CG97" s="10">
        <v>40142.281805555554</v>
      </c>
    </row>
    <row r="98" spans="1:85" x14ac:dyDescent="0.15">
      <c r="A98" s="6">
        <f>IF(AR98="徒歩",1,IF(AR98="自転車",2,IF(AR98="自動車",3,IF(AR98="鉄道",4,IF(AR98="バス",5)))))</f>
        <v>1</v>
      </c>
      <c r="B98">
        <v>3.06</v>
      </c>
      <c r="C98">
        <v>1.3004036999999999</v>
      </c>
      <c r="D98">
        <v>0.46388669999999999</v>
      </c>
      <c r="E98">
        <v>0.43</v>
      </c>
      <c r="F98">
        <v>1.2350032799999999</v>
      </c>
      <c r="G98">
        <v>9.5819219999999997E-2</v>
      </c>
      <c r="H98">
        <v>0.78</v>
      </c>
      <c r="I98">
        <v>3.13992</v>
      </c>
      <c r="J98">
        <v>0.8852968568102445</v>
      </c>
      <c r="K98">
        <v>0</v>
      </c>
      <c r="L98">
        <v>13.9</v>
      </c>
      <c r="M98">
        <v>1</v>
      </c>
      <c r="N98">
        <v>2</v>
      </c>
      <c r="O98">
        <v>8.9184000000000001</v>
      </c>
      <c r="P98">
        <v>1.3137000000000001</v>
      </c>
      <c r="Q98">
        <f>IF(OR(AI98="中区",AI98="西区",AI98="神奈川区"),1,0)</f>
        <v>1</v>
      </c>
      <c r="R98">
        <v>1836</v>
      </c>
      <c r="S98">
        <v>784.03541143424275</v>
      </c>
      <c r="T98">
        <v>7.6047000000000002</v>
      </c>
      <c r="U98">
        <v>7.6047000000000002</v>
      </c>
      <c r="V98">
        <v>35.442066269999998</v>
      </c>
      <c r="W98">
        <v>139.65865909999999</v>
      </c>
      <c r="X98">
        <v>1.3137000000000001</v>
      </c>
      <c r="Y98">
        <v>8.9184000000000001</v>
      </c>
      <c r="Z98">
        <v>104</v>
      </c>
      <c r="AA98" t="s">
        <v>110</v>
      </c>
      <c r="AB98">
        <v>1003004</v>
      </c>
      <c r="AC98" t="s">
        <v>309</v>
      </c>
      <c r="AD98">
        <v>100300401</v>
      </c>
      <c r="AE98" t="s">
        <v>512</v>
      </c>
      <c r="AF98">
        <v>35.444587460000001</v>
      </c>
      <c r="AG98">
        <v>139.650575</v>
      </c>
      <c r="AH98">
        <v>104</v>
      </c>
      <c r="AI98" t="s">
        <v>110</v>
      </c>
      <c r="AJ98">
        <v>1003003</v>
      </c>
      <c r="AK98" t="s">
        <v>262</v>
      </c>
      <c r="AL98">
        <v>100300301</v>
      </c>
      <c r="AM98" t="s">
        <v>263</v>
      </c>
      <c r="AN98">
        <v>0</v>
      </c>
      <c r="AO98" t="s">
        <v>100</v>
      </c>
      <c r="AP98" t="s">
        <v>161</v>
      </c>
      <c r="AQ98">
        <v>420</v>
      </c>
      <c r="AR98" t="s">
        <v>177</v>
      </c>
      <c r="AS98">
        <v>10.8</v>
      </c>
      <c r="AT98">
        <v>1</v>
      </c>
      <c r="AU98">
        <v>3738</v>
      </c>
      <c r="AV98">
        <v>7.8</v>
      </c>
      <c r="AW98">
        <v>1</v>
      </c>
      <c r="AX98">
        <v>1</v>
      </c>
      <c r="AY98">
        <v>180</v>
      </c>
      <c r="AZ98" t="s">
        <v>164</v>
      </c>
      <c r="BA98" t="s">
        <v>264</v>
      </c>
      <c r="BB98">
        <v>0</v>
      </c>
      <c r="BC98">
        <v>1002</v>
      </c>
      <c r="BD98">
        <v>12.5</v>
      </c>
      <c r="BE98">
        <v>931</v>
      </c>
      <c r="BF98">
        <v>11.1</v>
      </c>
      <c r="BG98">
        <v>24.6</v>
      </c>
      <c r="BH98">
        <v>1</v>
      </c>
      <c r="BI98">
        <v>859</v>
      </c>
      <c r="BJ98">
        <v>4.3</v>
      </c>
      <c r="BK98">
        <v>1</v>
      </c>
      <c r="BL98">
        <v>859</v>
      </c>
      <c r="BM98">
        <v>10.8</v>
      </c>
      <c r="BN98">
        <v>1</v>
      </c>
      <c r="BO98">
        <v>0.3</v>
      </c>
      <c r="BP98">
        <v>1</v>
      </c>
      <c r="BQ98">
        <v>210</v>
      </c>
      <c r="BR98">
        <v>387</v>
      </c>
      <c r="BS98">
        <v>5.8</v>
      </c>
      <c r="BT98">
        <v>375</v>
      </c>
      <c r="BU98">
        <v>5.6</v>
      </c>
      <c r="BV98">
        <v>12.399999999999999</v>
      </c>
      <c r="BW98" t="s">
        <v>1066</v>
      </c>
      <c r="BX98" t="s">
        <v>1053</v>
      </c>
      <c r="BY98" t="s">
        <v>1073</v>
      </c>
      <c r="BZ98" t="s">
        <v>1029</v>
      </c>
      <c r="CA98" t="s">
        <v>986</v>
      </c>
      <c r="CB98">
        <v>257621</v>
      </c>
      <c r="CC98" t="s">
        <v>156</v>
      </c>
      <c r="CD98">
        <v>600</v>
      </c>
      <c r="CE98" t="s">
        <v>212</v>
      </c>
      <c r="CF98" s="10">
        <v>40140.531087962961</v>
      </c>
      <c r="CG98" s="10">
        <v>40140.552337962959</v>
      </c>
    </row>
    <row r="99" spans="1:85" x14ac:dyDescent="0.15">
      <c r="A99" s="6">
        <f>IF(AR99="徒歩",1,IF(AR99="自転車",2,IF(AR99="自動車",3,IF(AR99="鉄道",4,IF(AR99="バス",5)))))</f>
        <v>1</v>
      </c>
      <c r="B99">
        <v>1.8033333330000001</v>
      </c>
      <c r="C99">
        <v>0.7378479</v>
      </c>
      <c r="D99">
        <v>0.26320890000000002</v>
      </c>
      <c r="E99">
        <v>0.43</v>
      </c>
      <c r="F99">
        <v>0.70073976000000004</v>
      </c>
      <c r="G99">
        <v>5.4367739999999998E-2</v>
      </c>
      <c r="H99">
        <v>0.56999999999999995</v>
      </c>
      <c r="I99">
        <v>0.90132000000000001</v>
      </c>
      <c r="J99">
        <v>0.50114982578397205</v>
      </c>
      <c r="K99">
        <v>2</v>
      </c>
      <c r="L99">
        <v>8.3000000000000007</v>
      </c>
      <c r="M99">
        <v>0</v>
      </c>
      <c r="N99">
        <v>1</v>
      </c>
      <c r="O99">
        <v>8.5548999999999999</v>
      </c>
      <c r="P99">
        <v>4.24</v>
      </c>
      <c r="Q99">
        <f>IF(OR(AI99="中区",AI99="西区",AI99="神奈川区"),1,0)</f>
        <v>1</v>
      </c>
      <c r="R99">
        <v>1082</v>
      </c>
      <c r="S99">
        <v>707.85326005113404</v>
      </c>
      <c r="T99">
        <v>-4.3148999999999997</v>
      </c>
      <c r="U99">
        <v>4.3148999999999997</v>
      </c>
      <c r="V99">
        <v>35.463904769999999</v>
      </c>
      <c r="W99">
        <v>139.62067909999999</v>
      </c>
      <c r="X99">
        <v>8.5548999999999999</v>
      </c>
      <c r="Y99">
        <v>4.24</v>
      </c>
      <c r="Z99">
        <v>103</v>
      </c>
      <c r="AA99" t="s">
        <v>71</v>
      </c>
      <c r="AB99">
        <v>1002001</v>
      </c>
      <c r="AC99" t="s">
        <v>213</v>
      </c>
      <c r="AD99">
        <v>100200102</v>
      </c>
      <c r="AE99" t="s">
        <v>214</v>
      </c>
      <c r="AF99">
        <v>35.459366459999998</v>
      </c>
      <c r="AG99">
        <v>139.61519659999999</v>
      </c>
      <c r="AH99">
        <v>103</v>
      </c>
      <c r="AI99" t="s">
        <v>71</v>
      </c>
      <c r="AJ99">
        <v>1002008</v>
      </c>
      <c r="AK99" t="s">
        <v>187</v>
      </c>
      <c r="AL99">
        <v>100200801</v>
      </c>
      <c r="AM99" t="s">
        <v>188</v>
      </c>
      <c r="AN99">
        <v>0</v>
      </c>
      <c r="AO99" t="s">
        <v>74</v>
      </c>
      <c r="AP99" t="s">
        <v>75</v>
      </c>
      <c r="AQ99">
        <v>420</v>
      </c>
      <c r="AR99" t="s">
        <v>177</v>
      </c>
      <c r="AS99">
        <v>10.4</v>
      </c>
      <c r="AT99">
        <v>1</v>
      </c>
      <c r="AU99">
        <v>1073</v>
      </c>
      <c r="AV99">
        <v>5.7</v>
      </c>
      <c r="AW99">
        <v>1</v>
      </c>
      <c r="AX99">
        <v>1</v>
      </c>
      <c r="AY99">
        <v>140</v>
      </c>
      <c r="AZ99" t="s">
        <v>155</v>
      </c>
      <c r="BA99" t="s">
        <v>191</v>
      </c>
      <c r="BB99">
        <v>0</v>
      </c>
      <c r="BC99">
        <v>280</v>
      </c>
      <c r="BD99">
        <v>3.5</v>
      </c>
      <c r="BE99">
        <v>119</v>
      </c>
      <c r="BF99">
        <v>1.5</v>
      </c>
      <c r="BG99">
        <v>6</v>
      </c>
      <c r="BH99">
        <v>1</v>
      </c>
      <c r="BI99">
        <v>861</v>
      </c>
      <c r="BJ99">
        <v>4.3</v>
      </c>
      <c r="BK99">
        <v>1</v>
      </c>
      <c r="BL99">
        <v>861</v>
      </c>
      <c r="BM99">
        <v>10.4</v>
      </c>
      <c r="BN99">
        <v>1</v>
      </c>
      <c r="BO99">
        <v>0.4</v>
      </c>
      <c r="BP99">
        <v>2</v>
      </c>
      <c r="BQ99">
        <v>210</v>
      </c>
      <c r="BR99">
        <v>329</v>
      </c>
      <c r="BS99">
        <v>4.9000000000000004</v>
      </c>
      <c r="BT99">
        <v>178</v>
      </c>
      <c r="BU99">
        <v>2.7</v>
      </c>
      <c r="BV99">
        <v>9.6000000000000014</v>
      </c>
      <c r="BW99" t="s">
        <v>1032</v>
      </c>
      <c r="BX99" t="s">
        <v>976</v>
      </c>
      <c r="BY99" t="s">
        <v>1120</v>
      </c>
      <c r="BZ99" t="s">
        <v>969</v>
      </c>
      <c r="CA99" t="s">
        <v>972</v>
      </c>
      <c r="CB99">
        <v>257074</v>
      </c>
      <c r="CC99" t="s">
        <v>242</v>
      </c>
      <c r="CD99">
        <v>200</v>
      </c>
      <c r="CE99" t="s">
        <v>206</v>
      </c>
      <c r="CF99" s="10">
        <v>40134.833182870374</v>
      </c>
      <c r="CG99" s="10">
        <v>40134.845706018517</v>
      </c>
    </row>
    <row r="100" spans="1:85" x14ac:dyDescent="0.15">
      <c r="A100" s="6">
        <f>IF(AR100="徒歩",1,IF(AR100="自転車",2,IF(AR100="自動車",3,IF(AR100="鉄道",4,IF(AR100="バス",5)))))</f>
        <v>1</v>
      </c>
      <c r="B100">
        <v>0.98499999999999999</v>
      </c>
      <c r="C100">
        <v>5.0239800000000001E-2</v>
      </c>
      <c r="D100">
        <v>1.7921800000000002E-2</v>
      </c>
      <c r="E100">
        <v>0.44</v>
      </c>
      <c r="F100">
        <v>4.7713119999999998E-2</v>
      </c>
      <c r="G100">
        <v>3.7018799999999998E-3</v>
      </c>
      <c r="H100">
        <v>0.55000000000000004</v>
      </c>
      <c r="I100">
        <v>1.14324</v>
      </c>
      <c r="J100">
        <v>3.3615560640732373E-2</v>
      </c>
      <c r="K100">
        <v>0</v>
      </c>
      <c r="L100">
        <v>17.600000000000001</v>
      </c>
      <c r="M100">
        <v>0</v>
      </c>
      <c r="N100">
        <v>1</v>
      </c>
      <c r="O100">
        <v>9.3351000000000006</v>
      </c>
      <c r="P100">
        <v>9.0412999999999997</v>
      </c>
      <c r="Q100">
        <f>IF(OR(AI100="中区",AI100="西区",AI100="神奈川区"),1,0)</f>
        <v>0</v>
      </c>
      <c r="R100">
        <v>591</v>
      </c>
      <c r="S100">
        <v>640.93158100158769</v>
      </c>
      <c r="T100">
        <v>-0.29380000000000095</v>
      </c>
      <c r="U100">
        <v>0.29380000000000095</v>
      </c>
      <c r="V100">
        <v>35.325459870000003</v>
      </c>
      <c r="W100">
        <v>139.4081462</v>
      </c>
      <c r="X100">
        <v>9.3351000000000006</v>
      </c>
      <c r="Y100">
        <v>9.0412999999999997</v>
      </c>
      <c r="Z100">
        <v>207</v>
      </c>
      <c r="AA100" t="s">
        <v>300</v>
      </c>
      <c r="AB100">
        <v>2070202</v>
      </c>
      <c r="AC100" t="s">
        <v>301</v>
      </c>
      <c r="AD100">
        <v>207020201</v>
      </c>
      <c r="AE100" t="s">
        <v>355</v>
      </c>
      <c r="AF100">
        <v>35.330046400000001</v>
      </c>
      <c r="AG100">
        <v>139.40386530000001</v>
      </c>
      <c r="AH100">
        <v>207</v>
      </c>
      <c r="AI100" t="s">
        <v>300</v>
      </c>
      <c r="AJ100">
        <v>2070503</v>
      </c>
      <c r="AK100" t="s">
        <v>356</v>
      </c>
      <c r="AL100">
        <v>100831108</v>
      </c>
      <c r="AM100" t="s">
        <v>357</v>
      </c>
      <c r="AN100">
        <v>46</v>
      </c>
      <c r="AO100" t="s">
        <v>74</v>
      </c>
      <c r="AP100" t="s">
        <v>295</v>
      </c>
      <c r="AQ100">
        <v>420</v>
      </c>
      <c r="AR100" t="s">
        <v>177</v>
      </c>
      <c r="AS100">
        <v>10.6</v>
      </c>
      <c r="AT100">
        <v>1</v>
      </c>
      <c r="AU100">
        <v>1361</v>
      </c>
      <c r="AV100">
        <v>5.5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1</v>
      </c>
      <c r="BI100">
        <v>874</v>
      </c>
      <c r="BJ100">
        <v>4.4000000000000004</v>
      </c>
      <c r="BK100">
        <v>1</v>
      </c>
      <c r="BL100">
        <v>874</v>
      </c>
      <c r="BM100">
        <v>10.6</v>
      </c>
      <c r="BN100">
        <v>0</v>
      </c>
      <c r="BO100">
        <v>0</v>
      </c>
      <c r="BP100">
        <v>0</v>
      </c>
      <c r="BQ100">
        <v>0</v>
      </c>
      <c r="BR100">
        <v>0</v>
      </c>
      <c r="BS100">
        <v>0</v>
      </c>
      <c r="BT100">
        <v>0</v>
      </c>
      <c r="BU100">
        <v>0</v>
      </c>
      <c r="BV100">
        <v>0</v>
      </c>
      <c r="BW100" t="s">
        <v>969</v>
      </c>
      <c r="BX100" t="s">
        <v>969</v>
      </c>
      <c r="BY100" t="s">
        <v>1137</v>
      </c>
      <c r="BZ100" t="s">
        <v>1002</v>
      </c>
      <c r="CA100" t="s">
        <v>972</v>
      </c>
      <c r="CB100">
        <v>255549</v>
      </c>
      <c r="CC100" t="s">
        <v>289</v>
      </c>
      <c r="CD100">
        <v>600</v>
      </c>
      <c r="CE100" t="s">
        <v>212</v>
      </c>
      <c r="CF100" s="10">
        <v>40117.803541666668</v>
      </c>
      <c r="CG100" s="10">
        <v>40117.810381944444</v>
      </c>
    </row>
    <row r="101" spans="1:85" x14ac:dyDescent="0.15">
      <c r="A101" s="6">
        <f>IF(AR101="徒歩",1,IF(AR101="自転車",2,IF(AR101="自動車",3,IF(AR101="鉄道",4,IF(AR101="バス",5)))))</f>
        <v>1</v>
      </c>
      <c r="B101">
        <v>1.5233333330000001</v>
      </c>
      <c r="C101">
        <v>0.11101320000000001</v>
      </c>
      <c r="D101">
        <v>3.9601200000000003E-2</v>
      </c>
      <c r="E101">
        <v>0.44</v>
      </c>
      <c r="F101">
        <v>0.10543008</v>
      </c>
      <c r="G101">
        <v>8.1799200000000002E-3</v>
      </c>
      <c r="H101">
        <v>0.46</v>
      </c>
      <c r="I101">
        <v>0.73668</v>
      </c>
      <c r="J101">
        <v>7.4109589041095839E-2</v>
      </c>
      <c r="K101">
        <v>0</v>
      </c>
      <c r="L101">
        <v>14.2</v>
      </c>
      <c r="M101">
        <v>4</v>
      </c>
      <c r="N101">
        <v>2</v>
      </c>
      <c r="O101">
        <v>6.7257999999999996</v>
      </c>
      <c r="P101">
        <v>6.0766</v>
      </c>
      <c r="Q101">
        <f>IF(OR(AI101="中区",AI101="西区",AI101="神奈川区"),1,0)</f>
        <v>1</v>
      </c>
      <c r="R101">
        <v>914</v>
      </c>
      <c r="S101">
        <v>552.72914293159738</v>
      </c>
      <c r="T101">
        <v>-0.64919999999999956</v>
      </c>
      <c r="U101">
        <v>0.64919999999999956</v>
      </c>
      <c r="V101">
        <v>35.432775069999998</v>
      </c>
      <c r="W101">
        <v>139.62431609999999</v>
      </c>
      <c r="X101">
        <v>6.7257999999999996</v>
      </c>
      <c r="Y101">
        <v>6.0766</v>
      </c>
      <c r="Z101">
        <v>105</v>
      </c>
      <c r="AA101" t="s">
        <v>216</v>
      </c>
      <c r="AB101">
        <v>1004006</v>
      </c>
      <c r="AC101" t="s">
        <v>217</v>
      </c>
      <c r="AD101">
        <v>100400601</v>
      </c>
      <c r="AE101" t="s">
        <v>218</v>
      </c>
      <c r="AF101">
        <v>35.437688829999999</v>
      </c>
      <c r="AG101">
        <v>139.6233881</v>
      </c>
      <c r="AH101">
        <v>104</v>
      </c>
      <c r="AI101" t="s">
        <v>110</v>
      </c>
      <c r="AJ101">
        <v>1003020</v>
      </c>
      <c r="AK101" t="s">
        <v>378</v>
      </c>
      <c r="AL101">
        <v>100302004</v>
      </c>
      <c r="AM101" t="s">
        <v>500</v>
      </c>
      <c r="AN101">
        <v>39</v>
      </c>
      <c r="AO101" t="s">
        <v>100</v>
      </c>
      <c r="AP101" t="s">
        <v>145</v>
      </c>
      <c r="AQ101">
        <v>420</v>
      </c>
      <c r="AR101" t="s">
        <v>177</v>
      </c>
      <c r="AS101">
        <v>11</v>
      </c>
      <c r="AT101">
        <v>1</v>
      </c>
      <c r="AU101">
        <v>877</v>
      </c>
      <c r="AV101">
        <v>4.5999999999999996</v>
      </c>
      <c r="AW101">
        <v>1</v>
      </c>
      <c r="AX101">
        <v>14</v>
      </c>
      <c r="AY101">
        <v>210</v>
      </c>
      <c r="AZ101" t="s">
        <v>221</v>
      </c>
      <c r="BA101" t="s">
        <v>222</v>
      </c>
      <c r="BB101">
        <v>0</v>
      </c>
      <c r="BC101">
        <v>857</v>
      </c>
      <c r="BD101">
        <v>10.6</v>
      </c>
      <c r="BE101">
        <v>287</v>
      </c>
      <c r="BF101">
        <v>4</v>
      </c>
      <c r="BG101">
        <v>28.6</v>
      </c>
      <c r="BH101">
        <v>1</v>
      </c>
      <c r="BI101">
        <v>876</v>
      </c>
      <c r="BJ101">
        <v>4.4000000000000004</v>
      </c>
      <c r="BK101">
        <v>1</v>
      </c>
      <c r="BL101">
        <v>876</v>
      </c>
      <c r="BM101">
        <v>11</v>
      </c>
      <c r="BN101">
        <v>1</v>
      </c>
      <c r="BO101">
        <v>1.19</v>
      </c>
      <c r="BP101">
        <v>6</v>
      </c>
      <c r="BQ101">
        <v>210</v>
      </c>
      <c r="BR101">
        <v>290</v>
      </c>
      <c r="BS101">
        <v>4.4000000000000004</v>
      </c>
      <c r="BT101">
        <v>312</v>
      </c>
      <c r="BU101">
        <v>4.7</v>
      </c>
      <c r="BV101">
        <v>15.100000000000001</v>
      </c>
      <c r="BW101" t="s">
        <v>1277</v>
      </c>
      <c r="BX101" t="s">
        <v>1029</v>
      </c>
      <c r="BY101" t="s">
        <v>1289</v>
      </c>
      <c r="BZ101" t="s">
        <v>1002</v>
      </c>
      <c r="CA101" t="s">
        <v>1022</v>
      </c>
      <c r="CB101">
        <v>255979</v>
      </c>
      <c r="CC101" t="s">
        <v>139</v>
      </c>
      <c r="CD101">
        <v>600</v>
      </c>
      <c r="CE101" t="s">
        <v>212</v>
      </c>
      <c r="CF101" s="10">
        <v>40122.839745370373</v>
      </c>
      <c r="CG101" s="10">
        <v>40122.850324074076</v>
      </c>
    </row>
    <row r="102" spans="1:85" x14ac:dyDescent="0.15">
      <c r="A102" s="6">
        <f>IF(AR102="徒歩",1,IF(AR102="自転車",2,IF(AR102="自動車",3,IF(AR102="鉄道",4,IF(AR102="バス",5)))))</f>
        <v>1</v>
      </c>
      <c r="B102">
        <v>2.1749999999999998</v>
      </c>
      <c r="C102">
        <v>6.2688599999999997E-2</v>
      </c>
      <c r="D102">
        <v>2.23626E-2</v>
      </c>
      <c r="E102">
        <v>0.44</v>
      </c>
      <c r="F102">
        <v>5.953584E-2</v>
      </c>
      <c r="G102">
        <v>4.6191599999999998E-3</v>
      </c>
      <c r="H102">
        <v>0.37</v>
      </c>
      <c r="I102">
        <v>0.85260000000000002</v>
      </c>
      <c r="J102">
        <v>4.1423728813559324E-2</v>
      </c>
      <c r="K102">
        <v>0</v>
      </c>
      <c r="L102">
        <v>12.8</v>
      </c>
      <c r="M102">
        <v>0</v>
      </c>
      <c r="N102">
        <v>1</v>
      </c>
      <c r="O102">
        <v>13.0776</v>
      </c>
      <c r="P102">
        <v>12.711</v>
      </c>
      <c r="Q102">
        <f>IF(OR(AI102="中区",AI102="西区",AI102="神奈川区"),1,0)</f>
        <v>1</v>
      </c>
      <c r="R102">
        <v>1305</v>
      </c>
      <c r="S102">
        <v>699.57975545047623</v>
      </c>
      <c r="T102">
        <v>0.36660000000000004</v>
      </c>
      <c r="U102">
        <v>0.36660000000000004</v>
      </c>
      <c r="V102">
        <v>35.449517360000002</v>
      </c>
      <c r="W102">
        <v>139.6407098</v>
      </c>
      <c r="X102">
        <v>12.711</v>
      </c>
      <c r="Y102">
        <v>13.0776</v>
      </c>
      <c r="Z102">
        <v>104</v>
      </c>
      <c r="AA102" t="s">
        <v>110</v>
      </c>
      <c r="AB102">
        <v>1003002</v>
      </c>
      <c r="AC102" t="s">
        <v>116</v>
      </c>
      <c r="AD102">
        <v>100300204</v>
      </c>
      <c r="AE102" t="s">
        <v>184</v>
      </c>
      <c r="AF102">
        <v>35.443825709999999</v>
      </c>
      <c r="AG102">
        <v>139.637416</v>
      </c>
      <c r="AH102">
        <v>104</v>
      </c>
      <c r="AI102" t="s">
        <v>110</v>
      </c>
      <c r="AJ102">
        <v>1003002</v>
      </c>
      <c r="AK102" t="s">
        <v>116</v>
      </c>
      <c r="AL102">
        <v>100300215</v>
      </c>
      <c r="AM102" t="s">
        <v>132</v>
      </c>
      <c r="AN102">
        <v>46</v>
      </c>
      <c r="AO102" t="s">
        <v>74</v>
      </c>
      <c r="AP102" t="s">
        <v>295</v>
      </c>
      <c r="AQ102">
        <v>420</v>
      </c>
      <c r="AR102" t="s">
        <v>177</v>
      </c>
      <c r="AS102">
        <v>10.7</v>
      </c>
      <c r="AT102">
        <v>1</v>
      </c>
      <c r="AU102">
        <v>1015</v>
      </c>
      <c r="AV102">
        <v>3.7</v>
      </c>
      <c r="AW102">
        <v>1</v>
      </c>
      <c r="AX102">
        <v>15</v>
      </c>
      <c r="AY102">
        <v>340</v>
      </c>
      <c r="AZ102" t="s">
        <v>127</v>
      </c>
      <c r="BA102" t="s">
        <v>116</v>
      </c>
      <c r="BB102">
        <v>1</v>
      </c>
      <c r="BC102">
        <v>521</v>
      </c>
      <c r="BD102">
        <v>6.3</v>
      </c>
      <c r="BE102">
        <v>403</v>
      </c>
      <c r="BF102">
        <v>4.9000000000000004</v>
      </c>
      <c r="BG102">
        <v>26.200000000000003</v>
      </c>
      <c r="BH102">
        <v>1</v>
      </c>
      <c r="BI102">
        <v>885</v>
      </c>
      <c r="BJ102">
        <v>4.4000000000000004</v>
      </c>
      <c r="BK102">
        <v>1</v>
      </c>
      <c r="BL102">
        <v>885</v>
      </c>
      <c r="BM102">
        <v>10.7</v>
      </c>
      <c r="BN102">
        <v>1</v>
      </c>
      <c r="BO102">
        <v>0.7</v>
      </c>
      <c r="BP102">
        <v>3</v>
      </c>
      <c r="BQ102">
        <v>210</v>
      </c>
      <c r="BR102">
        <v>344</v>
      </c>
      <c r="BS102">
        <v>5.2</v>
      </c>
      <c r="BT102">
        <v>215</v>
      </c>
      <c r="BU102">
        <v>3.2</v>
      </c>
      <c r="BV102">
        <v>11.399999999999999</v>
      </c>
      <c r="BW102" t="s">
        <v>1188</v>
      </c>
      <c r="BX102" t="s">
        <v>1016</v>
      </c>
      <c r="BY102" t="s">
        <v>1180</v>
      </c>
      <c r="BZ102" t="s">
        <v>971</v>
      </c>
      <c r="CA102" t="s">
        <v>972</v>
      </c>
      <c r="CB102">
        <v>257353</v>
      </c>
      <c r="CC102" t="s">
        <v>289</v>
      </c>
      <c r="CD102">
        <v>300</v>
      </c>
      <c r="CE102" t="s">
        <v>208</v>
      </c>
      <c r="CF102" s="10">
        <v>40137.449756944443</v>
      </c>
      <c r="CG102" s="10">
        <v>40137.464861111112</v>
      </c>
    </row>
    <row r="103" spans="1:85" x14ac:dyDescent="0.15">
      <c r="A103" s="6">
        <f>IF(AR103="徒歩",1,IF(AR103="自転車",2,IF(AR103="自動車",3,IF(AR103="鉄道",4,IF(AR103="バス",5)))))</f>
        <v>1</v>
      </c>
      <c r="B103">
        <v>1.316666667</v>
      </c>
      <c r="C103">
        <v>5.0291099999999998E-2</v>
      </c>
      <c r="D103">
        <v>1.79401E-2</v>
      </c>
      <c r="E103">
        <v>0.44</v>
      </c>
      <c r="F103">
        <v>4.776184E-2</v>
      </c>
      <c r="G103">
        <v>3.7056599999999999E-3</v>
      </c>
      <c r="H103">
        <v>0.35</v>
      </c>
      <c r="I103">
        <v>0.74760000000000004</v>
      </c>
      <c r="J103">
        <v>3.3082114735657871E-2</v>
      </c>
      <c r="K103">
        <v>0</v>
      </c>
      <c r="L103">
        <v>22.7</v>
      </c>
      <c r="M103">
        <v>1</v>
      </c>
      <c r="N103">
        <v>1</v>
      </c>
      <c r="O103">
        <v>11.62</v>
      </c>
      <c r="P103">
        <v>11.325900000000001</v>
      </c>
      <c r="Q103">
        <f>IF(OR(AI103="中区",AI103="西区",AI103="神奈川区"),1,0)</f>
        <v>1</v>
      </c>
      <c r="R103">
        <v>790</v>
      </c>
      <c r="S103">
        <v>667.65027009442065</v>
      </c>
      <c r="T103">
        <v>0.29409999999999847</v>
      </c>
      <c r="U103">
        <v>0.29409999999999847</v>
      </c>
      <c r="V103">
        <v>35.446727899999999</v>
      </c>
      <c r="W103">
        <v>139.6428555</v>
      </c>
      <c r="X103">
        <v>11.325900000000001</v>
      </c>
      <c r="Y103">
        <v>11.62</v>
      </c>
      <c r="Z103">
        <v>104</v>
      </c>
      <c r="AA103" t="s">
        <v>110</v>
      </c>
      <c r="AB103">
        <v>1003002</v>
      </c>
      <c r="AC103" t="s">
        <v>116</v>
      </c>
      <c r="AD103">
        <v>100300201</v>
      </c>
      <c r="AE103" t="s">
        <v>209</v>
      </c>
      <c r="AF103">
        <v>35.44390619</v>
      </c>
      <c r="AG103">
        <v>139.6363485</v>
      </c>
      <c r="AH103">
        <v>104</v>
      </c>
      <c r="AI103" t="s">
        <v>110</v>
      </c>
      <c r="AJ103">
        <v>1003002</v>
      </c>
      <c r="AK103" t="s">
        <v>116</v>
      </c>
      <c r="AL103">
        <v>100300216</v>
      </c>
      <c r="AM103" t="s">
        <v>144</v>
      </c>
      <c r="AN103">
        <v>37</v>
      </c>
      <c r="AO103" t="s">
        <v>74</v>
      </c>
      <c r="AP103" t="s">
        <v>101</v>
      </c>
      <c r="AQ103">
        <v>420</v>
      </c>
      <c r="AR103" t="s">
        <v>177</v>
      </c>
      <c r="AS103">
        <v>10.7</v>
      </c>
      <c r="AT103">
        <v>1</v>
      </c>
      <c r="AU103">
        <v>890</v>
      </c>
      <c r="AV103">
        <v>3.5</v>
      </c>
      <c r="AW103">
        <v>1</v>
      </c>
      <c r="AX103">
        <v>15</v>
      </c>
      <c r="AY103">
        <v>340</v>
      </c>
      <c r="AZ103" t="s">
        <v>127</v>
      </c>
      <c r="BA103" t="s">
        <v>116</v>
      </c>
      <c r="BB103">
        <v>1</v>
      </c>
      <c r="BC103">
        <v>746</v>
      </c>
      <c r="BD103">
        <v>9</v>
      </c>
      <c r="BE103">
        <v>349</v>
      </c>
      <c r="BF103">
        <v>4.2</v>
      </c>
      <c r="BG103">
        <v>28.2</v>
      </c>
      <c r="BH103">
        <v>1</v>
      </c>
      <c r="BI103">
        <v>889</v>
      </c>
      <c r="BJ103">
        <v>4.4000000000000004</v>
      </c>
      <c r="BK103">
        <v>1</v>
      </c>
      <c r="BL103">
        <v>889</v>
      </c>
      <c r="BM103">
        <v>10.7</v>
      </c>
      <c r="BN103">
        <v>1</v>
      </c>
      <c r="BO103">
        <v>0.77</v>
      </c>
      <c r="BP103">
        <v>5</v>
      </c>
      <c r="BQ103">
        <v>210</v>
      </c>
      <c r="BR103">
        <v>34</v>
      </c>
      <c r="BS103">
        <v>0.5</v>
      </c>
      <c r="BT103">
        <v>236</v>
      </c>
      <c r="BU103">
        <v>3.5</v>
      </c>
      <c r="BV103">
        <v>9</v>
      </c>
      <c r="BW103" t="s">
        <v>1194</v>
      </c>
      <c r="BX103" t="s">
        <v>1016</v>
      </c>
      <c r="BY103" t="s">
        <v>1193</v>
      </c>
      <c r="BZ103" t="s">
        <v>971</v>
      </c>
      <c r="CA103" t="s">
        <v>986</v>
      </c>
      <c r="CB103">
        <v>255391</v>
      </c>
      <c r="CC103" t="s">
        <v>135</v>
      </c>
      <c r="CD103">
        <v>300</v>
      </c>
      <c r="CE103" t="s">
        <v>208</v>
      </c>
      <c r="CF103" s="10">
        <v>40116.526597222219</v>
      </c>
      <c r="CG103" s="10">
        <v>40116.535740740743</v>
      </c>
    </row>
    <row r="104" spans="1:85" x14ac:dyDescent="0.15">
      <c r="A104" s="6">
        <f>IF(AR104="徒歩",1,IF(AR104="自転車",2,IF(AR104="自動車",3,IF(AR104="鉄道",4,IF(AR104="バス",5)))))</f>
        <v>1</v>
      </c>
      <c r="B104">
        <v>1.1983333329999999</v>
      </c>
      <c r="C104">
        <v>0.28929779999999999</v>
      </c>
      <c r="D104">
        <v>0.10319979999999999</v>
      </c>
      <c r="E104">
        <v>0.45</v>
      </c>
      <c r="F104">
        <v>0.27474831999999999</v>
      </c>
      <c r="G104">
        <v>2.1316680000000001E-2</v>
      </c>
      <c r="H104">
        <v>0.5</v>
      </c>
      <c r="I104">
        <v>0.89712000000000003</v>
      </c>
      <c r="J104">
        <v>0.1898765432098764</v>
      </c>
      <c r="K104">
        <v>0</v>
      </c>
      <c r="L104">
        <v>11.6</v>
      </c>
      <c r="M104">
        <v>0</v>
      </c>
      <c r="N104">
        <v>1</v>
      </c>
      <c r="O104">
        <v>12.227499999999999</v>
      </c>
      <c r="P104">
        <v>10.5357</v>
      </c>
      <c r="Q104">
        <f>IF(OR(AI104="中区",AI104="西区",AI104="神奈川区"),1,0)</f>
        <v>1</v>
      </c>
      <c r="R104">
        <v>719</v>
      </c>
      <c r="S104">
        <v>711.47806123071143</v>
      </c>
      <c r="T104">
        <v>-1.6917999999999989</v>
      </c>
      <c r="U104">
        <v>1.6917999999999989</v>
      </c>
      <c r="V104">
        <v>35.444254950000001</v>
      </c>
      <c r="W104">
        <v>139.63666509999999</v>
      </c>
      <c r="X104">
        <v>12.227499999999999</v>
      </c>
      <c r="Y104">
        <v>10.5357</v>
      </c>
      <c r="Z104">
        <v>104</v>
      </c>
      <c r="AA104" t="s">
        <v>110</v>
      </c>
      <c r="AB104">
        <v>1003002</v>
      </c>
      <c r="AC104" t="s">
        <v>116</v>
      </c>
      <c r="AD104">
        <v>100300215</v>
      </c>
      <c r="AE104" t="s">
        <v>132</v>
      </c>
      <c r="AF104">
        <v>35.443117610000002</v>
      </c>
      <c r="AG104">
        <v>139.64439519999999</v>
      </c>
      <c r="AH104">
        <v>104</v>
      </c>
      <c r="AI104" t="s">
        <v>110</v>
      </c>
      <c r="AJ104">
        <v>1003003</v>
      </c>
      <c r="AK104" t="s">
        <v>262</v>
      </c>
      <c r="AL104">
        <v>100300301</v>
      </c>
      <c r="AM104" t="s">
        <v>263</v>
      </c>
      <c r="AN104">
        <v>37</v>
      </c>
      <c r="AO104" t="s">
        <v>74</v>
      </c>
      <c r="AP104" t="s">
        <v>133</v>
      </c>
      <c r="AQ104">
        <v>420</v>
      </c>
      <c r="AR104" t="s">
        <v>177</v>
      </c>
      <c r="AS104">
        <v>10.7</v>
      </c>
      <c r="AT104">
        <v>1</v>
      </c>
      <c r="AU104">
        <v>1068</v>
      </c>
      <c r="AV104">
        <v>5</v>
      </c>
      <c r="AW104">
        <v>1</v>
      </c>
      <c r="AX104">
        <v>1</v>
      </c>
      <c r="AY104">
        <v>180</v>
      </c>
      <c r="AZ104" t="s">
        <v>127</v>
      </c>
      <c r="BA104" t="s">
        <v>264</v>
      </c>
      <c r="BB104">
        <v>0</v>
      </c>
      <c r="BC104">
        <v>853</v>
      </c>
      <c r="BD104">
        <v>10.199999999999999</v>
      </c>
      <c r="BE104">
        <v>600</v>
      </c>
      <c r="BF104">
        <v>7.2</v>
      </c>
      <c r="BG104">
        <v>18.399999999999999</v>
      </c>
      <c r="BH104">
        <v>1</v>
      </c>
      <c r="BI104">
        <v>891</v>
      </c>
      <c r="BJ104">
        <v>4.5</v>
      </c>
      <c r="BK104">
        <v>1</v>
      </c>
      <c r="BL104">
        <v>891</v>
      </c>
      <c r="BM104">
        <v>10.7</v>
      </c>
      <c r="BN104">
        <v>1</v>
      </c>
      <c r="BO104">
        <v>0.61</v>
      </c>
      <c r="BP104">
        <v>5</v>
      </c>
      <c r="BQ104">
        <v>210</v>
      </c>
      <c r="BR104">
        <v>295</v>
      </c>
      <c r="BS104">
        <v>4.4000000000000004</v>
      </c>
      <c r="BT104">
        <v>66</v>
      </c>
      <c r="BU104">
        <v>1</v>
      </c>
      <c r="BV104">
        <v>10.4</v>
      </c>
      <c r="BW104" t="s">
        <v>1193</v>
      </c>
      <c r="BX104" t="s">
        <v>971</v>
      </c>
      <c r="BY104" t="s">
        <v>1281</v>
      </c>
      <c r="BZ104" t="s">
        <v>1002</v>
      </c>
      <c r="CA104" t="s">
        <v>972</v>
      </c>
      <c r="CB104">
        <v>257394</v>
      </c>
      <c r="CC104" t="s">
        <v>183</v>
      </c>
      <c r="CD104">
        <v>500</v>
      </c>
      <c r="CE104" t="s">
        <v>148</v>
      </c>
      <c r="CF104" s="10">
        <v>40137.766562500001</v>
      </c>
      <c r="CG104" s="10">
        <v>40137.774884259263</v>
      </c>
    </row>
    <row r="105" spans="1:85" x14ac:dyDescent="0.15">
      <c r="A105" s="6">
        <f>IF(AR105="徒歩",1,IF(AR105="自転車",2,IF(AR105="自動車",3,IF(AR105="鉄道",4,IF(AR105="バス",5)))))</f>
        <v>1</v>
      </c>
      <c r="B105">
        <v>2.931666667</v>
      </c>
      <c r="C105">
        <v>1.9895508</v>
      </c>
      <c r="D105">
        <v>0.70972279999999999</v>
      </c>
      <c r="E105">
        <v>0.46</v>
      </c>
      <c r="F105">
        <v>1.88949152</v>
      </c>
      <c r="G105">
        <v>0.14659848</v>
      </c>
      <c r="H105">
        <v>0.86</v>
      </c>
      <c r="I105">
        <v>1.8236399999999999</v>
      </c>
      <c r="J105">
        <v>1.2757456140350885</v>
      </c>
      <c r="K105">
        <v>0</v>
      </c>
      <c r="L105">
        <v>16.5</v>
      </c>
      <c r="M105">
        <v>0</v>
      </c>
      <c r="N105">
        <v>1</v>
      </c>
      <c r="O105">
        <v>58.751600000000003</v>
      </c>
      <c r="P105">
        <v>47.116799999999998</v>
      </c>
      <c r="Q105">
        <f>IF(OR(AI105="中区",AI105="西区",AI105="神奈川区"),1,0)</f>
        <v>0</v>
      </c>
      <c r="R105">
        <v>1759</v>
      </c>
      <c r="S105">
        <v>723.99951233662853</v>
      </c>
      <c r="T105">
        <v>-11.634800000000006</v>
      </c>
      <c r="U105">
        <v>11.634800000000006</v>
      </c>
      <c r="V105">
        <v>35.431289120000002</v>
      </c>
      <c r="W105">
        <v>139.55511509999999</v>
      </c>
      <c r="X105">
        <v>58.751600000000003</v>
      </c>
      <c r="Y105">
        <v>47.116799999999998</v>
      </c>
      <c r="Z105">
        <v>110</v>
      </c>
      <c r="AA105" t="s">
        <v>95</v>
      </c>
      <c r="AB105">
        <v>1009032</v>
      </c>
      <c r="AC105" t="s">
        <v>175</v>
      </c>
      <c r="AD105">
        <v>100903202</v>
      </c>
      <c r="AE105" t="s">
        <v>215</v>
      </c>
      <c r="AF105">
        <v>35.424867880000001</v>
      </c>
      <c r="AG105">
        <v>139.55378469999999</v>
      </c>
      <c r="AH105">
        <v>110</v>
      </c>
      <c r="AI105" t="s">
        <v>95</v>
      </c>
      <c r="AJ105">
        <v>1009034</v>
      </c>
      <c r="AK105" t="s">
        <v>173</v>
      </c>
      <c r="AL105">
        <v>100903403</v>
      </c>
      <c r="AM105" t="s">
        <v>174</v>
      </c>
      <c r="AN105">
        <v>28</v>
      </c>
      <c r="AO105" t="s">
        <v>74</v>
      </c>
      <c r="AP105" t="s">
        <v>101</v>
      </c>
      <c r="AQ105">
        <v>420</v>
      </c>
      <c r="AR105" t="s">
        <v>177</v>
      </c>
      <c r="AS105">
        <v>11.1</v>
      </c>
      <c r="AT105">
        <v>1</v>
      </c>
      <c r="AU105">
        <v>2171</v>
      </c>
      <c r="AV105">
        <v>8.6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232</v>
      </c>
      <c r="BD105">
        <v>2.9</v>
      </c>
      <c r="BE105">
        <v>1020</v>
      </c>
      <c r="BF105">
        <v>12.4</v>
      </c>
      <c r="BG105">
        <v>0</v>
      </c>
      <c r="BH105">
        <v>1</v>
      </c>
      <c r="BI105">
        <v>912</v>
      </c>
      <c r="BJ105">
        <v>4.5999999999999996</v>
      </c>
      <c r="BK105">
        <v>1</v>
      </c>
      <c r="BL105">
        <v>912</v>
      </c>
      <c r="BM105">
        <v>11.1</v>
      </c>
      <c r="BN105">
        <v>0</v>
      </c>
      <c r="BO105">
        <v>0</v>
      </c>
      <c r="BP105">
        <v>0</v>
      </c>
      <c r="BQ105">
        <v>0</v>
      </c>
      <c r="BR105">
        <v>0</v>
      </c>
      <c r="BS105">
        <v>0</v>
      </c>
      <c r="BT105">
        <v>0</v>
      </c>
      <c r="BU105">
        <v>0</v>
      </c>
      <c r="BV105">
        <v>0</v>
      </c>
      <c r="BW105" t="s">
        <v>1031</v>
      </c>
      <c r="BX105" t="s">
        <v>998</v>
      </c>
      <c r="BY105" t="s">
        <v>969</v>
      </c>
      <c r="BZ105" t="s">
        <v>969</v>
      </c>
      <c r="CA105" t="s">
        <v>972</v>
      </c>
      <c r="CB105">
        <v>255344</v>
      </c>
      <c r="CC105" t="s">
        <v>172</v>
      </c>
      <c r="CD105">
        <v>200</v>
      </c>
      <c r="CE105" t="s">
        <v>206</v>
      </c>
      <c r="CF105" s="10">
        <v>40115.848287037035</v>
      </c>
      <c r="CG105" s="10">
        <v>40115.868645833332</v>
      </c>
    </row>
    <row r="106" spans="1:85" x14ac:dyDescent="0.15">
      <c r="A106" s="6">
        <f>IF(AR106="徒歩",1,IF(AR106="自転車",2,IF(AR106="自動車",3,IF(AR106="鉄道",4,IF(AR106="バス",5)))))</f>
        <v>1</v>
      </c>
      <c r="B106">
        <v>1.6950000000000001</v>
      </c>
      <c r="C106">
        <v>0.97490520000000003</v>
      </c>
      <c r="D106">
        <v>0.3477732</v>
      </c>
      <c r="E106">
        <v>0.46</v>
      </c>
      <c r="F106">
        <v>0.92587487999999996</v>
      </c>
      <c r="G106">
        <v>7.1835120000000002E-2</v>
      </c>
      <c r="H106">
        <v>0.94</v>
      </c>
      <c r="I106">
        <v>1.9168799999999999</v>
      </c>
      <c r="J106">
        <v>0.62172300981461293</v>
      </c>
      <c r="K106">
        <v>0</v>
      </c>
      <c r="L106">
        <v>19.899999999999999</v>
      </c>
      <c r="M106">
        <v>0</v>
      </c>
      <c r="N106">
        <v>2</v>
      </c>
      <c r="O106">
        <v>53.210799999999999</v>
      </c>
      <c r="P106">
        <v>47.509599999999999</v>
      </c>
      <c r="Q106">
        <f>IF(OR(AI106="中区",AI106="西区",AI106="神奈川区"),1,0)</f>
        <v>0</v>
      </c>
      <c r="R106">
        <v>1017</v>
      </c>
      <c r="S106">
        <v>707.51357530536382</v>
      </c>
      <c r="T106">
        <v>-5.7012</v>
      </c>
      <c r="U106">
        <v>5.7012</v>
      </c>
      <c r="V106">
        <v>35.431026260000003</v>
      </c>
      <c r="W106">
        <v>139.55582860000001</v>
      </c>
      <c r="X106">
        <v>53.210799999999999</v>
      </c>
      <c r="Y106">
        <v>47.509599999999999</v>
      </c>
      <c r="Z106">
        <v>110</v>
      </c>
      <c r="AA106" t="s">
        <v>95</v>
      </c>
      <c r="AB106">
        <v>1009032</v>
      </c>
      <c r="AC106" t="s">
        <v>175</v>
      </c>
      <c r="AD106">
        <v>100903202</v>
      </c>
      <c r="AE106" t="s">
        <v>215</v>
      </c>
      <c r="AF106">
        <v>35.424916170000003</v>
      </c>
      <c r="AG106">
        <v>139.5536453</v>
      </c>
      <c r="AH106">
        <v>110</v>
      </c>
      <c r="AI106" t="s">
        <v>95</v>
      </c>
      <c r="AJ106">
        <v>1009034</v>
      </c>
      <c r="AK106" t="s">
        <v>173</v>
      </c>
      <c r="AL106">
        <v>100903403</v>
      </c>
      <c r="AM106" t="s">
        <v>174</v>
      </c>
      <c r="AN106">
        <v>0</v>
      </c>
      <c r="AO106" t="s">
        <v>100</v>
      </c>
      <c r="AP106" t="s">
        <v>101</v>
      </c>
      <c r="AQ106">
        <v>420</v>
      </c>
      <c r="AR106" t="s">
        <v>177</v>
      </c>
      <c r="AS106">
        <v>11.2</v>
      </c>
      <c r="AT106">
        <v>1</v>
      </c>
      <c r="AU106">
        <v>2282</v>
      </c>
      <c r="AV106">
        <v>9.4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190</v>
      </c>
      <c r="BD106">
        <v>2.2999999999999998</v>
      </c>
      <c r="BE106">
        <v>1020</v>
      </c>
      <c r="BF106">
        <v>12.4</v>
      </c>
      <c r="BG106">
        <v>0</v>
      </c>
      <c r="BH106">
        <v>1</v>
      </c>
      <c r="BI106">
        <v>917</v>
      </c>
      <c r="BJ106">
        <v>4.5999999999999996</v>
      </c>
      <c r="BK106">
        <v>1</v>
      </c>
      <c r="BL106">
        <v>917</v>
      </c>
      <c r="BM106">
        <v>11.2</v>
      </c>
      <c r="BN106">
        <v>0</v>
      </c>
      <c r="BO106">
        <v>0</v>
      </c>
      <c r="BP106">
        <v>0</v>
      </c>
      <c r="BQ106">
        <v>0</v>
      </c>
      <c r="BR106">
        <v>0</v>
      </c>
      <c r="BS106">
        <v>0</v>
      </c>
      <c r="BT106">
        <v>0</v>
      </c>
      <c r="BU106">
        <v>0</v>
      </c>
      <c r="BV106">
        <v>0</v>
      </c>
      <c r="BW106">
        <v>0</v>
      </c>
      <c r="BX106">
        <v>0</v>
      </c>
      <c r="BY106">
        <v>0</v>
      </c>
      <c r="BZ106">
        <v>0</v>
      </c>
      <c r="CA106">
        <v>0</v>
      </c>
      <c r="CB106">
        <v>255436</v>
      </c>
      <c r="CC106" t="s">
        <v>257</v>
      </c>
      <c r="CD106">
        <v>200</v>
      </c>
      <c r="CE106" t="s">
        <v>206</v>
      </c>
      <c r="CF106" s="10">
        <v>40116.795775462961</v>
      </c>
      <c r="CG106" s="10">
        <v>40116.807546296295</v>
      </c>
    </row>
    <row r="107" spans="1:85" x14ac:dyDescent="0.15">
      <c r="A107" s="6">
        <f>IF(AR107="徒歩",1,IF(AR107="自転車",2,IF(AR107="自動車",3,IF(AR107="鉄道",4,IF(AR107="バス",5)))))</f>
        <v>1</v>
      </c>
      <c r="B107">
        <v>1.453333333</v>
      </c>
      <c r="C107">
        <v>4.4250011999999996</v>
      </c>
      <c r="D107">
        <v>1.5785092000000001</v>
      </c>
      <c r="E107">
        <v>0.47</v>
      </c>
      <c r="F107">
        <v>4.20245728</v>
      </c>
      <c r="G107">
        <v>0.32605272000000002</v>
      </c>
      <c r="H107">
        <v>1.42</v>
      </c>
      <c r="I107">
        <v>3.7153200000000002</v>
      </c>
      <c r="J107">
        <v>2.752893617021277</v>
      </c>
      <c r="K107">
        <v>0</v>
      </c>
      <c r="L107">
        <v>18.899999999999999</v>
      </c>
      <c r="M107">
        <v>0</v>
      </c>
      <c r="N107">
        <v>1</v>
      </c>
      <c r="O107">
        <v>31.1</v>
      </c>
      <c r="P107">
        <v>5.2228000000000003</v>
      </c>
      <c r="Q107">
        <f>IF(OR(AI107="中区",AI107="西区",AI107="神奈川区"),1,0)</f>
        <v>1</v>
      </c>
      <c r="R107">
        <v>872</v>
      </c>
      <c r="S107">
        <v>633.74359882070166</v>
      </c>
      <c r="T107">
        <v>25.877200000000002</v>
      </c>
      <c r="U107">
        <v>25.877200000000002</v>
      </c>
      <c r="V107">
        <v>35.438675959999998</v>
      </c>
      <c r="W107">
        <v>139.6426893</v>
      </c>
      <c r="X107">
        <v>5.2228000000000003</v>
      </c>
      <c r="Y107">
        <v>31.1</v>
      </c>
      <c r="Z107">
        <v>104</v>
      </c>
      <c r="AA107" t="s">
        <v>110</v>
      </c>
      <c r="AB107">
        <v>1003018</v>
      </c>
      <c r="AC107" t="s">
        <v>111</v>
      </c>
      <c r="AD107">
        <v>100301807</v>
      </c>
      <c r="AE107" t="s">
        <v>341</v>
      </c>
      <c r="AF107">
        <v>35.435559189999999</v>
      </c>
      <c r="AG107">
        <v>139.6485472</v>
      </c>
      <c r="AH107">
        <v>104</v>
      </c>
      <c r="AI107" t="s">
        <v>110</v>
      </c>
      <c r="AJ107">
        <v>1003017</v>
      </c>
      <c r="AK107" t="s">
        <v>163</v>
      </c>
      <c r="AL107">
        <v>100301703</v>
      </c>
      <c r="AM107" t="s">
        <v>194</v>
      </c>
      <c r="AN107">
        <v>47</v>
      </c>
      <c r="AO107" t="s">
        <v>74</v>
      </c>
      <c r="AP107" t="s">
        <v>161</v>
      </c>
      <c r="AQ107">
        <v>420</v>
      </c>
      <c r="AR107" t="s">
        <v>177</v>
      </c>
      <c r="AS107">
        <v>11.3</v>
      </c>
      <c r="AT107">
        <v>1</v>
      </c>
      <c r="AU107">
        <v>4423</v>
      </c>
      <c r="AV107">
        <v>14.2</v>
      </c>
      <c r="AW107">
        <v>1</v>
      </c>
      <c r="AX107">
        <v>1</v>
      </c>
      <c r="AY107">
        <v>130</v>
      </c>
      <c r="AZ107" t="s">
        <v>116</v>
      </c>
      <c r="BA107" t="s">
        <v>195</v>
      </c>
      <c r="BB107">
        <v>0</v>
      </c>
      <c r="BC107">
        <v>1295</v>
      </c>
      <c r="BD107">
        <v>15.3</v>
      </c>
      <c r="BE107">
        <v>984</v>
      </c>
      <c r="BF107">
        <v>11.8</v>
      </c>
      <c r="BG107">
        <v>28.1</v>
      </c>
      <c r="BH107">
        <v>1</v>
      </c>
      <c r="BI107">
        <v>940</v>
      </c>
      <c r="BJ107">
        <v>4.7</v>
      </c>
      <c r="BK107">
        <v>1</v>
      </c>
      <c r="BL107">
        <v>940</v>
      </c>
      <c r="BM107">
        <v>11.3</v>
      </c>
      <c r="BN107">
        <v>1</v>
      </c>
      <c r="BO107">
        <v>0.28999999999999998</v>
      </c>
      <c r="BP107">
        <v>2</v>
      </c>
      <c r="BQ107">
        <v>210</v>
      </c>
      <c r="BR107">
        <v>57</v>
      </c>
      <c r="BS107">
        <v>0.9</v>
      </c>
      <c r="BT107">
        <v>255</v>
      </c>
      <c r="BU107">
        <v>3.8</v>
      </c>
      <c r="BV107">
        <v>6.6999999999999993</v>
      </c>
      <c r="BW107" t="s">
        <v>1160</v>
      </c>
      <c r="BX107" t="s">
        <v>998</v>
      </c>
      <c r="BY107" t="s">
        <v>969</v>
      </c>
      <c r="BZ107" t="s">
        <v>969</v>
      </c>
      <c r="CA107" t="s">
        <v>972</v>
      </c>
      <c r="CB107">
        <v>256165</v>
      </c>
      <c r="CC107" t="s">
        <v>193</v>
      </c>
      <c r="CD107">
        <v>200</v>
      </c>
      <c r="CE107" t="s">
        <v>206</v>
      </c>
      <c r="CF107" s="10">
        <v>40124.679189814815</v>
      </c>
      <c r="CG107" s="10">
        <v>40124.689282407409</v>
      </c>
    </row>
    <row r="108" spans="1:85" x14ac:dyDescent="0.15">
      <c r="A108" s="6">
        <f>IF(AR108="徒歩",1,IF(AR108="自転車",2,IF(AR108="自動車",3,IF(AR108="鉄道",4,IF(AR108="バス",5)))))</f>
        <v>1</v>
      </c>
      <c r="B108">
        <v>1.46</v>
      </c>
      <c r="C108">
        <v>0.1101753</v>
      </c>
      <c r="D108">
        <v>3.9302299999999998E-2</v>
      </c>
      <c r="E108">
        <v>0.47</v>
      </c>
      <c r="F108">
        <v>0.10463432</v>
      </c>
      <c r="G108">
        <v>8.1181799999999991E-3</v>
      </c>
      <c r="H108">
        <v>0.51</v>
      </c>
      <c r="I108">
        <v>0.99707999999999997</v>
      </c>
      <c r="J108">
        <v>6.8252118644067744E-2</v>
      </c>
      <c r="K108">
        <v>0</v>
      </c>
      <c r="L108">
        <v>7.1</v>
      </c>
      <c r="M108">
        <v>0</v>
      </c>
      <c r="N108">
        <v>1</v>
      </c>
      <c r="O108">
        <v>11.596</v>
      </c>
      <c r="P108">
        <v>10.951700000000001</v>
      </c>
      <c r="Q108">
        <f>IF(OR(AI108="中区",AI108="西区",AI108="神奈川区"),1,0)</f>
        <v>1</v>
      </c>
      <c r="R108">
        <v>876</v>
      </c>
      <c r="S108">
        <v>713.839282024765</v>
      </c>
      <c r="T108">
        <v>-0.64429999999999943</v>
      </c>
      <c r="U108">
        <v>0.64429999999999943</v>
      </c>
      <c r="V108">
        <v>35.443857989999998</v>
      </c>
      <c r="W108">
        <v>139.63632709999999</v>
      </c>
      <c r="X108">
        <v>11.596</v>
      </c>
      <c r="Y108">
        <v>10.951700000000001</v>
      </c>
      <c r="Z108">
        <v>104</v>
      </c>
      <c r="AA108" t="s">
        <v>110</v>
      </c>
      <c r="AB108">
        <v>1003002</v>
      </c>
      <c r="AC108" t="s">
        <v>116</v>
      </c>
      <c r="AD108">
        <v>100300216</v>
      </c>
      <c r="AE108" t="s">
        <v>144</v>
      </c>
      <c r="AF108">
        <v>35.443375179999997</v>
      </c>
      <c r="AG108">
        <v>139.64418599999999</v>
      </c>
      <c r="AH108">
        <v>104</v>
      </c>
      <c r="AI108" t="s">
        <v>110</v>
      </c>
      <c r="AJ108">
        <v>1003003</v>
      </c>
      <c r="AK108" t="s">
        <v>262</v>
      </c>
      <c r="AL108">
        <v>100300301</v>
      </c>
      <c r="AM108" t="s">
        <v>263</v>
      </c>
      <c r="AN108">
        <v>37</v>
      </c>
      <c r="AO108" t="s">
        <v>74</v>
      </c>
      <c r="AP108" t="s">
        <v>133</v>
      </c>
      <c r="AQ108">
        <v>420</v>
      </c>
      <c r="AR108" t="s">
        <v>177</v>
      </c>
      <c r="AS108">
        <v>11.3</v>
      </c>
      <c r="AT108">
        <v>1</v>
      </c>
      <c r="AU108">
        <v>1187</v>
      </c>
      <c r="AV108">
        <v>5.0999999999999996</v>
      </c>
      <c r="AW108">
        <v>1</v>
      </c>
      <c r="AX108">
        <v>17</v>
      </c>
      <c r="AY108">
        <v>590</v>
      </c>
      <c r="AZ108" t="s">
        <v>116</v>
      </c>
      <c r="BA108" t="s">
        <v>264</v>
      </c>
      <c r="BB108">
        <v>2</v>
      </c>
      <c r="BC108">
        <v>350</v>
      </c>
      <c r="BD108">
        <v>4.2</v>
      </c>
      <c r="BE108">
        <v>535</v>
      </c>
      <c r="BF108">
        <v>6.4</v>
      </c>
      <c r="BG108">
        <v>27.6</v>
      </c>
      <c r="BH108">
        <v>1</v>
      </c>
      <c r="BI108">
        <v>944</v>
      </c>
      <c r="BJ108">
        <v>4.7</v>
      </c>
      <c r="BK108">
        <v>1</v>
      </c>
      <c r="BL108">
        <v>944</v>
      </c>
      <c r="BM108">
        <v>11.3</v>
      </c>
      <c r="BN108">
        <v>1</v>
      </c>
      <c r="BO108">
        <v>1.52</v>
      </c>
      <c r="BP108">
        <v>5</v>
      </c>
      <c r="BQ108">
        <v>210</v>
      </c>
      <c r="BR108">
        <v>240</v>
      </c>
      <c r="BS108">
        <v>3.6</v>
      </c>
      <c r="BT108">
        <v>227</v>
      </c>
      <c r="BU108">
        <v>3.4</v>
      </c>
      <c r="BV108">
        <v>12</v>
      </c>
      <c r="BW108" t="s">
        <v>1193</v>
      </c>
      <c r="BX108" t="s">
        <v>971</v>
      </c>
      <c r="BY108" t="s">
        <v>1281</v>
      </c>
      <c r="BZ108" t="s">
        <v>1002</v>
      </c>
      <c r="CA108" t="s">
        <v>972</v>
      </c>
      <c r="CB108">
        <v>257288</v>
      </c>
      <c r="CC108" t="s">
        <v>183</v>
      </c>
      <c r="CD108">
        <v>600</v>
      </c>
      <c r="CE108" t="s">
        <v>212</v>
      </c>
      <c r="CF108" s="10">
        <v>40136.752303240741</v>
      </c>
      <c r="CG108" s="10">
        <v>40136.762442129628</v>
      </c>
    </row>
    <row r="109" spans="1:85" x14ac:dyDescent="0.15">
      <c r="A109" s="6">
        <f>IF(AR109="徒歩",1,IF(AR109="自転車",2,IF(AR109="自動車",3,IF(AR109="鉄道",4,IF(AR109="バス",5)))))</f>
        <v>1</v>
      </c>
      <c r="B109">
        <v>1.8333333329999999</v>
      </c>
      <c r="C109">
        <v>1.6885224000000001</v>
      </c>
      <c r="D109">
        <v>0.60233840000000005</v>
      </c>
      <c r="E109">
        <v>0.48</v>
      </c>
      <c r="F109">
        <v>1.6036025599999999</v>
      </c>
      <c r="G109">
        <v>0.12441744</v>
      </c>
      <c r="H109">
        <v>0.55000000000000004</v>
      </c>
      <c r="I109">
        <v>0.96431999999999995</v>
      </c>
      <c r="J109">
        <v>1.0394105263157896</v>
      </c>
      <c r="K109">
        <v>0</v>
      </c>
      <c r="L109">
        <v>11.7</v>
      </c>
      <c r="M109">
        <v>0</v>
      </c>
      <c r="N109">
        <v>2</v>
      </c>
      <c r="O109">
        <v>44.2622</v>
      </c>
      <c r="P109">
        <v>34.387799999999999</v>
      </c>
      <c r="Q109">
        <f>IF(OR(AI109="中区",AI109="西区",AI109="神奈川区"),1,0)</f>
        <v>0</v>
      </c>
      <c r="R109">
        <v>1100</v>
      </c>
      <c r="S109">
        <v>536.58632677176945</v>
      </c>
      <c r="T109">
        <v>9.8744000000000014</v>
      </c>
      <c r="U109">
        <v>9.8744000000000014</v>
      </c>
      <c r="V109">
        <v>35.428875120000001</v>
      </c>
      <c r="W109">
        <v>139.55750760000001</v>
      </c>
      <c r="X109">
        <v>34.387799999999999</v>
      </c>
      <c r="Y109">
        <v>44.2622</v>
      </c>
      <c r="Z109">
        <v>110</v>
      </c>
      <c r="AA109" t="s">
        <v>95</v>
      </c>
      <c r="AB109">
        <v>1009032</v>
      </c>
      <c r="AC109" t="s">
        <v>175</v>
      </c>
      <c r="AD109">
        <v>100903201</v>
      </c>
      <c r="AE109" t="s">
        <v>176</v>
      </c>
      <c r="AF109">
        <v>35.425028869999998</v>
      </c>
      <c r="AG109">
        <v>139.5539296</v>
      </c>
      <c r="AH109">
        <v>110</v>
      </c>
      <c r="AI109" t="s">
        <v>95</v>
      </c>
      <c r="AJ109">
        <v>1009034</v>
      </c>
      <c r="AK109" t="s">
        <v>173</v>
      </c>
      <c r="AL109">
        <v>100903403</v>
      </c>
      <c r="AM109" t="s">
        <v>174</v>
      </c>
      <c r="AN109">
        <v>0</v>
      </c>
      <c r="AO109" t="s">
        <v>100</v>
      </c>
      <c r="AP109" t="s">
        <v>101</v>
      </c>
      <c r="AQ109">
        <v>420</v>
      </c>
      <c r="AR109" t="s">
        <v>177</v>
      </c>
      <c r="AS109">
        <v>11.7</v>
      </c>
      <c r="AT109">
        <v>1</v>
      </c>
      <c r="AU109">
        <v>1148</v>
      </c>
      <c r="AV109">
        <v>5.5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1</v>
      </c>
      <c r="BI109">
        <v>950</v>
      </c>
      <c r="BJ109">
        <v>4.8</v>
      </c>
      <c r="BK109">
        <v>1</v>
      </c>
      <c r="BL109">
        <v>950</v>
      </c>
      <c r="BM109">
        <v>11.7</v>
      </c>
      <c r="BN109">
        <v>0</v>
      </c>
      <c r="BO109">
        <v>0</v>
      </c>
      <c r="BP109">
        <v>0</v>
      </c>
      <c r="BQ109">
        <v>0</v>
      </c>
      <c r="BR109">
        <v>0</v>
      </c>
      <c r="BS109">
        <v>0</v>
      </c>
      <c r="BT109">
        <v>0</v>
      </c>
      <c r="BU109">
        <v>0</v>
      </c>
      <c r="BV109">
        <v>0</v>
      </c>
      <c r="BW109" t="s">
        <v>1043</v>
      </c>
      <c r="BX109" t="s">
        <v>974</v>
      </c>
      <c r="BY109" t="s">
        <v>1042</v>
      </c>
      <c r="BZ109" t="s">
        <v>969</v>
      </c>
      <c r="CA109" t="s">
        <v>972</v>
      </c>
      <c r="CB109">
        <v>256601</v>
      </c>
      <c r="CC109" t="s">
        <v>257</v>
      </c>
      <c r="CD109">
        <v>200</v>
      </c>
      <c r="CE109" t="s">
        <v>206</v>
      </c>
      <c r="CF109" s="10">
        <v>40129.824641203704</v>
      </c>
      <c r="CG109" s="10">
        <v>40129.837372685186</v>
      </c>
    </row>
    <row r="110" spans="1:85" x14ac:dyDescent="0.15">
      <c r="A110" s="6">
        <f>IF(AR110="徒歩",1,IF(AR110="自転車",2,IF(AR110="自動車",3,IF(AR110="鉄道",4,IF(AR110="バス",5)))))</f>
        <v>1</v>
      </c>
      <c r="B110">
        <v>1.766666667</v>
      </c>
      <c r="C110">
        <v>3.2690754000000002</v>
      </c>
      <c r="D110">
        <v>1.1661614</v>
      </c>
      <c r="E110">
        <v>0.48</v>
      </c>
      <c r="F110">
        <v>3.1046657600000001</v>
      </c>
      <c r="G110">
        <v>0.24087923999999999</v>
      </c>
      <c r="H110">
        <v>0.78</v>
      </c>
      <c r="I110">
        <v>1.0869599999999999</v>
      </c>
      <c r="J110">
        <v>2.0102418506834914</v>
      </c>
      <c r="K110">
        <v>0</v>
      </c>
      <c r="L110">
        <v>24.7</v>
      </c>
      <c r="M110">
        <v>1</v>
      </c>
      <c r="N110">
        <v>1</v>
      </c>
      <c r="O110">
        <v>29.238800000000001</v>
      </c>
      <c r="P110">
        <v>10.1214</v>
      </c>
      <c r="Q110">
        <f>IF(OR(AI110="中区",AI110="西区",AI110="神奈川区"),1,0)</f>
        <v>1</v>
      </c>
      <c r="R110">
        <v>1060</v>
      </c>
      <c r="S110">
        <v>763.1205345238883</v>
      </c>
      <c r="T110">
        <v>19.117400000000004</v>
      </c>
      <c r="U110">
        <v>19.117400000000004</v>
      </c>
      <c r="V110">
        <v>35.448626869999998</v>
      </c>
      <c r="W110">
        <v>139.62993800000001</v>
      </c>
      <c r="X110">
        <v>10.1214</v>
      </c>
      <c r="Y110">
        <v>29.238800000000001</v>
      </c>
      <c r="Z110">
        <v>104</v>
      </c>
      <c r="AA110" t="s">
        <v>110</v>
      </c>
      <c r="AB110">
        <v>1003001</v>
      </c>
      <c r="AC110" t="s">
        <v>196</v>
      </c>
      <c r="AD110">
        <v>100300104</v>
      </c>
      <c r="AE110" t="s">
        <v>369</v>
      </c>
      <c r="AF110">
        <v>35.449157970000002</v>
      </c>
      <c r="AG110">
        <v>139.62153739999999</v>
      </c>
      <c r="AH110">
        <v>103</v>
      </c>
      <c r="AI110" t="s">
        <v>71</v>
      </c>
      <c r="AJ110">
        <v>1002004</v>
      </c>
      <c r="AK110" t="s">
        <v>72</v>
      </c>
      <c r="AL110">
        <v>100200401</v>
      </c>
      <c r="AM110" t="s">
        <v>73</v>
      </c>
      <c r="AN110">
        <v>44</v>
      </c>
      <c r="AO110" t="s">
        <v>74</v>
      </c>
      <c r="AP110" t="s">
        <v>75</v>
      </c>
      <c r="AQ110">
        <v>420</v>
      </c>
      <c r="AR110" t="s">
        <v>177</v>
      </c>
      <c r="AS110">
        <v>11.4</v>
      </c>
      <c r="AT110">
        <v>1</v>
      </c>
      <c r="AU110">
        <v>1294</v>
      </c>
      <c r="AV110">
        <v>7.8</v>
      </c>
      <c r="AW110">
        <v>1</v>
      </c>
      <c r="AX110">
        <v>9</v>
      </c>
      <c r="AY110">
        <v>250</v>
      </c>
      <c r="AZ110" t="s">
        <v>198</v>
      </c>
      <c r="BA110" t="s">
        <v>77</v>
      </c>
      <c r="BB110">
        <v>1</v>
      </c>
      <c r="BC110">
        <v>252</v>
      </c>
      <c r="BD110">
        <v>3</v>
      </c>
      <c r="BE110">
        <v>1082</v>
      </c>
      <c r="BF110">
        <v>12.9</v>
      </c>
      <c r="BG110">
        <v>24.9</v>
      </c>
      <c r="BH110">
        <v>1</v>
      </c>
      <c r="BI110">
        <v>951</v>
      </c>
      <c r="BJ110">
        <v>4.8</v>
      </c>
      <c r="BK110">
        <v>1</v>
      </c>
      <c r="BL110">
        <v>951</v>
      </c>
      <c r="BM110">
        <v>11.4</v>
      </c>
      <c r="BN110">
        <v>1</v>
      </c>
      <c r="BO110">
        <v>0.86</v>
      </c>
      <c r="BP110">
        <v>4</v>
      </c>
      <c r="BQ110">
        <v>210</v>
      </c>
      <c r="BR110">
        <v>342</v>
      </c>
      <c r="BS110">
        <v>5.0999999999999996</v>
      </c>
      <c r="BT110">
        <v>230</v>
      </c>
      <c r="BU110">
        <v>3.5</v>
      </c>
      <c r="BV110">
        <v>12.6</v>
      </c>
      <c r="BW110" t="s">
        <v>1001</v>
      </c>
      <c r="BX110" t="s">
        <v>1002</v>
      </c>
      <c r="BY110" t="s">
        <v>969</v>
      </c>
      <c r="BZ110" t="s">
        <v>969</v>
      </c>
      <c r="CA110" t="s">
        <v>986</v>
      </c>
      <c r="CB110">
        <v>255593</v>
      </c>
      <c r="CC110" t="s">
        <v>69</v>
      </c>
      <c r="CD110">
        <v>200</v>
      </c>
      <c r="CE110" t="s">
        <v>206</v>
      </c>
      <c r="CF110" s="10">
        <v>40118.535254629627</v>
      </c>
      <c r="CG110" s="10">
        <v>40118.547523148147</v>
      </c>
    </row>
    <row r="111" spans="1:85" x14ac:dyDescent="0.15">
      <c r="A111" s="6">
        <f>IF(AR111="徒歩",1,IF(AR111="自転車",2,IF(AR111="自動車",3,IF(AR111="鉄道",4,IF(AR111="バス",5)))))</f>
        <v>1</v>
      </c>
      <c r="B111">
        <v>1.365</v>
      </c>
      <c r="C111">
        <v>1.2120822</v>
      </c>
      <c r="D111">
        <v>0.43238019999999999</v>
      </c>
      <c r="E111">
        <v>0.48</v>
      </c>
      <c r="F111">
        <v>1.15112368</v>
      </c>
      <c r="G111">
        <v>8.931132E-2</v>
      </c>
      <c r="H111">
        <v>0.92</v>
      </c>
      <c r="I111">
        <v>2.13192</v>
      </c>
      <c r="J111">
        <v>0.74455882352941183</v>
      </c>
      <c r="K111">
        <v>0</v>
      </c>
      <c r="L111">
        <v>16</v>
      </c>
      <c r="M111">
        <v>0</v>
      </c>
      <c r="N111">
        <v>1</v>
      </c>
      <c r="O111">
        <v>40.563099999999999</v>
      </c>
      <c r="P111">
        <v>33.474899999999998</v>
      </c>
      <c r="Q111">
        <f>IF(OR(AI111="中区",AI111="西区",AI111="神奈川区"),1,0)</f>
        <v>0</v>
      </c>
      <c r="R111">
        <v>819</v>
      </c>
      <c r="S111">
        <v>695.80693882226217</v>
      </c>
      <c r="T111">
        <v>-7.0882000000000005</v>
      </c>
      <c r="U111">
        <v>7.0882000000000005</v>
      </c>
      <c r="V111">
        <v>35.423864790000003</v>
      </c>
      <c r="W111">
        <v>139.553935</v>
      </c>
      <c r="X111">
        <v>40.563099999999999</v>
      </c>
      <c r="Y111">
        <v>33.474899999999998</v>
      </c>
      <c r="Z111">
        <v>110</v>
      </c>
      <c r="AA111" t="s">
        <v>95</v>
      </c>
      <c r="AB111">
        <v>1009034</v>
      </c>
      <c r="AC111" t="s">
        <v>173</v>
      </c>
      <c r="AD111">
        <v>100903403</v>
      </c>
      <c r="AE111" t="s">
        <v>174</v>
      </c>
      <c r="AF111">
        <v>35.429615429999998</v>
      </c>
      <c r="AG111">
        <v>139.5569658</v>
      </c>
      <c r="AH111">
        <v>110</v>
      </c>
      <c r="AI111" t="s">
        <v>95</v>
      </c>
      <c r="AJ111">
        <v>1009032</v>
      </c>
      <c r="AK111" t="s">
        <v>175</v>
      </c>
      <c r="AL111">
        <v>100903201</v>
      </c>
      <c r="AM111" t="s">
        <v>176</v>
      </c>
      <c r="AN111">
        <v>28</v>
      </c>
      <c r="AO111" t="s">
        <v>74</v>
      </c>
      <c r="AP111" t="s">
        <v>101</v>
      </c>
      <c r="AQ111">
        <v>420</v>
      </c>
      <c r="AR111" t="s">
        <v>177</v>
      </c>
      <c r="AS111">
        <v>12.5</v>
      </c>
      <c r="AT111">
        <v>1</v>
      </c>
      <c r="AU111">
        <v>2538</v>
      </c>
      <c r="AV111">
        <v>9.1999999999999993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1</v>
      </c>
      <c r="BI111">
        <v>952</v>
      </c>
      <c r="BJ111">
        <v>4.8</v>
      </c>
      <c r="BK111">
        <v>1</v>
      </c>
      <c r="BL111">
        <v>952</v>
      </c>
      <c r="BM111">
        <v>12.5</v>
      </c>
      <c r="BN111">
        <v>0</v>
      </c>
      <c r="BO111">
        <v>0</v>
      </c>
      <c r="BP111">
        <v>0</v>
      </c>
      <c r="BQ111">
        <v>0</v>
      </c>
      <c r="BR111">
        <v>0</v>
      </c>
      <c r="BS111">
        <v>0</v>
      </c>
      <c r="BT111">
        <v>0</v>
      </c>
      <c r="BU111">
        <v>0</v>
      </c>
      <c r="BV111">
        <v>0</v>
      </c>
      <c r="BW111" t="s">
        <v>969</v>
      </c>
      <c r="BX111" t="s">
        <v>969</v>
      </c>
      <c r="BY111" t="s">
        <v>1031</v>
      </c>
      <c r="BZ111" t="s">
        <v>998</v>
      </c>
      <c r="CA111" t="s">
        <v>972</v>
      </c>
      <c r="CB111">
        <v>255298</v>
      </c>
      <c r="CC111" t="s">
        <v>172</v>
      </c>
      <c r="CD111">
        <v>100</v>
      </c>
      <c r="CE111" t="s">
        <v>79</v>
      </c>
      <c r="CF111" s="10">
        <v>40115.365810185183</v>
      </c>
      <c r="CG111" s="10">
        <v>40115.375289351854</v>
      </c>
    </row>
    <row r="112" spans="1:85" x14ac:dyDescent="0.15">
      <c r="A112" s="6">
        <f>IF(AR112="徒歩",1,IF(AR112="自転車",2,IF(AR112="自動車",3,IF(AR112="鉄道",4,IF(AR112="バス",5)))))</f>
        <v>1</v>
      </c>
      <c r="B112">
        <v>1.18</v>
      </c>
      <c r="C112">
        <v>1.26369E-2</v>
      </c>
      <c r="D112">
        <v>4.5078999999999996E-3</v>
      </c>
      <c r="E112">
        <v>0.48</v>
      </c>
      <c r="F112">
        <v>1.2001360000000001E-2</v>
      </c>
      <c r="G112">
        <v>9.3114000000000001E-4</v>
      </c>
      <c r="H112">
        <v>0.31</v>
      </c>
      <c r="I112">
        <v>0.78120000000000001</v>
      </c>
      <c r="J112">
        <v>7.7220480668756608E-3</v>
      </c>
      <c r="K112">
        <v>0</v>
      </c>
      <c r="L112">
        <v>19.7</v>
      </c>
      <c r="M112">
        <v>0</v>
      </c>
      <c r="N112">
        <v>1</v>
      </c>
      <c r="O112">
        <v>11.008900000000001</v>
      </c>
      <c r="P112">
        <v>10.935</v>
      </c>
      <c r="Q112">
        <f>IF(OR(AI112="中区",AI112="西区",AI112="神奈川区"),1,0)</f>
        <v>1</v>
      </c>
      <c r="R112">
        <v>708</v>
      </c>
      <c r="S112">
        <v>927.69092497401709</v>
      </c>
      <c r="T112">
        <v>7.3900000000000077E-2</v>
      </c>
      <c r="U112">
        <v>7.3900000000000077E-2</v>
      </c>
      <c r="V112">
        <v>35.446904959999998</v>
      </c>
      <c r="W112">
        <v>139.6418578</v>
      </c>
      <c r="X112">
        <v>10.935</v>
      </c>
      <c r="Y112">
        <v>11.008900000000001</v>
      </c>
      <c r="Z112">
        <v>104</v>
      </c>
      <c r="AA112" t="s">
        <v>110</v>
      </c>
      <c r="AB112">
        <v>1003002</v>
      </c>
      <c r="AC112" t="s">
        <v>116</v>
      </c>
      <c r="AD112">
        <v>100300201</v>
      </c>
      <c r="AE112" t="s">
        <v>209</v>
      </c>
      <c r="AF112">
        <v>35.442447090000002</v>
      </c>
      <c r="AG112">
        <v>139.65051600000001</v>
      </c>
      <c r="AH112">
        <v>104</v>
      </c>
      <c r="AI112" t="s">
        <v>110</v>
      </c>
      <c r="AJ112">
        <v>1003003</v>
      </c>
      <c r="AK112" t="s">
        <v>262</v>
      </c>
      <c r="AL112">
        <v>100300301</v>
      </c>
      <c r="AM112" t="s">
        <v>263</v>
      </c>
      <c r="AN112">
        <v>44</v>
      </c>
      <c r="AO112" t="s">
        <v>74</v>
      </c>
      <c r="AP112" t="s">
        <v>75</v>
      </c>
      <c r="AQ112">
        <v>420</v>
      </c>
      <c r="AR112" t="s">
        <v>177</v>
      </c>
      <c r="AS112">
        <v>11.5</v>
      </c>
      <c r="AT112">
        <v>1</v>
      </c>
      <c r="AU112">
        <v>930</v>
      </c>
      <c r="AV112">
        <v>3.1</v>
      </c>
      <c r="AW112">
        <v>1</v>
      </c>
      <c r="AX112">
        <v>1</v>
      </c>
      <c r="AY112">
        <v>180</v>
      </c>
      <c r="AZ112" t="s">
        <v>127</v>
      </c>
      <c r="BA112" t="s">
        <v>264</v>
      </c>
      <c r="BB112">
        <v>0</v>
      </c>
      <c r="BC112">
        <v>648</v>
      </c>
      <c r="BD112">
        <v>7.8</v>
      </c>
      <c r="BE112">
        <v>924</v>
      </c>
      <c r="BF112">
        <v>11.1</v>
      </c>
      <c r="BG112">
        <v>19.899999999999999</v>
      </c>
      <c r="BH112">
        <v>1</v>
      </c>
      <c r="BI112">
        <v>957</v>
      </c>
      <c r="BJ112">
        <v>4.8</v>
      </c>
      <c r="BK112">
        <v>1</v>
      </c>
      <c r="BL112">
        <v>957</v>
      </c>
      <c r="BM112">
        <v>11.5</v>
      </c>
      <c r="BN112">
        <v>1</v>
      </c>
      <c r="BO112">
        <v>0.55000000000000004</v>
      </c>
      <c r="BP112">
        <v>2</v>
      </c>
      <c r="BQ112">
        <v>210</v>
      </c>
      <c r="BR112">
        <v>126</v>
      </c>
      <c r="BS112">
        <v>1.9</v>
      </c>
      <c r="BT112">
        <v>227</v>
      </c>
      <c r="BU112">
        <v>3.4</v>
      </c>
      <c r="BV112">
        <v>7.3</v>
      </c>
      <c r="BW112" t="s">
        <v>992</v>
      </c>
      <c r="BX112" t="s">
        <v>993</v>
      </c>
      <c r="BY112" t="s">
        <v>994</v>
      </c>
      <c r="BZ112" t="s">
        <v>976</v>
      </c>
      <c r="CA112" t="s">
        <v>972</v>
      </c>
      <c r="CB112">
        <v>255524</v>
      </c>
      <c r="CC112" t="s">
        <v>69</v>
      </c>
      <c r="CD112">
        <v>500</v>
      </c>
      <c r="CE112" t="s">
        <v>148</v>
      </c>
      <c r="CF112" s="10">
        <v>40117.630393518521</v>
      </c>
      <c r="CG112" s="10">
        <v>40117.63858796296</v>
      </c>
    </row>
    <row r="113" spans="1:85" x14ac:dyDescent="0.15">
      <c r="A113" s="6">
        <f>IF(AR113="徒歩",1,IF(AR113="自転車",2,IF(AR113="自動車",3,IF(AR113="鉄道",4,IF(AR113="バス",5)))))</f>
        <v>1</v>
      </c>
      <c r="B113">
        <v>2.7149999999999999</v>
      </c>
      <c r="C113">
        <v>6.5048400000000006E-2</v>
      </c>
      <c r="D113">
        <v>2.32044E-2</v>
      </c>
      <c r="E113">
        <v>0.48</v>
      </c>
      <c r="F113">
        <v>6.1776959999999999E-2</v>
      </c>
      <c r="G113">
        <v>4.7930400000000001E-3</v>
      </c>
      <c r="H113">
        <v>0.75</v>
      </c>
      <c r="I113">
        <v>2.6040000000000001</v>
      </c>
      <c r="J113">
        <v>3.9297520661157194E-2</v>
      </c>
      <c r="K113">
        <v>0.5</v>
      </c>
      <c r="L113">
        <v>16.600000000000001</v>
      </c>
      <c r="M113">
        <v>0</v>
      </c>
      <c r="N113">
        <v>2</v>
      </c>
      <c r="O113">
        <v>15.284700000000001</v>
      </c>
      <c r="P113">
        <v>14.904299999999999</v>
      </c>
      <c r="Q113">
        <f>IF(OR(AI113="中区",AI113="西区",AI113="神奈川区"),1,0)</f>
        <v>0</v>
      </c>
      <c r="R113">
        <v>1629</v>
      </c>
      <c r="S113">
        <v>652.47411649801199</v>
      </c>
      <c r="T113">
        <v>-0.38040000000000163</v>
      </c>
      <c r="U113">
        <v>0.38040000000000163</v>
      </c>
      <c r="V113">
        <v>35.452725289999997</v>
      </c>
      <c r="W113">
        <v>139.59881909999999</v>
      </c>
      <c r="X113">
        <v>15.284700000000001</v>
      </c>
      <c r="Y113">
        <v>14.904299999999999</v>
      </c>
      <c r="Z113">
        <v>106</v>
      </c>
      <c r="AA113" t="s">
        <v>249</v>
      </c>
      <c r="AB113">
        <v>1005012</v>
      </c>
      <c r="AC113" t="s">
        <v>459</v>
      </c>
      <c r="AD113">
        <v>100501202</v>
      </c>
      <c r="AE113" t="s">
        <v>460</v>
      </c>
      <c r="AF113">
        <v>35.447006829999999</v>
      </c>
      <c r="AG113">
        <v>139.60043909999999</v>
      </c>
      <c r="AH113">
        <v>106</v>
      </c>
      <c r="AI113" t="s">
        <v>249</v>
      </c>
      <c r="AJ113">
        <v>1005001</v>
      </c>
      <c r="AK113" t="s">
        <v>250</v>
      </c>
      <c r="AL113">
        <v>100500101</v>
      </c>
      <c r="AM113" t="s">
        <v>251</v>
      </c>
      <c r="AN113">
        <v>0</v>
      </c>
      <c r="AO113" t="s">
        <v>100</v>
      </c>
      <c r="AP113" t="s">
        <v>101</v>
      </c>
      <c r="AQ113">
        <v>420</v>
      </c>
      <c r="AR113" t="s">
        <v>177</v>
      </c>
      <c r="AS113">
        <v>12.2</v>
      </c>
      <c r="AT113">
        <v>1</v>
      </c>
      <c r="AU113">
        <v>3100</v>
      </c>
      <c r="AV113">
        <v>7.5</v>
      </c>
      <c r="AW113">
        <v>1</v>
      </c>
      <c r="AX113">
        <v>17</v>
      </c>
      <c r="AY113">
        <v>300</v>
      </c>
      <c r="AZ113" t="s">
        <v>461</v>
      </c>
      <c r="BA113" t="s">
        <v>252</v>
      </c>
      <c r="BB113">
        <v>1</v>
      </c>
      <c r="BC113">
        <v>878</v>
      </c>
      <c r="BD113">
        <v>10.5</v>
      </c>
      <c r="BE113">
        <v>16</v>
      </c>
      <c r="BF113">
        <v>0.2</v>
      </c>
      <c r="BG113">
        <v>27.7</v>
      </c>
      <c r="BH113">
        <v>1</v>
      </c>
      <c r="BI113">
        <v>968</v>
      </c>
      <c r="BJ113">
        <v>4.8</v>
      </c>
      <c r="BK113">
        <v>1</v>
      </c>
      <c r="BL113">
        <v>968</v>
      </c>
      <c r="BM113">
        <v>12.2</v>
      </c>
      <c r="BN113">
        <v>1</v>
      </c>
      <c r="BO113">
        <v>0.52</v>
      </c>
      <c r="BP113">
        <v>2</v>
      </c>
      <c r="BQ113">
        <v>210</v>
      </c>
      <c r="BR113">
        <v>109</v>
      </c>
      <c r="BS113">
        <v>1.6</v>
      </c>
      <c r="BT113">
        <v>304</v>
      </c>
      <c r="BU113">
        <v>4.5999999999999996</v>
      </c>
      <c r="BV113">
        <v>8.1999999999999993</v>
      </c>
      <c r="BW113" t="s">
        <v>1055</v>
      </c>
      <c r="BX113" t="s">
        <v>971</v>
      </c>
      <c r="BY113" t="s">
        <v>1056</v>
      </c>
      <c r="BZ113" t="s">
        <v>998</v>
      </c>
      <c r="CA113" t="s">
        <v>972</v>
      </c>
      <c r="CB113">
        <v>256506</v>
      </c>
      <c r="CC113" t="s">
        <v>257</v>
      </c>
      <c r="CD113">
        <v>500</v>
      </c>
      <c r="CE113" t="s">
        <v>148</v>
      </c>
      <c r="CF113" s="10">
        <v>40128.738796296297</v>
      </c>
      <c r="CG113" s="10">
        <v>40128.757650462961</v>
      </c>
    </row>
    <row r="114" spans="1:85" x14ac:dyDescent="0.15">
      <c r="A114" s="6">
        <f>IF(AR114="徒歩",1,IF(AR114="自転車",2,IF(AR114="自動車",3,IF(AR114="鉄道",4,IF(AR114="バス",5)))))</f>
        <v>1</v>
      </c>
      <c r="B114">
        <v>3</v>
      </c>
      <c r="C114">
        <v>0.84747600000000001</v>
      </c>
      <c r="D114">
        <v>0.30231599999999997</v>
      </c>
      <c r="E114">
        <v>0.49</v>
      </c>
      <c r="F114">
        <v>0.80485439999999997</v>
      </c>
      <c r="G114">
        <v>6.2445599999999997E-2</v>
      </c>
      <c r="H114">
        <v>0.3</v>
      </c>
      <c r="I114">
        <v>1.1961599999999999</v>
      </c>
      <c r="J114">
        <v>0.50726714431934494</v>
      </c>
      <c r="K114">
        <v>0</v>
      </c>
      <c r="L114">
        <v>19.3</v>
      </c>
      <c r="M114">
        <v>0</v>
      </c>
      <c r="N114">
        <v>1</v>
      </c>
      <c r="O114">
        <v>9.6519999999999992</v>
      </c>
      <c r="P114">
        <v>4.6959999999999997</v>
      </c>
      <c r="Q114">
        <f>IF(OR(AI114="中区",AI114="西区",AI114="神奈川区"),1,0)</f>
        <v>1</v>
      </c>
      <c r="R114">
        <v>1800</v>
      </c>
      <c r="S114">
        <v>803.54055581012585</v>
      </c>
      <c r="T114">
        <v>4.9559999999999995</v>
      </c>
      <c r="U114">
        <v>4.9559999999999995</v>
      </c>
      <c r="V114">
        <v>35.459607839999997</v>
      </c>
      <c r="W114">
        <v>139.6155775</v>
      </c>
      <c r="X114">
        <v>4.6959999999999997</v>
      </c>
      <c r="Y114">
        <v>9.6519999999999992</v>
      </c>
      <c r="Z114">
        <v>103</v>
      </c>
      <c r="AA114" t="s">
        <v>71</v>
      </c>
      <c r="AB114">
        <v>1002008</v>
      </c>
      <c r="AC114" t="s">
        <v>187</v>
      </c>
      <c r="AD114">
        <v>100200801</v>
      </c>
      <c r="AE114" t="s">
        <v>188</v>
      </c>
      <c r="AF114">
        <v>35.463218089999998</v>
      </c>
      <c r="AG114">
        <v>139.62326469999999</v>
      </c>
      <c r="AH114">
        <v>103</v>
      </c>
      <c r="AI114" t="s">
        <v>71</v>
      </c>
      <c r="AJ114">
        <v>1002001</v>
      </c>
      <c r="AK114" t="s">
        <v>213</v>
      </c>
      <c r="AL114">
        <v>100200102</v>
      </c>
      <c r="AM114" t="s">
        <v>214</v>
      </c>
      <c r="AN114">
        <v>0</v>
      </c>
      <c r="AO114" t="s">
        <v>74</v>
      </c>
      <c r="AP114" t="s">
        <v>75</v>
      </c>
      <c r="AQ114">
        <v>420</v>
      </c>
      <c r="AR114" t="s">
        <v>177</v>
      </c>
      <c r="AS114">
        <v>11.8</v>
      </c>
      <c r="AT114">
        <v>1</v>
      </c>
      <c r="AU114">
        <v>1424</v>
      </c>
      <c r="AV114">
        <v>3</v>
      </c>
      <c r="AW114">
        <v>1</v>
      </c>
      <c r="AX114">
        <v>2</v>
      </c>
      <c r="AY114">
        <v>140</v>
      </c>
      <c r="AZ114" t="s">
        <v>191</v>
      </c>
      <c r="BA114" t="s">
        <v>155</v>
      </c>
      <c r="BB114">
        <v>0</v>
      </c>
      <c r="BC114">
        <v>124</v>
      </c>
      <c r="BD114">
        <v>1.5</v>
      </c>
      <c r="BE114">
        <v>550</v>
      </c>
      <c r="BF114">
        <v>6.6</v>
      </c>
      <c r="BG114">
        <v>10.1</v>
      </c>
      <c r="BH114">
        <v>1</v>
      </c>
      <c r="BI114">
        <v>977</v>
      </c>
      <c r="BJ114">
        <v>4.9000000000000004</v>
      </c>
      <c r="BK114">
        <v>1</v>
      </c>
      <c r="BL114">
        <v>977</v>
      </c>
      <c r="BM114">
        <v>11.8</v>
      </c>
      <c r="BN114">
        <v>1</v>
      </c>
      <c r="BO114">
        <v>0.7</v>
      </c>
      <c r="BP114">
        <v>3</v>
      </c>
      <c r="BQ114">
        <v>210</v>
      </c>
      <c r="BR114">
        <v>358</v>
      </c>
      <c r="BS114">
        <v>5.4</v>
      </c>
      <c r="BT114">
        <v>36</v>
      </c>
      <c r="BU114">
        <v>0.5</v>
      </c>
      <c r="BV114">
        <v>8.9</v>
      </c>
      <c r="BW114" t="s">
        <v>1120</v>
      </c>
      <c r="BX114" t="s">
        <v>969</v>
      </c>
      <c r="BY114" t="s">
        <v>1154</v>
      </c>
      <c r="BZ114" t="s">
        <v>971</v>
      </c>
      <c r="CA114" t="s">
        <v>972</v>
      </c>
      <c r="CB114">
        <v>256960</v>
      </c>
      <c r="CC114" t="s">
        <v>242</v>
      </c>
      <c r="CD114">
        <v>100</v>
      </c>
      <c r="CE114" t="s">
        <v>79</v>
      </c>
      <c r="CF114" s="10">
        <v>40132.395833333336</v>
      </c>
      <c r="CG114" s="10">
        <v>40132.416666666664</v>
      </c>
    </row>
    <row r="115" spans="1:85" x14ac:dyDescent="0.15">
      <c r="A115" s="6">
        <f>IF(AR115="徒歩",1,IF(AR115="自転車",2,IF(AR115="自動車",3,IF(AR115="鉄道",4,IF(AR115="バス",5)))))</f>
        <v>1</v>
      </c>
      <c r="B115">
        <v>0.96166666700000003</v>
      </c>
      <c r="C115">
        <v>5.0547770999999999</v>
      </c>
      <c r="D115">
        <v>1.8031661000000001</v>
      </c>
      <c r="E115">
        <v>0.49</v>
      </c>
      <c r="F115">
        <v>4.8005602400000003</v>
      </c>
      <c r="G115">
        <v>0.37245726000000001</v>
      </c>
      <c r="H115">
        <v>1.3</v>
      </c>
      <c r="I115">
        <v>3.4062000000000001</v>
      </c>
      <c r="J115">
        <v>3.0225051124744375</v>
      </c>
      <c r="K115">
        <v>0</v>
      </c>
      <c r="L115">
        <v>21.2</v>
      </c>
      <c r="M115">
        <v>1</v>
      </c>
      <c r="N115">
        <v>1</v>
      </c>
      <c r="O115">
        <v>33.728999999999999</v>
      </c>
      <c r="P115">
        <v>4.1688999999999998</v>
      </c>
      <c r="Q115">
        <f>IF(OR(AI115="中区",AI115="西区",AI115="神奈川区"),1,0)</f>
        <v>1</v>
      </c>
      <c r="R115">
        <v>577</v>
      </c>
      <c r="S115">
        <v>547.95909900223171</v>
      </c>
      <c r="T115">
        <v>-29.560099999999998</v>
      </c>
      <c r="U115">
        <v>29.560099999999998</v>
      </c>
      <c r="V115">
        <v>35.436138530000001</v>
      </c>
      <c r="W115">
        <v>139.64868670000001</v>
      </c>
      <c r="X115">
        <v>33.728999999999999</v>
      </c>
      <c r="Y115">
        <v>4.1688999999999998</v>
      </c>
      <c r="Z115">
        <v>104</v>
      </c>
      <c r="AA115" t="s">
        <v>110</v>
      </c>
      <c r="AB115">
        <v>1003017</v>
      </c>
      <c r="AC115" t="s">
        <v>163</v>
      </c>
      <c r="AD115">
        <v>100301703</v>
      </c>
      <c r="AE115" t="s">
        <v>194</v>
      </c>
      <c r="AF115">
        <v>35.438584679999998</v>
      </c>
      <c r="AG115">
        <v>139.64343500000001</v>
      </c>
      <c r="AH115">
        <v>104</v>
      </c>
      <c r="AI115" t="s">
        <v>110</v>
      </c>
      <c r="AJ115">
        <v>1003018</v>
      </c>
      <c r="AK115" t="s">
        <v>111</v>
      </c>
      <c r="AL115">
        <v>100301807</v>
      </c>
      <c r="AM115" t="s">
        <v>341</v>
      </c>
      <c r="AN115">
        <v>47</v>
      </c>
      <c r="AO115" t="s">
        <v>74</v>
      </c>
      <c r="AP115" t="s">
        <v>161</v>
      </c>
      <c r="AQ115">
        <v>420</v>
      </c>
      <c r="AR115" t="s">
        <v>177</v>
      </c>
      <c r="AS115">
        <v>11.8</v>
      </c>
      <c r="AT115">
        <v>1</v>
      </c>
      <c r="AU115">
        <v>4055</v>
      </c>
      <c r="AV115">
        <v>13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1</v>
      </c>
      <c r="BI115">
        <v>978</v>
      </c>
      <c r="BJ115">
        <v>4.9000000000000004</v>
      </c>
      <c r="BK115">
        <v>1</v>
      </c>
      <c r="BL115">
        <v>978</v>
      </c>
      <c r="BM115">
        <v>11.8</v>
      </c>
      <c r="BN115">
        <v>1</v>
      </c>
      <c r="BO115">
        <v>0.28999999999999998</v>
      </c>
      <c r="BP115">
        <v>2</v>
      </c>
      <c r="BQ115">
        <v>210</v>
      </c>
      <c r="BR115">
        <v>221</v>
      </c>
      <c r="BS115">
        <v>3.3</v>
      </c>
      <c r="BT115">
        <v>74</v>
      </c>
      <c r="BU115">
        <v>1.1000000000000001</v>
      </c>
      <c r="BV115">
        <v>6.4</v>
      </c>
      <c r="BW115" t="s">
        <v>969</v>
      </c>
      <c r="BX115" t="s">
        <v>969</v>
      </c>
      <c r="BY115" t="s">
        <v>1160</v>
      </c>
      <c r="BZ115" t="s">
        <v>998</v>
      </c>
      <c r="CA115" t="s">
        <v>986</v>
      </c>
      <c r="CB115">
        <v>255508</v>
      </c>
      <c r="CC115" t="s">
        <v>193</v>
      </c>
      <c r="CD115">
        <v>999</v>
      </c>
      <c r="CE115" t="s">
        <v>70</v>
      </c>
      <c r="CF115" s="10">
        <v>40117.551863425928</v>
      </c>
      <c r="CG115" s="10">
        <v>40117.558541666665</v>
      </c>
    </row>
    <row r="116" spans="1:85" x14ac:dyDescent="0.15">
      <c r="A116" s="6">
        <f>IF(AR116="徒歩",1,IF(AR116="自転車",2,IF(AR116="自動車",3,IF(AR116="鉄道",4,IF(AR116="バス",5)))))</f>
        <v>1</v>
      </c>
      <c r="B116">
        <v>1.1333333329999999</v>
      </c>
      <c r="C116">
        <v>2.2199390999999999</v>
      </c>
      <c r="D116">
        <v>0.7919081</v>
      </c>
      <c r="E116">
        <v>0.5</v>
      </c>
      <c r="F116">
        <v>2.10829304</v>
      </c>
      <c r="G116">
        <v>0.16357446</v>
      </c>
      <c r="H116">
        <v>1.27</v>
      </c>
      <c r="I116">
        <v>3.1962000000000002</v>
      </c>
      <c r="J116">
        <v>1.2982100000000003</v>
      </c>
      <c r="K116">
        <v>0</v>
      </c>
      <c r="L116">
        <v>7.8</v>
      </c>
      <c r="M116">
        <v>0</v>
      </c>
      <c r="N116">
        <v>1</v>
      </c>
      <c r="O116">
        <v>18.458100000000002</v>
      </c>
      <c r="P116">
        <v>5.476</v>
      </c>
      <c r="Q116">
        <f>IF(OR(AI116="中区",AI116="西区",AI116="神奈川区"),1,0)</f>
        <v>1</v>
      </c>
      <c r="R116">
        <v>680</v>
      </c>
      <c r="S116">
        <v>854.3379920987112</v>
      </c>
      <c r="T116">
        <v>12.982100000000003</v>
      </c>
      <c r="U116">
        <v>12.982100000000003</v>
      </c>
      <c r="V116">
        <v>35.459538160000001</v>
      </c>
      <c r="W116">
        <v>139.61622650000001</v>
      </c>
      <c r="X116">
        <v>5.476</v>
      </c>
      <c r="Y116">
        <v>18.458100000000002</v>
      </c>
      <c r="Z116">
        <v>103</v>
      </c>
      <c r="AA116" t="s">
        <v>71</v>
      </c>
      <c r="AB116">
        <v>1002005</v>
      </c>
      <c r="AC116" t="s">
        <v>260</v>
      </c>
      <c r="AD116">
        <v>100200504</v>
      </c>
      <c r="AE116" t="s">
        <v>261</v>
      </c>
      <c r="AF116">
        <v>35.464189099999999</v>
      </c>
      <c r="AG116">
        <v>139.62373679999999</v>
      </c>
      <c r="AH116">
        <v>103</v>
      </c>
      <c r="AI116" t="s">
        <v>71</v>
      </c>
      <c r="AJ116">
        <v>1002001</v>
      </c>
      <c r="AK116" t="s">
        <v>213</v>
      </c>
      <c r="AL116">
        <v>100200102</v>
      </c>
      <c r="AM116" t="s">
        <v>214</v>
      </c>
      <c r="AN116">
        <v>0</v>
      </c>
      <c r="AO116" t="s">
        <v>74</v>
      </c>
      <c r="AP116" t="s">
        <v>75</v>
      </c>
      <c r="AQ116">
        <v>420</v>
      </c>
      <c r="AR116" t="s">
        <v>177</v>
      </c>
      <c r="AS116">
        <v>12.1</v>
      </c>
      <c r="AT116">
        <v>1</v>
      </c>
      <c r="AU116">
        <v>3805</v>
      </c>
      <c r="AV116">
        <v>12.7</v>
      </c>
      <c r="AW116">
        <v>1</v>
      </c>
      <c r="AX116">
        <v>2</v>
      </c>
      <c r="AY116">
        <v>140</v>
      </c>
      <c r="AZ116" t="s">
        <v>191</v>
      </c>
      <c r="BA116" t="s">
        <v>155</v>
      </c>
      <c r="BB116">
        <v>0</v>
      </c>
      <c r="BC116">
        <v>35</v>
      </c>
      <c r="BD116">
        <v>0.4</v>
      </c>
      <c r="BE116">
        <v>403</v>
      </c>
      <c r="BF116">
        <v>4.9000000000000004</v>
      </c>
      <c r="BG116">
        <v>7.3000000000000007</v>
      </c>
      <c r="BH116">
        <v>1</v>
      </c>
      <c r="BI116">
        <v>1000</v>
      </c>
      <c r="BJ116">
        <v>5</v>
      </c>
      <c r="BK116">
        <v>1</v>
      </c>
      <c r="BL116">
        <v>1000</v>
      </c>
      <c r="BM116">
        <v>12.1</v>
      </c>
      <c r="BN116">
        <v>1</v>
      </c>
      <c r="BO116">
        <v>0.7</v>
      </c>
      <c r="BP116">
        <v>3</v>
      </c>
      <c r="BQ116">
        <v>210</v>
      </c>
      <c r="BR116">
        <v>300</v>
      </c>
      <c r="BS116">
        <v>4.5</v>
      </c>
      <c r="BT116">
        <v>138</v>
      </c>
      <c r="BU116">
        <v>2.1</v>
      </c>
      <c r="BV116">
        <v>9.6</v>
      </c>
      <c r="BW116" t="s">
        <v>1120</v>
      </c>
      <c r="BX116" t="s">
        <v>969</v>
      </c>
      <c r="BY116" t="s">
        <v>1154</v>
      </c>
      <c r="BZ116" t="s">
        <v>971</v>
      </c>
      <c r="CA116" t="s">
        <v>972</v>
      </c>
      <c r="CB116">
        <v>257546</v>
      </c>
      <c r="CC116" t="s">
        <v>242</v>
      </c>
      <c r="CD116">
        <v>100</v>
      </c>
      <c r="CE116" t="s">
        <v>79</v>
      </c>
      <c r="CF116" s="10">
        <v>40139.399837962963</v>
      </c>
      <c r="CG116" s="10">
        <v>40139.407708333332</v>
      </c>
    </row>
    <row r="117" spans="1:85" x14ac:dyDescent="0.15">
      <c r="A117" s="6">
        <f>IF(AR117="徒歩",1,IF(AR117="自転車",2,IF(AR117="自動車",3,IF(AR117="鉄道",4,IF(AR117="バス",5)))))</f>
        <v>1</v>
      </c>
      <c r="B117">
        <v>1.65</v>
      </c>
      <c r="C117">
        <v>4.9562811</v>
      </c>
      <c r="D117">
        <v>1.7680301</v>
      </c>
      <c r="E117">
        <v>0.5</v>
      </c>
      <c r="F117">
        <v>4.7070178399999998</v>
      </c>
      <c r="G117">
        <v>0.36519965999999998</v>
      </c>
      <c r="H117">
        <v>1</v>
      </c>
      <c r="I117">
        <v>2.3603999999999998</v>
      </c>
      <c r="J117">
        <v>2.8839900497512434</v>
      </c>
      <c r="K117">
        <v>0</v>
      </c>
      <c r="L117">
        <v>15.1</v>
      </c>
      <c r="M117">
        <v>0</v>
      </c>
      <c r="N117">
        <v>2</v>
      </c>
      <c r="O117">
        <v>41.213099999999997</v>
      </c>
      <c r="P117">
        <v>12.228999999999999</v>
      </c>
      <c r="Q117">
        <f>IF(OR(AI117="中区",AI117="西区",AI117="神奈川区"),1,0)</f>
        <v>0</v>
      </c>
      <c r="R117">
        <v>990</v>
      </c>
      <c r="S117">
        <v>739.89560873285541</v>
      </c>
      <c r="T117">
        <v>28.984099999999998</v>
      </c>
      <c r="U117">
        <v>28.984099999999998</v>
      </c>
      <c r="V117">
        <v>35.424556729999999</v>
      </c>
      <c r="W117">
        <v>139.55488990000001</v>
      </c>
      <c r="X117">
        <v>12.228999999999999</v>
      </c>
      <c r="Y117">
        <v>41.213099999999997</v>
      </c>
      <c r="Z117">
        <v>110</v>
      </c>
      <c r="AA117" t="s">
        <v>95</v>
      </c>
      <c r="AB117">
        <v>1009034</v>
      </c>
      <c r="AC117" t="s">
        <v>173</v>
      </c>
      <c r="AD117">
        <v>100903403</v>
      </c>
      <c r="AE117" t="s">
        <v>174</v>
      </c>
      <c r="AF117">
        <v>35.43101558</v>
      </c>
      <c r="AG117">
        <v>139.5568586</v>
      </c>
      <c r="AH117">
        <v>110</v>
      </c>
      <c r="AI117" t="s">
        <v>95</v>
      </c>
      <c r="AJ117">
        <v>1009032</v>
      </c>
      <c r="AK117" t="s">
        <v>175</v>
      </c>
      <c r="AL117">
        <v>100903201</v>
      </c>
      <c r="AM117" t="s">
        <v>176</v>
      </c>
      <c r="AN117">
        <v>0</v>
      </c>
      <c r="AO117" t="s">
        <v>100</v>
      </c>
      <c r="AP117" t="s">
        <v>101</v>
      </c>
      <c r="AQ117">
        <v>420</v>
      </c>
      <c r="AR117" t="s">
        <v>177</v>
      </c>
      <c r="AS117">
        <v>13.3</v>
      </c>
      <c r="AT117">
        <v>1</v>
      </c>
      <c r="AU117">
        <v>2810</v>
      </c>
      <c r="AV117">
        <v>10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1</v>
      </c>
      <c r="BI117">
        <v>1005</v>
      </c>
      <c r="BJ117">
        <v>5</v>
      </c>
      <c r="BK117">
        <v>1</v>
      </c>
      <c r="BL117">
        <v>1005</v>
      </c>
      <c r="BM117">
        <v>13.3</v>
      </c>
      <c r="BN117">
        <v>0</v>
      </c>
      <c r="BO117">
        <v>0</v>
      </c>
      <c r="BP117">
        <v>0</v>
      </c>
      <c r="BQ117">
        <v>0</v>
      </c>
      <c r="BR117">
        <v>0</v>
      </c>
      <c r="BS117">
        <v>0</v>
      </c>
      <c r="BT117">
        <v>0</v>
      </c>
      <c r="BU117">
        <v>0</v>
      </c>
      <c r="BV117">
        <v>0</v>
      </c>
      <c r="BW117" t="s">
        <v>1042</v>
      </c>
      <c r="BX117" t="s">
        <v>969</v>
      </c>
      <c r="BY117" t="s">
        <v>1031</v>
      </c>
      <c r="BZ117" t="s">
        <v>998</v>
      </c>
      <c r="CA117" t="s">
        <v>972</v>
      </c>
      <c r="CB117">
        <v>255732</v>
      </c>
      <c r="CC117" t="s">
        <v>257</v>
      </c>
      <c r="CD117">
        <v>999</v>
      </c>
      <c r="CE117" t="s">
        <v>70</v>
      </c>
      <c r="CF117" s="10">
        <v>40119.690081018518</v>
      </c>
      <c r="CG117" s="10">
        <v>40119.701539351852</v>
      </c>
    </row>
    <row r="118" spans="1:85" x14ac:dyDescent="0.15">
      <c r="A118" s="6">
        <f>IF(AR118="徒歩",1,IF(AR118="自転車",2,IF(AR118="自動車",3,IF(AR118="鉄道",4,IF(AR118="バス",5)))))</f>
        <v>1</v>
      </c>
      <c r="B118">
        <v>1.7183333329999999</v>
      </c>
      <c r="C118">
        <v>0.58259700000000003</v>
      </c>
      <c r="D118">
        <v>0.20782700000000001</v>
      </c>
      <c r="E118">
        <v>0.5</v>
      </c>
      <c r="F118">
        <v>0.55329680000000003</v>
      </c>
      <c r="G118">
        <v>4.29282E-2</v>
      </c>
      <c r="H118">
        <v>1.75</v>
      </c>
      <c r="I118">
        <v>3.6514799999999998</v>
      </c>
      <c r="J118">
        <v>0.33799603174603193</v>
      </c>
      <c r="K118">
        <v>0</v>
      </c>
      <c r="L118">
        <v>18.399999999999999</v>
      </c>
      <c r="M118">
        <v>2</v>
      </c>
      <c r="N118">
        <v>1</v>
      </c>
      <c r="O118">
        <v>18.438400000000001</v>
      </c>
      <c r="P118">
        <v>15.0314</v>
      </c>
      <c r="Q118">
        <f>IF(OR(AI118="中区",AI118="西区",AI118="神奈川区"),1,0)</f>
        <v>0</v>
      </c>
      <c r="R118">
        <v>1031</v>
      </c>
      <c r="S118">
        <v>706.62626049863479</v>
      </c>
      <c r="T118">
        <v>3.4070000000000018</v>
      </c>
      <c r="U118">
        <v>3.4070000000000018</v>
      </c>
      <c r="V118">
        <v>35.400588509999999</v>
      </c>
      <c r="W118">
        <v>139.5328475</v>
      </c>
      <c r="X118">
        <v>15.0314</v>
      </c>
      <c r="Y118">
        <v>18.438400000000001</v>
      </c>
      <c r="Z118">
        <v>110</v>
      </c>
      <c r="AA118" t="s">
        <v>95</v>
      </c>
      <c r="AB118">
        <v>1009018</v>
      </c>
      <c r="AC118" t="s">
        <v>138</v>
      </c>
      <c r="AD118">
        <v>100901802</v>
      </c>
      <c r="AE118" t="s">
        <v>258</v>
      </c>
      <c r="AF118">
        <v>35.406494729999999</v>
      </c>
      <c r="AG118">
        <v>139.53572819999999</v>
      </c>
      <c r="AH118">
        <v>110</v>
      </c>
      <c r="AI118" t="s">
        <v>95</v>
      </c>
      <c r="AJ118">
        <v>1009029</v>
      </c>
      <c r="AK118" t="s">
        <v>136</v>
      </c>
      <c r="AL118">
        <v>100902901</v>
      </c>
      <c r="AM118" t="s">
        <v>137</v>
      </c>
      <c r="AN118">
        <v>37</v>
      </c>
      <c r="AO118" t="s">
        <v>74</v>
      </c>
      <c r="AP118" t="s">
        <v>101</v>
      </c>
      <c r="AQ118">
        <v>420</v>
      </c>
      <c r="AR118" t="s">
        <v>177</v>
      </c>
      <c r="AS118">
        <v>12.5</v>
      </c>
      <c r="AT118">
        <v>1</v>
      </c>
      <c r="AU118">
        <v>4347</v>
      </c>
      <c r="AV118">
        <v>17.5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1</v>
      </c>
      <c r="BI118">
        <v>1008</v>
      </c>
      <c r="BJ118">
        <v>5</v>
      </c>
      <c r="BK118">
        <v>1</v>
      </c>
      <c r="BL118">
        <v>1008</v>
      </c>
      <c r="BM118">
        <v>12.5</v>
      </c>
      <c r="BN118">
        <v>0</v>
      </c>
      <c r="BO118">
        <v>0</v>
      </c>
      <c r="BP118">
        <v>0</v>
      </c>
      <c r="BQ118">
        <v>0</v>
      </c>
      <c r="BR118">
        <v>0</v>
      </c>
      <c r="BS118">
        <v>0</v>
      </c>
      <c r="BT118">
        <v>0</v>
      </c>
      <c r="BU118">
        <v>0</v>
      </c>
      <c r="BV118">
        <v>0</v>
      </c>
      <c r="BW118" t="s">
        <v>1216</v>
      </c>
      <c r="BX118" t="s">
        <v>974</v>
      </c>
      <c r="BY118" t="s">
        <v>1192</v>
      </c>
      <c r="BZ118" t="s">
        <v>969</v>
      </c>
      <c r="CA118" t="s">
        <v>991</v>
      </c>
      <c r="CB118">
        <v>256172</v>
      </c>
      <c r="CC118" t="s">
        <v>135</v>
      </c>
      <c r="CD118">
        <v>200</v>
      </c>
      <c r="CE118" t="s">
        <v>206</v>
      </c>
      <c r="CF118" s="10">
        <v>40124.737372685187</v>
      </c>
      <c r="CG118" s="10">
        <v>40124.749305555553</v>
      </c>
    </row>
    <row r="119" spans="1:85" x14ac:dyDescent="0.15">
      <c r="A119" s="6">
        <f>IF(AR119="徒歩",1,IF(AR119="自転車",2,IF(AR119="自動車",3,IF(AR119="鉄道",4,IF(AR119="バス",5)))))</f>
        <v>1</v>
      </c>
      <c r="B119">
        <v>1.03</v>
      </c>
      <c r="C119">
        <v>2.4661107000000002</v>
      </c>
      <c r="D119">
        <v>0.8797237</v>
      </c>
      <c r="E119">
        <v>0.51</v>
      </c>
      <c r="F119">
        <v>2.3420840799999998</v>
      </c>
      <c r="G119">
        <v>0.18171341999999999</v>
      </c>
      <c r="H119">
        <v>0.76</v>
      </c>
      <c r="I119">
        <v>2.6880000000000002</v>
      </c>
      <c r="J119">
        <v>1.4180629301868237</v>
      </c>
      <c r="K119">
        <v>0.5</v>
      </c>
      <c r="L119">
        <v>10.6</v>
      </c>
      <c r="M119">
        <v>0</v>
      </c>
      <c r="N119">
        <v>1</v>
      </c>
      <c r="O119">
        <v>19.982199999999999</v>
      </c>
      <c r="P119">
        <v>5.5605000000000002</v>
      </c>
      <c r="Q119">
        <f>IF(OR(AI119="中区",AI119="西区",AI119="神奈川区"),1,0)</f>
        <v>1</v>
      </c>
      <c r="R119">
        <v>618</v>
      </c>
      <c r="S119">
        <v>902.86808590828502</v>
      </c>
      <c r="T119">
        <v>14.421699999999998</v>
      </c>
      <c r="U119">
        <v>14.421699999999998</v>
      </c>
      <c r="V119">
        <v>35.459226999999998</v>
      </c>
      <c r="W119">
        <v>139.61629640000001</v>
      </c>
      <c r="X119">
        <v>5.5605000000000002</v>
      </c>
      <c r="Y119">
        <v>19.982199999999999</v>
      </c>
      <c r="Z119">
        <v>103</v>
      </c>
      <c r="AA119" t="s">
        <v>71</v>
      </c>
      <c r="AB119">
        <v>1002005</v>
      </c>
      <c r="AC119" t="s">
        <v>260</v>
      </c>
      <c r="AD119">
        <v>100200504</v>
      </c>
      <c r="AE119" t="s">
        <v>261</v>
      </c>
      <c r="AF119">
        <v>35.464548460000003</v>
      </c>
      <c r="AG119">
        <v>139.623828</v>
      </c>
      <c r="AH119">
        <v>103</v>
      </c>
      <c r="AI119" t="s">
        <v>71</v>
      </c>
      <c r="AJ119">
        <v>1002001</v>
      </c>
      <c r="AK119" t="s">
        <v>213</v>
      </c>
      <c r="AL119">
        <v>100200102</v>
      </c>
      <c r="AM119" t="s">
        <v>214</v>
      </c>
      <c r="AN119">
        <v>0</v>
      </c>
      <c r="AO119" t="s">
        <v>74</v>
      </c>
      <c r="AP119" t="s">
        <v>75</v>
      </c>
      <c r="AQ119">
        <v>420</v>
      </c>
      <c r="AR119" t="s">
        <v>177</v>
      </c>
      <c r="AS119">
        <v>12.2</v>
      </c>
      <c r="AT119">
        <v>1</v>
      </c>
      <c r="AU119">
        <v>3200</v>
      </c>
      <c r="AV119">
        <v>7.6</v>
      </c>
      <c r="AW119">
        <v>1</v>
      </c>
      <c r="AX119">
        <v>2</v>
      </c>
      <c r="AY119">
        <v>140</v>
      </c>
      <c r="AZ119" t="s">
        <v>191</v>
      </c>
      <c r="BA119" t="s">
        <v>155</v>
      </c>
      <c r="BB119">
        <v>0</v>
      </c>
      <c r="BC119">
        <v>89</v>
      </c>
      <c r="BD119">
        <v>1.1000000000000001</v>
      </c>
      <c r="BE119">
        <v>407</v>
      </c>
      <c r="BF119">
        <v>4.9000000000000004</v>
      </c>
      <c r="BG119">
        <v>8</v>
      </c>
      <c r="BH119">
        <v>1</v>
      </c>
      <c r="BI119">
        <v>1017</v>
      </c>
      <c r="BJ119">
        <v>5.0999999999999996</v>
      </c>
      <c r="BK119">
        <v>1</v>
      </c>
      <c r="BL119">
        <v>1017</v>
      </c>
      <c r="BM119">
        <v>12.2</v>
      </c>
      <c r="BN119">
        <v>0</v>
      </c>
      <c r="BO119">
        <v>0</v>
      </c>
      <c r="BP119">
        <v>0</v>
      </c>
      <c r="BQ119">
        <v>0</v>
      </c>
      <c r="BR119">
        <v>0</v>
      </c>
      <c r="BS119">
        <v>0</v>
      </c>
      <c r="BT119">
        <v>0</v>
      </c>
      <c r="BU119">
        <v>0</v>
      </c>
      <c r="BV119">
        <v>0</v>
      </c>
      <c r="BW119" t="s">
        <v>1120</v>
      </c>
      <c r="BX119" t="s">
        <v>969</v>
      </c>
      <c r="BY119" t="s">
        <v>1154</v>
      </c>
      <c r="BZ119" t="s">
        <v>971</v>
      </c>
      <c r="CA119" t="s">
        <v>972</v>
      </c>
      <c r="CB119">
        <v>256671</v>
      </c>
      <c r="CC119" t="s">
        <v>242</v>
      </c>
      <c r="CD119">
        <v>100</v>
      </c>
      <c r="CE119" t="s">
        <v>79</v>
      </c>
      <c r="CF119" s="10">
        <v>40130.775983796295</v>
      </c>
      <c r="CG119" s="10">
        <v>40130.783136574071</v>
      </c>
    </row>
    <row r="120" spans="1:85" x14ac:dyDescent="0.15">
      <c r="A120" s="6">
        <f>IF(AR120="徒歩",1,IF(AR120="自転車",2,IF(AR120="自動車",3,IF(AR120="鉄道",4,IF(AR120="バス",5)))))</f>
        <v>1</v>
      </c>
      <c r="B120">
        <v>1.953333333</v>
      </c>
      <c r="C120">
        <v>0.21034710000000001</v>
      </c>
      <c r="D120">
        <v>7.5036099999999994E-2</v>
      </c>
      <c r="E120">
        <v>0.51</v>
      </c>
      <c r="F120">
        <v>0.19976824000000001</v>
      </c>
      <c r="G120">
        <v>1.5499260000000001E-2</v>
      </c>
      <c r="H120">
        <v>1.36</v>
      </c>
      <c r="I120">
        <v>3.30708</v>
      </c>
      <c r="J120">
        <v>0.12071638861629015</v>
      </c>
      <c r="K120">
        <v>0</v>
      </c>
      <c r="L120">
        <v>18.600000000000001</v>
      </c>
      <c r="M120">
        <v>1</v>
      </c>
      <c r="N120">
        <v>1</v>
      </c>
      <c r="O120">
        <v>17.480899999999998</v>
      </c>
      <c r="P120">
        <v>16.250800000000002</v>
      </c>
      <c r="Q120">
        <f>IF(OR(AI120="中区",AI120="西区",AI120="神奈川区"),1,0)</f>
        <v>0</v>
      </c>
      <c r="R120">
        <v>1172</v>
      </c>
      <c r="S120">
        <v>774.45041541877811</v>
      </c>
      <c r="T120">
        <v>-1.2300999999999966</v>
      </c>
      <c r="U120">
        <v>1.2300999999999966</v>
      </c>
      <c r="V120">
        <v>35.39891488</v>
      </c>
      <c r="W120">
        <v>139.5324076</v>
      </c>
      <c r="X120">
        <v>17.480899999999998</v>
      </c>
      <c r="Y120">
        <v>16.250800000000002</v>
      </c>
      <c r="Z120">
        <v>110</v>
      </c>
      <c r="AA120" t="s">
        <v>95</v>
      </c>
      <c r="AB120">
        <v>1009018</v>
      </c>
      <c r="AC120" t="s">
        <v>138</v>
      </c>
      <c r="AD120">
        <v>100901802</v>
      </c>
      <c r="AE120" t="s">
        <v>258</v>
      </c>
      <c r="AF120">
        <v>35.405244869999997</v>
      </c>
      <c r="AG120">
        <v>139.53597490000001</v>
      </c>
      <c r="AH120">
        <v>110</v>
      </c>
      <c r="AI120" t="s">
        <v>95</v>
      </c>
      <c r="AJ120">
        <v>1009029</v>
      </c>
      <c r="AK120" t="s">
        <v>136</v>
      </c>
      <c r="AL120">
        <v>100902901</v>
      </c>
      <c r="AM120" t="s">
        <v>137</v>
      </c>
      <c r="AN120">
        <v>37</v>
      </c>
      <c r="AO120" t="s">
        <v>74</v>
      </c>
      <c r="AP120" t="s">
        <v>101</v>
      </c>
      <c r="AQ120">
        <v>420</v>
      </c>
      <c r="AR120" t="s">
        <v>177</v>
      </c>
      <c r="AS120">
        <v>12.4</v>
      </c>
      <c r="AT120">
        <v>1</v>
      </c>
      <c r="AU120">
        <v>3937</v>
      </c>
      <c r="AV120">
        <v>13.6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1</v>
      </c>
      <c r="BI120">
        <v>1019</v>
      </c>
      <c r="BJ120">
        <v>5.0999999999999996</v>
      </c>
      <c r="BK120">
        <v>1</v>
      </c>
      <c r="BL120">
        <v>1019</v>
      </c>
      <c r="BM120">
        <v>12.4</v>
      </c>
      <c r="BN120">
        <v>0</v>
      </c>
      <c r="BO120">
        <v>0</v>
      </c>
      <c r="BP120">
        <v>0</v>
      </c>
      <c r="BQ120">
        <v>0</v>
      </c>
      <c r="BR120">
        <v>0</v>
      </c>
      <c r="BS120">
        <v>0</v>
      </c>
      <c r="BT120">
        <v>0</v>
      </c>
      <c r="BU120">
        <v>0</v>
      </c>
      <c r="BV120">
        <v>0</v>
      </c>
      <c r="BW120" t="s">
        <v>1199</v>
      </c>
      <c r="BX120" t="s">
        <v>1016</v>
      </c>
      <c r="BY120" t="s">
        <v>1192</v>
      </c>
      <c r="BZ120" t="s">
        <v>969</v>
      </c>
      <c r="CA120" t="s">
        <v>986</v>
      </c>
      <c r="CB120">
        <v>256443</v>
      </c>
      <c r="CC120" t="s">
        <v>135</v>
      </c>
      <c r="CD120">
        <v>200</v>
      </c>
      <c r="CE120" t="s">
        <v>206</v>
      </c>
      <c r="CF120" s="10">
        <v>40127.778680555559</v>
      </c>
      <c r="CG120" s="10">
        <v>40127.792245370372</v>
      </c>
    </row>
    <row r="121" spans="1:85" x14ac:dyDescent="0.15">
      <c r="A121" s="6">
        <f>IF(AR121="徒歩",1,IF(AR121="自転車",2,IF(AR121="自動車",3,IF(AR121="鉄道",4,IF(AR121="バス",5)))))</f>
        <v>1</v>
      </c>
      <c r="B121">
        <v>1.9550000000000001</v>
      </c>
      <c r="C121">
        <v>4.7380509000000002</v>
      </c>
      <c r="D121">
        <v>1.6901819</v>
      </c>
      <c r="E121">
        <v>0.51</v>
      </c>
      <c r="F121">
        <v>4.49976296</v>
      </c>
      <c r="G121">
        <v>0.34911954000000001</v>
      </c>
      <c r="H121">
        <v>0.79</v>
      </c>
      <c r="I121">
        <v>1.3465199999999999</v>
      </c>
      <c r="J121">
        <v>2.7138001958863858</v>
      </c>
      <c r="K121">
        <v>0.5</v>
      </c>
      <c r="L121">
        <v>20.9</v>
      </c>
      <c r="M121">
        <v>0</v>
      </c>
      <c r="N121">
        <v>1</v>
      </c>
      <c r="O121">
        <v>32.7898</v>
      </c>
      <c r="P121">
        <v>5.0819000000000001</v>
      </c>
      <c r="Q121">
        <f>IF(OR(AI121="中区",AI121="西区",AI121="神奈川区"),1,0)</f>
        <v>1</v>
      </c>
      <c r="R121">
        <v>1173</v>
      </c>
      <c r="S121">
        <v>657.69097043173826</v>
      </c>
      <c r="T121">
        <v>27.707899999999999</v>
      </c>
      <c r="U121">
        <v>27.707899999999999</v>
      </c>
      <c r="V121">
        <v>35.439115809999997</v>
      </c>
      <c r="W121">
        <v>139.64251759999999</v>
      </c>
      <c r="X121">
        <v>5.0819000000000001</v>
      </c>
      <c r="Y121">
        <v>32.7898</v>
      </c>
      <c r="Z121">
        <v>104</v>
      </c>
      <c r="AA121" t="s">
        <v>110</v>
      </c>
      <c r="AB121">
        <v>1003018</v>
      </c>
      <c r="AC121" t="s">
        <v>111</v>
      </c>
      <c r="AD121">
        <v>100301807</v>
      </c>
      <c r="AE121" t="s">
        <v>341</v>
      </c>
      <c r="AF121">
        <v>35.435859559999997</v>
      </c>
      <c r="AG121">
        <v>139.64857939999999</v>
      </c>
      <c r="AH121">
        <v>104</v>
      </c>
      <c r="AI121" t="s">
        <v>110</v>
      </c>
      <c r="AJ121">
        <v>1003017</v>
      </c>
      <c r="AK121" t="s">
        <v>163</v>
      </c>
      <c r="AL121">
        <v>100301703</v>
      </c>
      <c r="AM121" t="s">
        <v>194</v>
      </c>
      <c r="AN121">
        <v>47</v>
      </c>
      <c r="AO121" t="s">
        <v>74</v>
      </c>
      <c r="AP121" t="s">
        <v>161</v>
      </c>
      <c r="AQ121">
        <v>420</v>
      </c>
      <c r="AR121" t="s">
        <v>177</v>
      </c>
      <c r="AS121">
        <v>12.2</v>
      </c>
      <c r="AT121">
        <v>1</v>
      </c>
      <c r="AU121">
        <v>1603</v>
      </c>
      <c r="AV121">
        <v>7.9</v>
      </c>
      <c r="AW121">
        <v>1</v>
      </c>
      <c r="AX121">
        <v>1</v>
      </c>
      <c r="AY121">
        <v>130</v>
      </c>
      <c r="AZ121" t="s">
        <v>116</v>
      </c>
      <c r="BA121" t="s">
        <v>195</v>
      </c>
      <c r="BB121">
        <v>0</v>
      </c>
      <c r="BC121">
        <v>1236</v>
      </c>
      <c r="BD121">
        <v>14.6</v>
      </c>
      <c r="BE121">
        <v>1005</v>
      </c>
      <c r="BF121">
        <v>12.1</v>
      </c>
      <c r="BG121">
        <v>27.7</v>
      </c>
      <c r="BH121">
        <v>1</v>
      </c>
      <c r="BI121">
        <v>1021</v>
      </c>
      <c r="BJ121">
        <v>5.0999999999999996</v>
      </c>
      <c r="BK121">
        <v>1</v>
      </c>
      <c r="BL121">
        <v>1021</v>
      </c>
      <c r="BM121">
        <v>12.2</v>
      </c>
      <c r="BN121">
        <v>1</v>
      </c>
      <c r="BO121">
        <v>0.28999999999999998</v>
      </c>
      <c r="BP121">
        <v>2</v>
      </c>
      <c r="BQ121">
        <v>210</v>
      </c>
      <c r="BR121">
        <v>41</v>
      </c>
      <c r="BS121">
        <v>0.6</v>
      </c>
      <c r="BT121">
        <v>233</v>
      </c>
      <c r="BU121">
        <v>3.5</v>
      </c>
      <c r="BV121">
        <v>6.1</v>
      </c>
      <c r="BW121" t="s">
        <v>1160</v>
      </c>
      <c r="BX121" t="s">
        <v>998</v>
      </c>
      <c r="BY121" t="s">
        <v>969</v>
      </c>
      <c r="BZ121" t="s">
        <v>969</v>
      </c>
      <c r="CA121" t="s">
        <v>972</v>
      </c>
      <c r="CB121">
        <v>256724</v>
      </c>
      <c r="CC121" t="s">
        <v>193</v>
      </c>
      <c r="CD121">
        <v>200</v>
      </c>
      <c r="CE121" t="s">
        <v>206</v>
      </c>
      <c r="CF121" s="10">
        <v>40131.536087962966</v>
      </c>
      <c r="CG121" s="10">
        <v>40131.549664351849</v>
      </c>
    </row>
    <row r="122" spans="1:85" x14ac:dyDescent="0.15">
      <c r="A122" s="6">
        <f>IF(AR122="徒歩",1,IF(AR122="自転車",2,IF(AR122="自動車",3,IF(AR122="鉄道",4,IF(AR122="バス",5)))))</f>
        <v>1</v>
      </c>
      <c r="B122">
        <v>1.925</v>
      </c>
      <c r="C122">
        <v>1.7115389999999999</v>
      </c>
      <c r="D122">
        <v>0.61054900000000001</v>
      </c>
      <c r="E122">
        <v>0.51</v>
      </c>
      <c r="F122">
        <v>1.6254616</v>
      </c>
      <c r="G122">
        <v>0.12611339999999999</v>
      </c>
      <c r="H122">
        <v>0.56999999999999995</v>
      </c>
      <c r="I122">
        <v>0.86016000000000004</v>
      </c>
      <c r="J122">
        <v>0.97744140624999987</v>
      </c>
      <c r="K122">
        <v>0</v>
      </c>
      <c r="L122">
        <v>21.4</v>
      </c>
      <c r="M122">
        <v>0</v>
      </c>
      <c r="N122">
        <v>2</v>
      </c>
      <c r="O122">
        <v>19.677499999999998</v>
      </c>
      <c r="P122">
        <v>9.6684999999999999</v>
      </c>
      <c r="Q122">
        <f>IF(OR(AI122="中区",AI122="西区",AI122="神奈川区"),1,0)</f>
        <v>1</v>
      </c>
      <c r="R122">
        <v>1155</v>
      </c>
      <c r="S122">
        <v>909.8473880413776</v>
      </c>
      <c r="T122">
        <v>-10.008999999999999</v>
      </c>
      <c r="U122">
        <v>10.008999999999999</v>
      </c>
      <c r="V122">
        <v>35.48827533</v>
      </c>
      <c r="W122">
        <v>139.63564579999999</v>
      </c>
      <c r="X122">
        <v>19.677499999999998</v>
      </c>
      <c r="Y122">
        <v>9.6684999999999999</v>
      </c>
      <c r="Z122">
        <v>102</v>
      </c>
      <c r="AA122" t="s">
        <v>118</v>
      </c>
      <c r="AB122">
        <v>1001014</v>
      </c>
      <c r="AC122" t="s">
        <v>119</v>
      </c>
      <c r="AD122">
        <v>100101403</v>
      </c>
      <c r="AE122" t="s">
        <v>120</v>
      </c>
      <c r="AF122">
        <v>35.490946809999997</v>
      </c>
      <c r="AG122">
        <v>139.6451462</v>
      </c>
      <c r="AH122">
        <v>102</v>
      </c>
      <c r="AI122" t="s">
        <v>118</v>
      </c>
      <c r="AJ122">
        <v>1001003</v>
      </c>
      <c r="AK122" t="s">
        <v>333</v>
      </c>
      <c r="AL122">
        <v>100100302</v>
      </c>
      <c r="AM122" t="s">
        <v>333</v>
      </c>
      <c r="AN122">
        <v>0</v>
      </c>
      <c r="AO122" t="s">
        <v>100</v>
      </c>
      <c r="AP122" t="s">
        <v>121</v>
      </c>
      <c r="AQ122">
        <v>420</v>
      </c>
      <c r="AR122" t="s">
        <v>177</v>
      </c>
      <c r="AS122">
        <v>12.5</v>
      </c>
      <c r="AT122">
        <v>1</v>
      </c>
      <c r="AU122">
        <v>1024</v>
      </c>
      <c r="AV122">
        <v>5.7</v>
      </c>
      <c r="AW122">
        <v>1</v>
      </c>
      <c r="AX122">
        <v>16</v>
      </c>
      <c r="AY122">
        <v>230</v>
      </c>
      <c r="AZ122" t="s">
        <v>122</v>
      </c>
      <c r="BA122" t="s">
        <v>334</v>
      </c>
      <c r="BB122">
        <v>1</v>
      </c>
      <c r="BC122">
        <v>1059</v>
      </c>
      <c r="BD122">
        <v>13.1</v>
      </c>
      <c r="BE122">
        <v>226</v>
      </c>
      <c r="BF122">
        <v>2.7</v>
      </c>
      <c r="BG122">
        <v>31.8</v>
      </c>
      <c r="BH122">
        <v>1</v>
      </c>
      <c r="BI122">
        <v>1024</v>
      </c>
      <c r="BJ122">
        <v>5.0999999999999996</v>
      </c>
      <c r="BK122">
        <v>1</v>
      </c>
      <c r="BL122">
        <v>1024</v>
      </c>
      <c r="BM122">
        <v>12.5</v>
      </c>
      <c r="BN122">
        <v>1</v>
      </c>
      <c r="BO122">
        <v>0.3</v>
      </c>
      <c r="BP122">
        <v>1</v>
      </c>
      <c r="BQ122">
        <v>210</v>
      </c>
      <c r="BR122">
        <v>325</v>
      </c>
      <c r="BS122">
        <v>4.9000000000000004</v>
      </c>
      <c r="BT122">
        <v>507</v>
      </c>
      <c r="BU122">
        <v>7.6</v>
      </c>
      <c r="BV122">
        <v>13.5</v>
      </c>
      <c r="BW122" t="s">
        <v>969</v>
      </c>
      <c r="BX122" t="s">
        <v>969</v>
      </c>
      <c r="BY122" t="s">
        <v>1006</v>
      </c>
      <c r="BZ122" t="s">
        <v>1007</v>
      </c>
      <c r="CA122" t="s">
        <v>972</v>
      </c>
      <c r="CB122">
        <v>255489</v>
      </c>
      <c r="CC122" t="s">
        <v>332</v>
      </c>
      <c r="CD122">
        <v>999</v>
      </c>
      <c r="CE122" t="s">
        <v>70</v>
      </c>
      <c r="CF122" s="10">
        <v>40117.476053240738</v>
      </c>
      <c r="CG122" s="10">
        <v>40117.489421296297</v>
      </c>
    </row>
    <row r="123" spans="1:85" x14ac:dyDescent="0.15">
      <c r="A123" s="6">
        <f>IF(AR123="徒歩",1,IF(AR123="自転車",2,IF(AR123="自動車",3,IF(AR123="鉄道",4,IF(AR123="バス",5)))))</f>
        <v>1</v>
      </c>
      <c r="B123">
        <v>1.6883333330000001</v>
      </c>
      <c r="C123">
        <v>2.1044114999999999</v>
      </c>
      <c r="D123">
        <v>0.75069649999999999</v>
      </c>
      <c r="E123">
        <v>0.52</v>
      </c>
      <c r="F123">
        <v>1.9985755999999999</v>
      </c>
      <c r="G123">
        <v>0.1550619</v>
      </c>
      <c r="H123">
        <v>1.02</v>
      </c>
      <c r="I123">
        <v>2.3587199999999999</v>
      </c>
      <c r="J123">
        <v>1.176529636711281</v>
      </c>
      <c r="K123">
        <v>0</v>
      </c>
      <c r="L123">
        <v>22.7</v>
      </c>
      <c r="M123">
        <v>0</v>
      </c>
      <c r="N123">
        <v>2</v>
      </c>
      <c r="O123">
        <v>47.442799999999998</v>
      </c>
      <c r="P123">
        <v>35.136299999999999</v>
      </c>
      <c r="Q123">
        <f>IF(OR(AI123="中区",AI123="西区",AI123="神奈川区"),1,0)</f>
        <v>0</v>
      </c>
      <c r="R123">
        <v>1013</v>
      </c>
      <c r="S123">
        <v>752.84162174588914</v>
      </c>
      <c r="T123">
        <v>-12.3065</v>
      </c>
      <c r="U123">
        <v>12.3065</v>
      </c>
      <c r="V123">
        <v>35.423998869999998</v>
      </c>
      <c r="W123">
        <v>139.553597</v>
      </c>
      <c r="X123">
        <v>47.442799999999998</v>
      </c>
      <c r="Y123">
        <v>35.136299999999999</v>
      </c>
      <c r="Z123">
        <v>110</v>
      </c>
      <c r="AA123" t="s">
        <v>95</v>
      </c>
      <c r="AB123">
        <v>1009034</v>
      </c>
      <c r="AC123" t="s">
        <v>173</v>
      </c>
      <c r="AD123">
        <v>100903403</v>
      </c>
      <c r="AE123" t="s">
        <v>174</v>
      </c>
      <c r="AF123">
        <v>35.430125080000003</v>
      </c>
      <c r="AG123">
        <v>139.55713750000001</v>
      </c>
      <c r="AH123">
        <v>110</v>
      </c>
      <c r="AI123" t="s">
        <v>95</v>
      </c>
      <c r="AJ123">
        <v>1009032</v>
      </c>
      <c r="AK123" t="s">
        <v>175</v>
      </c>
      <c r="AL123">
        <v>100903201</v>
      </c>
      <c r="AM123" t="s">
        <v>176</v>
      </c>
      <c r="AN123">
        <v>0</v>
      </c>
      <c r="AO123" t="s">
        <v>100</v>
      </c>
      <c r="AP123" t="s">
        <v>101</v>
      </c>
      <c r="AQ123">
        <v>420</v>
      </c>
      <c r="AR123" t="s">
        <v>177</v>
      </c>
      <c r="AS123">
        <v>13.7</v>
      </c>
      <c r="AT123">
        <v>1</v>
      </c>
      <c r="AU123">
        <v>2808</v>
      </c>
      <c r="AV123">
        <v>10.199999999999999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1</v>
      </c>
      <c r="BI123">
        <v>1046</v>
      </c>
      <c r="BJ123">
        <v>5.2</v>
      </c>
      <c r="BK123">
        <v>1</v>
      </c>
      <c r="BL123">
        <v>1046</v>
      </c>
      <c r="BM123">
        <v>13.7</v>
      </c>
      <c r="BN123">
        <v>0</v>
      </c>
      <c r="BO123">
        <v>0</v>
      </c>
      <c r="BP123">
        <v>0</v>
      </c>
      <c r="BQ123">
        <v>0</v>
      </c>
      <c r="BR123">
        <v>0</v>
      </c>
      <c r="BS123">
        <v>0</v>
      </c>
      <c r="BT123">
        <v>0</v>
      </c>
      <c r="BU123">
        <v>0</v>
      </c>
      <c r="BV123">
        <v>0</v>
      </c>
      <c r="BW123">
        <v>0</v>
      </c>
      <c r="BX123">
        <v>0</v>
      </c>
      <c r="BY123">
        <v>0</v>
      </c>
      <c r="BZ123">
        <v>0</v>
      </c>
      <c r="CA123">
        <v>0</v>
      </c>
      <c r="CB123">
        <v>255395</v>
      </c>
      <c r="CC123" t="s">
        <v>257</v>
      </c>
      <c r="CD123">
        <v>999</v>
      </c>
      <c r="CE123" t="s">
        <v>70</v>
      </c>
      <c r="CF123" s="10">
        <v>40116.57885416667</v>
      </c>
      <c r="CG123" s="10">
        <v>40116.590578703705</v>
      </c>
    </row>
    <row r="124" spans="1:85" x14ac:dyDescent="0.15">
      <c r="A124" s="6">
        <f>IF(AR124="徒歩",1,IF(AR124="自転車",2,IF(AR124="自動車",3,IF(AR124="鉄道",4,IF(AR124="バス",5)))))</f>
        <v>1</v>
      </c>
      <c r="B124">
        <v>1.3966666670000001</v>
      </c>
      <c r="C124">
        <v>0.76262580000000002</v>
      </c>
      <c r="D124">
        <v>0.27204780000000001</v>
      </c>
      <c r="E124">
        <v>0.53</v>
      </c>
      <c r="F124">
        <v>0.72427151999999995</v>
      </c>
      <c r="G124">
        <v>5.6193479999999997E-2</v>
      </c>
      <c r="H124">
        <v>0.73</v>
      </c>
      <c r="I124">
        <v>0.96936</v>
      </c>
      <c r="J124">
        <v>0.41758426966292117</v>
      </c>
      <c r="K124">
        <v>0</v>
      </c>
      <c r="L124">
        <v>20.3</v>
      </c>
      <c r="M124">
        <v>0</v>
      </c>
      <c r="N124">
        <v>1</v>
      </c>
      <c r="O124">
        <v>36.251199999999997</v>
      </c>
      <c r="P124">
        <v>31.791399999999999</v>
      </c>
      <c r="Q124">
        <f>IF(OR(AI124="中区",AI124="西区",AI124="神奈川区"),1,0)</f>
        <v>1</v>
      </c>
      <c r="R124">
        <v>838</v>
      </c>
      <c r="S124">
        <v>757.48701590129747</v>
      </c>
      <c r="T124">
        <v>4.4597999999999978</v>
      </c>
      <c r="U124">
        <v>4.4597999999999978</v>
      </c>
      <c r="V124">
        <v>35.435644979999999</v>
      </c>
      <c r="W124">
        <v>139.6483863</v>
      </c>
      <c r="X124">
        <v>31.791399999999999</v>
      </c>
      <c r="Y124">
        <v>36.251199999999997</v>
      </c>
      <c r="Z124">
        <v>104</v>
      </c>
      <c r="AA124" t="s">
        <v>110</v>
      </c>
      <c r="AB124">
        <v>1003017</v>
      </c>
      <c r="AC124" t="s">
        <v>163</v>
      </c>
      <c r="AD124">
        <v>100301703</v>
      </c>
      <c r="AE124" t="s">
        <v>194</v>
      </c>
      <c r="AF124">
        <v>35.435108589999999</v>
      </c>
      <c r="AG124">
        <v>139.64005</v>
      </c>
      <c r="AH124">
        <v>104</v>
      </c>
      <c r="AI124" t="s">
        <v>110</v>
      </c>
      <c r="AJ124">
        <v>1003017</v>
      </c>
      <c r="AK124" t="s">
        <v>163</v>
      </c>
      <c r="AL124">
        <v>100301703</v>
      </c>
      <c r="AM124" t="s">
        <v>194</v>
      </c>
      <c r="AN124">
        <v>47</v>
      </c>
      <c r="AO124" t="s">
        <v>74</v>
      </c>
      <c r="AP124" t="s">
        <v>161</v>
      </c>
      <c r="AQ124">
        <v>420</v>
      </c>
      <c r="AR124" t="s">
        <v>177</v>
      </c>
      <c r="AS124">
        <v>13</v>
      </c>
      <c r="AT124">
        <v>1</v>
      </c>
      <c r="AU124">
        <v>1154</v>
      </c>
      <c r="AV124">
        <v>7.3</v>
      </c>
      <c r="AW124">
        <v>1</v>
      </c>
      <c r="AX124">
        <v>13</v>
      </c>
      <c r="AY124">
        <v>330</v>
      </c>
      <c r="AZ124" t="s">
        <v>195</v>
      </c>
      <c r="BA124" t="s">
        <v>380</v>
      </c>
      <c r="BB124">
        <v>1</v>
      </c>
      <c r="BC124">
        <v>969</v>
      </c>
      <c r="BD124">
        <v>11.7</v>
      </c>
      <c r="BE124">
        <v>999</v>
      </c>
      <c r="BF124">
        <v>12.7</v>
      </c>
      <c r="BG124">
        <v>37.4</v>
      </c>
      <c r="BH124">
        <v>1</v>
      </c>
      <c r="BI124">
        <v>1068</v>
      </c>
      <c r="BJ124">
        <v>5.3</v>
      </c>
      <c r="BK124">
        <v>1</v>
      </c>
      <c r="BL124">
        <v>1068</v>
      </c>
      <c r="BM124">
        <v>13</v>
      </c>
      <c r="BN124">
        <v>0</v>
      </c>
      <c r="BO124">
        <v>0</v>
      </c>
      <c r="BP124">
        <v>0</v>
      </c>
      <c r="BQ124">
        <v>0</v>
      </c>
      <c r="BR124">
        <v>0</v>
      </c>
      <c r="BS124">
        <v>0</v>
      </c>
      <c r="BT124">
        <v>0</v>
      </c>
      <c r="BU124">
        <v>0</v>
      </c>
      <c r="BV124">
        <v>0</v>
      </c>
      <c r="BW124" t="s">
        <v>969</v>
      </c>
      <c r="BX124" t="s">
        <v>969</v>
      </c>
      <c r="BY124" t="s">
        <v>1015</v>
      </c>
      <c r="BZ124" t="s">
        <v>1016</v>
      </c>
      <c r="CA124" t="s">
        <v>972</v>
      </c>
      <c r="CB124">
        <v>256143</v>
      </c>
      <c r="CC124" t="s">
        <v>193</v>
      </c>
      <c r="CD124">
        <v>800</v>
      </c>
      <c r="CE124" t="s">
        <v>285</v>
      </c>
      <c r="CF124" s="10">
        <v>40124.547719907408</v>
      </c>
      <c r="CG124" s="10">
        <v>40124.55741898148</v>
      </c>
    </row>
    <row r="125" spans="1:85" x14ac:dyDescent="0.15">
      <c r="A125" s="6">
        <f>IF(AR125="徒歩",1,IF(AR125="自転車",2,IF(AR125="自動車",3,IF(AR125="鉄道",4,IF(AR125="バス",5)))))</f>
        <v>1</v>
      </c>
      <c r="B125">
        <v>2.1516666670000002</v>
      </c>
      <c r="C125">
        <v>0.4108446</v>
      </c>
      <c r="D125">
        <v>0.14655860000000001</v>
      </c>
      <c r="E125">
        <v>0.56000000000000005</v>
      </c>
      <c r="F125">
        <v>0.39018224000000001</v>
      </c>
      <c r="G125">
        <v>3.0272759999999999E-2</v>
      </c>
      <c r="H125">
        <v>0.52</v>
      </c>
      <c r="I125">
        <v>1.0105200000000001</v>
      </c>
      <c r="J125">
        <v>0.21625562556255629</v>
      </c>
      <c r="K125">
        <v>0</v>
      </c>
      <c r="L125">
        <v>24.2</v>
      </c>
      <c r="M125">
        <v>1</v>
      </c>
      <c r="N125">
        <v>1</v>
      </c>
      <c r="O125">
        <v>4.1109</v>
      </c>
      <c r="P125">
        <v>1.7082999999999999</v>
      </c>
      <c r="Q125">
        <f>IF(OR(AI125="中区",AI125="西区",AI125="神奈川区"),1,0)</f>
        <v>1</v>
      </c>
      <c r="R125">
        <v>1291</v>
      </c>
      <c r="S125">
        <v>876.88633960217317</v>
      </c>
      <c r="T125">
        <v>2.4026000000000001</v>
      </c>
      <c r="U125">
        <v>2.4026000000000001</v>
      </c>
      <c r="V125">
        <v>35.461265529999999</v>
      </c>
      <c r="W125">
        <v>139.63625730000001</v>
      </c>
      <c r="X125">
        <v>1.7082999999999999</v>
      </c>
      <c r="Y125">
        <v>4.1109</v>
      </c>
      <c r="Z125">
        <v>103</v>
      </c>
      <c r="AA125" t="s">
        <v>71</v>
      </c>
      <c r="AB125">
        <v>1002002</v>
      </c>
      <c r="AC125" t="s">
        <v>189</v>
      </c>
      <c r="AD125">
        <v>100200208</v>
      </c>
      <c r="AE125" t="s">
        <v>366</v>
      </c>
      <c r="AF125">
        <v>35.457885939999997</v>
      </c>
      <c r="AG125">
        <v>139.62750800000001</v>
      </c>
      <c r="AH125">
        <v>103</v>
      </c>
      <c r="AI125" t="s">
        <v>71</v>
      </c>
      <c r="AJ125">
        <v>1002002</v>
      </c>
      <c r="AK125" t="s">
        <v>189</v>
      </c>
      <c r="AL125">
        <v>100200207</v>
      </c>
      <c r="AM125" t="s">
        <v>210</v>
      </c>
      <c r="AN125">
        <v>44</v>
      </c>
      <c r="AO125" t="s">
        <v>74</v>
      </c>
      <c r="AP125" t="s">
        <v>75</v>
      </c>
      <c r="AQ125">
        <v>420</v>
      </c>
      <c r="AR125" t="s">
        <v>177</v>
      </c>
      <c r="AS125">
        <v>13.4</v>
      </c>
      <c r="AT125">
        <v>1</v>
      </c>
      <c r="AU125">
        <v>1203</v>
      </c>
      <c r="AV125">
        <v>5.2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1</v>
      </c>
      <c r="BI125">
        <v>1111</v>
      </c>
      <c r="BJ125">
        <v>5.6</v>
      </c>
      <c r="BK125">
        <v>1</v>
      </c>
      <c r="BL125">
        <v>1111</v>
      </c>
      <c r="BM125">
        <v>13.4</v>
      </c>
      <c r="BN125">
        <v>0</v>
      </c>
      <c r="BO125">
        <v>0</v>
      </c>
      <c r="BP125">
        <v>0</v>
      </c>
      <c r="BQ125">
        <v>0</v>
      </c>
      <c r="BR125">
        <v>0</v>
      </c>
      <c r="BS125">
        <v>0</v>
      </c>
      <c r="BT125">
        <v>0</v>
      </c>
      <c r="BU125">
        <v>0</v>
      </c>
      <c r="BV125">
        <v>0</v>
      </c>
      <c r="BW125" t="s">
        <v>999</v>
      </c>
      <c r="BX125" t="s">
        <v>978</v>
      </c>
      <c r="BY125" t="s">
        <v>1000</v>
      </c>
      <c r="BZ125" t="s">
        <v>974</v>
      </c>
      <c r="CA125" t="s">
        <v>986</v>
      </c>
      <c r="CB125">
        <v>255582</v>
      </c>
      <c r="CC125" t="s">
        <v>69</v>
      </c>
      <c r="CD125">
        <v>500</v>
      </c>
      <c r="CE125" t="s">
        <v>148</v>
      </c>
      <c r="CF125" s="10">
        <v>40118.480462962965</v>
      </c>
      <c r="CG125" s="10">
        <v>40118.495405092595</v>
      </c>
    </row>
    <row r="126" spans="1:85" x14ac:dyDescent="0.15">
      <c r="A126" s="6">
        <f>IF(AR126="徒歩",1,IF(AR126="自転車",2,IF(AR126="自動車",3,IF(AR126="鉄道",4,IF(AR126="バス",5)))))</f>
        <v>1</v>
      </c>
      <c r="B126">
        <v>1.61</v>
      </c>
      <c r="C126">
        <v>1.9766573999999999</v>
      </c>
      <c r="D126">
        <v>0.70512339999999996</v>
      </c>
      <c r="E126">
        <v>0.56000000000000005</v>
      </c>
      <c r="F126">
        <v>1.8772465599999999</v>
      </c>
      <c r="G126">
        <v>0.14564843999999999</v>
      </c>
      <c r="H126">
        <v>0.48</v>
      </c>
      <c r="I126">
        <v>0.98784000000000005</v>
      </c>
      <c r="J126">
        <v>1.0247695035460993</v>
      </c>
      <c r="K126">
        <v>0</v>
      </c>
      <c r="L126">
        <v>13.4</v>
      </c>
      <c r="M126">
        <v>3</v>
      </c>
      <c r="N126">
        <v>1</v>
      </c>
      <c r="O126">
        <v>13.5726</v>
      </c>
      <c r="P126">
        <v>2.0131999999999999</v>
      </c>
      <c r="Q126">
        <f>IF(OR(AI126="中区",AI126="西区",AI126="神奈川区"),1,0)</f>
        <v>1</v>
      </c>
      <c r="R126">
        <v>966</v>
      </c>
      <c r="S126">
        <v>869.46539456405617</v>
      </c>
      <c r="T126">
        <v>11.5594</v>
      </c>
      <c r="U126">
        <v>11.5594</v>
      </c>
      <c r="V126">
        <v>35.44866983</v>
      </c>
      <c r="W126">
        <v>139.6452481</v>
      </c>
      <c r="X126">
        <v>2.0131999999999999</v>
      </c>
      <c r="Y126">
        <v>13.5726</v>
      </c>
      <c r="Z126">
        <v>104</v>
      </c>
      <c r="AA126" t="s">
        <v>110</v>
      </c>
      <c r="AB126">
        <v>1003002</v>
      </c>
      <c r="AC126" t="s">
        <v>116</v>
      </c>
      <c r="AD126">
        <v>100300204</v>
      </c>
      <c r="AE126" t="s">
        <v>184</v>
      </c>
      <c r="AF126">
        <v>35.444716210000003</v>
      </c>
      <c r="AG126">
        <v>139.63696540000001</v>
      </c>
      <c r="AH126">
        <v>104</v>
      </c>
      <c r="AI126" t="s">
        <v>110</v>
      </c>
      <c r="AJ126">
        <v>1003002</v>
      </c>
      <c r="AK126" t="s">
        <v>116</v>
      </c>
      <c r="AL126">
        <v>100300215</v>
      </c>
      <c r="AM126" t="s">
        <v>132</v>
      </c>
      <c r="AN126">
        <v>37</v>
      </c>
      <c r="AO126" t="s">
        <v>74</v>
      </c>
      <c r="AP126" t="s">
        <v>101</v>
      </c>
      <c r="AQ126">
        <v>420</v>
      </c>
      <c r="AR126" t="s">
        <v>177</v>
      </c>
      <c r="AS126">
        <v>13.6</v>
      </c>
      <c r="AT126">
        <v>1</v>
      </c>
      <c r="AU126">
        <v>1176</v>
      </c>
      <c r="AV126">
        <v>4.8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1</v>
      </c>
      <c r="BI126">
        <v>1128</v>
      </c>
      <c r="BJ126">
        <v>5.6</v>
      </c>
      <c r="BK126">
        <v>1</v>
      </c>
      <c r="BL126">
        <v>1128</v>
      </c>
      <c r="BM126">
        <v>13.6</v>
      </c>
      <c r="BN126">
        <v>1</v>
      </c>
      <c r="BO126">
        <v>0.47</v>
      </c>
      <c r="BP126">
        <v>3</v>
      </c>
      <c r="BQ126">
        <v>210</v>
      </c>
      <c r="BR126">
        <v>294</v>
      </c>
      <c r="BS126">
        <v>4.4000000000000004</v>
      </c>
      <c r="BT126">
        <v>300</v>
      </c>
      <c r="BU126">
        <v>4.5</v>
      </c>
      <c r="BV126">
        <v>11.9</v>
      </c>
      <c r="BW126" t="s">
        <v>1220</v>
      </c>
      <c r="BX126" t="s">
        <v>982</v>
      </c>
      <c r="BY126" t="s">
        <v>1193</v>
      </c>
      <c r="BZ126" t="s">
        <v>971</v>
      </c>
      <c r="CA126" t="s">
        <v>1009</v>
      </c>
      <c r="CB126">
        <v>256568</v>
      </c>
      <c r="CC126" t="s">
        <v>135</v>
      </c>
      <c r="CD126">
        <v>300</v>
      </c>
      <c r="CE126" t="s">
        <v>208</v>
      </c>
      <c r="CF126" s="10">
        <v>40129.457615740743</v>
      </c>
      <c r="CG126" s="10">
        <v>40129.4687962963</v>
      </c>
    </row>
    <row r="127" spans="1:85" x14ac:dyDescent="0.15">
      <c r="A127" s="6">
        <f>IF(AR127="徒歩",1,IF(AR127="自転車",2,IF(AR127="自動車",3,IF(AR127="鉄道",4,IF(AR127="バス",5)))))</f>
        <v>1</v>
      </c>
      <c r="B127">
        <v>1.403333333</v>
      </c>
      <c r="C127">
        <v>0.73948950000000002</v>
      </c>
      <c r="D127">
        <v>0.26379449999999999</v>
      </c>
      <c r="E127">
        <v>0.56999999999999995</v>
      </c>
      <c r="F127">
        <v>0.7022988</v>
      </c>
      <c r="G127">
        <v>5.4488700000000001E-2</v>
      </c>
      <c r="H127">
        <v>1.1000000000000001</v>
      </c>
      <c r="I127">
        <v>5.5439999999999996</v>
      </c>
      <c r="J127">
        <v>0.38269911504424786</v>
      </c>
      <c r="K127">
        <v>0</v>
      </c>
      <c r="L127">
        <v>22.7</v>
      </c>
      <c r="M127">
        <v>0</v>
      </c>
      <c r="N127">
        <v>2</v>
      </c>
      <c r="O127">
        <v>19.8123</v>
      </c>
      <c r="P127">
        <v>15.4878</v>
      </c>
      <c r="Q127">
        <f>IF(OR(AI127="中区",AI127="西区",AI127="神奈川区"),1,0)</f>
        <v>0</v>
      </c>
      <c r="R127">
        <v>842</v>
      </c>
      <c r="S127">
        <v>727.65453964883352</v>
      </c>
      <c r="T127">
        <v>4.3245000000000005</v>
      </c>
      <c r="U127">
        <v>4.3245000000000005</v>
      </c>
      <c r="V127">
        <v>35.40041686</v>
      </c>
      <c r="W127">
        <v>139.53472500000001</v>
      </c>
      <c r="X127">
        <v>15.4878</v>
      </c>
      <c r="Y127">
        <v>19.8123</v>
      </c>
      <c r="Z127">
        <v>110</v>
      </c>
      <c r="AA127" t="s">
        <v>95</v>
      </c>
      <c r="AB127">
        <v>1009018</v>
      </c>
      <c r="AC127" t="s">
        <v>138</v>
      </c>
      <c r="AD127">
        <v>100901802</v>
      </c>
      <c r="AE127" t="s">
        <v>258</v>
      </c>
      <c r="AF127">
        <v>35.395454800000003</v>
      </c>
      <c r="AG127">
        <v>139.52948929999999</v>
      </c>
      <c r="AH127">
        <v>110</v>
      </c>
      <c r="AI127" t="s">
        <v>95</v>
      </c>
      <c r="AJ127">
        <v>1009018</v>
      </c>
      <c r="AK127" t="s">
        <v>138</v>
      </c>
      <c r="AL127">
        <v>100901802</v>
      </c>
      <c r="AM127" t="s">
        <v>258</v>
      </c>
      <c r="AN127">
        <v>0</v>
      </c>
      <c r="AO127" t="s">
        <v>100</v>
      </c>
      <c r="AP127" t="s">
        <v>101</v>
      </c>
      <c r="AQ127">
        <v>420</v>
      </c>
      <c r="AR127" t="s">
        <v>177</v>
      </c>
      <c r="AS127">
        <v>14.3</v>
      </c>
      <c r="AT127">
        <v>1</v>
      </c>
      <c r="AU127">
        <v>6600</v>
      </c>
      <c r="AV127">
        <v>11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7</v>
      </c>
      <c r="BD127">
        <v>0.1</v>
      </c>
      <c r="BE127">
        <v>1123</v>
      </c>
      <c r="BF127">
        <v>14.3</v>
      </c>
      <c r="BG127">
        <v>0</v>
      </c>
      <c r="BH127">
        <v>1</v>
      </c>
      <c r="BI127">
        <v>1130</v>
      </c>
      <c r="BJ127">
        <v>5.7</v>
      </c>
      <c r="BK127">
        <v>1</v>
      </c>
      <c r="BL127">
        <v>1130</v>
      </c>
      <c r="BM127">
        <v>14.3</v>
      </c>
      <c r="BN127">
        <v>0</v>
      </c>
      <c r="BO127">
        <v>0</v>
      </c>
      <c r="BP127">
        <v>0</v>
      </c>
      <c r="BQ127">
        <v>0</v>
      </c>
      <c r="BR127">
        <v>0</v>
      </c>
      <c r="BS127">
        <v>0</v>
      </c>
      <c r="BT127">
        <v>0</v>
      </c>
      <c r="BU127">
        <v>0</v>
      </c>
      <c r="BV127">
        <v>0</v>
      </c>
      <c r="BW127">
        <v>0</v>
      </c>
      <c r="BX127">
        <v>0</v>
      </c>
      <c r="BY127">
        <v>0</v>
      </c>
      <c r="BZ127">
        <v>0</v>
      </c>
      <c r="CA127">
        <v>0</v>
      </c>
      <c r="CB127">
        <v>255398</v>
      </c>
      <c r="CC127" t="s">
        <v>257</v>
      </c>
      <c r="CD127">
        <v>999</v>
      </c>
      <c r="CE127" t="s">
        <v>70</v>
      </c>
      <c r="CF127" s="10">
        <v>40116.596319444441</v>
      </c>
      <c r="CG127" s="10">
        <v>40116.606064814812</v>
      </c>
    </row>
    <row r="128" spans="1:85" x14ac:dyDescent="0.15">
      <c r="A128" s="6">
        <f>IF(AR128="徒歩",1,IF(AR128="自転車",2,IF(AR128="自動車",3,IF(AR128="鉄道",4,IF(AR128="バス",5)))))</f>
        <v>1</v>
      </c>
      <c r="B128">
        <v>2.2366666670000002</v>
      </c>
      <c r="C128">
        <v>3.5823303000000002</v>
      </c>
      <c r="D128">
        <v>1.2779073000000001</v>
      </c>
      <c r="E128">
        <v>0.56999999999999995</v>
      </c>
      <c r="F128">
        <v>3.4021663200000001</v>
      </c>
      <c r="G128">
        <v>0.26396118000000002</v>
      </c>
      <c r="H128">
        <v>0.55000000000000004</v>
      </c>
      <c r="I128">
        <v>1.55904</v>
      </c>
      <c r="J128">
        <v>1.8457533039647578</v>
      </c>
      <c r="K128">
        <v>0</v>
      </c>
      <c r="L128">
        <v>17.600000000000001</v>
      </c>
      <c r="M128">
        <v>0</v>
      </c>
      <c r="N128">
        <v>1</v>
      </c>
      <c r="O128">
        <v>76.860799999999998</v>
      </c>
      <c r="P128">
        <v>55.911499999999997</v>
      </c>
      <c r="Q128">
        <f>IF(OR(AI128="中区",AI128="西区",AI128="神奈川区"),1,0)</f>
        <v>0</v>
      </c>
      <c r="R128">
        <v>1342</v>
      </c>
      <c r="S128">
        <v>781.6674346934783</v>
      </c>
      <c r="T128">
        <v>20.949300000000001</v>
      </c>
      <c r="U128">
        <v>20.949300000000001</v>
      </c>
      <c r="V128">
        <v>35.460965109999997</v>
      </c>
      <c r="W128">
        <v>139.54184900000001</v>
      </c>
      <c r="X128">
        <v>55.911499999999997</v>
      </c>
      <c r="Y128">
        <v>76.860799999999998</v>
      </c>
      <c r="Z128">
        <v>112</v>
      </c>
      <c r="AA128" t="s">
        <v>129</v>
      </c>
      <c r="AB128">
        <v>1005105</v>
      </c>
      <c r="AC128" t="s">
        <v>227</v>
      </c>
      <c r="AD128">
        <v>100510501</v>
      </c>
      <c r="AE128" t="s">
        <v>228</v>
      </c>
      <c r="AF128">
        <v>35.460004859999998</v>
      </c>
      <c r="AG128">
        <v>139.533298</v>
      </c>
      <c r="AH128">
        <v>112</v>
      </c>
      <c r="AI128" t="s">
        <v>129</v>
      </c>
      <c r="AJ128">
        <v>1005104</v>
      </c>
      <c r="AK128" t="s">
        <v>348</v>
      </c>
      <c r="AL128">
        <v>100510401</v>
      </c>
      <c r="AM128" t="s">
        <v>349</v>
      </c>
      <c r="AN128">
        <v>37</v>
      </c>
      <c r="AO128" t="s">
        <v>74</v>
      </c>
      <c r="AP128" t="s">
        <v>133</v>
      </c>
      <c r="AQ128">
        <v>420</v>
      </c>
      <c r="AR128" t="s">
        <v>177</v>
      </c>
      <c r="AS128">
        <v>14.9</v>
      </c>
      <c r="AT128">
        <v>1</v>
      </c>
      <c r="AU128">
        <v>1856</v>
      </c>
      <c r="AV128">
        <v>5.5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1</v>
      </c>
      <c r="BI128">
        <v>1135</v>
      </c>
      <c r="BJ128">
        <v>5.7</v>
      </c>
      <c r="BK128">
        <v>1</v>
      </c>
      <c r="BL128">
        <v>1135</v>
      </c>
      <c r="BM128">
        <v>14.9</v>
      </c>
      <c r="BN128">
        <v>0</v>
      </c>
      <c r="BO128">
        <v>0</v>
      </c>
      <c r="BP128">
        <v>0</v>
      </c>
      <c r="BQ128">
        <v>0</v>
      </c>
      <c r="BR128">
        <v>0</v>
      </c>
      <c r="BS128">
        <v>0</v>
      </c>
      <c r="BT128">
        <v>0</v>
      </c>
      <c r="BU128">
        <v>0</v>
      </c>
      <c r="BV128">
        <v>0</v>
      </c>
      <c r="BW128" t="s">
        <v>1380</v>
      </c>
      <c r="BX128" t="s">
        <v>969</v>
      </c>
      <c r="BY128" t="s">
        <v>1390</v>
      </c>
      <c r="BZ128" t="s">
        <v>974</v>
      </c>
      <c r="CA128" t="s">
        <v>972</v>
      </c>
      <c r="CB128">
        <v>255550</v>
      </c>
      <c r="CC128" t="s">
        <v>183</v>
      </c>
      <c r="CD128">
        <v>500</v>
      </c>
      <c r="CE128" t="s">
        <v>148</v>
      </c>
      <c r="CF128" s="10">
        <v>40117.807037037041</v>
      </c>
      <c r="CG128" s="10">
        <v>40117.822569444441</v>
      </c>
    </row>
    <row r="129" spans="1:85" x14ac:dyDescent="0.15">
      <c r="A129" s="6">
        <f>IF(AR129="徒歩",1,IF(AR129="自転車",2,IF(AR129="自動車",3,IF(AR129="鉄道",4,IF(AR129="バス",5)))))</f>
        <v>1</v>
      </c>
      <c r="B129">
        <v>2.4783333330000001</v>
      </c>
      <c r="C129">
        <v>0.88039350000000005</v>
      </c>
      <c r="D129">
        <v>0.31405850000000002</v>
      </c>
      <c r="E129">
        <v>0.56999999999999995</v>
      </c>
      <c r="F129">
        <v>0.83611639999999998</v>
      </c>
      <c r="G129">
        <v>6.4871100000000001E-2</v>
      </c>
      <c r="H129">
        <v>0.79</v>
      </c>
      <c r="I129">
        <v>1.1642399999999999</v>
      </c>
      <c r="J129">
        <v>0.45281442392260335</v>
      </c>
      <c r="K129">
        <v>0</v>
      </c>
      <c r="L129">
        <v>24.7</v>
      </c>
      <c r="M129">
        <v>1</v>
      </c>
      <c r="N129">
        <v>1</v>
      </c>
      <c r="O129">
        <v>10.906000000000001</v>
      </c>
      <c r="P129">
        <v>5.7575000000000003</v>
      </c>
      <c r="Q129">
        <f>IF(OR(AI129="中区",AI129="西区",AI129="神奈川区"),1,0)</f>
        <v>1</v>
      </c>
      <c r="R129">
        <v>1487</v>
      </c>
      <c r="S129">
        <v>975.79697684376424</v>
      </c>
      <c r="T129">
        <v>5.1485000000000003</v>
      </c>
      <c r="U129">
        <v>5.1485000000000003</v>
      </c>
      <c r="V129">
        <v>35.457285089999999</v>
      </c>
      <c r="W129">
        <v>139.62677840000001</v>
      </c>
      <c r="X129">
        <v>5.7575000000000003</v>
      </c>
      <c r="Y129">
        <v>10.906000000000001</v>
      </c>
      <c r="Z129">
        <v>103</v>
      </c>
      <c r="AA129" t="s">
        <v>71</v>
      </c>
      <c r="AB129">
        <v>1002002</v>
      </c>
      <c r="AC129" t="s">
        <v>189</v>
      </c>
      <c r="AD129">
        <v>100200207</v>
      </c>
      <c r="AE129" t="s">
        <v>210</v>
      </c>
      <c r="AF129">
        <v>35.448787840000001</v>
      </c>
      <c r="AG129">
        <v>139.6294767</v>
      </c>
      <c r="AH129">
        <v>104</v>
      </c>
      <c r="AI129" t="s">
        <v>110</v>
      </c>
      <c r="AJ129">
        <v>1003001</v>
      </c>
      <c r="AK129" t="s">
        <v>196</v>
      </c>
      <c r="AL129">
        <v>100300104</v>
      </c>
      <c r="AM129" t="s">
        <v>369</v>
      </c>
      <c r="AN129">
        <v>44</v>
      </c>
      <c r="AO129" t="s">
        <v>74</v>
      </c>
      <c r="AP129" t="s">
        <v>75</v>
      </c>
      <c r="AQ129">
        <v>420</v>
      </c>
      <c r="AR129" t="s">
        <v>177</v>
      </c>
      <c r="AS129">
        <v>13.6</v>
      </c>
      <c r="AT129">
        <v>1</v>
      </c>
      <c r="AU129">
        <v>1386</v>
      </c>
      <c r="AV129">
        <v>7.9</v>
      </c>
      <c r="AW129">
        <v>1</v>
      </c>
      <c r="AX129">
        <v>2</v>
      </c>
      <c r="AY129">
        <v>200</v>
      </c>
      <c r="AZ129" t="s">
        <v>211</v>
      </c>
      <c r="BA129" t="s">
        <v>198</v>
      </c>
      <c r="BB129">
        <v>0</v>
      </c>
      <c r="BC129">
        <v>663</v>
      </c>
      <c r="BD129">
        <v>8</v>
      </c>
      <c r="BE129">
        <v>234</v>
      </c>
      <c r="BF129">
        <v>2.8</v>
      </c>
      <c r="BG129">
        <v>12.8</v>
      </c>
      <c r="BH129">
        <v>1</v>
      </c>
      <c r="BI129">
        <v>1137</v>
      </c>
      <c r="BJ129">
        <v>5.7</v>
      </c>
      <c r="BK129">
        <v>1</v>
      </c>
      <c r="BL129">
        <v>1137</v>
      </c>
      <c r="BM129">
        <v>13.6</v>
      </c>
      <c r="BN129">
        <v>1</v>
      </c>
      <c r="BO129">
        <v>0.64</v>
      </c>
      <c r="BP129">
        <v>2</v>
      </c>
      <c r="BQ129">
        <v>210</v>
      </c>
      <c r="BR129">
        <v>92</v>
      </c>
      <c r="BS129">
        <v>1.4</v>
      </c>
      <c r="BT129">
        <v>249</v>
      </c>
      <c r="BU129">
        <v>3.7</v>
      </c>
      <c r="BV129">
        <v>7.1</v>
      </c>
      <c r="BW129" t="s">
        <v>1000</v>
      </c>
      <c r="BX129" t="s">
        <v>974</v>
      </c>
      <c r="BY129" t="s">
        <v>1001</v>
      </c>
      <c r="BZ129" t="s">
        <v>1002</v>
      </c>
      <c r="CA129" t="s">
        <v>986</v>
      </c>
      <c r="CB129">
        <v>255589</v>
      </c>
      <c r="CC129" t="s">
        <v>69</v>
      </c>
      <c r="CD129">
        <v>600</v>
      </c>
      <c r="CE129" t="s">
        <v>212</v>
      </c>
      <c r="CF129" s="10">
        <v>40118.505208333336</v>
      </c>
      <c r="CG129" s="10">
        <v>40118.522418981483</v>
      </c>
    </row>
    <row r="130" spans="1:85" x14ac:dyDescent="0.15">
      <c r="A130" s="6">
        <f>IF(AR130="徒歩",1,IF(AR130="自転車",2,IF(AR130="自動車",3,IF(AR130="鉄道",4,IF(AR130="バス",5)))))</f>
        <v>1</v>
      </c>
      <c r="B130">
        <v>1.915</v>
      </c>
      <c r="C130">
        <v>1.3293710999999999</v>
      </c>
      <c r="D130">
        <v>0.47422009999999998</v>
      </c>
      <c r="E130">
        <v>0.56999999999999995</v>
      </c>
      <c r="F130">
        <v>1.26251384</v>
      </c>
      <c r="G130">
        <v>9.7953659999999998E-2</v>
      </c>
      <c r="H130">
        <v>0.43</v>
      </c>
      <c r="I130">
        <v>0.95928000000000002</v>
      </c>
      <c r="J130">
        <v>0.67896069868995634</v>
      </c>
      <c r="K130">
        <v>0</v>
      </c>
      <c r="L130">
        <v>17.7</v>
      </c>
      <c r="M130">
        <v>0</v>
      </c>
      <c r="N130">
        <v>1</v>
      </c>
      <c r="O130">
        <v>10.9467</v>
      </c>
      <c r="P130">
        <v>3.1726000000000001</v>
      </c>
      <c r="Q130">
        <f>IF(OR(AI130="中区",AI130="西区",AI130="神奈川区"),1,0)</f>
        <v>1</v>
      </c>
      <c r="R130">
        <v>1149</v>
      </c>
      <c r="S130">
        <v>945.46927820109443</v>
      </c>
      <c r="T130">
        <v>7.7740999999999998</v>
      </c>
      <c r="U130">
        <v>7.7740999999999998</v>
      </c>
      <c r="V130">
        <v>35.440585630000001</v>
      </c>
      <c r="W130">
        <v>139.65840700000001</v>
      </c>
      <c r="X130">
        <v>3.1726000000000001</v>
      </c>
      <c r="Y130">
        <v>10.9467</v>
      </c>
      <c r="Z130">
        <v>104</v>
      </c>
      <c r="AA130" t="s">
        <v>110</v>
      </c>
      <c r="AB130">
        <v>1003004</v>
      </c>
      <c r="AC130" t="s">
        <v>309</v>
      </c>
      <c r="AD130">
        <v>100300401</v>
      </c>
      <c r="AE130" t="s">
        <v>512</v>
      </c>
      <c r="AF130">
        <v>35.443536039999998</v>
      </c>
      <c r="AG130">
        <v>139.648617</v>
      </c>
      <c r="AH130">
        <v>104</v>
      </c>
      <c r="AI130" t="s">
        <v>110</v>
      </c>
      <c r="AJ130">
        <v>1003003</v>
      </c>
      <c r="AK130" t="s">
        <v>262</v>
      </c>
      <c r="AL130">
        <v>100300301</v>
      </c>
      <c r="AM130" t="s">
        <v>263</v>
      </c>
      <c r="AN130">
        <v>41</v>
      </c>
      <c r="AO130" t="s">
        <v>74</v>
      </c>
      <c r="AP130" t="s">
        <v>161</v>
      </c>
      <c r="AQ130">
        <v>420</v>
      </c>
      <c r="AR130" t="s">
        <v>177</v>
      </c>
      <c r="AS130">
        <v>14.1</v>
      </c>
      <c r="AT130">
        <v>1</v>
      </c>
      <c r="AU130">
        <v>1142</v>
      </c>
      <c r="AV130">
        <v>4.3</v>
      </c>
      <c r="AW130">
        <v>1</v>
      </c>
      <c r="AX130">
        <v>1</v>
      </c>
      <c r="AY130">
        <v>180</v>
      </c>
      <c r="AZ130" t="s">
        <v>164</v>
      </c>
      <c r="BA130" t="s">
        <v>264</v>
      </c>
      <c r="BB130">
        <v>0</v>
      </c>
      <c r="BC130">
        <v>980</v>
      </c>
      <c r="BD130">
        <v>12.2</v>
      </c>
      <c r="BE130">
        <v>694</v>
      </c>
      <c r="BF130">
        <v>8.3000000000000007</v>
      </c>
      <c r="BG130">
        <v>21.5</v>
      </c>
      <c r="BH130">
        <v>1</v>
      </c>
      <c r="BI130">
        <v>1145</v>
      </c>
      <c r="BJ130">
        <v>5.7</v>
      </c>
      <c r="BK130">
        <v>1</v>
      </c>
      <c r="BL130">
        <v>1145</v>
      </c>
      <c r="BM130">
        <v>14.1</v>
      </c>
      <c r="BN130">
        <v>1</v>
      </c>
      <c r="BO130">
        <v>1</v>
      </c>
      <c r="BP130">
        <v>2</v>
      </c>
      <c r="BQ130">
        <v>210</v>
      </c>
      <c r="BR130">
        <v>349</v>
      </c>
      <c r="BS130">
        <v>5.2</v>
      </c>
      <c r="BT130">
        <v>76</v>
      </c>
      <c r="BU130">
        <v>1.1000000000000001</v>
      </c>
      <c r="BV130">
        <v>8.3000000000000007</v>
      </c>
      <c r="BW130" t="s">
        <v>259</v>
      </c>
      <c r="BX130" t="s">
        <v>976</v>
      </c>
      <c r="BY130" t="s">
        <v>969</v>
      </c>
      <c r="BZ130" t="s">
        <v>969</v>
      </c>
      <c r="CA130" t="s">
        <v>972</v>
      </c>
      <c r="CB130">
        <v>256243</v>
      </c>
      <c r="CC130" t="s">
        <v>308</v>
      </c>
      <c r="CD130">
        <v>200</v>
      </c>
      <c r="CE130" t="s">
        <v>206</v>
      </c>
      <c r="CF130" s="10">
        <v>40125.738125000003</v>
      </c>
      <c r="CG130" s="10">
        <v>40125.751423611109</v>
      </c>
    </row>
    <row r="131" spans="1:85" x14ac:dyDescent="0.15">
      <c r="A131" s="6">
        <f>IF(AR131="徒歩",1,IF(AR131="自転車",2,IF(AR131="自動車",3,IF(AR131="鉄道",4,IF(AR131="バス",5)))))</f>
        <v>1</v>
      </c>
      <c r="B131">
        <v>2.0716666670000001</v>
      </c>
      <c r="C131">
        <v>1.5825024000000001</v>
      </c>
      <c r="D131">
        <v>0.56451839999999998</v>
      </c>
      <c r="E131">
        <v>0.57999999999999996</v>
      </c>
      <c r="F131">
        <v>1.50291456</v>
      </c>
      <c r="G131">
        <v>0.11660544</v>
      </c>
      <c r="H131">
        <v>0.93</v>
      </c>
      <c r="I131">
        <v>2.0470799999999998</v>
      </c>
      <c r="J131">
        <v>0.80473043478260908</v>
      </c>
      <c r="K131">
        <v>0</v>
      </c>
      <c r="L131">
        <v>15.1</v>
      </c>
      <c r="M131">
        <v>0</v>
      </c>
      <c r="N131">
        <v>1</v>
      </c>
      <c r="O131">
        <v>43.018000000000001</v>
      </c>
      <c r="P131">
        <v>33.763599999999997</v>
      </c>
      <c r="Q131">
        <f>IF(OR(AI131="中区",AI131="西区",AI131="神奈川区"),1,0)</f>
        <v>0</v>
      </c>
      <c r="R131">
        <v>1243</v>
      </c>
      <c r="S131">
        <v>840.26847945972838</v>
      </c>
      <c r="T131">
        <v>9.254400000000004</v>
      </c>
      <c r="U131">
        <v>9.254400000000004</v>
      </c>
      <c r="V131">
        <v>35.423859380000003</v>
      </c>
      <c r="W131">
        <v>139.5534361</v>
      </c>
      <c r="X131">
        <v>33.763599999999997</v>
      </c>
      <c r="Y131">
        <v>43.018000000000001</v>
      </c>
      <c r="Z131">
        <v>110</v>
      </c>
      <c r="AA131" t="s">
        <v>95</v>
      </c>
      <c r="AB131">
        <v>1009034</v>
      </c>
      <c r="AC131" t="s">
        <v>173</v>
      </c>
      <c r="AD131">
        <v>100903403</v>
      </c>
      <c r="AE131" t="s">
        <v>174</v>
      </c>
      <c r="AF131">
        <v>35.430988669999998</v>
      </c>
      <c r="AG131">
        <v>139.55651520000001</v>
      </c>
      <c r="AH131">
        <v>110</v>
      </c>
      <c r="AI131" t="s">
        <v>95</v>
      </c>
      <c r="AJ131">
        <v>1009032</v>
      </c>
      <c r="AK131" t="s">
        <v>175</v>
      </c>
      <c r="AL131">
        <v>100903201</v>
      </c>
      <c r="AM131" t="s">
        <v>176</v>
      </c>
      <c r="AN131">
        <v>28</v>
      </c>
      <c r="AO131" t="s">
        <v>74</v>
      </c>
      <c r="AP131" t="s">
        <v>101</v>
      </c>
      <c r="AQ131">
        <v>420</v>
      </c>
      <c r="AR131" t="s">
        <v>177</v>
      </c>
      <c r="AS131">
        <v>15.1</v>
      </c>
      <c r="AT131">
        <v>1</v>
      </c>
      <c r="AU131">
        <v>2437</v>
      </c>
      <c r="AV131">
        <v>9.3000000000000007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1</v>
      </c>
      <c r="BI131">
        <v>1150</v>
      </c>
      <c r="BJ131">
        <v>5.8</v>
      </c>
      <c r="BK131">
        <v>1</v>
      </c>
      <c r="BL131">
        <v>1150</v>
      </c>
      <c r="BM131">
        <v>15.1</v>
      </c>
      <c r="BN131">
        <v>0</v>
      </c>
      <c r="BO131">
        <v>0</v>
      </c>
      <c r="BP131">
        <v>0</v>
      </c>
      <c r="BQ131">
        <v>0</v>
      </c>
      <c r="BR131">
        <v>0</v>
      </c>
      <c r="BS131">
        <v>0</v>
      </c>
      <c r="BT131">
        <v>0</v>
      </c>
      <c r="BU131">
        <v>0</v>
      </c>
      <c r="BV131">
        <v>0</v>
      </c>
      <c r="BW131" t="s">
        <v>969</v>
      </c>
      <c r="BX131" t="s">
        <v>969</v>
      </c>
      <c r="BY131" t="s">
        <v>1031</v>
      </c>
      <c r="BZ131" t="s">
        <v>998</v>
      </c>
      <c r="CA131" t="s">
        <v>972</v>
      </c>
      <c r="CB131">
        <v>255731</v>
      </c>
      <c r="CC131" t="s">
        <v>172</v>
      </c>
      <c r="CD131">
        <v>999</v>
      </c>
      <c r="CE131" t="s">
        <v>70</v>
      </c>
      <c r="CF131" s="10">
        <v>40119.688449074078</v>
      </c>
      <c r="CG131" s="10">
        <v>40119.702835648146</v>
      </c>
    </row>
    <row r="132" spans="1:85" x14ac:dyDescent="0.15">
      <c r="A132" s="6">
        <f>IF(AR132="徒歩",1,IF(AR132="自転車",2,IF(AR132="自動車",3,IF(AR132="鉄道",4,IF(AR132="バス",5)))))</f>
        <v>1</v>
      </c>
      <c r="B132">
        <v>2.0049999999999999</v>
      </c>
      <c r="C132">
        <v>0.41790690000000003</v>
      </c>
      <c r="D132">
        <v>0.14907790000000001</v>
      </c>
      <c r="E132">
        <v>0.57999999999999996</v>
      </c>
      <c r="F132">
        <v>0.39688936000000002</v>
      </c>
      <c r="G132">
        <v>3.079314E-2</v>
      </c>
      <c r="H132">
        <v>0.86</v>
      </c>
      <c r="I132">
        <v>1.6228800000000001</v>
      </c>
      <c r="J132">
        <v>0.20941730934018848</v>
      </c>
      <c r="K132">
        <v>0</v>
      </c>
      <c r="L132">
        <v>16.5</v>
      </c>
      <c r="M132">
        <v>0</v>
      </c>
      <c r="N132">
        <v>2</v>
      </c>
      <c r="O132">
        <v>48.6524</v>
      </c>
      <c r="P132">
        <v>46.208500000000001</v>
      </c>
      <c r="Q132">
        <f>IF(OR(AI132="中区",AI132="西区",AI132="神奈川区"),1,0)</f>
        <v>0</v>
      </c>
      <c r="R132">
        <v>1203</v>
      </c>
      <c r="S132">
        <v>722.13038218470331</v>
      </c>
      <c r="T132">
        <v>2.4438999999999993</v>
      </c>
      <c r="U132">
        <v>2.4438999999999993</v>
      </c>
      <c r="V132">
        <v>35.430607809999998</v>
      </c>
      <c r="W132">
        <v>139.5560164</v>
      </c>
      <c r="X132">
        <v>46.208500000000001</v>
      </c>
      <c r="Y132">
        <v>48.6524</v>
      </c>
      <c r="Z132">
        <v>110</v>
      </c>
      <c r="AA132" t="s">
        <v>95</v>
      </c>
      <c r="AB132">
        <v>1009032</v>
      </c>
      <c r="AC132" t="s">
        <v>175</v>
      </c>
      <c r="AD132">
        <v>100903202</v>
      </c>
      <c r="AE132" t="s">
        <v>215</v>
      </c>
      <c r="AF132">
        <v>35.424406529999999</v>
      </c>
      <c r="AG132">
        <v>139.5536453</v>
      </c>
      <c r="AH132">
        <v>110</v>
      </c>
      <c r="AI132" t="s">
        <v>95</v>
      </c>
      <c r="AJ132">
        <v>1009034</v>
      </c>
      <c r="AK132" t="s">
        <v>173</v>
      </c>
      <c r="AL132">
        <v>100903403</v>
      </c>
      <c r="AM132" t="s">
        <v>174</v>
      </c>
      <c r="AN132">
        <v>0</v>
      </c>
      <c r="AO132" t="s">
        <v>100</v>
      </c>
      <c r="AP132" t="s">
        <v>101</v>
      </c>
      <c r="AQ132">
        <v>420</v>
      </c>
      <c r="AR132" t="s">
        <v>177</v>
      </c>
      <c r="AS132">
        <v>14</v>
      </c>
      <c r="AT132">
        <v>1</v>
      </c>
      <c r="AU132">
        <v>1932</v>
      </c>
      <c r="AV132">
        <v>8.6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1</v>
      </c>
      <c r="BI132">
        <v>1167</v>
      </c>
      <c r="BJ132">
        <v>5.8</v>
      </c>
      <c r="BK132">
        <v>1</v>
      </c>
      <c r="BL132">
        <v>1167</v>
      </c>
      <c r="BM132">
        <v>14</v>
      </c>
      <c r="BN132">
        <v>0</v>
      </c>
      <c r="BO132">
        <v>0</v>
      </c>
      <c r="BP132">
        <v>0</v>
      </c>
      <c r="BQ132">
        <v>0</v>
      </c>
      <c r="BR132">
        <v>0</v>
      </c>
      <c r="BS132">
        <v>0</v>
      </c>
      <c r="BT132">
        <v>0</v>
      </c>
      <c r="BU132">
        <v>0</v>
      </c>
      <c r="BV132">
        <v>0</v>
      </c>
      <c r="BW132" t="s">
        <v>1031</v>
      </c>
      <c r="BX132" t="s">
        <v>998</v>
      </c>
      <c r="BY132" t="s">
        <v>1042</v>
      </c>
      <c r="BZ132" t="s">
        <v>969</v>
      </c>
      <c r="CA132" t="s">
        <v>972</v>
      </c>
      <c r="CB132">
        <v>258027</v>
      </c>
      <c r="CC132" t="s">
        <v>257</v>
      </c>
      <c r="CD132">
        <v>200</v>
      </c>
      <c r="CE132" t="s">
        <v>206</v>
      </c>
      <c r="CF132" s="10">
        <v>40144.807893518519</v>
      </c>
      <c r="CG132" s="10">
        <v>40144.821817129632</v>
      </c>
    </row>
    <row r="133" spans="1:85" x14ac:dyDescent="0.15">
      <c r="A133" s="6">
        <f>IF(AR133="徒歩",1,IF(AR133="自転車",2,IF(AR133="自動車",3,IF(AR133="鉄道",4,IF(AR133="バス",5)))))</f>
        <v>1</v>
      </c>
      <c r="B133">
        <v>1.77</v>
      </c>
      <c r="C133">
        <v>2.1696651</v>
      </c>
      <c r="D133">
        <v>0.7739741</v>
      </c>
      <c r="E133">
        <v>0.59</v>
      </c>
      <c r="F133">
        <v>2.0605474400000001</v>
      </c>
      <c r="G133">
        <v>0.15987006000000001</v>
      </c>
      <c r="H133">
        <v>0.45</v>
      </c>
      <c r="I133">
        <v>1.03488</v>
      </c>
      <c r="J133">
        <v>1.0752627118644067</v>
      </c>
      <c r="K133">
        <v>0</v>
      </c>
      <c r="L133">
        <v>13.4</v>
      </c>
      <c r="M133">
        <v>2</v>
      </c>
      <c r="N133">
        <v>1</v>
      </c>
      <c r="O133">
        <v>13.6881</v>
      </c>
      <c r="P133">
        <v>1</v>
      </c>
      <c r="Q133">
        <f>IF(OR(AI133="中区",AI133="西区",AI133="神奈川区"),1,0)</f>
        <v>1</v>
      </c>
      <c r="R133">
        <v>1062</v>
      </c>
      <c r="S133">
        <v>930.73093110948378</v>
      </c>
      <c r="T133">
        <v>12.6881</v>
      </c>
      <c r="U133">
        <v>12.6881</v>
      </c>
      <c r="V133">
        <v>35.449297469999998</v>
      </c>
      <c r="W133">
        <v>139.6456665</v>
      </c>
      <c r="X133">
        <v>1</v>
      </c>
      <c r="Y133">
        <v>13.6881</v>
      </c>
      <c r="Z133">
        <v>104</v>
      </c>
      <c r="AA133" t="s">
        <v>110</v>
      </c>
      <c r="AB133">
        <v>1003002</v>
      </c>
      <c r="AC133" t="s">
        <v>116</v>
      </c>
      <c r="AD133">
        <v>100300204</v>
      </c>
      <c r="AE133" t="s">
        <v>184</v>
      </c>
      <c r="AF133">
        <v>35.444426550000003</v>
      </c>
      <c r="AG133">
        <v>139.6373088</v>
      </c>
      <c r="AH133">
        <v>104</v>
      </c>
      <c r="AI133" t="s">
        <v>110</v>
      </c>
      <c r="AJ133">
        <v>1003002</v>
      </c>
      <c r="AK133" t="s">
        <v>116</v>
      </c>
      <c r="AL133">
        <v>100300215</v>
      </c>
      <c r="AM133" t="s">
        <v>132</v>
      </c>
      <c r="AN133">
        <v>45</v>
      </c>
      <c r="AO133" t="s">
        <v>74</v>
      </c>
      <c r="AP133" t="s">
        <v>133</v>
      </c>
      <c r="AQ133">
        <v>420</v>
      </c>
      <c r="AR133" t="s">
        <v>177</v>
      </c>
      <c r="AS133">
        <v>14.2</v>
      </c>
      <c r="AT133">
        <v>1</v>
      </c>
      <c r="AU133">
        <v>1232</v>
      </c>
      <c r="AV133">
        <v>4.5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1</v>
      </c>
      <c r="BI133">
        <v>1180</v>
      </c>
      <c r="BJ133">
        <v>5.9</v>
      </c>
      <c r="BK133">
        <v>1</v>
      </c>
      <c r="BL133">
        <v>1180</v>
      </c>
      <c r="BM133">
        <v>14.2</v>
      </c>
      <c r="BN133">
        <v>1</v>
      </c>
      <c r="BO133">
        <v>0.77</v>
      </c>
      <c r="BP133">
        <v>5</v>
      </c>
      <c r="BQ133">
        <v>210</v>
      </c>
      <c r="BR133">
        <v>373</v>
      </c>
      <c r="BS133">
        <v>5.6</v>
      </c>
      <c r="BT133">
        <v>253</v>
      </c>
      <c r="BU133">
        <v>3.8</v>
      </c>
      <c r="BV133">
        <v>14.399999999999999</v>
      </c>
      <c r="BW133" t="s">
        <v>1245</v>
      </c>
      <c r="BX133" t="s">
        <v>982</v>
      </c>
      <c r="BY133" t="s">
        <v>1180</v>
      </c>
      <c r="BZ133" t="s">
        <v>971</v>
      </c>
      <c r="CA133" t="s">
        <v>991</v>
      </c>
      <c r="CB133">
        <v>256567</v>
      </c>
      <c r="CC133" t="s">
        <v>128</v>
      </c>
      <c r="CD133">
        <v>300</v>
      </c>
      <c r="CE133" t="s">
        <v>208</v>
      </c>
      <c r="CF133" s="10">
        <v>40129.457418981481</v>
      </c>
      <c r="CG133" s="10">
        <v>40129.469710648147</v>
      </c>
    </row>
    <row r="134" spans="1:85" x14ac:dyDescent="0.15">
      <c r="A134" s="6">
        <f>IF(AR134="徒歩",1,IF(AR134="自転車",2,IF(AR134="自動車",3,IF(AR134="鉄道",4,IF(AR134="バス",5)))))</f>
        <v>1</v>
      </c>
      <c r="B134">
        <v>2.983333333</v>
      </c>
      <c r="C134">
        <v>2.1399452999999999</v>
      </c>
      <c r="D134">
        <v>0.7633723</v>
      </c>
      <c r="E134">
        <v>0.59</v>
      </c>
      <c r="F134">
        <v>2.03232232</v>
      </c>
      <c r="G134">
        <v>0.15768018</v>
      </c>
      <c r="H134">
        <v>0.89</v>
      </c>
      <c r="I134">
        <v>2.0453999999999999</v>
      </c>
      <c r="J134">
        <v>1.0525063078216987</v>
      </c>
      <c r="K134">
        <v>0</v>
      </c>
      <c r="L134">
        <v>18.899999999999999</v>
      </c>
      <c r="M134">
        <v>1</v>
      </c>
      <c r="N134">
        <v>2</v>
      </c>
      <c r="O134">
        <v>57.614199999999997</v>
      </c>
      <c r="P134">
        <v>45.099899999999998</v>
      </c>
      <c r="Q134">
        <f>IF(OR(AI134="中区",AI134="西区",AI134="神奈川区"),1,0)</f>
        <v>0</v>
      </c>
      <c r="R134">
        <v>1790</v>
      </c>
      <c r="S134">
        <v>872.47082297773738</v>
      </c>
      <c r="T134">
        <v>12.514299999999999</v>
      </c>
      <c r="U134">
        <v>12.514299999999999</v>
      </c>
      <c r="V134">
        <v>35.423864780000002</v>
      </c>
      <c r="W134">
        <v>139.5535165</v>
      </c>
      <c r="X134">
        <v>45.099899999999998</v>
      </c>
      <c r="Y134">
        <v>57.614199999999997</v>
      </c>
      <c r="Z134">
        <v>110</v>
      </c>
      <c r="AA134" t="s">
        <v>95</v>
      </c>
      <c r="AB134">
        <v>1009034</v>
      </c>
      <c r="AC134" t="s">
        <v>173</v>
      </c>
      <c r="AD134">
        <v>100903403</v>
      </c>
      <c r="AE134" t="s">
        <v>174</v>
      </c>
      <c r="AF134">
        <v>35.431546599999997</v>
      </c>
      <c r="AG134">
        <v>139.55548529999999</v>
      </c>
      <c r="AH134">
        <v>110</v>
      </c>
      <c r="AI134" t="s">
        <v>95</v>
      </c>
      <c r="AJ134">
        <v>1009032</v>
      </c>
      <c r="AK134" t="s">
        <v>175</v>
      </c>
      <c r="AL134">
        <v>100903202</v>
      </c>
      <c r="AM134" t="s">
        <v>215</v>
      </c>
      <c r="AN134">
        <v>0</v>
      </c>
      <c r="AO134" t="s">
        <v>100</v>
      </c>
      <c r="AP134" t="s">
        <v>101</v>
      </c>
      <c r="AQ134">
        <v>420</v>
      </c>
      <c r="AR134" t="s">
        <v>177</v>
      </c>
      <c r="AS134">
        <v>15.8</v>
      </c>
      <c r="AT134">
        <v>1</v>
      </c>
      <c r="AU134">
        <v>2435</v>
      </c>
      <c r="AV134">
        <v>8.9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1</v>
      </c>
      <c r="BI134">
        <v>1189</v>
      </c>
      <c r="BJ134">
        <v>5.9</v>
      </c>
      <c r="BK134">
        <v>1</v>
      </c>
      <c r="BL134">
        <v>1189</v>
      </c>
      <c r="BM134">
        <v>15.8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0</v>
      </c>
      <c r="BT134">
        <v>0</v>
      </c>
      <c r="BU134">
        <v>0</v>
      </c>
      <c r="BV134">
        <v>0</v>
      </c>
      <c r="BW134" t="s">
        <v>1042</v>
      </c>
      <c r="BX134" t="s">
        <v>969</v>
      </c>
      <c r="BY134" t="s">
        <v>1043</v>
      </c>
      <c r="BZ134" t="s">
        <v>974</v>
      </c>
      <c r="CA134" t="s">
        <v>986</v>
      </c>
      <c r="CB134">
        <v>255535</v>
      </c>
      <c r="CC134" t="s">
        <v>257</v>
      </c>
      <c r="CD134">
        <v>500</v>
      </c>
      <c r="CE134" t="s">
        <v>148</v>
      </c>
      <c r="CF134" s="10">
        <v>40117.677939814814</v>
      </c>
      <c r="CG134" s="10">
        <v>40117.698657407411</v>
      </c>
    </row>
    <row r="135" spans="1:85" x14ac:dyDescent="0.15">
      <c r="A135" s="6">
        <f>IF(AR135="徒歩",1,IF(AR135="自転車",2,IF(AR135="自動車",3,IF(AR135="鉄道",4,IF(AR135="バス",5)))))</f>
        <v>1</v>
      </c>
      <c r="B135">
        <v>1.2833333330000001</v>
      </c>
      <c r="C135">
        <v>2.4435045</v>
      </c>
      <c r="D135">
        <v>0.87165950000000003</v>
      </c>
      <c r="E135">
        <v>0.6</v>
      </c>
      <c r="F135">
        <v>2.3206148</v>
      </c>
      <c r="G135">
        <v>0.1800477</v>
      </c>
      <c r="H135">
        <v>0.95</v>
      </c>
      <c r="I135">
        <v>2.1587999999999998</v>
      </c>
      <c r="J135">
        <v>1.1977787091366308</v>
      </c>
      <c r="K135">
        <v>0</v>
      </c>
      <c r="L135">
        <v>18.7</v>
      </c>
      <c r="M135">
        <v>0</v>
      </c>
      <c r="N135">
        <v>1</v>
      </c>
      <c r="O135">
        <v>46.754300000000001</v>
      </c>
      <c r="P135">
        <v>32.464799999999997</v>
      </c>
      <c r="Q135">
        <f>IF(OR(AI135="中区",AI135="西区",AI135="神奈川区"),1,0)</f>
        <v>0</v>
      </c>
      <c r="R135">
        <v>770</v>
      </c>
      <c r="S135">
        <v>690.0888210078075</v>
      </c>
      <c r="T135">
        <v>-14.289500000000004</v>
      </c>
      <c r="U135">
        <v>14.289500000000004</v>
      </c>
      <c r="V135">
        <v>35.423794979999997</v>
      </c>
      <c r="W135">
        <v>139.55310879999999</v>
      </c>
      <c r="X135">
        <v>46.754300000000001</v>
      </c>
      <c r="Y135">
        <v>32.464799999999997</v>
      </c>
      <c r="Z135">
        <v>110</v>
      </c>
      <c r="AA135" t="s">
        <v>95</v>
      </c>
      <c r="AB135">
        <v>1009034</v>
      </c>
      <c r="AC135" t="s">
        <v>173</v>
      </c>
      <c r="AD135">
        <v>100903403</v>
      </c>
      <c r="AE135" t="s">
        <v>174</v>
      </c>
      <c r="AF135">
        <v>35.429207769999998</v>
      </c>
      <c r="AG135">
        <v>139.5568371</v>
      </c>
      <c r="AH135">
        <v>110</v>
      </c>
      <c r="AI135" t="s">
        <v>95</v>
      </c>
      <c r="AJ135">
        <v>1009032</v>
      </c>
      <c r="AK135" t="s">
        <v>175</v>
      </c>
      <c r="AL135">
        <v>100903201</v>
      </c>
      <c r="AM135" t="s">
        <v>176</v>
      </c>
      <c r="AN135">
        <v>28</v>
      </c>
      <c r="AO135" t="s">
        <v>74</v>
      </c>
      <c r="AP135" t="s">
        <v>101</v>
      </c>
      <c r="AQ135">
        <v>420</v>
      </c>
      <c r="AR135" t="s">
        <v>177</v>
      </c>
      <c r="AS135">
        <v>15.8</v>
      </c>
      <c r="AT135">
        <v>1</v>
      </c>
      <c r="AU135">
        <v>2570</v>
      </c>
      <c r="AV135">
        <v>9.5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1</v>
      </c>
      <c r="BI135">
        <v>1193</v>
      </c>
      <c r="BJ135">
        <v>6</v>
      </c>
      <c r="BK135">
        <v>1</v>
      </c>
      <c r="BL135">
        <v>1193</v>
      </c>
      <c r="BM135">
        <v>15.8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0</v>
      </c>
      <c r="BT135">
        <v>0</v>
      </c>
      <c r="BU135">
        <v>0</v>
      </c>
      <c r="BV135">
        <v>0</v>
      </c>
      <c r="BW135" t="s">
        <v>969</v>
      </c>
      <c r="BX135" t="s">
        <v>969</v>
      </c>
      <c r="BY135" t="s">
        <v>1031</v>
      </c>
      <c r="BZ135" t="s">
        <v>998</v>
      </c>
      <c r="CA135" t="s">
        <v>972</v>
      </c>
      <c r="CB135">
        <v>255378</v>
      </c>
      <c r="CC135" t="s">
        <v>172</v>
      </c>
      <c r="CD135">
        <v>100</v>
      </c>
      <c r="CE135" t="s">
        <v>79</v>
      </c>
      <c r="CF135" s="10">
        <v>40116.373900462961</v>
      </c>
      <c r="CG135" s="10">
        <v>40116.3828125</v>
      </c>
    </row>
    <row r="136" spans="1:85" x14ac:dyDescent="0.15">
      <c r="A136" s="6">
        <f>IF(AR136="徒歩",1,IF(AR136="自転車",2,IF(AR136="自動車",3,IF(AR136="鉄道",4,IF(AR136="バス",5)))))</f>
        <v>1</v>
      </c>
      <c r="B136">
        <v>2.306666667</v>
      </c>
      <c r="C136">
        <v>0.78321419999999997</v>
      </c>
      <c r="D136">
        <v>0.27939219999999998</v>
      </c>
      <c r="E136">
        <v>0.61</v>
      </c>
      <c r="F136">
        <v>0.74382448000000001</v>
      </c>
      <c r="G136">
        <v>5.7710520000000001E-2</v>
      </c>
      <c r="H136">
        <v>0.85</v>
      </c>
      <c r="I136">
        <v>1.61364</v>
      </c>
      <c r="J136">
        <v>0.37759274525968656</v>
      </c>
      <c r="K136">
        <v>0</v>
      </c>
      <c r="L136">
        <v>7.5</v>
      </c>
      <c r="M136">
        <v>0</v>
      </c>
      <c r="N136">
        <v>2</v>
      </c>
      <c r="O136">
        <v>54.963299999999997</v>
      </c>
      <c r="P136">
        <v>50.383099999999999</v>
      </c>
      <c r="Q136">
        <f>IF(OR(AI136="中区",AI136="西区",AI136="神奈川区"),1,0)</f>
        <v>0</v>
      </c>
      <c r="R136">
        <v>1384</v>
      </c>
      <c r="S136">
        <v>806.49548257644176</v>
      </c>
      <c r="T136">
        <v>-4.5801999999999978</v>
      </c>
      <c r="U136">
        <v>4.5801999999999978</v>
      </c>
      <c r="V136">
        <v>35.431267630000001</v>
      </c>
      <c r="W136">
        <v>139.5557589</v>
      </c>
      <c r="X136">
        <v>54.963299999999997</v>
      </c>
      <c r="Y136">
        <v>50.383099999999999</v>
      </c>
      <c r="Z136">
        <v>110</v>
      </c>
      <c r="AA136" t="s">
        <v>95</v>
      </c>
      <c r="AB136">
        <v>1009032</v>
      </c>
      <c r="AC136" t="s">
        <v>175</v>
      </c>
      <c r="AD136">
        <v>100903202</v>
      </c>
      <c r="AE136" t="s">
        <v>215</v>
      </c>
      <c r="AF136">
        <v>35.424267139999998</v>
      </c>
      <c r="AG136">
        <v>139.55342540000001</v>
      </c>
      <c r="AH136">
        <v>110</v>
      </c>
      <c r="AI136" t="s">
        <v>95</v>
      </c>
      <c r="AJ136">
        <v>1009034</v>
      </c>
      <c r="AK136" t="s">
        <v>173</v>
      </c>
      <c r="AL136">
        <v>100903403</v>
      </c>
      <c r="AM136" t="s">
        <v>174</v>
      </c>
      <c r="AN136">
        <v>0</v>
      </c>
      <c r="AO136" t="s">
        <v>100</v>
      </c>
      <c r="AP136" t="s">
        <v>101</v>
      </c>
      <c r="AQ136">
        <v>420</v>
      </c>
      <c r="AR136" t="s">
        <v>177</v>
      </c>
      <c r="AS136">
        <v>14.7</v>
      </c>
      <c r="AT136">
        <v>1</v>
      </c>
      <c r="AU136">
        <v>1921</v>
      </c>
      <c r="AV136">
        <v>8.5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274</v>
      </c>
      <c r="BD136">
        <v>3.5</v>
      </c>
      <c r="BE136">
        <v>1098</v>
      </c>
      <c r="BF136">
        <v>14.1</v>
      </c>
      <c r="BG136">
        <v>0</v>
      </c>
      <c r="BH136">
        <v>1</v>
      </c>
      <c r="BI136">
        <v>1213</v>
      </c>
      <c r="BJ136">
        <v>6.1</v>
      </c>
      <c r="BK136">
        <v>1</v>
      </c>
      <c r="BL136">
        <v>1213</v>
      </c>
      <c r="BM136">
        <v>14.7</v>
      </c>
      <c r="BN136">
        <v>0</v>
      </c>
      <c r="BO136">
        <v>0</v>
      </c>
      <c r="BP136">
        <v>0</v>
      </c>
      <c r="BQ136">
        <v>0</v>
      </c>
      <c r="BR136">
        <v>0</v>
      </c>
      <c r="BS136">
        <v>0</v>
      </c>
      <c r="BT136">
        <v>0</v>
      </c>
      <c r="BU136">
        <v>0</v>
      </c>
      <c r="BV136">
        <v>0</v>
      </c>
      <c r="BW136" t="s">
        <v>1043</v>
      </c>
      <c r="BX136" t="s">
        <v>974</v>
      </c>
      <c r="BY136" t="s">
        <v>1042</v>
      </c>
      <c r="BZ136" t="s">
        <v>969</v>
      </c>
      <c r="CA136" t="s">
        <v>972</v>
      </c>
      <c r="CB136">
        <v>257301</v>
      </c>
      <c r="CC136" t="s">
        <v>257</v>
      </c>
      <c r="CD136">
        <v>200</v>
      </c>
      <c r="CE136" t="s">
        <v>206</v>
      </c>
      <c r="CF136" s="10">
        <v>40136.826435185183</v>
      </c>
      <c r="CG136" s="10">
        <v>40136.842453703706</v>
      </c>
    </row>
    <row r="137" spans="1:85" x14ac:dyDescent="0.15">
      <c r="A137" s="6">
        <f>IF(AR137="徒歩",1,IF(AR137="自転車",2,IF(AR137="自動車",3,IF(AR137="鉄道",4,IF(AR137="バス",5)))))</f>
        <v>1</v>
      </c>
      <c r="B137">
        <v>1.165</v>
      </c>
      <c r="C137">
        <v>1.1918700000000001E-2</v>
      </c>
      <c r="D137">
        <v>4.2516999999999998E-3</v>
      </c>
      <c r="E137">
        <v>0.61</v>
      </c>
      <c r="F137">
        <v>1.1319279999999999E-2</v>
      </c>
      <c r="G137">
        <v>8.7821999999999998E-4</v>
      </c>
      <c r="H137">
        <v>1.41</v>
      </c>
      <c r="I137">
        <v>3.3767999999999998</v>
      </c>
      <c r="J137">
        <v>5.7131147540981503E-3</v>
      </c>
      <c r="K137">
        <v>0</v>
      </c>
      <c r="L137">
        <v>20.5</v>
      </c>
      <c r="M137">
        <v>1</v>
      </c>
      <c r="N137">
        <v>1</v>
      </c>
      <c r="O137">
        <v>18.04</v>
      </c>
      <c r="P137">
        <v>17.970300000000002</v>
      </c>
      <c r="Q137">
        <f>IF(OR(AI137="中区",AI137="西区",AI137="神奈川区"),1,0)</f>
        <v>0</v>
      </c>
      <c r="R137">
        <v>699</v>
      </c>
      <c r="S137">
        <v>929.46236888595467</v>
      </c>
      <c r="T137">
        <v>-6.9699999999997431E-2</v>
      </c>
      <c r="U137">
        <v>6.9699999999997431E-2</v>
      </c>
      <c r="V137">
        <v>35.398169160000002</v>
      </c>
      <c r="W137">
        <v>139.5324665</v>
      </c>
      <c r="X137">
        <v>18.04</v>
      </c>
      <c r="Y137">
        <v>17.970300000000002</v>
      </c>
      <c r="Z137">
        <v>110</v>
      </c>
      <c r="AA137" t="s">
        <v>95</v>
      </c>
      <c r="AB137">
        <v>1009018</v>
      </c>
      <c r="AC137" t="s">
        <v>138</v>
      </c>
      <c r="AD137">
        <v>100901802</v>
      </c>
      <c r="AE137" t="s">
        <v>258</v>
      </c>
      <c r="AF137">
        <v>35.406135370000001</v>
      </c>
      <c r="AG137">
        <v>139.53557789999999</v>
      </c>
      <c r="AH137">
        <v>110</v>
      </c>
      <c r="AI137" t="s">
        <v>95</v>
      </c>
      <c r="AJ137">
        <v>1009029</v>
      </c>
      <c r="AK137" t="s">
        <v>136</v>
      </c>
      <c r="AL137">
        <v>100902901</v>
      </c>
      <c r="AM137" t="s">
        <v>137</v>
      </c>
      <c r="AN137">
        <v>37</v>
      </c>
      <c r="AO137" t="s">
        <v>74</v>
      </c>
      <c r="AP137" t="s">
        <v>101</v>
      </c>
      <c r="AQ137">
        <v>420</v>
      </c>
      <c r="AR137" t="s">
        <v>177</v>
      </c>
      <c r="AS137">
        <v>14.9</v>
      </c>
      <c r="AT137">
        <v>1</v>
      </c>
      <c r="AU137">
        <v>4020</v>
      </c>
      <c r="AV137">
        <v>14.1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1</v>
      </c>
      <c r="BI137">
        <v>1220</v>
      </c>
      <c r="BJ137">
        <v>6.1</v>
      </c>
      <c r="BK137">
        <v>1</v>
      </c>
      <c r="BL137">
        <v>1220</v>
      </c>
      <c r="BM137">
        <v>14.9</v>
      </c>
      <c r="BN137">
        <v>0</v>
      </c>
      <c r="BO137">
        <v>0</v>
      </c>
      <c r="BP137">
        <v>0</v>
      </c>
      <c r="BQ137">
        <v>0</v>
      </c>
      <c r="BR137">
        <v>0</v>
      </c>
      <c r="BS137">
        <v>0</v>
      </c>
      <c r="BT137">
        <v>0</v>
      </c>
      <c r="BU137">
        <v>0</v>
      </c>
      <c r="BV137">
        <v>0</v>
      </c>
      <c r="BW137" t="s">
        <v>1199</v>
      </c>
      <c r="BX137" t="s">
        <v>1016</v>
      </c>
      <c r="BY137" t="s">
        <v>1192</v>
      </c>
      <c r="BZ137" t="s">
        <v>969</v>
      </c>
      <c r="CA137" t="s">
        <v>986</v>
      </c>
      <c r="CB137">
        <v>256823</v>
      </c>
      <c r="CC137" t="s">
        <v>135</v>
      </c>
      <c r="CD137">
        <v>200</v>
      </c>
      <c r="CE137" t="s">
        <v>206</v>
      </c>
      <c r="CF137" s="10">
        <v>40132.570694444446</v>
      </c>
      <c r="CG137" s="10">
        <v>40132.578784722224</v>
      </c>
    </row>
    <row r="138" spans="1:85" x14ac:dyDescent="0.15">
      <c r="A138" s="6">
        <f>IF(AR138="徒歩",1,IF(AR138="自転車",2,IF(AR138="自動車",3,IF(AR138="鉄道",4,IF(AR138="バス",5)))))</f>
        <v>1</v>
      </c>
      <c r="B138">
        <v>1.421666667</v>
      </c>
      <c r="C138">
        <v>6.3577800000000004E-2</v>
      </c>
      <c r="D138">
        <v>2.26798E-2</v>
      </c>
      <c r="E138">
        <v>0.62</v>
      </c>
      <c r="F138">
        <v>6.0380320000000001E-2</v>
      </c>
      <c r="G138">
        <v>4.6846800000000001E-3</v>
      </c>
      <c r="H138">
        <v>1.43</v>
      </c>
      <c r="I138">
        <v>3.3860399999999999</v>
      </c>
      <c r="J138">
        <v>3.0178571428571457E-2</v>
      </c>
      <c r="K138">
        <v>0</v>
      </c>
      <c r="L138">
        <v>18.899999999999999</v>
      </c>
      <c r="M138">
        <v>1</v>
      </c>
      <c r="N138">
        <v>1</v>
      </c>
      <c r="O138">
        <v>18.467500000000001</v>
      </c>
      <c r="P138">
        <v>18.095700000000001</v>
      </c>
      <c r="Q138">
        <f>IF(OR(AI138="中区",AI138="西区",AI138="神奈川区"),1,0)</f>
        <v>0</v>
      </c>
      <c r="R138">
        <v>853</v>
      </c>
      <c r="S138">
        <v>982.57264901410656</v>
      </c>
      <c r="T138">
        <v>0.37180000000000035</v>
      </c>
      <c r="U138">
        <v>0.37180000000000035</v>
      </c>
      <c r="V138">
        <v>35.398056580000002</v>
      </c>
      <c r="W138">
        <v>139.53244509999999</v>
      </c>
      <c r="X138">
        <v>18.095700000000001</v>
      </c>
      <c r="Y138">
        <v>18.467500000000001</v>
      </c>
      <c r="Z138">
        <v>110</v>
      </c>
      <c r="AA138" t="s">
        <v>95</v>
      </c>
      <c r="AB138">
        <v>1009018</v>
      </c>
      <c r="AC138" t="s">
        <v>138</v>
      </c>
      <c r="AD138">
        <v>100901802</v>
      </c>
      <c r="AE138" t="s">
        <v>258</v>
      </c>
      <c r="AF138">
        <v>35.406505529999997</v>
      </c>
      <c r="AG138">
        <v>139.5356262</v>
      </c>
      <c r="AH138">
        <v>110</v>
      </c>
      <c r="AI138" t="s">
        <v>95</v>
      </c>
      <c r="AJ138">
        <v>1009029</v>
      </c>
      <c r="AK138" t="s">
        <v>136</v>
      </c>
      <c r="AL138">
        <v>100902901</v>
      </c>
      <c r="AM138" t="s">
        <v>137</v>
      </c>
      <c r="AN138">
        <v>37</v>
      </c>
      <c r="AO138" t="s">
        <v>74</v>
      </c>
      <c r="AP138" t="s">
        <v>101</v>
      </c>
      <c r="AQ138">
        <v>420</v>
      </c>
      <c r="AR138" t="s">
        <v>177</v>
      </c>
      <c r="AS138">
        <v>15.1</v>
      </c>
      <c r="AT138">
        <v>1</v>
      </c>
      <c r="AU138">
        <v>4031</v>
      </c>
      <c r="AV138">
        <v>14.3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1</v>
      </c>
      <c r="BI138">
        <v>1232</v>
      </c>
      <c r="BJ138">
        <v>6.2</v>
      </c>
      <c r="BK138">
        <v>1</v>
      </c>
      <c r="BL138">
        <v>1232</v>
      </c>
      <c r="BM138">
        <v>15.1</v>
      </c>
      <c r="BN138">
        <v>0</v>
      </c>
      <c r="BO138">
        <v>0</v>
      </c>
      <c r="BP138">
        <v>0</v>
      </c>
      <c r="BQ138">
        <v>0</v>
      </c>
      <c r="BR138">
        <v>0</v>
      </c>
      <c r="BS138">
        <v>0</v>
      </c>
      <c r="BT138">
        <v>0</v>
      </c>
      <c r="BU138">
        <v>0</v>
      </c>
      <c r="BV138">
        <v>0</v>
      </c>
      <c r="BW138" t="s">
        <v>1199</v>
      </c>
      <c r="BX138" t="s">
        <v>1016</v>
      </c>
      <c r="BY138" t="s">
        <v>1192</v>
      </c>
      <c r="BZ138" t="s">
        <v>969</v>
      </c>
      <c r="CA138" t="s">
        <v>986</v>
      </c>
      <c r="CB138">
        <v>255536</v>
      </c>
      <c r="CC138" t="s">
        <v>135</v>
      </c>
      <c r="CD138">
        <v>200</v>
      </c>
      <c r="CE138" t="s">
        <v>206</v>
      </c>
      <c r="CF138" s="10">
        <v>40117.684305555558</v>
      </c>
      <c r="CG138" s="10">
        <v>40117.694178240738</v>
      </c>
    </row>
    <row r="139" spans="1:85" x14ac:dyDescent="0.15">
      <c r="A139" s="6">
        <f>IF(AR139="徒歩",1,IF(AR139="自転車",2,IF(AR139="自動車",3,IF(AR139="鉄道",4,IF(AR139="バス",5)))))</f>
        <v>1</v>
      </c>
      <c r="B139">
        <v>1.7649999999999999</v>
      </c>
      <c r="C139">
        <v>2.1909888</v>
      </c>
      <c r="D139">
        <v>0.78158079999999996</v>
      </c>
      <c r="E139">
        <v>0.62</v>
      </c>
      <c r="F139">
        <v>2.0807987200000002</v>
      </c>
      <c r="G139">
        <v>0.16144127999999999</v>
      </c>
      <c r="H139">
        <v>0.62</v>
      </c>
      <c r="I139">
        <v>1.36416</v>
      </c>
      <c r="J139">
        <v>1.0349596122778675</v>
      </c>
      <c r="K139">
        <v>0</v>
      </c>
      <c r="L139">
        <v>13.6</v>
      </c>
      <c r="M139">
        <v>3</v>
      </c>
      <c r="N139">
        <v>1</v>
      </c>
      <c r="O139">
        <v>13.812799999999999</v>
      </c>
      <c r="P139">
        <v>1</v>
      </c>
      <c r="Q139">
        <f>IF(OR(AI139="中区",AI139="西区",AI139="神奈川区"),1,0)</f>
        <v>1</v>
      </c>
      <c r="R139">
        <v>1059</v>
      </c>
      <c r="S139">
        <v>983.60625449972804</v>
      </c>
      <c r="T139">
        <v>-12.812799999999999</v>
      </c>
      <c r="U139">
        <v>12.812799999999999</v>
      </c>
      <c r="V139">
        <v>35.444346160000002</v>
      </c>
      <c r="W139">
        <v>139.63740000000001</v>
      </c>
      <c r="X139">
        <v>13.812799999999999</v>
      </c>
      <c r="Y139">
        <v>1</v>
      </c>
      <c r="Z139">
        <v>104</v>
      </c>
      <c r="AA139" t="s">
        <v>110</v>
      </c>
      <c r="AB139">
        <v>1003002</v>
      </c>
      <c r="AC139" t="s">
        <v>116</v>
      </c>
      <c r="AD139">
        <v>100300215</v>
      </c>
      <c r="AE139" t="s">
        <v>132</v>
      </c>
      <c r="AF139">
        <v>35.449646139999999</v>
      </c>
      <c r="AG139">
        <v>139.64609569999999</v>
      </c>
      <c r="AH139">
        <v>104</v>
      </c>
      <c r="AI139" t="s">
        <v>110</v>
      </c>
      <c r="AJ139">
        <v>1003002</v>
      </c>
      <c r="AK139" t="s">
        <v>116</v>
      </c>
      <c r="AL139">
        <v>100300204</v>
      </c>
      <c r="AM139" t="s">
        <v>184</v>
      </c>
      <c r="AN139">
        <v>37</v>
      </c>
      <c r="AO139" t="s">
        <v>74</v>
      </c>
      <c r="AP139" t="s">
        <v>101</v>
      </c>
      <c r="AQ139">
        <v>420</v>
      </c>
      <c r="AR139" t="s">
        <v>177</v>
      </c>
      <c r="AS139">
        <v>14.9</v>
      </c>
      <c r="AT139">
        <v>1</v>
      </c>
      <c r="AU139">
        <v>1624</v>
      </c>
      <c r="AV139">
        <v>6.2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1</v>
      </c>
      <c r="BI139">
        <v>1238</v>
      </c>
      <c r="BJ139">
        <v>6.2</v>
      </c>
      <c r="BK139">
        <v>1</v>
      </c>
      <c r="BL139">
        <v>1238</v>
      </c>
      <c r="BM139">
        <v>14.9</v>
      </c>
      <c r="BN139">
        <v>1</v>
      </c>
      <c r="BO139">
        <v>1.21</v>
      </c>
      <c r="BP139">
        <v>4</v>
      </c>
      <c r="BQ139">
        <v>210</v>
      </c>
      <c r="BR139">
        <v>265</v>
      </c>
      <c r="BS139">
        <v>4</v>
      </c>
      <c r="BT139">
        <v>427</v>
      </c>
      <c r="BU139">
        <v>6.4</v>
      </c>
      <c r="BV139">
        <v>14.4</v>
      </c>
      <c r="BW139" t="s">
        <v>1193</v>
      </c>
      <c r="BX139" t="s">
        <v>971</v>
      </c>
      <c r="BY139" t="s">
        <v>1220</v>
      </c>
      <c r="BZ139" t="s">
        <v>982</v>
      </c>
      <c r="CA139" t="s">
        <v>1009</v>
      </c>
      <c r="CB139">
        <v>256562</v>
      </c>
      <c r="CC139" t="s">
        <v>135</v>
      </c>
      <c r="CD139">
        <v>400</v>
      </c>
      <c r="CE139" t="s">
        <v>140</v>
      </c>
      <c r="CF139" s="10">
        <v>40129.395949074074</v>
      </c>
      <c r="CG139" s="10">
        <v>40129.408206018517</v>
      </c>
    </row>
    <row r="140" spans="1:85" x14ac:dyDescent="0.15">
      <c r="A140" s="6">
        <f>IF(AR140="徒歩",1,IF(AR140="自転車",2,IF(AR140="自動車",3,IF(AR140="鉄道",4,IF(AR140="バス",5)))))</f>
        <v>1</v>
      </c>
      <c r="B140">
        <v>1.463333333</v>
      </c>
      <c r="C140">
        <v>0.1598337</v>
      </c>
      <c r="D140">
        <v>5.7016699999999997E-2</v>
      </c>
      <c r="E140">
        <v>0.62</v>
      </c>
      <c r="F140">
        <v>0.15179528</v>
      </c>
      <c r="G140">
        <v>1.177722E-2</v>
      </c>
      <c r="H140">
        <v>1.59</v>
      </c>
      <c r="I140">
        <v>3.4616400000000001</v>
      </c>
      <c r="J140">
        <v>7.5016051364365927E-2</v>
      </c>
      <c r="K140">
        <v>0</v>
      </c>
      <c r="L140">
        <v>13</v>
      </c>
      <c r="M140">
        <v>1</v>
      </c>
      <c r="N140">
        <v>1</v>
      </c>
      <c r="O140">
        <v>18.919</v>
      </c>
      <c r="P140">
        <v>17.984300000000001</v>
      </c>
      <c r="Q140">
        <f>IF(OR(AI140="中区",AI140="西区",AI140="神奈川区"),1,0)</f>
        <v>0</v>
      </c>
      <c r="R140">
        <v>878</v>
      </c>
      <c r="S140">
        <v>966.17809012367979</v>
      </c>
      <c r="T140">
        <v>0.93469999999999942</v>
      </c>
      <c r="U140">
        <v>0.93469999999999942</v>
      </c>
      <c r="V140">
        <v>35.398507129999999</v>
      </c>
      <c r="W140">
        <v>139.53252560000001</v>
      </c>
      <c r="X140">
        <v>17.984300000000001</v>
      </c>
      <c r="Y140">
        <v>18.919</v>
      </c>
      <c r="Z140">
        <v>110</v>
      </c>
      <c r="AA140" t="s">
        <v>95</v>
      </c>
      <c r="AB140">
        <v>1009018</v>
      </c>
      <c r="AC140" t="s">
        <v>138</v>
      </c>
      <c r="AD140">
        <v>100901802</v>
      </c>
      <c r="AE140" t="s">
        <v>258</v>
      </c>
      <c r="AF140">
        <v>35.406816589999998</v>
      </c>
      <c r="AG140">
        <v>139.5356477</v>
      </c>
      <c r="AH140">
        <v>110</v>
      </c>
      <c r="AI140" t="s">
        <v>95</v>
      </c>
      <c r="AJ140">
        <v>1009029</v>
      </c>
      <c r="AK140" t="s">
        <v>136</v>
      </c>
      <c r="AL140">
        <v>100902901</v>
      </c>
      <c r="AM140" t="s">
        <v>137</v>
      </c>
      <c r="AN140">
        <v>37</v>
      </c>
      <c r="AO140" t="s">
        <v>74</v>
      </c>
      <c r="AP140" t="s">
        <v>101</v>
      </c>
      <c r="AQ140">
        <v>420</v>
      </c>
      <c r="AR140" t="s">
        <v>177</v>
      </c>
      <c r="AS140">
        <v>15.2</v>
      </c>
      <c r="AT140">
        <v>1</v>
      </c>
      <c r="AU140">
        <v>4121</v>
      </c>
      <c r="AV140">
        <v>15.9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1</v>
      </c>
      <c r="BI140">
        <v>1246</v>
      </c>
      <c r="BJ140">
        <v>6.2</v>
      </c>
      <c r="BK140">
        <v>1</v>
      </c>
      <c r="BL140">
        <v>1246</v>
      </c>
      <c r="BM140">
        <v>15.2</v>
      </c>
      <c r="BN140">
        <v>0</v>
      </c>
      <c r="BO140">
        <v>0</v>
      </c>
      <c r="BP140">
        <v>0</v>
      </c>
      <c r="BQ140">
        <v>0</v>
      </c>
      <c r="BR140">
        <v>0</v>
      </c>
      <c r="BS140">
        <v>0</v>
      </c>
      <c r="BT140">
        <v>0</v>
      </c>
      <c r="BU140">
        <v>0</v>
      </c>
      <c r="BV140">
        <v>0</v>
      </c>
      <c r="BW140" t="s">
        <v>1199</v>
      </c>
      <c r="BX140" t="s">
        <v>1016</v>
      </c>
      <c r="BY140" t="s">
        <v>1192</v>
      </c>
      <c r="BZ140" t="s">
        <v>969</v>
      </c>
      <c r="CA140" t="s">
        <v>986</v>
      </c>
      <c r="CB140">
        <v>257832</v>
      </c>
      <c r="CC140" t="s">
        <v>135</v>
      </c>
      <c r="CD140">
        <v>200</v>
      </c>
      <c r="CE140" t="s">
        <v>206</v>
      </c>
      <c r="CF140" s="10">
        <v>40142.769641203704</v>
      </c>
      <c r="CG140" s="10">
        <v>40142.779803240737</v>
      </c>
    </row>
    <row r="141" spans="1:85" x14ac:dyDescent="0.15">
      <c r="A141" s="6">
        <f>IF(AR141="徒歩",1,IF(AR141="自転車",2,IF(AR141="自動車",3,IF(AR141="鉄道",4,IF(AR141="バス",5)))))</f>
        <v>1</v>
      </c>
      <c r="B141">
        <v>2.3450000000000002</v>
      </c>
      <c r="C141">
        <v>0.7096671</v>
      </c>
      <c r="D141">
        <v>0.2531561</v>
      </c>
      <c r="E141">
        <v>0.62</v>
      </c>
      <c r="F141">
        <v>0.67397624</v>
      </c>
      <c r="G141">
        <v>5.2291259999999999E-2</v>
      </c>
      <c r="H141">
        <v>0.67</v>
      </c>
      <c r="I141">
        <v>1.13232</v>
      </c>
      <c r="J141">
        <v>0.33227381905524433</v>
      </c>
      <c r="K141">
        <v>0</v>
      </c>
      <c r="L141">
        <v>18.7</v>
      </c>
      <c r="M141">
        <v>0</v>
      </c>
      <c r="N141">
        <v>1</v>
      </c>
      <c r="O141">
        <v>60.064399999999999</v>
      </c>
      <c r="P141">
        <v>55.914299999999997</v>
      </c>
      <c r="Q141">
        <f>IF(OR(AI141="中区",AI141="西区",AI141="神奈川区"),1,0)</f>
        <v>0</v>
      </c>
      <c r="R141">
        <v>1407</v>
      </c>
      <c r="S141">
        <v>967.68593661968407</v>
      </c>
      <c r="T141">
        <v>4.1501000000000019</v>
      </c>
      <c r="U141">
        <v>4.1501000000000019</v>
      </c>
      <c r="V141">
        <v>35.460997310000003</v>
      </c>
      <c r="W141">
        <v>139.54174699999999</v>
      </c>
      <c r="X141">
        <v>55.914299999999997</v>
      </c>
      <c r="Y141">
        <v>60.064399999999999</v>
      </c>
      <c r="Z141">
        <v>112</v>
      </c>
      <c r="AA141" t="s">
        <v>129</v>
      </c>
      <c r="AB141">
        <v>1005105</v>
      </c>
      <c r="AC141" t="s">
        <v>227</v>
      </c>
      <c r="AD141">
        <v>100510501</v>
      </c>
      <c r="AE141" t="s">
        <v>228</v>
      </c>
      <c r="AF141">
        <v>35.465058110000001</v>
      </c>
      <c r="AG141">
        <v>139.53229490000001</v>
      </c>
      <c r="AH141">
        <v>112</v>
      </c>
      <c r="AI141" t="s">
        <v>129</v>
      </c>
      <c r="AJ141">
        <v>1005117</v>
      </c>
      <c r="AK141" t="s">
        <v>306</v>
      </c>
      <c r="AL141">
        <v>100511702</v>
      </c>
      <c r="AM141" t="s">
        <v>307</v>
      </c>
      <c r="AN141">
        <v>37</v>
      </c>
      <c r="AO141" t="s">
        <v>74</v>
      </c>
      <c r="AP141" t="s">
        <v>133</v>
      </c>
      <c r="AQ141">
        <v>420</v>
      </c>
      <c r="AR141" t="s">
        <v>177</v>
      </c>
      <c r="AS141">
        <v>16.600000000000001</v>
      </c>
      <c r="AT141">
        <v>1</v>
      </c>
      <c r="AU141">
        <v>1348</v>
      </c>
      <c r="AV141">
        <v>6.7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1</v>
      </c>
      <c r="BI141">
        <v>1249</v>
      </c>
      <c r="BJ141">
        <v>6.2</v>
      </c>
      <c r="BK141">
        <v>1</v>
      </c>
      <c r="BL141">
        <v>1249</v>
      </c>
      <c r="BM141">
        <v>16.600000000000001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0</v>
      </c>
      <c r="BU141">
        <v>0</v>
      </c>
      <c r="BV141">
        <v>0</v>
      </c>
      <c r="BW141" t="s">
        <v>1380</v>
      </c>
      <c r="BX141" t="s">
        <v>969</v>
      </c>
      <c r="BY141" t="s">
        <v>1386</v>
      </c>
      <c r="BZ141" t="s">
        <v>974</v>
      </c>
      <c r="CA141" t="s">
        <v>972</v>
      </c>
      <c r="CB141">
        <v>255465</v>
      </c>
      <c r="CC141" t="s">
        <v>183</v>
      </c>
      <c r="CD141">
        <v>600</v>
      </c>
      <c r="CE141" t="s">
        <v>212</v>
      </c>
      <c r="CF141" s="10">
        <v>40117.374699074076</v>
      </c>
      <c r="CG141" s="10">
        <v>40117.390983796293</v>
      </c>
    </row>
    <row r="142" spans="1:85" x14ac:dyDescent="0.15">
      <c r="A142" s="6">
        <f>IF(AR142="徒歩",1,IF(AR142="自転車",2,IF(AR142="自動車",3,IF(AR142="鉄道",4,IF(AR142="バス",5)))))</f>
        <v>1</v>
      </c>
      <c r="B142">
        <v>1.9450000000000001</v>
      </c>
      <c r="C142">
        <v>0.97599959999999997</v>
      </c>
      <c r="D142">
        <v>0.34816360000000002</v>
      </c>
      <c r="E142">
        <v>0.63</v>
      </c>
      <c r="F142">
        <v>0.92691424</v>
      </c>
      <c r="G142">
        <v>7.1915759999999995E-2</v>
      </c>
      <c r="H142">
        <v>0.62</v>
      </c>
      <c r="I142">
        <v>1.0827599999999999</v>
      </c>
      <c r="J142">
        <v>0.4566079999999999</v>
      </c>
      <c r="K142">
        <v>0</v>
      </c>
      <c r="L142">
        <v>18.100000000000001</v>
      </c>
      <c r="M142">
        <v>0</v>
      </c>
      <c r="N142">
        <v>1</v>
      </c>
      <c r="O142">
        <v>61.087200000000003</v>
      </c>
      <c r="P142">
        <v>55.379600000000003</v>
      </c>
      <c r="Q142">
        <f>IF(OR(AI142="中区",AI142="西区",AI142="神奈川区"),1,0)</f>
        <v>0</v>
      </c>
      <c r="R142">
        <v>1167</v>
      </c>
      <c r="S142">
        <v>948.56365486213917</v>
      </c>
      <c r="T142">
        <v>5.7075999999999993</v>
      </c>
      <c r="U142">
        <v>5.7075999999999993</v>
      </c>
      <c r="V142">
        <v>35.461147490000002</v>
      </c>
      <c r="W142">
        <v>139.541865</v>
      </c>
      <c r="X142">
        <v>55.379600000000003</v>
      </c>
      <c r="Y142">
        <v>61.087200000000003</v>
      </c>
      <c r="Z142">
        <v>112</v>
      </c>
      <c r="AA142" t="s">
        <v>129</v>
      </c>
      <c r="AB142">
        <v>1005105</v>
      </c>
      <c r="AC142" t="s">
        <v>227</v>
      </c>
      <c r="AD142">
        <v>100510501</v>
      </c>
      <c r="AE142" t="s">
        <v>228</v>
      </c>
      <c r="AF142">
        <v>35.464779139999997</v>
      </c>
      <c r="AG142">
        <v>139.5323861</v>
      </c>
      <c r="AH142">
        <v>112</v>
      </c>
      <c r="AI142" t="s">
        <v>129</v>
      </c>
      <c r="AJ142">
        <v>1005118</v>
      </c>
      <c r="AK142" t="s">
        <v>229</v>
      </c>
      <c r="AL142">
        <v>100511802</v>
      </c>
      <c r="AM142" t="s">
        <v>347</v>
      </c>
      <c r="AN142">
        <v>37</v>
      </c>
      <c r="AO142" t="s">
        <v>74</v>
      </c>
      <c r="AP142" t="s">
        <v>133</v>
      </c>
      <c r="AQ142">
        <v>420</v>
      </c>
      <c r="AR142" t="s">
        <v>177</v>
      </c>
      <c r="AS142">
        <v>16.5</v>
      </c>
      <c r="AT142">
        <v>1</v>
      </c>
      <c r="AU142">
        <v>1289</v>
      </c>
      <c r="AV142">
        <v>6.2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1</v>
      </c>
      <c r="BI142">
        <v>1250</v>
      </c>
      <c r="BJ142">
        <v>6.3</v>
      </c>
      <c r="BK142">
        <v>1</v>
      </c>
      <c r="BL142">
        <v>1250</v>
      </c>
      <c r="BM142">
        <v>16.5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0</v>
      </c>
      <c r="BU142">
        <v>0</v>
      </c>
      <c r="BV142">
        <v>0</v>
      </c>
      <c r="BW142" t="s">
        <v>1380</v>
      </c>
      <c r="BX142" t="s">
        <v>969</v>
      </c>
      <c r="BY142" t="s">
        <v>1386</v>
      </c>
      <c r="BZ142" t="s">
        <v>974</v>
      </c>
      <c r="CA142" t="s">
        <v>972</v>
      </c>
      <c r="CB142">
        <v>256114</v>
      </c>
      <c r="CC142" t="s">
        <v>183</v>
      </c>
      <c r="CD142">
        <v>600</v>
      </c>
      <c r="CE142" t="s">
        <v>212</v>
      </c>
      <c r="CF142" s="10">
        <v>40124.423333333332</v>
      </c>
      <c r="CG142" s="10">
        <v>40124.436840277776</v>
      </c>
    </row>
    <row r="143" spans="1:85" x14ac:dyDescent="0.15">
      <c r="A143" s="6">
        <f>IF(AR143="徒歩",1,IF(AR143="自転車",2,IF(AR143="自動車",3,IF(AR143="鉄道",4,IF(AR143="バス",5)))))</f>
        <v>1</v>
      </c>
      <c r="B143">
        <v>2.9733333329999998</v>
      </c>
      <c r="C143">
        <v>1.1847051</v>
      </c>
      <c r="D143">
        <v>0.42261409999999999</v>
      </c>
      <c r="E143">
        <v>0.63</v>
      </c>
      <c r="F143">
        <v>1.1251234400000001</v>
      </c>
      <c r="G143">
        <v>8.7294060000000007E-2</v>
      </c>
      <c r="H143">
        <v>0.8</v>
      </c>
      <c r="I143">
        <v>1.35744</v>
      </c>
      <c r="J143">
        <v>0.55380495603517133</v>
      </c>
      <c r="K143">
        <v>0</v>
      </c>
      <c r="L143">
        <v>19.7</v>
      </c>
      <c r="M143">
        <v>0</v>
      </c>
      <c r="N143">
        <v>1</v>
      </c>
      <c r="O143">
        <v>62.643099999999997</v>
      </c>
      <c r="P143">
        <v>55.715000000000003</v>
      </c>
      <c r="Q143">
        <f>IF(OR(AI143="中区",AI143="西区",AI143="神奈川区"),1,0)</f>
        <v>0</v>
      </c>
      <c r="R143">
        <v>1784</v>
      </c>
      <c r="S143">
        <v>951.07931952282252</v>
      </c>
      <c r="T143">
        <v>6.9280999999999935</v>
      </c>
      <c r="U143">
        <v>6.9280999999999935</v>
      </c>
      <c r="V143">
        <v>35.460986509999998</v>
      </c>
      <c r="W143">
        <v>139.5419991</v>
      </c>
      <c r="X143">
        <v>55.715000000000003</v>
      </c>
      <c r="Y143">
        <v>62.643099999999997</v>
      </c>
      <c r="Z143">
        <v>112</v>
      </c>
      <c r="AA143" t="s">
        <v>129</v>
      </c>
      <c r="AB143">
        <v>1005105</v>
      </c>
      <c r="AC143" t="s">
        <v>227</v>
      </c>
      <c r="AD143">
        <v>100510501</v>
      </c>
      <c r="AE143" t="s">
        <v>228</v>
      </c>
      <c r="AF143">
        <v>35.464258790000002</v>
      </c>
      <c r="AG143">
        <v>139.53229490000001</v>
      </c>
      <c r="AH143">
        <v>112</v>
      </c>
      <c r="AI143" t="s">
        <v>129</v>
      </c>
      <c r="AJ143">
        <v>1005118</v>
      </c>
      <c r="AK143" t="s">
        <v>229</v>
      </c>
      <c r="AL143">
        <v>100511802</v>
      </c>
      <c r="AM143" t="s">
        <v>347</v>
      </c>
      <c r="AN143">
        <v>37</v>
      </c>
      <c r="AO143" t="s">
        <v>74</v>
      </c>
      <c r="AP143" t="s">
        <v>133</v>
      </c>
      <c r="AQ143">
        <v>420</v>
      </c>
      <c r="AR143" t="s">
        <v>177</v>
      </c>
      <c r="AS143">
        <v>16.600000000000001</v>
      </c>
      <c r="AT143">
        <v>1</v>
      </c>
      <c r="AU143">
        <v>1616</v>
      </c>
      <c r="AV143">
        <v>8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1218</v>
      </c>
      <c r="BD143">
        <v>15.9</v>
      </c>
      <c r="BE143">
        <v>139</v>
      </c>
      <c r="BF143">
        <v>1.8</v>
      </c>
      <c r="BG143">
        <v>0</v>
      </c>
      <c r="BH143">
        <v>1</v>
      </c>
      <c r="BI143">
        <v>1251</v>
      </c>
      <c r="BJ143">
        <v>6.3</v>
      </c>
      <c r="BK143">
        <v>1</v>
      </c>
      <c r="BL143">
        <v>1251</v>
      </c>
      <c r="BM143">
        <v>16.600000000000001</v>
      </c>
      <c r="BN143">
        <v>0</v>
      </c>
      <c r="BO143">
        <v>0</v>
      </c>
      <c r="BP143">
        <v>0</v>
      </c>
      <c r="BQ143">
        <v>0</v>
      </c>
      <c r="BR143">
        <v>0</v>
      </c>
      <c r="BS143">
        <v>0</v>
      </c>
      <c r="BT143">
        <v>0</v>
      </c>
      <c r="BU143">
        <v>0</v>
      </c>
      <c r="BV143">
        <v>0</v>
      </c>
      <c r="BW143" t="s">
        <v>1380</v>
      </c>
      <c r="BX143" t="s">
        <v>969</v>
      </c>
      <c r="BY143" t="s">
        <v>1386</v>
      </c>
      <c r="BZ143" t="s">
        <v>974</v>
      </c>
      <c r="CA143" t="s">
        <v>972</v>
      </c>
      <c r="CB143">
        <v>256216</v>
      </c>
      <c r="CC143" t="s">
        <v>183</v>
      </c>
      <c r="CD143">
        <v>600</v>
      </c>
      <c r="CE143" t="s">
        <v>212</v>
      </c>
      <c r="CF143" s="10">
        <v>40125.596689814818</v>
      </c>
      <c r="CG143" s="10">
        <v>40125.617337962962</v>
      </c>
    </row>
    <row r="144" spans="1:85" x14ac:dyDescent="0.15">
      <c r="A144" s="6">
        <f>IF(AR144="徒歩",1,IF(AR144="自転車",2,IF(AR144="自動車",3,IF(AR144="鉄道",4,IF(AR144="バス",5)))))</f>
        <v>1</v>
      </c>
      <c r="B144">
        <v>2.1850000000000001</v>
      </c>
      <c r="C144">
        <v>1.8374976000000001</v>
      </c>
      <c r="D144">
        <v>0.6554816</v>
      </c>
      <c r="E144">
        <v>0.63</v>
      </c>
      <c r="F144">
        <v>1.74508544</v>
      </c>
      <c r="G144">
        <v>0.13539456</v>
      </c>
      <c r="H144">
        <v>0.44</v>
      </c>
      <c r="I144">
        <v>1.17012</v>
      </c>
      <c r="J144">
        <v>0.85758978451715884</v>
      </c>
      <c r="K144">
        <v>0</v>
      </c>
      <c r="L144">
        <v>18.7</v>
      </c>
      <c r="M144">
        <v>1</v>
      </c>
      <c r="N144">
        <v>1</v>
      </c>
      <c r="O144">
        <v>13.409599999999999</v>
      </c>
      <c r="P144">
        <v>2.6640000000000001</v>
      </c>
      <c r="Q144">
        <f>IF(OR(AI144="中区",AI144="西区",AI144="神奈川区"),1,0)</f>
        <v>1</v>
      </c>
      <c r="R144">
        <v>1311</v>
      </c>
      <c r="S144">
        <v>948.5835058050327</v>
      </c>
      <c r="T144">
        <v>10.7456</v>
      </c>
      <c r="U144">
        <v>10.7456</v>
      </c>
      <c r="V144">
        <v>35.447639870000003</v>
      </c>
      <c r="W144">
        <v>139.64682529999999</v>
      </c>
      <c r="X144">
        <v>2.6640000000000001</v>
      </c>
      <c r="Y144">
        <v>13.409599999999999</v>
      </c>
      <c r="Z144">
        <v>104</v>
      </c>
      <c r="AA144" t="s">
        <v>110</v>
      </c>
      <c r="AB144">
        <v>1003003</v>
      </c>
      <c r="AC144" t="s">
        <v>262</v>
      </c>
      <c r="AD144">
        <v>100300301</v>
      </c>
      <c r="AE144" t="s">
        <v>263</v>
      </c>
      <c r="AF144">
        <v>35.444496340000001</v>
      </c>
      <c r="AG144">
        <v>139.63708879999999</v>
      </c>
      <c r="AH144">
        <v>104</v>
      </c>
      <c r="AI144" t="s">
        <v>110</v>
      </c>
      <c r="AJ144">
        <v>1003002</v>
      </c>
      <c r="AK144" t="s">
        <v>116</v>
      </c>
      <c r="AL144">
        <v>100300215</v>
      </c>
      <c r="AM144" t="s">
        <v>132</v>
      </c>
      <c r="AN144">
        <v>37</v>
      </c>
      <c r="AO144" t="s">
        <v>74</v>
      </c>
      <c r="AP144" t="s">
        <v>101</v>
      </c>
      <c r="AQ144">
        <v>420</v>
      </c>
      <c r="AR144" t="s">
        <v>177</v>
      </c>
      <c r="AS144">
        <v>15.1</v>
      </c>
      <c r="AT144">
        <v>1</v>
      </c>
      <c r="AU144">
        <v>1393</v>
      </c>
      <c r="AV144">
        <v>4.4000000000000004</v>
      </c>
      <c r="AW144">
        <v>1</v>
      </c>
      <c r="AX144">
        <v>1</v>
      </c>
      <c r="AY144">
        <v>180</v>
      </c>
      <c r="AZ144" t="s">
        <v>264</v>
      </c>
      <c r="BA144" t="s">
        <v>127</v>
      </c>
      <c r="BB144">
        <v>0</v>
      </c>
      <c r="BC144">
        <v>568</v>
      </c>
      <c r="BD144">
        <v>6.8</v>
      </c>
      <c r="BE144">
        <v>886</v>
      </c>
      <c r="BF144">
        <v>10.5</v>
      </c>
      <c r="BG144">
        <v>18.3</v>
      </c>
      <c r="BH144">
        <v>1</v>
      </c>
      <c r="BI144">
        <v>1253</v>
      </c>
      <c r="BJ144">
        <v>6.3</v>
      </c>
      <c r="BK144">
        <v>1</v>
      </c>
      <c r="BL144">
        <v>1253</v>
      </c>
      <c r="BM144">
        <v>15.1</v>
      </c>
      <c r="BN144">
        <v>1</v>
      </c>
      <c r="BO144">
        <v>0.77</v>
      </c>
      <c r="BP144">
        <v>5</v>
      </c>
      <c r="BQ144">
        <v>210</v>
      </c>
      <c r="BR144">
        <v>347</v>
      </c>
      <c r="BS144">
        <v>5.2</v>
      </c>
      <c r="BT144">
        <v>232</v>
      </c>
      <c r="BU144">
        <v>3.5</v>
      </c>
      <c r="BV144">
        <v>13.7</v>
      </c>
      <c r="BW144" t="s">
        <v>1219</v>
      </c>
      <c r="BX144" t="s">
        <v>982</v>
      </c>
      <c r="BY144" t="s">
        <v>1193</v>
      </c>
      <c r="BZ144" t="s">
        <v>971</v>
      </c>
      <c r="CA144" t="s">
        <v>986</v>
      </c>
      <c r="CB144">
        <v>256409</v>
      </c>
      <c r="CC144" t="s">
        <v>135</v>
      </c>
      <c r="CD144">
        <v>300</v>
      </c>
      <c r="CE144" t="s">
        <v>208</v>
      </c>
      <c r="CF144" s="10">
        <v>40127.523993055554</v>
      </c>
      <c r="CG144" s="10">
        <v>40127.539166666669</v>
      </c>
    </row>
    <row r="145" spans="1:85" x14ac:dyDescent="0.15">
      <c r="A145" s="6">
        <f>IF(AR145="徒歩",1,IF(AR145="自転車",2,IF(AR145="自動車",3,IF(AR145="鉄道",4,IF(AR145="バス",5)))))</f>
        <v>1</v>
      </c>
      <c r="B145">
        <v>1.7383333329999999</v>
      </c>
      <c r="C145">
        <v>1.1097387000000001</v>
      </c>
      <c r="D145">
        <v>0.39587169999999999</v>
      </c>
      <c r="E145">
        <v>0.63</v>
      </c>
      <c r="F145">
        <v>1.0539272799999999</v>
      </c>
      <c r="G145">
        <v>8.1770220000000005E-2</v>
      </c>
      <c r="H145">
        <v>0.57999999999999996</v>
      </c>
      <c r="I145">
        <v>1.7136</v>
      </c>
      <c r="J145">
        <v>0.51710756972111604</v>
      </c>
      <c r="K145">
        <v>0</v>
      </c>
      <c r="L145">
        <v>11.5</v>
      </c>
      <c r="M145">
        <v>0</v>
      </c>
      <c r="N145">
        <v>1</v>
      </c>
      <c r="O145">
        <v>68.661900000000003</v>
      </c>
      <c r="P145">
        <v>62.172199999999997</v>
      </c>
      <c r="Q145">
        <f>IF(OR(AI145="中区",AI145="西区",AI145="神奈川区"),1,0)</f>
        <v>0</v>
      </c>
      <c r="R145">
        <v>1043</v>
      </c>
      <c r="S145">
        <v>951.26667042937254</v>
      </c>
      <c r="T145">
        <v>6.4897000000000062</v>
      </c>
      <c r="U145">
        <v>6.4897000000000062</v>
      </c>
      <c r="V145">
        <v>35.464494870000003</v>
      </c>
      <c r="W145">
        <v>139.53234860000001</v>
      </c>
      <c r="X145">
        <v>62.172199999999997</v>
      </c>
      <c r="Y145">
        <v>68.661900000000003</v>
      </c>
      <c r="Z145">
        <v>112</v>
      </c>
      <c r="AA145" t="s">
        <v>129</v>
      </c>
      <c r="AB145">
        <v>1005118</v>
      </c>
      <c r="AC145" t="s">
        <v>229</v>
      </c>
      <c r="AD145">
        <v>100511802</v>
      </c>
      <c r="AE145" t="s">
        <v>347</v>
      </c>
      <c r="AF145">
        <v>35.460890020000001</v>
      </c>
      <c r="AG145">
        <v>139.54187580000001</v>
      </c>
      <c r="AH145">
        <v>112</v>
      </c>
      <c r="AI145" t="s">
        <v>129</v>
      </c>
      <c r="AJ145">
        <v>1005105</v>
      </c>
      <c r="AK145" t="s">
        <v>227</v>
      </c>
      <c r="AL145">
        <v>100510501</v>
      </c>
      <c r="AM145" t="s">
        <v>228</v>
      </c>
      <c r="AN145">
        <v>37</v>
      </c>
      <c r="AO145" t="s">
        <v>74</v>
      </c>
      <c r="AP145" t="s">
        <v>133</v>
      </c>
      <c r="AQ145">
        <v>420</v>
      </c>
      <c r="AR145" t="s">
        <v>177</v>
      </c>
      <c r="AS145">
        <v>15.6</v>
      </c>
      <c r="AT145">
        <v>1</v>
      </c>
      <c r="AU145">
        <v>2040</v>
      </c>
      <c r="AV145">
        <v>5.8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182</v>
      </c>
      <c r="BD145">
        <v>2.2000000000000002</v>
      </c>
      <c r="BE145">
        <v>1225</v>
      </c>
      <c r="BF145">
        <v>15.2</v>
      </c>
      <c r="BG145">
        <v>0</v>
      </c>
      <c r="BH145">
        <v>1</v>
      </c>
      <c r="BI145">
        <v>1255</v>
      </c>
      <c r="BJ145">
        <v>6.3</v>
      </c>
      <c r="BK145">
        <v>1</v>
      </c>
      <c r="BL145">
        <v>1255</v>
      </c>
      <c r="BM145">
        <v>15.6</v>
      </c>
      <c r="BN145">
        <v>0</v>
      </c>
      <c r="BO145">
        <v>0</v>
      </c>
      <c r="BP145">
        <v>0</v>
      </c>
      <c r="BQ145">
        <v>0</v>
      </c>
      <c r="BR145">
        <v>0</v>
      </c>
      <c r="BS145">
        <v>0</v>
      </c>
      <c r="BT145">
        <v>0</v>
      </c>
      <c r="BU145">
        <v>0</v>
      </c>
      <c r="BV145">
        <v>0</v>
      </c>
      <c r="BW145" t="s">
        <v>1386</v>
      </c>
      <c r="BX145" t="s">
        <v>974</v>
      </c>
      <c r="BY145" t="s">
        <v>1380</v>
      </c>
      <c r="BZ145" t="s">
        <v>969</v>
      </c>
      <c r="CA145" t="s">
        <v>972</v>
      </c>
      <c r="CB145">
        <v>255817</v>
      </c>
      <c r="CC145" t="s">
        <v>183</v>
      </c>
      <c r="CD145">
        <v>200</v>
      </c>
      <c r="CE145" t="s">
        <v>206</v>
      </c>
      <c r="CF145" s="10">
        <v>40120.752164351848</v>
      </c>
      <c r="CG145" s="10">
        <v>40120.764236111114</v>
      </c>
    </row>
    <row r="146" spans="1:85" x14ac:dyDescent="0.15">
      <c r="A146" s="6">
        <f>IF(AR146="徒歩",1,IF(AR146="自転車",2,IF(AR146="自動車",3,IF(AR146="鉄道",4,IF(AR146="バス",5)))))</f>
        <v>1</v>
      </c>
      <c r="B146">
        <v>1.8766666670000001</v>
      </c>
      <c r="C146">
        <v>3.4445385000000002</v>
      </c>
      <c r="D146">
        <v>1.2287535000000001</v>
      </c>
      <c r="E146">
        <v>0.63</v>
      </c>
      <c r="F146">
        <v>3.2713044</v>
      </c>
      <c r="G146">
        <v>0.25380809999999998</v>
      </c>
      <c r="H146">
        <v>0.56000000000000005</v>
      </c>
      <c r="I146">
        <v>1.5951599999999999</v>
      </c>
      <c r="J146">
        <v>1.6037818471337575</v>
      </c>
      <c r="K146">
        <v>0</v>
      </c>
      <c r="L146">
        <v>16.899999999999999</v>
      </c>
      <c r="M146">
        <v>0</v>
      </c>
      <c r="N146">
        <v>1</v>
      </c>
      <c r="O146">
        <v>76.666399999999996</v>
      </c>
      <c r="P146">
        <v>56.5229</v>
      </c>
      <c r="Q146">
        <f>IF(OR(AI146="中区",AI146="西区",AI146="神奈川区"),1,0)</f>
        <v>0</v>
      </c>
      <c r="R146">
        <v>1126</v>
      </c>
      <c r="S146">
        <v>757.8819494119964</v>
      </c>
      <c r="T146">
        <v>20.143499999999996</v>
      </c>
      <c r="U146">
        <v>20.143499999999996</v>
      </c>
      <c r="V146">
        <v>35.460766630000002</v>
      </c>
      <c r="W146">
        <v>139.5418651</v>
      </c>
      <c r="X146">
        <v>56.5229</v>
      </c>
      <c r="Y146">
        <v>76.666399999999996</v>
      </c>
      <c r="Z146">
        <v>112</v>
      </c>
      <c r="AA146" t="s">
        <v>129</v>
      </c>
      <c r="AB146">
        <v>1005105</v>
      </c>
      <c r="AC146" t="s">
        <v>227</v>
      </c>
      <c r="AD146">
        <v>100510501</v>
      </c>
      <c r="AE146" t="s">
        <v>228</v>
      </c>
      <c r="AF146">
        <v>35.4606754</v>
      </c>
      <c r="AG146">
        <v>139.53349660000001</v>
      </c>
      <c r="AH146">
        <v>112</v>
      </c>
      <c r="AI146" t="s">
        <v>129</v>
      </c>
      <c r="AJ146">
        <v>1005104</v>
      </c>
      <c r="AK146" t="s">
        <v>348</v>
      </c>
      <c r="AL146">
        <v>100510401</v>
      </c>
      <c r="AM146" t="s">
        <v>349</v>
      </c>
      <c r="AN146">
        <v>37</v>
      </c>
      <c r="AO146" t="s">
        <v>74</v>
      </c>
      <c r="AP146" t="s">
        <v>133</v>
      </c>
      <c r="AQ146">
        <v>420</v>
      </c>
      <c r="AR146" t="s">
        <v>177</v>
      </c>
      <c r="AS146">
        <v>15.9</v>
      </c>
      <c r="AT146">
        <v>1</v>
      </c>
      <c r="AU146">
        <v>1899</v>
      </c>
      <c r="AV146">
        <v>5.6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1</v>
      </c>
      <c r="BI146">
        <v>1256</v>
      </c>
      <c r="BJ146">
        <v>6.3</v>
      </c>
      <c r="BK146">
        <v>1</v>
      </c>
      <c r="BL146">
        <v>1256</v>
      </c>
      <c r="BM146">
        <v>15.9</v>
      </c>
      <c r="BN146">
        <v>0</v>
      </c>
      <c r="BO146">
        <v>0</v>
      </c>
      <c r="BP146">
        <v>0</v>
      </c>
      <c r="BQ146">
        <v>0</v>
      </c>
      <c r="BR146">
        <v>0</v>
      </c>
      <c r="BS146">
        <v>0</v>
      </c>
      <c r="BT146">
        <v>0</v>
      </c>
      <c r="BU146">
        <v>0</v>
      </c>
      <c r="BV146">
        <v>0</v>
      </c>
      <c r="BW146" t="s">
        <v>1380</v>
      </c>
      <c r="BX146" t="s">
        <v>969</v>
      </c>
      <c r="BY146" t="s">
        <v>1390</v>
      </c>
      <c r="BZ146" t="s">
        <v>974</v>
      </c>
      <c r="CA146" t="s">
        <v>972</v>
      </c>
      <c r="CB146">
        <v>256854</v>
      </c>
      <c r="CC146" t="s">
        <v>183</v>
      </c>
      <c r="CD146">
        <v>500</v>
      </c>
      <c r="CE146" t="s">
        <v>148</v>
      </c>
      <c r="CF146" s="10">
        <v>40132.719085648147</v>
      </c>
      <c r="CG146" s="10">
        <v>40132.732118055559</v>
      </c>
    </row>
    <row r="147" spans="1:85" x14ac:dyDescent="0.15">
      <c r="A147" s="6">
        <f>IF(AR147="徒歩",1,IF(AR147="自転車",2,IF(AR147="自動車",3,IF(AR147="鉄道",4,IF(AR147="バス",5)))))</f>
        <v>1</v>
      </c>
      <c r="B147">
        <v>1.6016666669999999</v>
      </c>
      <c r="C147">
        <v>1.8498266999999999</v>
      </c>
      <c r="D147">
        <v>0.65987969999999996</v>
      </c>
      <c r="E147">
        <v>0.64</v>
      </c>
      <c r="F147">
        <v>1.7567944799999999</v>
      </c>
      <c r="G147">
        <v>0.13630302</v>
      </c>
      <c r="H147">
        <v>1.1499999999999999</v>
      </c>
      <c r="I147">
        <v>2.5939199999999998</v>
      </c>
      <c r="J147">
        <v>0.85111723052714405</v>
      </c>
      <c r="K147">
        <v>0</v>
      </c>
      <c r="L147">
        <v>19.899999999999999</v>
      </c>
      <c r="M147">
        <v>0</v>
      </c>
      <c r="N147">
        <v>2</v>
      </c>
      <c r="O147">
        <v>50.165500000000002</v>
      </c>
      <c r="P147">
        <v>39.347799999999999</v>
      </c>
      <c r="Q147">
        <f>IF(OR(AI147="中区",AI147="西区",AI147="神奈川区"),1,0)</f>
        <v>0</v>
      </c>
      <c r="R147">
        <v>961</v>
      </c>
      <c r="S147">
        <v>940.7252011198359</v>
      </c>
      <c r="T147">
        <v>10.817700000000002</v>
      </c>
      <c r="U147">
        <v>10.817700000000002</v>
      </c>
      <c r="V147">
        <v>35.423816500000001</v>
      </c>
      <c r="W147">
        <v>139.55396719999999</v>
      </c>
      <c r="X147">
        <v>39.347799999999999</v>
      </c>
      <c r="Y147">
        <v>50.165500000000002</v>
      </c>
      <c r="Z147">
        <v>110</v>
      </c>
      <c r="AA147" t="s">
        <v>95</v>
      </c>
      <c r="AB147">
        <v>1009034</v>
      </c>
      <c r="AC147" t="s">
        <v>173</v>
      </c>
      <c r="AD147">
        <v>100903403</v>
      </c>
      <c r="AE147" t="s">
        <v>174</v>
      </c>
      <c r="AF147">
        <v>35.429669099999998</v>
      </c>
      <c r="AG147">
        <v>139.56146659999999</v>
      </c>
      <c r="AH147">
        <v>110</v>
      </c>
      <c r="AI147" t="s">
        <v>95</v>
      </c>
      <c r="AJ147">
        <v>1009032</v>
      </c>
      <c r="AK147" t="s">
        <v>175</v>
      </c>
      <c r="AL147">
        <v>100903201</v>
      </c>
      <c r="AM147" t="s">
        <v>176</v>
      </c>
      <c r="AN147">
        <v>0</v>
      </c>
      <c r="AO147" t="s">
        <v>100</v>
      </c>
      <c r="AP147" t="s">
        <v>101</v>
      </c>
      <c r="AQ147">
        <v>420</v>
      </c>
      <c r="AR147" t="s">
        <v>177</v>
      </c>
      <c r="AS147">
        <v>17</v>
      </c>
      <c r="AT147">
        <v>1</v>
      </c>
      <c r="AU147">
        <v>3088</v>
      </c>
      <c r="AV147">
        <v>11.5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1122</v>
      </c>
      <c r="BD147">
        <v>14.7</v>
      </c>
      <c r="BE147">
        <v>502</v>
      </c>
      <c r="BF147">
        <v>7</v>
      </c>
      <c r="BG147">
        <v>0</v>
      </c>
      <c r="BH147">
        <v>1</v>
      </c>
      <c r="BI147">
        <v>1271</v>
      </c>
      <c r="BJ147">
        <v>6.4</v>
      </c>
      <c r="BK147">
        <v>1</v>
      </c>
      <c r="BL147">
        <v>1271</v>
      </c>
      <c r="BM147">
        <v>17</v>
      </c>
      <c r="BN147">
        <v>0</v>
      </c>
      <c r="BO147">
        <v>0</v>
      </c>
      <c r="BP147">
        <v>0</v>
      </c>
      <c r="BQ147">
        <v>0</v>
      </c>
      <c r="BR147">
        <v>0</v>
      </c>
      <c r="BS147">
        <v>0</v>
      </c>
      <c r="BT147">
        <v>0</v>
      </c>
      <c r="BU147">
        <v>0</v>
      </c>
      <c r="BV147">
        <v>0</v>
      </c>
      <c r="BW147" t="s">
        <v>1042</v>
      </c>
      <c r="BX147" t="s">
        <v>969</v>
      </c>
      <c r="BY147" t="s">
        <v>1051</v>
      </c>
      <c r="BZ147" t="s">
        <v>974</v>
      </c>
      <c r="CA147" t="s">
        <v>972</v>
      </c>
      <c r="CB147">
        <v>256415</v>
      </c>
      <c r="CC147" t="s">
        <v>257</v>
      </c>
      <c r="CD147">
        <v>400</v>
      </c>
      <c r="CE147" t="s">
        <v>140</v>
      </c>
      <c r="CF147" s="10">
        <v>40127.605104166665</v>
      </c>
      <c r="CG147" s="10">
        <v>40127.616226851853</v>
      </c>
    </row>
    <row r="148" spans="1:85" x14ac:dyDescent="0.15">
      <c r="A148" s="6">
        <f>IF(AR148="徒歩",1,IF(AR148="自転車",2,IF(AR148="自動車",3,IF(AR148="鉄道",4,IF(AR148="バス",5)))))</f>
        <v>1</v>
      </c>
      <c r="B148">
        <v>2.335</v>
      </c>
      <c r="C148">
        <v>2.1308139000000001</v>
      </c>
      <c r="D148">
        <v>0.76011490000000004</v>
      </c>
      <c r="E148">
        <v>0.64</v>
      </c>
      <c r="F148">
        <v>2.0236501599999999</v>
      </c>
      <c r="G148">
        <v>0.15700734</v>
      </c>
      <c r="H148">
        <v>0.57999999999999996</v>
      </c>
      <c r="I148">
        <v>1.18272</v>
      </c>
      <c r="J148">
        <v>0.97047507788162002</v>
      </c>
      <c r="K148">
        <v>0</v>
      </c>
      <c r="L148">
        <v>13.6</v>
      </c>
      <c r="M148">
        <v>2</v>
      </c>
      <c r="N148">
        <v>1</v>
      </c>
      <c r="O148">
        <v>13.460900000000001</v>
      </c>
      <c r="P148">
        <v>1</v>
      </c>
      <c r="Q148">
        <f>IF(OR(AI148="中区",AI148="西区",AI148="神奈川区"),1,0)</f>
        <v>1</v>
      </c>
      <c r="R148">
        <v>1401</v>
      </c>
      <c r="S148">
        <v>993.69067909333023</v>
      </c>
      <c r="T148">
        <v>-12.460900000000001</v>
      </c>
      <c r="U148">
        <v>12.460900000000001</v>
      </c>
      <c r="V148">
        <v>35.444635820000002</v>
      </c>
      <c r="W148">
        <v>139.63697619999999</v>
      </c>
      <c r="X148">
        <v>13.460900000000001</v>
      </c>
      <c r="Y148">
        <v>1</v>
      </c>
      <c r="Z148">
        <v>104</v>
      </c>
      <c r="AA148" t="s">
        <v>110</v>
      </c>
      <c r="AB148">
        <v>1003002</v>
      </c>
      <c r="AC148" t="s">
        <v>116</v>
      </c>
      <c r="AD148">
        <v>100300215</v>
      </c>
      <c r="AE148" t="s">
        <v>132</v>
      </c>
      <c r="AF148">
        <v>35.449565649999997</v>
      </c>
      <c r="AG148">
        <v>139.64612779999999</v>
      </c>
      <c r="AH148">
        <v>104</v>
      </c>
      <c r="AI148" t="s">
        <v>110</v>
      </c>
      <c r="AJ148">
        <v>1003002</v>
      </c>
      <c r="AK148" t="s">
        <v>116</v>
      </c>
      <c r="AL148">
        <v>100300204</v>
      </c>
      <c r="AM148" t="s">
        <v>184</v>
      </c>
      <c r="AN148">
        <v>45</v>
      </c>
      <c r="AO148" t="s">
        <v>74</v>
      </c>
      <c r="AP148" t="s">
        <v>133</v>
      </c>
      <c r="AQ148">
        <v>420</v>
      </c>
      <c r="AR148" t="s">
        <v>177</v>
      </c>
      <c r="AS148">
        <v>15.4</v>
      </c>
      <c r="AT148">
        <v>1</v>
      </c>
      <c r="AU148">
        <v>1408</v>
      </c>
      <c r="AV148">
        <v>5.8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1</v>
      </c>
      <c r="BI148">
        <v>1284</v>
      </c>
      <c r="BJ148">
        <v>6.4</v>
      </c>
      <c r="BK148">
        <v>1</v>
      </c>
      <c r="BL148">
        <v>1284</v>
      </c>
      <c r="BM148">
        <v>15.4</v>
      </c>
      <c r="BN148">
        <v>1</v>
      </c>
      <c r="BO148">
        <v>0.47</v>
      </c>
      <c r="BP148">
        <v>2</v>
      </c>
      <c r="BQ148">
        <v>210</v>
      </c>
      <c r="BR148">
        <v>306</v>
      </c>
      <c r="BS148">
        <v>4.5999999999999996</v>
      </c>
      <c r="BT148">
        <v>422</v>
      </c>
      <c r="BU148">
        <v>6.3</v>
      </c>
      <c r="BV148">
        <v>12.899999999999999</v>
      </c>
      <c r="BW148" t="s">
        <v>1180</v>
      </c>
      <c r="BX148" t="s">
        <v>971</v>
      </c>
      <c r="BY148" t="s">
        <v>1245</v>
      </c>
      <c r="BZ148" t="s">
        <v>982</v>
      </c>
      <c r="CA148" t="s">
        <v>991</v>
      </c>
      <c r="CB148">
        <v>256561</v>
      </c>
      <c r="CC148" t="s">
        <v>128</v>
      </c>
      <c r="CD148">
        <v>400</v>
      </c>
      <c r="CE148" t="s">
        <v>140</v>
      </c>
      <c r="CF148" s="10">
        <v>40129.392627314817</v>
      </c>
      <c r="CG148" s="10">
        <v>40129.408842592595</v>
      </c>
    </row>
    <row r="149" spans="1:85" x14ac:dyDescent="0.15">
      <c r="A149" s="6">
        <f>IF(AR149="徒歩",1,IF(AR149="自転車",2,IF(AR149="自動車",3,IF(AR149="鉄道",4,IF(AR149="バス",5)))))</f>
        <v>1</v>
      </c>
      <c r="B149">
        <v>2.076666667</v>
      </c>
      <c r="C149">
        <v>1.1681010000000001</v>
      </c>
      <c r="D149">
        <v>0.41669099999999998</v>
      </c>
      <c r="E149">
        <v>0.65</v>
      </c>
      <c r="F149">
        <v>1.1093544</v>
      </c>
      <c r="G149">
        <v>8.6070599999999997E-2</v>
      </c>
      <c r="H149">
        <v>0.25</v>
      </c>
      <c r="I149">
        <v>1.17096</v>
      </c>
      <c r="J149">
        <v>0.52953488372093049</v>
      </c>
      <c r="K149">
        <v>0</v>
      </c>
      <c r="L149">
        <v>11</v>
      </c>
      <c r="M149">
        <v>0</v>
      </c>
      <c r="N149">
        <v>1</v>
      </c>
      <c r="O149">
        <v>62.559800000000003</v>
      </c>
      <c r="P149">
        <v>55.7288</v>
      </c>
      <c r="Q149">
        <f>IF(OR(AI149="中区",AI149="西区",AI149="神奈川区"),1,0)</f>
        <v>0</v>
      </c>
      <c r="R149">
        <v>1246</v>
      </c>
      <c r="S149">
        <v>943.09195798931296</v>
      </c>
      <c r="T149">
        <v>6.8310000000000031</v>
      </c>
      <c r="U149">
        <v>6.8310000000000031</v>
      </c>
      <c r="V149">
        <v>35.461737540000001</v>
      </c>
      <c r="W149">
        <v>139.5426697</v>
      </c>
      <c r="X149">
        <v>55.7288</v>
      </c>
      <c r="Y149">
        <v>62.559800000000003</v>
      </c>
      <c r="Z149">
        <v>112</v>
      </c>
      <c r="AA149" t="s">
        <v>129</v>
      </c>
      <c r="AB149">
        <v>1005105</v>
      </c>
      <c r="AC149" t="s">
        <v>227</v>
      </c>
      <c r="AD149">
        <v>100510501</v>
      </c>
      <c r="AE149" t="s">
        <v>228</v>
      </c>
      <c r="AF149">
        <v>35.46412471</v>
      </c>
      <c r="AG149">
        <v>139.53267579999999</v>
      </c>
      <c r="AH149">
        <v>112</v>
      </c>
      <c r="AI149" t="s">
        <v>129</v>
      </c>
      <c r="AJ149">
        <v>1005118</v>
      </c>
      <c r="AK149" t="s">
        <v>229</v>
      </c>
      <c r="AL149">
        <v>100511802</v>
      </c>
      <c r="AM149" t="s">
        <v>347</v>
      </c>
      <c r="AN149">
        <v>37</v>
      </c>
      <c r="AO149" t="s">
        <v>74</v>
      </c>
      <c r="AP149" t="s">
        <v>133</v>
      </c>
      <c r="AQ149">
        <v>420</v>
      </c>
      <c r="AR149" t="s">
        <v>177</v>
      </c>
      <c r="AS149">
        <v>16.899999999999999</v>
      </c>
      <c r="AT149">
        <v>1</v>
      </c>
      <c r="AU149">
        <v>1394</v>
      </c>
      <c r="AV149">
        <v>2.5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1</v>
      </c>
      <c r="BI149">
        <v>1290</v>
      </c>
      <c r="BJ149">
        <v>6.5</v>
      </c>
      <c r="BK149">
        <v>1</v>
      </c>
      <c r="BL149">
        <v>1290</v>
      </c>
      <c r="BM149">
        <v>16.899999999999999</v>
      </c>
      <c r="BN149">
        <v>0</v>
      </c>
      <c r="BO149">
        <v>0</v>
      </c>
      <c r="BP149">
        <v>0</v>
      </c>
      <c r="BQ149">
        <v>0</v>
      </c>
      <c r="BR149">
        <v>0</v>
      </c>
      <c r="BS149">
        <v>0</v>
      </c>
      <c r="BT149">
        <v>0</v>
      </c>
      <c r="BU149">
        <v>0</v>
      </c>
      <c r="BV149">
        <v>0</v>
      </c>
      <c r="BW149" t="s">
        <v>1380</v>
      </c>
      <c r="BX149" t="s">
        <v>969</v>
      </c>
      <c r="BY149" t="s">
        <v>1386</v>
      </c>
      <c r="BZ149" t="s">
        <v>974</v>
      </c>
      <c r="CA149" t="s">
        <v>972</v>
      </c>
      <c r="CB149">
        <v>257963</v>
      </c>
      <c r="CC149" t="s">
        <v>183</v>
      </c>
      <c r="CD149">
        <v>600</v>
      </c>
      <c r="CE149" t="s">
        <v>212</v>
      </c>
      <c r="CF149" s="10">
        <v>40144.307291666664</v>
      </c>
      <c r="CG149" s="10">
        <v>40144.321712962963</v>
      </c>
    </row>
    <row r="150" spans="1:85" x14ac:dyDescent="0.15">
      <c r="A150" s="6">
        <f>IF(AR150="徒歩",1,IF(AR150="自転車",2,IF(AR150="自動車",3,IF(AR150="鉄道",4,IF(AR150="バス",5)))))</f>
        <v>1</v>
      </c>
      <c r="B150">
        <v>1.5833333329999999</v>
      </c>
      <c r="C150">
        <v>1.0234008000000001</v>
      </c>
      <c r="D150">
        <v>0.36507279999999998</v>
      </c>
      <c r="E150">
        <v>0.65</v>
      </c>
      <c r="F150">
        <v>0.97193152000000005</v>
      </c>
      <c r="G150">
        <v>7.540848E-2</v>
      </c>
      <c r="H150">
        <v>0.57999999999999996</v>
      </c>
      <c r="I150">
        <v>1.7245200000000001</v>
      </c>
      <c r="J150">
        <v>0.46321981424148606</v>
      </c>
      <c r="K150">
        <v>0</v>
      </c>
      <c r="L150">
        <v>7.9</v>
      </c>
      <c r="M150">
        <v>0</v>
      </c>
      <c r="N150">
        <v>1</v>
      </c>
      <c r="O150">
        <v>62.005499999999998</v>
      </c>
      <c r="P150">
        <v>56.020699999999998</v>
      </c>
      <c r="Q150">
        <f>IF(OR(AI150="中区",AI150="西区",AI150="神奈川区"),1,0)</f>
        <v>0</v>
      </c>
      <c r="R150">
        <v>950</v>
      </c>
      <c r="S150">
        <v>963.48332521674024</v>
      </c>
      <c r="T150">
        <v>-5.9847999999999999</v>
      </c>
      <c r="U150">
        <v>5.9847999999999999</v>
      </c>
      <c r="V150">
        <v>35.464548460000003</v>
      </c>
      <c r="W150">
        <v>139.5321984</v>
      </c>
      <c r="X150">
        <v>62.005499999999998</v>
      </c>
      <c r="Y150">
        <v>56.020699999999998</v>
      </c>
      <c r="Z150">
        <v>112</v>
      </c>
      <c r="AA150" t="s">
        <v>129</v>
      </c>
      <c r="AB150">
        <v>1005118</v>
      </c>
      <c r="AC150" t="s">
        <v>229</v>
      </c>
      <c r="AD150">
        <v>100511802</v>
      </c>
      <c r="AE150" t="s">
        <v>347</v>
      </c>
      <c r="AF150">
        <v>35.460927519999998</v>
      </c>
      <c r="AG150">
        <v>139.5418651</v>
      </c>
      <c r="AH150">
        <v>112</v>
      </c>
      <c r="AI150" t="s">
        <v>129</v>
      </c>
      <c r="AJ150">
        <v>1005105</v>
      </c>
      <c r="AK150" t="s">
        <v>227</v>
      </c>
      <c r="AL150">
        <v>100510501</v>
      </c>
      <c r="AM150" t="s">
        <v>228</v>
      </c>
      <c r="AN150">
        <v>37</v>
      </c>
      <c r="AO150" t="s">
        <v>74</v>
      </c>
      <c r="AP150" t="s">
        <v>133</v>
      </c>
      <c r="AQ150">
        <v>420</v>
      </c>
      <c r="AR150" t="s">
        <v>177</v>
      </c>
      <c r="AS150">
        <v>16.100000000000001</v>
      </c>
      <c r="AT150">
        <v>1</v>
      </c>
      <c r="AU150">
        <v>2053</v>
      </c>
      <c r="AV150">
        <v>5.8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1</v>
      </c>
      <c r="BI150">
        <v>1292</v>
      </c>
      <c r="BJ150">
        <v>6.5</v>
      </c>
      <c r="BK150">
        <v>1</v>
      </c>
      <c r="BL150">
        <v>1292</v>
      </c>
      <c r="BM150">
        <v>16.100000000000001</v>
      </c>
      <c r="BN150">
        <v>0</v>
      </c>
      <c r="BO150">
        <v>0</v>
      </c>
      <c r="BP150">
        <v>0</v>
      </c>
      <c r="BQ150">
        <v>0</v>
      </c>
      <c r="BR150">
        <v>0</v>
      </c>
      <c r="BS150">
        <v>0</v>
      </c>
      <c r="BT150">
        <v>0</v>
      </c>
      <c r="BU150">
        <v>0</v>
      </c>
      <c r="BV150">
        <v>0</v>
      </c>
      <c r="BW150" t="s">
        <v>1389</v>
      </c>
      <c r="BX150" t="s">
        <v>974</v>
      </c>
      <c r="BY150" t="s">
        <v>1380</v>
      </c>
      <c r="BZ150" t="s">
        <v>969</v>
      </c>
      <c r="CA150" t="s">
        <v>972</v>
      </c>
      <c r="CB150">
        <v>257591</v>
      </c>
      <c r="CC150" t="s">
        <v>183</v>
      </c>
      <c r="CD150">
        <v>200</v>
      </c>
      <c r="CE150" t="s">
        <v>206</v>
      </c>
      <c r="CF150" s="10">
        <v>40139.796666666669</v>
      </c>
      <c r="CG150" s="10">
        <v>40139.807662037034</v>
      </c>
    </row>
    <row r="151" spans="1:85" x14ac:dyDescent="0.15">
      <c r="A151" s="6">
        <f>IF(AR151="徒歩",1,IF(AR151="自転車",2,IF(AR151="自動車",3,IF(AR151="鉄道",4,IF(AR151="バス",5)))))</f>
        <v>1</v>
      </c>
      <c r="B151">
        <v>2.016666667</v>
      </c>
      <c r="C151">
        <v>1.2213845999999999</v>
      </c>
      <c r="D151">
        <v>0.43569859999999999</v>
      </c>
      <c r="E151">
        <v>0.65</v>
      </c>
      <c r="F151">
        <v>1.1599582399999999</v>
      </c>
      <c r="G151">
        <v>8.9996759999999995E-2</v>
      </c>
      <c r="H151">
        <v>0.44</v>
      </c>
      <c r="I151">
        <v>1.07772</v>
      </c>
      <c r="J151">
        <v>0.55070161912104854</v>
      </c>
      <c r="K151">
        <v>0</v>
      </c>
      <c r="L151">
        <v>18.7</v>
      </c>
      <c r="M151">
        <v>0</v>
      </c>
      <c r="N151">
        <v>1</v>
      </c>
      <c r="O151">
        <v>9.3239999999999998</v>
      </c>
      <c r="P151">
        <v>2.1814</v>
      </c>
      <c r="Q151">
        <f>IF(OR(AI151="中区",AI151="西区",AI151="神奈川区"),1,0)</f>
        <v>1</v>
      </c>
      <c r="R151">
        <v>1210</v>
      </c>
      <c r="S151">
        <v>1125.4247415253703</v>
      </c>
      <c r="T151">
        <v>-7.1425999999999998</v>
      </c>
      <c r="U151">
        <v>7.1425999999999998</v>
      </c>
      <c r="V151">
        <v>35.443697010000001</v>
      </c>
      <c r="W151">
        <v>139.64777480000001</v>
      </c>
      <c r="X151">
        <v>9.3239999999999998</v>
      </c>
      <c r="Y151">
        <v>2.1814</v>
      </c>
      <c r="Z151">
        <v>104</v>
      </c>
      <c r="AA151" t="s">
        <v>110</v>
      </c>
      <c r="AB151">
        <v>1003003</v>
      </c>
      <c r="AC151" t="s">
        <v>262</v>
      </c>
      <c r="AD151">
        <v>100300301</v>
      </c>
      <c r="AE151" t="s">
        <v>263</v>
      </c>
      <c r="AF151">
        <v>35.439909720000003</v>
      </c>
      <c r="AG151">
        <v>139.65929750000001</v>
      </c>
      <c r="AH151">
        <v>104</v>
      </c>
      <c r="AI151" t="s">
        <v>110</v>
      </c>
      <c r="AJ151">
        <v>1003004</v>
      </c>
      <c r="AK151" t="s">
        <v>309</v>
      </c>
      <c r="AL151">
        <v>100300402</v>
      </c>
      <c r="AM151" t="s">
        <v>310</v>
      </c>
      <c r="AN151">
        <v>41</v>
      </c>
      <c r="AO151" t="s">
        <v>74</v>
      </c>
      <c r="AP151" t="s">
        <v>161</v>
      </c>
      <c r="AQ151">
        <v>420</v>
      </c>
      <c r="AR151" t="s">
        <v>177</v>
      </c>
      <c r="AS151">
        <v>15.6</v>
      </c>
      <c r="AT151">
        <v>1</v>
      </c>
      <c r="AU151">
        <v>1283</v>
      </c>
      <c r="AV151">
        <v>4.4000000000000004</v>
      </c>
      <c r="AW151">
        <v>1</v>
      </c>
      <c r="AX151">
        <v>2</v>
      </c>
      <c r="AY151">
        <v>180</v>
      </c>
      <c r="AZ151" t="s">
        <v>264</v>
      </c>
      <c r="BA151" t="s">
        <v>164</v>
      </c>
      <c r="BB151">
        <v>0</v>
      </c>
      <c r="BC151">
        <v>655</v>
      </c>
      <c r="BD151">
        <v>7.9</v>
      </c>
      <c r="BE151">
        <v>985</v>
      </c>
      <c r="BF151">
        <v>11.9</v>
      </c>
      <c r="BG151">
        <v>21.8</v>
      </c>
      <c r="BH151">
        <v>1</v>
      </c>
      <c r="BI151">
        <v>1297</v>
      </c>
      <c r="BJ151">
        <v>6.5</v>
      </c>
      <c r="BK151">
        <v>1</v>
      </c>
      <c r="BL151">
        <v>1297</v>
      </c>
      <c r="BM151">
        <v>15.6</v>
      </c>
      <c r="BN151">
        <v>1</v>
      </c>
      <c r="BO151">
        <v>1.1200000000000001</v>
      </c>
      <c r="BP151">
        <v>3</v>
      </c>
      <c r="BQ151">
        <v>210</v>
      </c>
      <c r="BR151">
        <v>126</v>
      </c>
      <c r="BS151">
        <v>1.9</v>
      </c>
      <c r="BT151">
        <v>362</v>
      </c>
      <c r="BU151">
        <v>5.4</v>
      </c>
      <c r="BV151">
        <v>10.3</v>
      </c>
      <c r="BW151" t="s">
        <v>969</v>
      </c>
      <c r="BX151" t="s">
        <v>969</v>
      </c>
      <c r="BY151" t="s">
        <v>259</v>
      </c>
      <c r="BZ151" t="s">
        <v>976</v>
      </c>
      <c r="CA151" t="s">
        <v>972</v>
      </c>
      <c r="CB151">
        <v>256239</v>
      </c>
      <c r="CC151" t="s">
        <v>308</v>
      </c>
      <c r="CD151">
        <v>500</v>
      </c>
      <c r="CE151" t="s">
        <v>148</v>
      </c>
      <c r="CF151" s="10">
        <v>40125.690821759257</v>
      </c>
      <c r="CG151" s="10">
        <v>40125.704826388886</v>
      </c>
    </row>
    <row r="152" spans="1:85" x14ac:dyDescent="0.15">
      <c r="A152" s="6">
        <f>IF(AR152="徒歩",1,IF(AR152="自転車",2,IF(AR152="自動車",3,IF(AR152="鉄道",4,IF(AR152="バス",5)))))</f>
        <v>1</v>
      </c>
      <c r="B152">
        <v>2.068333333</v>
      </c>
      <c r="C152">
        <v>1.0958022000000001</v>
      </c>
      <c r="D152">
        <v>0.39090019999999998</v>
      </c>
      <c r="E152">
        <v>0.66</v>
      </c>
      <c r="F152">
        <v>1.0406916799999999</v>
      </c>
      <c r="G152">
        <v>8.0743319999999993E-2</v>
      </c>
      <c r="H152">
        <v>0.64</v>
      </c>
      <c r="I152">
        <v>1.1029199999999999</v>
      </c>
      <c r="J152">
        <v>0.48694528875379889</v>
      </c>
      <c r="K152">
        <v>0</v>
      </c>
      <c r="L152">
        <v>11.6</v>
      </c>
      <c r="M152">
        <v>0</v>
      </c>
      <c r="N152">
        <v>1</v>
      </c>
      <c r="O152">
        <v>65.197199999999995</v>
      </c>
      <c r="P152">
        <v>58.789000000000001</v>
      </c>
      <c r="Q152">
        <f>IF(OR(AI152="中区",AI152="西区",AI152="神奈川区"),1,0)</f>
        <v>0</v>
      </c>
      <c r="R152">
        <v>1241</v>
      </c>
      <c r="S152">
        <v>907.99816137769949</v>
      </c>
      <c r="T152">
        <v>-6.4081999999999937</v>
      </c>
      <c r="U152">
        <v>6.4081999999999937</v>
      </c>
      <c r="V152">
        <v>35.462767560000003</v>
      </c>
      <c r="W152">
        <v>139.53268650000001</v>
      </c>
      <c r="X152">
        <v>65.197199999999995</v>
      </c>
      <c r="Y152">
        <v>58.789000000000001</v>
      </c>
      <c r="Z152">
        <v>112</v>
      </c>
      <c r="AA152" t="s">
        <v>129</v>
      </c>
      <c r="AB152">
        <v>1005104</v>
      </c>
      <c r="AC152" t="s">
        <v>348</v>
      </c>
      <c r="AD152">
        <v>100510401</v>
      </c>
      <c r="AE152" t="s">
        <v>349</v>
      </c>
      <c r="AF152">
        <v>35.460444770000002</v>
      </c>
      <c r="AG152">
        <v>139.54229950000001</v>
      </c>
      <c r="AH152">
        <v>112</v>
      </c>
      <c r="AI152" t="s">
        <v>129</v>
      </c>
      <c r="AJ152">
        <v>1005105</v>
      </c>
      <c r="AK152" t="s">
        <v>227</v>
      </c>
      <c r="AL152">
        <v>100510501</v>
      </c>
      <c r="AM152" t="s">
        <v>228</v>
      </c>
      <c r="AN152">
        <v>37</v>
      </c>
      <c r="AO152" t="s">
        <v>74</v>
      </c>
      <c r="AP152" t="s">
        <v>133</v>
      </c>
      <c r="AQ152">
        <v>420</v>
      </c>
      <c r="AR152" t="s">
        <v>177</v>
      </c>
      <c r="AS152">
        <v>16.3</v>
      </c>
      <c r="AT152">
        <v>1</v>
      </c>
      <c r="AU152">
        <v>1313</v>
      </c>
      <c r="AV152">
        <v>6.4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1</v>
      </c>
      <c r="BI152">
        <v>1316</v>
      </c>
      <c r="BJ152">
        <v>6.6</v>
      </c>
      <c r="BK152">
        <v>1</v>
      </c>
      <c r="BL152">
        <v>1316</v>
      </c>
      <c r="BM152">
        <v>16.3</v>
      </c>
      <c r="BN152">
        <v>0</v>
      </c>
      <c r="BO152">
        <v>0</v>
      </c>
      <c r="BP152">
        <v>0</v>
      </c>
      <c r="BQ152">
        <v>0</v>
      </c>
      <c r="BR152">
        <v>0</v>
      </c>
      <c r="BS152">
        <v>0</v>
      </c>
      <c r="BT152">
        <v>0</v>
      </c>
      <c r="BU152">
        <v>0</v>
      </c>
      <c r="BV152">
        <v>0</v>
      </c>
      <c r="BW152" t="s">
        <v>1385</v>
      </c>
      <c r="BX152" t="s">
        <v>974</v>
      </c>
      <c r="BY152" t="s">
        <v>1380</v>
      </c>
      <c r="BZ152" t="s">
        <v>969</v>
      </c>
      <c r="CA152" t="s">
        <v>972</v>
      </c>
      <c r="CB152">
        <v>257671</v>
      </c>
      <c r="CC152" t="s">
        <v>183</v>
      </c>
      <c r="CD152">
        <v>200</v>
      </c>
      <c r="CE152" t="s">
        <v>206</v>
      </c>
      <c r="CF152" s="10">
        <v>40140.880439814813</v>
      </c>
      <c r="CG152" s="10">
        <v>40140.894803240742</v>
      </c>
    </row>
    <row r="153" spans="1:85" x14ac:dyDescent="0.15">
      <c r="A153" s="6">
        <f>IF(AR153="徒歩",1,IF(AR153="自転車",2,IF(AR153="自動車",3,IF(AR153="鉄道",4,IF(AR153="バス",5)))))</f>
        <v>1</v>
      </c>
      <c r="B153">
        <v>1.941666667</v>
      </c>
      <c r="C153">
        <v>0.69094259999999996</v>
      </c>
      <c r="D153">
        <v>0.24647659999999999</v>
      </c>
      <c r="E153">
        <v>0.66</v>
      </c>
      <c r="F153">
        <v>0.65619344000000002</v>
      </c>
      <c r="G153">
        <v>5.0911560000000002E-2</v>
      </c>
      <c r="H153">
        <v>0.65</v>
      </c>
      <c r="I153">
        <v>1.17012</v>
      </c>
      <c r="J153">
        <v>0.3063381349507206</v>
      </c>
      <c r="K153">
        <v>0</v>
      </c>
      <c r="L153">
        <v>12.8</v>
      </c>
      <c r="M153">
        <v>0</v>
      </c>
      <c r="N153">
        <v>1</v>
      </c>
      <c r="O153">
        <v>59.936100000000003</v>
      </c>
      <c r="P153">
        <v>55.895499999999998</v>
      </c>
      <c r="Q153">
        <f>IF(OR(AI153="中区",AI153="西区",AI153="神奈川区"),1,0)</f>
        <v>0</v>
      </c>
      <c r="R153">
        <v>1165</v>
      </c>
      <c r="S153">
        <v>1034.2089260690957</v>
      </c>
      <c r="T153">
        <v>4.0406000000000049</v>
      </c>
      <c r="U153">
        <v>4.0406000000000049</v>
      </c>
      <c r="V153">
        <v>35.460959709999997</v>
      </c>
      <c r="W153">
        <v>139.54190800000001</v>
      </c>
      <c r="X153">
        <v>55.895499999999998</v>
      </c>
      <c r="Y153">
        <v>59.936100000000003</v>
      </c>
      <c r="Z153">
        <v>112</v>
      </c>
      <c r="AA153" t="s">
        <v>129</v>
      </c>
      <c r="AB153">
        <v>1005105</v>
      </c>
      <c r="AC153" t="s">
        <v>227</v>
      </c>
      <c r="AD153">
        <v>100510501</v>
      </c>
      <c r="AE153" t="s">
        <v>228</v>
      </c>
      <c r="AF153">
        <v>35.46526738</v>
      </c>
      <c r="AG153">
        <v>139.5317853</v>
      </c>
      <c r="AH153">
        <v>112</v>
      </c>
      <c r="AI153" t="s">
        <v>129</v>
      </c>
      <c r="AJ153">
        <v>1005118</v>
      </c>
      <c r="AK153" t="s">
        <v>229</v>
      </c>
      <c r="AL153">
        <v>100511802</v>
      </c>
      <c r="AM153" t="s">
        <v>347</v>
      </c>
      <c r="AN153">
        <v>37</v>
      </c>
      <c r="AO153" t="s">
        <v>74</v>
      </c>
      <c r="AP153" t="s">
        <v>133</v>
      </c>
      <c r="AQ153">
        <v>420</v>
      </c>
      <c r="AR153" t="s">
        <v>177</v>
      </c>
      <c r="AS153">
        <v>17.5</v>
      </c>
      <c r="AT153">
        <v>1</v>
      </c>
      <c r="AU153">
        <v>1393</v>
      </c>
      <c r="AV153">
        <v>6.5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1</v>
      </c>
      <c r="BI153">
        <v>1319</v>
      </c>
      <c r="BJ153">
        <v>6.6</v>
      </c>
      <c r="BK153">
        <v>1</v>
      </c>
      <c r="BL153">
        <v>1319</v>
      </c>
      <c r="BM153">
        <v>17.5</v>
      </c>
      <c r="BN153">
        <v>0</v>
      </c>
      <c r="BO153">
        <v>0</v>
      </c>
      <c r="BP153">
        <v>0</v>
      </c>
      <c r="BQ153">
        <v>0</v>
      </c>
      <c r="BR153">
        <v>0</v>
      </c>
      <c r="BS153">
        <v>0</v>
      </c>
      <c r="BT153">
        <v>0</v>
      </c>
      <c r="BU153">
        <v>0</v>
      </c>
      <c r="BV153">
        <v>0</v>
      </c>
      <c r="BW153" t="s">
        <v>1380</v>
      </c>
      <c r="BX153" t="s">
        <v>969</v>
      </c>
      <c r="BY153" t="s">
        <v>1386</v>
      </c>
      <c r="BZ153" t="s">
        <v>974</v>
      </c>
      <c r="CA153" t="s">
        <v>972</v>
      </c>
      <c r="CB153">
        <v>257448</v>
      </c>
      <c r="CC153" t="s">
        <v>183</v>
      </c>
      <c r="CD153">
        <v>600</v>
      </c>
      <c r="CE153" t="s">
        <v>212</v>
      </c>
      <c r="CF153" s="10">
        <v>40138.399456018517</v>
      </c>
      <c r="CG153" s="10">
        <v>40138.412939814814</v>
      </c>
    </row>
    <row r="154" spans="1:85" x14ac:dyDescent="0.15">
      <c r="A154" s="6">
        <f>IF(AR154="徒歩",1,IF(AR154="自転車",2,IF(AR154="自動車",3,IF(AR154="鉄道",4,IF(AR154="バス",5)))))</f>
        <v>1</v>
      </c>
      <c r="B154">
        <v>2.6850000000000001</v>
      </c>
      <c r="C154">
        <v>0.86640569999999995</v>
      </c>
      <c r="D154">
        <v>0.30906869999999997</v>
      </c>
      <c r="E154">
        <v>0.67</v>
      </c>
      <c r="F154">
        <v>0.82283207999999997</v>
      </c>
      <c r="G154">
        <v>6.3840419999999995E-2</v>
      </c>
      <c r="H154">
        <v>0.91</v>
      </c>
      <c r="I154">
        <v>2.0059200000000001</v>
      </c>
      <c r="J154">
        <v>0.37698660714285748</v>
      </c>
      <c r="K154">
        <v>0</v>
      </c>
      <c r="L154">
        <v>17.600000000000001</v>
      </c>
      <c r="M154">
        <v>0</v>
      </c>
      <c r="N154">
        <v>2</v>
      </c>
      <c r="O154">
        <v>54.761400000000002</v>
      </c>
      <c r="P154">
        <v>49.694699999999997</v>
      </c>
      <c r="Q154">
        <f>IF(OR(AI154="中区",AI154="西区",AI154="神奈川区"),1,0)</f>
        <v>0</v>
      </c>
      <c r="R154">
        <v>1611</v>
      </c>
      <c r="S154">
        <v>811.42562346297996</v>
      </c>
      <c r="T154">
        <v>5.0667000000000044</v>
      </c>
      <c r="U154">
        <v>5.0667000000000044</v>
      </c>
      <c r="V154">
        <v>35.423939869999998</v>
      </c>
      <c r="W154">
        <v>139.55323759999999</v>
      </c>
      <c r="X154">
        <v>49.694699999999997</v>
      </c>
      <c r="Y154">
        <v>54.761400000000002</v>
      </c>
      <c r="Z154">
        <v>110</v>
      </c>
      <c r="AA154" t="s">
        <v>95</v>
      </c>
      <c r="AB154">
        <v>1009034</v>
      </c>
      <c r="AC154" t="s">
        <v>173</v>
      </c>
      <c r="AD154">
        <v>100903403</v>
      </c>
      <c r="AE154" t="s">
        <v>174</v>
      </c>
      <c r="AF154">
        <v>35.43097796</v>
      </c>
      <c r="AG154">
        <v>139.55560869999999</v>
      </c>
      <c r="AH154">
        <v>110</v>
      </c>
      <c r="AI154" t="s">
        <v>95</v>
      </c>
      <c r="AJ154">
        <v>1009032</v>
      </c>
      <c r="AK154" t="s">
        <v>175</v>
      </c>
      <c r="AL154">
        <v>100903202</v>
      </c>
      <c r="AM154" t="s">
        <v>215</v>
      </c>
      <c r="AN154">
        <v>0</v>
      </c>
      <c r="AO154" t="s">
        <v>100</v>
      </c>
      <c r="AP154" t="s">
        <v>101</v>
      </c>
      <c r="AQ154">
        <v>420</v>
      </c>
      <c r="AR154" t="s">
        <v>177</v>
      </c>
      <c r="AS154">
        <v>18.100000000000001</v>
      </c>
      <c r="AT154">
        <v>1</v>
      </c>
      <c r="AU154">
        <v>2388</v>
      </c>
      <c r="AV154">
        <v>9.1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1</v>
      </c>
      <c r="BI154">
        <v>1344</v>
      </c>
      <c r="BJ154">
        <v>6.7</v>
      </c>
      <c r="BK154">
        <v>1</v>
      </c>
      <c r="BL154">
        <v>1344</v>
      </c>
      <c r="BM154">
        <v>18.100000000000001</v>
      </c>
      <c r="BN154">
        <v>0</v>
      </c>
      <c r="BO154">
        <v>0</v>
      </c>
      <c r="BP154">
        <v>0</v>
      </c>
      <c r="BQ154">
        <v>0</v>
      </c>
      <c r="BR154">
        <v>0</v>
      </c>
      <c r="BS154">
        <v>0</v>
      </c>
      <c r="BT154">
        <v>0</v>
      </c>
      <c r="BU154">
        <v>0</v>
      </c>
      <c r="BV154">
        <v>0</v>
      </c>
      <c r="BW154" t="s">
        <v>1042</v>
      </c>
      <c r="BX154" t="s">
        <v>969</v>
      </c>
      <c r="BY154" t="s">
        <v>1043</v>
      </c>
      <c r="BZ154" t="s">
        <v>974</v>
      </c>
      <c r="CA154" t="s">
        <v>972</v>
      </c>
      <c r="CB154">
        <v>256066</v>
      </c>
      <c r="CC154" t="s">
        <v>257</v>
      </c>
      <c r="CD154">
        <v>500</v>
      </c>
      <c r="CE154" t="s">
        <v>148</v>
      </c>
      <c r="CF154" s="10">
        <v>40123.686967592592</v>
      </c>
      <c r="CG154" s="10">
        <v>40123.705613425926</v>
      </c>
    </row>
    <row r="155" spans="1:85" x14ac:dyDescent="0.15">
      <c r="A155" s="6">
        <f>IF(AR155="徒歩",1,IF(AR155="自転車",2,IF(AR155="自動車",3,IF(AR155="鉄道",4,IF(AR155="バス",5)))))</f>
        <v>1</v>
      </c>
      <c r="B155">
        <v>2.0583333330000002</v>
      </c>
      <c r="C155">
        <v>8.4908511000000004</v>
      </c>
      <c r="D155">
        <v>3.0289001</v>
      </c>
      <c r="E155">
        <v>0.68</v>
      </c>
      <c r="F155">
        <v>8.0638258399999998</v>
      </c>
      <c r="G155">
        <v>0.62564165999999999</v>
      </c>
      <c r="H155">
        <v>0.8</v>
      </c>
      <c r="I155">
        <v>1.3204800000000001</v>
      </c>
      <c r="J155">
        <v>3.6483541513592948</v>
      </c>
      <c r="K155">
        <v>0</v>
      </c>
      <c r="L155">
        <v>12.4</v>
      </c>
      <c r="M155">
        <v>0</v>
      </c>
      <c r="N155">
        <v>1</v>
      </c>
      <c r="O155">
        <v>61.319000000000003</v>
      </c>
      <c r="P155">
        <v>11.664899999999999</v>
      </c>
      <c r="Q155">
        <f>IF(OR(AI155="中区",AI155="西区",AI155="神奈川区"),1,0)</f>
        <v>0</v>
      </c>
      <c r="R155">
        <v>1235</v>
      </c>
      <c r="S155">
        <v>1043.2778333592646</v>
      </c>
      <c r="T155">
        <v>49.6541</v>
      </c>
      <c r="U155">
        <v>49.6541</v>
      </c>
      <c r="V155">
        <v>35.460659339999999</v>
      </c>
      <c r="W155">
        <v>139.5417363</v>
      </c>
      <c r="X155">
        <v>11.664899999999999</v>
      </c>
      <c r="Y155">
        <v>61.319000000000003</v>
      </c>
      <c r="Z155">
        <v>112</v>
      </c>
      <c r="AA155" t="s">
        <v>129</v>
      </c>
      <c r="AB155">
        <v>1005105</v>
      </c>
      <c r="AC155" t="s">
        <v>227</v>
      </c>
      <c r="AD155">
        <v>100510501</v>
      </c>
      <c r="AE155" t="s">
        <v>228</v>
      </c>
      <c r="AF155">
        <v>35.465798419999999</v>
      </c>
      <c r="AG155">
        <v>139.5320964</v>
      </c>
      <c r="AH155">
        <v>112</v>
      </c>
      <c r="AI155" t="s">
        <v>129</v>
      </c>
      <c r="AJ155">
        <v>1005117</v>
      </c>
      <c r="AK155" t="s">
        <v>306</v>
      </c>
      <c r="AL155">
        <v>100511702</v>
      </c>
      <c r="AM155" t="s">
        <v>307</v>
      </c>
      <c r="AN155">
        <v>37</v>
      </c>
      <c r="AO155" t="s">
        <v>74</v>
      </c>
      <c r="AP155" t="s">
        <v>133</v>
      </c>
      <c r="AQ155">
        <v>420</v>
      </c>
      <c r="AR155" t="s">
        <v>177</v>
      </c>
      <c r="AS155">
        <v>18.100000000000001</v>
      </c>
      <c r="AT155">
        <v>1</v>
      </c>
      <c r="AU155">
        <v>1572</v>
      </c>
      <c r="AV155">
        <v>8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1</v>
      </c>
      <c r="BI155">
        <v>1361</v>
      </c>
      <c r="BJ155">
        <v>6.8</v>
      </c>
      <c r="BK155">
        <v>1</v>
      </c>
      <c r="BL155">
        <v>1361</v>
      </c>
      <c r="BM155">
        <v>18.100000000000001</v>
      </c>
      <c r="BN155">
        <v>0</v>
      </c>
      <c r="BO155">
        <v>0</v>
      </c>
      <c r="BP155">
        <v>0</v>
      </c>
      <c r="BQ155">
        <v>0</v>
      </c>
      <c r="BR155">
        <v>0</v>
      </c>
      <c r="BS155">
        <v>0</v>
      </c>
      <c r="BT155">
        <v>0</v>
      </c>
      <c r="BU155">
        <v>0</v>
      </c>
      <c r="BV155">
        <v>0</v>
      </c>
      <c r="BW155" t="s">
        <v>1380</v>
      </c>
      <c r="BX155" t="s">
        <v>969</v>
      </c>
      <c r="BY155" t="s">
        <v>1386</v>
      </c>
      <c r="BZ155" t="s">
        <v>974</v>
      </c>
      <c r="CA155" t="s">
        <v>972</v>
      </c>
      <c r="CB155">
        <v>255780</v>
      </c>
      <c r="CC155" t="s">
        <v>183</v>
      </c>
      <c r="CD155">
        <v>600</v>
      </c>
      <c r="CE155" t="s">
        <v>212</v>
      </c>
      <c r="CF155" s="10">
        <v>40120.43440972222</v>
      </c>
      <c r="CG155" s="10">
        <v>40120.448703703703</v>
      </c>
    </row>
    <row r="156" spans="1:85" x14ac:dyDescent="0.15">
      <c r="A156" s="6">
        <f>IF(AR156="徒歩",1,IF(AR156="自転車",2,IF(AR156="自動車",3,IF(AR156="鉄道",4,IF(AR156="バス",5)))))</f>
        <v>1</v>
      </c>
      <c r="B156">
        <v>2.0816666669999999</v>
      </c>
      <c r="C156">
        <v>0.66336030000000001</v>
      </c>
      <c r="D156">
        <v>0.23663729999999999</v>
      </c>
      <c r="E156">
        <v>0.69</v>
      </c>
      <c r="F156">
        <v>0.62999832</v>
      </c>
      <c r="G156">
        <v>4.8879180000000001E-2</v>
      </c>
      <c r="H156">
        <v>0.82</v>
      </c>
      <c r="I156">
        <v>1.24068</v>
      </c>
      <c r="J156">
        <v>0.28131254532269712</v>
      </c>
      <c r="K156">
        <v>2.5</v>
      </c>
      <c r="L156">
        <v>19.2</v>
      </c>
      <c r="M156">
        <v>0</v>
      </c>
      <c r="N156">
        <v>1</v>
      </c>
      <c r="O156">
        <v>60.236199999999997</v>
      </c>
      <c r="P156">
        <v>56.356900000000003</v>
      </c>
      <c r="Q156">
        <f>IF(OR(AI156="中区",AI156="西区",AI156="神奈川区"),1,0)</f>
        <v>0</v>
      </c>
      <c r="R156">
        <v>1249</v>
      </c>
      <c r="S156">
        <v>1021.9246068370941</v>
      </c>
      <c r="T156">
        <v>3.8792999999999935</v>
      </c>
      <c r="U156">
        <v>3.8792999999999935</v>
      </c>
      <c r="V156">
        <v>35.460847029999996</v>
      </c>
      <c r="W156">
        <v>139.54218689999999</v>
      </c>
      <c r="X156">
        <v>56.356900000000003</v>
      </c>
      <c r="Y156">
        <v>60.236199999999997</v>
      </c>
      <c r="Z156">
        <v>112</v>
      </c>
      <c r="AA156" t="s">
        <v>129</v>
      </c>
      <c r="AB156">
        <v>1005105</v>
      </c>
      <c r="AC156" t="s">
        <v>227</v>
      </c>
      <c r="AD156">
        <v>100510501</v>
      </c>
      <c r="AE156" t="s">
        <v>228</v>
      </c>
      <c r="AF156">
        <v>35.465449769999999</v>
      </c>
      <c r="AG156">
        <v>139.53241829999999</v>
      </c>
      <c r="AH156">
        <v>112</v>
      </c>
      <c r="AI156" t="s">
        <v>129</v>
      </c>
      <c r="AJ156">
        <v>1005117</v>
      </c>
      <c r="AK156" t="s">
        <v>306</v>
      </c>
      <c r="AL156">
        <v>100511702</v>
      </c>
      <c r="AM156" t="s">
        <v>307</v>
      </c>
      <c r="AN156">
        <v>37</v>
      </c>
      <c r="AO156" t="s">
        <v>74</v>
      </c>
      <c r="AP156" t="s">
        <v>133</v>
      </c>
      <c r="AQ156">
        <v>420</v>
      </c>
      <c r="AR156" t="s">
        <v>177</v>
      </c>
      <c r="AS156">
        <v>18.2</v>
      </c>
      <c r="AT156">
        <v>1</v>
      </c>
      <c r="AU156">
        <v>1477</v>
      </c>
      <c r="AV156">
        <v>8.1999999999999993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1</v>
      </c>
      <c r="BI156">
        <v>1379</v>
      </c>
      <c r="BJ156">
        <v>6.9</v>
      </c>
      <c r="BK156">
        <v>1</v>
      </c>
      <c r="BL156">
        <v>1379</v>
      </c>
      <c r="BM156">
        <v>18.2</v>
      </c>
      <c r="BN156">
        <v>0</v>
      </c>
      <c r="BO156">
        <v>0</v>
      </c>
      <c r="BP156">
        <v>0</v>
      </c>
      <c r="BQ156">
        <v>0</v>
      </c>
      <c r="BR156">
        <v>0</v>
      </c>
      <c r="BS156">
        <v>0</v>
      </c>
      <c r="BT156">
        <v>0</v>
      </c>
      <c r="BU156">
        <v>0</v>
      </c>
      <c r="BV156">
        <v>0</v>
      </c>
      <c r="BW156" t="s">
        <v>1380</v>
      </c>
      <c r="BX156" t="s">
        <v>969</v>
      </c>
      <c r="BY156" t="s">
        <v>1386</v>
      </c>
      <c r="BZ156" t="s">
        <v>974</v>
      </c>
      <c r="CA156" t="s">
        <v>972</v>
      </c>
      <c r="CB156">
        <v>256700</v>
      </c>
      <c r="CC156" t="s">
        <v>183</v>
      </c>
      <c r="CD156">
        <v>600</v>
      </c>
      <c r="CE156" t="s">
        <v>212</v>
      </c>
      <c r="CF156" s="10">
        <v>40131.356909722221</v>
      </c>
      <c r="CG156" s="10">
        <v>40131.371365740742</v>
      </c>
    </row>
    <row r="157" spans="1:85" x14ac:dyDescent="0.15">
      <c r="A157" s="6">
        <f>IF(AR157="徒歩",1,IF(AR157="自転車",2,IF(AR157="自動車",3,IF(AR157="鉄道",4,IF(AR157="バス",5)))))</f>
        <v>1</v>
      </c>
      <c r="B157">
        <v>1.5916666669999999</v>
      </c>
      <c r="C157">
        <v>0.27455760000000001</v>
      </c>
      <c r="D157">
        <v>9.7941600000000004E-2</v>
      </c>
      <c r="E157">
        <v>0.69</v>
      </c>
      <c r="F157">
        <v>0.26074944</v>
      </c>
      <c r="G157">
        <v>2.0230560000000002E-2</v>
      </c>
      <c r="H157">
        <v>0.77</v>
      </c>
      <c r="I157">
        <v>1.3708800000000001</v>
      </c>
      <c r="J157">
        <v>0.11559395248380122</v>
      </c>
      <c r="K157">
        <v>0</v>
      </c>
      <c r="L157">
        <v>19.7</v>
      </c>
      <c r="M157">
        <v>0</v>
      </c>
      <c r="N157">
        <v>1</v>
      </c>
      <c r="O157">
        <v>12.6</v>
      </c>
      <c r="P157">
        <v>10.994400000000001</v>
      </c>
      <c r="Q157">
        <f>IF(OR(AI157="中区",AI157="西区",AI157="神奈川区"),1,0)</f>
        <v>1</v>
      </c>
      <c r="R157">
        <v>955</v>
      </c>
      <c r="S157">
        <v>1182.1172017023816</v>
      </c>
      <c r="T157">
        <v>-1.605599999999999</v>
      </c>
      <c r="U157">
        <v>1.605599999999999</v>
      </c>
      <c r="V157">
        <v>35.445638979999998</v>
      </c>
      <c r="W157">
        <v>139.63522739999999</v>
      </c>
      <c r="X157">
        <v>12.6</v>
      </c>
      <c r="Y157">
        <v>10.994400000000001</v>
      </c>
      <c r="Z157">
        <v>104</v>
      </c>
      <c r="AA157" t="s">
        <v>110</v>
      </c>
      <c r="AB157">
        <v>1003002</v>
      </c>
      <c r="AC157" t="s">
        <v>116</v>
      </c>
      <c r="AD157">
        <v>100300215</v>
      </c>
      <c r="AE157" t="s">
        <v>132</v>
      </c>
      <c r="AF157">
        <v>35.455777730000001</v>
      </c>
      <c r="AG157">
        <v>139.6312953</v>
      </c>
      <c r="AH157">
        <v>103</v>
      </c>
      <c r="AI157" t="s">
        <v>71</v>
      </c>
      <c r="AJ157">
        <v>1002002</v>
      </c>
      <c r="AK157" t="s">
        <v>189</v>
      </c>
      <c r="AL157">
        <v>100200205</v>
      </c>
      <c r="AM157" t="s">
        <v>256</v>
      </c>
      <c r="AN157">
        <v>44</v>
      </c>
      <c r="AO157" t="s">
        <v>74</v>
      </c>
      <c r="AP157" t="s">
        <v>75</v>
      </c>
      <c r="AQ157">
        <v>420</v>
      </c>
      <c r="AR157" t="s">
        <v>177</v>
      </c>
      <c r="AS157">
        <v>16.399999999999999</v>
      </c>
      <c r="AT157">
        <v>1</v>
      </c>
      <c r="AU157">
        <v>1632</v>
      </c>
      <c r="AV157">
        <v>7.7</v>
      </c>
      <c r="AW157">
        <v>1</v>
      </c>
      <c r="AX157">
        <v>12</v>
      </c>
      <c r="AY157">
        <v>310</v>
      </c>
      <c r="AZ157" t="s">
        <v>198</v>
      </c>
      <c r="BA157" t="s">
        <v>192</v>
      </c>
      <c r="BB157">
        <v>1</v>
      </c>
      <c r="BC157">
        <v>691</v>
      </c>
      <c r="BD157">
        <v>8.1999999999999993</v>
      </c>
      <c r="BE157">
        <v>1012</v>
      </c>
      <c r="BF157">
        <v>12.2</v>
      </c>
      <c r="BG157">
        <v>32.4</v>
      </c>
      <c r="BH157">
        <v>1</v>
      </c>
      <c r="BI157">
        <v>1389</v>
      </c>
      <c r="BJ157">
        <v>6.9</v>
      </c>
      <c r="BK157">
        <v>1</v>
      </c>
      <c r="BL157">
        <v>1389</v>
      </c>
      <c r="BM157">
        <v>16.399999999999999</v>
      </c>
      <c r="BN157">
        <v>1</v>
      </c>
      <c r="BO157">
        <v>1.23</v>
      </c>
      <c r="BP157">
        <v>3</v>
      </c>
      <c r="BQ157">
        <v>210</v>
      </c>
      <c r="BR157">
        <v>22</v>
      </c>
      <c r="BS157">
        <v>0.3</v>
      </c>
      <c r="BT157">
        <v>177</v>
      </c>
      <c r="BU157">
        <v>2.7</v>
      </c>
      <c r="BV157">
        <v>6</v>
      </c>
      <c r="BW157" t="s">
        <v>995</v>
      </c>
      <c r="BX157" t="s">
        <v>993</v>
      </c>
      <c r="BY157" t="s">
        <v>996</v>
      </c>
      <c r="BZ157" t="s">
        <v>976</v>
      </c>
      <c r="CA157" t="s">
        <v>972</v>
      </c>
      <c r="CB157">
        <v>255529</v>
      </c>
      <c r="CC157" t="s">
        <v>69</v>
      </c>
      <c r="CD157">
        <v>500</v>
      </c>
      <c r="CE157" t="s">
        <v>148</v>
      </c>
      <c r="CF157" s="10">
        <v>40117.654918981483</v>
      </c>
      <c r="CG157" s="10">
        <v>40117.665972222225</v>
      </c>
    </row>
    <row r="158" spans="1:85" x14ac:dyDescent="0.15">
      <c r="A158" s="6">
        <f>IF(AR158="徒歩",1,IF(AR158="自転車",2,IF(AR158="自動車",3,IF(AR158="鉄道",4,IF(AR158="バス",5)))))</f>
        <v>1</v>
      </c>
      <c r="B158">
        <v>2.0733333329999999</v>
      </c>
      <c r="C158">
        <v>1.3690089000000001</v>
      </c>
      <c r="D158">
        <v>0.48835990000000001</v>
      </c>
      <c r="E158">
        <v>0.72</v>
      </c>
      <c r="F158">
        <v>1.3001581600000001</v>
      </c>
      <c r="G158">
        <v>0.10087434000000001</v>
      </c>
      <c r="H158">
        <v>0.53</v>
      </c>
      <c r="I158">
        <v>1.1020799999999999</v>
      </c>
      <c r="J158">
        <v>0.5582914923291491</v>
      </c>
      <c r="K158">
        <v>0</v>
      </c>
      <c r="L158">
        <v>18.899999999999999</v>
      </c>
      <c r="M158">
        <v>0</v>
      </c>
      <c r="N158">
        <v>1</v>
      </c>
      <c r="O158">
        <v>65.817999999999998</v>
      </c>
      <c r="P158">
        <v>57.812100000000001</v>
      </c>
      <c r="Q158">
        <f>IF(OR(AI158="中区",AI158="西区",AI158="神奈川区"),1,0)</f>
        <v>0</v>
      </c>
      <c r="R158">
        <v>1244</v>
      </c>
      <c r="S158">
        <v>904.02450848205888</v>
      </c>
      <c r="T158">
        <v>-8.0058999999999969</v>
      </c>
      <c r="U158">
        <v>8.0058999999999969</v>
      </c>
      <c r="V158">
        <v>35.462536880000002</v>
      </c>
      <c r="W158">
        <v>139.53228960000001</v>
      </c>
      <c r="X158">
        <v>65.817999999999998</v>
      </c>
      <c r="Y158">
        <v>57.812100000000001</v>
      </c>
      <c r="Z158">
        <v>112</v>
      </c>
      <c r="AA158" t="s">
        <v>129</v>
      </c>
      <c r="AB158">
        <v>1005104</v>
      </c>
      <c r="AC158" t="s">
        <v>348</v>
      </c>
      <c r="AD158">
        <v>100510401</v>
      </c>
      <c r="AE158" t="s">
        <v>349</v>
      </c>
      <c r="AF158">
        <v>35.460358880000001</v>
      </c>
      <c r="AG158">
        <v>139.54190800000001</v>
      </c>
      <c r="AH158">
        <v>112</v>
      </c>
      <c r="AI158" t="s">
        <v>129</v>
      </c>
      <c r="AJ158">
        <v>1005105</v>
      </c>
      <c r="AK158" t="s">
        <v>227</v>
      </c>
      <c r="AL158">
        <v>100510501</v>
      </c>
      <c r="AM158" t="s">
        <v>228</v>
      </c>
      <c r="AN158">
        <v>37</v>
      </c>
      <c r="AO158" t="s">
        <v>74</v>
      </c>
      <c r="AP158" t="s">
        <v>133</v>
      </c>
      <c r="AQ158">
        <v>420</v>
      </c>
      <c r="AR158" t="s">
        <v>177</v>
      </c>
      <c r="AS158">
        <v>17.899999999999999</v>
      </c>
      <c r="AT158">
        <v>1</v>
      </c>
      <c r="AU158">
        <v>1312</v>
      </c>
      <c r="AV158">
        <v>5.3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1</v>
      </c>
      <c r="BI158">
        <v>1434</v>
      </c>
      <c r="BJ158">
        <v>7.2</v>
      </c>
      <c r="BK158">
        <v>1</v>
      </c>
      <c r="BL158">
        <v>1434</v>
      </c>
      <c r="BM158">
        <v>17.899999999999999</v>
      </c>
      <c r="BN158">
        <v>0</v>
      </c>
      <c r="BO158">
        <v>0</v>
      </c>
      <c r="BP158">
        <v>0</v>
      </c>
      <c r="BQ158">
        <v>0</v>
      </c>
      <c r="BR158">
        <v>0</v>
      </c>
      <c r="BS158">
        <v>0</v>
      </c>
      <c r="BT158">
        <v>0</v>
      </c>
      <c r="BU158">
        <v>0</v>
      </c>
      <c r="BV158">
        <v>0</v>
      </c>
      <c r="BW158" t="s">
        <v>1389</v>
      </c>
      <c r="BX158" t="s">
        <v>974</v>
      </c>
      <c r="BY158" t="s">
        <v>1380</v>
      </c>
      <c r="BZ158" t="s">
        <v>969</v>
      </c>
      <c r="CA158" t="s">
        <v>972</v>
      </c>
      <c r="CB158">
        <v>255530</v>
      </c>
      <c r="CC158" t="s">
        <v>183</v>
      </c>
      <c r="CD158">
        <v>200</v>
      </c>
      <c r="CE158" t="s">
        <v>206</v>
      </c>
      <c r="CF158" s="10">
        <v>40117.668182870373</v>
      </c>
      <c r="CG158" s="10">
        <v>40117.682581018518</v>
      </c>
    </row>
    <row r="159" spans="1:85" x14ac:dyDescent="0.15">
      <c r="A159" s="6">
        <f>IF(AR159="徒歩",1,IF(AR159="自転車",2,IF(AR159="自動車",3,IF(AR159="鉄道",4,IF(AR159="バス",5)))))</f>
        <v>1</v>
      </c>
      <c r="B159">
        <v>1.643333333</v>
      </c>
      <c r="C159">
        <v>3.1027095</v>
      </c>
      <c r="D159">
        <v>1.1068145</v>
      </c>
      <c r="E159">
        <v>0.72</v>
      </c>
      <c r="F159">
        <v>2.9466668</v>
      </c>
      <c r="G159">
        <v>0.22862070000000001</v>
      </c>
      <c r="H159">
        <v>0.56999999999999995</v>
      </c>
      <c r="I159">
        <v>1.2121200000000001</v>
      </c>
      <c r="J159">
        <v>1.2565443213296399</v>
      </c>
      <c r="K159">
        <v>0</v>
      </c>
      <c r="L159">
        <v>15.6</v>
      </c>
      <c r="M159">
        <v>0</v>
      </c>
      <c r="N159">
        <v>1</v>
      </c>
      <c r="O159">
        <v>72.220399999999998</v>
      </c>
      <c r="P159">
        <v>54.075899999999997</v>
      </c>
      <c r="Q159">
        <f>IF(OR(AI159="中区",AI159="西区",AI159="神奈川区"),1,0)</f>
        <v>0</v>
      </c>
      <c r="R159">
        <v>986</v>
      </c>
      <c r="S159">
        <v>841.68999162107218</v>
      </c>
      <c r="T159">
        <v>-18.144500000000001</v>
      </c>
      <c r="U159">
        <v>18.144500000000001</v>
      </c>
      <c r="V159">
        <v>35.461265519999998</v>
      </c>
      <c r="W159">
        <v>139.53288499999999</v>
      </c>
      <c r="X159">
        <v>72.220399999999998</v>
      </c>
      <c r="Y159">
        <v>54.075899999999997</v>
      </c>
      <c r="Z159">
        <v>112</v>
      </c>
      <c r="AA159" t="s">
        <v>129</v>
      </c>
      <c r="AB159">
        <v>1005104</v>
      </c>
      <c r="AC159" t="s">
        <v>348</v>
      </c>
      <c r="AD159">
        <v>100510401</v>
      </c>
      <c r="AE159" t="s">
        <v>349</v>
      </c>
      <c r="AF159">
        <v>35.4620648</v>
      </c>
      <c r="AG159">
        <v>139.5421279</v>
      </c>
      <c r="AH159">
        <v>112</v>
      </c>
      <c r="AI159" t="s">
        <v>129</v>
      </c>
      <c r="AJ159">
        <v>1005105</v>
      </c>
      <c r="AK159" t="s">
        <v>227</v>
      </c>
      <c r="AL159">
        <v>100510501</v>
      </c>
      <c r="AM159" t="s">
        <v>228</v>
      </c>
      <c r="AN159">
        <v>37</v>
      </c>
      <c r="AO159" t="s">
        <v>74</v>
      </c>
      <c r="AP159" t="s">
        <v>133</v>
      </c>
      <c r="AQ159">
        <v>420</v>
      </c>
      <c r="AR159" t="s">
        <v>177</v>
      </c>
      <c r="AS159">
        <v>17.600000000000001</v>
      </c>
      <c r="AT159">
        <v>1</v>
      </c>
      <c r="AU159">
        <v>1443</v>
      </c>
      <c r="AV159">
        <v>5.7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1</v>
      </c>
      <c r="BI159">
        <v>1444</v>
      </c>
      <c r="BJ159">
        <v>7.2</v>
      </c>
      <c r="BK159">
        <v>1</v>
      </c>
      <c r="BL159">
        <v>1444</v>
      </c>
      <c r="BM159">
        <v>17.600000000000001</v>
      </c>
      <c r="BN159">
        <v>0</v>
      </c>
      <c r="BO159">
        <v>0</v>
      </c>
      <c r="BP159">
        <v>0</v>
      </c>
      <c r="BQ159">
        <v>0</v>
      </c>
      <c r="BR159">
        <v>0</v>
      </c>
      <c r="BS159">
        <v>0</v>
      </c>
      <c r="BT159">
        <v>0</v>
      </c>
      <c r="BU159">
        <v>0</v>
      </c>
      <c r="BV159">
        <v>0</v>
      </c>
      <c r="BW159" t="s">
        <v>1385</v>
      </c>
      <c r="BX159" t="s">
        <v>974</v>
      </c>
      <c r="BY159" t="s">
        <v>1380</v>
      </c>
      <c r="BZ159" t="s">
        <v>969</v>
      </c>
      <c r="CA159" t="s">
        <v>972</v>
      </c>
      <c r="CB159">
        <v>256868</v>
      </c>
      <c r="CC159" t="s">
        <v>183</v>
      </c>
      <c r="CD159">
        <v>200</v>
      </c>
      <c r="CE159" t="s">
        <v>206</v>
      </c>
      <c r="CF159" s="10">
        <v>40132.810532407406</v>
      </c>
      <c r="CG159" s="10">
        <v>40132.821944444448</v>
      </c>
    </row>
    <row r="160" spans="1:85" x14ac:dyDescent="0.15">
      <c r="A160" s="6">
        <f>IF(AR160="徒歩",1,IF(AR160="自転車",2,IF(AR160="自動車",3,IF(AR160="鉄道",4,IF(AR160="バス",5)))))</f>
        <v>1</v>
      </c>
      <c r="B160">
        <v>1.9266666670000001</v>
      </c>
      <c r="C160">
        <v>3.1275216000000001</v>
      </c>
      <c r="D160">
        <v>1.1156656</v>
      </c>
      <c r="E160">
        <v>0.74</v>
      </c>
      <c r="F160">
        <v>2.9702310399999998</v>
      </c>
      <c r="G160">
        <v>0.23044896000000001</v>
      </c>
      <c r="H160">
        <v>0.57999999999999996</v>
      </c>
      <c r="I160">
        <v>1.6220399999999999</v>
      </c>
      <c r="J160">
        <v>1.2391327913279133</v>
      </c>
      <c r="K160">
        <v>0</v>
      </c>
      <c r="L160">
        <v>12.7</v>
      </c>
      <c r="M160">
        <v>0</v>
      </c>
      <c r="N160">
        <v>1</v>
      </c>
      <c r="O160">
        <v>74.851900000000001</v>
      </c>
      <c r="P160">
        <v>56.5623</v>
      </c>
      <c r="Q160">
        <f>IF(OR(AI160="中区",AI160="西区",AI160="神奈川区"),1,0)</f>
        <v>0</v>
      </c>
      <c r="R160">
        <v>1156</v>
      </c>
      <c r="S160">
        <v>796.92831937992594</v>
      </c>
      <c r="T160">
        <v>-18.2896</v>
      </c>
      <c r="U160">
        <v>18.2896</v>
      </c>
      <c r="V160">
        <v>35.460938259999999</v>
      </c>
      <c r="W160">
        <v>139.53318010000001</v>
      </c>
      <c r="X160">
        <v>74.851900000000001</v>
      </c>
      <c r="Y160">
        <v>56.5623</v>
      </c>
      <c r="Z160">
        <v>112</v>
      </c>
      <c r="AA160" t="s">
        <v>129</v>
      </c>
      <c r="AB160">
        <v>1005104</v>
      </c>
      <c r="AC160" t="s">
        <v>348</v>
      </c>
      <c r="AD160">
        <v>100510401</v>
      </c>
      <c r="AE160" t="s">
        <v>349</v>
      </c>
      <c r="AF160">
        <v>35.460755839999997</v>
      </c>
      <c r="AG160">
        <v>139.54197769999999</v>
      </c>
      <c r="AH160">
        <v>112</v>
      </c>
      <c r="AI160" t="s">
        <v>129</v>
      </c>
      <c r="AJ160">
        <v>1005105</v>
      </c>
      <c r="AK160" t="s">
        <v>227</v>
      </c>
      <c r="AL160">
        <v>100510501</v>
      </c>
      <c r="AM160" t="s">
        <v>228</v>
      </c>
      <c r="AN160">
        <v>37</v>
      </c>
      <c r="AO160" t="s">
        <v>74</v>
      </c>
      <c r="AP160" t="s">
        <v>133</v>
      </c>
      <c r="AQ160">
        <v>420</v>
      </c>
      <c r="AR160" t="s">
        <v>177</v>
      </c>
      <c r="AS160">
        <v>18.3</v>
      </c>
      <c r="AT160">
        <v>1</v>
      </c>
      <c r="AU160">
        <v>1931</v>
      </c>
      <c r="AV160">
        <v>5.8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1</v>
      </c>
      <c r="BI160">
        <v>1476</v>
      </c>
      <c r="BJ160">
        <v>7.4</v>
      </c>
      <c r="BK160">
        <v>1</v>
      </c>
      <c r="BL160">
        <v>1476</v>
      </c>
      <c r="BM160">
        <v>18.3</v>
      </c>
      <c r="BN160">
        <v>0</v>
      </c>
      <c r="BO160">
        <v>0</v>
      </c>
      <c r="BP160">
        <v>0</v>
      </c>
      <c r="BQ160">
        <v>0</v>
      </c>
      <c r="BR160">
        <v>0</v>
      </c>
      <c r="BS160">
        <v>0</v>
      </c>
      <c r="BT160">
        <v>0</v>
      </c>
      <c r="BU160">
        <v>0</v>
      </c>
      <c r="BV160">
        <v>0</v>
      </c>
      <c r="BW160" t="s">
        <v>1390</v>
      </c>
      <c r="BX160" t="s">
        <v>974</v>
      </c>
      <c r="BY160" t="s">
        <v>1380</v>
      </c>
      <c r="BZ160" t="s">
        <v>969</v>
      </c>
      <c r="CA160" t="s">
        <v>972</v>
      </c>
      <c r="CB160">
        <v>257757</v>
      </c>
      <c r="CC160" t="s">
        <v>183</v>
      </c>
      <c r="CD160">
        <v>200</v>
      </c>
      <c r="CE160" t="s">
        <v>206</v>
      </c>
      <c r="CF160" s="10">
        <v>40141.8908912037</v>
      </c>
      <c r="CG160" s="10">
        <v>40141.904270833336</v>
      </c>
    </row>
    <row r="161" spans="1:85" x14ac:dyDescent="0.15">
      <c r="A161" s="6">
        <f>IF(AR161="徒歩",1,IF(AR161="自転車",2,IF(AR161="自動車",3,IF(AR161="鉄道",4,IF(AR161="バス",5)))))</f>
        <v>1</v>
      </c>
      <c r="B161">
        <v>1.7483333329999999</v>
      </c>
      <c r="C161">
        <v>2.6261667000000002</v>
      </c>
      <c r="D161">
        <v>0.93681970000000003</v>
      </c>
      <c r="E161">
        <v>0.74</v>
      </c>
      <c r="F161">
        <v>2.4940904800000001</v>
      </c>
      <c r="G161">
        <v>0.19350702</v>
      </c>
      <c r="H161">
        <v>0.62</v>
      </c>
      <c r="I161">
        <v>1.6228800000000001</v>
      </c>
      <c r="J161">
        <v>1.0369817690749494</v>
      </c>
      <c r="K161">
        <v>0</v>
      </c>
      <c r="L161">
        <v>17.7</v>
      </c>
      <c r="M161">
        <v>0</v>
      </c>
      <c r="N161">
        <v>1</v>
      </c>
      <c r="O161">
        <v>72.813800000000001</v>
      </c>
      <c r="P161">
        <v>57.456099999999999</v>
      </c>
      <c r="Q161">
        <f>IF(OR(AI161="中区",AI161="西区",AI161="神奈川区"),1,0)</f>
        <v>0</v>
      </c>
      <c r="R161">
        <v>1049</v>
      </c>
      <c r="S161">
        <v>831.00937450709921</v>
      </c>
      <c r="T161">
        <v>-15.357700000000001</v>
      </c>
      <c r="U161">
        <v>15.357700000000001</v>
      </c>
      <c r="V161">
        <v>35.461088439999997</v>
      </c>
      <c r="W161">
        <v>139.5329279</v>
      </c>
      <c r="X161">
        <v>72.813800000000001</v>
      </c>
      <c r="Y161">
        <v>57.456099999999999</v>
      </c>
      <c r="Z161">
        <v>112</v>
      </c>
      <c r="AA161" t="s">
        <v>129</v>
      </c>
      <c r="AB161">
        <v>1005104</v>
      </c>
      <c r="AC161" t="s">
        <v>348</v>
      </c>
      <c r="AD161">
        <v>100510401</v>
      </c>
      <c r="AE161" t="s">
        <v>349</v>
      </c>
      <c r="AF161">
        <v>35.460535960000001</v>
      </c>
      <c r="AG161">
        <v>139.54207959999999</v>
      </c>
      <c r="AH161">
        <v>112</v>
      </c>
      <c r="AI161" t="s">
        <v>129</v>
      </c>
      <c r="AJ161">
        <v>1005105</v>
      </c>
      <c r="AK161" t="s">
        <v>227</v>
      </c>
      <c r="AL161">
        <v>100510501</v>
      </c>
      <c r="AM161" t="s">
        <v>228</v>
      </c>
      <c r="AN161">
        <v>37</v>
      </c>
      <c r="AO161" t="s">
        <v>74</v>
      </c>
      <c r="AP161" t="s">
        <v>133</v>
      </c>
      <c r="AQ161">
        <v>420</v>
      </c>
      <c r="AR161" t="s">
        <v>177</v>
      </c>
      <c r="AS161">
        <v>18.5</v>
      </c>
      <c r="AT161">
        <v>1</v>
      </c>
      <c r="AU161">
        <v>1932</v>
      </c>
      <c r="AV161">
        <v>6.2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1</v>
      </c>
      <c r="BI161">
        <v>1481</v>
      </c>
      <c r="BJ161">
        <v>7.4</v>
      </c>
      <c r="BK161">
        <v>1</v>
      </c>
      <c r="BL161">
        <v>1481</v>
      </c>
      <c r="BM161">
        <v>18.5</v>
      </c>
      <c r="BN161">
        <v>0</v>
      </c>
      <c r="BO161">
        <v>0</v>
      </c>
      <c r="BP161">
        <v>0</v>
      </c>
      <c r="BQ161">
        <v>0</v>
      </c>
      <c r="BR161">
        <v>0</v>
      </c>
      <c r="BS161">
        <v>0</v>
      </c>
      <c r="BT161">
        <v>0</v>
      </c>
      <c r="BU161">
        <v>0</v>
      </c>
      <c r="BV161">
        <v>0</v>
      </c>
      <c r="BW161" t="s">
        <v>1390</v>
      </c>
      <c r="BX161" t="s">
        <v>974</v>
      </c>
      <c r="BY161" t="s">
        <v>1380</v>
      </c>
      <c r="BZ161" t="s">
        <v>969</v>
      </c>
      <c r="CA161" t="s">
        <v>972</v>
      </c>
      <c r="CB161">
        <v>256241</v>
      </c>
      <c r="CC161" t="s">
        <v>183</v>
      </c>
      <c r="CD161">
        <v>200</v>
      </c>
      <c r="CE161" t="s">
        <v>206</v>
      </c>
      <c r="CF161" s="10">
        <v>40125.715266203704</v>
      </c>
      <c r="CG161" s="10">
        <v>40125.727407407408</v>
      </c>
    </row>
    <row r="162" spans="1:85" x14ac:dyDescent="0.15">
      <c r="A162" s="6">
        <f>IF(AR162="徒歩",1,IF(AR162="自転車",2,IF(AR162="自動車",3,IF(AR162="鉄道",4,IF(AR162="バス",5)))))</f>
        <v>1</v>
      </c>
      <c r="B162">
        <v>2.8533333330000001</v>
      </c>
      <c r="C162">
        <v>2.1142439999999998</v>
      </c>
      <c r="D162">
        <v>0.75420399999999999</v>
      </c>
      <c r="E162">
        <v>0.75</v>
      </c>
      <c r="F162">
        <v>2.0079136000000002</v>
      </c>
      <c r="G162">
        <v>0.15578639999999999</v>
      </c>
      <c r="H162">
        <v>0.83</v>
      </c>
      <c r="I162">
        <v>2.3578800000000002</v>
      </c>
      <c r="J162">
        <v>0.82262142381902859</v>
      </c>
      <c r="K162">
        <v>0</v>
      </c>
      <c r="L162">
        <v>20.100000000000001</v>
      </c>
      <c r="M162">
        <v>0</v>
      </c>
      <c r="N162">
        <v>2</v>
      </c>
      <c r="O162">
        <v>18.364000000000001</v>
      </c>
      <c r="P162">
        <v>6</v>
      </c>
      <c r="Q162">
        <f>IF(OR(AI162="中区",AI162="西区",AI162="神奈川区"),1,0)</f>
        <v>1</v>
      </c>
      <c r="R162">
        <v>1712</v>
      </c>
      <c r="S162">
        <v>1217.0234637402164</v>
      </c>
      <c r="T162">
        <v>-12.364000000000001</v>
      </c>
      <c r="U162">
        <v>12.364000000000001</v>
      </c>
      <c r="V162">
        <v>35.469408629999997</v>
      </c>
      <c r="W162">
        <v>139.6231252</v>
      </c>
      <c r="X162">
        <v>18.364000000000001</v>
      </c>
      <c r="Y162">
        <v>6</v>
      </c>
      <c r="Z162">
        <v>102</v>
      </c>
      <c r="AA162" t="s">
        <v>118</v>
      </c>
      <c r="AB162">
        <v>1001021</v>
      </c>
      <c r="AC162" t="s">
        <v>202</v>
      </c>
      <c r="AD162">
        <v>100102102</v>
      </c>
      <c r="AE162" t="s">
        <v>203</v>
      </c>
      <c r="AF162">
        <v>35.459607869999999</v>
      </c>
      <c r="AG162">
        <v>139.6171386</v>
      </c>
      <c r="AH162">
        <v>103</v>
      </c>
      <c r="AI162" t="s">
        <v>71</v>
      </c>
      <c r="AJ162">
        <v>1002005</v>
      </c>
      <c r="AK162" t="s">
        <v>260</v>
      </c>
      <c r="AL162">
        <v>100200503</v>
      </c>
      <c r="AM162" t="s">
        <v>339</v>
      </c>
      <c r="AN162">
        <v>0</v>
      </c>
      <c r="AO162" t="s">
        <v>100</v>
      </c>
      <c r="AP162" t="s">
        <v>75</v>
      </c>
      <c r="AQ162">
        <v>420</v>
      </c>
      <c r="AR162" t="s">
        <v>177</v>
      </c>
      <c r="AS162">
        <v>18.100000000000001</v>
      </c>
      <c r="AT162">
        <v>1</v>
      </c>
      <c r="AU162">
        <v>2807</v>
      </c>
      <c r="AV162">
        <v>8.3000000000000007</v>
      </c>
      <c r="AW162">
        <v>1</v>
      </c>
      <c r="AX162">
        <v>13</v>
      </c>
      <c r="AY162">
        <v>240</v>
      </c>
      <c r="AZ162" t="s">
        <v>344</v>
      </c>
      <c r="BA162" t="s">
        <v>191</v>
      </c>
      <c r="BB162">
        <v>1</v>
      </c>
      <c r="BC162">
        <v>960</v>
      </c>
      <c r="BD162">
        <v>12.1</v>
      </c>
      <c r="BE162">
        <v>197</v>
      </c>
      <c r="BF162">
        <v>2.5</v>
      </c>
      <c r="BG162">
        <v>27.6</v>
      </c>
      <c r="BH162">
        <v>1</v>
      </c>
      <c r="BI162">
        <v>1503</v>
      </c>
      <c r="BJ162">
        <v>7.5</v>
      </c>
      <c r="BK162">
        <v>1</v>
      </c>
      <c r="BL162">
        <v>1503</v>
      </c>
      <c r="BM162">
        <v>18.100000000000001</v>
      </c>
      <c r="BN162">
        <v>0</v>
      </c>
      <c r="BO162">
        <v>0</v>
      </c>
      <c r="BP162">
        <v>0</v>
      </c>
      <c r="BQ162">
        <v>0</v>
      </c>
      <c r="BR162">
        <v>0</v>
      </c>
      <c r="BS162">
        <v>0</v>
      </c>
      <c r="BT162">
        <v>0</v>
      </c>
      <c r="BU162">
        <v>0</v>
      </c>
      <c r="BV162">
        <v>0</v>
      </c>
      <c r="BW162" t="s">
        <v>1142</v>
      </c>
      <c r="BX162" t="s">
        <v>982</v>
      </c>
      <c r="BY162" t="s">
        <v>1120</v>
      </c>
      <c r="BZ162" t="s">
        <v>969</v>
      </c>
      <c r="CA162" t="s">
        <v>972</v>
      </c>
      <c r="CB162">
        <v>255570</v>
      </c>
      <c r="CC162" t="s">
        <v>186</v>
      </c>
      <c r="CD162">
        <v>200</v>
      </c>
      <c r="CE162" t="s">
        <v>206</v>
      </c>
      <c r="CF162" s="10">
        <v>40118.368495370371</v>
      </c>
      <c r="CG162" s="10">
        <v>40118.388310185182</v>
      </c>
    </row>
    <row r="163" spans="1:85" x14ac:dyDescent="0.15">
      <c r="A163" s="6">
        <f>IF(AR163="徒歩",1,IF(AR163="自転車",2,IF(AR163="自動車",3,IF(AR163="鉄道",4,IF(AR163="バス",5)))))</f>
        <v>1</v>
      </c>
      <c r="B163">
        <v>2.9566666669999999</v>
      </c>
      <c r="C163">
        <v>4.1365755000000002</v>
      </c>
      <c r="D163">
        <v>1.4756205</v>
      </c>
      <c r="E163">
        <v>0.77</v>
      </c>
      <c r="F163">
        <v>3.9285372000000001</v>
      </c>
      <c r="G163">
        <v>0.30480030000000002</v>
      </c>
      <c r="H163">
        <v>1.1499999999999999</v>
      </c>
      <c r="I163">
        <v>1.5456000000000001</v>
      </c>
      <c r="J163">
        <v>1.5667422279792744</v>
      </c>
      <c r="K163">
        <v>0</v>
      </c>
      <c r="L163">
        <v>8.1</v>
      </c>
      <c r="M163">
        <v>0</v>
      </c>
      <c r="N163">
        <v>1</v>
      </c>
      <c r="O163">
        <v>29.54</v>
      </c>
      <c r="P163">
        <v>5.3494999999999999</v>
      </c>
      <c r="Q163">
        <f>IF(OR(AI163="中区",AI163="西区",AI163="神奈川区"),1,0)</f>
        <v>1</v>
      </c>
      <c r="R163">
        <v>1774</v>
      </c>
      <c r="S163">
        <v>1215.8532726711137</v>
      </c>
      <c r="T163">
        <v>24.1905</v>
      </c>
      <c r="U163">
        <v>24.1905</v>
      </c>
      <c r="V163">
        <v>35.457757190000002</v>
      </c>
      <c r="W163">
        <v>139.62959470000001</v>
      </c>
      <c r="X163">
        <v>5.3494999999999999</v>
      </c>
      <c r="Y163">
        <v>29.54</v>
      </c>
      <c r="Z163">
        <v>103</v>
      </c>
      <c r="AA163" t="s">
        <v>71</v>
      </c>
      <c r="AB163">
        <v>1002002</v>
      </c>
      <c r="AC163" t="s">
        <v>189</v>
      </c>
      <c r="AD163">
        <v>100200207</v>
      </c>
      <c r="AE163" t="s">
        <v>210</v>
      </c>
      <c r="AF163">
        <v>35.449029279999998</v>
      </c>
      <c r="AG163">
        <v>139.6215052</v>
      </c>
      <c r="AH163">
        <v>103</v>
      </c>
      <c r="AI163" t="s">
        <v>71</v>
      </c>
      <c r="AJ163">
        <v>1002004</v>
      </c>
      <c r="AK163" t="s">
        <v>72</v>
      </c>
      <c r="AL163">
        <v>100200401</v>
      </c>
      <c r="AM163" t="s">
        <v>73</v>
      </c>
      <c r="AN163">
        <v>44</v>
      </c>
      <c r="AO163" t="s">
        <v>74</v>
      </c>
      <c r="AP163" t="s">
        <v>75</v>
      </c>
      <c r="AQ163">
        <v>420</v>
      </c>
      <c r="AR163" t="s">
        <v>177</v>
      </c>
      <c r="AS163">
        <v>18.600000000000001</v>
      </c>
      <c r="AT163">
        <v>1</v>
      </c>
      <c r="AU163">
        <v>1840</v>
      </c>
      <c r="AV163">
        <v>11.5</v>
      </c>
      <c r="AW163">
        <v>1</v>
      </c>
      <c r="AX163">
        <v>9</v>
      </c>
      <c r="AY163">
        <v>290</v>
      </c>
      <c r="AZ163" t="s">
        <v>192</v>
      </c>
      <c r="BA163" t="s">
        <v>77</v>
      </c>
      <c r="BB163">
        <v>1</v>
      </c>
      <c r="BC163">
        <v>730</v>
      </c>
      <c r="BD163">
        <v>8.8000000000000007</v>
      </c>
      <c r="BE163">
        <v>1094</v>
      </c>
      <c r="BF163">
        <v>13.1</v>
      </c>
      <c r="BG163">
        <v>30.9</v>
      </c>
      <c r="BH163">
        <v>1</v>
      </c>
      <c r="BI163">
        <v>1544</v>
      </c>
      <c r="BJ163">
        <v>7.7</v>
      </c>
      <c r="BK163">
        <v>1</v>
      </c>
      <c r="BL163">
        <v>1544</v>
      </c>
      <c r="BM163">
        <v>18.600000000000001</v>
      </c>
      <c r="BN163">
        <v>0</v>
      </c>
      <c r="BO163">
        <v>0</v>
      </c>
      <c r="BP163">
        <v>0</v>
      </c>
      <c r="BQ163">
        <v>0</v>
      </c>
      <c r="BR163">
        <v>0</v>
      </c>
      <c r="BS163">
        <v>0</v>
      </c>
      <c r="BT163">
        <v>0</v>
      </c>
      <c r="BU163">
        <v>0</v>
      </c>
      <c r="BV163">
        <v>0</v>
      </c>
      <c r="BW163" t="s">
        <v>1011</v>
      </c>
      <c r="BX163" t="s">
        <v>1012</v>
      </c>
      <c r="BY163" t="s">
        <v>969</v>
      </c>
      <c r="BZ163" t="s">
        <v>969</v>
      </c>
      <c r="CA163" t="s">
        <v>972</v>
      </c>
      <c r="CB163">
        <v>257595</v>
      </c>
      <c r="CC163" t="s">
        <v>69</v>
      </c>
      <c r="CD163">
        <v>200</v>
      </c>
      <c r="CE163" t="s">
        <v>206</v>
      </c>
      <c r="CF163" s="10">
        <v>40139.862268518518</v>
      </c>
      <c r="CG163" s="10">
        <v>40139.882800925923</v>
      </c>
    </row>
    <row r="164" spans="1:85" x14ac:dyDescent="0.15">
      <c r="A164" s="6">
        <f>IF(AR164="徒歩",1,IF(AR164="自転車",2,IF(AR164="自動車",3,IF(AR164="鉄道",4,IF(AR164="バス",5)))))</f>
        <v>1</v>
      </c>
      <c r="B164">
        <v>2.355</v>
      </c>
      <c r="C164">
        <v>4.0973993999999996</v>
      </c>
      <c r="D164">
        <v>1.4616454000000001</v>
      </c>
      <c r="E164">
        <v>0.78</v>
      </c>
      <c r="F164">
        <v>3.8913313600000001</v>
      </c>
      <c r="G164">
        <v>0.30191363999999998</v>
      </c>
      <c r="H164">
        <v>1.35</v>
      </c>
      <c r="I164">
        <v>1.8740399999999999</v>
      </c>
      <c r="J164">
        <v>1.5350032030749521</v>
      </c>
      <c r="K164">
        <v>0</v>
      </c>
      <c r="L164">
        <v>8.1</v>
      </c>
      <c r="M164">
        <v>0</v>
      </c>
      <c r="N164">
        <v>1</v>
      </c>
      <c r="O164">
        <v>28.831800000000001</v>
      </c>
      <c r="P164">
        <v>4.8704000000000001</v>
      </c>
      <c r="Q164">
        <f>IF(OR(AI164="中区",AI164="西区",AI164="神奈川区"),1,0)</f>
        <v>1</v>
      </c>
      <c r="R164">
        <v>1413</v>
      </c>
      <c r="S164">
        <v>1291.9878706065908</v>
      </c>
      <c r="T164">
        <v>-23.961400000000001</v>
      </c>
      <c r="U164">
        <v>23.961400000000001</v>
      </c>
      <c r="V164">
        <v>35.449506720000002</v>
      </c>
      <c r="W164">
        <v>139.6212262</v>
      </c>
      <c r="X164">
        <v>28.831800000000001</v>
      </c>
      <c r="Y164">
        <v>4.8704000000000001</v>
      </c>
      <c r="Z164">
        <v>103</v>
      </c>
      <c r="AA164" t="s">
        <v>71</v>
      </c>
      <c r="AB164">
        <v>1002004</v>
      </c>
      <c r="AC164" t="s">
        <v>72</v>
      </c>
      <c r="AD164">
        <v>100200401</v>
      </c>
      <c r="AE164" t="s">
        <v>73</v>
      </c>
      <c r="AF164">
        <v>35.45849742</v>
      </c>
      <c r="AG164">
        <v>139.6302652</v>
      </c>
      <c r="AH164">
        <v>103</v>
      </c>
      <c r="AI164" t="s">
        <v>71</v>
      </c>
      <c r="AJ164">
        <v>1002002</v>
      </c>
      <c r="AK164" t="s">
        <v>189</v>
      </c>
      <c r="AL164">
        <v>100200207</v>
      </c>
      <c r="AM164" t="s">
        <v>210</v>
      </c>
      <c r="AN164">
        <v>44</v>
      </c>
      <c r="AO164" t="s">
        <v>74</v>
      </c>
      <c r="AP164" t="s">
        <v>75</v>
      </c>
      <c r="AQ164">
        <v>420</v>
      </c>
      <c r="AR164" t="s">
        <v>177</v>
      </c>
      <c r="AS164">
        <v>18.600000000000001</v>
      </c>
      <c r="AT164">
        <v>1</v>
      </c>
      <c r="AU164">
        <v>2231</v>
      </c>
      <c r="AV164">
        <v>13.5</v>
      </c>
      <c r="AW164">
        <v>1</v>
      </c>
      <c r="AX164">
        <v>18</v>
      </c>
      <c r="AY164">
        <v>290</v>
      </c>
      <c r="AZ164" t="s">
        <v>77</v>
      </c>
      <c r="BA164" t="s">
        <v>192</v>
      </c>
      <c r="BB164">
        <v>1</v>
      </c>
      <c r="BC164">
        <v>1057</v>
      </c>
      <c r="BD164">
        <v>12.6</v>
      </c>
      <c r="BE164">
        <v>668</v>
      </c>
      <c r="BF164">
        <v>8.1</v>
      </c>
      <c r="BG164">
        <v>38.700000000000003</v>
      </c>
      <c r="BH164">
        <v>1</v>
      </c>
      <c r="BI164">
        <v>1561</v>
      </c>
      <c r="BJ164">
        <v>7.8</v>
      </c>
      <c r="BK164">
        <v>1</v>
      </c>
      <c r="BL164">
        <v>1561</v>
      </c>
      <c r="BM164">
        <v>18.600000000000001</v>
      </c>
      <c r="BN164">
        <v>1</v>
      </c>
      <c r="BO164">
        <v>0.75</v>
      </c>
      <c r="BP164">
        <v>5</v>
      </c>
      <c r="BQ164">
        <v>210</v>
      </c>
      <c r="BR164">
        <v>238</v>
      </c>
      <c r="BS164">
        <v>3.6</v>
      </c>
      <c r="BT164">
        <v>308</v>
      </c>
      <c r="BU164">
        <v>4.5999999999999996</v>
      </c>
      <c r="BV164">
        <v>13.2</v>
      </c>
      <c r="BW164" t="s">
        <v>969</v>
      </c>
      <c r="BX164" t="s">
        <v>969</v>
      </c>
      <c r="BY164" t="s">
        <v>1011</v>
      </c>
      <c r="BZ164" t="s">
        <v>1012</v>
      </c>
      <c r="CA164" t="s">
        <v>972</v>
      </c>
      <c r="CB164">
        <v>257594</v>
      </c>
      <c r="CC164" t="s">
        <v>69</v>
      </c>
      <c r="CD164">
        <v>500</v>
      </c>
      <c r="CE164" t="s">
        <v>148</v>
      </c>
      <c r="CF164" s="10">
        <v>40139.838518518518</v>
      </c>
      <c r="CG164" s="10">
        <v>40139.854872685188</v>
      </c>
    </row>
  </sheetData>
  <autoFilter ref="A2:CG2">
    <sortState ref="A3:CG164">
      <sortCondition ref="AR2"/>
    </sortState>
  </autoFilter>
  <phoneticPr fontId="1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85"/>
  <sheetViews>
    <sheetView topLeftCell="BP1" workbookViewId="0">
      <selection activeCell="C4" sqref="C4"/>
    </sheetView>
  </sheetViews>
  <sheetFormatPr defaultRowHeight="13.5" x14ac:dyDescent="0.15"/>
  <sheetData>
    <row r="1" spans="1:85" x14ac:dyDescent="0.15">
      <c r="A1">
        <v>1</v>
      </c>
      <c r="B1">
        <v>2</v>
      </c>
      <c r="C1">
        <v>3</v>
      </c>
      <c r="D1">
        <v>4</v>
      </c>
      <c r="E1">
        <v>5</v>
      </c>
      <c r="F1">
        <v>6</v>
      </c>
      <c r="G1">
        <v>7</v>
      </c>
      <c r="H1">
        <v>8</v>
      </c>
      <c r="I1">
        <v>9</v>
      </c>
      <c r="J1">
        <v>10</v>
      </c>
      <c r="K1">
        <v>11</v>
      </c>
      <c r="L1">
        <v>12</v>
      </c>
      <c r="M1">
        <v>13</v>
      </c>
      <c r="N1">
        <v>14</v>
      </c>
      <c r="O1">
        <v>15</v>
      </c>
      <c r="P1">
        <v>16</v>
      </c>
      <c r="Q1">
        <v>17</v>
      </c>
      <c r="R1" t="s">
        <v>1</v>
      </c>
      <c r="AN1" t="s">
        <v>2</v>
      </c>
      <c r="AQ1" t="s">
        <v>3</v>
      </c>
      <c r="AT1" t="s">
        <v>4</v>
      </c>
      <c r="AW1" t="s">
        <v>5</v>
      </c>
      <c r="BH1" t="s">
        <v>6</v>
      </c>
      <c r="BK1" t="s">
        <v>7</v>
      </c>
      <c r="BN1" t="s">
        <v>8</v>
      </c>
      <c r="CB1" t="s">
        <v>0</v>
      </c>
    </row>
    <row r="2" spans="1:85" x14ac:dyDescent="0.15">
      <c r="A2" t="s">
        <v>1514</v>
      </c>
      <c r="B2" t="s">
        <v>59</v>
      </c>
      <c r="C2" t="s">
        <v>1504</v>
      </c>
      <c r="D2" t="s">
        <v>1505</v>
      </c>
      <c r="E2" t="s">
        <v>56</v>
      </c>
      <c r="F2" t="s">
        <v>1506</v>
      </c>
      <c r="G2" t="s">
        <v>1507</v>
      </c>
      <c r="H2" t="s">
        <v>42</v>
      </c>
      <c r="I2" t="s">
        <v>1508</v>
      </c>
      <c r="J2" t="s">
        <v>1489</v>
      </c>
      <c r="K2" t="s">
        <v>1500</v>
      </c>
      <c r="L2" t="s">
        <v>1501</v>
      </c>
      <c r="M2" t="s">
        <v>919</v>
      </c>
      <c r="N2" t="s">
        <v>34</v>
      </c>
      <c r="O2" t="s">
        <v>1511</v>
      </c>
      <c r="P2" t="s">
        <v>1513</v>
      </c>
      <c r="Q2" t="s">
        <v>1520</v>
      </c>
      <c r="R2" t="s">
        <v>15</v>
      </c>
      <c r="S2" t="s">
        <v>16</v>
      </c>
      <c r="T2" t="s">
        <v>1480</v>
      </c>
      <c r="U2" t="s">
        <v>1480</v>
      </c>
      <c r="V2" t="s">
        <v>17</v>
      </c>
      <c r="W2" t="s">
        <v>18</v>
      </c>
      <c r="X2" t="s">
        <v>1477</v>
      </c>
      <c r="Y2" t="s">
        <v>1478</v>
      </c>
      <c r="Z2" t="s">
        <v>19</v>
      </c>
      <c r="AA2" t="s">
        <v>20</v>
      </c>
      <c r="AB2" t="s">
        <v>21</v>
      </c>
      <c r="AC2" t="s">
        <v>22</v>
      </c>
      <c r="AD2" t="s">
        <v>23</v>
      </c>
      <c r="AE2" t="s">
        <v>24</v>
      </c>
      <c r="AF2" t="s">
        <v>25</v>
      </c>
      <c r="AG2" t="s">
        <v>26</v>
      </c>
      <c r="AH2" t="s">
        <v>27</v>
      </c>
      <c r="AI2" t="s">
        <v>28</v>
      </c>
      <c r="AJ2" t="s">
        <v>29</v>
      </c>
      <c r="AK2" t="s">
        <v>30</v>
      </c>
      <c r="AL2" t="s">
        <v>31</v>
      </c>
      <c r="AM2" t="s">
        <v>32</v>
      </c>
      <c r="AN2" t="s">
        <v>33</v>
      </c>
      <c r="AO2" t="s">
        <v>35</v>
      </c>
      <c r="AP2" t="s">
        <v>36</v>
      </c>
      <c r="AQ2" t="s">
        <v>37</v>
      </c>
      <c r="AR2" t="s">
        <v>38</v>
      </c>
      <c r="AS2" t="s">
        <v>39</v>
      </c>
      <c r="AT2" t="s">
        <v>40</v>
      </c>
      <c r="AU2" t="s">
        <v>41</v>
      </c>
      <c r="AV2" t="s">
        <v>42</v>
      </c>
      <c r="AW2" t="s">
        <v>43</v>
      </c>
      <c r="AX2" t="s">
        <v>44</v>
      </c>
      <c r="AY2" t="s">
        <v>45</v>
      </c>
      <c r="AZ2" t="s">
        <v>46</v>
      </c>
      <c r="BA2" t="s">
        <v>47</v>
      </c>
      <c r="BB2" t="s">
        <v>48</v>
      </c>
      <c r="BC2" t="s">
        <v>49</v>
      </c>
      <c r="BD2" t="s">
        <v>50</v>
      </c>
      <c r="BE2" t="s">
        <v>51</v>
      </c>
      <c r="BF2" t="s">
        <v>52</v>
      </c>
      <c r="BG2" t="s">
        <v>53</v>
      </c>
      <c r="BH2" t="s">
        <v>54</v>
      </c>
      <c r="BI2" t="s">
        <v>55</v>
      </c>
      <c r="BJ2" t="s">
        <v>56</v>
      </c>
      <c r="BK2" t="s">
        <v>57</v>
      </c>
      <c r="BL2" t="s">
        <v>58</v>
      </c>
      <c r="BM2" t="s">
        <v>59</v>
      </c>
      <c r="BN2" t="s">
        <v>60</v>
      </c>
      <c r="BO2" t="s">
        <v>61</v>
      </c>
      <c r="BP2" t="s">
        <v>62</v>
      </c>
      <c r="BQ2" t="s">
        <v>63</v>
      </c>
      <c r="BR2" t="s">
        <v>64</v>
      </c>
      <c r="BS2" t="s">
        <v>65</v>
      </c>
      <c r="BT2" t="s">
        <v>66</v>
      </c>
      <c r="BU2" t="s">
        <v>67</v>
      </c>
      <c r="BV2" t="s">
        <v>68</v>
      </c>
      <c r="BW2" t="s">
        <v>904</v>
      </c>
      <c r="BX2" t="s">
        <v>906</v>
      </c>
      <c r="BY2" t="s">
        <v>912</v>
      </c>
      <c r="BZ2" t="s">
        <v>914</v>
      </c>
      <c r="CA2" t="s">
        <v>919</v>
      </c>
      <c r="CB2" t="s">
        <v>9</v>
      </c>
      <c r="CC2" t="s">
        <v>10</v>
      </c>
      <c r="CD2" t="s">
        <v>11</v>
      </c>
      <c r="CE2" t="s">
        <v>12</v>
      </c>
      <c r="CF2" t="s">
        <v>13</v>
      </c>
      <c r="CG2" t="s">
        <v>14</v>
      </c>
    </row>
    <row r="3" spans="1:85" x14ac:dyDescent="0.15">
      <c r="A3" s="6">
        <v>2</v>
      </c>
      <c r="B3">
        <v>1.72</v>
      </c>
      <c r="C3">
        <v>1.8654903</v>
      </c>
      <c r="D3">
        <v>0.66546729999999998</v>
      </c>
      <c r="E3">
        <v>0.86499999999999999</v>
      </c>
      <c r="F3">
        <v>1.7716703199999999</v>
      </c>
      <c r="G3">
        <v>0.13745718000000001</v>
      </c>
      <c r="H3">
        <v>0.79</v>
      </c>
      <c r="I3">
        <v>1.26084</v>
      </c>
      <c r="J3">
        <v>0.74619015047879633</v>
      </c>
      <c r="K3">
        <v>0</v>
      </c>
      <c r="L3">
        <v>16</v>
      </c>
      <c r="M3">
        <v>0</v>
      </c>
      <c r="N3">
        <v>2</v>
      </c>
      <c r="O3">
        <v>16.909300000000002</v>
      </c>
      <c r="P3">
        <v>6</v>
      </c>
      <c r="Q3">
        <v>1</v>
      </c>
      <c r="R3">
        <v>519</v>
      </c>
      <c r="S3">
        <v>1039.2209769179483</v>
      </c>
      <c r="T3">
        <v>-10.909300000000002</v>
      </c>
      <c r="U3">
        <v>10.909300000000002</v>
      </c>
      <c r="V3">
        <v>35.425565319999997</v>
      </c>
      <c r="W3">
        <v>139.65181960000001</v>
      </c>
      <c r="X3">
        <v>16.909300000000002</v>
      </c>
      <c r="Y3">
        <v>6</v>
      </c>
      <c r="Z3">
        <v>104</v>
      </c>
      <c r="AA3" t="s">
        <v>110</v>
      </c>
      <c r="AB3">
        <v>1003012</v>
      </c>
      <c r="AC3" t="s">
        <v>157</v>
      </c>
      <c r="AD3">
        <v>100301201</v>
      </c>
      <c r="AE3" t="s">
        <v>158</v>
      </c>
      <c r="AF3">
        <v>35.430146499999999</v>
      </c>
      <c r="AG3">
        <v>139.66181879999999</v>
      </c>
      <c r="AH3">
        <v>104</v>
      </c>
      <c r="AI3" t="s">
        <v>110</v>
      </c>
      <c r="AJ3">
        <v>1003010</v>
      </c>
      <c r="AK3" t="s">
        <v>159</v>
      </c>
      <c r="AL3">
        <v>100301003</v>
      </c>
      <c r="AM3" t="s">
        <v>160</v>
      </c>
      <c r="AN3">
        <v>0</v>
      </c>
      <c r="AO3" t="s">
        <v>100</v>
      </c>
      <c r="AP3" t="s">
        <v>161</v>
      </c>
      <c r="AQ3">
        <v>410</v>
      </c>
      <c r="AR3" t="s">
        <v>162</v>
      </c>
      <c r="AS3">
        <v>7.3</v>
      </c>
      <c r="AT3">
        <v>1</v>
      </c>
      <c r="AU3">
        <v>1501</v>
      </c>
      <c r="AV3">
        <v>7.9</v>
      </c>
      <c r="AW3">
        <v>1</v>
      </c>
      <c r="AX3">
        <v>19</v>
      </c>
      <c r="AY3">
        <v>210</v>
      </c>
      <c r="AZ3" t="s">
        <v>163</v>
      </c>
      <c r="BA3" t="s">
        <v>164</v>
      </c>
      <c r="BB3">
        <v>0</v>
      </c>
      <c r="BC3">
        <v>764</v>
      </c>
      <c r="BD3">
        <v>8.9</v>
      </c>
      <c r="BE3">
        <v>2042</v>
      </c>
      <c r="BF3">
        <v>24.8</v>
      </c>
      <c r="BG3">
        <v>52.7</v>
      </c>
      <c r="BH3">
        <v>1</v>
      </c>
      <c r="BI3">
        <v>1462</v>
      </c>
      <c r="BJ3">
        <v>7.3</v>
      </c>
      <c r="BK3">
        <v>1</v>
      </c>
      <c r="BL3">
        <v>1462</v>
      </c>
      <c r="BM3">
        <v>17.2</v>
      </c>
      <c r="BN3">
        <v>1</v>
      </c>
      <c r="BO3">
        <v>0.73</v>
      </c>
      <c r="BP3">
        <v>4</v>
      </c>
      <c r="BQ3">
        <v>210</v>
      </c>
      <c r="BR3">
        <v>421</v>
      </c>
      <c r="BS3">
        <v>6.3</v>
      </c>
      <c r="BT3">
        <v>247</v>
      </c>
      <c r="BU3">
        <v>3.7</v>
      </c>
      <c r="BV3">
        <v>14</v>
      </c>
      <c r="BW3" t="s">
        <v>969</v>
      </c>
      <c r="BX3" t="s">
        <v>969</v>
      </c>
      <c r="BY3" t="s">
        <v>1076</v>
      </c>
      <c r="BZ3" t="s">
        <v>1040</v>
      </c>
      <c r="CA3" t="s">
        <v>972</v>
      </c>
      <c r="CB3">
        <v>255296</v>
      </c>
      <c r="CC3" t="s">
        <v>156</v>
      </c>
      <c r="CD3">
        <v>100</v>
      </c>
      <c r="CE3" t="s">
        <v>79</v>
      </c>
      <c r="CF3" s="10">
        <v>40115.339143518519</v>
      </c>
      <c r="CG3" s="10">
        <v>40115.345150462963</v>
      </c>
    </row>
    <row r="4" spans="1:85" x14ac:dyDescent="0.15">
      <c r="A4" s="6">
        <v>1</v>
      </c>
      <c r="B4">
        <v>1.365</v>
      </c>
      <c r="C4">
        <v>1.2120822</v>
      </c>
      <c r="D4">
        <v>0.43238019999999999</v>
      </c>
      <c r="E4">
        <v>0.48</v>
      </c>
      <c r="F4">
        <v>1.15112368</v>
      </c>
      <c r="G4">
        <v>8.931132E-2</v>
      </c>
      <c r="H4">
        <v>0.92</v>
      </c>
      <c r="I4">
        <v>2.13192</v>
      </c>
      <c r="J4">
        <v>0.74455882352941183</v>
      </c>
      <c r="K4">
        <v>0</v>
      </c>
      <c r="L4">
        <v>16</v>
      </c>
      <c r="M4">
        <v>0</v>
      </c>
      <c r="N4">
        <v>1</v>
      </c>
      <c r="O4">
        <v>40.563099999999999</v>
      </c>
      <c r="P4">
        <v>33.474899999999998</v>
      </c>
      <c r="Q4">
        <v>0</v>
      </c>
      <c r="R4">
        <v>819</v>
      </c>
      <c r="S4">
        <v>695.80693882226217</v>
      </c>
      <c r="T4">
        <v>-7.0882000000000005</v>
      </c>
      <c r="U4">
        <v>7.0882000000000005</v>
      </c>
      <c r="V4">
        <v>35.423864790000003</v>
      </c>
      <c r="W4">
        <v>139.553935</v>
      </c>
      <c r="X4">
        <v>40.563099999999999</v>
      </c>
      <c r="Y4">
        <v>33.474899999999998</v>
      </c>
      <c r="Z4">
        <v>110</v>
      </c>
      <c r="AA4" t="s">
        <v>95</v>
      </c>
      <c r="AB4">
        <v>1009034</v>
      </c>
      <c r="AC4" t="s">
        <v>173</v>
      </c>
      <c r="AD4">
        <v>100903403</v>
      </c>
      <c r="AE4" t="s">
        <v>174</v>
      </c>
      <c r="AF4">
        <v>35.429615429999998</v>
      </c>
      <c r="AG4">
        <v>139.5569658</v>
      </c>
      <c r="AH4">
        <v>110</v>
      </c>
      <c r="AI4" t="s">
        <v>95</v>
      </c>
      <c r="AJ4">
        <v>1009032</v>
      </c>
      <c r="AK4" t="s">
        <v>175</v>
      </c>
      <c r="AL4">
        <v>100903201</v>
      </c>
      <c r="AM4" t="s">
        <v>176</v>
      </c>
      <c r="AN4">
        <v>28</v>
      </c>
      <c r="AO4" t="s">
        <v>74</v>
      </c>
      <c r="AP4" t="s">
        <v>101</v>
      </c>
      <c r="AQ4">
        <v>420</v>
      </c>
      <c r="AR4" t="s">
        <v>177</v>
      </c>
      <c r="AS4">
        <v>12.5</v>
      </c>
      <c r="AT4">
        <v>1</v>
      </c>
      <c r="AU4">
        <v>2538</v>
      </c>
      <c r="AV4">
        <v>9.1999999999999993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1</v>
      </c>
      <c r="BI4">
        <v>952</v>
      </c>
      <c r="BJ4">
        <v>4.8</v>
      </c>
      <c r="BK4">
        <v>1</v>
      </c>
      <c r="BL4">
        <v>952</v>
      </c>
      <c r="BM4">
        <v>12.5</v>
      </c>
      <c r="BN4">
        <v>0</v>
      </c>
      <c r="BO4">
        <v>0</v>
      </c>
      <c r="BP4">
        <v>0</v>
      </c>
      <c r="BQ4">
        <v>0</v>
      </c>
      <c r="BR4">
        <v>0</v>
      </c>
      <c r="BS4">
        <v>0</v>
      </c>
      <c r="BT4">
        <v>0</v>
      </c>
      <c r="BU4">
        <v>0</v>
      </c>
      <c r="BV4">
        <v>0</v>
      </c>
      <c r="BW4" t="s">
        <v>969</v>
      </c>
      <c r="BX4" t="s">
        <v>969</v>
      </c>
      <c r="BY4" t="s">
        <v>1031</v>
      </c>
      <c r="BZ4" t="s">
        <v>998</v>
      </c>
      <c r="CA4" t="s">
        <v>972</v>
      </c>
      <c r="CB4">
        <v>255298</v>
      </c>
      <c r="CC4" t="s">
        <v>172</v>
      </c>
      <c r="CD4">
        <v>100</v>
      </c>
      <c r="CE4" t="s">
        <v>79</v>
      </c>
      <c r="CF4" s="10">
        <v>40115.365810185183</v>
      </c>
      <c r="CG4" s="10">
        <v>40115.375289351854</v>
      </c>
    </row>
    <row r="5" spans="1:85" x14ac:dyDescent="0.15">
      <c r="A5" s="6">
        <v>3</v>
      </c>
      <c r="B5">
        <v>0.87</v>
      </c>
      <c r="C5">
        <v>0.76177079999999997</v>
      </c>
      <c r="D5">
        <v>0.27174280000000001</v>
      </c>
      <c r="E5">
        <v>0.33</v>
      </c>
      <c r="F5">
        <v>0.72345952000000002</v>
      </c>
      <c r="G5">
        <v>5.6130480000000003E-2</v>
      </c>
      <c r="H5">
        <v>3.2749999999999999</v>
      </c>
      <c r="I5">
        <v>0.63839999999999997</v>
      </c>
      <c r="J5">
        <v>0.68430107526881589</v>
      </c>
      <c r="K5">
        <v>0</v>
      </c>
      <c r="L5">
        <v>17</v>
      </c>
      <c r="M5">
        <v>0</v>
      </c>
      <c r="N5">
        <v>1</v>
      </c>
      <c r="O5">
        <v>72.302499999999995</v>
      </c>
      <c r="P5">
        <v>67.847700000000003</v>
      </c>
      <c r="Q5">
        <v>0</v>
      </c>
      <c r="R5">
        <v>1965</v>
      </c>
      <c r="S5">
        <v>47.924527390875355</v>
      </c>
      <c r="T5">
        <v>4.4547999999999917</v>
      </c>
      <c r="U5">
        <v>4.4547999999999917</v>
      </c>
      <c r="V5">
        <v>35.460026280000001</v>
      </c>
      <c r="W5">
        <v>139.51703850000001</v>
      </c>
      <c r="X5">
        <v>67.847700000000003</v>
      </c>
      <c r="Y5">
        <v>72.302499999999995</v>
      </c>
      <c r="Z5">
        <v>112</v>
      </c>
      <c r="AA5" t="s">
        <v>129</v>
      </c>
      <c r="AB5">
        <v>1005103</v>
      </c>
      <c r="AC5" t="s">
        <v>130</v>
      </c>
      <c r="AD5">
        <v>100510301</v>
      </c>
      <c r="AE5" t="s">
        <v>131</v>
      </c>
      <c r="AF5">
        <v>35.459677620000001</v>
      </c>
      <c r="AG5">
        <v>139.51734970000001</v>
      </c>
      <c r="AH5">
        <v>112</v>
      </c>
      <c r="AI5" t="s">
        <v>129</v>
      </c>
      <c r="AJ5">
        <v>1005103</v>
      </c>
      <c r="AK5" t="s">
        <v>130</v>
      </c>
      <c r="AL5">
        <v>100510301</v>
      </c>
      <c r="AM5" t="s">
        <v>131</v>
      </c>
      <c r="AN5">
        <v>45</v>
      </c>
      <c r="AO5" t="s">
        <v>74</v>
      </c>
      <c r="AP5" t="s">
        <v>133</v>
      </c>
      <c r="AQ5">
        <v>100</v>
      </c>
      <c r="AR5" t="s">
        <v>76</v>
      </c>
      <c r="AS5">
        <v>4.9000000000000004</v>
      </c>
      <c r="AT5">
        <v>1</v>
      </c>
      <c r="AU5">
        <v>760</v>
      </c>
      <c r="AV5">
        <v>4.9000000000000004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1</v>
      </c>
      <c r="BI5">
        <v>651</v>
      </c>
      <c r="BJ5">
        <v>3.3</v>
      </c>
      <c r="BK5">
        <v>1</v>
      </c>
      <c r="BL5">
        <v>651</v>
      </c>
      <c r="BM5">
        <v>8.6999999999999993</v>
      </c>
      <c r="BN5">
        <v>0</v>
      </c>
      <c r="BO5">
        <v>0</v>
      </c>
      <c r="BP5">
        <v>0</v>
      </c>
      <c r="BQ5">
        <v>0</v>
      </c>
      <c r="BR5">
        <v>0</v>
      </c>
      <c r="BS5">
        <v>0</v>
      </c>
      <c r="BT5">
        <v>0</v>
      </c>
      <c r="BU5">
        <v>0</v>
      </c>
      <c r="BV5">
        <v>0</v>
      </c>
      <c r="BW5" t="s">
        <v>969</v>
      </c>
      <c r="BX5" t="s">
        <v>969</v>
      </c>
      <c r="BY5" t="s">
        <v>969</v>
      </c>
      <c r="BZ5" t="s">
        <v>969</v>
      </c>
      <c r="CA5" t="s">
        <v>972</v>
      </c>
      <c r="CB5">
        <v>255329</v>
      </c>
      <c r="CC5" t="s">
        <v>128</v>
      </c>
      <c r="CD5">
        <v>999</v>
      </c>
      <c r="CE5" t="s">
        <v>70</v>
      </c>
      <c r="CF5" s="10">
        <v>40115.772245370368</v>
      </c>
      <c r="CG5" s="10">
        <v>40115.794988425929</v>
      </c>
    </row>
    <row r="6" spans="1:85" x14ac:dyDescent="0.15">
      <c r="A6" s="6">
        <v>2</v>
      </c>
      <c r="B6">
        <v>1.71</v>
      </c>
      <c r="C6">
        <v>4.7503799999999999E-2</v>
      </c>
      <c r="D6">
        <v>1.69458E-2</v>
      </c>
      <c r="E6">
        <v>1.4683333329999999</v>
      </c>
      <c r="F6">
        <v>4.5114719999999997E-2</v>
      </c>
      <c r="G6">
        <v>3.5002800000000001E-3</v>
      </c>
      <c r="H6">
        <v>0.88</v>
      </c>
      <c r="I6">
        <v>1.90764</v>
      </c>
      <c r="J6">
        <v>1.9716110716820383E-2</v>
      </c>
      <c r="K6">
        <v>0</v>
      </c>
      <c r="L6">
        <v>16.600000000000001</v>
      </c>
      <c r="M6">
        <v>0</v>
      </c>
      <c r="N6">
        <v>1</v>
      </c>
      <c r="O6">
        <v>24.9878</v>
      </c>
      <c r="P6">
        <v>24.71</v>
      </c>
      <c r="Q6">
        <v>0</v>
      </c>
      <c r="R6">
        <v>881</v>
      </c>
      <c r="S6">
        <v>960.67438864346377</v>
      </c>
      <c r="T6">
        <v>-0.27779999999999916</v>
      </c>
      <c r="U6">
        <v>0.27779999999999916</v>
      </c>
      <c r="V6">
        <v>35.456775469999997</v>
      </c>
      <c r="W6">
        <v>139.38217700000001</v>
      </c>
      <c r="X6">
        <v>24.9878</v>
      </c>
      <c r="Y6">
        <v>24.71</v>
      </c>
      <c r="Z6">
        <v>215</v>
      </c>
      <c r="AA6" t="s">
        <v>107</v>
      </c>
      <c r="AB6">
        <v>1009248</v>
      </c>
      <c r="AC6" t="s">
        <v>142</v>
      </c>
      <c r="AD6">
        <v>215010509</v>
      </c>
      <c r="AE6" t="s">
        <v>238</v>
      </c>
      <c r="AF6">
        <v>35.45308473</v>
      </c>
      <c r="AG6">
        <v>139.39176860000001</v>
      </c>
      <c r="AH6">
        <v>215</v>
      </c>
      <c r="AI6" t="s">
        <v>107</v>
      </c>
      <c r="AJ6">
        <v>1009248</v>
      </c>
      <c r="AK6" t="s">
        <v>142</v>
      </c>
      <c r="AL6">
        <v>215010505</v>
      </c>
      <c r="AM6" t="s">
        <v>239</v>
      </c>
      <c r="AN6">
        <v>33</v>
      </c>
      <c r="AO6" t="s">
        <v>74</v>
      </c>
      <c r="AP6" t="s">
        <v>113</v>
      </c>
      <c r="AQ6">
        <v>410</v>
      </c>
      <c r="AR6" t="s">
        <v>162</v>
      </c>
      <c r="AS6">
        <v>7</v>
      </c>
      <c r="AT6">
        <v>1</v>
      </c>
      <c r="AU6">
        <v>2271</v>
      </c>
      <c r="AV6">
        <v>8.8000000000000007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1</v>
      </c>
      <c r="BI6">
        <v>1409</v>
      </c>
      <c r="BJ6">
        <v>7</v>
      </c>
      <c r="BK6">
        <v>1</v>
      </c>
      <c r="BL6">
        <v>1409</v>
      </c>
      <c r="BM6">
        <v>17.100000000000001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 t="s">
        <v>969</v>
      </c>
      <c r="BX6" t="s">
        <v>969</v>
      </c>
      <c r="BY6" t="s">
        <v>1241</v>
      </c>
      <c r="BZ6" t="s">
        <v>998</v>
      </c>
      <c r="CA6" t="s">
        <v>972</v>
      </c>
      <c r="CB6">
        <v>255366</v>
      </c>
      <c r="CC6" t="s">
        <v>106</v>
      </c>
      <c r="CD6">
        <v>100</v>
      </c>
      <c r="CE6" t="s">
        <v>79</v>
      </c>
      <c r="CF6" s="10">
        <v>40116.28465277778</v>
      </c>
      <c r="CG6" s="10">
        <v>40116.294849537036</v>
      </c>
    </row>
    <row r="7" spans="1:85" x14ac:dyDescent="0.15">
      <c r="A7" s="6">
        <v>2</v>
      </c>
      <c r="B7">
        <v>1.78</v>
      </c>
      <c r="C7">
        <v>5.2930656000000003</v>
      </c>
      <c r="D7">
        <v>1.8881695999999999</v>
      </c>
      <c r="E7">
        <v>0.95</v>
      </c>
      <c r="F7">
        <v>5.0268646400000003</v>
      </c>
      <c r="G7">
        <v>0.39001535999999998</v>
      </c>
      <c r="H7">
        <v>0.79</v>
      </c>
      <c r="I7">
        <v>1.2390000000000001</v>
      </c>
      <c r="J7">
        <v>2.0914594594594593</v>
      </c>
      <c r="K7">
        <v>0</v>
      </c>
      <c r="L7">
        <v>18.7</v>
      </c>
      <c r="M7">
        <v>0</v>
      </c>
      <c r="N7">
        <v>2</v>
      </c>
      <c r="O7">
        <v>36.953600000000002</v>
      </c>
      <c r="P7">
        <v>6</v>
      </c>
      <c r="Q7">
        <v>1</v>
      </c>
      <c r="R7">
        <v>570</v>
      </c>
      <c r="S7">
        <v>1020.3466830777031</v>
      </c>
      <c r="T7">
        <v>-30.953600000000002</v>
      </c>
      <c r="U7">
        <v>30.953600000000002</v>
      </c>
      <c r="V7">
        <v>35.425747700000002</v>
      </c>
      <c r="W7">
        <v>139.65185700000001</v>
      </c>
      <c r="X7">
        <v>36.953600000000002</v>
      </c>
      <c r="Y7">
        <v>6</v>
      </c>
      <c r="Z7">
        <v>104</v>
      </c>
      <c r="AA7" t="s">
        <v>110</v>
      </c>
      <c r="AB7">
        <v>1003012</v>
      </c>
      <c r="AC7" t="s">
        <v>157</v>
      </c>
      <c r="AD7">
        <v>100301201</v>
      </c>
      <c r="AE7" t="s">
        <v>158</v>
      </c>
      <c r="AF7">
        <v>35.430168000000002</v>
      </c>
      <c r="AG7">
        <v>139.66172760000001</v>
      </c>
      <c r="AH7">
        <v>104</v>
      </c>
      <c r="AI7" t="s">
        <v>110</v>
      </c>
      <c r="AJ7">
        <v>1003010</v>
      </c>
      <c r="AK7" t="s">
        <v>159</v>
      </c>
      <c r="AL7">
        <v>100301003</v>
      </c>
      <c r="AM7" t="s">
        <v>160</v>
      </c>
      <c r="AN7">
        <v>0</v>
      </c>
      <c r="AO7" t="s">
        <v>100</v>
      </c>
      <c r="AP7" t="s">
        <v>161</v>
      </c>
      <c r="AQ7">
        <v>410</v>
      </c>
      <c r="AR7" t="s">
        <v>162</v>
      </c>
      <c r="AS7">
        <v>7.4</v>
      </c>
      <c r="AT7">
        <v>1</v>
      </c>
      <c r="AU7">
        <v>1475</v>
      </c>
      <c r="AV7">
        <v>7.9</v>
      </c>
      <c r="AW7">
        <v>1</v>
      </c>
      <c r="AX7">
        <v>19</v>
      </c>
      <c r="AY7">
        <v>210</v>
      </c>
      <c r="AZ7" t="s">
        <v>163</v>
      </c>
      <c r="BA7" t="s">
        <v>164</v>
      </c>
      <c r="BB7">
        <v>0</v>
      </c>
      <c r="BC7">
        <v>738</v>
      </c>
      <c r="BD7">
        <v>8.6</v>
      </c>
      <c r="BE7">
        <v>2043</v>
      </c>
      <c r="BF7">
        <v>24.8</v>
      </c>
      <c r="BG7">
        <v>52.400000000000006</v>
      </c>
      <c r="BH7">
        <v>1</v>
      </c>
      <c r="BI7">
        <v>1480</v>
      </c>
      <c r="BJ7">
        <v>7.4</v>
      </c>
      <c r="BK7">
        <v>1</v>
      </c>
      <c r="BL7">
        <v>1480</v>
      </c>
      <c r="BM7">
        <v>17.8</v>
      </c>
      <c r="BN7">
        <v>1</v>
      </c>
      <c r="BO7">
        <v>0.73</v>
      </c>
      <c r="BP7">
        <v>4</v>
      </c>
      <c r="BQ7">
        <v>210</v>
      </c>
      <c r="BR7">
        <v>401</v>
      </c>
      <c r="BS7">
        <v>6</v>
      </c>
      <c r="BT7">
        <v>242</v>
      </c>
      <c r="BU7">
        <v>3.6</v>
      </c>
      <c r="BV7">
        <v>13.6</v>
      </c>
      <c r="BW7" t="s">
        <v>969</v>
      </c>
      <c r="BX7" t="s">
        <v>969</v>
      </c>
      <c r="BY7" t="s">
        <v>1076</v>
      </c>
      <c r="BZ7" t="s">
        <v>1040</v>
      </c>
      <c r="CA7" t="s">
        <v>972</v>
      </c>
      <c r="CB7">
        <v>255376</v>
      </c>
      <c r="CC7" t="s">
        <v>156</v>
      </c>
      <c r="CD7">
        <v>100</v>
      </c>
      <c r="CE7" t="s">
        <v>79</v>
      </c>
      <c r="CF7" s="10">
        <v>40116.336319444446</v>
      </c>
      <c r="CG7" s="10">
        <v>40116.342916666668</v>
      </c>
    </row>
    <row r="8" spans="1:85" x14ac:dyDescent="0.15">
      <c r="A8" s="6">
        <v>1</v>
      </c>
      <c r="B8">
        <v>1.2833333330000001</v>
      </c>
      <c r="C8">
        <v>2.4435045</v>
      </c>
      <c r="D8">
        <v>0.87165950000000003</v>
      </c>
      <c r="E8">
        <v>0.6</v>
      </c>
      <c r="F8">
        <v>2.3206148</v>
      </c>
      <c r="G8">
        <v>0.1800477</v>
      </c>
      <c r="H8">
        <v>0.95</v>
      </c>
      <c r="I8">
        <v>2.1587999999999998</v>
      </c>
      <c r="J8">
        <v>1.1977787091366308</v>
      </c>
      <c r="K8">
        <v>0</v>
      </c>
      <c r="L8">
        <v>18.7</v>
      </c>
      <c r="M8">
        <v>0</v>
      </c>
      <c r="N8">
        <v>1</v>
      </c>
      <c r="O8">
        <v>46.754300000000001</v>
      </c>
      <c r="P8">
        <v>32.464799999999997</v>
      </c>
      <c r="Q8">
        <v>0</v>
      </c>
      <c r="R8">
        <v>770</v>
      </c>
      <c r="S8">
        <v>690.0888210078075</v>
      </c>
      <c r="T8">
        <v>-14.289500000000004</v>
      </c>
      <c r="U8">
        <v>14.289500000000004</v>
      </c>
      <c r="V8">
        <v>35.423794979999997</v>
      </c>
      <c r="W8">
        <v>139.55310879999999</v>
      </c>
      <c r="X8">
        <v>46.754300000000001</v>
      </c>
      <c r="Y8">
        <v>32.464799999999997</v>
      </c>
      <c r="Z8">
        <v>110</v>
      </c>
      <c r="AA8" t="s">
        <v>95</v>
      </c>
      <c r="AB8">
        <v>1009034</v>
      </c>
      <c r="AC8" t="s">
        <v>173</v>
      </c>
      <c r="AD8">
        <v>100903403</v>
      </c>
      <c r="AE8" t="s">
        <v>174</v>
      </c>
      <c r="AF8">
        <v>35.429207769999998</v>
      </c>
      <c r="AG8">
        <v>139.5568371</v>
      </c>
      <c r="AH8">
        <v>110</v>
      </c>
      <c r="AI8" t="s">
        <v>95</v>
      </c>
      <c r="AJ8">
        <v>1009032</v>
      </c>
      <c r="AK8" t="s">
        <v>175</v>
      </c>
      <c r="AL8">
        <v>100903201</v>
      </c>
      <c r="AM8" t="s">
        <v>176</v>
      </c>
      <c r="AN8">
        <v>28</v>
      </c>
      <c r="AO8" t="s">
        <v>74</v>
      </c>
      <c r="AP8" t="s">
        <v>101</v>
      </c>
      <c r="AQ8">
        <v>420</v>
      </c>
      <c r="AR8" t="s">
        <v>177</v>
      </c>
      <c r="AS8">
        <v>15.8</v>
      </c>
      <c r="AT8">
        <v>1</v>
      </c>
      <c r="AU8">
        <v>2570</v>
      </c>
      <c r="AV8">
        <v>9.5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1</v>
      </c>
      <c r="BI8">
        <v>1193</v>
      </c>
      <c r="BJ8">
        <v>6</v>
      </c>
      <c r="BK8">
        <v>1</v>
      </c>
      <c r="BL8">
        <v>1193</v>
      </c>
      <c r="BM8">
        <v>15.8</v>
      </c>
      <c r="BN8">
        <v>0</v>
      </c>
      <c r="BO8">
        <v>0</v>
      </c>
      <c r="BP8">
        <v>0</v>
      </c>
      <c r="BQ8">
        <v>0</v>
      </c>
      <c r="BR8">
        <v>0</v>
      </c>
      <c r="BS8">
        <v>0</v>
      </c>
      <c r="BT8">
        <v>0</v>
      </c>
      <c r="BU8">
        <v>0</v>
      </c>
      <c r="BV8">
        <v>0</v>
      </c>
      <c r="BW8" t="s">
        <v>969</v>
      </c>
      <c r="BX8" t="s">
        <v>969</v>
      </c>
      <c r="BY8" t="s">
        <v>1031</v>
      </c>
      <c r="BZ8" t="s">
        <v>998</v>
      </c>
      <c r="CA8" t="s">
        <v>972</v>
      </c>
      <c r="CB8">
        <v>255378</v>
      </c>
      <c r="CC8" t="s">
        <v>172</v>
      </c>
      <c r="CD8">
        <v>100</v>
      </c>
      <c r="CE8" t="s">
        <v>79</v>
      </c>
      <c r="CF8" s="10">
        <v>40116.373900462961</v>
      </c>
      <c r="CG8" s="10">
        <v>40116.3828125</v>
      </c>
    </row>
    <row r="9" spans="1:85" x14ac:dyDescent="0.15">
      <c r="A9" s="6">
        <v>1</v>
      </c>
      <c r="B9">
        <v>2.3450000000000002</v>
      </c>
      <c r="C9">
        <v>0.7096671</v>
      </c>
      <c r="D9">
        <v>0.2531561</v>
      </c>
      <c r="E9">
        <v>0.62</v>
      </c>
      <c r="F9">
        <v>0.67397624</v>
      </c>
      <c r="G9">
        <v>5.2291259999999999E-2</v>
      </c>
      <c r="H9">
        <v>0.67</v>
      </c>
      <c r="I9">
        <v>1.13232</v>
      </c>
      <c r="J9">
        <v>0.33227381905524433</v>
      </c>
      <c r="K9">
        <v>0</v>
      </c>
      <c r="L9">
        <v>18.7</v>
      </c>
      <c r="M9">
        <v>0</v>
      </c>
      <c r="N9">
        <v>1</v>
      </c>
      <c r="O9">
        <v>60.064399999999999</v>
      </c>
      <c r="P9">
        <v>55.914299999999997</v>
      </c>
      <c r="Q9">
        <v>0</v>
      </c>
      <c r="R9">
        <v>1407</v>
      </c>
      <c r="S9">
        <v>967.68593661968407</v>
      </c>
      <c r="T9">
        <v>4.1501000000000019</v>
      </c>
      <c r="U9">
        <v>4.1501000000000019</v>
      </c>
      <c r="V9">
        <v>35.460997310000003</v>
      </c>
      <c r="W9">
        <v>139.54174699999999</v>
      </c>
      <c r="X9">
        <v>55.914299999999997</v>
      </c>
      <c r="Y9">
        <v>60.064399999999999</v>
      </c>
      <c r="Z9">
        <v>112</v>
      </c>
      <c r="AA9" t="s">
        <v>129</v>
      </c>
      <c r="AB9">
        <v>1005105</v>
      </c>
      <c r="AC9" t="s">
        <v>227</v>
      </c>
      <c r="AD9">
        <v>100510501</v>
      </c>
      <c r="AE9" t="s">
        <v>228</v>
      </c>
      <c r="AF9">
        <v>35.465058110000001</v>
      </c>
      <c r="AG9">
        <v>139.53229490000001</v>
      </c>
      <c r="AH9">
        <v>112</v>
      </c>
      <c r="AI9" t="s">
        <v>129</v>
      </c>
      <c r="AJ9">
        <v>1005117</v>
      </c>
      <c r="AK9" t="s">
        <v>306</v>
      </c>
      <c r="AL9">
        <v>100511702</v>
      </c>
      <c r="AM9" t="s">
        <v>307</v>
      </c>
      <c r="AN9">
        <v>37</v>
      </c>
      <c r="AO9" t="s">
        <v>74</v>
      </c>
      <c r="AP9" t="s">
        <v>133</v>
      </c>
      <c r="AQ9">
        <v>420</v>
      </c>
      <c r="AR9" t="s">
        <v>177</v>
      </c>
      <c r="AS9">
        <v>16.600000000000001</v>
      </c>
      <c r="AT9">
        <v>1</v>
      </c>
      <c r="AU9">
        <v>1348</v>
      </c>
      <c r="AV9">
        <v>6.7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1</v>
      </c>
      <c r="BI9">
        <v>1249</v>
      </c>
      <c r="BJ9">
        <v>6.2</v>
      </c>
      <c r="BK9">
        <v>1</v>
      </c>
      <c r="BL9">
        <v>1249</v>
      </c>
      <c r="BM9">
        <v>16.600000000000001</v>
      </c>
      <c r="BN9">
        <v>0</v>
      </c>
      <c r="BO9">
        <v>0</v>
      </c>
      <c r="BP9">
        <v>0</v>
      </c>
      <c r="BQ9">
        <v>0</v>
      </c>
      <c r="BR9">
        <v>0</v>
      </c>
      <c r="BS9">
        <v>0</v>
      </c>
      <c r="BT9">
        <v>0</v>
      </c>
      <c r="BU9">
        <v>0</v>
      </c>
      <c r="BV9">
        <v>0</v>
      </c>
      <c r="BW9" t="s">
        <v>1380</v>
      </c>
      <c r="BX9" t="s">
        <v>969</v>
      </c>
      <c r="BY9" t="s">
        <v>1386</v>
      </c>
      <c r="BZ9" t="s">
        <v>974</v>
      </c>
      <c r="CA9" t="s">
        <v>972</v>
      </c>
      <c r="CB9">
        <v>255465</v>
      </c>
      <c r="CC9" t="s">
        <v>183</v>
      </c>
      <c r="CD9">
        <v>600</v>
      </c>
      <c r="CE9" t="s">
        <v>212</v>
      </c>
      <c r="CF9" s="10">
        <v>40117.374699074076</v>
      </c>
      <c r="CG9" s="10">
        <v>40117.390983796293</v>
      </c>
    </row>
    <row r="10" spans="1:85" x14ac:dyDescent="0.15">
      <c r="A10" s="6">
        <v>2</v>
      </c>
      <c r="B10">
        <v>1.28</v>
      </c>
      <c r="C10">
        <v>4.0321458000000003</v>
      </c>
      <c r="D10">
        <v>1.4383678</v>
      </c>
      <c r="E10">
        <v>0.87333333300000004</v>
      </c>
      <c r="F10">
        <v>3.8293595200000001</v>
      </c>
      <c r="G10">
        <v>0.29710547999999998</v>
      </c>
      <c r="H10">
        <v>0.76</v>
      </c>
      <c r="I10">
        <v>0.98951999999999996</v>
      </c>
      <c r="J10">
        <v>2.1792791127541586</v>
      </c>
      <c r="K10">
        <v>0</v>
      </c>
      <c r="L10">
        <v>19.7</v>
      </c>
      <c r="M10">
        <v>0</v>
      </c>
      <c r="N10">
        <v>2</v>
      </c>
      <c r="O10">
        <v>36.806699999999999</v>
      </c>
      <c r="P10">
        <v>13.226900000000001</v>
      </c>
      <c r="Q10">
        <v>1</v>
      </c>
      <c r="R10">
        <v>524</v>
      </c>
      <c r="S10">
        <v>829.49197157898243</v>
      </c>
      <c r="T10">
        <v>-23.579799999999999</v>
      </c>
      <c r="U10">
        <v>23.579799999999999</v>
      </c>
      <c r="V10">
        <v>35.42569941</v>
      </c>
      <c r="W10">
        <v>139.65216820000001</v>
      </c>
      <c r="X10">
        <v>36.806699999999999</v>
      </c>
      <c r="Y10">
        <v>13.226900000000001</v>
      </c>
      <c r="Z10">
        <v>104</v>
      </c>
      <c r="AA10" t="s">
        <v>110</v>
      </c>
      <c r="AB10">
        <v>1003012</v>
      </c>
      <c r="AC10" t="s">
        <v>157</v>
      </c>
      <c r="AD10">
        <v>100301201</v>
      </c>
      <c r="AE10" t="s">
        <v>158</v>
      </c>
      <c r="AF10">
        <v>35.432705310000003</v>
      </c>
      <c r="AG10">
        <v>139.64901929999999</v>
      </c>
      <c r="AH10">
        <v>104</v>
      </c>
      <c r="AI10" t="s">
        <v>110</v>
      </c>
      <c r="AJ10">
        <v>1003016</v>
      </c>
      <c r="AK10" t="s">
        <v>314</v>
      </c>
      <c r="AL10">
        <v>100301602</v>
      </c>
      <c r="AM10" t="s">
        <v>315</v>
      </c>
      <c r="AN10">
        <v>0</v>
      </c>
      <c r="AO10" t="s">
        <v>100</v>
      </c>
      <c r="AP10" t="s">
        <v>161</v>
      </c>
      <c r="AQ10">
        <v>410</v>
      </c>
      <c r="AR10" t="s">
        <v>162</v>
      </c>
      <c r="AS10">
        <v>5.4</v>
      </c>
      <c r="AT10">
        <v>1</v>
      </c>
      <c r="AU10">
        <v>1178</v>
      </c>
      <c r="AV10">
        <v>7.6</v>
      </c>
      <c r="AW10">
        <v>1</v>
      </c>
      <c r="AX10">
        <v>2</v>
      </c>
      <c r="AY10">
        <v>130</v>
      </c>
      <c r="AZ10" t="s">
        <v>163</v>
      </c>
      <c r="BA10" t="s">
        <v>195</v>
      </c>
      <c r="BB10">
        <v>0</v>
      </c>
      <c r="BC10">
        <v>757</v>
      </c>
      <c r="BD10">
        <v>8.8000000000000007</v>
      </c>
      <c r="BE10">
        <v>1120</v>
      </c>
      <c r="BF10">
        <v>13.6</v>
      </c>
      <c r="BG10">
        <v>24.4</v>
      </c>
      <c r="BH10">
        <v>1</v>
      </c>
      <c r="BI10">
        <v>1082</v>
      </c>
      <c r="BJ10">
        <v>5.4</v>
      </c>
      <c r="BK10">
        <v>1</v>
      </c>
      <c r="BL10">
        <v>1082</v>
      </c>
      <c r="BM10">
        <v>12.8</v>
      </c>
      <c r="BN10">
        <v>1</v>
      </c>
      <c r="BO10">
        <v>0.22</v>
      </c>
      <c r="BP10">
        <v>1</v>
      </c>
      <c r="BQ10">
        <v>210</v>
      </c>
      <c r="BR10">
        <v>405</v>
      </c>
      <c r="BS10">
        <v>6.1</v>
      </c>
      <c r="BT10">
        <v>199</v>
      </c>
      <c r="BU10">
        <v>3</v>
      </c>
      <c r="BV10">
        <v>10.1</v>
      </c>
      <c r="BW10" t="s">
        <v>969</v>
      </c>
      <c r="BX10" t="s">
        <v>969</v>
      </c>
      <c r="BY10" t="s">
        <v>1079</v>
      </c>
      <c r="BZ10" t="s">
        <v>70</v>
      </c>
      <c r="CA10" t="s">
        <v>972</v>
      </c>
      <c r="CB10">
        <v>255473</v>
      </c>
      <c r="CC10" t="s">
        <v>156</v>
      </c>
      <c r="CD10">
        <v>999</v>
      </c>
      <c r="CE10" t="s">
        <v>70</v>
      </c>
      <c r="CF10" s="10">
        <v>40117.411006944443</v>
      </c>
      <c r="CG10" s="10">
        <v>40117.417071759257</v>
      </c>
    </row>
    <row r="11" spans="1:85" x14ac:dyDescent="0.15">
      <c r="A11" s="6">
        <v>3</v>
      </c>
      <c r="B11">
        <v>1.44</v>
      </c>
      <c r="C11">
        <v>0.90830069999999996</v>
      </c>
      <c r="D11">
        <v>0.32401370000000002</v>
      </c>
      <c r="E11">
        <v>0.56999999999999995</v>
      </c>
      <c r="F11">
        <v>0.86262008000000001</v>
      </c>
      <c r="G11">
        <v>6.6927420000000001E-2</v>
      </c>
      <c r="H11">
        <v>0.676666667</v>
      </c>
      <c r="I11">
        <v>0.95423999999999998</v>
      </c>
      <c r="J11">
        <v>0.46757922535211249</v>
      </c>
      <c r="K11">
        <v>0</v>
      </c>
      <c r="L11">
        <v>19.7</v>
      </c>
      <c r="M11">
        <v>1</v>
      </c>
      <c r="N11">
        <v>1</v>
      </c>
      <c r="O11">
        <v>22.160599999999999</v>
      </c>
      <c r="P11">
        <v>16.8489</v>
      </c>
      <c r="Q11">
        <v>0</v>
      </c>
      <c r="R11">
        <v>406</v>
      </c>
      <c r="S11">
        <v>971.19054194900946</v>
      </c>
      <c r="T11">
        <v>5.3116999999999983</v>
      </c>
      <c r="U11">
        <v>5.3116999999999983</v>
      </c>
      <c r="V11">
        <v>35.488618700000004</v>
      </c>
      <c r="W11">
        <v>139.6360052</v>
      </c>
      <c r="X11">
        <v>16.8489</v>
      </c>
      <c r="Y11">
        <v>22.160599999999999</v>
      </c>
      <c r="Z11">
        <v>102</v>
      </c>
      <c r="AA11" t="s">
        <v>118</v>
      </c>
      <c r="AB11">
        <v>1001014</v>
      </c>
      <c r="AC11" t="s">
        <v>119</v>
      </c>
      <c r="AD11">
        <v>100101403</v>
      </c>
      <c r="AE11" t="s">
        <v>120</v>
      </c>
      <c r="AF11">
        <v>35.496928150000002</v>
      </c>
      <c r="AG11">
        <v>139.63269539999999</v>
      </c>
      <c r="AH11">
        <v>109</v>
      </c>
      <c r="AI11" t="s">
        <v>265</v>
      </c>
      <c r="AJ11">
        <v>1008043</v>
      </c>
      <c r="AK11" t="s">
        <v>311</v>
      </c>
      <c r="AL11">
        <v>100804303</v>
      </c>
      <c r="AM11" t="s">
        <v>312</v>
      </c>
      <c r="AN11">
        <v>54</v>
      </c>
      <c r="AO11" t="s">
        <v>74</v>
      </c>
      <c r="AP11" t="s">
        <v>121</v>
      </c>
      <c r="AQ11">
        <v>100</v>
      </c>
      <c r="AR11" t="s">
        <v>76</v>
      </c>
      <c r="AS11">
        <v>5.4</v>
      </c>
      <c r="AT11">
        <v>1</v>
      </c>
      <c r="AU11">
        <v>1136</v>
      </c>
      <c r="AV11">
        <v>5.4</v>
      </c>
      <c r="AW11">
        <v>1</v>
      </c>
      <c r="AX11">
        <v>2</v>
      </c>
      <c r="AY11">
        <v>120</v>
      </c>
      <c r="AZ11" t="s">
        <v>122</v>
      </c>
      <c r="BA11" t="s">
        <v>313</v>
      </c>
      <c r="BB11">
        <v>0</v>
      </c>
      <c r="BC11">
        <v>1158</v>
      </c>
      <c r="BD11">
        <v>13.8</v>
      </c>
      <c r="BE11">
        <v>244</v>
      </c>
      <c r="BF11">
        <v>2.8</v>
      </c>
      <c r="BG11">
        <v>18.600000000000001</v>
      </c>
      <c r="BH11">
        <v>1</v>
      </c>
      <c r="BI11">
        <v>1136</v>
      </c>
      <c r="BJ11">
        <v>5.7</v>
      </c>
      <c r="BK11">
        <v>1</v>
      </c>
      <c r="BL11">
        <v>1136</v>
      </c>
      <c r="BM11">
        <v>14.4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0</v>
      </c>
      <c r="BT11">
        <v>0</v>
      </c>
      <c r="BU11">
        <v>0</v>
      </c>
      <c r="BV11">
        <v>0</v>
      </c>
      <c r="BW11" t="s">
        <v>969</v>
      </c>
      <c r="BX11" t="s">
        <v>969</v>
      </c>
      <c r="BY11" t="s">
        <v>1167</v>
      </c>
      <c r="BZ11" t="s">
        <v>70</v>
      </c>
      <c r="CA11" t="s">
        <v>986</v>
      </c>
      <c r="CB11">
        <v>255474</v>
      </c>
      <c r="CC11" t="s">
        <v>117</v>
      </c>
      <c r="CD11">
        <v>999</v>
      </c>
      <c r="CE11" t="s">
        <v>70</v>
      </c>
      <c r="CF11" s="10">
        <v>40117.411180555559</v>
      </c>
      <c r="CG11" s="10">
        <v>40117.415879629632</v>
      </c>
    </row>
    <row r="12" spans="1:85" x14ac:dyDescent="0.15">
      <c r="A12" s="6">
        <v>2</v>
      </c>
      <c r="B12">
        <v>1.4</v>
      </c>
      <c r="C12">
        <v>0.94426200000000005</v>
      </c>
      <c r="D12">
        <v>0.33684199999999997</v>
      </c>
      <c r="E12">
        <v>0.801666667</v>
      </c>
      <c r="F12">
        <v>0.89677280000000004</v>
      </c>
      <c r="G12">
        <v>6.9577200000000006E-2</v>
      </c>
      <c r="H12">
        <v>0.5</v>
      </c>
      <c r="I12">
        <v>0.94416</v>
      </c>
      <c r="J12">
        <v>0.49128113879003565</v>
      </c>
      <c r="K12">
        <v>0</v>
      </c>
      <c r="L12">
        <v>20.5</v>
      </c>
      <c r="M12">
        <v>1</v>
      </c>
      <c r="N12">
        <v>2</v>
      </c>
      <c r="O12">
        <v>11.522</v>
      </c>
      <c r="P12">
        <v>6</v>
      </c>
      <c r="Q12">
        <v>1</v>
      </c>
      <c r="R12">
        <v>481</v>
      </c>
      <c r="S12">
        <v>868.1975221728103</v>
      </c>
      <c r="T12">
        <v>5.5220000000000002</v>
      </c>
      <c r="U12">
        <v>5.5220000000000002</v>
      </c>
      <c r="V12">
        <v>35.430806339999997</v>
      </c>
      <c r="W12">
        <v>139.66223729999999</v>
      </c>
      <c r="X12">
        <v>6</v>
      </c>
      <c r="Y12">
        <v>11.522</v>
      </c>
      <c r="Z12">
        <v>104</v>
      </c>
      <c r="AA12" t="s">
        <v>110</v>
      </c>
      <c r="AB12">
        <v>1003010</v>
      </c>
      <c r="AC12" t="s">
        <v>159</v>
      </c>
      <c r="AD12">
        <v>100301003</v>
      </c>
      <c r="AE12" t="s">
        <v>160</v>
      </c>
      <c r="AF12">
        <v>35.42327469</v>
      </c>
      <c r="AG12">
        <v>139.66476919999999</v>
      </c>
      <c r="AH12">
        <v>104</v>
      </c>
      <c r="AI12" t="s">
        <v>110</v>
      </c>
      <c r="AJ12">
        <v>1003011</v>
      </c>
      <c r="AK12" t="s">
        <v>328</v>
      </c>
      <c r="AL12">
        <v>100301111</v>
      </c>
      <c r="AM12" t="s">
        <v>329</v>
      </c>
      <c r="AN12">
        <v>50</v>
      </c>
      <c r="AO12" t="s">
        <v>100</v>
      </c>
      <c r="AP12" t="s">
        <v>161</v>
      </c>
      <c r="AQ12">
        <v>410</v>
      </c>
      <c r="AR12" t="s">
        <v>162</v>
      </c>
      <c r="AS12">
        <v>5.6</v>
      </c>
      <c r="AT12">
        <v>1</v>
      </c>
      <c r="AU12">
        <v>1124</v>
      </c>
      <c r="AV12">
        <v>5</v>
      </c>
      <c r="AW12">
        <v>1</v>
      </c>
      <c r="AX12">
        <v>24</v>
      </c>
      <c r="AY12">
        <v>340</v>
      </c>
      <c r="AZ12" t="s">
        <v>164</v>
      </c>
      <c r="BA12" t="s">
        <v>163</v>
      </c>
      <c r="BB12">
        <v>1</v>
      </c>
      <c r="BC12">
        <v>1986</v>
      </c>
      <c r="BD12">
        <v>24.8</v>
      </c>
      <c r="BE12">
        <v>2444</v>
      </c>
      <c r="BF12">
        <v>29.8</v>
      </c>
      <c r="BG12">
        <v>78.599999999999994</v>
      </c>
      <c r="BH12">
        <v>1</v>
      </c>
      <c r="BI12">
        <v>1124</v>
      </c>
      <c r="BJ12">
        <v>5.6</v>
      </c>
      <c r="BK12">
        <v>1</v>
      </c>
      <c r="BL12">
        <v>1124</v>
      </c>
      <c r="BM12">
        <v>14</v>
      </c>
      <c r="BN12">
        <v>1</v>
      </c>
      <c r="BO12">
        <v>0.57999999999999996</v>
      </c>
      <c r="BP12">
        <v>1</v>
      </c>
      <c r="BQ12">
        <v>210</v>
      </c>
      <c r="BR12">
        <v>413</v>
      </c>
      <c r="BS12">
        <v>6.2</v>
      </c>
      <c r="BT12">
        <v>365</v>
      </c>
      <c r="BU12">
        <v>5.5</v>
      </c>
      <c r="BV12">
        <v>12.7</v>
      </c>
      <c r="BW12" t="s">
        <v>1412</v>
      </c>
      <c r="BX12" t="s">
        <v>969</v>
      </c>
      <c r="BY12" t="s">
        <v>1415</v>
      </c>
      <c r="BZ12" t="s">
        <v>1016</v>
      </c>
      <c r="CA12" t="s">
        <v>986</v>
      </c>
      <c r="CB12">
        <v>255483</v>
      </c>
      <c r="CC12" t="s">
        <v>240</v>
      </c>
      <c r="CD12">
        <v>999</v>
      </c>
      <c r="CE12" t="s">
        <v>70</v>
      </c>
      <c r="CF12" s="10">
        <v>40117.454305555555</v>
      </c>
      <c r="CG12" s="10">
        <v>40117.459872685184</v>
      </c>
    </row>
    <row r="13" spans="1:85" x14ac:dyDescent="0.15">
      <c r="A13" s="6">
        <v>2</v>
      </c>
      <c r="B13">
        <v>1.22</v>
      </c>
      <c r="C13">
        <v>0.98619120000000005</v>
      </c>
      <c r="D13">
        <v>0.35179919999999998</v>
      </c>
      <c r="E13">
        <v>1.8833333329999999</v>
      </c>
      <c r="F13">
        <v>0.93659327999999997</v>
      </c>
      <c r="G13">
        <v>7.2666720000000004E-2</v>
      </c>
      <c r="H13">
        <v>0.48</v>
      </c>
      <c r="I13">
        <v>0.86184000000000005</v>
      </c>
      <c r="J13">
        <v>0.56988142292490107</v>
      </c>
      <c r="K13">
        <v>0</v>
      </c>
      <c r="L13">
        <v>21.4</v>
      </c>
      <c r="M13">
        <v>0</v>
      </c>
      <c r="N13">
        <v>2</v>
      </c>
      <c r="O13">
        <v>9.5824999999999996</v>
      </c>
      <c r="P13">
        <v>3.8153000000000001</v>
      </c>
      <c r="Q13">
        <v>1</v>
      </c>
      <c r="R13">
        <v>1130</v>
      </c>
      <c r="S13">
        <v>719.5051444341226</v>
      </c>
      <c r="T13">
        <v>5.767199999999999</v>
      </c>
      <c r="U13">
        <v>5.767199999999999</v>
      </c>
      <c r="V13">
        <v>35.459656119999998</v>
      </c>
      <c r="W13">
        <v>139.61473530000001</v>
      </c>
      <c r="X13">
        <v>3.8153000000000001</v>
      </c>
      <c r="Y13">
        <v>9.5824999999999996</v>
      </c>
      <c r="Z13">
        <v>103</v>
      </c>
      <c r="AA13" t="s">
        <v>71</v>
      </c>
      <c r="AB13">
        <v>1002008</v>
      </c>
      <c r="AC13" t="s">
        <v>187</v>
      </c>
      <c r="AD13">
        <v>100200801</v>
      </c>
      <c r="AE13" t="s">
        <v>188</v>
      </c>
      <c r="AF13">
        <v>35.455868840000001</v>
      </c>
      <c r="AG13">
        <v>139.62117789999999</v>
      </c>
      <c r="AH13">
        <v>103</v>
      </c>
      <c r="AI13" t="s">
        <v>71</v>
      </c>
      <c r="AJ13">
        <v>1002003</v>
      </c>
      <c r="AK13" t="s">
        <v>330</v>
      </c>
      <c r="AL13">
        <v>100200305</v>
      </c>
      <c r="AM13" t="s">
        <v>331</v>
      </c>
      <c r="AN13">
        <v>0</v>
      </c>
      <c r="AO13" t="s">
        <v>100</v>
      </c>
      <c r="AP13" t="s">
        <v>75</v>
      </c>
      <c r="AQ13">
        <v>410</v>
      </c>
      <c r="AR13" t="s">
        <v>162</v>
      </c>
      <c r="AS13">
        <v>5.0999999999999996</v>
      </c>
      <c r="AT13">
        <v>1</v>
      </c>
      <c r="AU13">
        <v>1026</v>
      </c>
      <c r="AV13">
        <v>4.8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1</v>
      </c>
      <c r="BI13">
        <v>1012</v>
      </c>
      <c r="BJ13">
        <v>5.0999999999999996</v>
      </c>
      <c r="BK13">
        <v>1</v>
      </c>
      <c r="BL13">
        <v>1012</v>
      </c>
      <c r="BM13">
        <v>12.2</v>
      </c>
      <c r="BN13">
        <v>0</v>
      </c>
      <c r="BO13">
        <v>0</v>
      </c>
      <c r="BP13">
        <v>0</v>
      </c>
      <c r="BQ13">
        <v>0</v>
      </c>
      <c r="BR13">
        <v>0</v>
      </c>
      <c r="BS13">
        <v>0</v>
      </c>
      <c r="BT13">
        <v>0</v>
      </c>
      <c r="BU13">
        <v>0</v>
      </c>
      <c r="BV13">
        <v>0</v>
      </c>
      <c r="BW13" t="s">
        <v>1120</v>
      </c>
      <c r="BX13" t="s">
        <v>969</v>
      </c>
      <c r="BY13" t="s">
        <v>1141</v>
      </c>
      <c r="BZ13" t="s">
        <v>1007</v>
      </c>
      <c r="CA13" t="s">
        <v>972</v>
      </c>
      <c r="CB13">
        <v>255487</v>
      </c>
      <c r="CC13" t="s">
        <v>186</v>
      </c>
      <c r="CD13">
        <v>999</v>
      </c>
      <c r="CE13" t="s">
        <v>70</v>
      </c>
      <c r="CF13" s="10">
        <v>40117.465162037035</v>
      </c>
      <c r="CG13" s="10">
        <v>40117.47824074074</v>
      </c>
    </row>
    <row r="14" spans="1:85" x14ac:dyDescent="0.15">
      <c r="A14" s="6">
        <v>1</v>
      </c>
      <c r="B14">
        <v>1.925</v>
      </c>
      <c r="C14">
        <v>1.7115389999999999</v>
      </c>
      <c r="D14">
        <v>0.61054900000000001</v>
      </c>
      <c r="E14">
        <v>0.51</v>
      </c>
      <c r="F14">
        <v>1.6254616</v>
      </c>
      <c r="G14">
        <v>0.12611339999999999</v>
      </c>
      <c r="H14">
        <v>0.56999999999999995</v>
      </c>
      <c r="I14">
        <v>0.86016000000000004</v>
      </c>
      <c r="J14">
        <v>0.97744140624999987</v>
      </c>
      <c r="K14">
        <v>0</v>
      </c>
      <c r="L14">
        <v>21.4</v>
      </c>
      <c r="M14">
        <v>0</v>
      </c>
      <c r="N14">
        <v>2</v>
      </c>
      <c r="O14">
        <v>19.677499999999998</v>
      </c>
      <c r="P14">
        <v>9.6684999999999999</v>
      </c>
      <c r="Q14">
        <v>1</v>
      </c>
      <c r="R14">
        <v>1155</v>
      </c>
      <c r="S14">
        <v>909.8473880413776</v>
      </c>
      <c r="T14">
        <v>-10.008999999999999</v>
      </c>
      <c r="U14">
        <v>10.008999999999999</v>
      </c>
      <c r="V14">
        <v>35.48827533</v>
      </c>
      <c r="W14">
        <v>139.63564579999999</v>
      </c>
      <c r="X14">
        <v>19.677499999999998</v>
      </c>
      <c r="Y14">
        <v>9.6684999999999999</v>
      </c>
      <c r="Z14">
        <v>102</v>
      </c>
      <c r="AA14" t="s">
        <v>118</v>
      </c>
      <c r="AB14">
        <v>1001014</v>
      </c>
      <c r="AC14" t="s">
        <v>119</v>
      </c>
      <c r="AD14">
        <v>100101403</v>
      </c>
      <c r="AE14" t="s">
        <v>120</v>
      </c>
      <c r="AF14">
        <v>35.490946809999997</v>
      </c>
      <c r="AG14">
        <v>139.6451462</v>
      </c>
      <c r="AH14">
        <v>102</v>
      </c>
      <c r="AI14" t="s">
        <v>118</v>
      </c>
      <c r="AJ14">
        <v>1001003</v>
      </c>
      <c r="AK14" t="s">
        <v>333</v>
      </c>
      <c r="AL14">
        <v>100100302</v>
      </c>
      <c r="AM14" t="s">
        <v>333</v>
      </c>
      <c r="AN14">
        <v>0</v>
      </c>
      <c r="AO14" t="s">
        <v>100</v>
      </c>
      <c r="AP14" t="s">
        <v>121</v>
      </c>
      <c r="AQ14">
        <v>420</v>
      </c>
      <c r="AR14" t="s">
        <v>177</v>
      </c>
      <c r="AS14">
        <v>12.5</v>
      </c>
      <c r="AT14">
        <v>1</v>
      </c>
      <c r="AU14">
        <v>1024</v>
      </c>
      <c r="AV14">
        <v>5.7</v>
      </c>
      <c r="AW14">
        <v>1</v>
      </c>
      <c r="AX14">
        <v>16</v>
      </c>
      <c r="AY14">
        <v>230</v>
      </c>
      <c r="AZ14" t="s">
        <v>122</v>
      </c>
      <c r="BA14" t="s">
        <v>334</v>
      </c>
      <c r="BB14">
        <v>1</v>
      </c>
      <c r="BC14">
        <v>1059</v>
      </c>
      <c r="BD14">
        <v>13.1</v>
      </c>
      <c r="BE14">
        <v>226</v>
      </c>
      <c r="BF14">
        <v>2.7</v>
      </c>
      <c r="BG14">
        <v>31.8</v>
      </c>
      <c r="BH14">
        <v>1</v>
      </c>
      <c r="BI14">
        <v>1024</v>
      </c>
      <c r="BJ14">
        <v>5.0999999999999996</v>
      </c>
      <c r="BK14">
        <v>1</v>
      </c>
      <c r="BL14">
        <v>1024</v>
      </c>
      <c r="BM14">
        <v>12.5</v>
      </c>
      <c r="BN14">
        <v>1</v>
      </c>
      <c r="BO14">
        <v>0.3</v>
      </c>
      <c r="BP14">
        <v>1</v>
      </c>
      <c r="BQ14">
        <v>210</v>
      </c>
      <c r="BR14">
        <v>325</v>
      </c>
      <c r="BS14">
        <v>4.9000000000000004</v>
      </c>
      <c r="BT14">
        <v>507</v>
      </c>
      <c r="BU14">
        <v>7.6</v>
      </c>
      <c r="BV14">
        <v>13.5</v>
      </c>
      <c r="BW14" t="s">
        <v>969</v>
      </c>
      <c r="BX14" t="s">
        <v>969</v>
      </c>
      <c r="BY14" t="s">
        <v>1006</v>
      </c>
      <c r="BZ14" t="s">
        <v>1007</v>
      </c>
      <c r="CA14" t="s">
        <v>972</v>
      </c>
      <c r="CB14">
        <v>255489</v>
      </c>
      <c r="CC14" t="s">
        <v>332</v>
      </c>
      <c r="CD14">
        <v>999</v>
      </c>
      <c r="CE14" t="s">
        <v>70</v>
      </c>
      <c r="CF14" s="10">
        <v>40117.476053240738</v>
      </c>
      <c r="CG14" s="10">
        <v>40117.489421296297</v>
      </c>
    </row>
    <row r="15" spans="1:85" x14ac:dyDescent="0.15">
      <c r="A15" s="6">
        <v>1</v>
      </c>
      <c r="B15">
        <v>0.96166666700000003</v>
      </c>
      <c r="C15">
        <v>5.0547770999999999</v>
      </c>
      <c r="D15">
        <v>1.8031661000000001</v>
      </c>
      <c r="E15">
        <v>0.49</v>
      </c>
      <c r="F15">
        <v>4.8005602400000003</v>
      </c>
      <c r="G15">
        <v>0.37245726000000001</v>
      </c>
      <c r="H15">
        <v>1.3</v>
      </c>
      <c r="I15">
        <v>3.4062000000000001</v>
      </c>
      <c r="J15">
        <v>3.0225051124744375</v>
      </c>
      <c r="K15">
        <v>0</v>
      </c>
      <c r="L15">
        <v>21.2</v>
      </c>
      <c r="M15">
        <v>1</v>
      </c>
      <c r="N15">
        <v>1</v>
      </c>
      <c r="O15">
        <v>33.728999999999999</v>
      </c>
      <c r="P15">
        <v>4.1688999999999998</v>
      </c>
      <c r="Q15">
        <v>1</v>
      </c>
      <c r="R15">
        <v>577</v>
      </c>
      <c r="S15">
        <v>547.95909900223171</v>
      </c>
      <c r="T15">
        <v>-29.560099999999998</v>
      </c>
      <c r="U15">
        <v>29.560099999999998</v>
      </c>
      <c r="V15">
        <v>35.436138530000001</v>
      </c>
      <c r="W15">
        <v>139.64868670000001</v>
      </c>
      <c r="X15">
        <v>33.728999999999999</v>
      </c>
      <c r="Y15">
        <v>4.1688999999999998</v>
      </c>
      <c r="Z15">
        <v>104</v>
      </c>
      <c r="AA15" t="s">
        <v>110</v>
      </c>
      <c r="AB15">
        <v>1003017</v>
      </c>
      <c r="AC15" t="s">
        <v>163</v>
      </c>
      <c r="AD15">
        <v>100301703</v>
      </c>
      <c r="AE15" t="s">
        <v>194</v>
      </c>
      <c r="AF15">
        <v>35.438584679999998</v>
      </c>
      <c r="AG15">
        <v>139.64343500000001</v>
      </c>
      <c r="AH15">
        <v>104</v>
      </c>
      <c r="AI15" t="s">
        <v>110</v>
      </c>
      <c r="AJ15">
        <v>1003018</v>
      </c>
      <c r="AK15" t="s">
        <v>111</v>
      </c>
      <c r="AL15">
        <v>100301807</v>
      </c>
      <c r="AM15" t="s">
        <v>341</v>
      </c>
      <c r="AN15">
        <v>47</v>
      </c>
      <c r="AO15" t="s">
        <v>74</v>
      </c>
      <c r="AP15" t="s">
        <v>161</v>
      </c>
      <c r="AQ15">
        <v>420</v>
      </c>
      <c r="AR15" t="s">
        <v>177</v>
      </c>
      <c r="AS15">
        <v>11.8</v>
      </c>
      <c r="AT15">
        <v>1</v>
      </c>
      <c r="AU15">
        <v>4055</v>
      </c>
      <c r="AV15">
        <v>13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1</v>
      </c>
      <c r="BI15">
        <v>978</v>
      </c>
      <c r="BJ15">
        <v>4.9000000000000004</v>
      </c>
      <c r="BK15">
        <v>1</v>
      </c>
      <c r="BL15">
        <v>978</v>
      </c>
      <c r="BM15">
        <v>11.8</v>
      </c>
      <c r="BN15">
        <v>1</v>
      </c>
      <c r="BO15">
        <v>0.28999999999999998</v>
      </c>
      <c r="BP15">
        <v>2</v>
      </c>
      <c r="BQ15">
        <v>210</v>
      </c>
      <c r="BR15">
        <v>221</v>
      </c>
      <c r="BS15">
        <v>3.3</v>
      </c>
      <c r="BT15">
        <v>74</v>
      </c>
      <c r="BU15">
        <v>1.1000000000000001</v>
      </c>
      <c r="BV15">
        <v>6.4</v>
      </c>
      <c r="BW15" t="s">
        <v>969</v>
      </c>
      <c r="BX15" t="s">
        <v>969</v>
      </c>
      <c r="BY15" t="s">
        <v>1160</v>
      </c>
      <c r="BZ15" t="s">
        <v>998</v>
      </c>
      <c r="CA15" t="s">
        <v>986</v>
      </c>
      <c r="CB15">
        <v>255508</v>
      </c>
      <c r="CC15" t="s">
        <v>193</v>
      </c>
      <c r="CD15">
        <v>999</v>
      </c>
      <c r="CE15" t="s">
        <v>70</v>
      </c>
      <c r="CF15" s="10">
        <v>40117.551863425928</v>
      </c>
      <c r="CG15" s="10">
        <v>40117.558541666665</v>
      </c>
    </row>
    <row r="16" spans="1:85" x14ac:dyDescent="0.15">
      <c r="A16" s="6">
        <v>1</v>
      </c>
      <c r="B16">
        <v>2.983333333</v>
      </c>
      <c r="C16">
        <v>2.1399452999999999</v>
      </c>
      <c r="D16">
        <v>0.7633723</v>
      </c>
      <c r="E16">
        <v>0.59</v>
      </c>
      <c r="F16">
        <v>2.03232232</v>
      </c>
      <c r="G16">
        <v>0.15768018</v>
      </c>
      <c r="H16">
        <v>0.89</v>
      </c>
      <c r="I16">
        <v>2.0453999999999999</v>
      </c>
      <c r="J16">
        <v>1.0525063078216987</v>
      </c>
      <c r="K16">
        <v>0</v>
      </c>
      <c r="L16">
        <v>18.899999999999999</v>
      </c>
      <c r="M16">
        <v>1</v>
      </c>
      <c r="N16">
        <v>2</v>
      </c>
      <c r="O16">
        <v>57.614199999999997</v>
      </c>
      <c r="P16">
        <v>45.099899999999998</v>
      </c>
      <c r="Q16">
        <v>0</v>
      </c>
      <c r="R16">
        <v>1790</v>
      </c>
      <c r="S16">
        <v>872.47082297773738</v>
      </c>
      <c r="T16">
        <v>12.514299999999999</v>
      </c>
      <c r="U16">
        <v>12.514299999999999</v>
      </c>
      <c r="V16">
        <v>35.423864780000002</v>
      </c>
      <c r="W16">
        <v>139.5535165</v>
      </c>
      <c r="X16">
        <v>45.099899999999998</v>
      </c>
      <c r="Y16">
        <v>57.614199999999997</v>
      </c>
      <c r="Z16">
        <v>110</v>
      </c>
      <c r="AA16" t="s">
        <v>95</v>
      </c>
      <c r="AB16">
        <v>1009034</v>
      </c>
      <c r="AC16" t="s">
        <v>173</v>
      </c>
      <c r="AD16">
        <v>100903403</v>
      </c>
      <c r="AE16" t="s">
        <v>174</v>
      </c>
      <c r="AF16">
        <v>35.431546599999997</v>
      </c>
      <c r="AG16">
        <v>139.55548529999999</v>
      </c>
      <c r="AH16">
        <v>110</v>
      </c>
      <c r="AI16" t="s">
        <v>95</v>
      </c>
      <c r="AJ16">
        <v>1009032</v>
      </c>
      <c r="AK16" t="s">
        <v>175</v>
      </c>
      <c r="AL16">
        <v>100903202</v>
      </c>
      <c r="AM16" t="s">
        <v>215</v>
      </c>
      <c r="AN16">
        <v>0</v>
      </c>
      <c r="AO16" t="s">
        <v>100</v>
      </c>
      <c r="AP16" t="s">
        <v>101</v>
      </c>
      <c r="AQ16">
        <v>420</v>
      </c>
      <c r="AR16" t="s">
        <v>177</v>
      </c>
      <c r="AS16">
        <v>15.8</v>
      </c>
      <c r="AT16">
        <v>1</v>
      </c>
      <c r="AU16">
        <v>2435</v>
      </c>
      <c r="AV16">
        <v>8.9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1</v>
      </c>
      <c r="BI16">
        <v>1189</v>
      </c>
      <c r="BJ16">
        <v>5.9</v>
      </c>
      <c r="BK16">
        <v>1</v>
      </c>
      <c r="BL16">
        <v>1189</v>
      </c>
      <c r="BM16">
        <v>15.8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0</v>
      </c>
      <c r="BV16">
        <v>0</v>
      </c>
      <c r="BW16" t="s">
        <v>1042</v>
      </c>
      <c r="BX16" t="s">
        <v>969</v>
      </c>
      <c r="BY16" t="s">
        <v>1043</v>
      </c>
      <c r="BZ16" t="s">
        <v>974</v>
      </c>
      <c r="CA16" t="s">
        <v>986</v>
      </c>
      <c r="CB16">
        <v>255535</v>
      </c>
      <c r="CC16" t="s">
        <v>257</v>
      </c>
      <c r="CD16">
        <v>500</v>
      </c>
      <c r="CE16" t="s">
        <v>148</v>
      </c>
      <c r="CF16" s="10">
        <v>40117.677939814814</v>
      </c>
      <c r="CG16" s="10">
        <v>40117.698657407411</v>
      </c>
    </row>
    <row r="17" spans="1:85" x14ac:dyDescent="0.15">
      <c r="A17" s="6">
        <v>3</v>
      </c>
      <c r="B17">
        <v>1.8</v>
      </c>
      <c r="C17">
        <v>0.98793540000000002</v>
      </c>
      <c r="D17">
        <v>0.3524214</v>
      </c>
      <c r="E17">
        <v>0.75</v>
      </c>
      <c r="F17">
        <v>0.93824976000000004</v>
      </c>
      <c r="G17">
        <v>7.2795239999999997E-2</v>
      </c>
      <c r="H17">
        <v>2.4649999999999999</v>
      </c>
      <c r="I17">
        <v>1.5489599999999999</v>
      </c>
      <c r="J17">
        <v>0.38722520107238612</v>
      </c>
      <c r="K17">
        <v>0</v>
      </c>
      <c r="L17">
        <v>18.899999999999999</v>
      </c>
      <c r="M17">
        <v>3</v>
      </c>
      <c r="N17">
        <v>2</v>
      </c>
      <c r="O17">
        <v>10.504200000000001</v>
      </c>
      <c r="P17">
        <v>4.7267999999999999</v>
      </c>
      <c r="Q17">
        <v>1</v>
      </c>
      <c r="R17">
        <v>1479</v>
      </c>
      <c r="S17">
        <v>1246.4970238102053</v>
      </c>
      <c r="T17">
        <v>5.777400000000001</v>
      </c>
      <c r="U17">
        <v>5.777400000000001</v>
      </c>
      <c r="V17">
        <v>35.459119700000002</v>
      </c>
      <c r="W17">
        <v>139.61554530000001</v>
      </c>
      <c r="X17">
        <v>4.7267999999999999</v>
      </c>
      <c r="Y17">
        <v>10.504200000000001</v>
      </c>
      <c r="Z17">
        <v>103</v>
      </c>
      <c r="AA17" t="s">
        <v>71</v>
      </c>
      <c r="AB17">
        <v>1002008</v>
      </c>
      <c r="AC17" t="s">
        <v>187</v>
      </c>
      <c r="AD17">
        <v>100200801</v>
      </c>
      <c r="AE17" t="s">
        <v>188</v>
      </c>
      <c r="AF17">
        <v>35.46729509</v>
      </c>
      <c r="AG17">
        <v>139.62496530000001</v>
      </c>
      <c r="AH17">
        <v>102</v>
      </c>
      <c r="AI17" t="s">
        <v>118</v>
      </c>
      <c r="AJ17">
        <v>1001011</v>
      </c>
      <c r="AK17" t="s">
        <v>342</v>
      </c>
      <c r="AL17">
        <v>100101101</v>
      </c>
      <c r="AM17" t="s">
        <v>350</v>
      </c>
      <c r="AN17">
        <v>0</v>
      </c>
      <c r="AO17" t="s">
        <v>100</v>
      </c>
      <c r="AP17" t="s">
        <v>75</v>
      </c>
      <c r="AQ17">
        <v>100</v>
      </c>
      <c r="AR17" t="s">
        <v>76</v>
      </c>
      <c r="AS17">
        <v>3.2</v>
      </c>
      <c r="AT17">
        <v>1</v>
      </c>
      <c r="AU17">
        <v>1844</v>
      </c>
      <c r="AV17">
        <v>3.2</v>
      </c>
      <c r="AW17">
        <v>1</v>
      </c>
      <c r="AX17">
        <v>14</v>
      </c>
      <c r="AY17">
        <v>250</v>
      </c>
      <c r="AZ17" t="s">
        <v>191</v>
      </c>
      <c r="BA17" t="s">
        <v>346</v>
      </c>
      <c r="BB17">
        <v>1</v>
      </c>
      <c r="BC17">
        <v>89</v>
      </c>
      <c r="BD17">
        <v>1.1000000000000001</v>
      </c>
      <c r="BE17">
        <v>588</v>
      </c>
      <c r="BF17">
        <v>7.1</v>
      </c>
      <c r="BG17">
        <v>22.2</v>
      </c>
      <c r="BH17">
        <v>1</v>
      </c>
      <c r="BI17">
        <v>1492</v>
      </c>
      <c r="BJ17">
        <v>7.5</v>
      </c>
      <c r="BK17">
        <v>1</v>
      </c>
      <c r="BL17">
        <v>1492</v>
      </c>
      <c r="BM17">
        <v>18</v>
      </c>
      <c r="BN17">
        <v>0</v>
      </c>
      <c r="BO17">
        <v>0</v>
      </c>
      <c r="BP17">
        <v>0</v>
      </c>
      <c r="BQ17">
        <v>0</v>
      </c>
      <c r="BR17">
        <v>0</v>
      </c>
      <c r="BS17">
        <v>0</v>
      </c>
      <c r="BT17">
        <v>0</v>
      </c>
      <c r="BU17">
        <v>0</v>
      </c>
      <c r="BV17">
        <v>0</v>
      </c>
      <c r="BW17" t="s">
        <v>1120</v>
      </c>
      <c r="BX17" t="s">
        <v>969</v>
      </c>
      <c r="BY17" t="s">
        <v>1125</v>
      </c>
      <c r="BZ17" t="s">
        <v>976</v>
      </c>
      <c r="CA17" t="s">
        <v>1009</v>
      </c>
      <c r="CB17">
        <v>255539</v>
      </c>
      <c r="CC17" t="s">
        <v>186</v>
      </c>
      <c r="CD17">
        <v>600</v>
      </c>
      <c r="CE17" t="s">
        <v>212</v>
      </c>
      <c r="CF17" s="10">
        <v>40117.701990740738</v>
      </c>
      <c r="CG17" s="10">
        <v>40117.719108796293</v>
      </c>
    </row>
    <row r="18" spans="1:85" x14ac:dyDescent="0.15">
      <c r="A18" s="6">
        <v>1</v>
      </c>
      <c r="B18">
        <v>0.98499999999999999</v>
      </c>
      <c r="C18">
        <v>5.0239800000000001E-2</v>
      </c>
      <c r="D18">
        <v>1.7921800000000002E-2</v>
      </c>
      <c r="E18">
        <v>0.44</v>
      </c>
      <c r="F18">
        <v>4.7713119999999998E-2</v>
      </c>
      <c r="G18">
        <v>3.7018799999999998E-3</v>
      </c>
      <c r="H18">
        <v>0.55000000000000004</v>
      </c>
      <c r="I18">
        <v>1.14324</v>
      </c>
      <c r="J18">
        <v>3.3615560640732373E-2</v>
      </c>
      <c r="K18">
        <v>0</v>
      </c>
      <c r="L18">
        <v>17.600000000000001</v>
      </c>
      <c r="M18">
        <v>0</v>
      </c>
      <c r="N18">
        <v>1</v>
      </c>
      <c r="O18">
        <v>9.3351000000000006</v>
      </c>
      <c r="P18">
        <v>9.0412999999999997</v>
      </c>
      <c r="Q18">
        <v>0</v>
      </c>
      <c r="R18">
        <v>591</v>
      </c>
      <c r="S18">
        <v>640.93158100158769</v>
      </c>
      <c r="T18">
        <v>-0.29380000000000095</v>
      </c>
      <c r="U18">
        <v>0.29380000000000095</v>
      </c>
      <c r="V18">
        <v>35.325459870000003</v>
      </c>
      <c r="W18">
        <v>139.4081462</v>
      </c>
      <c r="X18">
        <v>9.3351000000000006</v>
      </c>
      <c r="Y18">
        <v>9.0412999999999997</v>
      </c>
      <c r="Z18">
        <v>207</v>
      </c>
      <c r="AA18" t="s">
        <v>300</v>
      </c>
      <c r="AB18">
        <v>2070202</v>
      </c>
      <c r="AC18" t="s">
        <v>301</v>
      </c>
      <c r="AD18">
        <v>207020201</v>
      </c>
      <c r="AE18" t="s">
        <v>355</v>
      </c>
      <c r="AF18">
        <v>35.330046400000001</v>
      </c>
      <c r="AG18">
        <v>139.40386530000001</v>
      </c>
      <c r="AH18">
        <v>207</v>
      </c>
      <c r="AI18" t="s">
        <v>300</v>
      </c>
      <c r="AJ18">
        <v>2070503</v>
      </c>
      <c r="AK18" t="s">
        <v>356</v>
      </c>
      <c r="AL18">
        <v>100831108</v>
      </c>
      <c r="AM18" t="s">
        <v>357</v>
      </c>
      <c r="AN18">
        <v>46</v>
      </c>
      <c r="AO18" t="s">
        <v>74</v>
      </c>
      <c r="AP18" t="s">
        <v>295</v>
      </c>
      <c r="AQ18">
        <v>420</v>
      </c>
      <c r="AR18" t="s">
        <v>177</v>
      </c>
      <c r="AS18">
        <v>10.6</v>
      </c>
      <c r="AT18">
        <v>1</v>
      </c>
      <c r="AU18">
        <v>1361</v>
      </c>
      <c r="AV18">
        <v>5.5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1</v>
      </c>
      <c r="BI18">
        <v>874</v>
      </c>
      <c r="BJ18">
        <v>4.4000000000000004</v>
      </c>
      <c r="BK18">
        <v>1</v>
      </c>
      <c r="BL18">
        <v>874</v>
      </c>
      <c r="BM18">
        <v>10.6</v>
      </c>
      <c r="BN18">
        <v>0</v>
      </c>
      <c r="BO18">
        <v>0</v>
      </c>
      <c r="BP18">
        <v>0</v>
      </c>
      <c r="BQ18">
        <v>0</v>
      </c>
      <c r="BR18">
        <v>0</v>
      </c>
      <c r="BS18">
        <v>0</v>
      </c>
      <c r="BT18">
        <v>0</v>
      </c>
      <c r="BU18">
        <v>0</v>
      </c>
      <c r="BV18">
        <v>0</v>
      </c>
      <c r="BW18" t="s">
        <v>969</v>
      </c>
      <c r="BX18" t="s">
        <v>969</v>
      </c>
      <c r="BY18" t="s">
        <v>1137</v>
      </c>
      <c r="BZ18" t="s">
        <v>1002</v>
      </c>
      <c r="CA18" t="s">
        <v>972</v>
      </c>
      <c r="CB18">
        <v>255549</v>
      </c>
      <c r="CC18" t="s">
        <v>289</v>
      </c>
      <c r="CD18">
        <v>600</v>
      </c>
      <c r="CE18" t="s">
        <v>212</v>
      </c>
      <c r="CF18" s="10">
        <v>40117.803541666668</v>
      </c>
      <c r="CG18" s="10">
        <v>40117.810381944444</v>
      </c>
    </row>
    <row r="19" spans="1:85" x14ac:dyDescent="0.15">
      <c r="A19" s="6">
        <v>1</v>
      </c>
      <c r="B19">
        <v>2.2366666670000002</v>
      </c>
      <c r="C19">
        <v>3.5823303000000002</v>
      </c>
      <c r="D19">
        <v>1.2779073000000001</v>
      </c>
      <c r="E19">
        <v>0.56999999999999995</v>
      </c>
      <c r="F19">
        <v>3.4021663200000001</v>
      </c>
      <c r="G19">
        <v>0.26396118000000002</v>
      </c>
      <c r="H19">
        <v>0.55000000000000004</v>
      </c>
      <c r="I19">
        <v>1.55904</v>
      </c>
      <c r="J19">
        <v>1.8457533039647578</v>
      </c>
      <c r="K19">
        <v>0</v>
      </c>
      <c r="L19">
        <v>17.600000000000001</v>
      </c>
      <c r="M19">
        <v>0</v>
      </c>
      <c r="N19">
        <v>1</v>
      </c>
      <c r="O19">
        <v>76.860799999999998</v>
      </c>
      <c r="P19">
        <v>55.911499999999997</v>
      </c>
      <c r="Q19">
        <v>0</v>
      </c>
      <c r="R19">
        <v>1342</v>
      </c>
      <c r="S19">
        <v>781.6674346934783</v>
      </c>
      <c r="T19">
        <v>20.949300000000001</v>
      </c>
      <c r="U19">
        <v>20.949300000000001</v>
      </c>
      <c r="V19">
        <v>35.460965109999997</v>
      </c>
      <c r="W19">
        <v>139.54184900000001</v>
      </c>
      <c r="X19">
        <v>55.911499999999997</v>
      </c>
      <c r="Y19">
        <v>76.860799999999998</v>
      </c>
      <c r="Z19">
        <v>112</v>
      </c>
      <c r="AA19" t="s">
        <v>129</v>
      </c>
      <c r="AB19">
        <v>1005105</v>
      </c>
      <c r="AC19" t="s">
        <v>227</v>
      </c>
      <c r="AD19">
        <v>100510501</v>
      </c>
      <c r="AE19" t="s">
        <v>228</v>
      </c>
      <c r="AF19">
        <v>35.460004859999998</v>
      </c>
      <c r="AG19">
        <v>139.533298</v>
      </c>
      <c r="AH19">
        <v>112</v>
      </c>
      <c r="AI19" t="s">
        <v>129</v>
      </c>
      <c r="AJ19">
        <v>1005104</v>
      </c>
      <c r="AK19" t="s">
        <v>348</v>
      </c>
      <c r="AL19">
        <v>100510401</v>
      </c>
      <c r="AM19" t="s">
        <v>349</v>
      </c>
      <c r="AN19">
        <v>37</v>
      </c>
      <c r="AO19" t="s">
        <v>74</v>
      </c>
      <c r="AP19" t="s">
        <v>133</v>
      </c>
      <c r="AQ19">
        <v>420</v>
      </c>
      <c r="AR19" t="s">
        <v>177</v>
      </c>
      <c r="AS19">
        <v>14.9</v>
      </c>
      <c r="AT19">
        <v>1</v>
      </c>
      <c r="AU19">
        <v>1856</v>
      </c>
      <c r="AV19">
        <v>5.5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1</v>
      </c>
      <c r="BI19">
        <v>1135</v>
      </c>
      <c r="BJ19">
        <v>5.7</v>
      </c>
      <c r="BK19">
        <v>1</v>
      </c>
      <c r="BL19">
        <v>1135</v>
      </c>
      <c r="BM19">
        <v>14.9</v>
      </c>
      <c r="BN19">
        <v>0</v>
      </c>
      <c r="BO19">
        <v>0</v>
      </c>
      <c r="BP19">
        <v>0</v>
      </c>
      <c r="BQ19">
        <v>0</v>
      </c>
      <c r="BR19">
        <v>0</v>
      </c>
      <c r="BS19">
        <v>0</v>
      </c>
      <c r="BT19">
        <v>0</v>
      </c>
      <c r="BU19">
        <v>0</v>
      </c>
      <c r="BV19">
        <v>0</v>
      </c>
      <c r="BW19" t="s">
        <v>1380</v>
      </c>
      <c r="BX19" t="s">
        <v>969</v>
      </c>
      <c r="BY19" t="s">
        <v>1390</v>
      </c>
      <c r="BZ19" t="s">
        <v>974</v>
      </c>
      <c r="CA19" t="s">
        <v>972</v>
      </c>
      <c r="CB19">
        <v>255550</v>
      </c>
      <c r="CC19" t="s">
        <v>183</v>
      </c>
      <c r="CD19">
        <v>500</v>
      </c>
      <c r="CE19" t="s">
        <v>148</v>
      </c>
      <c r="CF19" s="10">
        <v>40117.807037037041</v>
      </c>
      <c r="CG19" s="10">
        <v>40117.822569444441</v>
      </c>
    </row>
    <row r="20" spans="1:85" x14ac:dyDescent="0.15">
      <c r="A20" s="6">
        <v>1</v>
      </c>
      <c r="B20">
        <v>1.32</v>
      </c>
      <c r="C20">
        <v>0.66768660000000002</v>
      </c>
      <c r="D20">
        <v>0.23818059999999999</v>
      </c>
      <c r="E20">
        <v>0.34</v>
      </c>
      <c r="F20">
        <v>0.63410703999999996</v>
      </c>
      <c r="G20">
        <v>4.9197959999999999E-2</v>
      </c>
      <c r="H20">
        <v>0.51</v>
      </c>
      <c r="I20">
        <v>0.6048</v>
      </c>
      <c r="J20">
        <v>0.57168374816983925</v>
      </c>
      <c r="K20">
        <v>0</v>
      </c>
      <c r="L20">
        <v>17</v>
      </c>
      <c r="M20">
        <v>0</v>
      </c>
      <c r="N20">
        <v>1</v>
      </c>
      <c r="O20">
        <v>33.566400000000002</v>
      </c>
      <c r="P20">
        <v>29.661799999999999</v>
      </c>
      <c r="Q20">
        <v>0</v>
      </c>
      <c r="R20">
        <v>792</v>
      </c>
      <c r="S20">
        <v>609.31635267603144</v>
      </c>
      <c r="T20">
        <v>3.9046000000000021</v>
      </c>
      <c r="U20">
        <v>3.9046000000000021</v>
      </c>
      <c r="V20">
        <v>35.435789829999997</v>
      </c>
      <c r="W20">
        <v>139.3603975</v>
      </c>
      <c r="X20">
        <v>29.661799999999999</v>
      </c>
      <c r="Y20">
        <v>33.566400000000002</v>
      </c>
      <c r="Z20">
        <v>212</v>
      </c>
      <c r="AA20" t="s">
        <v>80</v>
      </c>
      <c r="AB20">
        <v>2120101</v>
      </c>
      <c r="AC20" t="s">
        <v>231</v>
      </c>
      <c r="AD20">
        <v>212010115</v>
      </c>
      <c r="AE20" t="s">
        <v>360</v>
      </c>
      <c r="AF20">
        <v>35.440328119999997</v>
      </c>
      <c r="AG20">
        <v>139.36416869999999</v>
      </c>
      <c r="AH20">
        <v>212</v>
      </c>
      <c r="AI20" t="s">
        <v>80</v>
      </c>
      <c r="AJ20">
        <v>2120101</v>
      </c>
      <c r="AK20" t="s">
        <v>231</v>
      </c>
      <c r="AL20">
        <v>212010113</v>
      </c>
      <c r="AM20" t="s">
        <v>361</v>
      </c>
      <c r="AN20">
        <v>31</v>
      </c>
      <c r="AO20" t="s">
        <v>74</v>
      </c>
      <c r="AP20" t="s">
        <v>181</v>
      </c>
      <c r="AQ20">
        <v>420</v>
      </c>
      <c r="AR20" t="s">
        <v>177</v>
      </c>
      <c r="AS20">
        <v>8.1999999999999993</v>
      </c>
      <c r="AT20">
        <v>1</v>
      </c>
      <c r="AU20">
        <v>720</v>
      </c>
      <c r="AV20">
        <v>5.0999999999999996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1</v>
      </c>
      <c r="BI20">
        <v>683</v>
      </c>
      <c r="BJ20">
        <v>3.4</v>
      </c>
      <c r="BK20">
        <v>1</v>
      </c>
      <c r="BL20">
        <v>683</v>
      </c>
      <c r="BM20">
        <v>8.1999999999999993</v>
      </c>
      <c r="BN20">
        <v>0</v>
      </c>
      <c r="BO20">
        <v>0</v>
      </c>
      <c r="BP20">
        <v>0</v>
      </c>
      <c r="BQ20">
        <v>0</v>
      </c>
      <c r="BR20">
        <v>0</v>
      </c>
      <c r="BS20">
        <v>0</v>
      </c>
      <c r="BT20">
        <v>0</v>
      </c>
      <c r="BU20">
        <v>0</v>
      </c>
      <c r="BV20">
        <v>0</v>
      </c>
      <c r="BW20" t="s">
        <v>969</v>
      </c>
      <c r="BX20" t="s">
        <v>969</v>
      </c>
      <c r="BY20" t="s">
        <v>1093</v>
      </c>
      <c r="BZ20" t="s">
        <v>1029</v>
      </c>
      <c r="CA20" t="s">
        <v>972</v>
      </c>
      <c r="CB20">
        <v>255556</v>
      </c>
      <c r="CC20" t="s">
        <v>178</v>
      </c>
      <c r="CD20">
        <v>999</v>
      </c>
      <c r="CE20" t="s">
        <v>70</v>
      </c>
      <c r="CF20" s="10">
        <v>40117.887939814813</v>
      </c>
      <c r="CG20" s="10">
        <v>40117.897106481483</v>
      </c>
    </row>
    <row r="21" spans="1:85" x14ac:dyDescent="0.15">
      <c r="A21" s="6">
        <v>2</v>
      </c>
      <c r="B21">
        <v>0.79</v>
      </c>
      <c r="C21">
        <v>0.43059510000000001</v>
      </c>
      <c r="D21">
        <v>0.15360409999999999</v>
      </c>
      <c r="E21">
        <v>0.68</v>
      </c>
      <c r="F21">
        <v>0.40893943999999999</v>
      </c>
      <c r="G21">
        <v>3.1728060000000002E-2</v>
      </c>
      <c r="H21">
        <v>0.35</v>
      </c>
      <c r="I21">
        <v>0.55608000000000002</v>
      </c>
      <c r="J21">
        <v>0.38919629057187011</v>
      </c>
      <c r="K21">
        <v>0</v>
      </c>
      <c r="L21">
        <v>23.4</v>
      </c>
      <c r="M21">
        <v>2</v>
      </c>
      <c r="N21">
        <v>1</v>
      </c>
      <c r="O21">
        <v>8.3279999999999994</v>
      </c>
      <c r="P21">
        <v>5.8098999999999998</v>
      </c>
      <c r="Q21">
        <v>0</v>
      </c>
      <c r="R21">
        <v>408</v>
      </c>
      <c r="S21">
        <v>500.29917788069184</v>
      </c>
      <c r="T21">
        <v>2.5180999999999996</v>
      </c>
      <c r="U21">
        <v>2.5180999999999996</v>
      </c>
      <c r="V21">
        <v>35.535659250000002</v>
      </c>
      <c r="W21">
        <v>139.69230469999999</v>
      </c>
      <c r="X21">
        <v>5.8098999999999998</v>
      </c>
      <c r="Y21">
        <v>8.3279999999999994</v>
      </c>
      <c r="Z21">
        <v>132</v>
      </c>
      <c r="AA21" t="s">
        <v>85</v>
      </c>
      <c r="AB21">
        <v>1300201</v>
      </c>
      <c r="AC21" t="s">
        <v>86</v>
      </c>
      <c r="AD21">
        <v>130020112</v>
      </c>
      <c r="AE21" t="s">
        <v>87</v>
      </c>
      <c r="AF21">
        <v>35.531528629999997</v>
      </c>
      <c r="AG21">
        <v>139.69449879999999</v>
      </c>
      <c r="AH21">
        <v>132</v>
      </c>
      <c r="AI21" t="s">
        <v>85</v>
      </c>
      <c r="AJ21">
        <v>1300201</v>
      </c>
      <c r="AK21" t="s">
        <v>86</v>
      </c>
      <c r="AL21">
        <v>130020113</v>
      </c>
      <c r="AM21" t="s">
        <v>364</v>
      </c>
      <c r="AN21">
        <v>36</v>
      </c>
      <c r="AO21" t="s">
        <v>74</v>
      </c>
      <c r="AP21" t="s">
        <v>91</v>
      </c>
      <c r="AQ21">
        <v>410</v>
      </c>
      <c r="AR21" t="s">
        <v>162</v>
      </c>
      <c r="AS21">
        <v>3.2</v>
      </c>
      <c r="AT21">
        <v>1</v>
      </c>
      <c r="AU21">
        <v>662</v>
      </c>
      <c r="AV21">
        <v>3.5</v>
      </c>
      <c r="AW21">
        <v>1</v>
      </c>
      <c r="AX21">
        <v>4</v>
      </c>
      <c r="AY21">
        <v>130</v>
      </c>
      <c r="AZ21" t="s">
        <v>92</v>
      </c>
      <c r="BA21" t="s">
        <v>365</v>
      </c>
      <c r="BB21">
        <v>0</v>
      </c>
      <c r="BC21">
        <v>1334</v>
      </c>
      <c r="BD21">
        <v>16.8</v>
      </c>
      <c r="BE21">
        <v>333</v>
      </c>
      <c r="BF21">
        <v>4</v>
      </c>
      <c r="BG21">
        <v>24.8</v>
      </c>
      <c r="BH21">
        <v>1</v>
      </c>
      <c r="BI21">
        <v>647</v>
      </c>
      <c r="BJ21">
        <v>3.2</v>
      </c>
      <c r="BK21">
        <v>1</v>
      </c>
      <c r="BL21">
        <v>647</v>
      </c>
      <c r="BM21">
        <v>7.9</v>
      </c>
      <c r="BN21">
        <v>0</v>
      </c>
      <c r="BO21">
        <v>0</v>
      </c>
      <c r="BP21">
        <v>0</v>
      </c>
      <c r="BQ21">
        <v>0</v>
      </c>
      <c r="BR21">
        <v>0</v>
      </c>
      <c r="BS21">
        <v>0</v>
      </c>
      <c r="BT21">
        <v>0</v>
      </c>
      <c r="BU21">
        <v>0</v>
      </c>
      <c r="BV21">
        <v>0</v>
      </c>
      <c r="BW21" t="s">
        <v>969</v>
      </c>
      <c r="BX21" t="s">
        <v>969</v>
      </c>
      <c r="BY21" t="s">
        <v>1024</v>
      </c>
      <c r="BZ21" t="s">
        <v>976</v>
      </c>
      <c r="CA21" t="s">
        <v>991</v>
      </c>
      <c r="CB21">
        <v>255573</v>
      </c>
      <c r="CC21" t="s">
        <v>84</v>
      </c>
      <c r="CD21">
        <v>500</v>
      </c>
      <c r="CE21" t="s">
        <v>148</v>
      </c>
      <c r="CF21" s="10">
        <v>40118.410509259258</v>
      </c>
      <c r="CG21" s="10">
        <v>40118.415231481478</v>
      </c>
    </row>
    <row r="22" spans="1:85" x14ac:dyDescent="0.15">
      <c r="A22" s="6">
        <v>3</v>
      </c>
      <c r="B22">
        <v>1.91</v>
      </c>
      <c r="C22">
        <v>2.5693092000000002</v>
      </c>
      <c r="D22">
        <v>0.91653720000000005</v>
      </c>
      <c r="E22">
        <v>0.81</v>
      </c>
      <c r="F22">
        <v>2.4400924800000001</v>
      </c>
      <c r="G22">
        <v>0.18931751999999999</v>
      </c>
      <c r="H22">
        <v>0.66500000000000004</v>
      </c>
      <c r="I22">
        <v>1.7387999999999999</v>
      </c>
      <c r="J22">
        <v>0.92462769230769237</v>
      </c>
      <c r="K22">
        <v>0</v>
      </c>
      <c r="L22">
        <v>23.3</v>
      </c>
      <c r="M22">
        <v>1</v>
      </c>
      <c r="N22">
        <v>1</v>
      </c>
      <c r="O22">
        <v>28.465199999999999</v>
      </c>
      <c r="P22">
        <v>13.44</v>
      </c>
      <c r="Q22">
        <v>1</v>
      </c>
      <c r="R22">
        <v>399</v>
      </c>
      <c r="S22">
        <v>1384.2942266703103</v>
      </c>
      <c r="T22">
        <v>-15.0252</v>
      </c>
      <c r="U22">
        <v>15.0252</v>
      </c>
      <c r="V22">
        <v>35.450037760000001</v>
      </c>
      <c r="W22">
        <v>139.62089900000001</v>
      </c>
      <c r="X22">
        <v>28.465199999999999</v>
      </c>
      <c r="Y22">
        <v>13.44</v>
      </c>
      <c r="Z22">
        <v>103</v>
      </c>
      <c r="AA22" t="s">
        <v>71</v>
      </c>
      <c r="AB22">
        <v>1002004</v>
      </c>
      <c r="AC22" t="s">
        <v>72</v>
      </c>
      <c r="AD22">
        <v>100200401</v>
      </c>
      <c r="AE22" t="s">
        <v>73</v>
      </c>
      <c r="AF22">
        <v>35.456796959999998</v>
      </c>
      <c r="AG22">
        <v>139.633736</v>
      </c>
      <c r="AH22">
        <v>103</v>
      </c>
      <c r="AI22" t="s">
        <v>71</v>
      </c>
      <c r="AJ22">
        <v>1002002</v>
      </c>
      <c r="AK22" t="s">
        <v>189</v>
      </c>
      <c r="AL22">
        <v>100200205</v>
      </c>
      <c r="AM22" t="s">
        <v>256</v>
      </c>
      <c r="AN22">
        <v>44</v>
      </c>
      <c r="AO22" t="s">
        <v>74</v>
      </c>
      <c r="AP22" t="s">
        <v>75</v>
      </c>
      <c r="AQ22">
        <v>100</v>
      </c>
      <c r="AR22" t="s">
        <v>76</v>
      </c>
      <c r="AS22">
        <v>11.9</v>
      </c>
      <c r="AT22">
        <v>1</v>
      </c>
      <c r="AU22">
        <v>2070</v>
      </c>
      <c r="AV22">
        <v>11.9</v>
      </c>
      <c r="AW22">
        <v>1</v>
      </c>
      <c r="AX22">
        <v>14</v>
      </c>
      <c r="AY22">
        <v>290</v>
      </c>
      <c r="AZ22" t="s">
        <v>77</v>
      </c>
      <c r="BA22" t="s">
        <v>189</v>
      </c>
      <c r="BB22">
        <v>1</v>
      </c>
      <c r="BC22">
        <v>956</v>
      </c>
      <c r="BD22">
        <v>11.6</v>
      </c>
      <c r="BE22">
        <v>178</v>
      </c>
      <c r="BF22">
        <v>2.2000000000000002</v>
      </c>
      <c r="BG22">
        <v>27.8</v>
      </c>
      <c r="BH22">
        <v>1</v>
      </c>
      <c r="BI22">
        <v>1625</v>
      </c>
      <c r="BJ22">
        <v>8.1</v>
      </c>
      <c r="BK22">
        <v>1</v>
      </c>
      <c r="BL22">
        <v>1625</v>
      </c>
      <c r="BM22">
        <v>19.100000000000001</v>
      </c>
      <c r="BN22">
        <v>0</v>
      </c>
      <c r="BO22">
        <v>0</v>
      </c>
      <c r="BP22">
        <v>0</v>
      </c>
      <c r="BQ22">
        <v>0</v>
      </c>
      <c r="BR22">
        <v>0</v>
      </c>
      <c r="BS22">
        <v>0</v>
      </c>
      <c r="BT22">
        <v>0</v>
      </c>
      <c r="BU22">
        <v>0</v>
      </c>
      <c r="BV22">
        <v>0</v>
      </c>
      <c r="BW22" t="s">
        <v>969</v>
      </c>
      <c r="BX22" t="s">
        <v>969</v>
      </c>
      <c r="BY22" t="s">
        <v>189</v>
      </c>
      <c r="BZ22" t="s">
        <v>998</v>
      </c>
      <c r="CA22" t="s">
        <v>986</v>
      </c>
      <c r="CB22">
        <v>255574</v>
      </c>
      <c r="CC22" t="s">
        <v>69</v>
      </c>
      <c r="CD22">
        <v>999</v>
      </c>
      <c r="CE22" t="s">
        <v>70</v>
      </c>
      <c r="CF22" s="10">
        <v>40118.421817129631</v>
      </c>
      <c r="CG22" s="10">
        <v>40118.426435185182</v>
      </c>
    </row>
    <row r="23" spans="1:85" x14ac:dyDescent="0.15">
      <c r="A23" s="6">
        <v>1</v>
      </c>
      <c r="B23">
        <v>0.69499999999999995</v>
      </c>
      <c r="C23">
        <v>3.3926400000000002E-2</v>
      </c>
      <c r="D23">
        <v>1.2102399999999999E-2</v>
      </c>
      <c r="E23">
        <v>0.19</v>
      </c>
      <c r="F23">
        <v>3.2220159999999998E-2</v>
      </c>
      <c r="G23">
        <v>2.4998400000000001E-3</v>
      </c>
      <c r="H23">
        <v>0.28000000000000003</v>
      </c>
      <c r="I23">
        <v>0.50063999999999997</v>
      </c>
      <c r="J23">
        <v>5.1398963730570728E-2</v>
      </c>
      <c r="K23">
        <v>0</v>
      </c>
      <c r="L23">
        <v>23.3</v>
      </c>
      <c r="M23">
        <v>1</v>
      </c>
      <c r="N23">
        <v>1</v>
      </c>
      <c r="O23">
        <v>20.304200000000002</v>
      </c>
      <c r="P23">
        <v>20.105799999999999</v>
      </c>
      <c r="Q23">
        <v>0</v>
      </c>
      <c r="R23">
        <v>417</v>
      </c>
      <c r="S23">
        <v>276.15213624073709</v>
      </c>
      <c r="T23">
        <v>-0.19840000000000302</v>
      </c>
      <c r="U23">
        <v>0.19840000000000302</v>
      </c>
      <c r="V23">
        <v>35.616678010000001</v>
      </c>
      <c r="W23">
        <v>139.57902970000001</v>
      </c>
      <c r="X23">
        <v>20.304200000000002</v>
      </c>
      <c r="Y23">
        <v>20.105799999999999</v>
      </c>
      <c r="Z23">
        <v>135</v>
      </c>
      <c r="AA23" t="s">
        <v>321</v>
      </c>
      <c r="AB23">
        <v>1300502</v>
      </c>
      <c r="AC23" t="s">
        <v>322</v>
      </c>
      <c r="AD23">
        <v>130050207</v>
      </c>
      <c r="AE23" t="s">
        <v>323</v>
      </c>
      <c r="AF23">
        <v>35.61421576</v>
      </c>
      <c r="AG23">
        <v>139.57862729999999</v>
      </c>
      <c r="AH23">
        <v>135</v>
      </c>
      <c r="AI23" t="s">
        <v>321</v>
      </c>
      <c r="AJ23">
        <v>1300502</v>
      </c>
      <c r="AK23" t="s">
        <v>322</v>
      </c>
      <c r="AL23">
        <v>130050206</v>
      </c>
      <c r="AM23" t="s">
        <v>367</v>
      </c>
      <c r="AN23">
        <v>40</v>
      </c>
      <c r="AO23" t="s">
        <v>74</v>
      </c>
      <c r="AP23" t="s">
        <v>326</v>
      </c>
      <c r="AQ23">
        <v>420</v>
      </c>
      <c r="AR23" t="s">
        <v>177</v>
      </c>
      <c r="AS23">
        <v>4.7</v>
      </c>
      <c r="AT23">
        <v>1</v>
      </c>
      <c r="AU23">
        <v>596</v>
      </c>
      <c r="AV23">
        <v>2.8</v>
      </c>
      <c r="AW23">
        <v>1</v>
      </c>
      <c r="AX23">
        <v>2</v>
      </c>
      <c r="AY23">
        <v>130</v>
      </c>
      <c r="AZ23" t="s">
        <v>327</v>
      </c>
      <c r="BA23" t="s">
        <v>322</v>
      </c>
      <c r="BB23">
        <v>0</v>
      </c>
      <c r="BC23">
        <v>1069</v>
      </c>
      <c r="BD23">
        <v>13.5</v>
      </c>
      <c r="BE23">
        <v>162</v>
      </c>
      <c r="BF23">
        <v>1.9</v>
      </c>
      <c r="BG23">
        <v>17.399999999999999</v>
      </c>
      <c r="BH23">
        <v>1</v>
      </c>
      <c r="BI23">
        <v>386</v>
      </c>
      <c r="BJ23">
        <v>1.9</v>
      </c>
      <c r="BK23">
        <v>1</v>
      </c>
      <c r="BL23">
        <v>386</v>
      </c>
      <c r="BM23">
        <v>4.7</v>
      </c>
      <c r="BN23">
        <v>0</v>
      </c>
      <c r="BO23">
        <v>0</v>
      </c>
      <c r="BP23">
        <v>0</v>
      </c>
      <c r="BQ23">
        <v>0</v>
      </c>
      <c r="BR23">
        <v>0</v>
      </c>
      <c r="BS23">
        <v>0</v>
      </c>
      <c r="BT23">
        <v>0</v>
      </c>
      <c r="BU23">
        <v>0</v>
      </c>
      <c r="BV23">
        <v>0</v>
      </c>
      <c r="BW23" t="s">
        <v>1255</v>
      </c>
      <c r="BX23" t="s">
        <v>969</v>
      </c>
      <c r="BY23" t="s">
        <v>1259</v>
      </c>
      <c r="BZ23" t="s">
        <v>1047</v>
      </c>
      <c r="CA23" t="s">
        <v>986</v>
      </c>
      <c r="CB23">
        <v>255579</v>
      </c>
      <c r="CC23" t="s">
        <v>320</v>
      </c>
      <c r="CD23">
        <v>999</v>
      </c>
      <c r="CE23" t="s">
        <v>70</v>
      </c>
      <c r="CF23" s="10">
        <v>40118.444502314815</v>
      </c>
      <c r="CG23" s="10">
        <v>40118.449328703704</v>
      </c>
    </row>
    <row r="24" spans="1:85" x14ac:dyDescent="0.15">
      <c r="A24" s="6">
        <v>2</v>
      </c>
      <c r="B24">
        <v>1.01</v>
      </c>
      <c r="C24">
        <v>1.1675025000000001</v>
      </c>
      <c r="D24">
        <v>0.4164775</v>
      </c>
      <c r="E24">
        <v>0.78</v>
      </c>
      <c r="F24">
        <v>1.108786</v>
      </c>
      <c r="G24">
        <v>8.6026500000000006E-2</v>
      </c>
      <c r="H24">
        <v>0.31</v>
      </c>
      <c r="I24">
        <v>0.66779999999999995</v>
      </c>
      <c r="J24">
        <v>0.85772613065326631</v>
      </c>
      <c r="K24">
        <v>0</v>
      </c>
      <c r="L24">
        <v>22.4</v>
      </c>
      <c r="M24">
        <v>1</v>
      </c>
      <c r="N24">
        <v>2</v>
      </c>
      <c r="O24">
        <v>12.988799999999999</v>
      </c>
      <c r="P24">
        <v>6.1612999999999998</v>
      </c>
      <c r="Q24">
        <v>1</v>
      </c>
      <c r="R24">
        <v>468</v>
      </c>
      <c r="S24">
        <v>684.24863380993531</v>
      </c>
      <c r="T24">
        <v>6.8274999999999997</v>
      </c>
      <c r="U24">
        <v>6.8274999999999997</v>
      </c>
      <c r="V24">
        <v>35.430457590000003</v>
      </c>
      <c r="W24">
        <v>139.66279510000001</v>
      </c>
      <c r="X24">
        <v>6.1612999999999998</v>
      </c>
      <c r="Y24">
        <v>12.988799999999999</v>
      </c>
      <c r="Z24">
        <v>104</v>
      </c>
      <c r="AA24" t="s">
        <v>110</v>
      </c>
      <c r="AB24">
        <v>1003010</v>
      </c>
      <c r="AC24" t="s">
        <v>159</v>
      </c>
      <c r="AD24">
        <v>100301003</v>
      </c>
      <c r="AE24" t="s">
        <v>160</v>
      </c>
      <c r="AF24">
        <v>35.425179020000002</v>
      </c>
      <c r="AG24">
        <v>139.66667889999999</v>
      </c>
      <c r="AH24">
        <v>104</v>
      </c>
      <c r="AI24" t="s">
        <v>110</v>
      </c>
      <c r="AJ24">
        <v>1003010</v>
      </c>
      <c r="AK24" t="s">
        <v>159</v>
      </c>
      <c r="AL24">
        <v>100301008</v>
      </c>
      <c r="AM24" t="s">
        <v>255</v>
      </c>
      <c r="AN24">
        <v>50</v>
      </c>
      <c r="AO24" t="s">
        <v>100</v>
      </c>
      <c r="AP24" t="s">
        <v>161</v>
      </c>
      <c r="AQ24">
        <v>410</v>
      </c>
      <c r="AR24" t="s">
        <v>162</v>
      </c>
      <c r="AS24">
        <v>4</v>
      </c>
      <c r="AT24">
        <v>1</v>
      </c>
      <c r="AU24">
        <v>795</v>
      </c>
      <c r="AV24">
        <v>3.1</v>
      </c>
      <c r="AW24">
        <v>1</v>
      </c>
      <c r="AX24">
        <v>24</v>
      </c>
      <c r="AY24">
        <v>340</v>
      </c>
      <c r="AZ24" t="s">
        <v>164</v>
      </c>
      <c r="BA24" t="s">
        <v>163</v>
      </c>
      <c r="BB24">
        <v>1</v>
      </c>
      <c r="BC24">
        <v>2220</v>
      </c>
      <c r="BD24">
        <v>27.3</v>
      </c>
      <c r="BE24">
        <v>2709</v>
      </c>
      <c r="BF24">
        <v>32.9</v>
      </c>
      <c r="BG24">
        <v>84.199999999999989</v>
      </c>
      <c r="BH24">
        <v>1</v>
      </c>
      <c r="BI24">
        <v>796</v>
      </c>
      <c r="BJ24">
        <v>4</v>
      </c>
      <c r="BK24">
        <v>1</v>
      </c>
      <c r="BL24">
        <v>796</v>
      </c>
      <c r="BM24">
        <v>10.1</v>
      </c>
      <c r="BN24">
        <v>1</v>
      </c>
      <c r="BO24">
        <v>0.57999999999999996</v>
      </c>
      <c r="BP24">
        <v>1</v>
      </c>
      <c r="BQ24">
        <v>210</v>
      </c>
      <c r="BR24">
        <v>360</v>
      </c>
      <c r="BS24">
        <v>5.4</v>
      </c>
      <c r="BT24">
        <v>129</v>
      </c>
      <c r="BU24">
        <v>1.9</v>
      </c>
      <c r="BV24">
        <v>8.3000000000000007</v>
      </c>
      <c r="BW24" t="s">
        <v>1412</v>
      </c>
      <c r="BX24" t="s">
        <v>969</v>
      </c>
      <c r="BY24" t="s">
        <v>1419</v>
      </c>
      <c r="BZ24" t="s">
        <v>976</v>
      </c>
      <c r="CA24" t="s">
        <v>986</v>
      </c>
      <c r="CB24">
        <v>255634</v>
      </c>
      <c r="CC24" t="s">
        <v>240</v>
      </c>
      <c r="CD24">
        <v>500</v>
      </c>
      <c r="CE24" t="s">
        <v>148</v>
      </c>
      <c r="CF24" s="10">
        <v>40118.694826388892</v>
      </c>
      <c r="CG24" s="10">
        <v>40118.700243055559</v>
      </c>
    </row>
    <row r="25" spans="1:85" x14ac:dyDescent="0.15">
      <c r="A25" s="6">
        <v>1</v>
      </c>
      <c r="B25">
        <v>1.5449999999999999</v>
      </c>
      <c r="C25">
        <v>0.20352419999999999</v>
      </c>
      <c r="D25">
        <v>7.2602200000000006E-2</v>
      </c>
      <c r="E25">
        <v>0.36</v>
      </c>
      <c r="F25">
        <v>0.19328848000000001</v>
      </c>
      <c r="G25">
        <v>1.4996519999999999E-2</v>
      </c>
      <c r="H25">
        <v>0.32</v>
      </c>
      <c r="I25">
        <v>0.64344000000000001</v>
      </c>
      <c r="J25">
        <v>0.16646153846153833</v>
      </c>
      <c r="K25">
        <v>0</v>
      </c>
      <c r="L25">
        <v>22.8</v>
      </c>
      <c r="M25">
        <v>0</v>
      </c>
      <c r="N25">
        <v>1</v>
      </c>
      <c r="O25">
        <v>9.7143999999999995</v>
      </c>
      <c r="P25">
        <v>8.5242000000000004</v>
      </c>
      <c r="Q25">
        <v>1</v>
      </c>
      <c r="R25">
        <v>927</v>
      </c>
      <c r="S25">
        <v>565.33555770791827</v>
      </c>
      <c r="T25">
        <v>-1.190199999999999</v>
      </c>
      <c r="U25">
        <v>1.190199999999999</v>
      </c>
      <c r="V25">
        <v>35.443385849999999</v>
      </c>
      <c r="W25">
        <v>139.64808579999999</v>
      </c>
      <c r="X25">
        <v>9.7143999999999995</v>
      </c>
      <c r="Y25">
        <v>8.5242000000000004</v>
      </c>
      <c r="Z25">
        <v>104</v>
      </c>
      <c r="AA25" t="s">
        <v>110</v>
      </c>
      <c r="AB25">
        <v>1003003</v>
      </c>
      <c r="AC25" t="s">
        <v>262</v>
      </c>
      <c r="AD25">
        <v>100300301</v>
      </c>
      <c r="AE25" t="s">
        <v>263</v>
      </c>
      <c r="AF25">
        <v>35.438815390000002</v>
      </c>
      <c r="AG25">
        <v>139.64535000000001</v>
      </c>
      <c r="AH25">
        <v>104</v>
      </c>
      <c r="AI25" t="s">
        <v>110</v>
      </c>
      <c r="AJ25">
        <v>1003017</v>
      </c>
      <c r="AK25" t="s">
        <v>163</v>
      </c>
      <c r="AL25">
        <v>100301702</v>
      </c>
      <c r="AM25" t="s">
        <v>195</v>
      </c>
      <c r="AN25">
        <v>41</v>
      </c>
      <c r="AO25" t="s">
        <v>74</v>
      </c>
      <c r="AP25" t="s">
        <v>161</v>
      </c>
      <c r="AQ25">
        <v>420</v>
      </c>
      <c r="AR25" t="s">
        <v>177</v>
      </c>
      <c r="AS25">
        <v>8.5</v>
      </c>
      <c r="AT25">
        <v>1</v>
      </c>
      <c r="AU25">
        <v>766</v>
      </c>
      <c r="AV25">
        <v>3.2</v>
      </c>
      <c r="AW25">
        <v>1</v>
      </c>
      <c r="AX25">
        <v>18</v>
      </c>
      <c r="AY25">
        <v>520</v>
      </c>
      <c r="AZ25" t="s">
        <v>264</v>
      </c>
      <c r="BA25" t="s">
        <v>195</v>
      </c>
      <c r="BB25">
        <v>2</v>
      </c>
      <c r="BC25">
        <v>722</v>
      </c>
      <c r="BD25">
        <v>8.6999999999999993</v>
      </c>
      <c r="BE25">
        <v>298</v>
      </c>
      <c r="BF25">
        <v>3.6</v>
      </c>
      <c r="BG25">
        <v>30.3</v>
      </c>
      <c r="BH25">
        <v>1</v>
      </c>
      <c r="BI25">
        <v>715</v>
      </c>
      <c r="BJ25">
        <v>3.6</v>
      </c>
      <c r="BK25">
        <v>1</v>
      </c>
      <c r="BL25">
        <v>715</v>
      </c>
      <c r="BM25">
        <v>8.5</v>
      </c>
      <c r="BN25">
        <v>1</v>
      </c>
      <c r="BO25">
        <v>0.71</v>
      </c>
      <c r="BP25">
        <v>3</v>
      </c>
      <c r="BQ25">
        <v>210</v>
      </c>
      <c r="BR25">
        <v>130</v>
      </c>
      <c r="BS25">
        <v>2</v>
      </c>
      <c r="BT25">
        <v>104</v>
      </c>
      <c r="BU25">
        <v>1.6</v>
      </c>
      <c r="BV25">
        <v>6.6</v>
      </c>
      <c r="BW25" t="s">
        <v>969</v>
      </c>
      <c r="BX25" t="s">
        <v>969</v>
      </c>
      <c r="BY25" t="s">
        <v>259</v>
      </c>
      <c r="BZ25" t="s">
        <v>976</v>
      </c>
      <c r="CA25" t="s">
        <v>972</v>
      </c>
      <c r="CB25">
        <v>255648</v>
      </c>
      <c r="CC25" t="s">
        <v>308</v>
      </c>
      <c r="CD25">
        <v>500</v>
      </c>
      <c r="CE25" t="s">
        <v>148</v>
      </c>
      <c r="CF25" s="10">
        <v>40118.722743055558</v>
      </c>
      <c r="CG25" s="10">
        <v>40118.733472222222</v>
      </c>
    </row>
    <row r="26" spans="1:85" x14ac:dyDescent="0.15">
      <c r="A26" s="6">
        <v>3</v>
      </c>
      <c r="B26">
        <v>0.96</v>
      </c>
      <c r="C26">
        <v>0.1242144</v>
      </c>
      <c r="D26">
        <v>4.43104E-2</v>
      </c>
      <c r="E26">
        <v>0.4</v>
      </c>
      <c r="F26">
        <v>0.11796735999999999</v>
      </c>
      <c r="G26">
        <v>9.1526400000000001E-3</v>
      </c>
      <c r="H26">
        <v>0.495</v>
      </c>
      <c r="I26">
        <v>3.4389599999999998</v>
      </c>
      <c r="J26">
        <v>9.0348258706467649E-2</v>
      </c>
      <c r="K26">
        <v>2</v>
      </c>
      <c r="L26">
        <v>19.600000000000001</v>
      </c>
      <c r="M26">
        <v>0</v>
      </c>
      <c r="N26">
        <v>1</v>
      </c>
      <c r="O26">
        <v>5.6463000000000001</v>
      </c>
      <c r="P26">
        <v>4.9199000000000002</v>
      </c>
      <c r="Q26">
        <v>1</v>
      </c>
      <c r="R26">
        <v>297</v>
      </c>
      <c r="S26">
        <v>566.21580368732521</v>
      </c>
      <c r="T26">
        <v>0.72639999999999993</v>
      </c>
      <c r="U26">
        <v>0.72639999999999993</v>
      </c>
      <c r="V26">
        <v>35.435859559999997</v>
      </c>
      <c r="W26">
        <v>139.64849899999999</v>
      </c>
      <c r="X26">
        <v>4.9199000000000002</v>
      </c>
      <c r="Y26">
        <v>5.6463000000000001</v>
      </c>
      <c r="Z26">
        <v>104</v>
      </c>
      <c r="AA26" t="s">
        <v>110</v>
      </c>
      <c r="AB26">
        <v>1003017</v>
      </c>
      <c r="AC26" t="s">
        <v>163</v>
      </c>
      <c r="AD26">
        <v>100301703</v>
      </c>
      <c r="AE26" t="s">
        <v>194</v>
      </c>
      <c r="AF26">
        <v>35.438085819999998</v>
      </c>
      <c r="AG26">
        <v>139.642877</v>
      </c>
      <c r="AH26">
        <v>104</v>
      </c>
      <c r="AI26" t="s">
        <v>110</v>
      </c>
      <c r="AJ26">
        <v>1003017</v>
      </c>
      <c r="AK26" t="s">
        <v>163</v>
      </c>
      <c r="AL26">
        <v>100301702</v>
      </c>
      <c r="AM26" t="s">
        <v>195</v>
      </c>
      <c r="AN26">
        <v>47</v>
      </c>
      <c r="AO26" t="s">
        <v>74</v>
      </c>
      <c r="AP26" t="s">
        <v>161</v>
      </c>
      <c r="AQ26">
        <v>100</v>
      </c>
      <c r="AR26" t="s">
        <v>76</v>
      </c>
      <c r="AS26">
        <v>12.8</v>
      </c>
      <c r="AT26">
        <v>1</v>
      </c>
      <c r="AU26">
        <v>4094</v>
      </c>
      <c r="AV26">
        <v>12.8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1</v>
      </c>
      <c r="BI26">
        <v>804</v>
      </c>
      <c r="BJ26">
        <v>4</v>
      </c>
      <c r="BK26">
        <v>1</v>
      </c>
      <c r="BL26">
        <v>804</v>
      </c>
      <c r="BM26">
        <v>9.6</v>
      </c>
      <c r="BN26">
        <v>1</v>
      </c>
      <c r="BO26">
        <v>0.28999999999999998</v>
      </c>
      <c r="BP26">
        <v>2</v>
      </c>
      <c r="BQ26">
        <v>210</v>
      </c>
      <c r="BR26">
        <v>228</v>
      </c>
      <c r="BS26">
        <v>3.4</v>
      </c>
      <c r="BT26">
        <v>116</v>
      </c>
      <c r="BU26">
        <v>1.7</v>
      </c>
      <c r="BV26">
        <v>7.1000000000000005</v>
      </c>
      <c r="BW26" t="s">
        <v>969</v>
      </c>
      <c r="BX26" t="s">
        <v>969</v>
      </c>
      <c r="BY26" t="s">
        <v>1160</v>
      </c>
      <c r="BZ26" t="s">
        <v>998</v>
      </c>
      <c r="CA26" t="s">
        <v>972</v>
      </c>
      <c r="CB26">
        <v>255661</v>
      </c>
      <c r="CC26" t="s">
        <v>193</v>
      </c>
      <c r="CD26">
        <v>999</v>
      </c>
      <c r="CE26" t="s">
        <v>70</v>
      </c>
      <c r="CF26" s="10">
        <v>40118.79283564815</v>
      </c>
      <c r="CG26" s="10">
        <v>40118.796273148146</v>
      </c>
    </row>
    <row r="27" spans="1:85" x14ac:dyDescent="0.15">
      <c r="A27" s="6">
        <v>3</v>
      </c>
      <c r="B27">
        <v>1.89</v>
      </c>
      <c r="C27">
        <v>1.6330500000000001E-2</v>
      </c>
      <c r="D27">
        <v>5.8254999999999999E-3</v>
      </c>
      <c r="E27">
        <v>0.81</v>
      </c>
      <c r="F27">
        <v>1.5509200000000001E-2</v>
      </c>
      <c r="G27">
        <v>1.2033E-3</v>
      </c>
      <c r="H27">
        <v>0.796666667</v>
      </c>
      <c r="I27">
        <v>1.7345999999999999</v>
      </c>
      <c r="J27">
        <v>5.9206447613142886E-3</v>
      </c>
      <c r="K27">
        <v>2.5</v>
      </c>
      <c r="L27">
        <v>17.399999999999999</v>
      </c>
      <c r="M27">
        <v>2</v>
      </c>
      <c r="N27">
        <v>1</v>
      </c>
      <c r="O27">
        <v>11.0512</v>
      </c>
      <c r="P27">
        <v>10.9557</v>
      </c>
      <c r="Q27">
        <v>1</v>
      </c>
      <c r="R27">
        <v>478</v>
      </c>
      <c r="S27">
        <v>1380.8403901338231</v>
      </c>
      <c r="T27">
        <v>9.5499999999999474E-2</v>
      </c>
      <c r="U27">
        <v>9.5499999999999474E-2</v>
      </c>
      <c r="V27">
        <v>35.449898279999999</v>
      </c>
      <c r="W27">
        <v>139.62093659999999</v>
      </c>
      <c r="X27">
        <v>10.9557</v>
      </c>
      <c r="Y27">
        <v>11.0512</v>
      </c>
      <c r="Z27">
        <v>103</v>
      </c>
      <c r="AA27" t="s">
        <v>71</v>
      </c>
      <c r="AB27">
        <v>1002004</v>
      </c>
      <c r="AC27" t="s">
        <v>72</v>
      </c>
      <c r="AD27">
        <v>100200401</v>
      </c>
      <c r="AE27" t="s">
        <v>73</v>
      </c>
      <c r="AF27">
        <v>35.457134920000001</v>
      </c>
      <c r="AG27">
        <v>139.63332829999999</v>
      </c>
      <c r="AH27">
        <v>103</v>
      </c>
      <c r="AI27" t="s">
        <v>71</v>
      </c>
      <c r="AJ27">
        <v>1002002</v>
      </c>
      <c r="AK27" t="s">
        <v>189</v>
      </c>
      <c r="AL27">
        <v>100200206</v>
      </c>
      <c r="AM27" t="s">
        <v>190</v>
      </c>
      <c r="AN27">
        <v>44</v>
      </c>
      <c r="AO27" t="s">
        <v>74</v>
      </c>
      <c r="AP27" t="s">
        <v>75</v>
      </c>
      <c r="AQ27">
        <v>100</v>
      </c>
      <c r="AR27" t="s">
        <v>76</v>
      </c>
      <c r="AS27">
        <v>11.9</v>
      </c>
      <c r="AT27">
        <v>1</v>
      </c>
      <c r="AU27">
        <v>2065</v>
      </c>
      <c r="AV27">
        <v>11.9</v>
      </c>
      <c r="AW27">
        <v>1</v>
      </c>
      <c r="AX27">
        <v>18</v>
      </c>
      <c r="AY27">
        <v>290</v>
      </c>
      <c r="AZ27" t="s">
        <v>77</v>
      </c>
      <c r="BA27" t="s">
        <v>192</v>
      </c>
      <c r="BB27">
        <v>1</v>
      </c>
      <c r="BC27">
        <v>989</v>
      </c>
      <c r="BD27">
        <v>11.7</v>
      </c>
      <c r="BE27">
        <v>963</v>
      </c>
      <c r="BF27">
        <v>11.5</v>
      </c>
      <c r="BG27">
        <v>41.2</v>
      </c>
      <c r="BH27">
        <v>1</v>
      </c>
      <c r="BI27">
        <v>1613</v>
      </c>
      <c r="BJ27">
        <v>8.1</v>
      </c>
      <c r="BK27">
        <v>1</v>
      </c>
      <c r="BL27">
        <v>1613</v>
      </c>
      <c r="BM27">
        <v>18.899999999999999</v>
      </c>
      <c r="BN27">
        <v>0</v>
      </c>
      <c r="BO27">
        <v>0</v>
      </c>
      <c r="BP27">
        <v>0</v>
      </c>
      <c r="BQ27">
        <v>0</v>
      </c>
      <c r="BR27">
        <v>0</v>
      </c>
      <c r="BS27">
        <v>0</v>
      </c>
      <c r="BT27">
        <v>0</v>
      </c>
      <c r="BU27">
        <v>0</v>
      </c>
      <c r="BV27">
        <v>0</v>
      </c>
      <c r="BW27" t="s">
        <v>969</v>
      </c>
      <c r="BX27" t="s">
        <v>969</v>
      </c>
      <c r="BY27" t="s">
        <v>189</v>
      </c>
      <c r="BZ27" t="s">
        <v>998</v>
      </c>
      <c r="CA27" t="s">
        <v>991</v>
      </c>
      <c r="CB27">
        <v>255664</v>
      </c>
      <c r="CC27" t="s">
        <v>69</v>
      </c>
      <c r="CD27">
        <v>999</v>
      </c>
      <c r="CE27" t="s">
        <v>70</v>
      </c>
      <c r="CF27" s="10">
        <v>40118.894907407404</v>
      </c>
      <c r="CG27" s="10">
        <v>40118.900439814817</v>
      </c>
    </row>
    <row r="28" spans="1:85" x14ac:dyDescent="0.15">
      <c r="A28" s="6">
        <v>2</v>
      </c>
      <c r="B28">
        <v>1.78</v>
      </c>
      <c r="C28">
        <v>1.1541474</v>
      </c>
      <c r="D28">
        <v>0.41171340000000001</v>
      </c>
      <c r="E28">
        <v>0.84666666700000004</v>
      </c>
      <c r="F28">
        <v>1.0961025600000001</v>
      </c>
      <c r="G28">
        <v>8.5042439999999997E-2</v>
      </c>
      <c r="H28">
        <v>0.85</v>
      </c>
      <c r="I28">
        <v>1.2860400000000001</v>
      </c>
      <c r="J28">
        <v>0.44816733067729086</v>
      </c>
      <c r="K28">
        <v>0</v>
      </c>
      <c r="L28">
        <v>15</v>
      </c>
      <c r="M28">
        <v>0</v>
      </c>
      <c r="N28">
        <v>2</v>
      </c>
      <c r="O28">
        <v>12.7494</v>
      </c>
      <c r="P28">
        <v>6</v>
      </c>
      <c r="Q28">
        <v>1</v>
      </c>
      <c r="R28">
        <v>508</v>
      </c>
      <c r="S28">
        <v>1037.9161681304629</v>
      </c>
      <c r="T28">
        <v>-6.7493999999999996</v>
      </c>
      <c r="U28">
        <v>6.7493999999999996</v>
      </c>
      <c r="V28">
        <v>35.425538420000002</v>
      </c>
      <c r="W28">
        <v>139.6519965</v>
      </c>
      <c r="X28">
        <v>12.7494</v>
      </c>
      <c r="Y28">
        <v>6</v>
      </c>
      <c r="Z28">
        <v>104</v>
      </c>
      <c r="AA28" t="s">
        <v>110</v>
      </c>
      <c r="AB28">
        <v>1003012</v>
      </c>
      <c r="AC28" t="s">
        <v>157</v>
      </c>
      <c r="AD28">
        <v>100301201</v>
      </c>
      <c r="AE28" t="s">
        <v>158</v>
      </c>
      <c r="AF28">
        <v>35.430248390000003</v>
      </c>
      <c r="AG28">
        <v>139.6618885</v>
      </c>
      <c r="AH28">
        <v>104</v>
      </c>
      <c r="AI28" t="s">
        <v>110</v>
      </c>
      <c r="AJ28">
        <v>1003010</v>
      </c>
      <c r="AK28" t="s">
        <v>159</v>
      </c>
      <c r="AL28">
        <v>100301003</v>
      </c>
      <c r="AM28" t="s">
        <v>160</v>
      </c>
      <c r="AN28">
        <v>0</v>
      </c>
      <c r="AO28" t="s">
        <v>100</v>
      </c>
      <c r="AP28" t="s">
        <v>161</v>
      </c>
      <c r="AQ28">
        <v>410</v>
      </c>
      <c r="AR28" t="s">
        <v>162</v>
      </c>
      <c r="AS28">
        <v>7.5</v>
      </c>
      <c r="AT28">
        <v>1</v>
      </c>
      <c r="AU28">
        <v>1531</v>
      </c>
      <c r="AV28">
        <v>8.5</v>
      </c>
      <c r="AW28">
        <v>1</v>
      </c>
      <c r="AX28">
        <v>19</v>
      </c>
      <c r="AY28">
        <v>210</v>
      </c>
      <c r="AZ28" t="s">
        <v>163</v>
      </c>
      <c r="BA28" t="s">
        <v>164</v>
      </c>
      <c r="BB28">
        <v>0</v>
      </c>
      <c r="BC28">
        <v>788</v>
      </c>
      <c r="BD28">
        <v>9.1999999999999993</v>
      </c>
      <c r="BE28">
        <v>2044</v>
      </c>
      <c r="BF28">
        <v>24.9</v>
      </c>
      <c r="BG28">
        <v>53.099999999999994</v>
      </c>
      <c r="BH28">
        <v>1</v>
      </c>
      <c r="BI28">
        <v>1506</v>
      </c>
      <c r="BJ28">
        <v>7.5</v>
      </c>
      <c r="BK28">
        <v>1</v>
      </c>
      <c r="BL28">
        <v>1506</v>
      </c>
      <c r="BM28">
        <v>17.8</v>
      </c>
      <c r="BN28">
        <v>1</v>
      </c>
      <c r="BO28">
        <v>0.73</v>
      </c>
      <c r="BP28">
        <v>4</v>
      </c>
      <c r="BQ28">
        <v>210</v>
      </c>
      <c r="BR28">
        <v>423</v>
      </c>
      <c r="BS28">
        <v>6.3</v>
      </c>
      <c r="BT28">
        <v>259</v>
      </c>
      <c r="BU28">
        <v>3.9</v>
      </c>
      <c r="BV28">
        <v>14.200000000000001</v>
      </c>
      <c r="BW28" t="s">
        <v>969</v>
      </c>
      <c r="BX28" t="s">
        <v>969</v>
      </c>
      <c r="BY28" t="s">
        <v>1076</v>
      </c>
      <c r="BZ28" t="s">
        <v>1040</v>
      </c>
      <c r="CA28" t="s">
        <v>972</v>
      </c>
      <c r="CB28">
        <v>255684</v>
      </c>
      <c r="CC28" t="s">
        <v>156</v>
      </c>
      <c r="CD28">
        <v>100</v>
      </c>
      <c r="CE28" t="s">
        <v>79</v>
      </c>
      <c r="CF28" s="10">
        <v>40119.386655092596</v>
      </c>
      <c r="CG28" s="10">
        <v>40119.392534722225</v>
      </c>
    </row>
    <row r="29" spans="1:85" x14ac:dyDescent="0.15">
      <c r="A29" s="6">
        <v>1</v>
      </c>
      <c r="B29">
        <v>2.0716666670000001</v>
      </c>
      <c r="C29">
        <v>1.5825024000000001</v>
      </c>
      <c r="D29">
        <v>0.56451839999999998</v>
      </c>
      <c r="E29">
        <v>0.57999999999999996</v>
      </c>
      <c r="F29">
        <v>1.50291456</v>
      </c>
      <c r="G29">
        <v>0.11660544</v>
      </c>
      <c r="H29">
        <v>0.93</v>
      </c>
      <c r="I29">
        <v>2.0470799999999998</v>
      </c>
      <c r="J29">
        <v>0.80473043478260908</v>
      </c>
      <c r="K29">
        <v>0</v>
      </c>
      <c r="L29">
        <v>15.1</v>
      </c>
      <c r="M29">
        <v>0</v>
      </c>
      <c r="N29">
        <v>1</v>
      </c>
      <c r="O29">
        <v>43.018000000000001</v>
      </c>
      <c r="P29">
        <v>33.763599999999997</v>
      </c>
      <c r="Q29">
        <v>0</v>
      </c>
      <c r="R29">
        <v>1243</v>
      </c>
      <c r="S29">
        <v>840.26847945972838</v>
      </c>
      <c r="T29">
        <v>9.254400000000004</v>
      </c>
      <c r="U29">
        <v>9.254400000000004</v>
      </c>
      <c r="V29">
        <v>35.423859380000003</v>
      </c>
      <c r="W29">
        <v>139.5534361</v>
      </c>
      <c r="X29">
        <v>33.763599999999997</v>
      </c>
      <c r="Y29">
        <v>43.018000000000001</v>
      </c>
      <c r="Z29">
        <v>110</v>
      </c>
      <c r="AA29" t="s">
        <v>95</v>
      </c>
      <c r="AB29">
        <v>1009034</v>
      </c>
      <c r="AC29" t="s">
        <v>173</v>
      </c>
      <c r="AD29">
        <v>100903403</v>
      </c>
      <c r="AE29" t="s">
        <v>174</v>
      </c>
      <c r="AF29">
        <v>35.430988669999998</v>
      </c>
      <c r="AG29">
        <v>139.55651520000001</v>
      </c>
      <c r="AH29">
        <v>110</v>
      </c>
      <c r="AI29" t="s">
        <v>95</v>
      </c>
      <c r="AJ29">
        <v>1009032</v>
      </c>
      <c r="AK29" t="s">
        <v>175</v>
      </c>
      <c r="AL29">
        <v>100903201</v>
      </c>
      <c r="AM29" t="s">
        <v>176</v>
      </c>
      <c r="AN29">
        <v>28</v>
      </c>
      <c r="AO29" t="s">
        <v>74</v>
      </c>
      <c r="AP29" t="s">
        <v>101</v>
      </c>
      <c r="AQ29">
        <v>420</v>
      </c>
      <c r="AR29" t="s">
        <v>177</v>
      </c>
      <c r="AS29">
        <v>15.1</v>
      </c>
      <c r="AT29">
        <v>1</v>
      </c>
      <c r="AU29">
        <v>2437</v>
      </c>
      <c r="AV29">
        <v>9.3000000000000007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1</v>
      </c>
      <c r="BI29">
        <v>1150</v>
      </c>
      <c r="BJ29">
        <v>5.8</v>
      </c>
      <c r="BK29">
        <v>1</v>
      </c>
      <c r="BL29">
        <v>1150</v>
      </c>
      <c r="BM29">
        <v>15.1</v>
      </c>
      <c r="BN29">
        <v>0</v>
      </c>
      <c r="BO29">
        <v>0</v>
      </c>
      <c r="BP29">
        <v>0</v>
      </c>
      <c r="BQ29">
        <v>0</v>
      </c>
      <c r="BR29">
        <v>0</v>
      </c>
      <c r="BS29">
        <v>0</v>
      </c>
      <c r="BT29">
        <v>0</v>
      </c>
      <c r="BU29">
        <v>0</v>
      </c>
      <c r="BV29">
        <v>0</v>
      </c>
      <c r="BW29" t="s">
        <v>969</v>
      </c>
      <c r="BX29" t="s">
        <v>969</v>
      </c>
      <c r="BY29" t="s">
        <v>1031</v>
      </c>
      <c r="BZ29" t="s">
        <v>998</v>
      </c>
      <c r="CA29" t="s">
        <v>972</v>
      </c>
      <c r="CB29">
        <v>255731</v>
      </c>
      <c r="CC29" t="s">
        <v>172</v>
      </c>
      <c r="CD29">
        <v>999</v>
      </c>
      <c r="CE29" t="s">
        <v>70</v>
      </c>
      <c r="CF29" s="10">
        <v>40119.688449074078</v>
      </c>
      <c r="CG29" s="10">
        <v>40119.702835648146</v>
      </c>
    </row>
    <row r="30" spans="1:85" x14ac:dyDescent="0.15">
      <c r="A30" s="6">
        <v>1</v>
      </c>
      <c r="B30">
        <v>1.65</v>
      </c>
      <c r="C30">
        <v>4.9562811</v>
      </c>
      <c r="D30">
        <v>1.7680301</v>
      </c>
      <c r="E30">
        <v>0.5</v>
      </c>
      <c r="F30">
        <v>4.7070178399999998</v>
      </c>
      <c r="G30">
        <v>0.36519965999999998</v>
      </c>
      <c r="H30">
        <v>1</v>
      </c>
      <c r="I30">
        <v>2.3603999999999998</v>
      </c>
      <c r="J30">
        <v>2.8839900497512434</v>
      </c>
      <c r="K30">
        <v>0</v>
      </c>
      <c r="L30">
        <v>15.1</v>
      </c>
      <c r="M30">
        <v>0</v>
      </c>
      <c r="N30">
        <v>2</v>
      </c>
      <c r="O30">
        <v>41.213099999999997</v>
      </c>
      <c r="P30">
        <v>12.228999999999999</v>
      </c>
      <c r="Q30">
        <v>0</v>
      </c>
      <c r="R30">
        <v>990</v>
      </c>
      <c r="S30">
        <v>739.89560873285541</v>
      </c>
      <c r="T30">
        <v>28.984099999999998</v>
      </c>
      <c r="U30">
        <v>28.984099999999998</v>
      </c>
      <c r="V30">
        <v>35.424556729999999</v>
      </c>
      <c r="W30">
        <v>139.55488990000001</v>
      </c>
      <c r="X30">
        <v>12.228999999999999</v>
      </c>
      <c r="Y30">
        <v>41.213099999999997</v>
      </c>
      <c r="Z30">
        <v>110</v>
      </c>
      <c r="AA30" t="s">
        <v>95</v>
      </c>
      <c r="AB30">
        <v>1009034</v>
      </c>
      <c r="AC30" t="s">
        <v>173</v>
      </c>
      <c r="AD30">
        <v>100903403</v>
      </c>
      <c r="AE30" t="s">
        <v>174</v>
      </c>
      <c r="AF30">
        <v>35.43101558</v>
      </c>
      <c r="AG30">
        <v>139.5568586</v>
      </c>
      <c r="AH30">
        <v>110</v>
      </c>
      <c r="AI30" t="s">
        <v>95</v>
      </c>
      <c r="AJ30">
        <v>1009032</v>
      </c>
      <c r="AK30" t="s">
        <v>175</v>
      </c>
      <c r="AL30">
        <v>100903201</v>
      </c>
      <c r="AM30" t="s">
        <v>176</v>
      </c>
      <c r="AN30">
        <v>0</v>
      </c>
      <c r="AO30" t="s">
        <v>100</v>
      </c>
      <c r="AP30" t="s">
        <v>101</v>
      </c>
      <c r="AQ30">
        <v>420</v>
      </c>
      <c r="AR30" t="s">
        <v>177</v>
      </c>
      <c r="AS30">
        <v>13.3</v>
      </c>
      <c r="AT30">
        <v>1</v>
      </c>
      <c r="AU30">
        <v>2810</v>
      </c>
      <c r="AV30">
        <v>10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1</v>
      </c>
      <c r="BI30">
        <v>1005</v>
      </c>
      <c r="BJ30">
        <v>5</v>
      </c>
      <c r="BK30">
        <v>1</v>
      </c>
      <c r="BL30">
        <v>1005</v>
      </c>
      <c r="BM30">
        <v>13.3</v>
      </c>
      <c r="BN30">
        <v>0</v>
      </c>
      <c r="BO30">
        <v>0</v>
      </c>
      <c r="BP30">
        <v>0</v>
      </c>
      <c r="BQ30">
        <v>0</v>
      </c>
      <c r="BR30">
        <v>0</v>
      </c>
      <c r="BS30">
        <v>0</v>
      </c>
      <c r="BT30">
        <v>0</v>
      </c>
      <c r="BU30">
        <v>0</v>
      </c>
      <c r="BV30">
        <v>0</v>
      </c>
      <c r="BW30" t="s">
        <v>1042</v>
      </c>
      <c r="BX30" t="s">
        <v>969</v>
      </c>
      <c r="BY30" t="s">
        <v>1031</v>
      </c>
      <c r="BZ30" t="s">
        <v>998</v>
      </c>
      <c r="CA30" t="s">
        <v>972</v>
      </c>
      <c r="CB30">
        <v>255732</v>
      </c>
      <c r="CC30" t="s">
        <v>257</v>
      </c>
      <c r="CD30">
        <v>999</v>
      </c>
      <c r="CE30" t="s">
        <v>70</v>
      </c>
      <c r="CF30" s="10">
        <v>40119.690081018518</v>
      </c>
      <c r="CG30" s="10">
        <v>40119.701539351852</v>
      </c>
    </row>
    <row r="31" spans="1:85" x14ac:dyDescent="0.15">
      <c r="A31" s="6">
        <v>1</v>
      </c>
      <c r="B31">
        <v>2.0583333330000002</v>
      </c>
      <c r="C31">
        <v>8.4908511000000004</v>
      </c>
      <c r="D31">
        <v>3.0289001</v>
      </c>
      <c r="E31">
        <v>0.68</v>
      </c>
      <c r="F31">
        <v>8.0638258399999998</v>
      </c>
      <c r="G31">
        <v>0.62564165999999999</v>
      </c>
      <c r="H31">
        <v>0.8</v>
      </c>
      <c r="I31">
        <v>1.3204800000000001</v>
      </c>
      <c r="J31">
        <v>3.6483541513592948</v>
      </c>
      <c r="K31">
        <v>0</v>
      </c>
      <c r="L31">
        <v>12.4</v>
      </c>
      <c r="M31">
        <v>0</v>
      </c>
      <c r="N31">
        <v>1</v>
      </c>
      <c r="O31">
        <v>61.319000000000003</v>
      </c>
      <c r="P31">
        <v>11.664899999999999</v>
      </c>
      <c r="Q31">
        <v>0</v>
      </c>
      <c r="R31">
        <v>1235</v>
      </c>
      <c r="S31">
        <v>1043.2778333592646</v>
      </c>
      <c r="T31">
        <v>49.6541</v>
      </c>
      <c r="U31">
        <v>49.6541</v>
      </c>
      <c r="V31">
        <v>35.460659339999999</v>
      </c>
      <c r="W31">
        <v>139.5417363</v>
      </c>
      <c r="X31">
        <v>11.664899999999999</v>
      </c>
      <c r="Y31">
        <v>61.319000000000003</v>
      </c>
      <c r="Z31">
        <v>112</v>
      </c>
      <c r="AA31" t="s">
        <v>129</v>
      </c>
      <c r="AB31">
        <v>1005105</v>
      </c>
      <c r="AC31" t="s">
        <v>227</v>
      </c>
      <c r="AD31">
        <v>100510501</v>
      </c>
      <c r="AE31" t="s">
        <v>228</v>
      </c>
      <c r="AF31">
        <v>35.465798419999999</v>
      </c>
      <c r="AG31">
        <v>139.5320964</v>
      </c>
      <c r="AH31">
        <v>112</v>
      </c>
      <c r="AI31" t="s">
        <v>129</v>
      </c>
      <c r="AJ31">
        <v>1005117</v>
      </c>
      <c r="AK31" t="s">
        <v>306</v>
      </c>
      <c r="AL31">
        <v>100511702</v>
      </c>
      <c r="AM31" t="s">
        <v>307</v>
      </c>
      <c r="AN31">
        <v>37</v>
      </c>
      <c r="AO31" t="s">
        <v>74</v>
      </c>
      <c r="AP31" t="s">
        <v>133</v>
      </c>
      <c r="AQ31">
        <v>420</v>
      </c>
      <c r="AR31" t="s">
        <v>177</v>
      </c>
      <c r="AS31">
        <v>18.100000000000001</v>
      </c>
      <c r="AT31">
        <v>1</v>
      </c>
      <c r="AU31">
        <v>1572</v>
      </c>
      <c r="AV31">
        <v>8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1</v>
      </c>
      <c r="BI31">
        <v>1361</v>
      </c>
      <c r="BJ31">
        <v>6.8</v>
      </c>
      <c r="BK31">
        <v>1</v>
      </c>
      <c r="BL31">
        <v>1361</v>
      </c>
      <c r="BM31">
        <v>18.100000000000001</v>
      </c>
      <c r="BN31">
        <v>0</v>
      </c>
      <c r="BO31">
        <v>0</v>
      </c>
      <c r="BP31">
        <v>0</v>
      </c>
      <c r="BQ31">
        <v>0</v>
      </c>
      <c r="BR31">
        <v>0</v>
      </c>
      <c r="BS31">
        <v>0</v>
      </c>
      <c r="BT31">
        <v>0</v>
      </c>
      <c r="BU31">
        <v>0</v>
      </c>
      <c r="BV31">
        <v>0</v>
      </c>
      <c r="BW31" t="s">
        <v>1380</v>
      </c>
      <c r="BX31" t="s">
        <v>969</v>
      </c>
      <c r="BY31" t="s">
        <v>1386</v>
      </c>
      <c r="BZ31" t="s">
        <v>974</v>
      </c>
      <c r="CA31" t="s">
        <v>972</v>
      </c>
      <c r="CB31">
        <v>255780</v>
      </c>
      <c r="CC31" t="s">
        <v>183</v>
      </c>
      <c r="CD31">
        <v>600</v>
      </c>
      <c r="CE31" t="s">
        <v>212</v>
      </c>
      <c r="CF31" s="10">
        <v>40120.43440972222</v>
      </c>
      <c r="CG31" s="10">
        <v>40120.448703703703</v>
      </c>
    </row>
    <row r="32" spans="1:85" x14ac:dyDescent="0.15">
      <c r="A32" s="6">
        <v>1</v>
      </c>
      <c r="B32">
        <v>3.0333333329999999</v>
      </c>
      <c r="C32">
        <v>10.266583499999999</v>
      </c>
      <c r="D32">
        <v>3.6623484999999998</v>
      </c>
      <c r="E32">
        <v>0.39</v>
      </c>
      <c r="F32">
        <v>9.7502524000000008</v>
      </c>
      <c r="G32">
        <v>0.75648510000000002</v>
      </c>
      <c r="H32">
        <v>0.48</v>
      </c>
      <c r="I32">
        <v>0.68879999999999997</v>
      </c>
      <c r="J32">
        <v>7.6972435897435894</v>
      </c>
      <c r="K32">
        <v>0</v>
      </c>
      <c r="L32">
        <v>12.3</v>
      </c>
      <c r="M32">
        <v>0</v>
      </c>
      <c r="N32">
        <v>1</v>
      </c>
      <c r="O32">
        <v>71.112200000000001</v>
      </c>
      <c r="P32">
        <v>11.073700000000001</v>
      </c>
      <c r="Q32">
        <v>0</v>
      </c>
      <c r="R32">
        <v>1820</v>
      </c>
      <c r="S32">
        <v>72.332282837287948</v>
      </c>
      <c r="T32">
        <v>60.038499999999999</v>
      </c>
      <c r="U32">
        <v>60.038499999999999</v>
      </c>
      <c r="V32">
        <v>35.46041795</v>
      </c>
      <c r="W32">
        <v>139.51771980000001</v>
      </c>
      <c r="X32">
        <v>11.073700000000001</v>
      </c>
      <c r="Y32">
        <v>71.112200000000001</v>
      </c>
      <c r="Z32">
        <v>112</v>
      </c>
      <c r="AA32" t="s">
        <v>129</v>
      </c>
      <c r="AB32">
        <v>1005121</v>
      </c>
      <c r="AC32" t="s">
        <v>453</v>
      </c>
      <c r="AD32">
        <v>100512101</v>
      </c>
      <c r="AE32" t="s">
        <v>454</v>
      </c>
      <c r="AF32">
        <v>35.459768820000001</v>
      </c>
      <c r="AG32">
        <v>139.51766610000001</v>
      </c>
      <c r="AH32">
        <v>112</v>
      </c>
      <c r="AI32" t="s">
        <v>129</v>
      </c>
      <c r="AJ32">
        <v>1005103</v>
      </c>
      <c r="AK32" t="s">
        <v>130</v>
      </c>
      <c r="AL32">
        <v>100510301</v>
      </c>
      <c r="AM32" t="s">
        <v>131</v>
      </c>
      <c r="AN32">
        <v>45</v>
      </c>
      <c r="AO32" t="s">
        <v>74</v>
      </c>
      <c r="AP32" t="s">
        <v>133</v>
      </c>
      <c r="AQ32">
        <v>420</v>
      </c>
      <c r="AR32" t="s">
        <v>177</v>
      </c>
      <c r="AS32">
        <v>10.3</v>
      </c>
      <c r="AT32">
        <v>1</v>
      </c>
      <c r="AU32">
        <v>820</v>
      </c>
      <c r="AV32">
        <v>4.8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1</v>
      </c>
      <c r="BI32">
        <v>780</v>
      </c>
      <c r="BJ32">
        <v>3.9</v>
      </c>
      <c r="BK32">
        <v>1</v>
      </c>
      <c r="BL32">
        <v>780</v>
      </c>
      <c r="BM32">
        <v>10.3</v>
      </c>
      <c r="BN32">
        <v>0</v>
      </c>
      <c r="BO32">
        <v>0</v>
      </c>
      <c r="BP32">
        <v>0</v>
      </c>
      <c r="BQ32">
        <v>0</v>
      </c>
      <c r="BR32">
        <v>0</v>
      </c>
      <c r="BS32">
        <v>0</v>
      </c>
      <c r="BT32">
        <v>0</v>
      </c>
      <c r="BU32">
        <v>0</v>
      </c>
      <c r="BV32">
        <v>0</v>
      </c>
      <c r="BW32" t="s">
        <v>969</v>
      </c>
      <c r="BX32" t="s">
        <v>969</v>
      </c>
      <c r="BY32" t="s">
        <v>969</v>
      </c>
      <c r="BZ32" t="s">
        <v>969</v>
      </c>
      <c r="CA32" t="s">
        <v>972</v>
      </c>
      <c r="CB32">
        <v>255809</v>
      </c>
      <c r="CC32" t="s">
        <v>128</v>
      </c>
      <c r="CD32">
        <v>800</v>
      </c>
      <c r="CE32" t="s">
        <v>285</v>
      </c>
      <c r="CF32" s="10">
        <v>40120.69085648148</v>
      </c>
      <c r="CG32" s="10">
        <v>40120.711921296293</v>
      </c>
    </row>
    <row r="33" spans="1:85" x14ac:dyDescent="0.15">
      <c r="A33" s="6">
        <v>1</v>
      </c>
      <c r="B33">
        <v>0.58499999999999996</v>
      </c>
      <c r="C33">
        <v>0.52876619999999996</v>
      </c>
      <c r="D33">
        <v>0.18862419999999999</v>
      </c>
      <c r="E33">
        <v>0.17</v>
      </c>
      <c r="F33">
        <v>0.50217328000000006</v>
      </c>
      <c r="G33">
        <v>3.8961719999999998E-2</v>
      </c>
      <c r="H33">
        <v>0.4</v>
      </c>
      <c r="I33">
        <v>0.47460000000000002</v>
      </c>
      <c r="J33">
        <v>0.9230447761194025</v>
      </c>
      <c r="K33">
        <v>0</v>
      </c>
      <c r="L33">
        <v>11</v>
      </c>
      <c r="M33">
        <v>0</v>
      </c>
      <c r="N33">
        <v>1</v>
      </c>
      <c r="O33">
        <v>31.578199999999999</v>
      </c>
      <c r="P33">
        <v>28.486000000000001</v>
      </c>
      <c r="Q33">
        <v>0</v>
      </c>
      <c r="R33">
        <v>351</v>
      </c>
      <c r="S33">
        <v>248.07854409182687</v>
      </c>
      <c r="T33">
        <v>3.0921999999999983</v>
      </c>
      <c r="U33">
        <v>3.0921999999999983</v>
      </c>
      <c r="V33">
        <v>35.43610631</v>
      </c>
      <c r="W33">
        <v>139.3611592</v>
      </c>
      <c r="X33">
        <v>28.486000000000001</v>
      </c>
      <c r="Y33">
        <v>31.578199999999999</v>
      </c>
      <c r="Z33">
        <v>212</v>
      </c>
      <c r="AA33" t="s">
        <v>80</v>
      </c>
      <c r="AB33">
        <v>2120102</v>
      </c>
      <c r="AC33" t="s">
        <v>179</v>
      </c>
      <c r="AD33">
        <v>212010203</v>
      </c>
      <c r="AE33" t="s">
        <v>253</v>
      </c>
      <c r="AF33">
        <v>35.438187710000001</v>
      </c>
      <c r="AG33">
        <v>139.36214630000001</v>
      </c>
      <c r="AH33">
        <v>212</v>
      </c>
      <c r="AI33" t="s">
        <v>80</v>
      </c>
      <c r="AJ33">
        <v>2120101</v>
      </c>
      <c r="AK33" t="s">
        <v>231</v>
      </c>
      <c r="AL33">
        <v>212010115</v>
      </c>
      <c r="AM33" t="s">
        <v>360</v>
      </c>
      <c r="AN33">
        <v>31</v>
      </c>
      <c r="AO33" t="s">
        <v>74</v>
      </c>
      <c r="AP33" t="s">
        <v>181</v>
      </c>
      <c r="AQ33">
        <v>420</v>
      </c>
      <c r="AR33" t="s">
        <v>177</v>
      </c>
      <c r="AS33">
        <v>4.3</v>
      </c>
      <c r="AT33">
        <v>1</v>
      </c>
      <c r="AU33">
        <v>565</v>
      </c>
      <c r="AV33">
        <v>4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1</v>
      </c>
      <c r="BI33">
        <v>335</v>
      </c>
      <c r="BJ33">
        <v>1.7</v>
      </c>
      <c r="BK33">
        <v>1</v>
      </c>
      <c r="BL33">
        <v>335</v>
      </c>
      <c r="BM33">
        <v>4.3</v>
      </c>
      <c r="BN33">
        <v>0</v>
      </c>
      <c r="BO33">
        <v>0</v>
      </c>
      <c r="BP33">
        <v>0</v>
      </c>
      <c r="BQ33">
        <v>0</v>
      </c>
      <c r="BR33">
        <v>0</v>
      </c>
      <c r="BS33">
        <v>0</v>
      </c>
      <c r="BT33">
        <v>0</v>
      </c>
      <c r="BU33">
        <v>0</v>
      </c>
      <c r="BV33">
        <v>0</v>
      </c>
      <c r="BW33" t="s">
        <v>969</v>
      </c>
      <c r="BX33" t="s">
        <v>969</v>
      </c>
      <c r="BY33" t="s">
        <v>1097</v>
      </c>
      <c r="BZ33" t="s">
        <v>974</v>
      </c>
      <c r="CA33" t="s">
        <v>972</v>
      </c>
      <c r="CB33">
        <v>255822</v>
      </c>
      <c r="CC33" t="s">
        <v>178</v>
      </c>
      <c r="CD33">
        <v>500</v>
      </c>
      <c r="CE33" t="s">
        <v>148</v>
      </c>
      <c r="CF33" s="10">
        <v>40120.800324074073</v>
      </c>
      <c r="CG33" s="10">
        <v>40120.804386574076</v>
      </c>
    </row>
    <row r="34" spans="1:85" x14ac:dyDescent="0.15">
      <c r="A34" s="6">
        <v>1</v>
      </c>
      <c r="B34">
        <v>0.94666666700000002</v>
      </c>
      <c r="C34">
        <v>4.0207401000000003</v>
      </c>
      <c r="D34">
        <v>1.4342991</v>
      </c>
      <c r="E34">
        <v>0.28000000000000003</v>
      </c>
      <c r="F34">
        <v>3.81852744</v>
      </c>
      <c r="G34">
        <v>0.29626506000000002</v>
      </c>
      <c r="H34">
        <v>0.62</v>
      </c>
      <c r="I34">
        <v>0.83916000000000002</v>
      </c>
      <c r="J34">
        <v>4.1912834224598949</v>
      </c>
      <c r="K34">
        <v>0</v>
      </c>
      <c r="L34">
        <v>7.9</v>
      </c>
      <c r="M34">
        <v>0</v>
      </c>
      <c r="N34">
        <v>1</v>
      </c>
      <c r="O34">
        <v>64.663300000000007</v>
      </c>
      <c r="P34">
        <v>41.150199999999998</v>
      </c>
      <c r="Q34">
        <v>0</v>
      </c>
      <c r="R34">
        <v>568</v>
      </c>
      <c r="S34">
        <v>381.22714647086781</v>
      </c>
      <c r="T34">
        <v>-23.513100000000009</v>
      </c>
      <c r="U34">
        <v>23.513100000000009</v>
      </c>
      <c r="V34">
        <v>35.441776580000003</v>
      </c>
      <c r="W34">
        <v>139.52537480000001</v>
      </c>
      <c r="X34">
        <v>64.663300000000007</v>
      </c>
      <c r="Y34">
        <v>41.150199999999998</v>
      </c>
      <c r="Z34">
        <v>116</v>
      </c>
      <c r="AA34" t="s">
        <v>233</v>
      </c>
      <c r="AB34">
        <v>1009326</v>
      </c>
      <c r="AC34" t="s">
        <v>234</v>
      </c>
      <c r="AD34">
        <v>100932606</v>
      </c>
      <c r="AE34" t="s">
        <v>235</v>
      </c>
      <c r="AF34">
        <v>35.439856120000002</v>
      </c>
      <c r="AG34">
        <v>139.52188799999999</v>
      </c>
      <c r="AH34">
        <v>116</v>
      </c>
      <c r="AI34" t="s">
        <v>233</v>
      </c>
      <c r="AJ34">
        <v>1009326</v>
      </c>
      <c r="AK34" t="s">
        <v>234</v>
      </c>
      <c r="AL34">
        <v>100932605</v>
      </c>
      <c r="AM34" t="s">
        <v>465</v>
      </c>
      <c r="AN34">
        <v>36</v>
      </c>
      <c r="AO34" t="s">
        <v>74</v>
      </c>
      <c r="AP34" t="s">
        <v>236</v>
      </c>
      <c r="AQ34">
        <v>420</v>
      </c>
      <c r="AR34" t="s">
        <v>177</v>
      </c>
      <c r="AS34">
        <v>6.3</v>
      </c>
      <c r="AT34">
        <v>1</v>
      </c>
      <c r="AU34">
        <v>999</v>
      </c>
      <c r="AV34">
        <v>6.2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1</v>
      </c>
      <c r="BI34">
        <v>561</v>
      </c>
      <c r="BJ34">
        <v>2.8</v>
      </c>
      <c r="BK34">
        <v>1</v>
      </c>
      <c r="BL34">
        <v>561</v>
      </c>
      <c r="BM34">
        <v>6.3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  <c r="BU34">
        <v>0</v>
      </c>
      <c r="BV34">
        <v>0</v>
      </c>
      <c r="BW34" t="s">
        <v>969</v>
      </c>
      <c r="BX34" t="s">
        <v>969</v>
      </c>
      <c r="BY34" t="s">
        <v>1019</v>
      </c>
      <c r="BZ34" t="s">
        <v>971</v>
      </c>
      <c r="CA34" t="s">
        <v>972</v>
      </c>
      <c r="CB34">
        <v>255838</v>
      </c>
      <c r="CC34" t="s">
        <v>230</v>
      </c>
      <c r="CD34">
        <v>100</v>
      </c>
      <c r="CE34" t="s">
        <v>79</v>
      </c>
      <c r="CF34" s="10">
        <v>40121.297037037039</v>
      </c>
      <c r="CG34" s="10">
        <v>40121.303611111114</v>
      </c>
    </row>
    <row r="35" spans="1:85" x14ac:dyDescent="0.15">
      <c r="A35" s="6">
        <v>1</v>
      </c>
      <c r="B35">
        <v>0.55833333299999999</v>
      </c>
      <c r="C35">
        <v>1.3428287999999999</v>
      </c>
      <c r="D35">
        <v>0.47902080000000002</v>
      </c>
      <c r="E35">
        <v>0.31</v>
      </c>
      <c r="F35">
        <v>1.27529472</v>
      </c>
      <c r="G35">
        <v>9.8945279999999997E-2</v>
      </c>
      <c r="H35">
        <v>0.41</v>
      </c>
      <c r="I35">
        <v>0.61992000000000003</v>
      </c>
      <c r="J35">
        <v>1.2484578696343385</v>
      </c>
      <c r="K35">
        <v>0</v>
      </c>
      <c r="L35">
        <v>14.3</v>
      </c>
      <c r="M35">
        <v>1</v>
      </c>
      <c r="N35">
        <v>1</v>
      </c>
      <c r="O35">
        <v>71.938199999999995</v>
      </c>
      <c r="P35">
        <v>64.085400000000007</v>
      </c>
      <c r="Q35">
        <v>0</v>
      </c>
      <c r="R35">
        <v>335</v>
      </c>
      <c r="S35">
        <v>113.01543173705385</v>
      </c>
      <c r="T35">
        <v>7.8527999999999878</v>
      </c>
      <c r="U35">
        <v>7.8527999999999878</v>
      </c>
      <c r="V35">
        <v>35.460444729999999</v>
      </c>
      <c r="W35">
        <v>139.51668979999999</v>
      </c>
      <c r="X35">
        <v>64.085400000000007</v>
      </c>
      <c r="Y35">
        <v>71.938199999999995</v>
      </c>
      <c r="Z35">
        <v>112</v>
      </c>
      <c r="AA35" t="s">
        <v>129</v>
      </c>
      <c r="AB35">
        <v>1005121</v>
      </c>
      <c r="AC35" t="s">
        <v>453</v>
      </c>
      <c r="AD35">
        <v>100512101</v>
      </c>
      <c r="AE35" t="s">
        <v>454</v>
      </c>
      <c r="AF35">
        <v>35.459715119999998</v>
      </c>
      <c r="AG35">
        <v>139.51755879999999</v>
      </c>
      <c r="AH35">
        <v>112</v>
      </c>
      <c r="AI35" t="s">
        <v>129</v>
      </c>
      <c r="AJ35">
        <v>1005103</v>
      </c>
      <c r="AK35" t="s">
        <v>130</v>
      </c>
      <c r="AL35">
        <v>100510301</v>
      </c>
      <c r="AM35" t="s">
        <v>131</v>
      </c>
      <c r="AN35">
        <v>45</v>
      </c>
      <c r="AO35" t="s">
        <v>74</v>
      </c>
      <c r="AP35" t="s">
        <v>133</v>
      </c>
      <c r="AQ35">
        <v>420</v>
      </c>
      <c r="AR35" t="s">
        <v>177</v>
      </c>
      <c r="AS35">
        <v>8.5</v>
      </c>
      <c r="AT35">
        <v>1</v>
      </c>
      <c r="AU35">
        <v>738</v>
      </c>
      <c r="AV35">
        <v>4.0999999999999996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343</v>
      </c>
      <c r="BD35">
        <v>4.4000000000000004</v>
      </c>
      <c r="BE35">
        <v>502</v>
      </c>
      <c r="BF35">
        <v>6.7</v>
      </c>
      <c r="BG35">
        <v>0</v>
      </c>
      <c r="BH35">
        <v>1</v>
      </c>
      <c r="BI35">
        <v>629</v>
      </c>
      <c r="BJ35">
        <v>3.1</v>
      </c>
      <c r="BK35">
        <v>1</v>
      </c>
      <c r="BL35">
        <v>629</v>
      </c>
      <c r="BM35">
        <v>8.5</v>
      </c>
      <c r="BN35">
        <v>0</v>
      </c>
      <c r="BO35">
        <v>0</v>
      </c>
      <c r="BP35">
        <v>0</v>
      </c>
      <c r="BQ35">
        <v>0</v>
      </c>
      <c r="BR35">
        <v>0</v>
      </c>
      <c r="BS35">
        <v>0</v>
      </c>
      <c r="BT35">
        <v>0</v>
      </c>
      <c r="BU35">
        <v>0</v>
      </c>
      <c r="BV35">
        <v>0</v>
      </c>
      <c r="BW35" t="s">
        <v>969</v>
      </c>
      <c r="BX35" t="s">
        <v>969</v>
      </c>
      <c r="BY35" t="s">
        <v>969</v>
      </c>
      <c r="BZ35" t="s">
        <v>969</v>
      </c>
      <c r="CA35" t="s">
        <v>986</v>
      </c>
      <c r="CB35">
        <v>255896</v>
      </c>
      <c r="CC35" t="s">
        <v>128</v>
      </c>
      <c r="CD35">
        <v>800</v>
      </c>
      <c r="CE35" t="s">
        <v>285</v>
      </c>
      <c r="CF35" s="10">
        <v>40121.873090277775</v>
      </c>
      <c r="CG35" s="10">
        <v>40121.876967592594</v>
      </c>
    </row>
    <row r="36" spans="1:85" x14ac:dyDescent="0.15">
      <c r="A36" s="6">
        <v>3</v>
      </c>
      <c r="B36">
        <v>0.74</v>
      </c>
      <c r="C36">
        <v>1.8013995</v>
      </c>
      <c r="D36">
        <v>0.64260450000000002</v>
      </c>
      <c r="E36">
        <v>0.31</v>
      </c>
      <c r="F36">
        <v>1.7108028</v>
      </c>
      <c r="G36">
        <v>0.13273470000000001</v>
      </c>
      <c r="H36">
        <v>3.1549999999999998</v>
      </c>
      <c r="I36">
        <v>0.58043999999999996</v>
      </c>
      <c r="J36">
        <v>1.71571661237785</v>
      </c>
      <c r="K36">
        <v>0</v>
      </c>
      <c r="L36">
        <v>15.2</v>
      </c>
      <c r="M36">
        <v>0</v>
      </c>
      <c r="N36">
        <v>2</v>
      </c>
      <c r="O36">
        <v>14.6305</v>
      </c>
      <c r="P36">
        <v>4.0960000000000001</v>
      </c>
      <c r="Q36">
        <v>1</v>
      </c>
      <c r="R36">
        <v>1893</v>
      </c>
      <c r="S36">
        <v>462.26771342614495</v>
      </c>
      <c r="T36">
        <v>10.5345</v>
      </c>
      <c r="U36">
        <v>10.5345</v>
      </c>
      <c r="V36">
        <v>35.46067541</v>
      </c>
      <c r="W36">
        <v>139.61439730000001</v>
      </c>
      <c r="X36">
        <v>4.0960000000000001</v>
      </c>
      <c r="Y36">
        <v>14.6305</v>
      </c>
      <c r="Z36">
        <v>103</v>
      </c>
      <c r="AA36" t="s">
        <v>71</v>
      </c>
      <c r="AB36">
        <v>1002008</v>
      </c>
      <c r="AC36" t="s">
        <v>187</v>
      </c>
      <c r="AD36">
        <v>100200803</v>
      </c>
      <c r="AE36" t="s">
        <v>226</v>
      </c>
      <c r="AF36">
        <v>35.464146190000001</v>
      </c>
      <c r="AG36">
        <v>139.61720829999999</v>
      </c>
      <c r="AH36">
        <v>103</v>
      </c>
      <c r="AI36" t="s">
        <v>71</v>
      </c>
      <c r="AJ36">
        <v>1002006</v>
      </c>
      <c r="AK36" t="s">
        <v>151</v>
      </c>
      <c r="AL36">
        <v>100200602</v>
      </c>
      <c r="AM36" t="s">
        <v>448</v>
      </c>
      <c r="AN36">
        <v>0</v>
      </c>
      <c r="AO36" t="s">
        <v>100</v>
      </c>
      <c r="AP36" t="s">
        <v>75</v>
      </c>
      <c r="AQ36">
        <v>100</v>
      </c>
      <c r="AR36" t="s">
        <v>76</v>
      </c>
      <c r="AS36">
        <v>3.8</v>
      </c>
      <c r="AT36">
        <v>1</v>
      </c>
      <c r="AU36">
        <v>691</v>
      </c>
      <c r="AV36">
        <v>3.8</v>
      </c>
      <c r="AW36">
        <v>1</v>
      </c>
      <c r="AX36">
        <v>2</v>
      </c>
      <c r="AY36">
        <v>140</v>
      </c>
      <c r="AZ36" t="s">
        <v>191</v>
      </c>
      <c r="BA36" t="s">
        <v>155</v>
      </c>
      <c r="BB36">
        <v>0</v>
      </c>
      <c r="BC36">
        <v>308</v>
      </c>
      <c r="BD36">
        <v>3.7</v>
      </c>
      <c r="BE36">
        <v>522</v>
      </c>
      <c r="BF36">
        <v>6.3</v>
      </c>
      <c r="BG36">
        <v>12</v>
      </c>
      <c r="BH36">
        <v>1</v>
      </c>
      <c r="BI36">
        <v>614</v>
      </c>
      <c r="BJ36">
        <v>3.1</v>
      </c>
      <c r="BK36">
        <v>1</v>
      </c>
      <c r="BL36">
        <v>614</v>
      </c>
      <c r="BM36">
        <v>7.4</v>
      </c>
      <c r="BN36">
        <v>1</v>
      </c>
      <c r="BO36">
        <v>0.4</v>
      </c>
      <c r="BP36">
        <v>1</v>
      </c>
      <c r="BQ36">
        <v>210</v>
      </c>
      <c r="BR36">
        <v>21</v>
      </c>
      <c r="BS36">
        <v>0.3</v>
      </c>
      <c r="BT36">
        <v>60</v>
      </c>
      <c r="BU36">
        <v>0.9</v>
      </c>
      <c r="BV36">
        <v>2.2000000000000002</v>
      </c>
      <c r="BW36" t="s">
        <v>1120</v>
      </c>
      <c r="BX36" t="s">
        <v>969</v>
      </c>
      <c r="BY36" t="s">
        <v>1143</v>
      </c>
      <c r="BZ36" t="s">
        <v>974</v>
      </c>
      <c r="CA36" t="s">
        <v>972</v>
      </c>
      <c r="CB36">
        <v>255951</v>
      </c>
      <c r="CC36" t="s">
        <v>186</v>
      </c>
      <c r="CD36">
        <v>500</v>
      </c>
      <c r="CE36" t="s">
        <v>148</v>
      </c>
      <c r="CF36" s="10">
        <v>40122.689398148148</v>
      </c>
      <c r="CG36" s="10">
        <v>40122.71130787037</v>
      </c>
    </row>
    <row r="37" spans="1:85" x14ac:dyDescent="0.15">
      <c r="A37" s="6">
        <v>3</v>
      </c>
      <c r="B37">
        <v>1.81</v>
      </c>
      <c r="C37">
        <v>1.6012439999999999</v>
      </c>
      <c r="D37">
        <v>0.57120400000000005</v>
      </c>
      <c r="E37">
        <v>0.76</v>
      </c>
      <c r="F37">
        <v>1.5207136000000001</v>
      </c>
      <c r="G37">
        <v>0.11798640000000001</v>
      </c>
      <c r="H37">
        <v>1.9583333329999999</v>
      </c>
      <c r="I37">
        <v>2.5561199999999999</v>
      </c>
      <c r="J37">
        <v>0.62013245033112574</v>
      </c>
      <c r="K37">
        <v>0</v>
      </c>
      <c r="L37">
        <v>14.2</v>
      </c>
      <c r="M37">
        <v>0</v>
      </c>
      <c r="N37">
        <v>2</v>
      </c>
      <c r="O37">
        <v>12.7563</v>
      </c>
      <c r="P37">
        <v>3.3923000000000001</v>
      </c>
      <c r="Q37">
        <v>1</v>
      </c>
      <c r="R37">
        <v>1175</v>
      </c>
      <c r="S37">
        <v>1333.2675783342711</v>
      </c>
      <c r="T37">
        <v>9.363999999999999</v>
      </c>
      <c r="U37">
        <v>9.363999999999999</v>
      </c>
      <c r="V37">
        <v>35.459865399999998</v>
      </c>
      <c r="W37">
        <v>139.61439730000001</v>
      </c>
      <c r="X37">
        <v>3.3923000000000001</v>
      </c>
      <c r="Y37">
        <v>12.7563</v>
      </c>
      <c r="Z37">
        <v>103</v>
      </c>
      <c r="AA37" t="s">
        <v>71</v>
      </c>
      <c r="AB37">
        <v>1002008</v>
      </c>
      <c r="AC37" t="s">
        <v>187</v>
      </c>
      <c r="AD37">
        <v>100200803</v>
      </c>
      <c r="AE37" t="s">
        <v>226</v>
      </c>
      <c r="AF37">
        <v>35.46904928</v>
      </c>
      <c r="AG37">
        <v>139.62386559999999</v>
      </c>
      <c r="AH37">
        <v>102</v>
      </c>
      <c r="AI37" t="s">
        <v>118</v>
      </c>
      <c r="AJ37">
        <v>1001021</v>
      </c>
      <c r="AK37" t="s">
        <v>202</v>
      </c>
      <c r="AL37">
        <v>100102102</v>
      </c>
      <c r="AM37" t="s">
        <v>203</v>
      </c>
      <c r="AN37">
        <v>0</v>
      </c>
      <c r="AO37" t="s">
        <v>100</v>
      </c>
      <c r="AP37" t="s">
        <v>75</v>
      </c>
      <c r="AQ37">
        <v>100</v>
      </c>
      <c r="AR37" t="s">
        <v>76</v>
      </c>
      <c r="AS37">
        <v>7.6</v>
      </c>
      <c r="AT37">
        <v>1</v>
      </c>
      <c r="AU37">
        <v>3043</v>
      </c>
      <c r="AV37">
        <v>7.6</v>
      </c>
      <c r="AW37">
        <v>1</v>
      </c>
      <c r="AX37">
        <v>19</v>
      </c>
      <c r="AY37">
        <v>240</v>
      </c>
      <c r="AZ37" t="s">
        <v>191</v>
      </c>
      <c r="BA37" t="s">
        <v>344</v>
      </c>
      <c r="BB37">
        <v>1</v>
      </c>
      <c r="BC37">
        <v>298</v>
      </c>
      <c r="BD37">
        <v>3.6</v>
      </c>
      <c r="BE37">
        <v>915</v>
      </c>
      <c r="BF37">
        <v>11.2</v>
      </c>
      <c r="BG37">
        <v>33.799999999999997</v>
      </c>
      <c r="BH37">
        <v>1</v>
      </c>
      <c r="BI37">
        <v>1510</v>
      </c>
      <c r="BJ37">
        <v>7.6</v>
      </c>
      <c r="BK37">
        <v>1</v>
      </c>
      <c r="BL37">
        <v>1510</v>
      </c>
      <c r="BM37">
        <v>18.100000000000001</v>
      </c>
      <c r="BN37">
        <v>1</v>
      </c>
      <c r="BO37">
        <v>2.39</v>
      </c>
      <c r="BP37">
        <v>10</v>
      </c>
      <c r="BQ37">
        <v>210</v>
      </c>
      <c r="BR37">
        <v>98</v>
      </c>
      <c r="BS37">
        <v>1.5</v>
      </c>
      <c r="BT37">
        <v>137</v>
      </c>
      <c r="BU37">
        <v>2.1</v>
      </c>
      <c r="BV37">
        <v>13.6</v>
      </c>
      <c r="BW37" t="s">
        <v>1120</v>
      </c>
      <c r="BX37" t="s">
        <v>969</v>
      </c>
      <c r="BY37" t="s">
        <v>1142</v>
      </c>
      <c r="BZ37" t="s">
        <v>982</v>
      </c>
      <c r="CA37" t="s">
        <v>972</v>
      </c>
      <c r="CB37">
        <v>255984</v>
      </c>
      <c r="CC37" t="s">
        <v>186</v>
      </c>
      <c r="CD37">
        <v>999</v>
      </c>
      <c r="CE37" t="s">
        <v>70</v>
      </c>
      <c r="CF37" s="10">
        <v>40122.856516203705</v>
      </c>
      <c r="CG37" s="10">
        <v>40122.870115740741</v>
      </c>
    </row>
    <row r="38" spans="1:85" x14ac:dyDescent="0.15">
      <c r="A38" s="6">
        <v>1</v>
      </c>
      <c r="B38">
        <v>2.6850000000000001</v>
      </c>
      <c r="C38">
        <v>0.86640569999999995</v>
      </c>
      <c r="D38">
        <v>0.30906869999999997</v>
      </c>
      <c r="E38">
        <v>0.67</v>
      </c>
      <c r="F38">
        <v>0.82283207999999997</v>
      </c>
      <c r="G38">
        <v>6.3840419999999995E-2</v>
      </c>
      <c r="H38">
        <v>0.91</v>
      </c>
      <c r="I38">
        <v>2.0059200000000001</v>
      </c>
      <c r="J38">
        <v>0.37698660714285748</v>
      </c>
      <c r="K38">
        <v>0</v>
      </c>
      <c r="L38">
        <v>17.600000000000001</v>
      </c>
      <c r="M38">
        <v>0</v>
      </c>
      <c r="N38">
        <v>2</v>
      </c>
      <c r="O38">
        <v>54.761400000000002</v>
      </c>
      <c r="P38">
        <v>49.694699999999997</v>
      </c>
      <c r="Q38">
        <v>0</v>
      </c>
      <c r="R38">
        <v>1611</v>
      </c>
      <c r="S38">
        <v>811.42562346297996</v>
      </c>
      <c r="T38">
        <v>5.0667000000000044</v>
      </c>
      <c r="U38">
        <v>5.0667000000000044</v>
      </c>
      <c r="V38">
        <v>35.423939869999998</v>
      </c>
      <c r="W38">
        <v>139.55323759999999</v>
      </c>
      <c r="X38">
        <v>49.694699999999997</v>
      </c>
      <c r="Y38">
        <v>54.761400000000002</v>
      </c>
      <c r="Z38">
        <v>110</v>
      </c>
      <c r="AA38" t="s">
        <v>95</v>
      </c>
      <c r="AB38">
        <v>1009034</v>
      </c>
      <c r="AC38" t="s">
        <v>173</v>
      </c>
      <c r="AD38">
        <v>100903403</v>
      </c>
      <c r="AE38" t="s">
        <v>174</v>
      </c>
      <c r="AF38">
        <v>35.43097796</v>
      </c>
      <c r="AG38">
        <v>139.55560869999999</v>
      </c>
      <c r="AH38">
        <v>110</v>
      </c>
      <c r="AI38" t="s">
        <v>95</v>
      </c>
      <c r="AJ38">
        <v>1009032</v>
      </c>
      <c r="AK38" t="s">
        <v>175</v>
      </c>
      <c r="AL38">
        <v>100903202</v>
      </c>
      <c r="AM38" t="s">
        <v>215</v>
      </c>
      <c r="AN38">
        <v>0</v>
      </c>
      <c r="AO38" t="s">
        <v>100</v>
      </c>
      <c r="AP38" t="s">
        <v>101</v>
      </c>
      <c r="AQ38">
        <v>420</v>
      </c>
      <c r="AR38" t="s">
        <v>177</v>
      </c>
      <c r="AS38">
        <v>18.100000000000001</v>
      </c>
      <c r="AT38">
        <v>1</v>
      </c>
      <c r="AU38">
        <v>2388</v>
      </c>
      <c r="AV38">
        <v>9.1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1</v>
      </c>
      <c r="BI38">
        <v>1344</v>
      </c>
      <c r="BJ38">
        <v>6.7</v>
      </c>
      <c r="BK38">
        <v>1</v>
      </c>
      <c r="BL38">
        <v>1344</v>
      </c>
      <c r="BM38">
        <v>18.100000000000001</v>
      </c>
      <c r="BN38">
        <v>0</v>
      </c>
      <c r="BO38">
        <v>0</v>
      </c>
      <c r="BP38">
        <v>0</v>
      </c>
      <c r="BQ38">
        <v>0</v>
      </c>
      <c r="BR38">
        <v>0</v>
      </c>
      <c r="BS38">
        <v>0</v>
      </c>
      <c r="BT38">
        <v>0</v>
      </c>
      <c r="BU38">
        <v>0</v>
      </c>
      <c r="BV38">
        <v>0</v>
      </c>
      <c r="BW38" t="s">
        <v>1042</v>
      </c>
      <c r="BX38" t="s">
        <v>969</v>
      </c>
      <c r="BY38" t="s">
        <v>1043</v>
      </c>
      <c r="BZ38" t="s">
        <v>974</v>
      </c>
      <c r="CA38" t="s">
        <v>972</v>
      </c>
      <c r="CB38">
        <v>256066</v>
      </c>
      <c r="CC38" t="s">
        <v>257</v>
      </c>
      <c r="CD38">
        <v>500</v>
      </c>
      <c r="CE38" t="s">
        <v>148</v>
      </c>
      <c r="CF38" s="10">
        <v>40123.686967592592</v>
      </c>
      <c r="CG38" s="10">
        <v>40123.705613425926</v>
      </c>
    </row>
    <row r="39" spans="1:85" x14ac:dyDescent="0.15">
      <c r="A39" s="6">
        <v>3</v>
      </c>
      <c r="B39">
        <v>0.98</v>
      </c>
      <c r="C39">
        <v>3.9818718</v>
      </c>
      <c r="D39">
        <v>1.4204338000000001</v>
      </c>
      <c r="E39">
        <v>0.41</v>
      </c>
      <c r="F39">
        <v>3.7816139199999999</v>
      </c>
      <c r="G39">
        <v>0.29340107999999998</v>
      </c>
      <c r="H39">
        <v>0.47333333300000002</v>
      </c>
      <c r="I39">
        <v>3.4154399999999998</v>
      </c>
      <c r="J39">
        <v>2.843199023199023</v>
      </c>
      <c r="K39">
        <v>0</v>
      </c>
      <c r="L39">
        <v>13.4</v>
      </c>
      <c r="M39">
        <v>1</v>
      </c>
      <c r="N39">
        <v>1</v>
      </c>
      <c r="O39">
        <v>29.288399999999999</v>
      </c>
      <c r="P39">
        <v>6.0026000000000002</v>
      </c>
      <c r="Q39">
        <v>1</v>
      </c>
      <c r="R39">
        <v>284</v>
      </c>
      <c r="S39">
        <v>633.76093311836496</v>
      </c>
      <c r="T39">
        <v>-23.285799999999998</v>
      </c>
      <c r="U39">
        <v>23.285799999999998</v>
      </c>
      <c r="V39">
        <v>35.43520513</v>
      </c>
      <c r="W39">
        <v>139.6483058</v>
      </c>
      <c r="X39">
        <v>29.288399999999999</v>
      </c>
      <c r="Y39">
        <v>6.0026000000000002</v>
      </c>
      <c r="Z39">
        <v>104</v>
      </c>
      <c r="AA39" t="s">
        <v>110</v>
      </c>
      <c r="AB39">
        <v>1003017</v>
      </c>
      <c r="AC39" t="s">
        <v>163</v>
      </c>
      <c r="AD39">
        <v>100301703</v>
      </c>
      <c r="AE39" t="s">
        <v>194</v>
      </c>
      <c r="AF39">
        <v>35.438348689999998</v>
      </c>
      <c r="AG39">
        <v>139.64246929999999</v>
      </c>
      <c r="AH39">
        <v>104</v>
      </c>
      <c r="AI39" t="s">
        <v>110</v>
      </c>
      <c r="AJ39">
        <v>1003018</v>
      </c>
      <c r="AK39" t="s">
        <v>111</v>
      </c>
      <c r="AL39">
        <v>100301807</v>
      </c>
      <c r="AM39" t="s">
        <v>341</v>
      </c>
      <c r="AN39">
        <v>47</v>
      </c>
      <c r="AO39" t="s">
        <v>74</v>
      </c>
      <c r="AP39" t="s">
        <v>161</v>
      </c>
      <c r="AQ39">
        <v>100</v>
      </c>
      <c r="AR39" t="s">
        <v>76</v>
      </c>
      <c r="AS39">
        <v>12.1</v>
      </c>
      <c r="AT39">
        <v>1</v>
      </c>
      <c r="AU39">
        <v>4066</v>
      </c>
      <c r="AV39">
        <v>12.1</v>
      </c>
      <c r="AW39">
        <v>1</v>
      </c>
      <c r="AX39">
        <v>2</v>
      </c>
      <c r="AY39">
        <v>130</v>
      </c>
      <c r="AZ39" t="s">
        <v>195</v>
      </c>
      <c r="BA39" t="s">
        <v>116</v>
      </c>
      <c r="BB39">
        <v>0</v>
      </c>
      <c r="BC39">
        <v>940</v>
      </c>
      <c r="BD39">
        <v>11.3</v>
      </c>
      <c r="BE39">
        <v>1271</v>
      </c>
      <c r="BF39">
        <v>15.3</v>
      </c>
      <c r="BG39">
        <v>28.6</v>
      </c>
      <c r="BH39">
        <v>1</v>
      </c>
      <c r="BI39">
        <v>819</v>
      </c>
      <c r="BJ39">
        <v>4.0999999999999996</v>
      </c>
      <c r="BK39">
        <v>1</v>
      </c>
      <c r="BL39">
        <v>819</v>
      </c>
      <c r="BM39">
        <v>9.8000000000000007</v>
      </c>
      <c r="BN39">
        <v>1</v>
      </c>
      <c r="BO39">
        <v>0.28999999999999998</v>
      </c>
      <c r="BP39">
        <v>2</v>
      </c>
      <c r="BQ39">
        <v>210</v>
      </c>
      <c r="BR39">
        <v>270</v>
      </c>
      <c r="BS39">
        <v>4.0999999999999996</v>
      </c>
      <c r="BT39">
        <v>98</v>
      </c>
      <c r="BU39">
        <v>1.5</v>
      </c>
      <c r="BV39">
        <v>7.6</v>
      </c>
      <c r="BW39" t="s">
        <v>969</v>
      </c>
      <c r="BX39" t="s">
        <v>969</v>
      </c>
      <c r="BY39" t="s">
        <v>1160</v>
      </c>
      <c r="BZ39" t="s">
        <v>998</v>
      </c>
      <c r="CA39" t="s">
        <v>986</v>
      </c>
      <c r="CB39">
        <v>256100</v>
      </c>
      <c r="CC39" t="s">
        <v>193</v>
      </c>
      <c r="CD39">
        <v>999</v>
      </c>
      <c r="CE39" t="s">
        <v>70</v>
      </c>
      <c r="CF39" s="10">
        <v>40124.315208333333</v>
      </c>
      <c r="CG39" s="10">
        <v>40124.318495370368</v>
      </c>
    </row>
    <row r="40" spans="1:85" x14ac:dyDescent="0.15">
      <c r="A40" s="6">
        <v>2</v>
      </c>
      <c r="B40">
        <v>1.35</v>
      </c>
      <c r="C40">
        <v>3.9240054</v>
      </c>
      <c r="D40">
        <v>1.3997914</v>
      </c>
      <c r="E40">
        <v>1.0433333330000001</v>
      </c>
      <c r="F40">
        <v>3.7266577600000002</v>
      </c>
      <c r="G40">
        <v>0.28913724000000002</v>
      </c>
      <c r="H40">
        <v>0.79</v>
      </c>
      <c r="I40">
        <v>1.008</v>
      </c>
      <c r="J40">
        <v>2.0415836298932386</v>
      </c>
      <c r="K40">
        <v>0</v>
      </c>
      <c r="L40">
        <v>16.3</v>
      </c>
      <c r="M40">
        <v>0</v>
      </c>
      <c r="N40">
        <v>2</v>
      </c>
      <c r="O40">
        <v>36.853200000000001</v>
      </c>
      <c r="P40">
        <v>13.905799999999999</v>
      </c>
      <c r="Q40">
        <v>1</v>
      </c>
      <c r="R40">
        <v>626</v>
      </c>
      <c r="S40">
        <v>865.32631326756564</v>
      </c>
      <c r="T40">
        <v>-22.947400000000002</v>
      </c>
      <c r="U40">
        <v>22.947400000000002</v>
      </c>
      <c r="V40">
        <v>35.425415030000003</v>
      </c>
      <c r="W40">
        <v>139.65178739999999</v>
      </c>
      <c r="X40">
        <v>36.853200000000001</v>
      </c>
      <c r="Y40">
        <v>13.905799999999999</v>
      </c>
      <c r="Z40">
        <v>104</v>
      </c>
      <c r="AA40" t="s">
        <v>110</v>
      </c>
      <c r="AB40">
        <v>1003012</v>
      </c>
      <c r="AC40" t="s">
        <v>157</v>
      </c>
      <c r="AD40">
        <v>100301201</v>
      </c>
      <c r="AE40" t="s">
        <v>158</v>
      </c>
      <c r="AF40">
        <v>35.432887690000001</v>
      </c>
      <c r="AG40">
        <v>139.6491158</v>
      </c>
      <c r="AH40">
        <v>104</v>
      </c>
      <c r="AI40" t="s">
        <v>110</v>
      </c>
      <c r="AJ40">
        <v>1003016</v>
      </c>
      <c r="AK40" t="s">
        <v>314</v>
      </c>
      <c r="AL40">
        <v>100301602</v>
      </c>
      <c r="AM40" t="s">
        <v>315</v>
      </c>
      <c r="AN40">
        <v>0</v>
      </c>
      <c r="AO40" t="s">
        <v>100</v>
      </c>
      <c r="AP40" t="s">
        <v>161</v>
      </c>
      <c r="AQ40">
        <v>410</v>
      </c>
      <c r="AR40" t="s">
        <v>162</v>
      </c>
      <c r="AS40">
        <v>5.6</v>
      </c>
      <c r="AT40">
        <v>1</v>
      </c>
      <c r="AU40">
        <v>1200</v>
      </c>
      <c r="AV40">
        <v>7.9</v>
      </c>
      <c r="AW40">
        <v>1</v>
      </c>
      <c r="AX40">
        <v>2</v>
      </c>
      <c r="AY40">
        <v>130</v>
      </c>
      <c r="AZ40" t="s">
        <v>163</v>
      </c>
      <c r="BA40" t="s">
        <v>195</v>
      </c>
      <c r="BB40">
        <v>0</v>
      </c>
      <c r="BC40">
        <v>780</v>
      </c>
      <c r="BD40">
        <v>9.1</v>
      </c>
      <c r="BE40">
        <v>1159</v>
      </c>
      <c r="BF40">
        <v>14.3</v>
      </c>
      <c r="BG40">
        <v>25.4</v>
      </c>
      <c r="BH40">
        <v>1</v>
      </c>
      <c r="BI40">
        <v>1124</v>
      </c>
      <c r="BJ40">
        <v>5.6</v>
      </c>
      <c r="BK40">
        <v>1</v>
      </c>
      <c r="BL40">
        <v>1124</v>
      </c>
      <c r="BM40">
        <v>13.5</v>
      </c>
      <c r="BN40">
        <v>1</v>
      </c>
      <c r="BO40">
        <v>0.22</v>
      </c>
      <c r="BP40">
        <v>1</v>
      </c>
      <c r="BQ40">
        <v>210</v>
      </c>
      <c r="BR40">
        <v>438</v>
      </c>
      <c r="BS40">
        <v>6.6</v>
      </c>
      <c r="BT40">
        <v>219</v>
      </c>
      <c r="BU40">
        <v>3.3</v>
      </c>
      <c r="BV40">
        <v>10.899999999999999</v>
      </c>
      <c r="BW40" t="s">
        <v>969</v>
      </c>
      <c r="BX40" t="s">
        <v>969</v>
      </c>
      <c r="BY40" t="s">
        <v>1079</v>
      </c>
      <c r="BZ40" t="s">
        <v>70</v>
      </c>
      <c r="CA40" t="s">
        <v>972</v>
      </c>
      <c r="CB40">
        <v>256111</v>
      </c>
      <c r="CC40" t="s">
        <v>156</v>
      </c>
      <c r="CD40">
        <v>999</v>
      </c>
      <c r="CE40" t="s">
        <v>70</v>
      </c>
      <c r="CF40" s="10">
        <v>40124.409351851849</v>
      </c>
      <c r="CG40" s="10">
        <v>40124.416597222225</v>
      </c>
    </row>
    <row r="41" spans="1:85" x14ac:dyDescent="0.15">
      <c r="A41" s="6">
        <v>1</v>
      </c>
      <c r="B41">
        <v>1.9450000000000001</v>
      </c>
      <c r="C41">
        <v>0.97599959999999997</v>
      </c>
      <c r="D41">
        <v>0.34816360000000002</v>
      </c>
      <c r="E41">
        <v>0.63</v>
      </c>
      <c r="F41">
        <v>0.92691424</v>
      </c>
      <c r="G41">
        <v>7.1915759999999995E-2</v>
      </c>
      <c r="H41">
        <v>0.62</v>
      </c>
      <c r="I41">
        <v>1.0827599999999999</v>
      </c>
      <c r="J41">
        <v>0.4566079999999999</v>
      </c>
      <c r="K41">
        <v>0</v>
      </c>
      <c r="L41">
        <v>18.100000000000001</v>
      </c>
      <c r="M41">
        <v>0</v>
      </c>
      <c r="N41">
        <v>1</v>
      </c>
      <c r="O41">
        <v>61.087200000000003</v>
      </c>
      <c r="P41">
        <v>55.379600000000003</v>
      </c>
      <c r="Q41">
        <v>0</v>
      </c>
      <c r="R41">
        <v>1167</v>
      </c>
      <c r="S41">
        <v>948.56365486213917</v>
      </c>
      <c r="T41">
        <v>5.7075999999999993</v>
      </c>
      <c r="U41">
        <v>5.7075999999999993</v>
      </c>
      <c r="V41">
        <v>35.461147490000002</v>
      </c>
      <c r="W41">
        <v>139.541865</v>
      </c>
      <c r="X41">
        <v>55.379600000000003</v>
      </c>
      <c r="Y41">
        <v>61.087200000000003</v>
      </c>
      <c r="Z41">
        <v>112</v>
      </c>
      <c r="AA41" t="s">
        <v>129</v>
      </c>
      <c r="AB41">
        <v>1005105</v>
      </c>
      <c r="AC41" t="s">
        <v>227</v>
      </c>
      <c r="AD41">
        <v>100510501</v>
      </c>
      <c r="AE41" t="s">
        <v>228</v>
      </c>
      <c r="AF41">
        <v>35.464779139999997</v>
      </c>
      <c r="AG41">
        <v>139.5323861</v>
      </c>
      <c r="AH41">
        <v>112</v>
      </c>
      <c r="AI41" t="s">
        <v>129</v>
      </c>
      <c r="AJ41">
        <v>1005118</v>
      </c>
      <c r="AK41" t="s">
        <v>229</v>
      </c>
      <c r="AL41">
        <v>100511802</v>
      </c>
      <c r="AM41" t="s">
        <v>347</v>
      </c>
      <c r="AN41">
        <v>37</v>
      </c>
      <c r="AO41" t="s">
        <v>74</v>
      </c>
      <c r="AP41" t="s">
        <v>133</v>
      </c>
      <c r="AQ41">
        <v>420</v>
      </c>
      <c r="AR41" t="s">
        <v>177</v>
      </c>
      <c r="AS41">
        <v>16.5</v>
      </c>
      <c r="AT41">
        <v>1</v>
      </c>
      <c r="AU41">
        <v>1289</v>
      </c>
      <c r="AV41">
        <v>6.2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1</v>
      </c>
      <c r="BI41">
        <v>1250</v>
      </c>
      <c r="BJ41">
        <v>6.3</v>
      </c>
      <c r="BK41">
        <v>1</v>
      </c>
      <c r="BL41">
        <v>1250</v>
      </c>
      <c r="BM41">
        <v>16.5</v>
      </c>
      <c r="BN41">
        <v>0</v>
      </c>
      <c r="BO41">
        <v>0</v>
      </c>
      <c r="BP41">
        <v>0</v>
      </c>
      <c r="BQ41">
        <v>0</v>
      </c>
      <c r="BR41">
        <v>0</v>
      </c>
      <c r="BS41">
        <v>0</v>
      </c>
      <c r="BT41">
        <v>0</v>
      </c>
      <c r="BU41">
        <v>0</v>
      </c>
      <c r="BV41">
        <v>0</v>
      </c>
      <c r="BW41" t="s">
        <v>1380</v>
      </c>
      <c r="BX41" t="s">
        <v>969</v>
      </c>
      <c r="BY41" t="s">
        <v>1386</v>
      </c>
      <c r="BZ41" t="s">
        <v>974</v>
      </c>
      <c r="CA41" t="s">
        <v>972</v>
      </c>
      <c r="CB41">
        <v>256114</v>
      </c>
      <c r="CC41" t="s">
        <v>183</v>
      </c>
      <c r="CD41">
        <v>600</v>
      </c>
      <c r="CE41" t="s">
        <v>212</v>
      </c>
      <c r="CF41" s="10">
        <v>40124.423333333332</v>
      </c>
      <c r="CG41" s="10">
        <v>40124.436840277776</v>
      </c>
    </row>
    <row r="42" spans="1:85" x14ac:dyDescent="0.15">
      <c r="A42" s="6">
        <v>1</v>
      </c>
      <c r="B42">
        <v>1.3966666670000001</v>
      </c>
      <c r="C42">
        <v>0.76262580000000002</v>
      </c>
      <c r="D42">
        <v>0.27204780000000001</v>
      </c>
      <c r="E42">
        <v>0.53</v>
      </c>
      <c r="F42">
        <v>0.72427151999999995</v>
      </c>
      <c r="G42">
        <v>5.6193479999999997E-2</v>
      </c>
      <c r="H42">
        <v>0.73</v>
      </c>
      <c r="I42">
        <v>0.96936</v>
      </c>
      <c r="J42">
        <v>0.41758426966292117</v>
      </c>
      <c r="K42">
        <v>0</v>
      </c>
      <c r="L42">
        <v>20.3</v>
      </c>
      <c r="M42">
        <v>0</v>
      </c>
      <c r="N42">
        <v>1</v>
      </c>
      <c r="O42">
        <v>36.251199999999997</v>
      </c>
      <c r="P42">
        <v>31.791399999999999</v>
      </c>
      <c r="Q42">
        <v>1</v>
      </c>
      <c r="R42">
        <v>838</v>
      </c>
      <c r="S42">
        <v>757.48701590129747</v>
      </c>
      <c r="T42">
        <v>4.4597999999999978</v>
      </c>
      <c r="U42">
        <v>4.4597999999999978</v>
      </c>
      <c r="V42">
        <v>35.435644979999999</v>
      </c>
      <c r="W42">
        <v>139.6483863</v>
      </c>
      <c r="X42">
        <v>31.791399999999999</v>
      </c>
      <c r="Y42">
        <v>36.251199999999997</v>
      </c>
      <c r="Z42">
        <v>104</v>
      </c>
      <c r="AA42" t="s">
        <v>110</v>
      </c>
      <c r="AB42">
        <v>1003017</v>
      </c>
      <c r="AC42" t="s">
        <v>163</v>
      </c>
      <c r="AD42">
        <v>100301703</v>
      </c>
      <c r="AE42" t="s">
        <v>194</v>
      </c>
      <c r="AF42">
        <v>35.435108589999999</v>
      </c>
      <c r="AG42">
        <v>139.64005</v>
      </c>
      <c r="AH42">
        <v>104</v>
      </c>
      <c r="AI42" t="s">
        <v>110</v>
      </c>
      <c r="AJ42">
        <v>1003017</v>
      </c>
      <c r="AK42" t="s">
        <v>163</v>
      </c>
      <c r="AL42">
        <v>100301703</v>
      </c>
      <c r="AM42" t="s">
        <v>194</v>
      </c>
      <c r="AN42">
        <v>47</v>
      </c>
      <c r="AO42" t="s">
        <v>74</v>
      </c>
      <c r="AP42" t="s">
        <v>161</v>
      </c>
      <c r="AQ42">
        <v>420</v>
      </c>
      <c r="AR42" t="s">
        <v>177</v>
      </c>
      <c r="AS42">
        <v>13</v>
      </c>
      <c r="AT42">
        <v>1</v>
      </c>
      <c r="AU42">
        <v>1154</v>
      </c>
      <c r="AV42">
        <v>7.3</v>
      </c>
      <c r="AW42">
        <v>1</v>
      </c>
      <c r="AX42">
        <v>13</v>
      </c>
      <c r="AY42">
        <v>330</v>
      </c>
      <c r="AZ42" t="s">
        <v>195</v>
      </c>
      <c r="BA42" t="s">
        <v>380</v>
      </c>
      <c r="BB42">
        <v>1</v>
      </c>
      <c r="BC42">
        <v>969</v>
      </c>
      <c r="BD42">
        <v>11.7</v>
      </c>
      <c r="BE42">
        <v>999</v>
      </c>
      <c r="BF42">
        <v>12.7</v>
      </c>
      <c r="BG42">
        <v>37.4</v>
      </c>
      <c r="BH42">
        <v>1</v>
      </c>
      <c r="BI42">
        <v>1068</v>
      </c>
      <c r="BJ42">
        <v>5.3</v>
      </c>
      <c r="BK42">
        <v>1</v>
      </c>
      <c r="BL42">
        <v>1068</v>
      </c>
      <c r="BM42">
        <v>13</v>
      </c>
      <c r="BN42">
        <v>0</v>
      </c>
      <c r="BO42">
        <v>0</v>
      </c>
      <c r="BP42">
        <v>0</v>
      </c>
      <c r="BQ42">
        <v>0</v>
      </c>
      <c r="BR42">
        <v>0</v>
      </c>
      <c r="BS42">
        <v>0</v>
      </c>
      <c r="BT42">
        <v>0</v>
      </c>
      <c r="BU42">
        <v>0</v>
      </c>
      <c r="BV42">
        <v>0</v>
      </c>
      <c r="BW42" t="s">
        <v>969</v>
      </c>
      <c r="BX42" t="s">
        <v>969</v>
      </c>
      <c r="BY42" t="s">
        <v>1015</v>
      </c>
      <c r="BZ42" t="s">
        <v>1016</v>
      </c>
      <c r="CA42" t="s">
        <v>972</v>
      </c>
      <c r="CB42">
        <v>256143</v>
      </c>
      <c r="CC42" t="s">
        <v>193</v>
      </c>
      <c r="CD42">
        <v>800</v>
      </c>
      <c r="CE42" t="s">
        <v>285</v>
      </c>
      <c r="CF42" s="10">
        <v>40124.547719907408</v>
      </c>
      <c r="CG42" s="10">
        <v>40124.55741898148</v>
      </c>
    </row>
    <row r="43" spans="1:85" x14ac:dyDescent="0.15">
      <c r="A43" s="6">
        <v>1</v>
      </c>
      <c r="B43">
        <v>1.6966666669999999</v>
      </c>
      <c r="C43">
        <v>0.39492450000000001</v>
      </c>
      <c r="D43">
        <v>0.14087949999999999</v>
      </c>
      <c r="E43">
        <v>0.34</v>
      </c>
      <c r="F43">
        <v>0.37506279999999997</v>
      </c>
      <c r="G43">
        <v>2.9099699999999999E-2</v>
      </c>
      <c r="H43">
        <v>0.28999999999999998</v>
      </c>
      <c r="I43">
        <v>0.57876000000000005</v>
      </c>
      <c r="J43">
        <v>0.34316493313521568</v>
      </c>
      <c r="K43">
        <v>0</v>
      </c>
      <c r="L43">
        <v>19.8</v>
      </c>
      <c r="M43">
        <v>0</v>
      </c>
      <c r="N43">
        <v>1</v>
      </c>
      <c r="O43">
        <v>10.601000000000001</v>
      </c>
      <c r="P43">
        <v>8.2914999999999992</v>
      </c>
      <c r="Q43">
        <v>1</v>
      </c>
      <c r="R43">
        <v>1018</v>
      </c>
      <c r="S43">
        <v>548.91108223624997</v>
      </c>
      <c r="T43">
        <v>-2.3095000000000017</v>
      </c>
      <c r="U43">
        <v>2.3095000000000017</v>
      </c>
      <c r="V43">
        <v>35.443294659999999</v>
      </c>
      <c r="W43">
        <v>139.6484882</v>
      </c>
      <c r="X43">
        <v>10.601000000000001</v>
      </c>
      <c r="Y43">
        <v>8.2914999999999992</v>
      </c>
      <c r="Z43">
        <v>104</v>
      </c>
      <c r="AA43" t="s">
        <v>110</v>
      </c>
      <c r="AB43">
        <v>1003003</v>
      </c>
      <c r="AC43" t="s">
        <v>262</v>
      </c>
      <c r="AD43">
        <v>100300301</v>
      </c>
      <c r="AE43" t="s">
        <v>263</v>
      </c>
      <c r="AF43">
        <v>35.439019270000003</v>
      </c>
      <c r="AG43">
        <v>139.6454573</v>
      </c>
      <c r="AH43">
        <v>104</v>
      </c>
      <c r="AI43" t="s">
        <v>110</v>
      </c>
      <c r="AJ43">
        <v>1003017</v>
      </c>
      <c r="AK43" t="s">
        <v>163</v>
      </c>
      <c r="AL43">
        <v>100301701</v>
      </c>
      <c r="AM43" t="s">
        <v>259</v>
      </c>
      <c r="AN43">
        <v>41</v>
      </c>
      <c r="AO43" t="s">
        <v>74</v>
      </c>
      <c r="AP43" t="s">
        <v>161</v>
      </c>
      <c r="AQ43">
        <v>420</v>
      </c>
      <c r="AR43" t="s">
        <v>177</v>
      </c>
      <c r="AS43">
        <v>8.1</v>
      </c>
      <c r="AT43">
        <v>1</v>
      </c>
      <c r="AU43">
        <v>689</v>
      </c>
      <c r="AV43">
        <v>2.9</v>
      </c>
      <c r="AW43">
        <v>1</v>
      </c>
      <c r="AX43">
        <v>18</v>
      </c>
      <c r="AY43">
        <v>520</v>
      </c>
      <c r="AZ43" t="s">
        <v>264</v>
      </c>
      <c r="BA43" t="s">
        <v>195</v>
      </c>
      <c r="BB43">
        <v>2</v>
      </c>
      <c r="BC43">
        <v>740</v>
      </c>
      <c r="BD43">
        <v>8.9</v>
      </c>
      <c r="BE43">
        <v>283</v>
      </c>
      <c r="BF43">
        <v>3.4</v>
      </c>
      <c r="BG43">
        <v>30.299999999999997</v>
      </c>
      <c r="BH43">
        <v>1</v>
      </c>
      <c r="BI43">
        <v>673</v>
      </c>
      <c r="BJ43">
        <v>3.4</v>
      </c>
      <c r="BK43">
        <v>1</v>
      </c>
      <c r="BL43">
        <v>673</v>
      </c>
      <c r="BM43">
        <v>8.1</v>
      </c>
      <c r="BN43">
        <v>1</v>
      </c>
      <c r="BO43">
        <v>0.71</v>
      </c>
      <c r="BP43">
        <v>3</v>
      </c>
      <c r="BQ43">
        <v>210</v>
      </c>
      <c r="BR43">
        <v>164</v>
      </c>
      <c r="BS43">
        <v>2.5</v>
      </c>
      <c r="BT43">
        <v>112</v>
      </c>
      <c r="BU43">
        <v>1.7</v>
      </c>
      <c r="BV43">
        <v>7.2</v>
      </c>
      <c r="BW43" t="s">
        <v>969</v>
      </c>
      <c r="BX43" t="s">
        <v>969</v>
      </c>
      <c r="BY43" t="s">
        <v>259</v>
      </c>
      <c r="BZ43" t="s">
        <v>976</v>
      </c>
      <c r="CA43" t="s">
        <v>972</v>
      </c>
      <c r="CB43">
        <v>256161</v>
      </c>
      <c r="CC43" t="s">
        <v>308</v>
      </c>
      <c r="CD43">
        <v>500</v>
      </c>
      <c r="CE43" t="s">
        <v>148</v>
      </c>
      <c r="CF43" s="10">
        <v>40124.662291666667</v>
      </c>
      <c r="CG43" s="10">
        <v>40124.674074074072</v>
      </c>
    </row>
    <row r="44" spans="1:85" x14ac:dyDescent="0.15">
      <c r="A44" s="6">
        <v>3</v>
      </c>
      <c r="B44">
        <v>0.77</v>
      </c>
      <c r="C44">
        <v>3.7339902</v>
      </c>
      <c r="D44">
        <v>1.3320082</v>
      </c>
      <c r="E44">
        <v>0.32</v>
      </c>
      <c r="F44">
        <v>3.5461988799999999</v>
      </c>
      <c r="G44">
        <v>0.27513611999999998</v>
      </c>
      <c r="H44">
        <v>0.45</v>
      </c>
      <c r="I44">
        <v>3.2289599999999998</v>
      </c>
      <c r="J44">
        <v>3.4172456964006255</v>
      </c>
      <c r="K44">
        <v>0</v>
      </c>
      <c r="L44">
        <v>14.5</v>
      </c>
      <c r="M44">
        <v>1</v>
      </c>
      <c r="N44">
        <v>1</v>
      </c>
      <c r="O44">
        <v>27.622</v>
      </c>
      <c r="P44">
        <v>5.7858000000000001</v>
      </c>
      <c r="Q44">
        <v>1</v>
      </c>
      <c r="R44">
        <v>270</v>
      </c>
      <c r="S44">
        <v>428.90154345837391</v>
      </c>
      <c r="T44">
        <v>-21.836199999999998</v>
      </c>
      <c r="U44">
        <v>21.836199999999998</v>
      </c>
      <c r="V44">
        <v>35.435248100000003</v>
      </c>
      <c r="W44">
        <v>139.6469271</v>
      </c>
      <c r="X44">
        <v>27.622</v>
      </c>
      <c r="Y44">
        <v>5.7858000000000001</v>
      </c>
      <c r="Z44">
        <v>104</v>
      </c>
      <c r="AA44" t="s">
        <v>110</v>
      </c>
      <c r="AB44">
        <v>1003017</v>
      </c>
      <c r="AC44" t="s">
        <v>163</v>
      </c>
      <c r="AD44">
        <v>100301703</v>
      </c>
      <c r="AE44" t="s">
        <v>194</v>
      </c>
      <c r="AF44">
        <v>35.438316520000001</v>
      </c>
      <c r="AG44">
        <v>139.64405719999999</v>
      </c>
      <c r="AH44">
        <v>104</v>
      </c>
      <c r="AI44" t="s">
        <v>110</v>
      </c>
      <c r="AJ44">
        <v>1003017</v>
      </c>
      <c r="AK44" t="s">
        <v>163</v>
      </c>
      <c r="AL44">
        <v>100301702</v>
      </c>
      <c r="AM44" t="s">
        <v>195</v>
      </c>
      <c r="AN44">
        <v>47</v>
      </c>
      <c r="AO44" t="s">
        <v>74</v>
      </c>
      <c r="AP44" t="s">
        <v>161</v>
      </c>
      <c r="AQ44">
        <v>100</v>
      </c>
      <c r="AR44" t="s">
        <v>76</v>
      </c>
      <c r="AS44">
        <v>10.8</v>
      </c>
      <c r="AT44">
        <v>1</v>
      </c>
      <c r="AU44">
        <v>3844</v>
      </c>
      <c r="AV44">
        <v>10.8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1</v>
      </c>
      <c r="BI44">
        <v>639</v>
      </c>
      <c r="BJ44">
        <v>3.2</v>
      </c>
      <c r="BK44">
        <v>1</v>
      </c>
      <c r="BL44">
        <v>639</v>
      </c>
      <c r="BM44">
        <v>7.7</v>
      </c>
      <c r="BN44">
        <v>1</v>
      </c>
      <c r="BO44">
        <v>0.28999999999999998</v>
      </c>
      <c r="BP44">
        <v>2</v>
      </c>
      <c r="BQ44">
        <v>210</v>
      </c>
      <c r="BR44">
        <v>216</v>
      </c>
      <c r="BS44">
        <v>3.2</v>
      </c>
      <c r="BT44">
        <v>42</v>
      </c>
      <c r="BU44">
        <v>0.6</v>
      </c>
      <c r="BV44">
        <v>5.8</v>
      </c>
      <c r="BW44" t="s">
        <v>969</v>
      </c>
      <c r="BX44" t="s">
        <v>969</v>
      </c>
      <c r="BY44" t="s">
        <v>1160</v>
      </c>
      <c r="BZ44" t="s">
        <v>998</v>
      </c>
      <c r="CA44" t="s">
        <v>986</v>
      </c>
      <c r="CB44">
        <v>256189</v>
      </c>
      <c r="CC44" t="s">
        <v>193</v>
      </c>
      <c r="CD44">
        <v>200</v>
      </c>
      <c r="CE44" t="s">
        <v>206</v>
      </c>
      <c r="CF44" s="10">
        <v>40125.316319444442</v>
      </c>
      <c r="CG44" s="10">
        <v>40125.319444444445</v>
      </c>
    </row>
    <row r="45" spans="1:85" x14ac:dyDescent="0.15">
      <c r="A45" s="6">
        <v>1</v>
      </c>
      <c r="B45">
        <v>2.9733333329999998</v>
      </c>
      <c r="C45">
        <v>1.1847051</v>
      </c>
      <c r="D45">
        <v>0.42261409999999999</v>
      </c>
      <c r="E45">
        <v>0.63</v>
      </c>
      <c r="F45">
        <v>1.1251234400000001</v>
      </c>
      <c r="G45">
        <v>8.7294060000000007E-2</v>
      </c>
      <c r="H45">
        <v>0.8</v>
      </c>
      <c r="I45">
        <v>1.35744</v>
      </c>
      <c r="J45">
        <v>0.55380495603517133</v>
      </c>
      <c r="K45">
        <v>0</v>
      </c>
      <c r="L45">
        <v>19.7</v>
      </c>
      <c r="M45">
        <v>0</v>
      </c>
      <c r="N45">
        <v>1</v>
      </c>
      <c r="O45">
        <v>62.643099999999997</v>
      </c>
      <c r="P45">
        <v>55.715000000000003</v>
      </c>
      <c r="Q45">
        <v>0</v>
      </c>
      <c r="R45">
        <v>1784</v>
      </c>
      <c r="S45">
        <v>951.07931952282252</v>
      </c>
      <c r="T45">
        <v>6.9280999999999935</v>
      </c>
      <c r="U45">
        <v>6.9280999999999935</v>
      </c>
      <c r="V45">
        <v>35.460986509999998</v>
      </c>
      <c r="W45">
        <v>139.5419991</v>
      </c>
      <c r="X45">
        <v>55.715000000000003</v>
      </c>
      <c r="Y45">
        <v>62.643099999999997</v>
      </c>
      <c r="Z45">
        <v>112</v>
      </c>
      <c r="AA45" t="s">
        <v>129</v>
      </c>
      <c r="AB45">
        <v>1005105</v>
      </c>
      <c r="AC45" t="s">
        <v>227</v>
      </c>
      <c r="AD45">
        <v>100510501</v>
      </c>
      <c r="AE45" t="s">
        <v>228</v>
      </c>
      <c r="AF45">
        <v>35.464258790000002</v>
      </c>
      <c r="AG45">
        <v>139.53229490000001</v>
      </c>
      <c r="AH45">
        <v>112</v>
      </c>
      <c r="AI45" t="s">
        <v>129</v>
      </c>
      <c r="AJ45">
        <v>1005118</v>
      </c>
      <c r="AK45" t="s">
        <v>229</v>
      </c>
      <c r="AL45">
        <v>100511802</v>
      </c>
      <c r="AM45" t="s">
        <v>347</v>
      </c>
      <c r="AN45">
        <v>37</v>
      </c>
      <c r="AO45" t="s">
        <v>74</v>
      </c>
      <c r="AP45" t="s">
        <v>133</v>
      </c>
      <c r="AQ45">
        <v>420</v>
      </c>
      <c r="AR45" t="s">
        <v>177</v>
      </c>
      <c r="AS45">
        <v>16.600000000000001</v>
      </c>
      <c r="AT45">
        <v>1</v>
      </c>
      <c r="AU45">
        <v>1616</v>
      </c>
      <c r="AV45">
        <v>8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1218</v>
      </c>
      <c r="BD45">
        <v>15.9</v>
      </c>
      <c r="BE45">
        <v>139</v>
      </c>
      <c r="BF45">
        <v>1.8</v>
      </c>
      <c r="BG45">
        <v>0</v>
      </c>
      <c r="BH45">
        <v>1</v>
      </c>
      <c r="BI45">
        <v>1251</v>
      </c>
      <c r="BJ45">
        <v>6.3</v>
      </c>
      <c r="BK45">
        <v>1</v>
      </c>
      <c r="BL45">
        <v>1251</v>
      </c>
      <c r="BM45">
        <v>16.600000000000001</v>
      </c>
      <c r="BN45">
        <v>0</v>
      </c>
      <c r="BO45">
        <v>0</v>
      </c>
      <c r="BP45">
        <v>0</v>
      </c>
      <c r="BQ45">
        <v>0</v>
      </c>
      <c r="BR45">
        <v>0</v>
      </c>
      <c r="BS45">
        <v>0</v>
      </c>
      <c r="BT45">
        <v>0</v>
      </c>
      <c r="BU45">
        <v>0</v>
      </c>
      <c r="BV45">
        <v>0</v>
      </c>
      <c r="BW45" t="s">
        <v>1380</v>
      </c>
      <c r="BX45" t="s">
        <v>969</v>
      </c>
      <c r="BY45" t="s">
        <v>1386</v>
      </c>
      <c r="BZ45" t="s">
        <v>974</v>
      </c>
      <c r="CA45" t="s">
        <v>972</v>
      </c>
      <c r="CB45">
        <v>256216</v>
      </c>
      <c r="CC45" t="s">
        <v>183</v>
      </c>
      <c r="CD45">
        <v>600</v>
      </c>
      <c r="CE45" t="s">
        <v>212</v>
      </c>
      <c r="CF45" s="10">
        <v>40125.596689814818</v>
      </c>
      <c r="CG45" s="10">
        <v>40125.617337962962</v>
      </c>
    </row>
    <row r="46" spans="1:85" x14ac:dyDescent="0.15">
      <c r="A46" s="6">
        <v>3</v>
      </c>
      <c r="B46">
        <v>1.63</v>
      </c>
      <c r="C46">
        <v>1.5200874</v>
      </c>
      <c r="D46">
        <v>0.5422534</v>
      </c>
      <c r="E46">
        <v>0.67</v>
      </c>
      <c r="F46">
        <v>1.4436385599999999</v>
      </c>
      <c r="G46">
        <v>0.11200644</v>
      </c>
      <c r="H46">
        <v>2.0983333329999998</v>
      </c>
      <c r="I46">
        <v>1.2574799999999999</v>
      </c>
      <c r="J46">
        <v>0.65896219421793922</v>
      </c>
      <c r="K46">
        <v>0</v>
      </c>
      <c r="L46">
        <v>19.7</v>
      </c>
      <c r="M46">
        <v>2</v>
      </c>
      <c r="N46">
        <v>1</v>
      </c>
      <c r="O46">
        <v>17.150600000000001</v>
      </c>
      <c r="P46">
        <v>8.2612000000000005</v>
      </c>
      <c r="Q46">
        <v>1</v>
      </c>
      <c r="R46">
        <v>1259</v>
      </c>
      <c r="S46">
        <v>992.35206644957861</v>
      </c>
      <c r="T46">
        <v>-8.8894000000000002</v>
      </c>
      <c r="U46">
        <v>8.8894000000000002</v>
      </c>
      <c r="V46">
        <v>35.488725979999998</v>
      </c>
      <c r="W46">
        <v>139.6358175</v>
      </c>
      <c r="X46">
        <v>17.150600000000001</v>
      </c>
      <c r="Y46">
        <v>8.2612000000000005</v>
      </c>
      <c r="Z46">
        <v>102</v>
      </c>
      <c r="AA46" t="s">
        <v>118</v>
      </c>
      <c r="AB46">
        <v>1001014</v>
      </c>
      <c r="AC46" t="s">
        <v>119</v>
      </c>
      <c r="AD46">
        <v>100101403</v>
      </c>
      <c r="AE46" t="s">
        <v>120</v>
      </c>
      <c r="AF46">
        <v>35.479928289999997</v>
      </c>
      <c r="AG46">
        <v>139.6339667</v>
      </c>
      <c r="AH46">
        <v>102</v>
      </c>
      <c r="AI46" t="s">
        <v>118</v>
      </c>
      <c r="AJ46">
        <v>1001013</v>
      </c>
      <c r="AK46" t="s">
        <v>384</v>
      </c>
      <c r="AL46">
        <v>100101303</v>
      </c>
      <c r="AM46" t="s">
        <v>600</v>
      </c>
      <c r="AN46">
        <v>54</v>
      </c>
      <c r="AO46" t="s">
        <v>74</v>
      </c>
      <c r="AP46" t="s">
        <v>121</v>
      </c>
      <c r="AQ46">
        <v>100</v>
      </c>
      <c r="AR46" t="s">
        <v>76</v>
      </c>
      <c r="AS46">
        <v>6.4</v>
      </c>
      <c r="AT46">
        <v>1</v>
      </c>
      <c r="AU46">
        <v>1497</v>
      </c>
      <c r="AV46">
        <v>6.4</v>
      </c>
      <c r="AW46">
        <v>1</v>
      </c>
      <c r="AX46">
        <v>1</v>
      </c>
      <c r="AY46">
        <v>120</v>
      </c>
      <c r="AZ46" t="s">
        <v>122</v>
      </c>
      <c r="BA46" t="s">
        <v>353</v>
      </c>
      <c r="BB46">
        <v>0</v>
      </c>
      <c r="BC46">
        <v>1139</v>
      </c>
      <c r="BD46">
        <v>13.5</v>
      </c>
      <c r="BE46">
        <v>716</v>
      </c>
      <c r="BF46">
        <v>8.9</v>
      </c>
      <c r="BG46">
        <v>23.4</v>
      </c>
      <c r="BH46">
        <v>1</v>
      </c>
      <c r="BI46">
        <v>1349</v>
      </c>
      <c r="BJ46">
        <v>6.7</v>
      </c>
      <c r="BK46">
        <v>1</v>
      </c>
      <c r="BL46">
        <v>1349</v>
      </c>
      <c r="BM46">
        <v>16.3</v>
      </c>
      <c r="BN46">
        <v>1</v>
      </c>
      <c r="BO46">
        <v>0.3</v>
      </c>
      <c r="BP46">
        <v>2</v>
      </c>
      <c r="BQ46">
        <v>210</v>
      </c>
      <c r="BR46">
        <v>498</v>
      </c>
      <c r="BS46">
        <v>7.5</v>
      </c>
      <c r="BT46">
        <v>394</v>
      </c>
      <c r="BU46">
        <v>5.9</v>
      </c>
      <c r="BV46">
        <v>15.4</v>
      </c>
      <c r="BW46" t="s">
        <v>969</v>
      </c>
      <c r="BX46" t="s">
        <v>969</v>
      </c>
      <c r="BY46" t="s">
        <v>1084</v>
      </c>
      <c r="BZ46" t="s">
        <v>974</v>
      </c>
      <c r="CA46" t="s">
        <v>991</v>
      </c>
      <c r="CB46">
        <v>256221</v>
      </c>
      <c r="CC46" t="s">
        <v>117</v>
      </c>
      <c r="CD46">
        <v>500</v>
      </c>
      <c r="CE46" t="s">
        <v>148</v>
      </c>
      <c r="CF46" s="10">
        <v>40125.617256944446</v>
      </c>
      <c r="CG46" s="10">
        <v>40125.631828703707</v>
      </c>
    </row>
    <row r="47" spans="1:85" x14ac:dyDescent="0.15">
      <c r="A47" s="6">
        <v>1</v>
      </c>
      <c r="B47">
        <v>2.016666667</v>
      </c>
      <c r="C47">
        <v>1.2213845999999999</v>
      </c>
      <c r="D47">
        <v>0.43569859999999999</v>
      </c>
      <c r="E47">
        <v>0.65</v>
      </c>
      <c r="F47">
        <v>1.1599582399999999</v>
      </c>
      <c r="G47">
        <v>8.9996759999999995E-2</v>
      </c>
      <c r="H47">
        <v>0.44</v>
      </c>
      <c r="I47">
        <v>1.07772</v>
      </c>
      <c r="J47">
        <v>0.55070161912104854</v>
      </c>
      <c r="K47">
        <v>0</v>
      </c>
      <c r="L47">
        <v>18.7</v>
      </c>
      <c r="M47">
        <v>0</v>
      </c>
      <c r="N47">
        <v>1</v>
      </c>
      <c r="O47">
        <v>9.3239999999999998</v>
      </c>
      <c r="P47">
        <v>2.1814</v>
      </c>
      <c r="Q47">
        <v>1</v>
      </c>
      <c r="R47">
        <v>1210</v>
      </c>
      <c r="S47">
        <v>1125.4247415253703</v>
      </c>
      <c r="T47">
        <v>-7.1425999999999998</v>
      </c>
      <c r="U47">
        <v>7.1425999999999998</v>
      </c>
      <c r="V47">
        <v>35.443697010000001</v>
      </c>
      <c r="W47">
        <v>139.64777480000001</v>
      </c>
      <c r="X47">
        <v>9.3239999999999998</v>
      </c>
      <c r="Y47">
        <v>2.1814</v>
      </c>
      <c r="Z47">
        <v>104</v>
      </c>
      <c r="AA47" t="s">
        <v>110</v>
      </c>
      <c r="AB47">
        <v>1003003</v>
      </c>
      <c r="AC47" t="s">
        <v>262</v>
      </c>
      <c r="AD47">
        <v>100300301</v>
      </c>
      <c r="AE47" t="s">
        <v>263</v>
      </c>
      <c r="AF47">
        <v>35.439909720000003</v>
      </c>
      <c r="AG47">
        <v>139.65929750000001</v>
      </c>
      <c r="AH47">
        <v>104</v>
      </c>
      <c r="AI47" t="s">
        <v>110</v>
      </c>
      <c r="AJ47">
        <v>1003004</v>
      </c>
      <c r="AK47" t="s">
        <v>309</v>
      </c>
      <c r="AL47">
        <v>100300402</v>
      </c>
      <c r="AM47" t="s">
        <v>310</v>
      </c>
      <c r="AN47">
        <v>41</v>
      </c>
      <c r="AO47" t="s">
        <v>74</v>
      </c>
      <c r="AP47" t="s">
        <v>161</v>
      </c>
      <c r="AQ47">
        <v>420</v>
      </c>
      <c r="AR47" t="s">
        <v>177</v>
      </c>
      <c r="AS47">
        <v>15.6</v>
      </c>
      <c r="AT47">
        <v>1</v>
      </c>
      <c r="AU47">
        <v>1283</v>
      </c>
      <c r="AV47">
        <v>4.4000000000000004</v>
      </c>
      <c r="AW47">
        <v>1</v>
      </c>
      <c r="AX47">
        <v>2</v>
      </c>
      <c r="AY47">
        <v>180</v>
      </c>
      <c r="AZ47" t="s">
        <v>264</v>
      </c>
      <c r="BA47" t="s">
        <v>164</v>
      </c>
      <c r="BB47">
        <v>0</v>
      </c>
      <c r="BC47">
        <v>655</v>
      </c>
      <c r="BD47">
        <v>7.9</v>
      </c>
      <c r="BE47">
        <v>985</v>
      </c>
      <c r="BF47">
        <v>11.9</v>
      </c>
      <c r="BG47">
        <v>21.8</v>
      </c>
      <c r="BH47">
        <v>1</v>
      </c>
      <c r="BI47">
        <v>1297</v>
      </c>
      <c r="BJ47">
        <v>6.5</v>
      </c>
      <c r="BK47">
        <v>1</v>
      </c>
      <c r="BL47">
        <v>1297</v>
      </c>
      <c r="BM47">
        <v>15.6</v>
      </c>
      <c r="BN47">
        <v>1</v>
      </c>
      <c r="BO47">
        <v>1.1200000000000001</v>
      </c>
      <c r="BP47">
        <v>3</v>
      </c>
      <c r="BQ47">
        <v>210</v>
      </c>
      <c r="BR47">
        <v>126</v>
      </c>
      <c r="BS47">
        <v>1.9</v>
      </c>
      <c r="BT47">
        <v>362</v>
      </c>
      <c r="BU47">
        <v>5.4</v>
      </c>
      <c r="BV47">
        <v>10.3</v>
      </c>
      <c r="BW47" t="s">
        <v>969</v>
      </c>
      <c r="BX47" t="s">
        <v>969</v>
      </c>
      <c r="BY47" t="s">
        <v>259</v>
      </c>
      <c r="BZ47" t="s">
        <v>976</v>
      </c>
      <c r="CA47" t="s">
        <v>972</v>
      </c>
      <c r="CB47">
        <v>256239</v>
      </c>
      <c r="CC47" t="s">
        <v>308</v>
      </c>
      <c r="CD47">
        <v>500</v>
      </c>
      <c r="CE47" t="s">
        <v>148</v>
      </c>
      <c r="CF47" s="10">
        <v>40125.690821759257</v>
      </c>
      <c r="CG47" s="10">
        <v>40125.704826388886</v>
      </c>
    </row>
    <row r="48" spans="1:85" x14ac:dyDescent="0.15">
      <c r="A48" s="6">
        <v>1</v>
      </c>
      <c r="B48">
        <v>2.895</v>
      </c>
      <c r="C48">
        <v>0.44053019999999998</v>
      </c>
      <c r="D48">
        <v>0.15714819999999999</v>
      </c>
      <c r="E48">
        <v>0.38</v>
      </c>
      <c r="F48">
        <v>0.41837488</v>
      </c>
      <c r="G48">
        <v>3.2460120000000002E-2</v>
      </c>
      <c r="H48">
        <v>0.51</v>
      </c>
      <c r="I48">
        <v>0.67956000000000005</v>
      </c>
      <c r="J48">
        <v>0.33808398950131235</v>
      </c>
      <c r="K48">
        <v>0</v>
      </c>
      <c r="L48">
        <v>17.899999999999999</v>
      </c>
      <c r="M48">
        <v>0</v>
      </c>
      <c r="N48">
        <v>1</v>
      </c>
      <c r="O48">
        <v>70.2256</v>
      </c>
      <c r="P48">
        <v>67.6494</v>
      </c>
      <c r="Q48">
        <v>0</v>
      </c>
      <c r="R48">
        <v>1737</v>
      </c>
      <c r="S48">
        <v>36.898642042046838</v>
      </c>
      <c r="T48">
        <v>2.5762</v>
      </c>
      <c r="U48">
        <v>2.5762</v>
      </c>
      <c r="V48">
        <v>35.46014967</v>
      </c>
      <c r="W48">
        <v>139.51755879999999</v>
      </c>
      <c r="X48">
        <v>67.6494</v>
      </c>
      <c r="Y48">
        <v>70.2256</v>
      </c>
      <c r="Z48">
        <v>112</v>
      </c>
      <c r="AA48" t="s">
        <v>129</v>
      </c>
      <c r="AB48">
        <v>1005103</v>
      </c>
      <c r="AC48" t="s">
        <v>130</v>
      </c>
      <c r="AD48">
        <v>100510301</v>
      </c>
      <c r="AE48" t="s">
        <v>131</v>
      </c>
      <c r="AF48">
        <v>35.459876100000002</v>
      </c>
      <c r="AG48">
        <v>139.51732809999999</v>
      </c>
      <c r="AH48">
        <v>112</v>
      </c>
      <c r="AI48" t="s">
        <v>129</v>
      </c>
      <c r="AJ48">
        <v>1005103</v>
      </c>
      <c r="AK48" t="s">
        <v>130</v>
      </c>
      <c r="AL48">
        <v>100510301</v>
      </c>
      <c r="AM48" t="s">
        <v>131</v>
      </c>
      <c r="AN48">
        <v>45</v>
      </c>
      <c r="AO48" t="s">
        <v>74</v>
      </c>
      <c r="AP48" t="s">
        <v>133</v>
      </c>
      <c r="AQ48">
        <v>420</v>
      </c>
      <c r="AR48" t="s">
        <v>177</v>
      </c>
      <c r="AS48">
        <v>10</v>
      </c>
      <c r="AT48">
        <v>1</v>
      </c>
      <c r="AU48">
        <v>809</v>
      </c>
      <c r="AV48">
        <v>5.0999999999999996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1</v>
      </c>
      <c r="BI48">
        <v>762</v>
      </c>
      <c r="BJ48">
        <v>3.8</v>
      </c>
      <c r="BK48">
        <v>1</v>
      </c>
      <c r="BL48">
        <v>762</v>
      </c>
      <c r="BM48">
        <v>10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 t="s">
        <v>969</v>
      </c>
      <c r="BX48" t="s">
        <v>969</v>
      </c>
      <c r="BY48" t="s">
        <v>969</v>
      </c>
      <c r="BZ48" t="s">
        <v>969</v>
      </c>
      <c r="CA48" t="s">
        <v>972</v>
      </c>
      <c r="CB48">
        <v>256247</v>
      </c>
      <c r="CC48" t="s">
        <v>128</v>
      </c>
      <c r="CD48">
        <v>800</v>
      </c>
      <c r="CE48" t="s">
        <v>285</v>
      </c>
      <c r="CF48" s="10">
        <v>40125.767511574071</v>
      </c>
      <c r="CG48" s="10">
        <v>40125.787615740737</v>
      </c>
    </row>
    <row r="49" spans="1:85" x14ac:dyDescent="0.15">
      <c r="A49" s="6">
        <v>3</v>
      </c>
      <c r="B49">
        <v>0.95</v>
      </c>
      <c r="C49">
        <v>4.4826623999999997</v>
      </c>
      <c r="D49">
        <v>1.5990784</v>
      </c>
      <c r="E49">
        <v>0.4</v>
      </c>
      <c r="F49">
        <v>4.2572185600000001</v>
      </c>
      <c r="G49">
        <v>0.33030144</v>
      </c>
      <c r="H49">
        <v>0.431666667</v>
      </c>
      <c r="I49">
        <v>3.4112399999999998</v>
      </c>
      <c r="J49">
        <v>3.3057250945775531</v>
      </c>
      <c r="K49">
        <v>0</v>
      </c>
      <c r="L49">
        <v>13.7</v>
      </c>
      <c r="M49">
        <v>1</v>
      </c>
      <c r="N49">
        <v>1</v>
      </c>
      <c r="O49">
        <v>30.956</v>
      </c>
      <c r="P49">
        <v>4.7416</v>
      </c>
      <c r="Q49">
        <v>1</v>
      </c>
      <c r="R49">
        <v>259</v>
      </c>
      <c r="S49">
        <v>585.78424113295239</v>
      </c>
      <c r="T49">
        <v>-26.214399999999998</v>
      </c>
      <c r="U49">
        <v>26.214399999999998</v>
      </c>
      <c r="V49">
        <v>35.435548490000002</v>
      </c>
      <c r="W49">
        <v>139.648617</v>
      </c>
      <c r="X49">
        <v>30.956</v>
      </c>
      <c r="Y49">
        <v>4.7416</v>
      </c>
      <c r="Z49">
        <v>104</v>
      </c>
      <c r="AA49" t="s">
        <v>110</v>
      </c>
      <c r="AB49">
        <v>1003017</v>
      </c>
      <c r="AC49" t="s">
        <v>163</v>
      </c>
      <c r="AD49">
        <v>100301703</v>
      </c>
      <c r="AE49" t="s">
        <v>194</v>
      </c>
      <c r="AF49">
        <v>35.438278910000001</v>
      </c>
      <c r="AG49">
        <v>139.6430862</v>
      </c>
      <c r="AH49">
        <v>104</v>
      </c>
      <c r="AI49" t="s">
        <v>110</v>
      </c>
      <c r="AJ49">
        <v>1003017</v>
      </c>
      <c r="AK49" t="s">
        <v>163</v>
      </c>
      <c r="AL49">
        <v>100301702</v>
      </c>
      <c r="AM49" t="s">
        <v>195</v>
      </c>
      <c r="AN49">
        <v>47</v>
      </c>
      <c r="AO49" t="s">
        <v>74</v>
      </c>
      <c r="AP49" t="s">
        <v>161</v>
      </c>
      <c r="AQ49">
        <v>100</v>
      </c>
      <c r="AR49" t="s">
        <v>76</v>
      </c>
      <c r="AS49">
        <v>12.6</v>
      </c>
      <c r="AT49">
        <v>1</v>
      </c>
      <c r="AU49">
        <v>4061</v>
      </c>
      <c r="AV49">
        <v>12.6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983</v>
      </c>
      <c r="BD49">
        <v>11.8</v>
      </c>
      <c r="BE49">
        <v>220</v>
      </c>
      <c r="BF49">
        <v>2.7</v>
      </c>
      <c r="BG49">
        <v>0</v>
      </c>
      <c r="BH49">
        <v>1</v>
      </c>
      <c r="BI49">
        <v>793</v>
      </c>
      <c r="BJ49">
        <v>4</v>
      </c>
      <c r="BK49">
        <v>1</v>
      </c>
      <c r="BL49">
        <v>793</v>
      </c>
      <c r="BM49">
        <v>9.5</v>
      </c>
      <c r="BN49">
        <v>1</v>
      </c>
      <c r="BO49">
        <v>0.28999999999999998</v>
      </c>
      <c r="BP49">
        <v>2</v>
      </c>
      <c r="BQ49">
        <v>210</v>
      </c>
      <c r="BR49">
        <v>260</v>
      </c>
      <c r="BS49">
        <v>3.9</v>
      </c>
      <c r="BT49">
        <v>95</v>
      </c>
      <c r="BU49">
        <v>1.4</v>
      </c>
      <c r="BV49">
        <v>7.3000000000000007</v>
      </c>
      <c r="BW49" t="s">
        <v>969</v>
      </c>
      <c r="BX49" t="s">
        <v>969</v>
      </c>
      <c r="BY49" t="s">
        <v>1160</v>
      </c>
      <c r="BZ49" t="s">
        <v>998</v>
      </c>
      <c r="CA49" t="s">
        <v>986</v>
      </c>
      <c r="CB49">
        <v>256262</v>
      </c>
      <c r="CC49" t="s">
        <v>193</v>
      </c>
      <c r="CD49">
        <v>999</v>
      </c>
      <c r="CE49" t="s">
        <v>70</v>
      </c>
      <c r="CF49" s="10">
        <v>40126.256967592592</v>
      </c>
      <c r="CG49" s="10">
        <v>40126.259965277779</v>
      </c>
    </row>
    <row r="50" spans="1:85" x14ac:dyDescent="0.15">
      <c r="A50" s="6">
        <v>2</v>
      </c>
      <c r="B50">
        <v>1.66</v>
      </c>
      <c r="C50">
        <v>5.1058035000000004</v>
      </c>
      <c r="D50">
        <v>1.8213684999999999</v>
      </c>
      <c r="E50">
        <v>2.2716666669999999</v>
      </c>
      <c r="F50">
        <v>4.8490203999999997</v>
      </c>
      <c r="G50">
        <v>0.37621710000000003</v>
      </c>
      <c r="H50">
        <v>0.97</v>
      </c>
      <c r="I50">
        <v>1.3608</v>
      </c>
      <c r="J50">
        <v>2.1206321022727272</v>
      </c>
      <c r="K50">
        <v>0</v>
      </c>
      <c r="L50">
        <v>16.3</v>
      </c>
      <c r="M50">
        <v>0</v>
      </c>
      <c r="N50">
        <v>2</v>
      </c>
      <c r="O50">
        <v>36.730899999999998</v>
      </c>
      <c r="P50">
        <v>6.8723999999999998</v>
      </c>
      <c r="Q50">
        <v>1</v>
      </c>
      <c r="R50">
        <v>1363</v>
      </c>
      <c r="S50">
        <v>1003.2180522749251</v>
      </c>
      <c r="T50">
        <v>-29.858499999999999</v>
      </c>
      <c r="U50">
        <v>29.858499999999999</v>
      </c>
      <c r="V50">
        <v>35.42534534</v>
      </c>
      <c r="W50">
        <v>139.6518571</v>
      </c>
      <c r="X50">
        <v>36.730899999999998</v>
      </c>
      <c r="Y50">
        <v>6.8723999999999998</v>
      </c>
      <c r="Z50">
        <v>104</v>
      </c>
      <c r="AA50" t="s">
        <v>110</v>
      </c>
      <c r="AB50">
        <v>1003012</v>
      </c>
      <c r="AC50" t="s">
        <v>157</v>
      </c>
      <c r="AD50">
        <v>100301201</v>
      </c>
      <c r="AE50" t="s">
        <v>158</v>
      </c>
      <c r="AF50">
        <v>35.429357889999999</v>
      </c>
      <c r="AG50">
        <v>139.66177590000001</v>
      </c>
      <c r="AH50">
        <v>104</v>
      </c>
      <c r="AI50" t="s">
        <v>110</v>
      </c>
      <c r="AJ50">
        <v>1003010</v>
      </c>
      <c r="AK50" t="s">
        <v>159</v>
      </c>
      <c r="AL50">
        <v>100301003</v>
      </c>
      <c r="AM50" t="s">
        <v>160</v>
      </c>
      <c r="AN50">
        <v>0</v>
      </c>
      <c r="AO50" t="s">
        <v>100</v>
      </c>
      <c r="AP50" t="s">
        <v>161</v>
      </c>
      <c r="AQ50">
        <v>410</v>
      </c>
      <c r="AR50" t="s">
        <v>162</v>
      </c>
      <c r="AS50">
        <v>7</v>
      </c>
      <c r="AT50">
        <v>1</v>
      </c>
      <c r="AU50">
        <v>1620</v>
      </c>
      <c r="AV50">
        <v>9.6999999999999993</v>
      </c>
      <c r="AW50">
        <v>1</v>
      </c>
      <c r="AX50">
        <v>19</v>
      </c>
      <c r="AY50">
        <v>210</v>
      </c>
      <c r="AZ50" t="s">
        <v>163</v>
      </c>
      <c r="BA50" t="s">
        <v>164</v>
      </c>
      <c r="BB50">
        <v>0</v>
      </c>
      <c r="BC50">
        <v>787</v>
      </c>
      <c r="BD50">
        <v>9.1999999999999993</v>
      </c>
      <c r="BE50">
        <v>2201</v>
      </c>
      <c r="BF50">
        <v>26.6</v>
      </c>
      <c r="BG50">
        <v>54.8</v>
      </c>
      <c r="BH50">
        <v>1</v>
      </c>
      <c r="BI50">
        <v>1408</v>
      </c>
      <c r="BJ50">
        <v>7</v>
      </c>
      <c r="BK50">
        <v>1</v>
      </c>
      <c r="BL50">
        <v>1408</v>
      </c>
      <c r="BM50">
        <v>16.600000000000001</v>
      </c>
      <c r="BN50">
        <v>1</v>
      </c>
      <c r="BO50">
        <v>0.48</v>
      </c>
      <c r="BP50">
        <v>3</v>
      </c>
      <c r="BQ50">
        <v>210</v>
      </c>
      <c r="BR50">
        <v>445</v>
      </c>
      <c r="BS50">
        <v>6.7</v>
      </c>
      <c r="BT50">
        <v>439</v>
      </c>
      <c r="BU50">
        <v>6.6</v>
      </c>
      <c r="BV50">
        <v>16.299999999999997</v>
      </c>
      <c r="BW50" t="s">
        <v>969</v>
      </c>
      <c r="BX50" t="s">
        <v>969</v>
      </c>
      <c r="BY50" t="s">
        <v>1076</v>
      </c>
      <c r="BZ50" t="s">
        <v>1040</v>
      </c>
      <c r="CA50" t="s">
        <v>972</v>
      </c>
      <c r="CB50">
        <v>256281</v>
      </c>
      <c r="CC50" t="s">
        <v>156</v>
      </c>
      <c r="CD50">
        <v>100</v>
      </c>
      <c r="CE50" t="s">
        <v>79</v>
      </c>
      <c r="CF50" s="10">
        <v>40126.352523148147</v>
      </c>
      <c r="CG50" s="10">
        <v>40126.368298611109</v>
      </c>
    </row>
    <row r="51" spans="1:85" x14ac:dyDescent="0.15">
      <c r="A51" s="6">
        <v>2</v>
      </c>
      <c r="B51">
        <v>1.73</v>
      </c>
      <c r="C51">
        <v>5.2139610000000003</v>
      </c>
      <c r="D51">
        <v>1.8599509999999999</v>
      </c>
      <c r="E51">
        <v>0.89166666699999997</v>
      </c>
      <c r="F51">
        <v>4.9517384</v>
      </c>
      <c r="G51">
        <v>0.38418659999999999</v>
      </c>
      <c r="H51">
        <v>0.82</v>
      </c>
      <c r="I51">
        <v>1.3129200000000001</v>
      </c>
      <c r="J51">
        <v>2.0784594410361281</v>
      </c>
      <c r="K51">
        <v>0</v>
      </c>
      <c r="L51">
        <v>17.3</v>
      </c>
      <c r="M51">
        <v>0</v>
      </c>
      <c r="N51">
        <v>2</v>
      </c>
      <c r="O51">
        <v>36.640300000000003</v>
      </c>
      <c r="P51">
        <v>6.1493000000000002</v>
      </c>
      <c r="Q51">
        <v>1</v>
      </c>
      <c r="R51">
        <v>535</v>
      </c>
      <c r="S51">
        <v>1054.5243621023762</v>
      </c>
      <c r="T51">
        <v>-30.491000000000003</v>
      </c>
      <c r="U51">
        <v>30.491000000000003</v>
      </c>
      <c r="V51">
        <v>35.42531855</v>
      </c>
      <c r="W51">
        <v>139.6519054</v>
      </c>
      <c r="X51">
        <v>36.640300000000003</v>
      </c>
      <c r="Y51">
        <v>6.1493000000000002</v>
      </c>
      <c r="Z51">
        <v>104</v>
      </c>
      <c r="AA51" t="s">
        <v>110</v>
      </c>
      <c r="AB51">
        <v>1003012</v>
      </c>
      <c r="AC51" t="s">
        <v>157</v>
      </c>
      <c r="AD51">
        <v>100301201</v>
      </c>
      <c r="AE51" t="s">
        <v>158</v>
      </c>
      <c r="AF51">
        <v>35.429915829999999</v>
      </c>
      <c r="AG51">
        <v>139.66208700000001</v>
      </c>
      <c r="AH51">
        <v>104</v>
      </c>
      <c r="AI51" t="s">
        <v>110</v>
      </c>
      <c r="AJ51">
        <v>1003010</v>
      </c>
      <c r="AK51" t="s">
        <v>159</v>
      </c>
      <c r="AL51">
        <v>100301003</v>
      </c>
      <c r="AM51" t="s">
        <v>160</v>
      </c>
      <c r="AN51">
        <v>0</v>
      </c>
      <c r="AO51" t="s">
        <v>100</v>
      </c>
      <c r="AP51" t="s">
        <v>161</v>
      </c>
      <c r="AQ51">
        <v>410</v>
      </c>
      <c r="AR51" t="s">
        <v>162</v>
      </c>
      <c r="AS51">
        <v>7.3</v>
      </c>
      <c r="AT51">
        <v>1</v>
      </c>
      <c r="AU51">
        <v>1563</v>
      </c>
      <c r="AV51">
        <v>8.1999999999999993</v>
      </c>
      <c r="AW51">
        <v>1</v>
      </c>
      <c r="AX51">
        <v>19</v>
      </c>
      <c r="AY51">
        <v>210</v>
      </c>
      <c r="AZ51" t="s">
        <v>163</v>
      </c>
      <c r="BA51" t="s">
        <v>164</v>
      </c>
      <c r="BB51">
        <v>0</v>
      </c>
      <c r="BC51">
        <v>792</v>
      </c>
      <c r="BD51">
        <v>9.1999999999999993</v>
      </c>
      <c r="BE51">
        <v>2144</v>
      </c>
      <c r="BF51">
        <v>25.8</v>
      </c>
      <c r="BG51">
        <v>54</v>
      </c>
      <c r="BH51">
        <v>1</v>
      </c>
      <c r="BI51">
        <v>1467</v>
      </c>
      <c r="BJ51">
        <v>7.3</v>
      </c>
      <c r="BK51">
        <v>1</v>
      </c>
      <c r="BL51">
        <v>1467</v>
      </c>
      <c r="BM51">
        <v>17.3</v>
      </c>
      <c r="BN51">
        <v>1</v>
      </c>
      <c r="BO51">
        <v>0.73</v>
      </c>
      <c r="BP51">
        <v>4</v>
      </c>
      <c r="BQ51">
        <v>210</v>
      </c>
      <c r="BR51">
        <v>448</v>
      </c>
      <c r="BS51">
        <v>6.7</v>
      </c>
      <c r="BT51">
        <v>253</v>
      </c>
      <c r="BU51">
        <v>3.8</v>
      </c>
      <c r="BV51">
        <v>14.5</v>
      </c>
      <c r="BW51" t="s">
        <v>969</v>
      </c>
      <c r="BX51" t="s">
        <v>969</v>
      </c>
      <c r="BY51" t="s">
        <v>1076</v>
      </c>
      <c r="BZ51" t="s">
        <v>1040</v>
      </c>
      <c r="CA51" t="s">
        <v>972</v>
      </c>
      <c r="CB51">
        <v>256393</v>
      </c>
      <c r="CC51" t="s">
        <v>156</v>
      </c>
      <c r="CD51">
        <v>100</v>
      </c>
      <c r="CE51" t="s">
        <v>79</v>
      </c>
      <c r="CF51" s="10">
        <v>40127.351111111115</v>
      </c>
      <c r="CG51" s="10">
        <v>40127.357303240744</v>
      </c>
    </row>
    <row r="52" spans="1:85" x14ac:dyDescent="0.15">
      <c r="A52" s="6">
        <v>1</v>
      </c>
      <c r="B52">
        <v>1.6016666669999999</v>
      </c>
      <c r="C52">
        <v>1.8498266999999999</v>
      </c>
      <c r="D52">
        <v>0.65987969999999996</v>
      </c>
      <c r="E52">
        <v>0.64</v>
      </c>
      <c r="F52">
        <v>1.7567944799999999</v>
      </c>
      <c r="G52">
        <v>0.13630302</v>
      </c>
      <c r="H52">
        <v>1.1499999999999999</v>
      </c>
      <c r="I52">
        <v>2.5939199999999998</v>
      </c>
      <c r="J52">
        <v>0.85111723052714405</v>
      </c>
      <c r="K52">
        <v>0</v>
      </c>
      <c r="L52">
        <v>19.899999999999999</v>
      </c>
      <c r="M52">
        <v>0</v>
      </c>
      <c r="N52">
        <v>2</v>
      </c>
      <c r="O52">
        <v>50.165500000000002</v>
      </c>
      <c r="P52">
        <v>39.347799999999999</v>
      </c>
      <c r="Q52">
        <v>0</v>
      </c>
      <c r="R52">
        <v>961</v>
      </c>
      <c r="S52">
        <v>940.7252011198359</v>
      </c>
      <c r="T52">
        <v>10.817700000000002</v>
      </c>
      <c r="U52">
        <v>10.817700000000002</v>
      </c>
      <c r="V52">
        <v>35.423816500000001</v>
      </c>
      <c r="W52">
        <v>139.55396719999999</v>
      </c>
      <c r="X52">
        <v>39.347799999999999</v>
      </c>
      <c r="Y52">
        <v>50.165500000000002</v>
      </c>
      <c r="Z52">
        <v>110</v>
      </c>
      <c r="AA52" t="s">
        <v>95</v>
      </c>
      <c r="AB52">
        <v>1009034</v>
      </c>
      <c r="AC52" t="s">
        <v>173</v>
      </c>
      <c r="AD52">
        <v>100903403</v>
      </c>
      <c r="AE52" t="s">
        <v>174</v>
      </c>
      <c r="AF52">
        <v>35.429669099999998</v>
      </c>
      <c r="AG52">
        <v>139.56146659999999</v>
      </c>
      <c r="AH52">
        <v>110</v>
      </c>
      <c r="AI52" t="s">
        <v>95</v>
      </c>
      <c r="AJ52">
        <v>1009032</v>
      </c>
      <c r="AK52" t="s">
        <v>175</v>
      </c>
      <c r="AL52">
        <v>100903201</v>
      </c>
      <c r="AM52" t="s">
        <v>176</v>
      </c>
      <c r="AN52">
        <v>0</v>
      </c>
      <c r="AO52" t="s">
        <v>100</v>
      </c>
      <c r="AP52" t="s">
        <v>101</v>
      </c>
      <c r="AQ52">
        <v>420</v>
      </c>
      <c r="AR52" t="s">
        <v>177</v>
      </c>
      <c r="AS52">
        <v>17</v>
      </c>
      <c r="AT52">
        <v>1</v>
      </c>
      <c r="AU52">
        <v>3088</v>
      </c>
      <c r="AV52">
        <v>11.5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1122</v>
      </c>
      <c r="BD52">
        <v>14.7</v>
      </c>
      <c r="BE52">
        <v>502</v>
      </c>
      <c r="BF52">
        <v>7</v>
      </c>
      <c r="BG52">
        <v>0</v>
      </c>
      <c r="BH52">
        <v>1</v>
      </c>
      <c r="BI52">
        <v>1271</v>
      </c>
      <c r="BJ52">
        <v>6.4</v>
      </c>
      <c r="BK52">
        <v>1</v>
      </c>
      <c r="BL52">
        <v>1271</v>
      </c>
      <c r="BM52">
        <v>17</v>
      </c>
      <c r="BN52">
        <v>0</v>
      </c>
      <c r="BO52">
        <v>0</v>
      </c>
      <c r="BP52">
        <v>0</v>
      </c>
      <c r="BQ52">
        <v>0</v>
      </c>
      <c r="BR52">
        <v>0</v>
      </c>
      <c r="BS52">
        <v>0</v>
      </c>
      <c r="BT52">
        <v>0</v>
      </c>
      <c r="BU52">
        <v>0</v>
      </c>
      <c r="BV52">
        <v>0</v>
      </c>
      <c r="BW52" t="s">
        <v>1042</v>
      </c>
      <c r="BX52" t="s">
        <v>969</v>
      </c>
      <c r="BY52" t="s">
        <v>1051</v>
      </c>
      <c r="BZ52" t="s">
        <v>974</v>
      </c>
      <c r="CA52" t="s">
        <v>972</v>
      </c>
      <c r="CB52">
        <v>256415</v>
      </c>
      <c r="CC52" t="s">
        <v>257</v>
      </c>
      <c r="CD52">
        <v>400</v>
      </c>
      <c r="CE52" t="s">
        <v>140</v>
      </c>
      <c r="CF52" s="10">
        <v>40127.605104166665</v>
      </c>
      <c r="CG52" s="10">
        <v>40127.616226851853</v>
      </c>
    </row>
    <row r="53" spans="1:85" x14ac:dyDescent="0.15">
      <c r="A53" s="6">
        <v>2</v>
      </c>
      <c r="B53">
        <v>1.67</v>
      </c>
      <c r="C53">
        <v>5.1594803999999996</v>
      </c>
      <c r="D53">
        <v>1.8405164000000001</v>
      </c>
      <c r="E53">
        <v>1.3</v>
      </c>
      <c r="F53">
        <v>4.8999977599999998</v>
      </c>
      <c r="G53">
        <v>0.38017223999999999</v>
      </c>
      <c r="H53">
        <v>0.94</v>
      </c>
      <c r="I53">
        <v>1.3313999999999999</v>
      </c>
      <c r="J53">
        <v>2.1218284106891705</v>
      </c>
      <c r="K53">
        <v>18.5</v>
      </c>
      <c r="L53">
        <v>17.399999999999999</v>
      </c>
      <c r="M53">
        <v>0</v>
      </c>
      <c r="N53">
        <v>2</v>
      </c>
      <c r="O53">
        <v>36.786000000000001</v>
      </c>
      <c r="P53">
        <v>6.6135999999999999</v>
      </c>
      <c r="Q53">
        <v>1</v>
      </c>
      <c r="R53">
        <v>780</v>
      </c>
      <c r="S53">
        <v>994.33758754151427</v>
      </c>
      <c r="T53">
        <v>-30.172400000000003</v>
      </c>
      <c r="U53">
        <v>30.172400000000003</v>
      </c>
      <c r="V53">
        <v>35.425538420000002</v>
      </c>
      <c r="W53">
        <v>139.651916</v>
      </c>
      <c r="X53">
        <v>36.786000000000001</v>
      </c>
      <c r="Y53">
        <v>6.6135999999999999</v>
      </c>
      <c r="Z53">
        <v>104</v>
      </c>
      <c r="AA53" t="s">
        <v>110</v>
      </c>
      <c r="AB53">
        <v>1003012</v>
      </c>
      <c r="AC53" t="s">
        <v>157</v>
      </c>
      <c r="AD53">
        <v>100301201</v>
      </c>
      <c r="AE53" t="s">
        <v>158</v>
      </c>
      <c r="AF53">
        <v>35.42952957</v>
      </c>
      <c r="AG53">
        <v>139.66173839999999</v>
      </c>
      <c r="AH53">
        <v>104</v>
      </c>
      <c r="AI53" t="s">
        <v>110</v>
      </c>
      <c r="AJ53">
        <v>1003010</v>
      </c>
      <c r="AK53" t="s">
        <v>159</v>
      </c>
      <c r="AL53">
        <v>100301003</v>
      </c>
      <c r="AM53" t="s">
        <v>160</v>
      </c>
      <c r="AN53">
        <v>0</v>
      </c>
      <c r="AO53" t="s">
        <v>100</v>
      </c>
      <c r="AP53" t="s">
        <v>161</v>
      </c>
      <c r="AQ53">
        <v>410</v>
      </c>
      <c r="AR53" t="s">
        <v>162</v>
      </c>
      <c r="AS53">
        <v>7.1</v>
      </c>
      <c r="AT53">
        <v>1</v>
      </c>
      <c r="AU53">
        <v>1585</v>
      </c>
      <c r="AV53">
        <v>9.4</v>
      </c>
      <c r="AW53">
        <v>1</v>
      </c>
      <c r="AX53">
        <v>19</v>
      </c>
      <c r="AY53">
        <v>210</v>
      </c>
      <c r="AZ53" t="s">
        <v>163</v>
      </c>
      <c r="BA53" t="s">
        <v>164</v>
      </c>
      <c r="BB53">
        <v>0</v>
      </c>
      <c r="BC53">
        <v>763</v>
      </c>
      <c r="BD53">
        <v>8.9</v>
      </c>
      <c r="BE53">
        <v>2190</v>
      </c>
      <c r="BF53">
        <v>26.5</v>
      </c>
      <c r="BG53">
        <v>54.4</v>
      </c>
      <c r="BH53">
        <v>1</v>
      </c>
      <c r="BI53">
        <v>1422</v>
      </c>
      <c r="BJ53">
        <v>7.1</v>
      </c>
      <c r="BK53">
        <v>1</v>
      </c>
      <c r="BL53">
        <v>1422</v>
      </c>
      <c r="BM53">
        <v>16.7</v>
      </c>
      <c r="BN53">
        <v>1</v>
      </c>
      <c r="BO53">
        <v>0.48</v>
      </c>
      <c r="BP53">
        <v>3</v>
      </c>
      <c r="BQ53">
        <v>210</v>
      </c>
      <c r="BR53">
        <v>424</v>
      </c>
      <c r="BS53">
        <v>6.4</v>
      </c>
      <c r="BT53">
        <v>437</v>
      </c>
      <c r="BU53">
        <v>6.6</v>
      </c>
      <c r="BV53">
        <v>16</v>
      </c>
      <c r="BW53" t="s">
        <v>969</v>
      </c>
      <c r="BX53" t="s">
        <v>969</v>
      </c>
      <c r="BY53" t="s">
        <v>1076</v>
      </c>
      <c r="BZ53" t="s">
        <v>1040</v>
      </c>
      <c r="CA53" t="s">
        <v>972</v>
      </c>
      <c r="CB53">
        <v>256483</v>
      </c>
      <c r="CC53" t="s">
        <v>156</v>
      </c>
      <c r="CD53">
        <v>100</v>
      </c>
      <c r="CE53" t="s">
        <v>79</v>
      </c>
      <c r="CF53" s="10">
        <v>40128.366909722223</v>
      </c>
      <c r="CG53" s="10">
        <v>40128.375937500001</v>
      </c>
    </row>
    <row r="54" spans="1:85" x14ac:dyDescent="0.15">
      <c r="A54" s="6">
        <v>2</v>
      </c>
      <c r="B54">
        <v>1.78</v>
      </c>
      <c r="C54">
        <v>5.2614818999999997</v>
      </c>
      <c r="D54">
        <v>1.8769028999999999</v>
      </c>
      <c r="E54">
        <v>1.07</v>
      </c>
      <c r="F54">
        <v>4.9968693599999998</v>
      </c>
      <c r="G54">
        <v>0.38768814000000001</v>
      </c>
      <c r="H54">
        <v>0.91</v>
      </c>
      <c r="I54">
        <v>1.3364400000000001</v>
      </c>
      <c r="J54">
        <v>2.0498934043970687</v>
      </c>
      <c r="K54">
        <v>0</v>
      </c>
      <c r="L54">
        <v>13.8</v>
      </c>
      <c r="M54">
        <v>0</v>
      </c>
      <c r="N54">
        <v>2</v>
      </c>
      <c r="O54">
        <v>36.768900000000002</v>
      </c>
      <c r="P54">
        <v>6</v>
      </c>
      <c r="Q54">
        <v>1</v>
      </c>
      <c r="R54">
        <v>642</v>
      </c>
      <c r="S54">
        <v>1081.9857752257205</v>
      </c>
      <c r="T54">
        <v>-30.768900000000002</v>
      </c>
      <c r="U54">
        <v>30.768900000000002</v>
      </c>
      <c r="V54">
        <v>35.425307750000002</v>
      </c>
      <c r="W54">
        <v>139.65181949999999</v>
      </c>
      <c r="X54">
        <v>36.768900000000002</v>
      </c>
      <c r="Y54">
        <v>6</v>
      </c>
      <c r="Z54">
        <v>104</v>
      </c>
      <c r="AA54" t="s">
        <v>110</v>
      </c>
      <c r="AB54">
        <v>1003012</v>
      </c>
      <c r="AC54" t="s">
        <v>157</v>
      </c>
      <c r="AD54">
        <v>100301201</v>
      </c>
      <c r="AE54" t="s">
        <v>158</v>
      </c>
      <c r="AF54">
        <v>35.430387879999998</v>
      </c>
      <c r="AG54">
        <v>139.66200660000001</v>
      </c>
      <c r="AH54">
        <v>104</v>
      </c>
      <c r="AI54" t="s">
        <v>110</v>
      </c>
      <c r="AJ54">
        <v>1003010</v>
      </c>
      <c r="AK54" t="s">
        <v>159</v>
      </c>
      <c r="AL54">
        <v>100301003</v>
      </c>
      <c r="AM54" t="s">
        <v>160</v>
      </c>
      <c r="AN54">
        <v>0</v>
      </c>
      <c r="AO54" t="s">
        <v>100</v>
      </c>
      <c r="AP54" t="s">
        <v>161</v>
      </c>
      <c r="AQ54">
        <v>410</v>
      </c>
      <c r="AR54" t="s">
        <v>162</v>
      </c>
      <c r="AS54">
        <v>7.5</v>
      </c>
      <c r="AT54">
        <v>1</v>
      </c>
      <c r="AU54">
        <v>1591</v>
      </c>
      <c r="AV54">
        <v>9.1</v>
      </c>
      <c r="AW54">
        <v>1</v>
      </c>
      <c r="AX54">
        <v>19</v>
      </c>
      <c r="AY54">
        <v>210</v>
      </c>
      <c r="AZ54" t="s">
        <v>163</v>
      </c>
      <c r="BA54" t="s">
        <v>164</v>
      </c>
      <c r="BB54">
        <v>0</v>
      </c>
      <c r="BC54">
        <v>803</v>
      </c>
      <c r="BD54">
        <v>9</v>
      </c>
      <c r="BE54">
        <v>2033</v>
      </c>
      <c r="BF54">
        <v>24.7</v>
      </c>
      <c r="BG54">
        <v>52.7</v>
      </c>
      <c r="BH54">
        <v>1</v>
      </c>
      <c r="BI54">
        <v>1501</v>
      </c>
      <c r="BJ54">
        <v>7.5</v>
      </c>
      <c r="BK54">
        <v>1</v>
      </c>
      <c r="BL54">
        <v>1501</v>
      </c>
      <c r="BM54">
        <v>17.8</v>
      </c>
      <c r="BN54">
        <v>1</v>
      </c>
      <c r="BO54">
        <v>0.73</v>
      </c>
      <c r="BP54">
        <v>4</v>
      </c>
      <c r="BQ54">
        <v>210</v>
      </c>
      <c r="BR54">
        <v>450</v>
      </c>
      <c r="BS54">
        <v>6.8</v>
      </c>
      <c r="BT54">
        <v>277</v>
      </c>
      <c r="BU54">
        <v>4.2</v>
      </c>
      <c r="BV54">
        <v>15</v>
      </c>
      <c r="BW54" t="s">
        <v>969</v>
      </c>
      <c r="BX54" t="s">
        <v>969</v>
      </c>
      <c r="BY54" t="s">
        <v>1076</v>
      </c>
      <c r="BZ54" t="s">
        <v>1040</v>
      </c>
      <c r="CA54" t="s">
        <v>972</v>
      </c>
      <c r="CB54">
        <v>256555</v>
      </c>
      <c r="CC54" t="s">
        <v>156</v>
      </c>
      <c r="CD54">
        <v>100</v>
      </c>
      <c r="CE54" t="s">
        <v>79</v>
      </c>
      <c r="CF54" s="10">
        <v>40129.356898148151</v>
      </c>
      <c r="CG54" s="10">
        <v>40129.364328703705</v>
      </c>
    </row>
    <row r="55" spans="1:85" x14ac:dyDescent="0.15">
      <c r="A55" s="6">
        <v>2</v>
      </c>
      <c r="B55">
        <v>1.77</v>
      </c>
      <c r="C55">
        <v>5.2201512000000001</v>
      </c>
      <c r="D55">
        <v>1.8621592</v>
      </c>
      <c r="E55">
        <v>2.5950000000000002</v>
      </c>
      <c r="F55">
        <v>4.95761728</v>
      </c>
      <c r="G55">
        <v>0.38464271999999999</v>
      </c>
      <c r="H55">
        <v>0.79</v>
      </c>
      <c r="I55">
        <v>1.2734399999999999</v>
      </c>
      <c r="J55">
        <v>2.0365043362241493</v>
      </c>
      <c r="K55">
        <v>0</v>
      </c>
      <c r="L55">
        <v>10.8</v>
      </c>
      <c r="M55">
        <v>0</v>
      </c>
      <c r="N55">
        <v>2</v>
      </c>
      <c r="O55">
        <v>36.871499999999997</v>
      </c>
      <c r="P55">
        <v>6.3442999999999996</v>
      </c>
      <c r="Q55">
        <v>1</v>
      </c>
      <c r="R55">
        <v>1557</v>
      </c>
      <c r="S55">
        <v>1016.4844937656326</v>
      </c>
      <c r="T55">
        <v>-30.527199999999997</v>
      </c>
      <c r="U55">
        <v>30.527199999999997</v>
      </c>
      <c r="V55">
        <v>35.425645709999998</v>
      </c>
      <c r="W55">
        <v>139.65190530000001</v>
      </c>
      <c r="X55">
        <v>36.871499999999997</v>
      </c>
      <c r="Y55">
        <v>6.3442999999999996</v>
      </c>
      <c r="Z55">
        <v>104</v>
      </c>
      <c r="AA55" t="s">
        <v>110</v>
      </c>
      <c r="AB55">
        <v>1003012</v>
      </c>
      <c r="AC55" t="s">
        <v>157</v>
      </c>
      <c r="AD55">
        <v>100301201</v>
      </c>
      <c r="AE55" t="s">
        <v>158</v>
      </c>
      <c r="AF55">
        <v>35.429776339999997</v>
      </c>
      <c r="AG55">
        <v>139.6619153</v>
      </c>
      <c r="AH55">
        <v>104</v>
      </c>
      <c r="AI55" t="s">
        <v>110</v>
      </c>
      <c r="AJ55">
        <v>1003010</v>
      </c>
      <c r="AK55" t="s">
        <v>159</v>
      </c>
      <c r="AL55">
        <v>100301003</v>
      </c>
      <c r="AM55" t="s">
        <v>160</v>
      </c>
      <c r="AN55">
        <v>0</v>
      </c>
      <c r="AO55" t="s">
        <v>100</v>
      </c>
      <c r="AP55" t="s">
        <v>161</v>
      </c>
      <c r="AQ55">
        <v>410</v>
      </c>
      <c r="AR55" t="s">
        <v>162</v>
      </c>
      <c r="AS55">
        <v>7.5</v>
      </c>
      <c r="AT55">
        <v>1</v>
      </c>
      <c r="AU55">
        <v>1516</v>
      </c>
      <c r="AV55">
        <v>7.9</v>
      </c>
      <c r="AW55">
        <v>1</v>
      </c>
      <c r="AX55">
        <v>19</v>
      </c>
      <c r="AY55">
        <v>210</v>
      </c>
      <c r="AZ55" t="s">
        <v>163</v>
      </c>
      <c r="BA55" t="s">
        <v>164</v>
      </c>
      <c r="BB55">
        <v>0</v>
      </c>
      <c r="BC55">
        <v>752</v>
      </c>
      <c r="BD55">
        <v>8.8000000000000007</v>
      </c>
      <c r="BE55">
        <v>2137</v>
      </c>
      <c r="BF55">
        <v>25.7</v>
      </c>
      <c r="BG55">
        <v>53.5</v>
      </c>
      <c r="BH55">
        <v>1</v>
      </c>
      <c r="BI55">
        <v>1499</v>
      </c>
      <c r="BJ55">
        <v>7.5</v>
      </c>
      <c r="BK55">
        <v>1</v>
      </c>
      <c r="BL55">
        <v>1499</v>
      </c>
      <c r="BM55">
        <v>17.7</v>
      </c>
      <c r="BN55">
        <v>1</v>
      </c>
      <c r="BO55">
        <v>0.73</v>
      </c>
      <c r="BP55">
        <v>4</v>
      </c>
      <c r="BQ55">
        <v>210</v>
      </c>
      <c r="BR55">
        <v>411</v>
      </c>
      <c r="BS55">
        <v>6.2</v>
      </c>
      <c r="BT55">
        <v>232</v>
      </c>
      <c r="BU55">
        <v>3.5</v>
      </c>
      <c r="BV55">
        <v>13.7</v>
      </c>
      <c r="BW55" t="s">
        <v>969</v>
      </c>
      <c r="BX55" t="s">
        <v>969</v>
      </c>
      <c r="BY55" t="s">
        <v>1076</v>
      </c>
      <c r="BZ55" t="s">
        <v>1040</v>
      </c>
      <c r="CA55" t="s">
        <v>972</v>
      </c>
      <c r="CB55">
        <v>256638</v>
      </c>
      <c r="CC55" t="s">
        <v>156</v>
      </c>
      <c r="CD55">
        <v>100</v>
      </c>
      <c r="CE55" t="s">
        <v>79</v>
      </c>
      <c r="CF55" s="10">
        <v>40130.349351851852</v>
      </c>
      <c r="CG55" s="10">
        <v>40130.367372685185</v>
      </c>
    </row>
    <row r="56" spans="1:85" x14ac:dyDescent="0.15">
      <c r="A56" s="6">
        <v>2</v>
      </c>
      <c r="B56">
        <v>1.31</v>
      </c>
      <c r="C56">
        <v>2.3978817000000001</v>
      </c>
      <c r="D56">
        <v>0.8553847</v>
      </c>
      <c r="E56">
        <v>1.8733333329999999</v>
      </c>
      <c r="F56">
        <v>2.2772864799999999</v>
      </c>
      <c r="G56">
        <v>0.17668602</v>
      </c>
      <c r="H56">
        <v>0.71</v>
      </c>
      <c r="I56">
        <v>1.1113200000000001</v>
      </c>
      <c r="J56">
        <v>1.2864862385321099</v>
      </c>
      <c r="K56">
        <v>0</v>
      </c>
      <c r="L56">
        <v>11.2</v>
      </c>
      <c r="M56">
        <v>0</v>
      </c>
      <c r="N56">
        <v>2</v>
      </c>
      <c r="O56">
        <v>17.982199999999999</v>
      </c>
      <c r="P56">
        <v>3.9594999999999998</v>
      </c>
      <c r="Q56">
        <v>1</v>
      </c>
      <c r="R56">
        <v>1124</v>
      </c>
      <c r="S56">
        <v>958.58500489668086</v>
      </c>
      <c r="T56">
        <v>14.022699999999999</v>
      </c>
      <c r="U56">
        <v>14.022699999999999</v>
      </c>
      <c r="V56">
        <v>35.459226970000003</v>
      </c>
      <c r="W56">
        <v>139.61454749999999</v>
      </c>
      <c r="X56">
        <v>3.9594999999999998</v>
      </c>
      <c r="Y56">
        <v>17.982199999999999</v>
      </c>
      <c r="Z56">
        <v>103</v>
      </c>
      <c r="AA56" t="s">
        <v>71</v>
      </c>
      <c r="AB56">
        <v>1002008</v>
      </c>
      <c r="AC56" t="s">
        <v>187</v>
      </c>
      <c r="AD56">
        <v>100200801</v>
      </c>
      <c r="AE56" t="s">
        <v>188</v>
      </c>
      <c r="AF56">
        <v>35.466334809999999</v>
      </c>
      <c r="AG56">
        <v>139.6205396</v>
      </c>
      <c r="AH56">
        <v>103</v>
      </c>
      <c r="AI56" t="s">
        <v>71</v>
      </c>
      <c r="AJ56">
        <v>1002006</v>
      </c>
      <c r="AK56" t="s">
        <v>151</v>
      </c>
      <c r="AL56">
        <v>100200603</v>
      </c>
      <c r="AM56" t="s">
        <v>358</v>
      </c>
      <c r="AN56">
        <v>0</v>
      </c>
      <c r="AO56" t="s">
        <v>100</v>
      </c>
      <c r="AP56" t="s">
        <v>75</v>
      </c>
      <c r="AQ56">
        <v>410</v>
      </c>
      <c r="AR56" t="s">
        <v>162</v>
      </c>
      <c r="AS56">
        <v>5.5</v>
      </c>
      <c r="AT56">
        <v>1</v>
      </c>
      <c r="AU56">
        <v>1323</v>
      </c>
      <c r="AV56">
        <v>7.1</v>
      </c>
      <c r="AW56">
        <v>1</v>
      </c>
      <c r="AX56">
        <v>2</v>
      </c>
      <c r="AY56">
        <v>140</v>
      </c>
      <c r="AZ56" t="s">
        <v>191</v>
      </c>
      <c r="BA56" t="s">
        <v>155</v>
      </c>
      <c r="BB56">
        <v>0</v>
      </c>
      <c r="BC56">
        <v>326</v>
      </c>
      <c r="BD56">
        <v>3.9</v>
      </c>
      <c r="BE56">
        <v>210</v>
      </c>
      <c r="BF56">
        <v>2.6</v>
      </c>
      <c r="BG56">
        <v>8.5</v>
      </c>
      <c r="BH56">
        <v>1</v>
      </c>
      <c r="BI56">
        <v>1090</v>
      </c>
      <c r="BJ56">
        <v>5.5</v>
      </c>
      <c r="BK56">
        <v>1</v>
      </c>
      <c r="BL56">
        <v>1090</v>
      </c>
      <c r="BM56">
        <v>13.1</v>
      </c>
      <c r="BN56">
        <v>1</v>
      </c>
      <c r="BO56">
        <v>0.4</v>
      </c>
      <c r="BP56">
        <v>1</v>
      </c>
      <c r="BQ56">
        <v>210</v>
      </c>
      <c r="BR56">
        <v>171</v>
      </c>
      <c r="BS56">
        <v>2.6</v>
      </c>
      <c r="BT56">
        <v>355</v>
      </c>
      <c r="BU56">
        <v>5.3</v>
      </c>
      <c r="BV56">
        <v>8.9</v>
      </c>
      <c r="BW56" t="s">
        <v>1120</v>
      </c>
      <c r="BX56" t="s">
        <v>969</v>
      </c>
      <c r="BY56" t="s">
        <v>1142</v>
      </c>
      <c r="BZ56" t="s">
        <v>982</v>
      </c>
      <c r="CA56" t="s">
        <v>972</v>
      </c>
      <c r="CB56">
        <v>256641</v>
      </c>
      <c r="CC56" t="s">
        <v>186</v>
      </c>
      <c r="CD56">
        <v>999</v>
      </c>
      <c r="CE56" t="s">
        <v>70</v>
      </c>
      <c r="CF56" s="10">
        <v>40130.404675925929</v>
      </c>
      <c r="CG56" s="10">
        <v>40130.417685185188</v>
      </c>
    </row>
    <row r="57" spans="1:85" x14ac:dyDescent="0.15">
      <c r="A57" s="6">
        <v>1</v>
      </c>
      <c r="B57">
        <v>1.03</v>
      </c>
      <c r="C57">
        <v>2.4661107000000002</v>
      </c>
      <c r="D57">
        <v>0.8797237</v>
      </c>
      <c r="E57">
        <v>0.51</v>
      </c>
      <c r="F57">
        <v>2.3420840799999998</v>
      </c>
      <c r="G57">
        <v>0.18171341999999999</v>
      </c>
      <c r="H57">
        <v>0.76</v>
      </c>
      <c r="I57">
        <v>2.6880000000000002</v>
      </c>
      <c r="J57">
        <v>1.4180629301868237</v>
      </c>
      <c r="K57">
        <v>0.5</v>
      </c>
      <c r="L57">
        <v>10.6</v>
      </c>
      <c r="M57">
        <v>0</v>
      </c>
      <c r="N57">
        <v>1</v>
      </c>
      <c r="O57">
        <v>19.982199999999999</v>
      </c>
      <c r="P57">
        <v>5.5605000000000002</v>
      </c>
      <c r="Q57">
        <v>1</v>
      </c>
      <c r="R57">
        <v>618</v>
      </c>
      <c r="S57">
        <v>902.86808590828502</v>
      </c>
      <c r="T57">
        <v>14.421699999999998</v>
      </c>
      <c r="U57">
        <v>14.421699999999998</v>
      </c>
      <c r="V57">
        <v>35.459226999999998</v>
      </c>
      <c r="W57">
        <v>139.61629640000001</v>
      </c>
      <c r="X57">
        <v>5.5605000000000002</v>
      </c>
      <c r="Y57">
        <v>19.982199999999999</v>
      </c>
      <c r="Z57">
        <v>103</v>
      </c>
      <c r="AA57" t="s">
        <v>71</v>
      </c>
      <c r="AB57">
        <v>1002005</v>
      </c>
      <c r="AC57" t="s">
        <v>260</v>
      </c>
      <c r="AD57">
        <v>100200504</v>
      </c>
      <c r="AE57" t="s">
        <v>261</v>
      </c>
      <c r="AF57">
        <v>35.464548460000003</v>
      </c>
      <c r="AG57">
        <v>139.623828</v>
      </c>
      <c r="AH57">
        <v>103</v>
      </c>
      <c r="AI57" t="s">
        <v>71</v>
      </c>
      <c r="AJ57">
        <v>1002001</v>
      </c>
      <c r="AK57" t="s">
        <v>213</v>
      </c>
      <c r="AL57">
        <v>100200102</v>
      </c>
      <c r="AM57" t="s">
        <v>214</v>
      </c>
      <c r="AN57">
        <v>0</v>
      </c>
      <c r="AO57" t="s">
        <v>74</v>
      </c>
      <c r="AP57" t="s">
        <v>75</v>
      </c>
      <c r="AQ57">
        <v>420</v>
      </c>
      <c r="AR57" t="s">
        <v>177</v>
      </c>
      <c r="AS57">
        <v>12.2</v>
      </c>
      <c r="AT57">
        <v>1</v>
      </c>
      <c r="AU57">
        <v>3200</v>
      </c>
      <c r="AV57">
        <v>7.6</v>
      </c>
      <c r="AW57">
        <v>1</v>
      </c>
      <c r="AX57">
        <v>2</v>
      </c>
      <c r="AY57">
        <v>140</v>
      </c>
      <c r="AZ57" t="s">
        <v>191</v>
      </c>
      <c r="BA57" t="s">
        <v>155</v>
      </c>
      <c r="BB57">
        <v>0</v>
      </c>
      <c r="BC57">
        <v>89</v>
      </c>
      <c r="BD57">
        <v>1.1000000000000001</v>
      </c>
      <c r="BE57">
        <v>407</v>
      </c>
      <c r="BF57">
        <v>4.9000000000000004</v>
      </c>
      <c r="BG57">
        <v>8</v>
      </c>
      <c r="BH57">
        <v>1</v>
      </c>
      <c r="BI57">
        <v>1017</v>
      </c>
      <c r="BJ57">
        <v>5.0999999999999996</v>
      </c>
      <c r="BK57">
        <v>1</v>
      </c>
      <c r="BL57">
        <v>1017</v>
      </c>
      <c r="BM57">
        <v>12.2</v>
      </c>
      <c r="BN57">
        <v>0</v>
      </c>
      <c r="BO57">
        <v>0</v>
      </c>
      <c r="BP57">
        <v>0</v>
      </c>
      <c r="BQ57">
        <v>0</v>
      </c>
      <c r="BR57">
        <v>0</v>
      </c>
      <c r="BS57">
        <v>0</v>
      </c>
      <c r="BT57">
        <v>0</v>
      </c>
      <c r="BU57">
        <v>0</v>
      </c>
      <c r="BV57">
        <v>0</v>
      </c>
      <c r="BW57" t="s">
        <v>1120</v>
      </c>
      <c r="BX57" t="s">
        <v>969</v>
      </c>
      <c r="BY57" t="s">
        <v>1154</v>
      </c>
      <c r="BZ57" t="s">
        <v>971</v>
      </c>
      <c r="CA57" t="s">
        <v>972</v>
      </c>
      <c r="CB57">
        <v>256671</v>
      </c>
      <c r="CC57" t="s">
        <v>242</v>
      </c>
      <c r="CD57">
        <v>100</v>
      </c>
      <c r="CE57" t="s">
        <v>79</v>
      </c>
      <c r="CF57" s="10">
        <v>40130.775983796295</v>
      </c>
      <c r="CG57" s="10">
        <v>40130.783136574071</v>
      </c>
    </row>
    <row r="58" spans="1:85" x14ac:dyDescent="0.15">
      <c r="A58" s="6">
        <v>1</v>
      </c>
      <c r="B58">
        <v>2.0816666669999999</v>
      </c>
      <c r="C58">
        <v>0.66336030000000001</v>
      </c>
      <c r="D58">
        <v>0.23663729999999999</v>
      </c>
      <c r="E58">
        <v>0.69</v>
      </c>
      <c r="F58">
        <v>0.62999832</v>
      </c>
      <c r="G58">
        <v>4.8879180000000001E-2</v>
      </c>
      <c r="H58">
        <v>0.82</v>
      </c>
      <c r="I58">
        <v>1.24068</v>
      </c>
      <c r="J58">
        <v>0.28131254532269712</v>
      </c>
      <c r="K58">
        <v>2.5</v>
      </c>
      <c r="L58">
        <v>19.2</v>
      </c>
      <c r="M58">
        <v>0</v>
      </c>
      <c r="N58">
        <v>1</v>
      </c>
      <c r="O58">
        <v>60.236199999999997</v>
      </c>
      <c r="P58">
        <v>56.356900000000003</v>
      </c>
      <c r="Q58">
        <v>0</v>
      </c>
      <c r="R58">
        <v>1249</v>
      </c>
      <c r="S58">
        <v>1021.9246068370941</v>
      </c>
      <c r="T58">
        <v>3.8792999999999935</v>
      </c>
      <c r="U58">
        <v>3.8792999999999935</v>
      </c>
      <c r="V58">
        <v>35.460847029999996</v>
      </c>
      <c r="W58">
        <v>139.54218689999999</v>
      </c>
      <c r="X58">
        <v>56.356900000000003</v>
      </c>
      <c r="Y58">
        <v>60.236199999999997</v>
      </c>
      <c r="Z58">
        <v>112</v>
      </c>
      <c r="AA58" t="s">
        <v>129</v>
      </c>
      <c r="AB58">
        <v>1005105</v>
      </c>
      <c r="AC58" t="s">
        <v>227</v>
      </c>
      <c r="AD58">
        <v>100510501</v>
      </c>
      <c r="AE58" t="s">
        <v>228</v>
      </c>
      <c r="AF58">
        <v>35.465449769999999</v>
      </c>
      <c r="AG58">
        <v>139.53241829999999</v>
      </c>
      <c r="AH58">
        <v>112</v>
      </c>
      <c r="AI58" t="s">
        <v>129</v>
      </c>
      <c r="AJ58">
        <v>1005117</v>
      </c>
      <c r="AK58" t="s">
        <v>306</v>
      </c>
      <c r="AL58">
        <v>100511702</v>
      </c>
      <c r="AM58" t="s">
        <v>307</v>
      </c>
      <c r="AN58">
        <v>37</v>
      </c>
      <c r="AO58" t="s">
        <v>74</v>
      </c>
      <c r="AP58" t="s">
        <v>133</v>
      </c>
      <c r="AQ58">
        <v>420</v>
      </c>
      <c r="AR58" t="s">
        <v>177</v>
      </c>
      <c r="AS58">
        <v>18.2</v>
      </c>
      <c r="AT58">
        <v>1</v>
      </c>
      <c r="AU58">
        <v>1477</v>
      </c>
      <c r="AV58">
        <v>8.1999999999999993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1</v>
      </c>
      <c r="BI58">
        <v>1379</v>
      </c>
      <c r="BJ58">
        <v>6.9</v>
      </c>
      <c r="BK58">
        <v>1</v>
      </c>
      <c r="BL58">
        <v>1379</v>
      </c>
      <c r="BM58">
        <v>18.2</v>
      </c>
      <c r="BN58">
        <v>0</v>
      </c>
      <c r="BO58">
        <v>0</v>
      </c>
      <c r="BP58">
        <v>0</v>
      </c>
      <c r="BQ58">
        <v>0</v>
      </c>
      <c r="BR58">
        <v>0</v>
      </c>
      <c r="BS58">
        <v>0</v>
      </c>
      <c r="BT58">
        <v>0</v>
      </c>
      <c r="BU58">
        <v>0</v>
      </c>
      <c r="BV58">
        <v>0</v>
      </c>
      <c r="BW58" t="s">
        <v>1380</v>
      </c>
      <c r="BX58" t="s">
        <v>969</v>
      </c>
      <c r="BY58" t="s">
        <v>1386</v>
      </c>
      <c r="BZ58" t="s">
        <v>974</v>
      </c>
      <c r="CA58" t="s">
        <v>972</v>
      </c>
      <c r="CB58">
        <v>256700</v>
      </c>
      <c r="CC58" t="s">
        <v>183</v>
      </c>
      <c r="CD58">
        <v>600</v>
      </c>
      <c r="CE58" t="s">
        <v>212</v>
      </c>
      <c r="CF58" s="10">
        <v>40131.356909722221</v>
      </c>
      <c r="CG58" s="10">
        <v>40131.371365740742</v>
      </c>
    </row>
    <row r="59" spans="1:85" x14ac:dyDescent="0.15">
      <c r="A59" s="6">
        <v>1</v>
      </c>
      <c r="B59">
        <v>1.1783333330000001</v>
      </c>
      <c r="C59">
        <v>2.0391579000000002</v>
      </c>
      <c r="D59">
        <v>0.72741889999999998</v>
      </c>
      <c r="E59">
        <v>0.37</v>
      </c>
      <c r="F59">
        <v>1.9366037599999999</v>
      </c>
      <c r="G59">
        <v>0.15025374</v>
      </c>
      <c r="H59">
        <v>0.59</v>
      </c>
      <c r="I59">
        <v>0.67703999999999998</v>
      </c>
      <c r="J59">
        <v>1.6136535859269281</v>
      </c>
      <c r="K59">
        <v>0</v>
      </c>
      <c r="L59">
        <v>18.899999999999999</v>
      </c>
      <c r="M59">
        <v>0</v>
      </c>
      <c r="N59">
        <v>2</v>
      </c>
      <c r="O59">
        <v>24.8049</v>
      </c>
      <c r="P59">
        <v>12.88</v>
      </c>
      <c r="Q59">
        <v>1</v>
      </c>
      <c r="R59">
        <v>707</v>
      </c>
      <c r="S59">
        <v>634.9799779801034</v>
      </c>
      <c r="T59">
        <v>-11.924899999999999</v>
      </c>
      <c r="U59">
        <v>11.924899999999999</v>
      </c>
      <c r="V59">
        <v>35.459398649999997</v>
      </c>
      <c r="W59">
        <v>139.6145851</v>
      </c>
      <c r="X59">
        <v>24.8049</v>
      </c>
      <c r="Y59">
        <v>12.88</v>
      </c>
      <c r="Z59">
        <v>103</v>
      </c>
      <c r="AA59" t="s">
        <v>71</v>
      </c>
      <c r="AB59">
        <v>1002008</v>
      </c>
      <c r="AC59" t="s">
        <v>187</v>
      </c>
      <c r="AD59">
        <v>100200801</v>
      </c>
      <c r="AE59" t="s">
        <v>188</v>
      </c>
      <c r="AF59">
        <v>35.46432858</v>
      </c>
      <c r="AG59">
        <v>139.61812560000001</v>
      </c>
      <c r="AH59">
        <v>103</v>
      </c>
      <c r="AI59" t="s">
        <v>71</v>
      </c>
      <c r="AJ59">
        <v>1002006</v>
      </c>
      <c r="AK59" t="s">
        <v>151</v>
      </c>
      <c r="AL59">
        <v>100200602</v>
      </c>
      <c r="AM59" t="s">
        <v>448</v>
      </c>
      <c r="AN59">
        <v>0</v>
      </c>
      <c r="AO59" t="s">
        <v>100</v>
      </c>
      <c r="AP59" t="s">
        <v>75</v>
      </c>
      <c r="AQ59">
        <v>420</v>
      </c>
      <c r="AR59" t="s">
        <v>177</v>
      </c>
      <c r="AS59">
        <v>8.9</v>
      </c>
      <c r="AT59">
        <v>1</v>
      </c>
      <c r="AU59">
        <v>806</v>
      </c>
      <c r="AV59">
        <v>5.9</v>
      </c>
      <c r="AW59">
        <v>1</v>
      </c>
      <c r="AX59">
        <v>2</v>
      </c>
      <c r="AY59">
        <v>140</v>
      </c>
      <c r="AZ59" t="s">
        <v>191</v>
      </c>
      <c r="BA59" t="s">
        <v>155</v>
      </c>
      <c r="BB59">
        <v>0</v>
      </c>
      <c r="BC59">
        <v>314</v>
      </c>
      <c r="BD59">
        <v>3.8</v>
      </c>
      <c r="BE59">
        <v>436</v>
      </c>
      <c r="BF59">
        <v>5.3</v>
      </c>
      <c r="BG59">
        <v>11.1</v>
      </c>
      <c r="BH59">
        <v>1</v>
      </c>
      <c r="BI59">
        <v>739</v>
      </c>
      <c r="BJ59">
        <v>3.7</v>
      </c>
      <c r="BK59">
        <v>1</v>
      </c>
      <c r="BL59">
        <v>739</v>
      </c>
      <c r="BM59">
        <v>8.9</v>
      </c>
      <c r="BN59">
        <v>1</v>
      </c>
      <c r="BO59">
        <v>0.4</v>
      </c>
      <c r="BP59">
        <v>1</v>
      </c>
      <c r="BQ59">
        <v>210</v>
      </c>
      <c r="BR59">
        <v>153</v>
      </c>
      <c r="BS59">
        <v>2.2999999999999998</v>
      </c>
      <c r="BT59">
        <v>95</v>
      </c>
      <c r="BU59">
        <v>1.4</v>
      </c>
      <c r="BV59">
        <v>4.6999999999999993</v>
      </c>
      <c r="BW59" t="s">
        <v>1120</v>
      </c>
      <c r="BX59" t="s">
        <v>969</v>
      </c>
      <c r="BY59" t="s">
        <v>1143</v>
      </c>
      <c r="BZ59" t="s">
        <v>974</v>
      </c>
      <c r="CA59" t="s">
        <v>972</v>
      </c>
      <c r="CB59">
        <v>256751</v>
      </c>
      <c r="CC59" t="s">
        <v>186</v>
      </c>
      <c r="CD59">
        <v>500</v>
      </c>
      <c r="CE59" t="s">
        <v>148</v>
      </c>
      <c r="CF59" s="10">
        <v>40131.682557870372</v>
      </c>
      <c r="CG59" s="10">
        <v>40131.690740740742</v>
      </c>
    </row>
    <row r="60" spans="1:85" x14ac:dyDescent="0.15">
      <c r="A60" s="6">
        <v>3</v>
      </c>
      <c r="B60">
        <v>1.99</v>
      </c>
      <c r="C60">
        <v>1.1702214</v>
      </c>
      <c r="D60">
        <v>0.41744740000000002</v>
      </c>
      <c r="E60">
        <v>0.8</v>
      </c>
      <c r="F60">
        <v>1.11136816</v>
      </c>
      <c r="G60">
        <v>8.6226839999999999E-2</v>
      </c>
      <c r="H60">
        <v>2.13</v>
      </c>
      <c r="I60">
        <v>1.4910000000000001</v>
      </c>
      <c r="J60">
        <v>0.42744534665833855</v>
      </c>
      <c r="K60">
        <v>0</v>
      </c>
      <c r="L60">
        <v>20.5</v>
      </c>
      <c r="M60">
        <v>2</v>
      </c>
      <c r="N60">
        <v>1</v>
      </c>
      <c r="O60">
        <v>16.8429</v>
      </c>
      <c r="P60">
        <v>9.9994999999999994</v>
      </c>
      <c r="Q60">
        <v>1</v>
      </c>
      <c r="R60">
        <v>1278</v>
      </c>
      <c r="S60">
        <v>1189.1776482838427</v>
      </c>
      <c r="T60">
        <v>-6.8434000000000008</v>
      </c>
      <c r="U60">
        <v>6.8434000000000008</v>
      </c>
      <c r="V60">
        <v>35.488645490000003</v>
      </c>
      <c r="W60">
        <v>139.6359784</v>
      </c>
      <c r="X60">
        <v>16.8429</v>
      </c>
      <c r="Y60">
        <v>9.9994999999999994</v>
      </c>
      <c r="Z60">
        <v>102</v>
      </c>
      <c r="AA60" t="s">
        <v>118</v>
      </c>
      <c r="AB60">
        <v>1001014</v>
      </c>
      <c r="AC60" t="s">
        <v>119</v>
      </c>
      <c r="AD60">
        <v>100101403</v>
      </c>
      <c r="AE60" t="s">
        <v>120</v>
      </c>
      <c r="AF60">
        <v>35.478437020000001</v>
      </c>
      <c r="AG60">
        <v>139.632057</v>
      </c>
      <c r="AH60">
        <v>102</v>
      </c>
      <c r="AI60" t="s">
        <v>118</v>
      </c>
      <c r="AJ60">
        <v>1001013</v>
      </c>
      <c r="AK60" t="s">
        <v>384</v>
      </c>
      <c r="AL60">
        <v>100101304</v>
      </c>
      <c r="AM60" t="s">
        <v>385</v>
      </c>
      <c r="AN60">
        <v>54</v>
      </c>
      <c r="AO60" t="s">
        <v>74</v>
      </c>
      <c r="AP60" t="s">
        <v>121</v>
      </c>
      <c r="AQ60">
        <v>100</v>
      </c>
      <c r="AR60" t="s">
        <v>76</v>
      </c>
      <c r="AS60">
        <v>7</v>
      </c>
      <c r="AT60">
        <v>1</v>
      </c>
      <c r="AU60">
        <v>1775</v>
      </c>
      <c r="AV60">
        <v>7</v>
      </c>
      <c r="AW60">
        <v>1</v>
      </c>
      <c r="AX60">
        <v>1</v>
      </c>
      <c r="AY60">
        <v>120</v>
      </c>
      <c r="AZ60" t="s">
        <v>122</v>
      </c>
      <c r="BA60" t="s">
        <v>353</v>
      </c>
      <c r="BB60">
        <v>0</v>
      </c>
      <c r="BC60">
        <v>1154</v>
      </c>
      <c r="BD60">
        <v>13.8</v>
      </c>
      <c r="BE60">
        <v>655</v>
      </c>
      <c r="BF60">
        <v>8.1999999999999993</v>
      </c>
      <c r="BG60">
        <v>23</v>
      </c>
      <c r="BH60">
        <v>1</v>
      </c>
      <c r="BI60">
        <v>1601</v>
      </c>
      <c r="BJ60">
        <v>8</v>
      </c>
      <c r="BK60">
        <v>1</v>
      </c>
      <c r="BL60">
        <v>1601</v>
      </c>
      <c r="BM60">
        <v>19.899999999999999</v>
      </c>
      <c r="BN60">
        <v>1</v>
      </c>
      <c r="BO60">
        <v>0.85</v>
      </c>
      <c r="BP60">
        <v>4</v>
      </c>
      <c r="BQ60">
        <v>210</v>
      </c>
      <c r="BR60">
        <v>291</v>
      </c>
      <c r="BS60">
        <v>4.4000000000000004</v>
      </c>
      <c r="BT60">
        <v>206</v>
      </c>
      <c r="BU60">
        <v>3.1</v>
      </c>
      <c r="BV60">
        <v>11.5</v>
      </c>
      <c r="BW60" t="s">
        <v>969</v>
      </c>
      <c r="BX60" t="s">
        <v>969</v>
      </c>
      <c r="BY60" t="s">
        <v>1146</v>
      </c>
      <c r="BZ60" t="s">
        <v>974</v>
      </c>
      <c r="CA60" t="s">
        <v>991</v>
      </c>
      <c r="CB60">
        <v>256824</v>
      </c>
      <c r="CC60" t="s">
        <v>117</v>
      </c>
      <c r="CD60">
        <v>500</v>
      </c>
      <c r="CE60" t="s">
        <v>148</v>
      </c>
      <c r="CF60" s="10">
        <v>40132.572951388887</v>
      </c>
      <c r="CG60" s="10">
        <v>40132.587743055556</v>
      </c>
    </row>
    <row r="61" spans="1:85" x14ac:dyDescent="0.15">
      <c r="A61" s="6">
        <v>1</v>
      </c>
      <c r="B61">
        <v>1.106666667</v>
      </c>
      <c r="C61">
        <v>5.2254194710000004</v>
      </c>
      <c r="D61">
        <v>1.864038525</v>
      </c>
      <c r="E61">
        <v>0.2</v>
      </c>
      <c r="F61">
        <v>4.9626205969999999</v>
      </c>
      <c r="G61">
        <v>0.38503090800000001</v>
      </c>
      <c r="H61">
        <v>0.18</v>
      </c>
      <c r="I61">
        <v>0.30828</v>
      </c>
      <c r="J61">
        <v>7.6395021499999993</v>
      </c>
      <c r="K61">
        <v>0</v>
      </c>
      <c r="L61">
        <v>19.7</v>
      </c>
      <c r="M61">
        <v>0</v>
      </c>
      <c r="N61">
        <v>1</v>
      </c>
      <c r="O61">
        <v>35.630008599999996</v>
      </c>
      <c r="P61">
        <v>5.0720000000000001</v>
      </c>
      <c r="Q61">
        <v>1</v>
      </c>
      <c r="R61">
        <v>664</v>
      </c>
      <c r="S61">
        <v>303.5190220426183</v>
      </c>
      <c r="T61">
        <v>-30.558008599999997</v>
      </c>
      <c r="U61">
        <v>30.558008599999997</v>
      </c>
      <c r="V61">
        <v>35.44355753</v>
      </c>
      <c r="W61">
        <v>139.6483058</v>
      </c>
      <c r="X61">
        <v>35.630008599999996</v>
      </c>
      <c r="Y61">
        <v>5.0720000000000001</v>
      </c>
      <c r="Z61">
        <v>104</v>
      </c>
      <c r="AA61" t="s">
        <v>110</v>
      </c>
      <c r="AB61">
        <v>1003003</v>
      </c>
      <c r="AC61" t="s">
        <v>262</v>
      </c>
      <c r="AD61">
        <v>100300301</v>
      </c>
      <c r="AE61" t="s">
        <v>263</v>
      </c>
      <c r="AF61">
        <v>35.446277350000003</v>
      </c>
      <c r="AG61">
        <v>139.6485955</v>
      </c>
      <c r="AH61">
        <v>104</v>
      </c>
      <c r="AI61" t="s">
        <v>110</v>
      </c>
      <c r="AJ61">
        <v>1003003</v>
      </c>
      <c r="AK61" t="s">
        <v>262</v>
      </c>
      <c r="AL61">
        <v>100300301</v>
      </c>
      <c r="AM61" t="s">
        <v>263</v>
      </c>
      <c r="AN61">
        <v>41</v>
      </c>
      <c r="AO61" t="s">
        <v>74</v>
      </c>
      <c r="AP61" t="s">
        <v>161</v>
      </c>
      <c r="AQ61">
        <v>420</v>
      </c>
      <c r="AR61" t="s">
        <v>177</v>
      </c>
      <c r="AS61">
        <v>4.8</v>
      </c>
      <c r="AT61">
        <v>1</v>
      </c>
      <c r="AU61">
        <v>367</v>
      </c>
      <c r="AV61">
        <v>1.8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1</v>
      </c>
      <c r="BI61">
        <v>400</v>
      </c>
      <c r="BJ61">
        <v>2</v>
      </c>
      <c r="BK61">
        <v>1</v>
      </c>
      <c r="BL61">
        <v>400</v>
      </c>
      <c r="BM61">
        <v>4.8</v>
      </c>
      <c r="BN61">
        <v>1</v>
      </c>
      <c r="BO61">
        <v>0.3</v>
      </c>
      <c r="BP61">
        <v>2</v>
      </c>
      <c r="BQ61">
        <v>210</v>
      </c>
      <c r="BR61">
        <v>214</v>
      </c>
      <c r="BS61">
        <v>3.2</v>
      </c>
      <c r="BT61">
        <v>389</v>
      </c>
      <c r="BU61">
        <v>5.8</v>
      </c>
      <c r="BV61">
        <v>11</v>
      </c>
      <c r="BW61" t="s">
        <v>969</v>
      </c>
      <c r="BX61" t="s">
        <v>969</v>
      </c>
      <c r="BY61" t="s">
        <v>259</v>
      </c>
      <c r="BZ61" t="s">
        <v>976</v>
      </c>
      <c r="CA61" t="s">
        <v>972</v>
      </c>
      <c r="CB61">
        <v>256832</v>
      </c>
      <c r="CC61" t="s">
        <v>308</v>
      </c>
      <c r="CD61">
        <v>500</v>
      </c>
      <c r="CE61" t="s">
        <v>148</v>
      </c>
      <c r="CF61" s="10">
        <v>40132.610439814816</v>
      </c>
      <c r="CG61" s="10">
        <v>40132.618125000001</v>
      </c>
    </row>
    <row r="62" spans="1:85" x14ac:dyDescent="0.15">
      <c r="A62" s="6">
        <v>1</v>
      </c>
      <c r="B62">
        <v>1.8766666670000001</v>
      </c>
      <c r="C62">
        <v>3.4445385000000002</v>
      </c>
      <c r="D62">
        <v>1.2287535000000001</v>
      </c>
      <c r="E62">
        <v>0.63</v>
      </c>
      <c r="F62">
        <v>3.2713044</v>
      </c>
      <c r="G62">
        <v>0.25380809999999998</v>
      </c>
      <c r="H62">
        <v>0.56000000000000005</v>
      </c>
      <c r="I62">
        <v>1.5951599999999999</v>
      </c>
      <c r="J62">
        <v>1.6037818471337575</v>
      </c>
      <c r="K62">
        <v>0</v>
      </c>
      <c r="L62">
        <v>16.899999999999999</v>
      </c>
      <c r="M62">
        <v>0</v>
      </c>
      <c r="N62">
        <v>1</v>
      </c>
      <c r="O62">
        <v>76.666399999999996</v>
      </c>
      <c r="P62">
        <v>56.5229</v>
      </c>
      <c r="Q62">
        <v>0</v>
      </c>
      <c r="R62">
        <v>1126</v>
      </c>
      <c r="S62">
        <v>757.8819494119964</v>
      </c>
      <c r="T62">
        <v>20.143499999999996</v>
      </c>
      <c r="U62">
        <v>20.143499999999996</v>
      </c>
      <c r="V62">
        <v>35.460766630000002</v>
      </c>
      <c r="W62">
        <v>139.5418651</v>
      </c>
      <c r="X62">
        <v>56.5229</v>
      </c>
      <c r="Y62">
        <v>76.666399999999996</v>
      </c>
      <c r="Z62">
        <v>112</v>
      </c>
      <c r="AA62" t="s">
        <v>129</v>
      </c>
      <c r="AB62">
        <v>1005105</v>
      </c>
      <c r="AC62" t="s">
        <v>227</v>
      </c>
      <c r="AD62">
        <v>100510501</v>
      </c>
      <c r="AE62" t="s">
        <v>228</v>
      </c>
      <c r="AF62">
        <v>35.4606754</v>
      </c>
      <c r="AG62">
        <v>139.53349660000001</v>
      </c>
      <c r="AH62">
        <v>112</v>
      </c>
      <c r="AI62" t="s">
        <v>129</v>
      </c>
      <c r="AJ62">
        <v>1005104</v>
      </c>
      <c r="AK62" t="s">
        <v>348</v>
      </c>
      <c r="AL62">
        <v>100510401</v>
      </c>
      <c r="AM62" t="s">
        <v>349</v>
      </c>
      <c r="AN62">
        <v>37</v>
      </c>
      <c r="AO62" t="s">
        <v>74</v>
      </c>
      <c r="AP62" t="s">
        <v>133</v>
      </c>
      <c r="AQ62">
        <v>420</v>
      </c>
      <c r="AR62" t="s">
        <v>177</v>
      </c>
      <c r="AS62">
        <v>15.9</v>
      </c>
      <c r="AT62">
        <v>1</v>
      </c>
      <c r="AU62">
        <v>1899</v>
      </c>
      <c r="AV62">
        <v>5.6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1</v>
      </c>
      <c r="BI62">
        <v>1256</v>
      </c>
      <c r="BJ62">
        <v>6.3</v>
      </c>
      <c r="BK62">
        <v>1</v>
      </c>
      <c r="BL62">
        <v>1256</v>
      </c>
      <c r="BM62">
        <v>15.9</v>
      </c>
      <c r="BN62">
        <v>0</v>
      </c>
      <c r="BO62">
        <v>0</v>
      </c>
      <c r="BP62">
        <v>0</v>
      </c>
      <c r="BQ62">
        <v>0</v>
      </c>
      <c r="BR62">
        <v>0</v>
      </c>
      <c r="BS62">
        <v>0</v>
      </c>
      <c r="BT62">
        <v>0</v>
      </c>
      <c r="BU62">
        <v>0</v>
      </c>
      <c r="BV62">
        <v>0</v>
      </c>
      <c r="BW62" t="s">
        <v>1380</v>
      </c>
      <c r="BX62" t="s">
        <v>969</v>
      </c>
      <c r="BY62" t="s">
        <v>1390</v>
      </c>
      <c r="BZ62" t="s">
        <v>974</v>
      </c>
      <c r="CA62" t="s">
        <v>972</v>
      </c>
      <c r="CB62">
        <v>256854</v>
      </c>
      <c r="CC62" t="s">
        <v>183</v>
      </c>
      <c r="CD62">
        <v>500</v>
      </c>
      <c r="CE62" t="s">
        <v>148</v>
      </c>
      <c r="CF62" s="10">
        <v>40132.719085648147</v>
      </c>
      <c r="CG62" s="10">
        <v>40132.732118055559</v>
      </c>
    </row>
    <row r="63" spans="1:85" x14ac:dyDescent="0.15">
      <c r="A63" s="6">
        <v>1</v>
      </c>
      <c r="B63">
        <v>3</v>
      </c>
      <c r="C63">
        <v>0.84747600000000001</v>
      </c>
      <c r="D63">
        <v>0.30231599999999997</v>
      </c>
      <c r="E63">
        <v>0.49</v>
      </c>
      <c r="F63">
        <v>0.80485439999999997</v>
      </c>
      <c r="G63">
        <v>6.2445599999999997E-2</v>
      </c>
      <c r="H63">
        <v>0.3</v>
      </c>
      <c r="I63">
        <v>1.1961599999999999</v>
      </c>
      <c r="J63">
        <v>0.50726714431934494</v>
      </c>
      <c r="K63">
        <v>0</v>
      </c>
      <c r="L63">
        <v>19.3</v>
      </c>
      <c r="M63">
        <v>0</v>
      </c>
      <c r="N63">
        <v>1</v>
      </c>
      <c r="O63">
        <v>9.6519999999999992</v>
      </c>
      <c r="P63">
        <v>4.6959999999999997</v>
      </c>
      <c r="Q63">
        <v>1</v>
      </c>
      <c r="R63">
        <v>1800</v>
      </c>
      <c r="S63">
        <v>803.54055581012585</v>
      </c>
      <c r="T63">
        <v>4.9559999999999995</v>
      </c>
      <c r="U63">
        <v>4.9559999999999995</v>
      </c>
      <c r="V63">
        <v>35.459607839999997</v>
      </c>
      <c r="W63">
        <v>139.6155775</v>
      </c>
      <c r="X63">
        <v>4.6959999999999997</v>
      </c>
      <c r="Y63">
        <v>9.6519999999999992</v>
      </c>
      <c r="Z63">
        <v>103</v>
      </c>
      <c r="AA63" t="s">
        <v>71</v>
      </c>
      <c r="AB63">
        <v>1002008</v>
      </c>
      <c r="AC63" t="s">
        <v>187</v>
      </c>
      <c r="AD63">
        <v>100200801</v>
      </c>
      <c r="AE63" t="s">
        <v>188</v>
      </c>
      <c r="AF63">
        <v>35.463218089999998</v>
      </c>
      <c r="AG63">
        <v>139.62326469999999</v>
      </c>
      <c r="AH63">
        <v>103</v>
      </c>
      <c r="AI63" t="s">
        <v>71</v>
      </c>
      <c r="AJ63">
        <v>1002001</v>
      </c>
      <c r="AK63" t="s">
        <v>213</v>
      </c>
      <c r="AL63">
        <v>100200102</v>
      </c>
      <c r="AM63" t="s">
        <v>214</v>
      </c>
      <c r="AN63">
        <v>0</v>
      </c>
      <c r="AO63" t="s">
        <v>74</v>
      </c>
      <c r="AP63" t="s">
        <v>75</v>
      </c>
      <c r="AQ63">
        <v>420</v>
      </c>
      <c r="AR63" t="s">
        <v>177</v>
      </c>
      <c r="AS63">
        <v>11.8</v>
      </c>
      <c r="AT63">
        <v>1</v>
      </c>
      <c r="AU63">
        <v>1424</v>
      </c>
      <c r="AV63">
        <v>3</v>
      </c>
      <c r="AW63">
        <v>1</v>
      </c>
      <c r="AX63">
        <v>2</v>
      </c>
      <c r="AY63">
        <v>140</v>
      </c>
      <c r="AZ63" t="s">
        <v>191</v>
      </c>
      <c r="BA63" t="s">
        <v>155</v>
      </c>
      <c r="BB63">
        <v>0</v>
      </c>
      <c r="BC63">
        <v>124</v>
      </c>
      <c r="BD63">
        <v>1.5</v>
      </c>
      <c r="BE63">
        <v>550</v>
      </c>
      <c r="BF63">
        <v>6.6</v>
      </c>
      <c r="BG63">
        <v>10.1</v>
      </c>
      <c r="BH63">
        <v>1</v>
      </c>
      <c r="BI63">
        <v>977</v>
      </c>
      <c r="BJ63">
        <v>4.9000000000000004</v>
      </c>
      <c r="BK63">
        <v>1</v>
      </c>
      <c r="BL63">
        <v>977</v>
      </c>
      <c r="BM63">
        <v>11.8</v>
      </c>
      <c r="BN63">
        <v>1</v>
      </c>
      <c r="BO63">
        <v>0.7</v>
      </c>
      <c r="BP63">
        <v>3</v>
      </c>
      <c r="BQ63">
        <v>210</v>
      </c>
      <c r="BR63">
        <v>358</v>
      </c>
      <c r="BS63">
        <v>5.4</v>
      </c>
      <c r="BT63">
        <v>36</v>
      </c>
      <c r="BU63">
        <v>0.5</v>
      </c>
      <c r="BV63">
        <v>8.9</v>
      </c>
      <c r="BW63" t="s">
        <v>1120</v>
      </c>
      <c r="BX63" t="s">
        <v>969</v>
      </c>
      <c r="BY63" t="s">
        <v>1154</v>
      </c>
      <c r="BZ63" t="s">
        <v>971</v>
      </c>
      <c r="CA63" t="s">
        <v>972</v>
      </c>
      <c r="CB63">
        <v>256960</v>
      </c>
      <c r="CC63" t="s">
        <v>242</v>
      </c>
      <c r="CD63">
        <v>100</v>
      </c>
      <c r="CE63" t="s">
        <v>79</v>
      </c>
      <c r="CF63" s="10">
        <v>40132.395833333336</v>
      </c>
      <c r="CG63" s="10">
        <v>40132.416666666664</v>
      </c>
    </row>
    <row r="64" spans="1:85" x14ac:dyDescent="0.15">
      <c r="A64" s="6">
        <v>2</v>
      </c>
      <c r="B64">
        <v>1.74</v>
      </c>
      <c r="C64">
        <v>5.1376436999999999</v>
      </c>
      <c r="D64">
        <v>1.8327267</v>
      </c>
      <c r="E64">
        <v>1.7949999999999999</v>
      </c>
      <c r="F64">
        <v>4.8792592800000003</v>
      </c>
      <c r="G64">
        <v>0.37856321999999998</v>
      </c>
      <c r="H64">
        <v>0.99</v>
      </c>
      <c r="I64">
        <v>1.36416</v>
      </c>
      <c r="J64">
        <v>2.0369288135593222</v>
      </c>
      <c r="K64">
        <v>0</v>
      </c>
      <c r="L64">
        <v>11.4</v>
      </c>
      <c r="M64">
        <v>0</v>
      </c>
      <c r="N64">
        <v>2</v>
      </c>
      <c r="O64">
        <v>36.71</v>
      </c>
      <c r="P64">
        <v>6.6653000000000002</v>
      </c>
      <c r="Q64">
        <v>1</v>
      </c>
      <c r="R64">
        <v>1077</v>
      </c>
      <c r="S64">
        <v>997.30104596617923</v>
      </c>
      <c r="T64">
        <v>-30.044699999999999</v>
      </c>
      <c r="U64">
        <v>30.044699999999999</v>
      </c>
      <c r="V64">
        <v>35.425538420000002</v>
      </c>
      <c r="W64">
        <v>139.65200720000001</v>
      </c>
      <c r="X64">
        <v>36.71</v>
      </c>
      <c r="Y64">
        <v>6.6653000000000002</v>
      </c>
      <c r="Z64">
        <v>104</v>
      </c>
      <c r="AA64" t="s">
        <v>110</v>
      </c>
      <c r="AB64">
        <v>1003012</v>
      </c>
      <c r="AC64" t="s">
        <v>157</v>
      </c>
      <c r="AD64">
        <v>100301201</v>
      </c>
      <c r="AE64" t="s">
        <v>158</v>
      </c>
      <c r="AF64">
        <v>35.429545670000003</v>
      </c>
      <c r="AG64">
        <v>139.66185630000001</v>
      </c>
      <c r="AH64">
        <v>104</v>
      </c>
      <c r="AI64" t="s">
        <v>110</v>
      </c>
      <c r="AJ64">
        <v>1003010</v>
      </c>
      <c r="AK64" t="s">
        <v>159</v>
      </c>
      <c r="AL64">
        <v>100301003</v>
      </c>
      <c r="AM64" t="s">
        <v>160</v>
      </c>
      <c r="AN64">
        <v>0</v>
      </c>
      <c r="AO64" t="s">
        <v>100</v>
      </c>
      <c r="AP64" t="s">
        <v>161</v>
      </c>
      <c r="AQ64">
        <v>410</v>
      </c>
      <c r="AR64" t="s">
        <v>162</v>
      </c>
      <c r="AS64">
        <v>7.4</v>
      </c>
      <c r="AT64">
        <v>1</v>
      </c>
      <c r="AU64">
        <v>1624</v>
      </c>
      <c r="AV64">
        <v>9.9</v>
      </c>
      <c r="AW64">
        <v>1</v>
      </c>
      <c r="AX64">
        <v>19</v>
      </c>
      <c r="AY64">
        <v>210</v>
      </c>
      <c r="AZ64" t="s">
        <v>163</v>
      </c>
      <c r="BA64" t="s">
        <v>164</v>
      </c>
      <c r="BB64">
        <v>0</v>
      </c>
      <c r="BC64">
        <v>787</v>
      </c>
      <c r="BD64">
        <v>9.1999999999999993</v>
      </c>
      <c r="BE64">
        <v>2200</v>
      </c>
      <c r="BF64">
        <v>26.6</v>
      </c>
      <c r="BG64">
        <v>54.8</v>
      </c>
      <c r="BH64">
        <v>1</v>
      </c>
      <c r="BI64">
        <v>1475</v>
      </c>
      <c r="BJ64">
        <v>7.4</v>
      </c>
      <c r="BK64">
        <v>1</v>
      </c>
      <c r="BL64">
        <v>1475</v>
      </c>
      <c r="BM64">
        <v>17.399999999999999</v>
      </c>
      <c r="BN64">
        <v>1</v>
      </c>
      <c r="BO64">
        <v>0.48</v>
      </c>
      <c r="BP64">
        <v>3</v>
      </c>
      <c r="BQ64">
        <v>210</v>
      </c>
      <c r="BR64">
        <v>423</v>
      </c>
      <c r="BS64">
        <v>6.3</v>
      </c>
      <c r="BT64">
        <v>448</v>
      </c>
      <c r="BU64">
        <v>6.7</v>
      </c>
      <c r="BV64">
        <v>16</v>
      </c>
      <c r="BW64" t="s">
        <v>969</v>
      </c>
      <c r="BX64" t="s">
        <v>969</v>
      </c>
      <c r="BY64" t="s">
        <v>1076</v>
      </c>
      <c r="BZ64" t="s">
        <v>1040</v>
      </c>
      <c r="CA64" t="s">
        <v>972</v>
      </c>
      <c r="CB64">
        <v>257119</v>
      </c>
      <c r="CC64" t="s">
        <v>156</v>
      </c>
      <c r="CD64">
        <v>100</v>
      </c>
      <c r="CE64" t="s">
        <v>79</v>
      </c>
      <c r="CF64" s="10">
        <v>40135.349131944444</v>
      </c>
      <c r="CG64" s="10">
        <v>40135.361597222225</v>
      </c>
    </row>
    <row r="65" spans="1:85" x14ac:dyDescent="0.15">
      <c r="A65" s="6">
        <v>2</v>
      </c>
      <c r="B65">
        <v>1.76</v>
      </c>
      <c r="C65">
        <v>5.2706816999999999</v>
      </c>
      <c r="D65">
        <v>1.8801847</v>
      </c>
      <c r="E65">
        <v>0.99</v>
      </c>
      <c r="F65">
        <v>5.00560648</v>
      </c>
      <c r="G65">
        <v>0.38836601999999998</v>
      </c>
      <c r="H65">
        <v>0.82</v>
      </c>
      <c r="I65">
        <v>1.30284</v>
      </c>
      <c r="J65">
        <v>2.0630990629183397</v>
      </c>
      <c r="K65">
        <v>0</v>
      </c>
      <c r="L65">
        <v>7.8</v>
      </c>
      <c r="M65">
        <v>0</v>
      </c>
      <c r="N65">
        <v>2</v>
      </c>
      <c r="O65">
        <v>36.822699999999998</v>
      </c>
      <c r="P65">
        <v>6</v>
      </c>
      <c r="Q65">
        <v>1</v>
      </c>
      <c r="R65">
        <v>594</v>
      </c>
      <c r="S65">
        <v>1067.404383636831</v>
      </c>
      <c r="T65">
        <v>-30.822699999999998</v>
      </c>
      <c r="U65">
        <v>30.822699999999998</v>
      </c>
      <c r="V65">
        <v>35.42528635</v>
      </c>
      <c r="W65">
        <v>139.65177660000001</v>
      </c>
      <c r="X65">
        <v>36.822699999999998</v>
      </c>
      <c r="Y65">
        <v>6</v>
      </c>
      <c r="Z65">
        <v>104</v>
      </c>
      <c r="AA65" t="s">
        <v>110</v>
      </c>
      <c r="AB65">
        <v>1003012</v>
      </c>
      <c r="AC65" t="s">
        <v>157</v>
      </c>
      <c r="AD65">
        <v>100301201</v>
      </c>
      <c r="AE65" t="s">
        <v>158</v>
      </c>
      <c r="AF65">
        <v>35.430049920000002</v>
      </c>
      <c r="AG65">
        <v>139.66200649999999</v>
      </c>
      <c r="AH65">
        <v>104</v>
      </c>
      <c r="AI65" t="s">
        <v>110</v>
      </c>
      <c r="AJ65">
        <v>1003010</v>
      </c>
      <c r="AK65" t="s">
        <v>159</v>
      </c>
      <c r="AL65">
        <v>100301003</v>
      </c>
      <c r="AM65" t="s">
        <v>160</v>
      </c>
      <c r="AN65">
        <v>0</v>
      </c>
      <c r="AO65" t="s">
        <v>100</v>
      </c>
      <c r="AP65" t="s">
        <v>161</v>
      </c>
      <c r="AQ65">
        <v>410</v>
      </c>
      <c r="AR65" t="s">
        <v>162</v>
      </c>
      <c r="AS65">
        <v>7.5</v>
      </c>
      <c r="AT65">
        <v>1</v>
      </c>
      <c r="AU65">
        <v>1551</v>
      </c>
      <c r="AV65">
        <v>8.1999999999999993</v>
      </c>
      <c r="AW65">
        <v>1</v>
      </c>
      <c r="AX65">
        <v>19</v>
      </c>
      <c r="AY65">
        <v>210</v>
      </c>
      <c r="AZ65" t="s">
        <v>163</v>
      </c>
      <c r="BA65" t="s">
        <v>164</v>
      </c>
      <c r="BB65">
        <v>0</v>
      </c>
      <c r="BC65">
        <v>799</v>
      </c>
      <c r="BD65">
        <v>9</v>
      </c>
      <c r="BE65">
        <v>2131</v>
      </c>
      <c r="BF65">
        <v>25.6</v>
      </c>
      <c r="BG65">
        <v>53.6</v>
      </c>
      <c r="BH65">
        <v>1</v>
      </c>
      <c r="BI65">
        <v>1494</v>
      </c>
      <c r="BJ65">
        <v>7.5</v>
      </c>
      <c r="BK65">
        <v>1</v>
      </c>
      <c r="BL65">
        <v>1494</v>
      </c>
      <c r="BM65">
        <v>17.600000000000001</v>
      </c>
      <c r="BN65">
        <v>1</v>
      </c>
      <c r="BO65">
        <v>0.73</v>
      </c>
      <c r="BP65">
        <v>4</v>
      </c>
      <c r="BQ65">
        <v>210</v>
      </c>
      <c r="BR65">
        <v>452</v>
      </c>
      <c r="BS65">
        <v>6.8</v>
      </c>
      <c r="BT65">
        <v>254</v>
      </c>
      <c r="BU65">
        <v>3.8</v>
      </c>
      <c r="BV65">
        <v>14.600000000000001</v>
      </c>
      <c r="BW65" t="s">
        <v>969</v>
      </c>
      <c r="BX65" t="s">
        <v>969</v>
      </c>
      <c r="BY65" t="s">
        <v>1076</v>
      </c>
      <c r="BZ65" t="s">
        <v>1040</v>
      </c>
      <c r="CA65" t="s">
        <v>972</v>
      </c>
      <c r="CB65">
        <v>257231</v>
      </c>
      <c r="CC65" t="s">
        <v>156</v>
      </c>
      <c r="CD65">
        <v>100</v>
      </c>
      <c r="CE65" t="s">
        <v>79</v>
      </c>
      <c r="CF65" s="10">
        <v>40136.34783564815</v>
      </c>
      <c r="CG65" s="10">
        <v>40136.354710648149</v>
      </c>
    </row>
    <row r="66" spans="1:85" x14ac:dyDescent="0.15">
      <c r="A66" s="6">
        <v>2</v>
      </c>
      <c r="B66">
        <v>1.77</v>
      </c>
      <c r="C66">
        <v>5.2672958999999997</v>
      </c>
      <c r="D66">
        <v>1.8789769000000001</v>
      </c>
      <c r="E66">
        <v>0.99666666699999995</v>
      </c>
      <c r="F66">
        <v>5.0023909599999996</v>
      </c>
      <c r="G66">
        <v>0.38811654000000001</v>
      </c>
      <c r="H66">
        <v>0.85</v>
      </c>
      <c r="I66">
        <v>1.2885599999999999</v>
      </c>
      <c r="J66">
        <v>2.0590173796791444</v>
      </c>
      <c r="K66">
        <v>0</v>
      </c>
      <c r="L66">
        <v>9.8000000000000007</v>
      </c>
      <c r="M66">
        <v>0</v>
      </c>
      <c r="N66">
        <v>2</v>
      </c>
      <c r="O66">
        <v>36.802900000000001</v>
      </c>
      <c r="P66">
        <v>6</v>
      </c>
      <c r="Q66">
        <v>1</v>
      </c>
      <c r="R66">
        <v>598</v>
      </c>
      <c r="S66">
        <v>1050.4727325865401</v>
      </c>
      <c r="T66">
        <v>-30.802900000000001</v>
      </c>
      <c r="U66">
        <v>30.802900000000001</v>
      </c>
      <c r="V66">
        <v>35.425538420000002</v>
      </c>
      <c r="W66">
        <v>139.65190000000001</v>
      </c>
      <c r="X66">
        <v>36.802900000000001</v>
      </c>
      <c r="Y66">
        <v>6</v>
      </c>
      <c r="Z66">
        <v>104</v>
      </c>
      <c r="AA66" t="s">
        <v>110</v>
      </c>
      <c r="AB66">
        <v>1003012</v>
      </c>
      <c r="AC66" t="s">
        <v>157</v>
      </c>
      <c r="AD66">
        <v>100301201</v>
      </c>
      <c r="AE66" t="s">
        <v>158</v>
      </c>
      <c r="AF66">
        <v>35.430489870000002</v>
      </c>
      <c r="AG66">
        <v>139.66177590000001</v>
      </c>
      <c r="AH66">
        <v>104</v>
      </c>
      <c r="AI66" t="s">
        <v>110</v>
      </c>
      <c r="AJ66">
        <v>1003010</v>
      </c>
      <c r="AK66" t="s">
        <v>159</v>
      </c>
      <c r="AL66">
        <v>100301003</v>
      </c>
      <c r="AM66" t="s">
        <v>160</v>
      </c>
      <c r="AN66">
        <v>0</v>
      </c>
      <c r="AO66" t="s">
        <v>100</v>
      </c>
      <c r="AP66" t="s">
        <v>161</v>
      </c>
      <c r="AQ66">
        <v>410</v>
      </c>
      <c r="AR66" t="s">
        <v>162</v>
      </c>
      <c r="AS66">
        <v>7.5</v>
      </c>
      <c r="AT66">
        <v>1</v>
      </c>
      <c r="AU66">
        <v>1534</v>
      </c>
      <c r="AV66">
        <v>8.5</v>
      </c>
      <c r="AW66">
        <v>1</v>
      </c>
      <c r="AX66">
        <v>19</v>
      </c>
      <c r="AY66">
        <v>210</v>
      </c>
      <c r="AZ66" t="s">
        <v>163</v>
      </c>
      <c r="BA66" t="s">
        <v>164</v>
      </c>
      <c r="BB66">
        <v>0</v>
      </c>
      <c r="BC66">
        <v>763</v>
      </c>
      <c r="BD66">
        <v>8.9</v>
      </c>
      <c r="BE66">
        <v>2023</v>
      </c>
      <c r="BF66">
        <v>24.6</v>
      </c>
      <c r="BG66">
        <v>52.5</v>
      </c>
      <c r="BH66">
        <v>1</v>
      </c>
      <c r="BI66">
        <v>1496</v>
      </c>
      <c r="BJ66">
        <v>7.5</v>
      </c>
      <c r="BK66">
        <v>1</v>
      </c>
      <c r="BL66">
        <v>1496</v>
      </c>
      <c r="BM66">
        <v>17.7</v>
      </c>
      <c r="BN66">
        <v>1</v>
      </c>
      <c r="BO66">
        <v>0.73</v>
      </c>
      <c r="BP66">
        <v>4</v>
      </c>
      <c r="BQ66">
        <v>210</v>
      </c>
      <c r="BR66">
        <v>424</v>
      </c>
      <c r="BS66">
        <v>6.4</v>
      </c>
      <c r="BT66">
        <v>269</v>
      </c>
      <c r="BU66">
        <v>4</v>
      </c>
      <c r="BV66">
        <v>14.4</v>
      </c>
      <c r="BW66" t="s">
        <v>969</v>
      </c>
      <c r="BX66" t="s">
        <v>969</v>
      </c>
      <c r="BY66" t="s">
        <v>1076</v>
      </c>
      <c r="BZ66" t="s">
        <v>1040</v>
      </c>
      <c r="CA66" t="s">
        <v>972</v>
      </c>
      <c r="CB66">
        <v>257336</v>
      </c>
      <c r="CC66" t="s">
        <v>156</v>
      </c>
      <c r="CD66">
        <v>100</v>
      </c>
      <c r="CE66" t="s">
        <v>79</v>
      </c>
      <c r="CF66" s="10">
        <v>40137.35361111111</v>
      </c>
      <c r="CG66" s="10">
        <v>40137.360532407409</v>
      </c>
    </row>
    <row r="67" spans="1:85" x14ac:dyDescent="0.15">
      <c r="A67" s="6">
        <v>3</v>
      </c>
      <c r="B67">
        <v>0.97</v>
      </c>
      <c r="C67">
        <v>4.2760601999999999</v>
      </c>
      <c r="D67">
        <v>1.5253782</v>
      </c>
      <c r="E67">
        <v>0.4</v>
      </c>
      <c r="F67">
        <v>4.0610068799999999</v>
      </c>
      <c r="G67">
        <v>0.31507812000000002</v>
      </c>
      <c r="H67">
        <v>0.31166666700000001</v>
      </c>
      <c r="I67">
        <v>3.4297200000000001</v>
      </c>
      <c r="J67">
        <v>3.0986617100371747</v>
      </c>
      <c r="K67">
        <v>0</v>
      </c>
      <c r="L67">
        <v>9.9</v>
      </c>
      <c r="M67">
        <v>1</v>
      </c>
      <c r="N67">
        <v>1</v>
      </c>
      <c r="O67">
        <v>30.416</v>
      </c>
      <c r="P67">
        <v>5.4097999999999997</v>
      </c>
      <c r="Q67">
        <v>1</v>
      </c>
      <c r="R67">
        <v>187</v>
      </c>
      <c r="S67">
        <v>610.29215176260618</v>
      </c>
      <c r="T67">
        <v>-25.0062</v>
      </c>
      <c r="U67">
        <v>25.0062</v>
      </c>
      <c r="V67">
        <v>35.435468</v>
      </c>
      <c r="W67">
        <v>139.6486653</v>
      </c>
      <c r="X67">
        <v>30.416</v>
      </c>
      <c r="Y67">
        <v>5.4097999999999997</v>
      </c>
      <c r="Z67">
        <v>104</v>
      </c>
      <c r="AA67" t="s">
        <v>110</v>
      </c>
      <c r="AB67">
        <v>1003017</v>
      </c>
      <c r="AC67" t="s">
        <v>163</v>
      </c>
      <c r="AD67">
        <v>100301703</v>
      </c>
      <c r="AE67" t="s">
        <v>194</v>
      </c>
      <c r="AF67">
        <v>35.43822531</v>
      </c>
      <c r="AG67">
        <v>139.64283950000001</v>
      </c>
      <c r="AH67">
        <v>104</v>
      </c>
      <c r="AI67" t="s">
        <v>110</v>
      </c>
      <c r="AJ67">
        <v>1003017</v>
      </c>
      <c r="AK67" t="s">
        <v>163</v>
      </c>
      <c r="AL67">
        <v>100301702</v>
      </c>
      <c r="AM67" t="s">
        <v>195</v>
      </c>
      <c r="AN67">
        <v>47</v>
      </c>
      <c r="AO67" t="s">
        <v>74</v>
      </c>
      <c r="AP67" t="s">
        <v>161</v>
      </c>
      <c r="AQ67">
        <v>100</v>
      </c>
      <c r="AR67" t="s">
        <v>76</v>
      </c>
      <c r="AS67">
        <v>12.7</v>
      </c>
      <c r="AT67">
        <v>1</v>
      </c>
      <c r="AU67">
        <v>4083</v>
      </c>
      <c r="AV67">
        <v>12.7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1</v>
      </c>
      <c r="BI67">
        <v>807</v>
      </c>
      <c r="BJ67">
        <v>4</v>
      </c>
      <c r="BK67">
        <v>1</v>
      </c>
      <c r="BL67">
        <v>807</v>
      </c>
      <c r="BM67">
        <v>9.6999999999999993</v>
      </c>
      <c r="BN67">
        <v>1</v>
      </c>
      <c r="BO67">
        <v>0.28999999999999998</v>
      </c>
      <c r="BP67">
        <v>2</v>
      </c>
      <c r="BQ67">
        <v>210</v>
      </c>
      <c r="BR67">
        <v>270</v>
      </c>
      <c r="BS67">
        <v>4.0999999999999996</v>
      </c>
      <c r="BT67">
        <v>101</v>
      </c>
      <c r="BU67">
        <v>1.5</v>
      </c>
      <c r="BV67">
        <v>7.6</v>
      </c>
      <c r="BW67" t="s">
        <v>969</v>
      </c>
      <c r="BX67" t="s">
        <v>969</v>
      </c>
      <c r="BY67" t="s">
        <v>1160</v>
      </c>
      <c r="BZ67" t="s">
        <v>998</v>
      </c>
      <c r="CA67" t="s">
        <v>986</v>
      </c>
      <c r="CB67">
        <v>257429</v>
      </c>
      <c r="CC67" t="s">
        <v>193</v>
      </c>
      <c r="CD67">
        <v>999</v>
      </c>
      <c r="CE67" t="s">
        <v>70</v>
      </c>
      <c r="CF67" s="10">
        <v>40138.317766203705</v>
      </c>
      <c r="CG67" s="10">
        <v>40138.319930555554</v>
      </c>
    </row>
    <row r="68" spans="1:85" x14ac:dyDescent="0.15">
      <c r="A68" s="6">
        <v>1</v>
      </c>
      <c r="B68">
        <v>1.941666667</v>
      </c>
      <c r="C68">
        <v>0.69094259999999996</v>
      </c>
      <c r="D68">
        <v>0.24647659999999999</v>
      </c>
      <c r="E68">
        <v>0.66</v>
      </c>
      <c r="F68">
        <v>0.65619344000000002</v>
      </c>
      <c r="G68">
        <v>5.0911560000000002E-2</v>
      </c>
      <c r="H68">
        <v>0.65</v>
      </c>
      <c r="I68">
        <v>1.17012</v>
      </c>
      <c r="J68">
        <v>0.3063381349507206</v>
      </c>
      <c r="K68">
        <v>0</v>
      </c>
      <c r="L68">
        <v>12.8</v>
      </c>
      <c r="M68">
        <v>0</v>
      </c>
      <c r="N68">
        <v>1</v>
      </c>
      <c r="O68">
        <v>59.936100000000003</v>
      </c>
      <c r="P68">
        <v>55.895499999999998</v>
      </c>
      <c r="Q68">
        <v>0</v>
      </c>
      <c r="R68">
        <v>1165</v>
      </c>
      <c r="S68">
        <v>1034.2089260690957</v>
      </c>
      <c r="T68">
        <v>4.0406000000000049</v>
      </c>
      <c r="U68">
        <v>4.0406000000000049</v>
      </c>
      <c r="V68">
        <v>35.460959709999997</v>
      </c>
      <c r="W68">
        <v>139.54190800000001</v>
      </c>
      <c r="X68">
        <v>55.895499999999998</v>
      </c>
      <c r="Y68">
        <v>59.936100000000003</v>
      </c>
      <c r="Z68">
        <v>112</v>
      </c>
      <c r="AA68" t="s">
        <v>129</v>
      </c>
      <c r="AB68">
        <v>1005105</v>
      </c>
      <c r="AC68" t="s">
        <v>227</v>
      </c>
      <c r="AD68">
        <v>100510501</v>
      </c>
      <c r="AE68" t="s">
        <v>228</v>
      </c>
      <c r="AF68">
        <v>35.46526738</v>
      </c>
      <c r="AG68">
        <v>139.5317853</v>
      </c>
      <c r="AH68">
        <v>112</v>
      </c>
      <c r="AI68" t="s">
        <v>129</v>
      </c>
      <c r="AJ68">
        <v>1005118</v>
      </c>
      <c r="AK68" t="s">
        <v>229</v>
      </c>
      <c r="AL68">
        <v>100511802</v>
      </c>
      <c r="AM68" t="s">
        <v>347</v>
      </c>
      <c r="AN68">
        <v>37</v>
      </c>
      <c r="AO68" t="s">
        <v>74</v>
      </c>
      <c r="AP68" t="s">
        <v>133</v>
      </c>
      <c r="AQ68">
        <v>420</v>
      </c>
      <c r="AR68" t="s">
        <v>177</v>
      </c>
      <c r="AS68">
        <v>17.5</v>
      </c>
      <c r="AT68">
        <v>1</v>
      </c>
      <c r="AU68">
        <v>1393</v>
      </c>
      <c r="AV68">
        <v>6.5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1</v>
      </c>
      <c r="BI68">
        <v>1319</v>
      </c>
      <c r="BJ68">
        <v>6.6</v>
      </c>
      <c r="BK68">
        <v>1</v>
      </c>
      <c r="BL68">
        <v>1319</v>
      </c>
      <c r="BM68">
        <v>17.5</v>
      </c>
      <c r="BN68">
        <v>0</v>
      </c>
      <c r="BO68">
        <v>0</v>
      </c>
      <c r="BP68">
        <v>0</v>
      </c>
      <c r="BQ68">
        <v>0</v>
      </c>
      <c r="BR68">
        <v>0</v>
      </c>
      <c r="BS68">
        <v>0</v>
      </c>
      <c r="BT68">
        <v>0</v>
      </c>
      <c r="BU68">
        <v>0</v>
      </c>
      <c r="BV68">
        <v>0</v>
      </c>
      <c r="BW68" t="s">
        <v>1380</v>
      </c>
      <c r="BX68" t="s">
        <v>969</v>
      </c>
      <c r="BY68" t="s">
        <v>1386</v>
      </c>
      <c r="BZ68" t="s">
        <v>974</v>
      </c>
      <c r="CA68" t="s">
        <v>972</v>
      </c>
      <c r="CB68">
        <v>257448</v>
      </c>
      <c r="CC68" t="s">
        <v>183</v>
      </c>
      <c r="CD68">
        <v>600</v>
      </c>
      <c r="CE68" t="s">
        <v>212</v>
      </c>
      <c r="CF68" s="10">
        <v>40138.399456018517</v>
      </c>
      <c r="CG68" s="10">
        <v>40138.412939814814</v>
      </c>
    </row>
    <row r="69" spans="1:85" x14ac:dyDescent="0.15">
      <c r="A69" s="6">
        <v>2</v>
      </c>
      <c r="B69">
        <v>1.3</v>
      </c>
      <c r="C69">
        <v>4.0229460000000001</v>
      </c>
      <c r="D69">
        <v>1.4350860000000001</v>
      </c>
      <c r="E69">
        <v>1.4750000000000001</v>
      </c>
      <c r="F69">
        <v>3.8206224</v>
      </c>
      <c r="G69">
        <v>0.29642760000000001</v>
      </c>
      <c r="H69">
        <v>0.82</v>
      </c>
      <c r="I69">
        <v>1.0407599999999999</v>
      </c>
      <c r="J69">
        <v>2.1682949308755766</v>
      </c>
      <c r="K69">
        <v>0</v>
      </c>
      <c r="L69">
        <v>12.8</v>
      </c>
      <c r="M69">
        <v>0</v>
      </c>
      <c r="N69">
        <v>2</v>
      </c>
      <c r="O69">
        <v>36.895000000000003</v>
      </c>
      <c r="P69">
        <v>13.369</v>
      </c>
      <c r="Q69">
        <v>1</v>
      </c>
      <c r="R69">
        <v>885</v>
      </c>
      <c r="S69">
        <v>825.02871141052651</v>
      </c>
      <c r="T69">
        <v>-23.526000000000003</v>
      </c>
      <c r="U69">
        <v>23.526000000000003</v>
      </c>
      <c r="V69">
        <v>35.425704809999999</v>
      </c>
      <c r="W69">
        <v>139.6519375</v>
      </c>
      <c r="X69">
        <v>36.895000000000003</v>
      </c>
      <c r="Y69">
        <v>13.369</v>
      </c>
      <c r="Z69">
        <v>104</v>
      </c>
      <c r="AA69" t="s">
        <v>110</v>
      </c>
      <c r="AB69">
        <v>1003012</v>
      </c>
      <c r="AC69" t="s">
        <v>157</v>
      </c>
      <c r="AD69">
        <v>100301201</v>
      </c>
      <c r="AE69" t="s">
        <v>158</v>
      </c>
      <c r="AF69">
        <v>35.432796500000002</v>
      </c>
      <c r="AG69">
        <v>139.64925529999999</v>
      </c>
      <c r="AH69">
        <v>104</v>
      </c>
      <c r="AI69" t="s">
        <v>110</v>
      </c>
      <c r="AJ69">
        <v>1003016</v>
      </c>
      <c r="AK69" t="s">
        <v>314</v>
      </c>
      <c r="AL69">
        <v>100301602</v>
      </c>
      <c r="AM69" t="s">
        <v>315</v>
      </c>
      <c r="AN69">
        <v>0</v>
      </c>
      <c r="AO69" t="s">
        <v>100</v>
      </c>
      <c r="AP69" t="s">
        <v>161</v>
      </c>
      <c r="AQ69">
        <v>410</v>
      </c>
      <c r="AR69" t="s">
        <v>162</v>
      </c>
      <c r="AS69">
        <v>5.4</v>
      </c>
      <c r="AT69">
        <v>1</v>
      </c>
      <c r="AU69">
        <v>1239</v>
      </c>
      <c r="AV69">
        <v>8.1999999999999993</v>
      </c>
      <c r="AW69">
        <v>1</v>
      </c>
      <c r="AX69">
        <v>2</v>
      </c>
      <c r="AY69">
        <v>130</v>
      </c>
      <c r="AZ69" t="s">
        <v>163</v>
      </c>
      <c r="BA69" t="s">
        <v>195</v>
      </c>
      <c r="BB69">
        <v>0</v>
      </c>
      <c r="BC69">
        <v>745</v>
      </c>
      <c r="BD69">
        <v>8.6999999999999993</v>
      </c>
      <c r="BE69">
        <v>1155</v>
      </c>
      <c r="BF69">
        <v>14.2</v>
      </c>
      <c r="BG69">
        <v>24.9</v>
      </c>
      <c r="BH69">
        <v>1</v>
      </c>
      <c r="BI69">
        <v>1085</v>
      </c>
      <c r="BJ69">
        <v>5.4</v>
      </c>
      <c r="BK69">
        <v>1</v>
      </c>
      <c r="BL69">
        <v>1085</v>
      </c>
      <c r="BM69">
        <v>13</v>
      </c>
      <c r="BN69">
        <v>1</v>
      </c>
      <c r="BO69">
        <v>0.22</v>
      </c>
      <c r="BP69">
        <v>1</v>
      </c>
      <c r="BQ69">
        <v>210</v>
      </c>
      <c r="BR69">
        <v>406</v>
      </c>
      <c r="BS69">
        <v>6.1</v>
      </c>
      <c r="BT69">
        <v>210</v>
      </c>
      <c r="BU69">
        <v>3.2</v>
      </c>
      <c r="BV69">
        <v>10.3</v>
      </c>
      <c r="BW69" t="s">
        <v>969</v>
      </c>
      <c r="BX69" t="s">
        <v>969</v>
      </c>
      <c r="BY69" t="s">
        <v>1079</v>
      </c>
      <c r="BZ69" t="s">
        <v>70</v>
      </c>
      <c r="CA69" t="s">
        <v>972</v>
      </c>
      <c r="CB69">
        <v>257450</v>
      </c>
      <c r="CC69" t="s">
        <v>156</v>
      </c>
      <c r="CD69">
        <v>999</v>
      </c>
      <c r="CE69" t="s">
        <v>70</v>
      </c>
      <c r="CF69" s="10">
        <v>40138.406956018516</v>
      </c>
      <c r="CG69" s="10">
        <v>40138.417199074072</v>
      </c>
    </row>
    <row r="70" spans="1:85" x14ac:dyDescent="0.15">
      <c r="A70" s="6">
        <v>3</v>
      </c>
      <c r="B70">
        <v>1.24</v>
      </c>
      <c r="C70">
        <v>1.0289241</v>
      </c>
      <c r="D70">
        <v>0.36704310000000001</v>
      </c>
      <c r="E70">
        <v>0.52</v>
      </c>
      <c r="F70">
        <v>0.97717704000000005</v>
      </c>
      <c r="G70">
        <v>7.5815460000000001E-2</v>
      </c>
      <c r="H70">
        <v>0.943333333</v>
      </c>
      <c r="I70">
        <v>0.85343999999999998</v>
      </c>
      <c r="J70">
        <v>0.58136231884057965</v>
      </c>
      <c r="K70">
        <v>0</v>
      </c>
      <c r="L70">
        <v>12.8</v>
      </c>
      <c r="M70">
        <v>0</v>
      </c>
      <c r="N70">
        <v>2</v>
      </c>
      <c r="O70">
        <v>9.3774999999999995</v>
      </c>
      <c r="P70">
        <v>3.3603999999999998</v>
      </c>
      <c r="Q70">
        <v>1</v>
      </c>
      <c r="R70">
        <v>566</v>
      </c>
      <c r="S70">
        <v>759.67991494581042</v>
      </c>
      <c r="T70">
        <v>6.0170999999999992</v>
      </c>
      <c r="U70">
        <v>6.0170999999999992</v>
      </c>
      <c r="V70">
        <v>35.459849300000002</v>
      </c>
      <c r="W70">
        <v>139.6143491</v>
      </c>
      <c r="X70">
        <v>3.3603999999999998</v>
      </c>
      <c r="Y70">
        <v>9.3774999999999995</v>
      </c>
      <c r="Z70">
        <v>103</v>
      </c>
      <c r="AA70" t="s">
        <v>71</v>
      </c>
      <c r="AB70">
        <v>1002008</v>
      </c>
      <c r="AC70" t="s">
        <v>187</v>
      </c>
      <c r="AD70">
        <v>100200803</v>
      </c>
      <c r="AE70" t="s">
        <v>226</v>
      </c>
      <c r="AF70">
        <v>35.455986930000002</v>
      </c>
      <c r="AG70">
        <v>139.6212692</v>
      </c>
      <c r="AH70">
        <v>103</v>
      </c>
      <c r="AI70" t="s">
        <v>71</v>
      </c>
      <c r="AJ70">
        <v>1002003</v>
      </c>
      <c r="AK70" t="s">
        <v>330</v>
      </c>
      <c r="AL70">
        <v>100200305</v>
      </c>
      <c r="AM70" t="s">
        <v>331</v>
      </c>
      <c r="AN70">
        <v>0</v>
      </c>
      <c r="AO70" t="s">
        <v>100</v>
      </c>
      <c r="AP70" t="s">
        <v>75</v>
      </c>
      <c r="AQ70">
        <v>100</v>
      </c>
      <c r="AR70" t="s">
        <v>76</v>
      </c>
      <c r="AS70">
        <v>4.3</v>
      </c>
      <c r="AT70">
        <v>1</v>
      </c>
      <c r="AU70">
        <v>1016</v>
      </c>
      <c r="AV70">
        <v>4.3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1</v>
      </c>
      <c r="BI70">
        <v>1035</v>
      </c>
      <c r="BJ70">
        <v>5.2</v>
      </c>
      <c r="BK70">
        <v>1</v>
      </c>
      <c r="BL70">
        <v>1035</v>
      </c>
      <c r="BM70">
        <v>12.4</v>
      </c>
      <c r="BN70">
        <v>0</v>
      </c>
      <c r="BO70">
        <v>0</v>
      </c>
      <c r="BP70">
        <v>0</v>
      </c>
      <c r="BQ70">
        <v>0</v>
      </c>
      <c r="BR70">
        <v>0</v>
      </c>
      <c r="BS70">
        <v>0</v>
      </c>
      <c r="BT70">
        <v>0</v>
      </c>
      <c r="BU70">
        <v>0</v>
      </c>
      <c r="BV70">
        <v>0</v>
      </c>
      <c r="BW70" t="s">
        <v>1120</v>
      </c>
      <c r="BX70" t="s">
        <v>969</v>
      </c>
      <c r="BY70" t="s">
        <v>1141</v>
      </c>
      <c r="BZ70" t="s">
        <v>1007</v>
      </c>
      <c r="CA70" t="s">
        <v>972</v>
      </c>
      <c r="CB70">
        <v>257451</v>
      </c>
      <c r="CC70" t="s">
        <v>186</v>
      </c>
      <c r="CD70">
        <v>999</v>
      </c>
      <c r="CE70" t="s">
        <v>70</v>
      </c>
      <c r="CF70" s="10">
        <v>40138.410937499997</v>
      </c>
      <c r="CG70" s="10">
        <v>40138.417488425926</v>
      </c>
    </row>
    <row r="71" spans="1:85" x14ac:dyDescent="0.15">
      <c r="A71" s="6">
        <v>1</v>
      </c>
      <c r="B71">
        <v>1.423333333</v>
      </c>
      <c r="C71">
        <v>0.37250640000000002</v>
      </c>
      <c r="D71">
        <v>0.13288240000000001</v>
      </c>
      <c r="E71">
        <v>0.34</v>
      </c>
      <c r="F71">
        <v>0.35377216</v>
      </c>
      <c r="G71">
        <v>2.7447840000000001E-2</v>
      </c>
      <c r="H71">
        <v>0.35</v>
      </c>
      <c r="I71">
        <v>0.79464000000000001</v>
      </c>
      <c r="J71">
        <v>0.32082474226804125</v>
      </c>
      <c r="K71">
        <v>0</v>
      </c>
      <c r="L71">
        <v>15.4</v>
      </c>
      <c r="M71">
        <v>2</v>
      </c>
      <c r="N71">
        <v>1</v>
      </c>
      <c r="O71">
        <v>21.448599999999999</v>
      </c>
      <c r="P71">
        <v>19.270199999999999</v>
      </c>
      <c r="Q71">
        <v>0</v>
      </c>
      <c r="R71">
        <v>854</v>
      </c>
      <c r="S71">
        <v>451.48768355626572</v>
      </c>
      <c r="T71">
        <v>2.1783999999999999</v>
      </c>
      <c r="U71">
        <v>2.1783999999999999</v>
      </c>
      <c r="V71">
        <v>35.615578339999999</v>
      </c>
      <c r="W71">
        <v>139.5797378</v>
      </c>
      <c r="X71">
        <v>19.270199999999999</v>
      </c>
      <c r="Y71">
        <v>21.448599999999999</v>
      </c>
      <c r="Z71">
        <v>135</v>
      </c>
      <c r="AA71" t="s">
        <v>321</v>
      </c>
      <c r="AB71">
        <v>1300502</v>
      </c>
      <c r="AC71" t="s">
        <v>322</v>
      </c>
      <c r="AD71">
        <v>130050207</v>
      </c>
      <c r="AE71" t="s">
        <v>323</v>
      </c>
      <c r="AF71">
        <v>35.612279239999999</v>
      </c>
      <c r="AG71">
        <v>139.57682500000001</v>
      </c>
      <c r="AH71">
        <v>135</v>
      </c>
      <c r="AI71" t="s">
        <v>321</v>
      </c>
      <c r="AJ71">
        <v>1300502</v>
      </c>
      <c r="AK71" t="s">
        <v>322</v>
      </c>
      <c r="AL71">
        <v>130050206</v>
      </c>
      <c r="AM71" t="s">
        <v>367</v>
      </c>
      <c r="AN71">
        <v>40</v>
      </c>
      <c r="AO71" t="s">
        <v>74</v>
      </c>
      <c r="AP71" t="s">
        <v>326</v>
      </c>
      <c r="AQ71">
        <v>420</v>
      </c>
      <c r="AR71" t="s">
        <v>177</v>
      </c>
      <c r="AS71">
        <v>8.3000000000000007</v>
      </c>
      <c r="AT71">
        <v>1</v>
      </c>
      <c r="AU71">
        <v>946</v>
      </c>
      <c r="AV71">
        <v>3.5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1</v>
      </c>
      <c r="BI71">
        <v>679</v>
      </c>
      <c r="BJ71">
        <v>3.4</v>
      </c>
      <c r="BK71">
        <v>1</v>
      </c>
      <c r="BL71">
        <v>679</v>
      </c>
      <c r="BM71">
        <v>8.3000000000000007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0</v>
      </c>
      <c r="BT71">
        <v>0</v>
      </c>
      <c r="BU71">
        <v>0</v>
      </c>
      <c r="BV71">
        <v>0</v>
      </c>
      <c r="BW71" t="s">
        <v>1255</v>
      </c>
      <c r="BX71" t="s">
        <v>969</v>
      </c>
      <c r="BY71" t="s">
        <v>1272</v>
      </c>
      <c r="BZ71" t="s">
        <v>974</v>
      </c>
      <c r="CA71" t="s">
        <v>991</v>
      </c>
      <c r="CB71">
        <v>257493</v>
      </c>
      <c r="CC71" t="s">
        <v>320</v>
      </c>
      <c r="CD71">
        <v>500</v>
      </c>
      <c r="CE71" t="s">
        <v>148</v>
      </c>
      <c r="CF71" s="10">
        <v>40138.618425925924</v>
      </c>
      <c r="CG71" s="10">
        <v>40138.628310185188</v>
      </c>
    </row>
    <row r="72" spans="1:85" x14ac:dyDescent="0.15">
      <c r="A72" s="6">
        <v>1</v>
      </c>
      <c r="B72">
        <v>0.65666666699999998</v>
      </c>
      <c r="C72">
        <v>4.4167076999999999</v>
      </c>
      <c r="D72">
        <v>1.5755507</v>
      </c>
      <c r="E72">
        <v>0.34</v>
      </c>
      <c r="F72">
        <v>4.1945808800000002</v>
      </c>
      <c r="G72">
        <v>0.32544161999999999</v>
      </c>
      <c r="H72">
        <v>1.21</v>
      </c>
      <c r="I72">
        <v>3.3448799999999999</v>
      </c>
      <c r="J72">
        <v>3.8321513353115724</v>
      </c>
      <c r="K72">
        <v>0</v>
      </c>
      <c r="L72">
        <v>14.7</v>
      </c>
      <c r="M72">
        <v>0</v>
      </c>
      <c r="N72">
        <v>1</v>
      </c>
      <c r="O72">
        <v>31.111699999999999</v>
      </c>
      <c r="P72">
        <v>5.2830000000000004</v>
      </c>
      <c r="Q72">
        <v>1</v>
      </c>
      <c r="R72">
        <v>394</v>
      </c>
      <c r="S72">
        <v>514.32529218765262</v>
      </c>
      <c r="T72">
        <v>-25.828699999999998</v>
      </c>
      <c r="U72">
        <v>25.828699999999998</v>
      </c>
      <c r="V72">
        <v>35.435478699999997</v>
      </c>
      <c r="W72">
        <v>139.64824680000001</v>
      </c>
      <c r="X72">
        <v>31.111699999999999</v>
      </c>
      <c r="Y72">
        <v>5.2830000000000004</v>
      </c>
      <c r="Z72">
        <v>104</v>
      </c>
      <c r="AA72" t="s">
        <v>110</v>
      </c>
      <c r="AB72">
        <v>1003017</v>
      </c>
      <c r="AC72" t="s">
        <v>163</v>
      </c>
      <c r="AD72">
        <v>100301703</v>
      </c>
      <c r="AE72" t="s">
        <v>194</v>
      </c>
      <c r="AF72">
        <v>35.438144829999999</v>
      </c>
      <c r="AG72">
        <v>139.6436066</v>
      </c>
      <c r="AH72">
        <v>104</v>
      </c>
      <c r="AI72" t="s">
        <v>110</v>
      </c>
      <c r="AJ72">
        <v>1003017</v>
      </c>
      <c r="AK72" t="s">
        <v>163</v>
      </c>
      <c r="AL72">
        <v>100301702</v>
      </c>
      <c r="AM72" t="s">
        <v>195</v>
      </c>
      <c r="AN72">
        <v>47</v>
      </c>
      <c r="AO72" t="s">
        <v>74</v>
      </c>
      <c r="AP72" t="s">
        <v>161</v>
      </c>
      <c r="AQ72">
        <v>420</v>
      </c>
      <c r="AR72" t="s">
        <v>177</v>
      </c>
      <c r="AS72">
        <v>8.1</v>
      </c>
      <c r="AT72">
        <v>1</v>
      </c>
      <c r="AU72">
        <v>3982</v>
      </c>
      <c r="AV72">
        <v>12.1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1</v>
      </c>
      <c r="BI72">
        <v>674</v>
      </c>
      <c r="BJ72">
        <v>3.4</v>
      </c>
      <c r="BK72">
        <v>1</v>
      </c>
      <c r="BL72">
        <v>674</v>
      </c>
      <c r="BM72">
        <v>8.1</v>
      </c>
      <c r="BN72">
        <v>1</v>
      </c>
      <c r="BO72">
        <v>0.28999999999999998</v>
      </c>
      <c r="BP72">
        <v>2</v>
      </c>
      <c r="BQ72">
        <v>210</v>
      </c>
      <c r="BR72">
        <v>243</v>
      </c>
      <c r="BS72">
        <v>3.6</v>
      </c>
      <c r="BT72">
        <v>80</v>
      </c>
      <c r="BU72">
        <v>1.2</v>
      </c>
      <c r="BV72">
        <v>6.8</v>
      </c>
      <c r="BW72" t="s">
        <v>969</v>
      </c>
      <c r="BX72" t="s">
        <v>969</v>
      </c>
      <c r="BY72" t="s">
        <v>1160</v>
      </c>
      <c r="BZ72" t="s">
        <v>998</v>
      </c>
      <c r="CA72" t="s">
        <v>972</v>
      </c>
      <c r="CB72">
        <v>257503</v>
      </c>
      <c r="CC72" t="s">
        <v>193</v>
      </c>
      <c r="CD72">
        <v>999</v>
      </c>
      <c r="CE72" t="s">
        <v>70</v>
      </c>
      <c r="CF72" s="10">
        <v>40138.689155092594</v>
      </c>
      <c r="CG72" s="10">
        <v>40138.693715277775</v>
      </c>
    </row>
    <row r="73" spans="1:85" x14ac:dyDescent="0.15">
      <c r="A73" s="6">
        <v>3</v>
      </c>
      <c r="B73">
        <v>1.18</v>
      </c>
      <c r="C73">
        <v>4.4198028000000003</v>
      </c>
      <c r="D73">
        <v>1.5766548</v>
      </c>
      <c r="E73">
        <v>0.49</v>
      </c>
      <c r="F73">
        <v>4.1975203199999997</v>
      </c>
      <c r="G73">
        <v>0.32566968000000002</v>
      </c>
      <c r="H73">
        <v>0.88833333299999995</v>
      </c>
      <c r="I73">
        <v>1.12896</v>
      </c>
      <c r="J73">
        <v>2.6293794506612413</v>
      </c>
      <c r="K73">
        <v>0</v>
      </c>
      <c r="L73">
        <v>8.3000000000000007</v>
      </c>
      <c r="M73">
        <v>1</v>
      </c>
      <c r="N73">
        <v>1</v>
      </c>
      <c r="O73">
        <v>30.98</v>
      </c>
      <c r="P73">
        <v>5.1332000000000004</v>
      </c>
      <c r="Q73">
        <v>1</v>
      </c>
      <c r="R73">
        <v>533</v>
      </c>
      <c r="S73">
        <v>666.55049403721</v>
      </c>
      <c r="T73">
        <v>-25.846800000000002</v>
      </c>
      <c r="U73">
        <v>25.846800000000002</v>
      </c>
      <c r="V73">
        <v>35.435516300000003</v>
      </c>
      <c r="W73">
        <v>139.64844529999999</v>
      </c>
      <c r="X73">
        <v>30.98</v>
      </c>
      <c r="Y73">
        <v>5.1332000000000004</v>
      </c>
      <c r="Z73">
        <v>104</v>
      </c>
      <c r="AA73" t="s">
        <v>110</v>
      </c>
      <c r="AB73">
        <v>1003017</v>
      </c>
      <c r="AC73" t="s">
        <v>163</v>
      </c>
      <c r="AD73">
        <v>100301703</v>
      </c>
      <c r="AE73" t="s">
        <v>194</v>
      </c>
      <c r="AF73">
        <v>35.439056809999997</v>
      </c>
      <c r="AG73">
        <v>139.6425069</v>
      </c>
      <c r="AH73">
        <v>104</v>
      </c>
      <c r="AI73" t="s">
        <v>110</v>
      </c>
      <c r="AJ73">
        <v>1003018</v>
      </c>
      <c r="AK73" t="s">
        <v>111</v>
      </c>
      <c r="AL73">
        <v>100301807</v>
      </c>
      <c r="AM73" t="s">
        <v>341</v>
      </c>
      <c r="AN73">
        <v>47</v>
      </c>
      <c r="AO73" t="s">
        <v>74</v>
      </c>
      <c r="AP73" t="s">
        <v>161</v>
      </c>
      <c r="AQ73">
        <v>100</v>
      </c>
      <c r="AR73" t="s">
        <v>76</v>
      </c>
      <c r="AS73">
        <v>8.6</v>
      </c>
      <c r="AT73">
        <v>1</v>
      </c>
      <c r="AU73">
        <v>1344</v>
      </c>
      <c r="AV73">
        <v>8.6</v>
      </c>
      <c r="AW73">
        <v>1</v>
      </c>
      <c r="AX73">
        <v>2</v>
      </c>
      <c r="AY73">
        <v>130</v>
      </c>
      <c r="AZ73" t="s">
        <v>195</v>
      </c>
      <c r="BA73" t="s">
        <v>116</v>
      </c>
      <c r="BB73">
        <v>0</v>
      </c>
      <c r="BC73">
        <v>973</v>
      </c>
      <c r="BD73">
        <v>11.7</v>
      </c>
      <c r="BE73">
        <v>1232</v>
      </c>
      <c r="BF73">
        <v>14.7</v>
      </c>
      <c r="BG73">
        <v>28.4</v>
      </c>
      <c r="BH73">
        <v>1</v>
      </c>
      <c r="BI73">
        <v>983</v>
      </c>
      <c r="BJ73">
        <v>4.9000000000000004</v>
      </c>
      <c r="BK73">
        <v>1</v>
      </c>
      <c r="BL73">
        <v>983</v>
      </c>
      <c r="BM73">
        <v>11.8</v>
      </c>
      <c r="BN73">
        <v>1</v>
      </c>
      <c r="BO73">
        <v>0.28999999999999998</v>
      </c>
      <c r="BP73">
        <v>2</v>
      </c>
      <c r="BQ73">
        <v>210</v>
      </c>
      <c r="BR73">
        <v>252</v>
      </c>
      <c r="BS73">
        <v>3.8</v>
      </c>
      <c r="BT73">
        <v>43</v>
      </c>
      <c r="BU73">
        <v>0.6</v>
      </c>
      <c r="BV73">
        <v>6.3999999999999995</v>
      </c>
      <c r="BW73" t="s">
        <v>969</v>
      </c>
      <c r="BX73" t="s">
        <v>969</v>
      </c>
      <c r="BY73" t="s">
        <v>1160</v>
      </c>
      <c r="BZ73" t="s">
        <v>998</v>
      </c>
      <c r="CA73" t="s">
        <v>986</v>
      </c>
      <c r="CB73">
        <v>257533</v>
      </c>
      <c r="CC73" t="s">
        <v>193</v>
      </c>
      <c r="CD73">
        <v>999</v>
      </c>
      <c r="CE73" t="s">
        <v>70</v>
      </c>
      <c r="CF73" s="10">
        <v>40139.318414351852</v>
      </c>
      <c r="CG73" s="10">
        <v>40139.324583333335</v>
      </c>
    </row>
    <row r="74" spans="1:85" x14ac:dyDescent="0.15">
      <c r="A74" s="6">
        <v>1</v>
      </c>
      <c r="B74">
        <v>1.1333333329999999</v>
      </c>
      <c r="C74">
        <v>2.2199390999999999</v>
      </c>
      <c r="D74">
        <v>0.7919081</v>
      </c>
      <c r="E74">
        <v>0.5</v>
      </c>
      <c r="F74">
        <v>2.10829304</v>
      </c>
      <c r="G74">
        <v>0.16357446</v>
      </c>
      <c r="H74">
        <v>1.27</v>
      </c>
      <c r="I74">
        <v>3.1962000000000002</v>
      </c>
      <c r="J74">
        <v>1.2982100000000003</v>
      </c>
      <c r="K74">
        <v>0</v>
      </c>
      <c r="L74">
        <v>7.8</v>
      </c>
      <c r="M74">
        <v>0</v>
      </c>
      <c r="N74">
        <v>1</v>
      </c>
      <c r="O74">
        <v>18.458100000000002</v>
      </c>
      <c r="P74">
        <v>5.476</v>
      </c>
      <c r="Q74">
        <v>1</v>
      </c>
      <c r="R74">
        <v>680</v>
      </c>
      <c r="S74">
        <v>854.3379920987112</v>
      </c>
      <c r="T74">
        <v>12.982100000000003</v>
      </c>
      <c r="U74">
        <v>12.982100000000003</v>
      </c>
      <c r="V74">
        <v>35.459538160000001</v>
      </c>
      <c r="W74">
        <v>139.61622650000001</v>
      </c>
      <c r="X74">
        <v>5.476</v>
      </c>
      <c r="Y74">
        <v>18.458100000000002</v>
      </c>
      <c r="Z74">
        <v>103</v>
      </c>
      <c r="AA74" t="s">
        <v>71</v>
      </c>
      <c r="AB74">
        <v>1002005</v>
      </c>
      <c r="AC74" t="s">
        <v>260</v>
      </c>
      <c r="AD74">
        <v>100200504</v>
      </c>
      <c r="AE74" t="s">
        <v>261</v>
      </c>
      <c r="AF74">
        <v>35.464189099999999</v>
      </c>
      <c r="AG74">
        <v>139.62373679999999</v>
      </c>
      <c r="AH74">
        <v>103</v>
      </c>
      <c r="AI74" t="s">
        <v>71</v>
      </c>
      <c r="AJ74">
        <v>1002001</v>
      </c>
      <c r="AK74" t="s">
        <v>213</v>
      </c>
      <c r="AL74">
        <v>100200102</v>
      </c>
      <c r="AM74" t="s">
        <v>214</v>
      </c>
      <c r="AN74">
        <v>0</v>
      </c>
      <c r="AO74" t="s">
        <v>74</v>
      </c>
      <c r="AP74" t="s">
        <v>75</v>
      </c>
      <c r="AQ74">
        <v>420</v>
      </c>
      <c r="AR74" t="s">
        <v>177</v>
      </c>
      <c r="AS74">
        <v>12.1</v>
      </c>
      <c r="AT74">
        <v>1</v>
      </c>
      <c r="AU74">
        <v>3805</v>
      </c>
      <c r="AV74">
        <v>12.7</v>
      </c>
      <c r="AW74">
        <v>1</v>
      </c>
      <c r="AX74">
        <v>2</v>
      </c>
      <c r="AY74">
        <v>140</v>
      </c>
      <c r="AZ74" t="s">
        <v>191</v>
      </c>
      <c r="BA74" t="s">
        <v>155</v>
      </c>
      <c r="BB74">
        <v>0</v>
      </c>
      <c r="BC74">
        <v>35</v>
      </c>
      <c r="BD74">
        <v>0.4</v>
      </c>
      <c r="BE74">
        <v>403</v>
      </c>
      <c r="BF74">
        <v>4.9000000000000004</v>
      </c>
      <c r="BG74">
        <v>7.3000000000000007</v>
      </c>
      <c r="BH74">
        <v>1</v>
      </c>
      <c r="BI74">
        <v>1000</v>
      </c>
      <c r="BJ74">
        <v>5</v>
      </c>
      <c r="BK74">
        <v>1</v>
      </c>
      <c r="BL74">
        <v>1000</v>
      </c>
      <c r="BM74">
        <v>12.1</v>
      </c>
      <c r="BN74">
        <v>1</v>
      </c>
      <c r="BO74">
        <v>0.7</v>
      </c>
      <c r="BP74">
        <v>3</v>
      </c>
      <c r="BQ74">
        <v>210</v>
      </c>
      <c r="BR74">
        <v>300</v>
      </c>
      <c r="BS74">
        <v>4.5</v>
      </c>
      <c r="BT74">
        <v>138</v>
      </c>
      <c r="BU74">
        <v>2.1</v>
      </c>
      <c r="BV74">
        <v>9.6</v>
      </c>
      <c r="BW74" t="s">
        <v>1120</v>
      </c>
      <c r="BX74" t="s">
        <v>969</v>
      </c>
      <c r="BY74" t="s">
        <v>1154</v>
      </c>
      <c r="BZ74" t="s">
        <v>971</v>
      </c>
      <c r="CA74" t="s">
        <v>972</v>
      </c>
      <c r="CB74">
        <v>257546</v>
      </c>
      <c r="CC74" t="s">
        <v>242</v>
      </c>
      <c r="CD74">
        <v>100</v>
      </c>
      <c r="CE74" t="s">
        <v>79</v>
      </c>
      <c r="CF74" s="10">
        <v>40139.399837962963</v>
      </c>
      <c r="CG74" s="10">
        <v>40139.407708333332</v>
      </c>
    </row>
    <row r="75" spans="1:85" x14ac:dyDescent="0.15">
      <c r="A75" s="6">
        <v>3</v>
      </c>
      <c r="B75">
        <v>1.47</v>
      </c>
      <c r="C75">
        <v>3.6548685000000001</v>
      </c>
      <c r="D75">
        <v>1.3037835</v>
      </c>
      <c r="E75">
        <v>0.62</v>
      </c>
      <c r="F75">
        <v>3.4710564000000002</v>
      </c>
      <c r="G75">
        <v>0.26930609999999999</v>
      </c>
      <c r="H75">
        <v>1.4666666669999999</v>
      </c>
      <c r="I75">
        <v>2.1335999999999999</v>
      </c>
      <c r="J75">
        <v>1.7306477732793522</v>
      </c>
      <c r="K75">
        <v>0</v>
      </c>
      <c r="L75">
        <v>8</v>
      </c>
      <c r="M75">
        <v>1</v>
      </c>
      <c r="N75">
        <v>1</v>
      </c>
      <c r="O75">
        <v>29.248100000000001</v>
      </c>
      <c r="P75">
        <v>7.8746</v>
      </c>
      <c r="Q75">
        <v>1</v>
      </c>
      <c r="R75">
        <v>880</v>
      </c>
      <c r="S75">
        <v>962.24740949846489</v>
      </c>
      <c r="T75">
        <v>-21.3735</v>
      </c>
      <c r="U75">
        <v>21.3735</v>
      </c>
      <c r="V75">
        <v>35.449265250000003</v>
      </c>
      <c r="W75">
        <v>139.62138719999999</v>
      </c>
      <c r="X75">
        <v>29.248100000000001</v>
      </c>
      <c r="Y75">
        <v>7.8746</v>
      </c>
      <c r="Z75">
        <v>103</v>
      </c>
      <c r="AA75" t="s">
        <v>71</v>
      </c>
      <c r="AB75">
        <v>1002004</v>
      </c>
      <c r="AC75" t="s">
        <v>72</v>
      </c>
      <c r="AD75">
        <v>100200401</v>
      </c>
      <c r="AE75" t="s">
        <v>73</v>
      </c>
      <c r="AF75">
        <v>35.456689650000001</v>
      </c>
      <c r="AG75">
        <v>139.62684809999999</v>
      </c>
      <c r="AH75">
        <v>103</v>
      </c>
      <c r="AI75" t="s">
        <v>71</v>
      </c>
      <c r="AJ75">
        <v>1002002</v>
      </c>
      <c r="AK75" t="s">
        <v>189</v>
      </c>
      <c r="AL75">
        <v>100200207</v>
      </c>
      <c r="AM75" t="s">
        <v>210</v>
      </c>
      <c r="AN75">
        <v>44</v>
      </c>
      <c r="AO75" t="s">
        <v>74</v>
      </c>
      <c r="AP75" t="s">
        <v>75</v>
      </c>
      <c r="AQ75">
        <v>100</v>
      </c>
      <c r="AR75" t="s">
        <v>76</v>
      </c>
      <c r="AS75">
        <v>14.4</v>
      </c>
      <c r="AT75">
        <v>1</v>
      </c>
      <c r="AU75">
        <v>2540</v>
      </c>
      <c r="AV75">
        <v>14.4</v>
      </c>
      <c r="AW75">
        <v>1</v>
      </c>
      <c r="AX75">
        <v>16</v>
      </c>
      <c r="AY75">
        <v>210</v>
      </c>
      <c r="AZ75" t="s">
        <v>77</v>
      </c>
      <c r="BA75" t="s">
        <v>211</v>
      </c>
      <c r="BB75">
        <v>0</v>
      </c>
      <c r="BC75">
        <v>1085</v>
      </c>
      <c r="BD75">
        <v>12.9</v>
      </c>
      <c r="BE75">
        <v>607</v>
      </c>
      <c r="BF75">
        <v>7.3</v>
      </c>
      <c r="BG75">
        <v>36.199999999999996</v>
      </c>
      <c r="BH75">
        <v>1</v>
      </c>
      <c r="BI75">
        <v>1235</v>
      </c>
      <c r="BJ75">
        <v>6.2</v>
      </c>
      <c r="BK75">
        <v>1</v>
      </c>
      <c r="BL75">
        <v>1235</v>
      </c>
      <c r="BM75">
        <v>14.7</v>
      </c>
      <c r="BN75">
        <v>1</v>
      </c>
      <c r="BO75">
        <v>0.45</v>
      </c>
      <c r="BP75">
        <v>3</v>
      </c>
      <c r="BQ75">
        <v>210</v>
      </c>
      <c r="BR75">
        <v>263</v>
      </c>
      <c r="BS75">
        <v>3.9</v>
      </c>
      <c r="BT75">
        <v>339</v>
      </c>
      <c r="BU75">
        <v>5.0999999999999996</v>
      </c>
      <c r="BV75">
        <v>12</v>
      </c>
      <c r="BW75" t="s">
        <v>969</v>
      </c>
      <c r="BX75" t="s">
        <v>969</v>
      </c>
      <c r="BY75" t="s">
        <v>1000</v>
      </c>
      <c r="BZ75" t="s">
        <v>974</v>
      </c>
      <c r="CA75" t="s">
        <v>986</v>
      </c>
      <c r="CB75">
        <v>257552</v>
      </c>
      <c r="CC75" t="s">
        <v>69</v>
      </c>
      <c r="CD75">
        <v>500</v>
      </c>
      <c r="CE75" t="s">
        <v>148</v>
      </c>
      <c r="CF75" s="10">
        <v>40139.451377314814</v>
      </c>
      <c r="CG75" s="10">
        <v>40139.461562500001</v>
      </c>
    </row>
    <row r="76" spans="1:85" x14ac:dyDescent="0.15">
      <c r="A76" s="6">
        <v>3</v>
      </c>
      <c r="B76">
        <v>1.1200000000000001</v>
      </c>
      <c r="C76">
        <v>4.7620763999999998</v>
      </c>
      <c r="D76">
        <v>1.6987524000000001</v>
      </c>
      <c r="E76">
        <v>0.47</v>
      </c>
      <c r="F76">
        <v>4.5225801600000004</v>
      </c>
      <c r="G76">
        <v>0.35088984000000001</v>
      </c>
      <c r="H76">
        <v>0.49833333299999999</v>
      </c>
      <c r="I76">
        <v>3.3936000000000002</v>
      </c>
      <c r="J76">
        <v>2.984823151125402</v>
      </c>
      <c r="K76">
        <v>0</v>
      </c>
      <c r="L76">
        <v>7.9</v>
      </c>
      <c r="M76">
        <v>0</v>
      </c>
      <c r="N76">
        <v>1</v>
      </c>
      <c r="O76">
        <v>32.633200000000002</v>
      </c>
      <c r="P76">
        <v>4.7847999999999997</v>
      </c>
      <c r="Q76">
        <v>1</v>
      </c>
      <c r="R76">
        <v>299</v>
      </c>
      <c r="S76">
        <v>575.43399963084687</v>
      </c>
      <c r="T76">
        <v>-27.848400000000002</v>
      </c>
      <c r="U76">
        <v>27.848400000000002</v>
      </c>
      <c r="V76">
        <v>35.435768369999998</v>
      </c>
      <c r="W76">
        <v>139.64836489999999</v>
      </c>
      <c r="X76">
        <v>32.633200000000002</v>
      </c>
      <c r="Y76">
        <v>4.7847999999999997</v>
      </c>
      <c r="Z76">
        <v>104</v>
      </c>
      <c r="AA76" t="s">
        <v>110</v>
      </c>
      <c r="AB76">
        <v>1003017</v>
      </c>
      <c r="AC76" t="s">
        <v>163</v>
      </c>
      <c r="AD76">
        <v>100301703</v>
      </c>
      <c r="AE76" t="s">
        <v>194</v>
      </c>
      <c r="AF76">
        <v>35.438498879999997</v>
      </c>
      <c r="AG76">
        <v>139.64296820000001</v>
      </c>
      <c r="AH76">
        <v>104</v>
      </c>
      <c r="AI76" t="s">
        <v>110</v>
      </c>
      <c r="AJ76">
        <v>1003018</v>
      </c>
      <c r="AK76" t="s">
        <v>111</v>
      </c>
      <c r="AL76">
        <v>100301807</v>
      </c>
      <c r="AM76" t="s">
        <v>341</v>
      </c>
      <c r="AN76">
        <v>47</v>
      </c>
      <c r="AO76" t="s">
        <v>74</v>
      </c>
      <c r="AP76" t="s">
        <v>161</v>
      </c>
      <c r="AQ76">
        <v>100</v>
      </c>
      <c r="AR76" t="s">
        <v>76</v>
      </c>
      <c r="AS76">
        <v>12.4</v>
      </c>
      <c r="AT76">
        <v>1</v>
      </c>
      <c r="AU76">
        <v>4040</v>
      </c>
      <c r="AV76">
        <v>12.4</v>
      </c>
      <c r="AW76">
        <v>1</v>
      </c>
      <c r="AX76">
        <v>2</v>
      </c>
      <c r="AY76">
        <v>130</v>
      </c>
      <c r="AZ76" t="s">
        <v>195</v>
      </c>
      <c r="BA76" t="s">
        <v>116</v>
      </c>
      <c r="BB76">
        <v>0</v>
      </c>
      <c r="BC76">
        <v>968</v>
      </c>
      <c r="BD76">
        <v>11.7</v>
      </c>
      <c r="BE76">
        <v>1320</v>
      </c>
      <c r="BF76">
        <v>15.9</v>
      </c>
      <c r="BG76">
        <v>29.6</v>
      </c>
      <c r="BH76">
        <v>1</v>
      </c>
      <c r="BI76">
        <v>933</v>
      </c>
      <c r="BJ76">
        <v>4.7</v>
      </c>
      <c r="BK76">
        <v>1</v>
      </c>
      <c r="BL76">
        <v>933</v>
      </c>
      <c r="BM76">
        <v>11.2</v>
      </c>
      <c r="BN76">
        <v>1</v>
      </c>
      <c r="BO76">
        <v>0.28999999999999998</v>
      </c>
      <c r="BP76">
        <v>2</v>
      </c>
      <c r="BQ76">
        <v>210</v>
      </c>
      <c r="BR76">
        <v>226</v>
      </c>
      <c r="BS76">
        <v>3.4</v>
      </c>
      <c r="BT76">
        <v>70</v>
      </c>
      <c r="BU76">
        <v>1.1000000000000001</v>
      </c>
      <c r="BV76">
        <v>6.5</v>
      </c>
      <c r="BW76" t="s">
        <v>969</v>
      </c>
      <c r="BX76" t="s">
        <v>969</v>
      </c>
      <c r="BY76" t="s">
        <v>1160</v>
      </c>
      <c r="BZ76" t="s">
        <v>998</v>
      </c>
      <c r="CA76" t="s">
        <v>972</v>
      </c>
      <c r="CB76">
        <v>257590</v>
      </c>
      <c r="CC76" t="s">
        <v>193</v>
      </c>
      <c r="CD76">
        <v>999</v>
      </c>
      <c r="CE76" t="s">
        <v>70</v>
      </c>
      <c r="CF76" s="10">
        <v>40139.791446759256</v>
      </c>
      <c r="CG76" s="10">
        <v>40139.794907407406</v>
      </c>
    </row>
    <row r="77" spans="1:85" x14ac:dyDescent="0.15">
      <c r="A77" s="6">
        <v>1</v>
      </c>
      <c r="B77">
        <v>2.355</v>
      </c>
      <c r="C77">
        <v>4.0973993999999996</v>
      </c>
      <c r="D77">
        <v>1.4616454000000001</v>
      </c>
      <c r="E77">
        <v>0.78</v>
      </c>
      <c r="F77">
        <v>3.8913313600000001</v>
      </c>
      <c r="G77">
        <v>0.30191363999999998</v>
      </c>
      <c r="H77">
        <v>1.35</v>
      </c>
      <c r="I77">
        <v>1.8740399999999999</v>
      </c>
      <c r="J77">
        <v>1.5350032030749521</v>
      </c>
      <c r="K77">
        <v>0</v>
      </c>
      <c r="L77">
        <v>8.1</v>
      </c>
      <c r="M77">
        <v>0</v>
      </c>
      <c r="N77">
        <v>1</v>
      </c>
      <c r="O77">
        <v>28.831800000000001</v>
      </c>
      <c r="P77">
        <v>4.8704000000000001</v>
      </c>
      <c r="Q77">
        <v>1</v>
      </c>
      <c r="R77">
        <v>1413</v>
      </c>
      <c r="S77">
        <v>1291.9878706065908</v>
      </c>
      <c r="T77">
        <v>-23.961400000000001</v>
      </c>
      <c r="U77">
        <v>23.961400000000001</v>
      </c>
      <c r="V77">
        <v>35.449506720000002</v>
      </c>
      <c r="W77">
        <v>139.6212262</v>
      </c>
      <c r="X77">
        <v>28.831800000000001</v>
      </c>
      <c r="Y77">
        <v>4.8704000000000001</v>
      </c>
      <c r="Z77">
        <v>103</v>
      </c>
      <c r="AA77" t="s">
        <v>71</v>
      </c>
      <c r="AB77">
        <v>1002004</v>
      </c>
      <c r="AC77" t="s">
        <v>72</v>
      </c>
      <c r="AD77">
        <v>100200401</v>
      </c>
      <c r="AE77" t="s">
        <v>73</v>
      </c>
      <c r="AF77">
        <v>35.45849742</v>
      </c>
      <c r="AG77">
        <v>139.6302652</v>
      </c>
      <c r="AH77">
        <v>103</v>
      </c>
      <c r="AI77" t="s">
        <v>71</v>
      </c>
      <c r="AJ77">
        <v>1002002</v>
      </c>
      <c r="AK77" t="s">
        <v>189</v>
      </c>
      <c r="AL77">
        <v>100200207</v>
      </c>
      <c r="AM77" t="s">
        <v>210</v>
      </c>
      <c r="AN77">
        <v>44</v>
      </c>
      <c r="AO77" t="s">
        <v>74</v>
      </c>
      <c r="AP77" t="s">
        <v>75</v>
      </c>
      <c r="AQ77">
        <v>420</v>
      </c>
      <c r="AR77" t="s">
        <v>177</v>
      </c>
      <c r="AS77">
        <v>18.600000000000001</v>
      </c>
      <c r="AT77">
        <v>1</v>
      </c>
      <c r="AU77">
        <v>2231</v>
      </c>
      <c r="AV77">
        <v>13.5</v>
      </c>
      <c r="AW77">
        <v>1</v>
      </c>
      <c r="AX77">
        <v>18</v>
      </c>
      <c r="AY77">
        <v>290</v>
      </c>
      <c r="AZ77" t="s">
        <v>77</v>
      </c>
      <c r="BA77" t="s">
        <v>192</v>
      </c>
      <c r="BB77">
        <v>1</v>
      </c>
      <c r="BC77">
        <v>1057</v>
      </c>
      <c r="BD77">
        <v>12.6</v>
      </c>
      <c r="BE77">
        <v>668</v>
      </c>
      <c r="BF77">
        <v>8.1</v>
      </c>
      <c r="BG77">
        <v>38.700000000000003</v>
      </c>
      <c r="BH77">
        <v>1</v>
      </c>
      <c r="BI77">
        <v>1561</v>
      </c>
      <c r="BJ77">
        <v>7.8</v>
      </c>
      <c r="BK77">
        <v>1</v>
      </c>
      <c r="BL77">
        <v>1561</v>
      </c>
      <c r="BM77">
        <v>18.600000000000001</v>
      </c>
      <c r="BN77">
        <v>1</v>
      </c>
      <c r="BO77">
        <v>0.75</v>
      </c>
      <c r="BP77">
        <v>5</v>
      </c>
      <c r="BQ77">
        <v>210</v>
      </c>
      <c r="BR77">
        <v>238</v>
      </c>
      <c r="BS77">
        <v>3.6</v>
      </c>
      <c r="BT77">
        <v>308</v>
      </c>
      <c r="BU77">
        <v>4.5999999999999996</v>
      </c>
      <c r="BV77">
        <v>13.2</v>
      </c>
      <c r="BW77" t="s">
        <v>969</v>
      </c>
      <c r="BX77" t="s">
        <v>969</v>
      </c>
      <c r="BY77" t="s">
        <v>1011</v>
      </c>
      <c r="BZ77" t="s">
        <v>1012</v>
      </c>
      <c r="CA77" t="s">
        <v>972</v>
      </c>
      <c r="CB77">
        <v>257594</v>
      </c>
      <c r="CC77" t="s">
        <v>69</v>
      </c>
      <c r="CD77">
        <v>500</v>
      </c>
      <c r="CE77" t="s">
        <v>148</v>
      </c>
      <c r="CF77" s="10">
        <v>40139.838518518518</v>
      </c>
      <c r="CG77" s="10">
        <v>40139.854872685188</v>
      </c>
    </row>
    <row r="78" spans="1:85" x14ac:dyDescent="0.15">
      <c r="A78" s="6">
        <v>2</v>
      </c>
      <c r="B78">
        <v>1.72</v>
      </c>
      <c r="C78">
        <v>5.2901243999999998</v>
      </c>
      <c r="D78">
        <v>1.8871203999999999</v>
      </c>
      <c r="E78">
        <v>1.098333333</v>
      </c>
      <c r="F78">
        <v>5.0240713599999998</v>
      </c>
      <c r="G78">
        <v>0.38979863999999997</v>
      </c>
      <c r="H78">
        <v>0.8</v>
      </c>
      <c r="I78">
        <v>1.2742800000000001</v>
      </c>
      <c r="J78">
        <v>2.108820722563054</v>
      </c>
      <c r="K78">
        <v>0</v>
      </c>
      <c r="L78">
        <v>11</v>
      </c>
      <c r="M78">
        <v>0</v>
      </c>
      <c r="N78">
        <v>2</v>
      </c>
      <c r="O78">
        <v>37.003500000000003</v>
      </c>
      <c r="P78">
        <v>6.0670999999999999</v>
      </c>
      <c r="Q78">
        <v>1</v>
      </c>
      <c r="R78">
        <v>659</v>
      </c>
      <c r="S78">
        <v>1045.3787909628581</v>
      </c>
      <c r="T78">
        <v>-30.936400000000003</v>
      </c>
      <c r="U78">
        <v>30.936400000000003</v>
      </c>
      <c r="V78">
        <v>35.42560821</v>
      </c>
      <c r="W78">
        <v>139.65163709999999</v>
      </c>
      <c r="X78">
        <v>37.003500000000003</v>
      </c>
      <c r="Y78">
        <v>6.0670999999999999</v>
      </c>
      <c r="Z78">
        <v>104</v>
      </c>
      <c r="AA78" t="s">
        <v>110</v>
      </c>
      <c r="AB78">
        <v>1003012</v>
      </c>
      <c r="AC78" t="s">
        <v>157</v>
      </c>
      <c r="AD78">
        <v>100301201</v>
      </c>
      <c r="AE78" t="s">
        <v>158</v>
      </c>
      <c r="AF78">
        <v>35.429958720000002</v>
      </c>
      <c r="AG78">
        <v>139.661867</v>
      </c>
      <c r="AH78">
        <v>104</v>
      </c>
      <c r="AI78" t="s">
        <v>110</v>
      </c>
      <c r="AJ78">
        <v>1003010</v>
      </c>
      <c r="AK78" t="s">
        <v>159</v>
      </c>
      <c r="AL78">
        <v>100301003</v>
      </c>
      <c r="AM78" t="s">
        <v>160</v>
      </c>
      <c r="AN78">
        <v>0</v>
      </c>
      <c r="AO78" t="s">
        <v>100</v>
      </c>
      <c r="AP78" t="s">
        <v>161</v>
      </c>
      <c r="AQ78">
        <v>410</v>
      </c>
      <c r="AR78" t="s">
        <v>162</v>
      </c>
      <c r="AS78">
        <v>7.3</v>
      </c>
      <c r="AT78">
        <v>1</v>
      </c>
      <c r="AU78">
        <v>1517</v>
      </c>
      <c r="AV78">
        <v>8</v>
      </c>
      <c r="AW78">
        <v>1</v>
      </c>
      <c r="AX78">
        <v>19</v>
      </c>
      <c r="AY78">
        <v>210</v>
      </c>
      <c r="AZ78" t="s">
        <v>163</v>
      </c>
      <c r="BA78" t="s">
        <v>164</v>
      </c>
      <c r="BB78">
        <v>0</v>
      </c>
      <c r="BC78">
        <v>767</v>
      </c>
      <c r="BD78">
        <v>9</v>
      </c>
      <c r="BE78">
        <v>2124</v>
      </c>
      <c r="BF78">
        <v>25.5</v>
      </c>
      <c r="BG78">
        <v>53.5</v>
      </c>
      <c r="BH78">
        <v>1</v>
      </c>
      <c r="BI78">
        <v>1467</v>
      </c>
      <c r="BJ78">
        <v>7.3</v>
      </c>
      <c r="BK78">
        <v>1</v>
      </c>
      <c r="BL78">
        <v>1467</v>
      </c>
      <c r="BM78">
        <v>17.2</v>
      </c>
      <c r="BN78">
        <v>1</v>
      </c>
      <c r="BO78">
        <v>0.73</v>
      </c>
      <c r="BP78">
        <v>4</v>
      </c>
      <c r="BQ78">
        <v>210</v>
      </c>
      <c r="BR78">
        <v>418</v>
      </c>
      <c r="BS78">
        <v>6.3</v>
      </c>
      <c r="BT78">
        <v>238</v>
      </c>
      <c r="BU78">
        <v>3.6</v>
      </c>
      <c r="BV78">
        <v>13.9</v>
      </c>
      <c r="BW78" t="s">
        <v>969</v>
      </c>
      <c r="BX78" t="s">
        <v>969</v>
      </c>
      <c r="BY78" t="s">
        <v>1076</v>
      </c>
      <c r="BZ78" t="s">
        <v>1040</v>
      </c>
      <c r="CA78" t="s">
        <v>972</v>
      </c>
      <c r="CB78">
        <v>257693</v>
      </c>
      <c r="CC78" t="s">
        <v>156</v>
      </c>
      <c r="CD78">
        <v>100</v>
      </c>
      <c r="CE78" t="s">
        <v>79</v>
      </c>
      <c r="CF78" s="10">
        <v>40141.349398148152</v>
      </c>
      <c r="CG78" s="10">
        <v>40141.357025462959</v>
      </c>
    </row>
    <row r="79" spans="1:85" x14ac:dyDescent="0.15">
      <c r="A79" s="6">
        <v>3</v>
      </c>
      <c r="B79">
        <v>1.95</v>
      </c>
      <c r="C79">
        <v>4.1152005000000003</v>
      </c>
      <c r="D79">
        <v>1.4679955</v>
      </c>
      <c r="E79">
        <v>0.82</v>
      </c>
      <c r="F79">
        <v>3.9082371999999999</v>
      </c>
      <c r="G79">
        <v>0.30322529999999998</v>
      </c>
      <c r="H79">
        <v>0.79833333299999998</v>
      </c>
      <c r="I79">
        <v>1.9278</v>
      </c>
      <c r="J79">
        <v>1.4709963325183375</v>
      </c>
      <c r="K79">
        <v>0</v>
      </c>
      <c r="L79">
        <v>13.2</v>
      </c>
      <c r="M79">
        <v>1</v>
      </c>
      <c r="N79">
        <v>1</v>
      </c>
      <c r="O79">
        <v>28.558700000000002</v>
      </c>
      <c r="P79">
        <v>4.4931999999999999</v>
      </c>
      <c r="Q79">
        <v>1</v>
      </c>
      <c r="R79">
        <v>479</v>
      </c>
      <c r="S79">
        <v>1323.4161729023529</v>
      </c>
      <c r="T79">
        <v>-24.0655</v>
      </c>
      <c r="U79">
        <v>24.0655</v>
      </c>
      <c r="V79">
        <v>35.449276060000003</v>
      </c>
      <c r="W79">
        <v>139.62162860000001</v>
      </c>
      <c r="X79">
        <v>28.558700000000002</v>
      </c>
      <c r="Y79">
        <v>4.4931999999999999</v>
      </c>
      <c r="Z79">
        <v>103</v>
      </c>
      <c r="AA79" t="s">
        <v>71</v>
      </c>
      <c r="AB79">
        <v>1002004</v>
      </c>
      <c r="AC79" t="s">
        <v>72</v>
      </c>
      <c r="AD79">
        <v>100200401</v>
      </c>
      <c r="AE79" t="s">
        <v>73</v>
      </c>
      <c r="AF79">
        <v>35.458545719999996</v>
      </c>
      <c r="AG79">
        <v>139.63079640000001</v>
      </c>
      <c r="AH79">
        <v>103</v>
      </c>
      <c r="AI79" t="s">
        <v>71</v>
      </c>
      <c r="AJ79">
        <v>1002002</v>
      </c>
      <c r="AK79" t="s">
        <v>189</v>
      </c>
      <c r="AL79">
        <v>100200207</v>
      </c>
      <c r="AM79" t="s">
        <v>210</v>
      </c>
      <c r="AN79">
        <v>44</v>
      </c>
      <c r="AO79" t="s">
        <v>74</v>
      </c>
      <c r="AP79" t="s">
        <v>75</v>
      </c>
      <c r="AQ79">
        <v>100</v>
      </c>
      <c r="AR79" t="s">
        <v>76</v>
      </c>
      <c r="AS79">
        <v>13.8</v>
      </c>
      <c r="AT79">
        <v>1</v>
      </c>
      <c r="AU79">
        <v>2295</v>
      </c>
      <c r="AV79">
        <v>13.8</v>
      </c>
      <c r="AW79">
        <v>1</v>
      </c>
      <c r="AX79">
        <v>18</v>
      </c>
      <c r="AY79">
        <v>290</v>
      </c>
      <c r="AZ79" t="s">
        <v>77</v>
      </c>
      <c r="BA79" t="s">
        <v>192</v>
      </c>
      <c r="BB79">
        <v>1</v>
      </c>
      <c r="BC79">
        <v>1090</v>
      </c>
      <c r="BD79">
        <v>12.9</v>
      </c>
      <c r="BE79">
        <v>712</v>
      </c>
      <c r="BF79">
        <v>8.6</v>
      </c>
      <c r="BG79">
        <v>39.5</v>
      </c>
      <c r="BH79">
        <v>1</v>
      </c>
      <c r="BI79">
        <v>1636</v>
      </c>
      <c r="BJ79">
        <v>8.1999999999999993</v>
      </c>
      <c r="BK79">
        <v>1</v>
      </c>
      <c r="BL79">
        <v>1636</v>
      </c>
      <c r="BM79">
        <v>19.5</v>
      </c>
      <c r="BN79">
        <v>1</v>
      </c>
      <c r="BO79">
        <v>0.75</v>
      </c>
      <c r="BP79">
        <v>5</v>
      </c>
      <c r="BQ79">
        <v>210</v>
      </c>
      <c r="BR79">
        <v>260</v>
      </c>
      <c r="BS79">
        <v>3.9</v>
      </c>
      <c r="BT79">
        <v>356</v>
      </c>
      <c r="BU79">
        <v>5.3</v>
      </c>
      <c r="BV79">
        <v>14.2</v>
      </c>
      <c r="BW79" t="s">
        <v>969</v>
      </c>
      <c r="BX79" t="s">
        <v>969</v>
      </c>
      <c r="BY79" t="s">
        <v>1017</v>
      </c>
      <c r="BZ79" t="s">
        <v>1007</v>
      </c>
      <c r="CA79" t="s">
        <v>986</v>
      </c>
      <c r="CB79">
        <v>257727</v>
      </c>
      <c r="CC79" t="s">
        <v>69</v>
      </c>
      <c r="CD79">
        <v>999</v>
      </c>
      <c r="CE79" t="s">
        <v>70</v>
      </c>
      <c r="CF79" s="10">
        <v>40141.666006944448</v>
      </c>
      <c r="CG79" s="10">
        <v>40141.671550925923</v>
      </c>
    </row>
    <row r="80" spans="1:85" x14ac:dyDescent="0.15">
      <c r="A80" s="6">
        <v>3</v>
      </c>
      <c r="B80">
        <v>1.53</v>
      </c>
      <c r="C80">
        <v>0.1852956</v>
      </c>
      <c r="D80">
        <v>6.6099599999999994E-2</v>
      </c>
      <c r="E80">
        <v>0.61</v>
      </c>
      <c r="F80">
        <v>0.17597663999999999</v>
      </c>
      <c r="G80">
        <v>1.365336E-2</v>
      </c>
      <c r="H80">
        <v>3.4533333329999998</v>
      </c>
      <c r="I80">
        <v>1.27092</v>
      </c>
      <c r="J80">
        <v>8.8601798855273972E-2</v>
      </c>
      <c r="K80">
        <v>0</v>
      </c>
      <c r="L80">
        <v>12.9</v>
      </c>
      <c r="M80">
        <v>0</v>
      </c>
      <c r="N80">
        <v>2</v>
      </c>
      <c r="O80">
        <v>5.0162000000000004</v>
      </c>
      <c r="P80">
        <v>3.9325999999999999</v>
      </c>
      <c r="Q80">
        <v>0</v>
      </c>
      <c r="R80">
        <v>2072</v>
      </c>
      <c r="S80">
        <v>1105.176274601163</v>
      </c>
      <c r="T80">
        <v>1.0836000000000006</v>
      </c>
      <c r="U80">
        <v>1.0836000000000006</v>
      </c>
      <c r="V80">
        <v>35.459339659999998</v>
      </c>
      <c r="W80">
        <v>139.61472989999999</v>
      </c>
      <c r="X80">
        <v>3.9325999999999999</v>
      </c>
      <c r="Y80">
        <v>5.0162000000000004</v>
      </c>
      <c r="Z80">
        <v>103</v>
      </c>
      <c r="AA80" t="s">
        <v>71</v>
      </c>
      <c r="AB80">
        <v>1002008</v>
      </c>
      <c r="AC80" t="s">
        <v>187</v>
      </c>
      <c r="AD80">
        <v>100200801</v>
      </c>
      <c r="AE80" t="s">
        <v>188</v>
      </c>
      <c r="AF80">
        <v>35.454345410000002</v>
      </c>
      <c r="AG80">
        <v>139.60417810000001</v>
      </c>
      <c r="AH80">
        <v>106</v>
      </c>
      <c r="AI80" t="s">
        <v>249</v>
      </c>
      <c r="AJ80">
        <v>1005012</v>
      </c>
      <c r="AK80" t="s">
        <v>459</v>
      </c>
      <c r="AL80">
        <v>100501203</v>
      </c>
      <c r="AM80" t="s">
        <v>684</v>
      </c>
      <c r="AN80">
        <v>0</v>
      </c>
      <c r="AO80" t="s">
        <v>100</v>
      </c>
      <c r="AP80" t="s">
        <v>75</v>
      </c>
      <c r="AQ80">
        <v>100</v>
      </c>
      <c r="AR80" t="s">
        <v>76</v>
      </c>
      <c r="AS80">
        <v>6.9</v>
      </c>
      <c r="AT80">
        <v>1</v>
      </c>
      <c r="AU80">
        <v>1513</v>
      </c>
      <c r="AV80">
        <v>6.9</v>
      </c>
      <c r="AW80">
        <v>1</v>
      </c>
      <c r="AX80">
        <v>3</v>
      </c>
      <c r="AY80">
        <v>140</v>
      </c>
      <c r="AZ80" t="s">
        <v>191</v>
      </c>
      <c r="BA80" t="s">
        <v>684</v>
      </c>
      <c r="BB80">
        <v>0</v>
      </c>
      <c r="BC80">
        <v>307</v>
      </c>
      <c r="BD80">
        <v>3.7</v>
      </c>
      <c r="BE80">
        <v>181</v>
      </c>
      <c r="BF80">
        <v>2.1</v>
      </c>
      <c r="BG80">
        <v>8.8000000000000007</v>
      </c>
      <c r="BH80">
        <v>1</v>
      </c>
      <c r="BI80">
        <v>1223</v>
      </c>
      <c r="BJ80">
        <v>6.1</v>
      </c>
      <c r="BK80">
        <v>1</v>
      </c>
      <c r="BL80">
        <v>1223</v>
      </c>
      <c r="BM80">
        <v>15.3</v>
      </c>
      <c r="BN80">
        <v>1</v>
      </c>
      <c r="BO80">
        <v>0.8</v>
      </c>
      <c r="BP80">
        <v>2</v>
      </c>
      <c r="BQ80">
        <v>210</v>
      </c>
      <c r="BR80">
        <v>415</v>
      </c>
      <c r="BS80">
        <v>6.2</v>
      </c>
      <c r="BT80">
        <v>119</v>
      </c>
      <c r="BU80">
        <v>1.8</v>
      </c>
      <c r="BV80">
        <v>10</v>
      </c>
      <c r="BW80" t="s">
        <v>1120</v>
      </c>
      <c r="BX80" t="s">
        <v>969</v>
      </c>
      <c r="BY80" t="s">
        <v>1145</v>
      </c>
      <c r="BZ80" t="s">
        <v>974</v>
      </c>
      <c r="CA80" t="s">
        <v>972</v>
      </c>
      <c r="CB80">
        <v>257730</v>
      </c>
      <c r="CC80" t="s">
        <v>186</v>
      </c>
      <c r="CD80">
        <v>500</v>
      </c>
      <c r="CE80" t="s">
        <v>148</v>
      </c>
      <c r="CF80" s="10">
        <v>40141.690810185188</v>
      </c>
      <c r="CG80" s="10">
        <v>40141.714791666665</v>
      </c>
    </row>
    <row r="81" spans="1:85" x14ac:dyDescent="0.15">
      <c r="A81" s="6">
        <v>3</v>
      </c>
      <c r="B81">
        <v>1.97</v>
      </c>
      <c r="C81">
        <v>3.0254688000000001</v>
      </c>
      <c r="D81">
        <v>1.0792607999999999</v>
      </c>
      <c r="E81">
        <v>0.84</v>
      </c>
      <c r="F81">
        <v>2.8733107200000001</v>
      </c>
      <c r="G81">
        <v>0.22292928000000001</v>
      </c>
      <c r="H81">
        <v>0.70666666700000003</v>
      </c>
      <c r="I81">
        <v>1.7749200000000001</v>
      </c>
      <c r="J81">
        <v>1.0531428571428572</v>
      </c>
      <c r="K81">
        <v>0.5</v>
      </c>
      <c r="L81">
        <v>11</v>
      </c>
      <c r="M81">
        <v>1</v>
      </c>
      <c r="N81">
        <v>1</v>
      </c>
      <c r="O81">
        <v>27.653300000000002</v>
      </c>
      <c r="P81">
        <v>9.9604999999999997</v>
      </c>
      <c r="Q81">
        <v>1</v>
      </c>
      <c r="R81">
        <v>424</v>
      </c>
      <c r="S81">
        <v>1354.5595968992684</v>
      </c>
      <c r="T81">
        <v>-17.692800000000002</v>
      </c>
      <c r="U81">
        <v>17.692800000000002</v>
      </c>
      <c r="V81">
        <v>35.449646110000003</v>
      </c>
      <c r="W81">
        <v>139.6214086</v>
      </c>
      <c r="X81">
        <v>27.653300000000002</v>
      </c>
      <c r="Y81">
        <v>9.9604999999999997</v>
      </c>
      <c r="Z81">
        <v>103</v>
      </c>
      <c r="AA81" t="s">
        <v>71</v>
      </c>
      <c r="AB81">
        <v>1002004</v>
      </c>
      <c r="AC81" t="s">
        <v>72</v>
      </c>
      <c r="AD81">
        <v>100200401</v>
      </c>
      <c r="AE81" t="s">
        <v>73</v>
      </c>
      <c r="AF81">
        <v>35.457258299999999</v>
      </c>
      <c r="AG81">
        <v>139.63308699999999</v>
      </c>
      <c r="AH81">
        <v>103</v>
      </c>
      <c r="AI81" t="s">
        <v>71</v>
      </c>
      <c r="AJ81">
        <v>1002002</v>
      </c>
      <c r="AK81" t="s">
        <v>189</v>
      </c>
      <c r="AL81">
        <v>100200206</v>
      </c>
      <c r="AM81" t="s">
        <v>190</v>
      </c>
      <c r="AN81">
        <v>44</v>
      </c>
      <c r="AO81" t="s">
        <v>74</v>
      </c>
      <c r="AP81" t="s">
        <v>75</v>
      </c>
      <c r="AQ81">
        <v>100</v>
      </c>
      <c r="AR81" t="s">
        <v>76</v>
      </c>
      <c r="AS81">
        <v>12.7</v>
      </c>
      <c r="AT81">
        <v>1</v>
      </c>
      <c r="AU81">
        <v>2113</v>
      </c>
      <c r="AV81">
        <v>12.7</v>
      </c>
      <c r="AW81">
        <v>1</v>
      </c>
      <c r="AX81">
        <v>18</v>
      </c>
      <c r="AY81">
        <v>290</v>
      </c>
      <c r="AZ81" t="s">
        <v>77</v>
      </c>
      <c r="BA81" t="s">
        <v>192</v>
      </c>
      <c r="BB81">
        <v>1</v>
      </c>
      <c r="BC81">
        <v>1046</v>
      </c>
      <c r="BD81">
        <v>12.4</v>
      </c>
      <c r="BE81">
        <v>928</v>
      </c>
      <c r="BF81">
        <v>11.1</v>
      </c>
      <c r="BG81">
        <v>41.5</v>
      </c>
      <c r="BH81">
        <v>1</v>
      </c>
      <c r="BI81">
        <v>1680</v>
      </c>
      <c r="BJ81">
        <v>8.4</v>
      </c>
      <c r="BK81">
        <v>1</v>
      </c>
      <c r="BL81">
        <v>1680</v>
      </c>
      <c r="BM81">
        <v>19.7</v>
      </c>
      <c r="BN81">
        <v>1</v>
      </c>
      <c r="BO81">
        <v>3.55</v>
      </c>
      <c r="BP81">
        <v>15</v>
      </c>
      <c r="BQ81">
        <v>210</v>
      </c>
      <c r="BR81">
        <v>379</v>
      </c>
      <c r="BS81">
        <v>5.7</v>
      </c>
      <c r="BT81">
        <v>276</v>
      </c>
      <c r="BU81">
        <v>4.0999999999999996</v>
      </c>
      <c r="BV81">
        <v>24.799999999999997</v>
      </c>
      <c r="BW81" t="s">
        <v>969</v>
      </c>
      <c r="BX81" t="s">
        <v>969</v>
      </c>
      <c r="BY81" t="s">
        <v>189</v>
      </c>
      <c r="BZ81" t="s">
        <v>998</v>
      </c>
      <c r="CA81" t="s">
        <v>986</v>
      </c>
      <c r="CB81">
        <v>257761</v>
      </c>
      <c r="CC81" t="s">
        <v>69</v>
      </c>
      <c r="CD81">
        <v>999</v>
      </c>
      <c r="CE81" t="s">
        <v>70</v>
      </c>
      <c r="CF81" s="10">
        <v>40142.276898148149</v>
      </c>
      <c r="CG81" s="10">
        <v>40142.281805555554</v>
      </c>
    </row>
    <row r="82" spans="1:85" x14ac:dyDescent="0.15">
      <c r="A82" s="6">
        <v>2</v>
      </c>
      <c r="B82">
        <v>1.71</v>
      </c>
      <c r="C82">
        <v>5.2989993000000002</v>
      </c>
      <c r="D82">
        <v>1.8902863000000001</v>
      </c>
      <c r="E82">
        <v>0.87666666699999996</v>
      </c>
      <c r="F82">
        <v>5.0324999200000002</v>
      </c>
      <c r="G82">
        <v>0.39045257999999999</v>
      </c>
      <c r="H82">
        <v>0.8</v>
      </c>
      <c r="I82">
        <v>1.2742800000000001</v>
      </c>
      <c r="J82">
        <v>2.1210335386721426</v>
      </c>
      <c r="K82">
        <v>0.5</v>
      </c>
      <c r="L82">
        <v>11.1</v>
      </c>
      <c r="M82">
        <v>0</v>
      </c>
      <c r="N82">
        <v>2</v>
      </c>
      <c r="O82">
        <v>36.988300000000002</v>
      </c>
      <c r="P82">
        <v>6</v>
      </c>
      <c r="Q82">
        <v>1</v>
      </c>
      <c r="R82">
        <v>526</v>
      </c>
      <c r="S82">
        <v>1055.4946518824793</v>
      </c>
      <c r="T82">
        <v>-30.988300000000002</v>
      </c>
      <c r="U82">
        <v>30.988300000000002</v>
      </c>
      <c r="V82">
        <v>35.425559919999998</v>
      </c>
      <c r="W82">
        <v>139.65166930000001</v>
      </c>
      <c r="X82">
        <v>36.988300000000002</v>
      </c>
      <c r="Y82">
        <v>6</v>
      </c>
      <c r="Z82">
        <v>104</v>
      </c>
      <c r="AA82" t="s">
        <v>110</v>
      </c>
      <c r="AB82">
        <v>1003012</v>
      </c>
      <c r="AC82" t="s">
        <v>157</v>
      </c>
      <c r="AD82">
        <v>100301201</v>
      </c>
      <c r="AE82" t="s">
        <v>158</v>
      </c>
      <c r="AF82">
        <v>35.43011971</v>
      </c>
      <c r="AG82">
        <v>139.6618885</v>
      </c>
      <c r="AH82">
        <v>104</v>
      </c>
      <c r="AI82" t="s">
        <v>110</v>
      </c>
      <c r="AJ82">
        <v>1003010</v>
      </c>
      <c r="AK82" t="s">
        <v>159</v>
      </c>
      <c r="AL82">
        <v>100301003</v>
      </c>
      <c r="AM82" t="s">
        <v>160</v>
      </c>
      <c r="AN82">
        <v>0</v>
      </c>
      <c r="AO82" t="s">
        <v>100</v>
      </c>
      <c r="AP82" t="s">
        <v>161</v>
      </c>
      <c r="AQ82">
        <v>410</v>
      </c>
      <c r="AR82" t="s">
        <v>162</v>
      </c>
      <c r="AS82">
        <v>7.3</v>
      </c>
      <c r="AT82">
        <v>1</v>
      </c>
      <c r="AU82">
        <v>1517</v>
      </c>
      <c r="AV82">
        <v>8</v>
      </c>
      <c r="AW82">
        <v>1</v>
      </c>
      <c r="AX82">
        <v>19</v>
      </c>
      <c r="AY82">
        <v>210</v>
      </c>
      <c r="AZ82" t="s">
        <v>163</v>
      </c>
      <c r="BA82" t="s">
        <v>164</v>
      </c>
      <c r="BB82">
        <v>0</v>
      </c>
      <c r="BC82">
        <v>772</v>
      </c>
      <c r="BD82">
        <v>9</v>
      </c>
      <c r="BE82">
        <v>2050</v>
      </c>
      <c r="BF82">
        <v>24.9</v>
      </c>
      <c r="BG82">
        <v>52.9</v>
      </c>
      <c r="BH82">
        <v>1</v>
      </c>
      <c r="BI82">
        <v>1461</v>
      </c>
      <c r="BJ82">
        <v>7.3</v>
      </c>
      <c r="BK82">
        <v>1</v>
      </c>
      <c r="BL82">
        <v>1461</v>
      </c>
      <c r="BM82">
        <v>17.100000000000001</v>
      </c>
      <c r="BN82">
        <v>1</v>
      </c>
      <c r="BO82">
        <v>0.73</v>
      </c>
      <c r="BP82">
        <v>4</v>
      </c>
      <c r="BQ82">
        <v>210</v>
      </c>
      <c r="BR82">
        <v>423</v>
      </c>
      <c r="BS82">
        <v>6.3</v>
      </c>
      <c r="BT82">
        <v>250</v>
      </c>
      <c r="BU82">
        <v>3.8</v>
      </c>
      <c r="BV82">
        <v>14.100000000000001</v>
      </c>
      <c r="BW82" t="s">
        <v>969</v>
      </c>
      <c r="BX82" t="s">
        <v>969</v>
      </c>
      <c r="BY82" t="s">
        <v>1076</v>
      </c>
      <c r="BZ82" t="s">
        <v>1040</v>
      </c>
      <c r="CA82" t="s">
        <v>972</v>
      </c>
      <c r="CB82">
        <v>257782</v>
      </c>
      <c r="CC82" t="s">
        <v>156</v>
      </c>
      <c r="CD82">
        <v>100</v>
      </c>
      <c r="CE82" t="s">
        <v>79</v>
      </c>
      <c r="CF82" s="10">
        <v>40142.352800925924</v>
      </c>
      <c r="CG82" s="10">
        <v>40142.358888888892</v>
      </c>
    </row>
    <row r="83" spans="1:85" x14ac:dyDescent="0.15">
      <c r="A83" s="6">
        <v>2</v>
      </c>
      <c r="B83">
        <v>1.77</v>
      </c>
      <c r="C83">
        <v>5.2796421000000002</v>
      </c>
      <c r="D83">
        <v>1.8833811</v>
      </c>
      <c r="E83">
        <v>0.85</v>
      </c>
      <c r="F83">
        <v>5.0141162399999999</v>
      </c>
      <c r="G83">
        <v>0.38902626000000001</v>
      </c>
      <c r="H83">
        <v>0.84</v>
      </c>
      <c r="I83">
        <v>1.2742800000000001</v>
      </c>
      <c r="J83">
        <v>2.0679906229068989</v>
      </c>
      <c r="K83">
        <v>0</v>
      </c>
      <c r="L83">
        <v>14.9</v>
      </c>
      <c r="M83">
        <v>0</v>
      </c>
      <c r="N83">
        <v>2</v>
      </c>
      <c r="O83">
        <v>36.875100000000003</v>
      </c>
      <c r="P83">
        <v>6</v>
      </c>
      <c r="Q83">
        <v>1</v>
      </c>
      <c r="R83">
        <v>510</v>
      </c>
      <c r="S83">
        <v>1036.7805419676638</v>
      </c>
      <c r="T83">
        <v>-30.875100000000003</v>
      </c>
      <c r="U83">
        <v>30.875100000000003</v>
      </c>
      <c r="V83">
        <v>35.425618909999997</v>
      </c>
      <c r="W83">
        <v>139.65186779999999</v>
      </c>
      <c r="X83">
        <v>36.875100000000003</v>
      </c>
      <c r="Y83">
        <v>6</v>
      </c>
      <c r="Z83">
        <v>104</v>
      </c>
      <c r="AA83" t="s">
        <v>110</v>
      </c>
      <c r="AB83">
        <v>1003012</v>
      </c>
      <c r="AC83" t="s">
        <v>157</v>
      </c>
      <c r="AD83">
        <v>100301201</v>
      </c>
      <c r="AE83" t="s">
        <v>158</v>
      </c>
      <c r="AF83">
        <v>35.430285990000002</v>
      </c>
      <c r="AG83">
        <v>139.66177590000001</v>
      </c>
      <c r="AH83">
        <v>104</v>
      </c>
      <c r="AI83" t="s">
        <v>110</v>
      </c>
      <c r="AJ83">
        <v>1003010</v>
      </c>
      <c r="AK83" t="s">
        <v>159</v>
      </c>
      <c r="AL83">
        <v>100301003</v>
      </c>
      <c r="AM83" t="s">
        <v>160</v>
      </c>
      <c r="AN83">
        <v>0</v>
      </c>
      <c r="AO83" t="s">
        <v>100</v>
      </c>
      <c r="AP83" t="s">
        <v>161</v>
      </c>
      <c r="AQ83">
        <v>410</v>
      </c>
      <c r="AR83" t="s">
        <v>162</v>
      </c>
      <c r="AS83">
        <v>7.5</v>
      </c>
      <c r="AT83">
        <v>1</v>
      </c>
      <c r="AU83">
        <v>1517</v>
      </c>
      <c r="AV83">
        <v>8.4</v>
      </c>
      <c r="AW83">
        <v>1</v>
      </c>
      <c r="AX83">
        <v>19</v>
      </c>
      <c r="AY83">
        <v>210</v>
      </c>
      <c r="AZ83" t="s">
        <v>163</v>
      </c>
      <c r="BA83" t="s">
        <v>164</v>
      </c>
      <c r="BB83">
        <v>0</v>
      </c>
      <c r="BC83">
        <v>757</v>
      </c>
      <c r="BD83">
        <v>8.8000000000000007</v>
      </c>
      <c r="BE83">
        <v>2033</v>
      </c>
      <c r="BF83">
        <v>24.7</v>
      </c>
      <c r="BG83">
        <v>52.5</v>
      </c>
      <c r="BH83">
        <v>1</v>
      </c>
      <c r="BI83">
        <v>1493</v>
      </c>
      <c r="BJ83">
        <v>7.5</v>
      </c>
      <c r="BK83">
        <v>1</v>
      </c>
      <c r="BL83">
        <v>1493</v>
      </c>
      <c r="BM83">
        <v>17.7</v>
      </c>
      <c r="BN83">
        <v>1</v>
      </c>
      <c r="BO83">
        <v>0.73</v>
      </c>
      <c r="BP83">
        <v>4</v>
      </c>
      <c r="BQ83">
        <v>210</v>
      </c>
      <c r="BR83">
        <v>415</v>
      </c>
      <c r="BS83">
        <v>6.2</v>
      </c>
      <c r="BT83">
        <v>254</v>
      </c>
      <c r="BU83">
        <v>3.8</v>
      </c>
      <c r="BV83">
        <v>14</v>
      </c>
      <c r="BW83" t="s">
        <v>969</v>
      </c>
      <c r="BX83" t="s">
        <v>969</v>
      </c>
      <c r="BY83" t="s">
        <v>1076</v>
      </c>
      <c r="BZ83" t="s">
        <v>1040</v>
      </c>
      <c r="CA83" t="s">
        <v>972</v>
      </c>
      <c r="CB83">
        <v>257882</v>
      </c>
      <c r="CC83" t="s">
        <v>156</v>
      </c>
      <c r="CD83">
        <v>100</v>
      </c>
      <c r="CE83" t="s">
        <v>79</v>
      </c>
      <c r="CF83" s="10">
        <v>40143.358622685184</v>
      </c>
      <c r="CG83" s="10">
        <v>40143.364525462966</v>
      </c>
    </row>
    <row r="84" spans="1:85" x14ac:dyDescent="0.15">
      <c r="A84" s="6">
        <v>1</v>
      </c>
      <c r="B84">
        <v>2.076666667</v>
      </c>
      <c r="C84">
        <v>1.1681010000000001</v>
      </c>
      <c r="D84">
        <v>0.41669099999999998</v>
      </c>
      <c r="E84">
        <v>0.65</v>
      </c>
      <c r="F84">
        <v>1.1093544</v>
      </c>
      <c r="G84">
        <v>8.6070599999999997E-2</v>
      </c>
      <c r="H84">
        <v>0.25</v>
      </c>
      <c r="I84">
        <v>1.17096</v>
      </c>
      <c r="J84">
        <v>0.52953488372093049</v>
      </c>
      <c r="K84">
        <v>0</v>
      </c>
      <c r="L84">
        <v>11</v>
      </c>
      <c r="M84">
        <v>0</v>
      </c>
      <c r="N84">
        <v>1</v>
      </c>
      <c r="O84">
        <v>62.559800000000003</v>
      </c>
      <c r="P84">
        <v>55.7288</v>
      </c>
      <c r="Q84">
        <v>0</v>
      </c>
      <c r="R84">
        <v>1246</v>
      </c>
      <c r="S84">
        <v>943.09195798931296</v>
      </c>
      <c r="T84">
        <v>6.8310000000000031</v>
      </c>
      <c r="U84">
        <v>6.8310000000000031</v>
      </c>
      <c r="V84">
        <v>35.461737540000001</v>
      </c>
      <c r="W84">
        <v>139.5426697</v>
      </c>
      <c r="X84">
        <v>55.7288</v>
      </c>
      <c r="Y84">
        <v>62.559800000000003</v>
      </c>
      <c r="Z84">
        <v>112</v>
      </c>
      <c r="AA84" t="s">
        <v>129</v>
      </c>
      <c r="AB84">
        <v>1005105</v>
      </c>
      <c r="AC84" t="s">
        <v>227</v>
      </c>
      <c r="AD84">
        <v>100510501</v>
      </c>
      <c r="AE84" t="s">
        <v>228</v>
      </c>
      <c r="AF84">
        <v>35.46412471</v>
      </c>
      <c r="AG84">
        <v>139.53267579999999</v>
      </c>
      <c r="AH84">
        <v>112</v>
      </c>
      <c r="AI84" t="s">
        <v>129</v>
      </c>
      <c r="AJ84">
        <v>1005118</v>
      </c>
      <c r="AK84" t="s">
        <v>229</v>
      </c>
      <c r="AL84">
        <v>100511802</v>
      </c>
      <c r="AM84" t="s">
        <v>347</v>
      </c>
      <c r="AN84">
        <v>37</v>
      </c>
      <c r="AO84" t="s">
        <v>74</v>
      </c>
      <c r="AP84" t="s">
        <v>133</v>
      </c>
      <c r="AQ84">
        <v>420</v>
      </c>
      <c r="AR84" t="s">
        <v>177</v>
      </c>
      <c r="AS84">
        <v>16.899999999999999</v>
      </c>
      <c r="AT84">
        <v>1</v>
      </c>
      <c r="AU84">
        <v>1394</v>
      </c>
      <c r="AV84">
        <v>2.5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1</v>
      </c>
      <c r="BI84">
        <v>1290</v>
      </c>
      <c r="BJ84">
        <v>6.5</v>
      </c>
      <c r="BK84">
        <v>1</v>
      </c>
      <c r="BL84">
        <v>1290</v>
      </c>
      <c r="BM84">
        <v>16.899999999999999</v>
      </c>
      <c r="BN84">
        <v>0</v>
      </c>
      <c r="BO84">
        <v>0</v>
      </c>
      <c r="BP84">
        <v>0</v>
      </c>
      <c r="BQ84">
        <v>0</v>
      </c>
      <c r="BR84">
        <v>0</v>
      </c>
      <c r="BS84">
        <v>0</v>
      </c>
      <c r="BT84">
        <v>0</v>
      </c>
      <c r="BU84">
        <v>0</v>
      </c>
      <c r="BV84">
        <v>0</v>
      </c>
      <c r="BW84" t="s">
        <v>1380</v>
      </c>
      <c r="BX84" t="s">
        <v>969</v>
      </c>
      <c r="BY84" t="s">
        <v>1386</v>
      </c>
      <c r="BZ84" t="s">
        <v>974</v>
      </c>
      <c r="CA84" t="s">
        <v>972</v>
      </c>
      <c r="CB84">
        <v>257963</v>
      </c>
      <c r="CC84" t="s">
        <v>183</v>
      </c>
      <c r="CD84">
        <v>600</v>
      </c>
      <c r="CE84" t="s">
        <v>212</v>
      </c>
      <c r="CF84" s="10">
        <v>40144.307291666664</v>
      </c>
      <c r="CG84" s="10">
        <v>40144.321712962963</v>
      </c>
    </row>
    <row r="85" spans="1:85" x14ac:dyDescent="0.15">
      <c r="A85" s="6">
        <v>2</v>
      </c>
      <c r="B85">
        <v>1.41</v>
      </c>
      <c r="C85">
        <v>2.4540894</v>
      </c>
      <c r="D85">
        <v>0.87543539999999997</v>
      </c>
      <c r="E85">
        <v>1.296666667</v>
      </c>
      <c r="F85">
        <v>2.3306673600000001</v>
      </c>
      <c r="G85">
        <v>0.18082764000000001</v>
      </c>
      <c r="H85">
        <v>0.53</v>
      </c>
      <c r="I85">
        <v>1.60188</v>
      </c>
      <c r="J85">
        <v>1.2255678906917165</v>
      </c>
      <c r="K85">
        <v>0</v>
      </c>
      <c r="L85">
        <v>17.600000000000001</v>
      </c>
      <c r="M85">
        <v>0</v>
      </c>
      <c r="N85">
        <v>1</v>
      </c>
      <c r="O85">
        <v>17.927399999999999</v>
      </c>
      <c r="P85">
        <v>3.5760000000000001</v>
      </c>
      <c r="Q85">
        <v>1</v>
      </c>
      <c r="R85">
        <v>778</v>
      </c>
      <c r="S85">
        <v>945.53894395402426</v>
      </c>
      <c r="T85">
        <v>14.351399999999998</v>
      </c>
      <c r="U85">
        <v>14.351399999999998</v>
      </c>
      <c r="V85">
        <v>35.459956589999997</v>
      </c>
      <c r="W85">
        <v>139.6146066</v>
      </c>
      <c r="X85">
        <v>3.5760000000000001</v>
      </c>
      <c r="Y85">
        <v>17.927399999999999</v>
      </c>
      <c r="Z85">
        <v>103</v>
      </c>
      <c r="AA85" t="s">
        <v>71</v>
      </c>
      <c r="AB85">
        <v>1002008</v>
      </c>
      <c r="AC85" t="s">
        <v>187</v>
      </c>
      <c r="AD85">
        <v>100200803</v>
      </c>
      <c r="AE85" t="s">
        <v>226</v>
      </c>
      <c r="AF85">
        <v>35.464768429999999</v>
      </c>
      <c r="AG85">
        <v>139.62321639999999</v>
      </c>
      <c r="AH85">
        <v>103</v>
      </c>
      <c r="AI85" t="s">
        <v>71</v>
      </c>
      <c r="AJ85">
        <v>1002001</v>
      </c>
      <c r="AK85" t="s">
        <v>213</v>
      </c>
      <c r="AL85">
        <v>100200102</v>
      </c>
      <c r="AM85" t="s">
        <v>214</v>
      </c>
      <c r="AN85">
        <v>0</v>
      </c>
      <c r="AO85" t="s">
        <v>74</v>
      </c>
      <c r="AP85" t="s">
        <v>75</v>
      </c>
      <c r="AQ85">
        <v>410</v>
      </c>
      <c r="AR85" t="s">
        <v>162</v>
      </c>
      <c r="AS85">
        <v>5.9</v>
      </c>
      <c r="AT85">
        <v>1</v>
      </c>
      <c r="AU85">
        <v>1907</v>
      </c>
      <c r="AV85">
        <v>5.3</v>
      </c>
      <c r="AW85">
        <v>1</v>
      </c>
      <c r="AX85">
        <v>2</v>
      </c>
      <c r="AY85">
        <v>140</v>
      </c>
      <c r="AZ85" t="s">
        <v>191</v>
      </c>
      <c r="BA85" t="s">
        <v>155</v>
      </c>
      <c r="BB85">
        <v>0</v>
      </c>
      <c r="BC85">
        <v>277</v>
      </c>
      <c r="BD85">
        <v>3.4</v>
      </c>
      <c r="BE85">
        <v>360</v>
      </c>
      <c r="BF85">
        <v>4.4000000000000004</v>
      </c>
      <c r="BG85">
        <v>9.8000000000000007</v>
      </c>
      <c r="BH85">
        <v>1</v>
      </c>
      <c r="BI85">
        <v>1171</v>
      </c>
      <c r="BJ85">
        <v>5.9</v>
      </c>
      <c r="BK85">
        <v>1</v>
      </c>
      <c r="BL85">
        <v>1171</v>
      </c>
      <c r="BM85">
        <v>14.1</v>
      </c>
      <c r="BN85">
        <v>1</v>
      </c>
      <c r="BO85">
        <v>0.7</v>
      </c>
      <c r="BP85">
        <v>3</v>
      </c>
      <c r="BQ85">
        <v>210</v>
      </c>
      <c r="BR85">
        <v>437</v>
      </c>
      <c r="BS85">
        <v>6.6</v>
      </c>
      <c r="BT85">
        <v>181</v>
      </c>
      <c r="BU85">
        <v>2.7</v>
      </c>
      <c r="BV85">
        <v>12.3</v>
      </c>
      <c r="BW85" t="s">
        <v>1120</v>
      </c>
      <c r="BX85" t="s">
        <v>969</v>
      </c>
      <c r="BY85" t="s">
        <v>1154</v>
      </c>
      <c r="BZ85" t="s">
        <v>971</v>
      </c>
      <c r="CA85" t="s">
        <v>972</v>
      </c>
      <c r="CB85">
        <v>258022</v>
      </c>
      <c r="CC85" t="s">
        <v>242</v>
      </c>
      <c r="CD85">
        <v>100</v>
      </c>
      <c r="CE85" t="s">
        <v>79</v>
      </c>
      <c r="CF85" s="10">
        <v>40144.774988425925</v>
      </c>
      <c r="CG85" s="10">
        <v>40144.783993055556</v>
      </c>
    </row>
  </sheetData>
  <phoneticPr fontId="1"/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4"/>
  <sheetViews>
    <sheetView workbookViewId="0">
      <selection activeCell="B11" sqref="B11"/>
    </sheetView>
  </sheetViews>
  <sheetFormatPr defaultRowHeight="13.5" x14ac:dyDescent="0.15"/>
  <sheetData>
    <row r="1" spans="1:3" x14ac:dyDescent="0.15">
      <c r="A1" t="s">
        <v>1522</v>
      </c>
    </row>
    <row r="2" spans="1:3" ht="14.25" thickBot="1" x14ac:dyDescent="0.2"/>
    <row r="3" spans="1:3" x14ac:dyDescent="0.15">
      <c r="A3" s="15"/>
      <c r="B3" s="15" t="s">
        <v>1523</v>
      </c>
      <c r="C3" s="15" t="s">
        <v>1524</v>
      </c>
    </row>
    <row r="4" spans="1:3" x14ac:dyDescent="0.15">
      <c r="A4" s="13" t="s">
        <v>1525</v>
      </c>
      <c r="B4" s="13">
        <v>1.1305363161299975</v>
      </c>
      <c r="C4" s="13">
        <v>1.0189499632848606</v>
      </c>
    </row>
    <row r="5" spans="1:3" x14ac:dyDescent="0.15">
      <c r="A5" s="13" t="s">
        <v>1526</v>
      </c>
      <c r="B5" s="13">
        <v>2.2134978049341734</v>
      </c>
      <c r="C5" s="13">
        <v>0.71765093284875825</v>
      </c>
    </row>
    <row r="6" spans="1:3" x14ac:dyDescent="0.15">
      <c r="A6" s="13" t="s">
        <v>1527</v>
      </c>
      <c r="B6" s="13">
        <v>127</v>
      </c>
      <c r="C6" s="13">
        <v>162</v>
      </c>
    </row>
    <row r="7" spans="1:3" x14ac:dyDescent="0.15">
      <c r="A7" s="13" t="s">
        <v>1528</v>
      </c>
      <c r="B7" s="13">
        <v>1.3743641937643063</v>
      </c>
      <c r="C7" s="13"/>
    </row>
    <row r="8" spans="1:3" x14ac:dyDescent="0.15">
      <c r="A8" s="13" t="s">
        <v>1529</v>
      </c>
      <c r="B8" s="13">
        <v>0</v>
      </c>
      <c r="C8" s="13"/>
    </row>
    <row r="9" spans="1:3" x14ac:dyDescent="0.15">
      <c r="A9" s="13" t="s">
        <v>1530</v>
      </c>
      <c r="B9" s="13">
        <v>287</v>
      </c>
      <c r="C9" s="13"/>
    </row>
    <row r="10" spans="1:3" x14ac:dyDescent="0.15">
      <c r="A10" s="13" t="s">
        <v>1531</v>
      </c>
      <c r="B10" s="13">
        <v>0.80310182617904746</v>
      </c>
      <c r="C10" s="13"/>
    </row>
    <row r="11" spans="1:3" x14ac:dyDescent="0.15">
      <c r="A11" s="13" t="s">
        <v>1532</v>
      </c>
      <c r="B11" s="13">
        <v>0.21129023594523039</v>
      </c>
      <c r="C11" s="13"/>
    </row>
    <row r="12" spans="1:3" x14ac:dyDescent="0.15">
      <c r="A12" s="13" t="s">
        <v>1533</v>
      </c>
      <c r="B12" s="13">
        <v>1.6501802107233348</v>
      </c>
      <c r="C12" s="13"/>
    </row>
    <row r="13" spans="1:3" x14ac:dyDescent="0.15">
      <c r="A13" s="13" t="s">
        <v>1534</v>
      </c>
      <c r="B13" s="13">
        <v>0.42258047189046077</v>
      </c>
      <c r="C13" s="13"/>
    </row>
    <row r="14" spans="1:3" ht="14.25" thickBot="1" x14ac:dyDescent="0.2">
      <c r="A14" s="14" t="s">
        <v>1535</v>
      </c>
      <c r="B14" s="14">
        <v>1.9682641128218159</v>
      </c>
      <c r="C14" s="14"/>
    </row>
  </sheetData>
  <phoneticPr fontId="1"/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C163"/>
  <sheetViews>
    <sheetView topLeftCell="A138" workbookViewId="0">
      <selection activeCell="E15" sqref="E15"/>
    </sheetView>
  </sheetViews>
  <sheetFormatPr defaultRowHeight="13.5" x14ac:dyDescent="0.15"/>
  <sheetData>
    <row r="1" spans="2:3" x14ac:dyDescent="0.15">
      <c r="B1" t="s">
        <v>1489</v>
      </c>
      <c r="C1" t="s">
        <v>1489</v>
      </c>
    </row>
    <row r="2" spans="2:3" x14ac:dyDescent="0.15">
      <c r="B2">
        <v>3.5505306122448981</v>
      </c>
      <c r="C2">
        <v>3.8970760233918093E-2</v>
      </c>
    </row>
    <row r="3" spans="2:3" x14ac:dyDescent="0.15">
      <c r="B3">
        <v>0.68118367346938768</v>
      </c>
      <c r="C3">
        <v>1.4994165694282382</v>
      </c>
    </row>
    <row r="4" spans="2:3" x14ac:dyDescent="0.15">
      <c r="B4">
        <v>0.52088709677419365</v>
      </c>
      <c r="C4">
        <v>0.8852968568102445</v>
      </c>
    </row>
    <row r="5" spans="2:3" x14ac:dyDescent="0.15">
      <c r="B5">
        <v>0.24879518072289172</v>
      </c>
      <c r="C5">
        <v>0.50114982578397205</v>
      </c>
    </row>
    <row r="6" spans="2:3" x14ac:dyDescent="0.15">
      <c r="B6">
        <v>0.73795180722891507</v>
      </c>
      <c r="C6">
        <v>0.41486643437862952</v>
      </c>
    </row>
    <row r="7" spans="2:3" x14ac:dyDescent="0.15">
      <c r="B7">
        <v>0.72984313725490213</v>
      </c>
      <c r="C7">
        <v>2.9388528389339514</v>
      </c>
    </row>
    <row r="8" spans="2:3" x14ac:dyDescent="0.15">
      <c r="B8">
        <v>0.19295880149812736</v>
      </c>
      <c r="C8">
        <v>1.3927893518518519</v>
      </c>
    </row>
    <row r="9" spans="2:3" x14ac:dyDescent="0.15">
      <c r="B9">
        <v>1.3112267657992567</v>
      </c>
      <c r="C9">
        <v>0.46923076923076917</v>
      </c>
    </row>
    <row r="10" spans="2:3" x14ac:dyDescent="0.15">
      <c r="B10">
        <v>0.32249084249084242</v>
      </c>
      <c r="C10">
        <v>3.0114449541284403</v>
      </c>
    </row>
    <row r="11" spans="2:3" x14ac:dyDescent="0.15">
      <c r="B11">
        <v>0.52448905109489086</v>
      </c>
      <c r="C11">
        <v>3.3615560640732373E-2</v>
      </c>
    </row>
    <row r="12" spans="2:3" x14ac:dyDescent="0.15">
      <c r="B12">
        <v>1.1429818181818183</v>
      </c>
      <c r="C12">
        <v>7.4109589041095839E-2</v>
      </c>
    </row>
    <row r="13" spans="2:3" x14ac:dyDescent="0.15">
      <c r="B13">
        <v>5.6717832167832167</v>
      </c>
      <c r="C13">
        <v>4.1423728813559324E-2</v>
      </c>
    </row>
    <row r="14" spans="2:3" x14ac:dyDescent="0.15">
      <c r="B14">
        <v>1.1429720279720281</v>
      </c>
      <c r="C14">
        <v>3.3082114735657871E-2</v>
      </c>
    </row>
    <row r="15" spans="2:3" x14ac:dyDescent="0.15">
      <c r="B15">
        <v>0.19449664429530175</v>
      </c>
      <c r="C15">
        <v>0.1898765432098764</v>
      </c>
    </row>
    <row r="16" spans="2:3" x14ac:dyDescent="0.15">
      <c r="B16">
        <v>8.3043478260869705E-2</v>
      </c>
      <c r="C16">
        <v>2.809912087912088</v>
      </c>
    </row>
    <row r="17" spans="2:3" x14ac:dyDescent="0.15">
      <c r="B17">
        <v>4.7690365448504979</v>
      </c>
      <c r="C17">
        <v>1.2757456140350885</v>
      </c>
    </row>
    <row r="18" spans="2:3" x14ac:dyDescent="0.15">
      <c r="B18">
        <v>0.85616883116883069</v>
      </c>
      <c r="C18">
        <v>0.62172300981461293</v>
      </c>
    </row>
    <row r="19" spans="2:3" x14ac:dyDescent="0.15">
      <c r="B19">
        <v>0.48455657492354692</v>
      </c>
      <c r="C19">
        <v>0.94869892473118289</v>
      </c>
    </row>
    <row r="20" spans="2:3" x14ac:dyDescent="0.15">
      <c r="B20">
        <v>0.9230447761194025</v>
      </c>
      <c r="C20">
        <v>2.984823151125402</v>
      </c>
    </row>
    <row r="21" spans="2:3" x14ac:dyDescent="0.15">
      <c r="B21">
        <v>0.13744807121661681</v>
      </c>
      <c r="C21">
        <v>2.752893617021277</v>
      </c>
    </row>
    <row r="22" spans="2:3" x14ac:dyDescent="0.15">
      <c r="B22">
        <v>1.8136094674555989E-2</v>
      </c>
      <c r="C22">
        <v>6.8252118644067744E-2</v>
      </c>
    </row>
    <row r="23" spans="2:3" x14ac:dyDescent="0.15">
      <c r="B23">
        <v>0.26127906976744175</v>
      </c>
      <c r="C23">
        <v>9.7145877378436319E-3</v>
      </c>
    </row>
    <row r="24" spans="2:3" x14ac:dyDescent="0.15">
      <c r="B24">
        <v>8.0747126436782283E-3</v>
      </c>
      <c r="C24">
        <v>1.0394105263157896</v>
      </c>
    </row>
    <row r="25" spans="2:3" x14ac:dyDescent="0.15">
      <c r="B25">
        <v>1.007577464788733</v>
      </c>
      <c r="C25">
        <v>2.0102418506834914</v>
      </c>
    </row>
    <row r="26" spans="2:3" x14ac:dyDescent="0.15">
      <c r="B26">
        <v>0.27535211267605664</v>
      </c>
      <c r="C26">
        <v>0.74455882352941183</v>
      </c>
    </row>
    <row r="27" spans="2:3" x14ac:dyDescent="0.15">
      <c r="B27">
        <v>1.26218487394958</v>
      </c>
      <c r="C27">
        <v>0.75040966386554631</v>
      </c>
    </row>
    <row r="28" spans="2:3" x14ac:dyDescent="0.15">
      <c r="B28">
        <v>3.2464985994397726E-2</v>
      </c>
      <c r="C28">
        <v>7.7220480668756608E-3</v>
      </c>
    </row>
    <row r="29" spans="2:3" x14ac:dyDescent="0.15">
      <c r="B29">
        <v>2.3405405405404631E-2</v>
      </c>
      <c r="C29">
        <v>1.1779937952430195</v>
      </c>
    </row>
    <row r="30" spans="2:3" x14ac:dyDescent="0.15">
      <c r="B30">
        <v>0.5619736842105264</v>
      </c>
      <c r="C30">
        <v>3.9297520661157194E-2</v>
      </c>
    </row>
    <row r="31" spans="2:3" x14ac:dyDescent="0.15">
      <c r="B31">
        <v>5.1398963730570728E-2</v>
      </c>
      <c r="C31">
        <v>0.50726714431934494</v>
      </c>
    </row>
    <row r="32" spans="2:3" x14ac:dyDescent="0.15">
      <c r="B32">
        <v>1.3024552429667522</v>
      </c>
      <c r="C32">
        <v>3.0225051124744375</v>
      </c>
    </row>
    <row r="33" spans="2:3" x14ac:dyDescent="0.15">
      <c r="B33">
        <v>6.1612658227848112</v>
      </c>
      <c r="C33">
        <v>2.6293794506612413</v>
      </c>
    </row>
    <row r="34" spans="2:3" x14ac:dyDescent="0.15">
      <c r="B34">
        <v>7.6395021499999993</v>
      </c>
      <c r="C34">
        <v>1.2982100000000003</v>
      </c>
    </row>
    <row r="35" spans="2:3" x14ac:dyDescent="0.15">
      <c r="B35">
        <v>0.63058823529411789</v>
      </c>
      <c r="C35">
        <v>0.12195608782435144</v>
      </c>
    </row>
    <row r="36" spans="2:3" x14ac:dyDescent="0.15">
      <c r="B36">
        <v>0.74549763033175331</v>
      </c>
      <c r="C36">
        <v>2.8839900497512434</v>
      </c>
    </row>
    <row r="37" spans="2:3" x14ac:dyDescent="0.15">
      <c r="B37">
        <v>0.44834467120181398</v>
      </c>
      <c r="C37">
        <v>0.33799603174603193</v>
      </c>
    </row>
    <row r="38" spans="2:3" x14ac:dyDescent="0.15">
      <c r="B38">
        <v>0.23641921397379925</v>
      </c>
      <c r="C38">
        <v>0.56988142292490107</v>
      </c>
    </row>
    <row r="39" spans="2:3" x14ac:dyDescent="0.15">
      <c r="B39">
        <v>3.4679957356076754</v>
      </c>
      <c r="C39">
        <v>1.4180629301868237</v>
      </c>
    </row>
    <row r="40" spans="2:3" x14ac:dyDescent="0.15">
      <c r="B40">
        <v>1.2836687631027253</v>
      </c>
      <c r="C40">
        <v>0.12071638861629015</v>
      </c>
    </row>
    <row r="41" spans="2:3" x14ac:dyDescent="0.15">
      <c r="B41">
        <v>0.89979633401222026</v>
      </c>
      <c r="C41">
        <v>2.7138001958863858</v>
      </c>
    </row>
    <row r="42" spans="2:3" x14ac:dyDescent="0.15">
      <c r="B42">
        <v>4.9435365853658544</v>
      </c>
      <c r="C42">
        <v>0.97744140624999987</v>
      </c>
    </row>
    <row r="43" spans="2:3" x14ac:dyDescent="0.15">
      <c r="B43">
        <v>0.4239148073022313</v>
      </c>
      <c r="C43">
        <v>0.58136231884057965</v>
      </c>
    </row>
    <row r="44" spans="2:3" x14ac:dyDescent="0.15">
      <c r="B44">
        <v>0.86768000000000001</v>
      </c>
      <c r="C44">
        <v>0.53631629701060757</v>
      </c>
    </row>
    <row r="45" spans="2:3" x14ac:dyDescent="0.15">
      <c r="B45">
        <v>0.11289682539682556</v>
      </c>
      <c r="C45">
        <v>1.2056840077071289</v>
      </c>
    </row>
    <row r="46" spans="2:3" x14ac:dyDescent="0.15">
      <c r="B46">
        <v>2.3627450980392123E-2</v>
      </c>
      <c r="C46">
        <v>0.38638808837656113</v>
      </c>
    </row>
    <row r="47" spans="2:3" x14ac:dyDescent="0.15">
      <c r="B47">
        <v>0.26248532289628185</v>
      </c>
      <c r="C47">
        <v>1.176529636711281</v>
      </c>
    </row>
    <row r="48" spans="2:3" x14ac:dyDescent="0.15">
      <c r="B48">
        <v>0.33307984790874534</v>
      </c>
      <c r="C48">
        <v>0.62171102661596955</v>
      </c>
    </row>
    <row r="49" spans="2:3" x14ac:dyDescent="0.15">
      <c r="B49">
        <v>0.24638941398865713</v>
      </c>
      <c r="C49">
        <v>0.3518406072106261</v>
      </c>
    </row>
    <row r="50" spans="2:3" x14ac:dyDescent="0.15">
      <c r="B50">
        <v>9.7777777777776874E-3</v>
      </c>
      <c r="C50">
        <v>0.41758426966292117</v>
      </c>
    </row>
    <row r="51" spans="2:3" x14ac:dyDescent="0.15">
      <c r="B51">
        <v>0.77390990990990982</v>
      </c>
      <c r="C51">
        <v>0.34418994413407811</v>
      </c>
    </row>
    <row r="52" spans="2:3" x14ac:dyDescent="0.15">
      <c r="B52">
        <v>4.1912834224598949</v>
      </c>
      <c r="C52">
        <v>2.7326629422718804</v>
      </c>
    </row>
    <row r="53" spans="2:3" x14ac:dyDescent="0.15">
      <c r="B53">
        <v>0.53650623885917981</v>
      </c>
      <c r="C53">
        <v>0.11805735430157256</v>
      </c>
    </row>
    <row r="54" spans="2:3" x14ac:dyDescent="0.15">
      <c r="B54">
        <v>0.38094570928196086</v>
      </c>
      <c r="C54">
        <v>2.1792791127541586</v>
      </c>
    </row>
    <row r="55" spans="2:3" x14ac:dyDescent="0.15">
      <c r="B55">
        <v>2.6996527777777772E-2</v>
      </c>
      <c r="C55">
        <v>2.1682949308755766</v>
      </c>
    </row>
    <row r="56" spans="2:3" x14ac:dyDescent="0.15">
      <c r="B56">
        <v>1.1513605442176772E-2</v>
      </c>
      <c r="C56">
        <v>1.2864862385321099</v>
      </c>
    </row>
    <row r="57" spans="2:3" x14ac:dyDescent="0.15">
      <c r="B57">
        <v>1.376293823038397</v>
      </c>
      <c r="C57">
        <v>0.21625562556255629</v>
      </c>
    </row>
    <row r="58" spans="2:3" x14ac:dyDescent="0.15">
      <c r="B58">
        <v>0.43177446102819239</v>
      </c>
      <c r="C58">
        <v>0.15295863309352517</v>
      </c>
    </row>
    <row r="59" spans="2:3" x14ac:dyDescent="0.15">
      <c r="B59">
        <v>0.13091059602649008</v>
      </c>
      <c r="C59">
        <v>0.49128113879003565</v>
      </c>
    </row>
    <row r="60" spans="2:3" x14ac:dyDescent="0.15">
      <c r="B60">
        <v>0.98666118421052618</v>
      </c>
      <c r="C60">
        <v>2.0415836298932386</v>
      </c>
    </row>
    <row r="61" spans="2:3" x14ac:dyDescent="0.15">
      <c r="B61">
        <v>1.2283523654159869</v>
      </c>
      <c r="C61">
        <v>1.0247695035460993</v>
      </c>
    </row>
    <row r="62" spans="2:3" x14ac:dyDescent="0.15">
      <c r="B62">
        <v>1.71571661237785</v>
      </c>
      <c r="C62">
        <v>0.38269911504424786</v>
      </c>
    </row>
    <row r="63" spans="2:3" x14ac:dyDescent="0.15">
      <c r="B63">
        <v>5.7325769854132881E-2</v>
      </c>
      <c r="C63">
        <v>1.8457533039647578</v>
      </c>
    </row>
    <row r="64" spans="2:3" x14ac:dyDescent="0.15">
      <c r="B64">
        <v>1.0428410914927766</v>
      </c>
      <c r="C64">
        <v>0.46757922535211249</v>
      </c>
    </row>
    <row r="65" spans="2:3" x14ac:dyDescent="0.15">
      <c r="B65">
        <v>0.58507987220447277</v>
      </c>
      <c r="C65">
        <v>0.45281442392260335</v>
      </c>
    </row>
    <row r="66" spans="2:3" x14ac:dyDescent="0.15">
      <c r="B66">
        <v>1.2484578696343385</v>
      </c>
      <c r="C66">
        <v>0.55204385964912295</v>
      </c>
    </row>
    <row r="67" spans="2:3" x14ac:dyDescent="0.15">
      <c r="B67">
        <v>0.32283911671924304</v>
      </c>
      <c r="C67">
        <v>0.67896069868995634</v>
      </c>
    </row>
    <row r="68" spans="2:3" x14ac:dyDescent="0.15">
      <c r="B68">
        <v>3.4172456964006255</v>
      </c>
      <c r="C68">
        <v>0.80473043478260908</v>
      </c>
    </row>
    <row r="69" spans="2:3" x14ac:dyDescent="0.15">
      <c r="B69">
        <v>0.38919629057187011</v>
      </c>
      <c r="C69">
        <v>0.10705679862306365</v>
      </c>
    </row>
    <row r="70" spans="2:3" x14ac:dyDescent="0.15">
      <c r="B70">
        <v>0.19126543209876543</v>
      </c>
      <c r="C70">
        <v>5.2103004291846047E-3</v>
      </c>
    </row>
    <row r="71" spans="2:3" x14ac:dyDescent="0.15">
      <c r="B71">
        <v>0.15470769230769249</v>
      </c>
      <c r="C71">
        <v>0.20941730934018848</v>
      </c>
    </row>
    <row r="72" spans="2:3" x14ac:dyDescent="0.15">
      <c r="B72">
        <v>0.68430107526881589</v>
      </c>
      <c r="C72">
        <v>0.34190435525192164</v>
      </c>
    </row>
    <row r="73" spans="2:3" x14ac:dyDescent="0.15">
      <c r="B73">
        <v>0.63512898330804235</v>
      </c>
      <c r="C73">
        <v>1.2255678906917165</v>
      </c>
    </row>
    <row r="74" spans="2:3" x14ac:dyDescent="0.15">
      <c r="B74">
        <v>0.27270801815431195</v>
      </c>
      <c r="C74">
        <v>1.3355110732538331</v>
      </c>
    </row>
    <row r="75" spans="2:3" x14ac:dyDescent="0.15">
      <c r="B75">
        <v>1.3149999999999999</v>
      </c>
      <c r="C75">
        <v>1.0752627118644067</v>
      </c>
    </row>
    <row r="76" spans="2:3" x14ac:dyDescent="0.15">
      <c r="B76">
        <v>0.34316493313521568</v>
      </c>
      <c r="C76">
        <v>1.0525063078216987</v>
      </c>
    </row>
    <row r="77" spans="2:3" x14ac:dyDescent="0.15">
      <c r="B77">
        <v>3.8321513353115724</v>
      </c>
      <c r="C77">
        <v>0.17848866498740568</v>
      </c>
    </row>
    <row r="78" spans="2:3" x14ac:dyDescent="0.15">
      <c r="B78">
        <v>0.32082474226804125</v>
      </c>
      <c r="C78">
        <v>1.1977787091366308</v>
      </c>
    </row>
    <row r="79" spans="2:3" x14ac:dyDescent="0.15">
      <c r="B79">
        <v>0.23829662261380347</v>
      </c>
      <c r="C79">
        <v>0.9166582914572865</v>
      </c>
    </row>
    <row r="80" spans="2:3" x14ac:dyDescent="0.15">
      <c r="B80">
        <v>0.57168374816983925</v>
      </c>
      <c r="C80">
        <v>2.1526192468619247</v>
      </c>
    </row>
    <row r="81" spans="2:3" x14ac:dyDescent="0.15">
      <c r="B81">
        <v>0.63653566229985437</v>
      </c>
      <c r="C81">
        <v>1.186923076923077</v>
      </c>
    </row>
    <row r="82" spans="2:3" x14ac:dyDescent="0.15">
      <c r="B82">
        <v>0.77090778097982704</v>
      </c>
      <c r="C82">
        <v>0.24970881863560732</v>
      </c>
    </row>
    <row r="83" spans="2:3" x14ac:dyDescent="0.15">
      <c r="B83">
        <v>0.31936599423631129</v>
      </c>
      <c r="C83">
        <v>0.37759274525968656</v>
      </c>
    </row>
    <row r="84" spans="2:3" x14ac:dyDescent="0.15">
      <c r="B84">
        <v>0.32783977110157353</v>
      </c>
      <c r="C84">
        <v>1.9241282894736838</v>
      </c>
    </row>
    <row r="85" spans="2:3" x14ac:dyDescent="0.15">
      <c r="B85">
        <v>1.6087</v>
      </c>
      <c r="C85">
        <v>0.27120888157894724</v>
      </c>
    </row>
    <row r="86" spans="2:3" x14ac:dyDescent="0.15">
      <c r="B86">
        <v>0.75573466476462214</v>
      </c>
      <c r="C86">
        <v>5.7131147540981503E-3</v>
      </c>
    </row>
    <row r="87" spans="2:3" x14ac:dyDescent="0.15">
      <c r="B87">
        <v>4.8648648648648596E-2</v>
      </c>
      <c r="C87">
        <v>1.0817868852459016</v>
      </c>
    </row>
    <row r="88" spans="2:3" x14ac:dyDescent="0.15">
      <c r="B88">
        <v>0.16646153846153833</v>
      </c>
      <c r="C88">
        <v>8.8601798855273972E-2</v>
      </c>
    </row>
    <row r="89" spans="2:3" x14ac:dyDescent="0.15">
      <c r="B89">
        <v>0.50508356545960975</v>
      </c>
      <c r="C89">
        <v>3.0178571428571457E-2</v>
      </c>
    </row>
    <row r="90" spans="2:3" x14ac:dyDescent="0.15">
      <c r="B90">
        <v>0.25304407713498617</v>
      </c>
      <c r="C90">
        <v>1.7306477732793522</v>
      </c>
    </row>
    <row r="91" spans="2:3" x14ac:dyDescent="0.15">
      <c r="B91">
        <v>0.28225102319236028</v>
      </c>
      <c r="C91">
        <v>1.0349596122778675</v>
      </c>
    </row>
    <row r="92" spans="2:3" x14ac:dyDescent="0.15">
      <c r="B92">
        <v>7.8337874659400689E-2</v>
      </c>
      <c r="C92">
        <v>7.5016051364365927E-2</v>
      </c>
    </row>
    <row r="93" spans="2:3" x14ac:dyDescent="0.15">
      <c r="B93">
        <v>1.6136535859269281</v>
      </c>
      <c r="C93">
        <v>0.33227381905524433</v>
      </c>
    </row>
    <row r="94" spans="2:3" x14ac:dyDescent="0.15">
      <c r="B94">
        <v>1.1806612685560052</v>
      </c>
      <c r="C94">
        <v>0.4566079999999999</v>
      </c>
    </row>
    <row r="95" spans="2:3" x14ac:dyDescent="0.15">
      <c r="B95">
        <v>1.1609103078982597</v>
      </c>
      <c r="C95">
        <v>0.55380495603517133</v>
      </c>
    </row>
    <row r="96" spans="2:3" x14ac:dyDescent="0.15">
      <c r="B96">
        <v>1.4825901201602134</v>
      </c>
      <c r="C96">
        <v>0.85758978451715884</v>
      </c>
    </row>
    <row r="97" spans="2:3" x14ac:dyDescent="0.15">
      <c r="B97">
        <v>0.33808398950131235</v>
      </c>
      <c r="C97">
        <v>0.51710756972111604</v>
      </c>
    </row>
    <row r="98" spans="2:3" x14ac:dyDescent="0.15">
      <c r="B98">
        <v>0.31461336828309316</v>
      </c>
      <c r="C98">
        <v>1.6037818471337575</v>
      </c>
    </row>
    <row r="99" spans="2:3" x14ac:dyDescent="0.15">
      <c r="B99">
        <v>0.75093994778067885</v>
      </c>
      <c r="C99">
        <v>0.85111723052714405</v>
      </c>
    </row>
    <row r="100" spans="2:3" x14ac:dyDescent="0.15">
      <c r="B100">
        <v>1.0283203124999996</v>
      </c>
      <c r="C100">
        <v>0.97047507788162002</v>
      </c>
    </row>
    <row r="101" spans="2:3" x14ac:dyDescent="0.15">
      <c r="B101">
        <v>0.38604681404421304</v>
      </c>
      <c r="C101">
        <v>0.23284716834755625</v>
      </c>
    </row>
    <row r="102" spans="2:3" x14ac:dyDescent="0.15">
      <c r="B102">
        <v>1.1411469072164948</v>
      </c>
      <c r="C102">
        <v>0.52953488372093049</v>
      </c>
    </row>
    <row r="103" spans="2:3" x14ac:dyDescent="0.15">
      <c r="B103">
        <v>7.6972435897435894</v>
      </c>
      <c r="C103">
        <v>0.46321981424148606</v>
      </c>
    </row>
    <row r="104" spans="2:3" x14ac:dyDescent="0.15">
      <c r="B104">
        <v>3.6005350318471336</v>
      </c>
      <c r="C104">
        <v>0.55070161912104854</v>
      </c>
    </row>
    <row r="105" spans="2:3" x14ac:dyDescent="0.15">
      <c r="B105">
        <v>0.23330788804071251</v>
      </c>
      <c r="C105">
        <v>1.7445692307692309</v>
      </c>
    </row>
    <row r="106" spans="2:3" x14ac:dyDescent="0.15">
      <c r="B106">
        <v>3.4634430379746837</v>
      </c>
      <c r="C106">
        <v>2.2203972498090145</v>
      </c>
    </row>
    <row r="107" spans="2:3" x14ac:dyDescent="0.15">
      <c r="B107">
        <v>0.35893805309734511</v>
      </c>
      <c r="C107">
        <v>0.48694528875379889</v>
      </c>
    </row>
    <row r="108" spans="2:3" x14ac:dyDescent="0.15">
      <c r="B108">
        <v>3.3057250945775531</v>
      </c>
      <c r="C108">
        <v>0.3063381349507206</v>
      </c>
    </row>
    <row r="109" spans="2:3" x14ac:dyDescent="0.15">
      <c r="B109">
        <v>0.85772613065326631</v>
      </c>
      <c r="C109">
        <v>0.74088922381311217</v>
      </c>
    </row>
    <row r="110" spans="2:3" x14ac:dyDescent="0.15">
      <c r="B110">
        <v>0.4496134663341646</v>
      </c>
      <c r="C110">
        <v>0.25029940119760474</v>
      </c>
    </row>
    <row r="111" spans="2:3" x14ac:dyDescent="0.15">
      <c r="B111">
        <v>9.0348258706467649E-2</v>
      </c>
      <c r="C111">
        <v>8.9538346984363415E-2</v>
      </c>
    </row>
    <row r="112" spans="2:3" x14ac:dyDescent="0.15">
      <c r="B112">
        <v>0.18009950248756224</v>
      </c>
      <c r="C112">
        <v>0.37698660714285748</v>
      </c>
    </row>
    <row r="113" spans="2:3" x14ac:dyDescent="0.15">
      <c r="B113">
        <v>3.3395155279503106</v>
      </c>
      <c r="C113">
        <v>0.65896219421793922</v>
      </c>
    </row>
    <row r="114" spans="2:3" x14ac:dyDescent="0.15">
      <c r="B114">
        <v>5.2441140024783096E-2</v>
      </c>
      <c r="C114">
        <v>5.3028064992614476E-2</v>
      </c>
    </row>
    <row r="115" spans="2:3" x14ac:dyDescent="0.15">
      <c r="B115">
        <v>3.0986617100371747</v>
      </c>
      <c r="C115">
        <v>3.6483541513592948</v>
      </c>
    </row>
    <row r="116" spans="2:3" x14ac:dyDescent="0.15">
      <c r="B116">
        <v>1.0717262638717631</v>
      </c>
      <c r="C116">
        <v>0.28131254532269712</v>
      </c>
    </row>
    <row r="117" spans="2:3" x14ac:dyDescent="0.15">
      <c r="B117">
        <v>0.59820073439412436</v>
      </c>
      <c r="C117">
        <v>2.190202166064982</v>
      </c>
    </row>
    <row r="118" spans="2:3" x14ac:dyDescent="0.15">
      <c r="B118">
        <v>0.89485924112607096</v>
      </c>
      <c r="C118">
        <v>0.11559395248380122</v>
      </c>
    </row>
    <row r="119" spans="2:3" x14ac:dyDescent="0.15">
      <c r="B119">
        <v>2.843199023199023</v>
      </c>
      <c r="C119">
        <v>2.1206321022727272</v>
      </c>
    </row>
    <row r="120" spans="2:3" x14ac:dyDescent="0.15">
      <c r="B120">
        <v>0.58174177831912299</v>
      </c>
      <c r="C120">
        <v>1.9716110716820383E-2</v>
      </c>
    </row>
    <row r="121" spans="2:3" x14ac:dyDescent="0.15">
      <c r="B121">
        <v>0.21943236714975853</v>
      </c>
      <c r="C121">
        <v>2.1218284106891705</v>
      </c>
    </row>
    <row r="122" spans="2:3" x14ac:dyDescent="0.15">
      <c r="B122">
        <v>1.4163132530120484</v>
      </c>
      <c r="C122">
        <v>0.5582914923291491</v>
      </c>
    </row>
    <row r="123" spans="2:3" x14ac:dyDescent="0.15">
      <c r="B123">
        <v>0.77959085439229858</v>
      </c>
      <c r="C123">
        <v>1.2565443213296399</v>
      </c>
    </row>
    <row r="124" spans="2:3" x14ac:dyDescent="0.15">
      <c r="B124">
        <v>0.55565583634175686</v>
      </c>
      <c r="C124">
        <v>2.0410797799174691</v>
      </c>
    </row>
    <row r="125" spans="2:3" x14ac:dyDescent="0.15">
      <c r="B125">
        <v>1.0676941457586619</v>
      </c>
      <c r="C125">
        <v>2.1210335386721426</v>
      </c>
    </row>
    <row r="126" spans="2:3" x14ac:dyDescent="0.15">
      <c r="B126">
        <v>1.9322315035799527</v>
      </c>
      <c r="C126">
        <v>0.74619015047879633</v>
      </c>
    </row>
    <row r="127" spans="2:3" x14ac:dyDescent="0.15">
      <c r="B127">
        <v>1.2671599045346058</v>
      </c>
      <c r="C127">
        <v>2.0784594410361281</v>
      </c>
    </row>
    <row r="128" spans="2:3" x14ac:dyDescent="0.15">
      <c r="B128">
        <v>3.2930906921241045</v>
      </c>
      <c r="C128">
        <v>2.108820722563054</v>
      </c>
    </row>
    <row r="129" spans="3:3" x14ac:dyDescent="0.15">
      <c r="C129">
        <v>6.0449591280653983E-2</v>
      </c>
    </row>
    <row r="130" spans="3:3" x14ac:dyDescent="0.15">
      <c r="C130">
        <v>2.0369288135593222</v>
      </c>
    </row>
    <row r="131" spans="3:3" x14ac:dyDescent="0.15">
      <c r="C131">
        <v>1.2391327913279133</v>
      </c>
    </row>
    <row r="132" spans="3:3" x14ac:dyDescent="0.15">
      <c r="C132">
        <v>2.0914594594594593</v>
      </c>
    </row>
    <row r="133" spans="3:3" x14ac:dyDescent="0.15">
      <c r="C133">
        <v>1.0369817690749494</v>
      </c>
    </row>
    <row r="134" spans="3:3" x14ac:dyDescent="0.15">
      <c r="C134">
        <v>0.38722520107238612</v>
      </c>
    </row>
    <row r="135" spans="3:3" x14ac:dyDescent="0.15">
      <c r="C135">
        <v>2.0679906229068989</v>
      </c>
    </row>
    <row r="136" spans="3:3" x14ac:dyDescent="0.15">
      <c r="C136">
        <v>2.0630990629183397</v>
      </c>
    </row>
    <row r="137" spans="3:3" x14ac:dyDescent="0.15">
      <c r="C137">
        <v>2.0590173796791444</v>
      </c>
    </row>
    <row r="138" spans="3:3" x14ac:dyDescent="0.15">
      <c r="C138">
        <v>2.0365043362241493</v>
      </c>
    </row>
    <row r="139" spans="3:3" x14ac:dyDescent="0.15">
      <c r="C139">
        <v>2.0498934043970687</v>
      </c>
    </row>
    <row r="140" spans="3:3" x14ac:dyDescent="0.15">
      <c r="C140">
        <v>0.82262142381902859</v>
      </c>
    </row>
    <row r="141" spans="3:3" x14ac:dyDescent="0.15">
      <c r="C141">
        <v>1.0595741849634066</v>
      </c>
    </row>
    <row r="142" spans="3:3" x14ac:dyDescent="0.15">
      <c r="C142">
        <v>0.44816733067729086</v>
      </c>
    </row>
    <row r="143" spans="3:3" x14ac:dyDescent="0.15">
      <c r="C143">
        <v>0.62013245033112574</v>
      </c>
    </row>
    <row r="144" spans="3:3" x14ac:dyDescent="0.15">
      <c r="C144">
        <v>1.0804054937867889</v>
      </c>
    </row>
    <row r="145" spans="3:3" x14ac:dyDescent="0.15">
      <c r="C145">
        <v>1.9874512353706113</v>
      </c>
    </row>
    <row r="146" spans="3:3" x14ac:dyDescent="0.15">
      <c r="C146">
        <v>2.0002665799739923</v>
      </c>
    </row>
    <row r="147" spans="3:3" x14ac:dyDescent="0.15">
      <c r="C147">
        <v>1.5667422279792744</v>
      </c>
    </row>
    <row r="148" spans="3:3" x14ac:dyDescent="0.15">
      <c r="C148">
        <v>0.9974983881366859</v>
      </c>
    </row>
    <row r="149" spans="3:3" x14ac:dyDescent="0.15">
      <c r="C149">
        <v>1.5350032030749521</v>
      </c>
    </row>
    <row r="150" spans="3:3" x14ac:dyDescent="0.15">
      <c r="C150">
        <v>0.23097826086956549</v>
      </c>
    </row>
    <row r="151" spans="3:3" x14ac:dyDescent="0.15">
      <c r="C151">
        <v>1.0490197326543602</v>
      </c>
    </row>
    <row r="152" spans="3:3" x14ac:dyDescent="0.15">
      <c r="C152">
        <v>1.9269650793650794</v>
      </c>
    </row>
    <row r="153" spans="3:3" x14ac:dyDescent="0.15">
      <c r="C153">
        <v>1.9514873417721519</v>
      </c>
    </row>
    <row r="154" spans="3:3" x14ac:dyDescent="0.15">
      <c r="C154">
        <v>0.47266118836915294</v>
      </c>
    </row>
    <row r="155" spans="3:3" x14ac:dyDescent="0.15">
      <c r="C155">
        <v>0.62425142135186362</v>
      </c>
    </row>
    <row r="156" spans="3:3" x14ac:dyDescent="0.15">
      <c r="C156">
        <v>0.18087311557788946</v>
      </c>
    </row>
    <row r="157" spans="3:3" x14ac:dyDescent="0.15">
      <c r="C157">
        <v>1.9075894538606402</v>
      </c>
    </row>
    <row r="158" spans="3:3" x14ac:dyDescent="0.15">
      <c r="C158">
        <v>0.42744534665833855</v>
      </c>
    </row>
    <row r="159" spans="3:3" x14ac:dyDescent="0.15">
      <c r="C159">
        <v>5.9206447613142886E-3</v>
      </c>
    </row>
    <row r="160" spans="3:3" x14ac:dyDescent="0.15">
      <c r="C160">
        <v>0.92462769230769237</v>
      </c>
    </row>
    <row r="161" spans="3:3" x14ac:dyDescent="0.15">
      <c r="C161">
        <v>0.90332313341493276</v>
      </c>
    </row>
    <row r="162" spans="3:3" x14ac:dyDescent="0.15">
      <c r="C162">
        <v>1.4709963325183375</v>
      </c>
    </row>
    <row r="163" spans="3:3" x14ac:dyDescent="0.15">
      <c r="C163">
        <v>1.0531428571428572</v>
      </c>
    </row>
  </sheetData>
  <phoneticPr fontId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16</vt:i4>
      </vt:variant>
    </vt:vector>
  </HeadingPairs>
  <TitlesOfParts>
    <vt:vector size="16" baseType="lpstr">
      <vt:lpstr>クリーニング</vt:lpstr>
      <vt:lpstr>trip</vt:lpstr>
      <vt:lpstr>短距離</vt:lpstr>
      <vt:lpstr>短距離2</vt:lpstr>
      <vt:lpstr>クロス集計</vt:lpstr>
      <vt:lpstr>標高入力用</vt:lpstr>
      <vt:lpstr>天気</vt:lpstr>
      <vt:lpstr>天気 (保存)</vt:lpstr>
      <vt:lpstr>Sheet2</vt:lpstr>
      <vt:lpstr>Sheet6</vt:lpstr>
      <vt:lpstr>Sheet3</vt:lpstr>
      <vt:lpstr>850以下</vt:lpstr>
      <vt:lpstr>850以上</vt:lpstr>
      <vt:lpstr>jitaku</vt:lpstr>
      <vt:lpstr>Sheet8</vt:lpstr>
      <vt:lpstr>Sheet7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wataru</dc:creator>
  <cp:lastModifiedBy>wataru</cp:lastModifiedBy>
  <dcterms:created xsi:type="dcterms:W3CDTF">2014-09-25T13:27:17Z</dcterms:created>
  <dcterms:modified xsi:type="dcterms:W3CDTF">2014-09-28T02:49:15Z</dcterms:modified>
</cp:coreProperties>
</file>